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2.xml" ContentType="application/vnd.openxmlformats-officedocument.drawingml.chart+xml"/>
  <Override PartName="/xl/drawings/drawing21.xml" ContentType="application/vnd.openxmlformats-officedocument.drawing+xml"/>
  <Override PartName="/xl/charts/chart3.xml" ContentType="application/vnd.openxmlformats-officedocument.drawingml.chart+xml"/>
  <Override PartName="/xl/drawings/drawing22.xml" ContentType="application/vnd.openxmlformats-officedocument.drawing+xml"/>
  <Override PartName="/xl/drawings/drawing2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updateLinks="never" codeName="ThisWorkbook"/>
  <mc:AlternateContent xmlns:mc="http://schemas.openxmlformats.org/markup-compatibility/2006">
    <mc:Choice Requires="x15">
      <x15ac:absPath xmlns:x15ac="http://schemas.microsoft.com/office/spreadsheetml/2010/11/ac" url="\\homedrives\homedrives$\Rene.Hartikka\Desktop\"/>
    </mc:Choice>
  </mc:AlternateContent>
  <xr:revisionPtr revIDLastSave="0" documentId="13_ncr:1_{1AA020D8-A0AB-4E78-BF5A-FE4538ED34AE}" xr6:coauthVersionLast="28" xr6:coauthVersionMax="28" xr10:uidLastSave="{00000000-0000-0000-0000-000000000000}"/>
  <bookViews>
    <workbookView xWindow="0" yWindow="0" windowWidth="28800" windowHeight="11415" tabRatio="840" firstSheet="9" activeTab="18" xr2:uid="{00000000-000D-0000-FFFF-FFFF00000000}"/>
  </bookViews>
  <sheets>
    <sheet name="Contents" sheetId="50" r:id="rId1"/>
    <sheet name="Quality Assurance" sheetId="51" state="hidden" r:id="rId2"/>
    <sheet name="Style Guideline" sheetId="86" r:id="rId3"/>
    <sheet name="Model flow chart" sheetId="85" r:id="rId4"/>
    <sheet name="Scenario sheet" sheetId="80" r:id="rId5"/>
    <sheet name="Parameters" sheetId="54" r:id="rId6"/>
    <sheet name="Services &amp; components" sheetId="55" r:id="rId7"/>
    <sheet name="Service volumes" sheetId="56" r:id="rId8"/>
    <sheet name="Usage factors" sheetId="57" r:id="rId9"/>
    <sheet name="Component volumes" sheetId="58" r:id="rId10"/>
    <sheet name="Component volume growth" sheetId="60" r:id="rId11"/>
    <sheet name="Capex 15-16" sheetId="92" r:id="rId12"/>
    <sheet name="Capex 16-17" sheetId="98" r:id="rId13"/>
    <sheet name="Asset price changes" sheetId="68" r:id="rId14"/>
    <sheet name="AVEs" sheetId="83" r:id="rId15"/>
    <sheet name="Unit capital costs" sheetId="69" r:id="rId16"/>
    <sheet name="Opex 15-16" sheetId="93" r:id="rId17"/>
    <sheet name="Opex 16-17" sheetId="99" r:id="rId18"/>
    <sheet name="Opex price changes" sheetId="90" r:id="rId19"/>
    <sheet name="CVEs" sheetId="71" r:id="rId20"/>
    <sheet name="Unit operating costs" sheetId="74" r:id="rId21"/>
    <sheet name="Component unit costs" sheetId="81" r:id="rId22"/>
    <sheet name="Forecasted cost breakdown" sheetId="96" r:id="rId23"/>
    <sheet name="Product costs (FAC)" sheetId="75" r:id="rId24"/>
    <sheet name="Product costs (LRIC)" sheetId="84" r:id="rId25"/>
    <sheet name="GEA common cost forecast" sheetId="89" r:id="rId26"/>
    <sheet name="Common cost allocation" sheetId="77" r:id="rId27"/>
    <sheet name="Product cost, price and volumes" sheetId="79" r:id="rId28"/>
    <sheet name="X-values" sheetId="76" r:id="rId29"/>
  </sheets>
  <externalReferences>
    <externalReference r:id="rId30"/>
    <externalReference r:id="rId31"/>
    <externalReference r:id="rId32"/>
    <externalReference r:id="rId33"/>
    <externalReference r:id="rId34"/>
    <externalReference r:id="rId35"/>
  </externalReferences>
  <definedNames>
    <definedName name="Ad_capex_2015_16">'Unit capital costs'!$D$728:$D$781</definedName>
    <definedName name="Ad_capex_2016_17">'Unit capital costs'!$E$728:$E$781</definedName>
    <definedName name="Ad_capex_2017_18">'Unit capital costs'!$F$728:$F$781</definedName>
    <definedName name="Ad_capex_2018_19">'Unit capital costs'!$G$728:$G$781</definedName>
    <definedName name="Ad_capex_2019_20">'Unit capital costs'!$H$728:$H$781</definedName>
    <definedName name="Ad_capex_2020_21">'Unit capital costs'!$I$728:$I$781</definedName>
    <definedName name="Ad_GRC_2015_16">'Unit capital costs'!$D$418:$D$471</definedName>
    <definedName name="Ad_GRC_2016_17">'Unit capital costs'!$E$418:$E$471</definedName>
    <definedName name="Ad_GRC_2017_18">'Unit capital costs'!$F$418:$F$471</definedName>
    <definedName name="Ad_GRC_2018_19">'Unit capital costs'!$G$418:$G$471</definedName>
    <definedName name="Ad_GRC_2019_20">'Unit capital costs'!$H$418:$H$471</definedName>
    <definedName name="Ad_GRC_2020_21">'Unit capital costs'!$I$418:$I$471</definedName>
    <definedName name="Ad_NRC_2015_16">'Unit capital costs'!$D$592:$D$645</definedName>
    <definedName name="Ad_NRC_2016_17">'Unit capital costs'!$E$592:$E$645</definedName>
    <definedName name="Ad_NRC_2017_18">'Unit capital costs'!$F$592:$F$645</definedName>
    <definedName name="Ad_NRC_2018_19">'Unit capital costs'!$G$592:$G$645</definedName>
    <definedName name="Ad_NRC_2019_20">'Unit capital costs'!$H$592:$H$645</definedName>
    <definedName name="Ad_NRC_2020_21">'Unit capital costs'!$I$592:$I$645</definedName>
    <definedName name="Ad_OCM_dep_2015_16">'Unit capital costs'!$D$476:$D$529</definedName>
    <definedName name="Ad_OCM_dep_2016_17">'Unit capital costs'!$E$476:$E$529</definedName>
    <definedName name="Ad_OCM_dep_2017_18">'Unit capital costs'!$F$476:$F$529</definedName>
    <definedName name="Ad_OCM_dep_2018_19">'Unit capital costs'!$G$476:$G$529</definedName>
    <definedName name="Ad_OCM_dep_2019_20">'Unit capital costs'!$H$476:$H$529</definedName>
    <definedName name="Ad_OCM_dep_2020_21">'Unit capital costs'!$I$476:$I$529</definedName>
    <definedName name="Adj_base_year_capex">'Scenario sheet'!#REF!</definedName>
    <definedName name="Adj_component_life_15_16">'Capex 15-16'!$F$73:$F$126</definedName>
    <definedName name="Adj_component_life_16_17">'Capex 16-17'!$F$77:$F$130</definedName>
    <definedName name="Adjusted_product_cost_2016_17">'Common cost allocation'!$E$257:$E$288</definedName>
    <definedName name="Adjusted_product_cost_2017_18">'Common cost allocation'!$F$257:$F$288</definedName>
    <definedName name="Adjusted_product_cost_2018_19">'Common cost allocation'!$G$257:$G$288</definedName>
    <definedName name="Adjusted_product_cost_2019_20">'Common cost allocation'!$H$257:$H$288</definedName>
    <definedName name="Adjusted_product_cost_2020_21">'Common cost allocation'!$I$257:$I$288</definedName>
    <definedName name="Asset_price_change_2015_16">'Asset price changes'!$D$17:$D$70</definedName>
    <definedName name="Asset_price_change_2016_17">'Asset price changes'!$E$17:$E$70</definedName>
    <definedName name="Asset_price_change_2017_18">'Asset price changes'!$F$17:$F$70</definedName>
    <definedName name="Asset_price_change_2018_19">'Asset price changes'!$G$17:$G$70</definedName>
    <definedName name="Asset_price_change_2019_20">'Asset price changes'!$H$17:$H$70</definedName>
    <definedName name="Asset_price_change_2020_21">'Asset price changes'!$I$17:$I$70</definedName>
    <definedName name="AVE_weighted_2015_16">AVEs!$D$5:$D$58</definedName>
    <definedName name="AVE_weighted_2016_17">AVEs!$E$5:$E$58</definedName>
    <definedName name="AVE_weighted_2017_18">AVEs!$F$5:$F$58</definedName>
    <definedName name="AVE_weighted_2018_19">AVEs!$G$5:$G$58</definedName>
    <definedName name="AVE_weighted_2019_20">AVEs!$H$5:$H$58</definedName>
    <definedName name="AVE_weighted_2020_21">AVEs!$I$5:$I$58</definedName>
    <definedName name="Bandwidth_change">'Product cost, price and volumes'!$E$95:$I$95</definedName>
    <definedName name="Bandwidth_change_LRIC">'Product cost, price and volumes'!$E$100:$I$100</definedName>
    <definedName name="bandwidth_gradient">'Scenario sheet'!$F$7</definedName>
    <definedName name="Basket_list">'Services &amp; components'!$B$5:$B$36</definedName>
    <definedName name="BY1516_GRC">'Capex 15-16'!$E$5:$E$58</definedName>
    <definedName name="BY1516_NCA">'Capex 15-16'!$H$5:$H$58</definedName>
    <definedName name="BY1516_NRC">'Capex 15-16'!$F$5:$F$58</definedName>
    <definedName name="BY1516_OCM_dep">'Capex 15-16'!$G$5:$G$58</definedName>
    <definedName name="BY1617_GRC">'Capex 16-17'!$E$5:$E$58</definedName>
    <definedName name="BY1617_NCA">'Capex 16-17'!$H$5:$H$58</definedName>
    <definedName name="BY1617_NRC">'Capex 16-17'!$F$5:$F$58</definedName>
    <definedName name="BY1617_OCM_dep">'Capex 16-17'!$G$5:$G$58</definedName>
    <definedName name="Capex_steady_state_2015_16">'Unit capital costs'!$D$70:$D$123</definedName>
    <definedName name="Capex_steady_state_2016_17">'Unit capital costs'!$E$70:$E$123</definedName>
    <definedName name="Capex_steady_state_2017_18">'Unit capital costs'!$F$70:$F$123</definedName>
    <definedName name="Capex_steady_state_2018_19">'Unit capital costs'!$G$70:$G$123</definedName>
    <definedName name="Capex_steady_state_2019_20">'Unit capital costs'!$H$70:$H$123</definedName>
    <definedName name="Capex_steady_state_2020_21">'Unit capital costs'!$I$70:$I$123</definedName>
    <definedName name="care_level_uplift">Parameters!$C$132:$H$132</definedName>
    <definedName name="Co_mingling">'Product cost, price and volumes'!$E$84:$I$84</definedName>
    <definedName name="co_mingling_constant_unit_cost">'Scenario sheet'!$F$8</definedName>
    <definedName name="Co_mingling_LRIC">'Product cost, price and volumes'!$E$88:$I$88</definedName>
    <definedName name="Common_Cost_reallocations">'Common cost allocation'!$D$193:$I$196</definedName>
    <definedName name="Comp_code">'Services &amp; components'!$A$41:$A$94</definedName>
    <definedName name="Comp_FAC_stacks_2015_16">'Product costs (FAC)'!$D$41:$AI$94</definedName>
    <definedName name="Comp_FAC_stacks_2016_17">'Product costs (FAC)'!$D$136:$AI$189</definedName>
    <definedName name="Comp_FAC_stacks_2017_18">'Product costs (FAC)'!$D$231:$AI$284</definedName>
    <definedName name="Comp_FAC_stacks_2018_19">'Product costs (FAC)'!$D$326:$AI$379</definedName>
    <definedName name="Comp_FAC_stacks_2019_20">'Product costs (FAC)'!$D$421:$AI$474</definedName>
    <definedName name="Comp_FAC_stacks_2020_21">'Product costs (FAC)'!$D$516:$AI$569</definedName>
    <definedName name="Comp_LRIC_stacks_2015_16">'Product costs (LRIC)'!$D$41:$AI$94</definedName>
    <definedName name="Comp_LRIC_stacks_2016_17">'Product costs (LRIC)'!$D$136:$AI$189</definedName>
    <definedName name="Comp_LRIC_stacks_2017_18">'Product costs (LRIC)'!$D$231:$AI$284</definedName>
    <definedName name="Comp_LRIC_stacks_2018_19">'Product costs (LRIC)'!$D$326:$AI$379</definedName>
    <definedName name="Comp_LRIC_stacks_2019_20">'Product costs (LRIC)'!$D$421:$AI$474</definedName>
    <definedName name="Comp_LRIC_stacks_2020_21">'Product costs (LRIC)'!$D$516:$AI$569</definedName>
    <definedName name="Comp_unit_FAC_2015_16">'Component unit costs'!$D$354:$BE$354</definedName>
    <definedName name="Comp_unit_FAC_2016_17">'Component unit costs'!$D$355:$BE$355</definedName>
    <definedName name="Comp_unit_FAC_2017_18">'Component unit costs'!$D$356:$BE$356</definedName>
    <definedName name="Comp_unit_FAC_2018_19">'Component unit costs'!$D$357:$BE$357</definedName>
    <definedName name="Comp_unit_FAC_2019_20">'Component unit costs'!$D$358:$BE$358</definedName>
    <definedName name="Comp_unit_FAC_2020_21">'Component unit costs'!$D$359:$BE$359</definedName>
    <definedName name="Comp_unit_LRIC_2015_16">'Component unit costs'!$D$363:$BE$363</definedName>
    <definedName name="Comp_unit_LRIC_2016_17">'Component unit costs'!$D$364:$BE$364</definedName>
    <definedName name="Comp_unit_LRIC_2017_18">'Component unit costs'!$D$365:$BE$365</definedName>
    <definedName name="Comp_unit_LRIC_2018_19">'Component unit costs'!$D$366:$BE$366</definedName>
    <definedName name="Comp_unit_LRIC_2019_20">'Component unit costs'!$D$367:$BE$367</definedName>
    <definedName name="Comp_unit_LRIC_2020_21">'Component unit costs'!$D$368:$BE$368</definedName>
    <definedName name="Component_life_15_16">'Capex 15-16'!$E$73:$E$126</definedName>
    <definedName name="Component_life_16_17">'Capex 16-17'!$E$77:$E$130</definedName>
    <definedName name="Component_life_selected">'Unit capital costs'!$D$5:$D$58</definedName>
    <definedName name="Component_list">'Services &amp; components'!$B$41:$B$94</definedName>
    <definedName name="Component_unit_FACs">'Component unit costs'!$D$238:$I$291</definedName>
    <definedName name="Component_unit_LRICs">'Component unit costs'!$D$296:$I$349</definedName>
    <definedName name="Component_volume_growth_2016_17">'Component volume growth'!$E$121:$E$174</definedName>
    <definedName name="Component_volume_growth_2017_18">'Component volume growth'!$F$121:$F$174</definedName>
    <definedName name="Component_volume_growth_2018_19">'Component volume growth'!$G$121:$G$174</definedName>
    <definedName name="Component_volume_growth_2019_20">'Component volume growth'!$H$121:$H$174</definedName>
    <definedName name="Component_volume_growth_2020_21">'Component volume growth'!$I$121:$I$174</definedName>
    <definedName name="Component_volume_totals_2015_16">'Component volumes'!$D$57:$BE$57</definedName>
    <definedName name="Component_volume_totals_2016_17">'Component volumes'!$D$94:$BE$94</definedName>
    <definedName name="Component_volume_totals_2017_18">'Component volumes'!$D$131:$BE$131</definedName>
    <definedName name="Component_volume_totals_2018_19">'Component volumes'!$D$168:$BE$168</definedName>
    <definedName name="Component_volume_totals_2019_20">'Component volumes'!$D$205:$BE$205</definedName>
    <definedName name="Component_volume_totals_2020_21">'Component volumes'!$D$242:$BE$242</definedName>
    <definedName name="Component_volumes">'Component volume growth'!$D$5:$I$58</definedName>
    <definedName name="copper_scrap_annual_period">'Scenario sheet'!$F$11</definedName>
    <definedName name="copper_scrap_PV">'Scenario sheet'!$F$10</definedName>
    <definedName name="CPI">Parameters!$D$14:$I$14</definedName>
    <definedName name="CPI_dec">Parameters!$D$15:$I$15</definedName>
    <definedName name="Cumul_ad_ocm_dep_2015_16">'Unit capital costs'!$D$534:$D$587</definedName>
    <definedName name="Cumul_ad_ocm_dep_2016_17">'Unit capital costs'!$E$534:$E$587</definedName>
    <definedName name="Cumul_ad_ocm_dep_2017_18">'Unit capital costs'!$F$534:$F$587</definedName>
    <definedName name="Cumul_ad_ocm_dep_2018_19">'Unit capital costs'!$G$534:$G$587</definedName>
    <definedName name="Cumul_ad_ocm_dep_2019_20">'Unit capital costs'!$H$534:$H$587</definedName>
    <definedName name="Cumul_ad_ocm_dep_2020_21">'Unit capital costs'!$I$534:$I$587</definedName>
    <definedName name="CVE_2015_16">CVEs!$D$64:$D$117</definedName>
    <definedName name="CVE_2016_17">CVEs!$E$64:$E$117</definedName>
    <definedName name="CVE_2017_18">CVEs!$F$64:$F$117</definedName>
    <definedName name="CVE_2018_19">CVEs!$G$64:$G$117</definedName>
    <definedName name="CVE_2019_20">CVEs!$H$64:$H$117</definedName>
    <definedName name="CVE_2020_21">CVEs!$I$64:$I$117</definedName>
    <definedName name="CVE_non_pay_1516">CVEs!$E$5:$E$58</definedName>
    <definedName name="CVE_non_pay_1617">CVEs!$J$5:$J$58</definedName>
    <definedName name="CVE_pay_1516">CVEs!$D$5:$D$58</definedName>
    <definedName name="CVE_pay_1617">CVEs!$I$5:$I$58</definedName>
    <definedName name="dec_factor">Parameters!$C$5</definedName>
    <definedName name="Disposals_steady_state_2015_16">'Unit capital costs'!$D$128:$D$181</definedName>
    <definedName name="Disposals_steady_state_2016_17">'Unit capital costs'!$E$128:$E$181</definedName>
    <definedName name="Disposals_steady_state_2017_18">'Unit capital costs'!$F$128:$F$181</definedName>
    <definedName name="Disposals_steady_state_2018_19">'Unit capital costs'!$G$128:$G$181</definedName>
    <definedName name="Disposals_steady_state_2019_20">'Unit capital costs'!$H$128:$H$181</definedName>
    <definedName name="Disposals_steady_state_2020_21">'Unit capital costs'!$I$128:$I$181</definedName>
    <definedName name="Efficiency_gain_cap_dec">Parameters!$D$26:$I$26</definedName>
    <definedName name="Efficiency_gain_capex">'Scenario sheet'!$F$12</definedName>
    <definedName name="Efficiency_gain_op_dec">Parameters!$D$29:$I$29</definedName>
    <definedName name="Efficiency_gain_opex">'Scenario sheet'!$F$13</definedName>
    <definedName name="GEA_band_change_unit_comm_cost">'GEA common cost forecast'!$C$63:$H$63</definedName>
    <definedName name="GEA_BU_LRICs">'Common cost allocation'!$D$248:$I$251</definedName>
    <definedName name="GEA_rental_18_2">'Common cost allocation'!$E$330:$I$330</definedName>
    <definedName name="GEA_rental_40_10">'Common cost allocation'!$E$332:$I$332</definedName>
    <definedName name="GEA_rental_40_2">'Common cost allocation'!$E$331:$I$331</definedName>
    <definedName name="GEA_rental_55_10">'Common cost allocation'!$E$333:$I$333</definedName>
    <definedName name="GEA_rental_80_20">'Common cost allocation'!$E$334:$I$334</definedName>
    <definedName name="Geo_conv_factor">Parameters!$H$32</definedName>
    <definedName name="GRC_steady_state_2015_16">'Unit capital costs'!$D$186:$D$239</definedName>
    <definedName name="GRC_steady_state_2016_17">'Unit capital costs'!$E$186:$E$239</definedName>
    <definedName name="GRC_steady_state_2017_18">'Unit capital costs'!$F$186:$F$239</definedName>
    <definedName name="GRC_steady_state_2018_19">'Unit capital costs'!$G$186:$G$239</definedName>
    <definedName name="GRC_steady_state_2019_20">'Unit capital costs'!$H$186:$H$239</definedName>
    <definedName name="GRC_steady_state_2020_21">'Unit capital costs'!$I$186:$I$239</definedName>
    <definedName name="HON_adjustment_capex">'Scenario sheet'!$F$9</definedName>
    <definedName name="hundred">Parameters!$C$6</definedName>
    <definedName name="LRIC_ratios">Parameters!$D$38:$I$91</definedName>
    <definedName name="million">Parameters!$C$8</definedName>
    <definedName name="model_years">Parameters!$D$10:$I$10</definedName>
    <definedName name="MPF_services">'Product costs (LRIC)'!$B$698:$B$702</definedName>
    <definedName name="MPF_SL1">'Product cost, price and volumes'!$E$113:$I$113</definedName>
    <definedName name="MPF_SL1_LRIC">'Product cost, price and volumes'!$E$119:$I$119</definedName>
    <definedName name="NCA">'Unit capital costs'!$D$360:$I$413</definedName>
    <definedName name="NRC_floor">Parameters!$D$34</definedName>
    <definedName name="NRC_steady_state_2015_16">'Unit capital costs'!$D$302:$D$355</definedName>
    <definedName name="NRC_steady_state_2016_17">'Unit capital costs'!$E$302:$E$355</definedName>
    <definedName name="NRC_steady_state_2017_18">'Unit capital costs'!$F$302:$F$355</definedName>
    <definedName name="NRC_steady_state_2018_19">'Unit capital costs'!$G$302:$G$355</definedName>
    <definedName name="NRC_steady_state_2019_20">'Unit capital costs'!$H$302:$H$355</definedName>
    <definedName name="NRC_steady_state_2020_21">'Unit capital costs'!$I$302:$I$355</definedName>
    <definedName name="OCM_dep_steady_state_2015_16">'Unit capital costs'!$D$244:$D$297</definedName>
    <definedName name="OCM_dep_steady_state_2016_17">'Unit capital costs'!$E$244:$E$297</definedName>
    <definedName name="OCM_dep_steady_state_2017_18">'Unit capital costs'!$F$244:$F$297</definedName>
    <definedName name="OCM_dep_steady_state_2018_19">'Unit capital costs'!$G$244:$G$297</definedName>
    <definedName name="OCM_dep_steady_state_2019_20">'Unit capital costs'!$H$244:$H$297</definedName>
    <definedName name="OCM_dep_steady_state_2020_21">'Unit capital costs'!$I$244:$I$297</definedName>
    <definedName name="Ofcom_TD_forecasts_int">'[1]Outputs (for TD model)'!$F$11:$N$36</definedName>
    <definedName name="Opex_1516_proportion_non_pay">'Opex 15-16'!$G$5:$G$58</definedName>
    <definedName name="Opex_1516_proportion_pay">'Opex 15-16'!$E$5:$E$58</definedName>
    <definedName name="Opex_1617_proportion_non_pay">'Opex 16-17'!$G$5:$G$58</definedName>
    <definedName name="Opex_1617_proportion_pay">'Opex 16-17'!$E$5:$E$58</definedName>
    <definedName name="Opex_2015_16">'Opex 15-16'!$H$5:$H$58</definedName>
    <definedName name="Opex_2016_17">'Opex 16-17'!$H$5:$H$58</definedName>
    <definedName name="Opex_price_change_non_pay">Parameters!$D$23:$I$23</definedName>
    <definedName name="Opex_price_change_pay">Parameters!$D$22:$I$22</definedName>
    <definedName name="Opex_price_change_weighted_average">'Opex price changes'!$G$9:$L$62</definedName>
    <definedName name="Opex_total">'Unit operating costs'!$D$63:$I$116</definedName>
    <definedName name="Product_FAC_2015_16">'Product costs (FAC)'!$BF$5:$BF$36</definedName>
    <definedName name="Product_FAC_2016_17">'Product costs (FAC)'!$BF$100:$BF$131</definedName>
    <definedName name="Product_FAC_2017_18">'Product costs (FAC)'!$BF$195:$BF$226</definedName>
    <definedName name="Product_FAC_2018_19">'Product costs (FAC)'!$BF$290:$BF$321</definedName>
    <definedName name="Product_FAC_2019_20">'Product costs (FAC)'!$BF$385:$BF$416</definedName>
    <definedName name="Product_FAC_2020_21">'Product costs (FAC)'!$BF$480:$BF$511</definedName>
    <definedName name="Product_LRIC_2015_16">'Product costs (LRIC)'!$BF$5:$BF$36</definedName>
    <definedName name="Product_LRIC_2016_17">'Product costs (LRIC)'!$BF$100:$BF$131</definedName>
    <definedName name="Product_LRIC_2017_18">'Product costs (LRIC)'!$BF$195:$BF$226</definedName>
    <definedName name="Product_LRIC_2018_19">'Product costs (LRIC)'!$BF$290:$BF$321</definedName>
    <definedName name="Product_LRIC_2019_20">'Product costs (LRIC)'!$BF$385:$BF$416</definedName>
    <definedName name="Product_LRIC_2020_21">'Product costs (LRIC)'!$BF$480:$BF$511</definedName>
    <definedName name="QoS_fault_rate_downlift">'Scenario sheet'!$F$15</definedName>
    <definedName name="QoS_standards_uplift">'Scenario sheet'!$F$14</definedName>
    <definedName name="RPI">Parameters!$D$17:$I$17</definedName>
    <definedName name="RPI_dec">Parameters!$D$18:$I$18</definedName>
    <definedName name="Service_list">'Services &amp; components'!$D$5:$D$36</definedName>
    <definedName name="Service_volume_15_16_comm">'Service volumes'!$D$5:$D$36</definedName>
    <definedName name="Service_volume_15_16_national">'Service volumes'!$D$41:$D$72</definedName>
    <definedName name="Service_volume_16_17_comm">'Service volumes'!$E$5:$E$36</definedName>
    <definedName name="Service_volume_16_17_national">'Service volumes'!$E$41:$E$72</definedName>
    <definedName name="Service_volume_17_18_comm">'Service volumes'!$F$5:$F$36</definedName>
    <definedName name="Service_volume_17_18_national">'Service volumes'!$F$41:$F$72</definedName>
    <definedName name="Service_volume_18_19_comm">'Service volumes'!$G$5:$G$36</definedName>
    <definedName name="Service_volume_18_19_national">'Service volumes'!$G$41:$G$72</definedName>
    <definedName name="Service_volume_19_20_comm">'Service volumes'!$H$5:$H$36</definedName>
    <definedName name="Service_volume_19_20_national">'Service volumes'!$H$41:$H$72</definedName>
    <definedName name="Service_volume_20_21_comm">'Service volumes'!$I$5:$I$36</definedName>
    <definedName name="Service_volume_20_21_national">'Service volumes'!$I$41:$I$72</definedName>
    <definedName name="SMPF_services">'Product costs (LRIC)'!$B$704:$B$707</definedName>
    <definedName name="Start_of_stopped_line">'Product cost, price and volumes'!$E$94:$I$94</definedName>
    <definedName name="Start_of_stopped_line_LRIC">'Product cost, price and volumes'!$E$101:$I$101</definedName>
    <definedName name="thousand">Parameters!$C$7</definedName>
    <definedName name="Total_capex">'Unit capital costs'!$D$787:$I$840</definedName>
    <definedName name="Total_capital_cost">'Unit capital costs'!$D$1077:$I$1130</definedName>
    <definedName name="Total_FAC">'Component unit costs'!$M$5:$R$58</definedName>
    <definedName name="Total_GRC_2015_16">'Unit capital costs'!$D$670:$D$723</definedName>
    <definedName name="Total_GRC_2016_17">'Unit capital costs'!$E$670:$E$723</definedName>
    <definedName name="Total_GRC_2017_18">'Unit capital costs'!$F$670:$F$723</definedName>
    <definedName name="Total_GRC_2018_19">'Unit capital costs'!$G$670:$G$723</definedName>
    <definedName name="Total_GRC_2019_20">'Unit capital costs'!$H$670:$H$723</definedName>
    <definedName name="Total_GRC_2020_21">'Unit capital costs'!$I$670:$I$723</definedName>
    <definedName name="Total_HL">'Unit capital costs'!$D$1019:$I$1072</definedName>
    <definedName name="Total_NRC">'Unit capital costs'!$D$903:$I$956</definedName>
    <definedName name="Total_OCM_dep">'Unit capital costs'!$D$845:$I$898</definedName>
    <definedName name="Total_product_FAC_data">'Product costs (FAC)'!$D$670:$I$701</definedName>
    <definedName name="Total_product_LRIC_data">'Product costs (LRIC)'!$D$787:$I$818</definedName>
    <definedName name="Total_Return_on_Capital">'Unit capital costs'!$D$961:$I$1014</definedName>
    <definedName name="Unadjusted_NRC_GRC_ratios_2016_17">'Capex 16-17'!$M$5:$M$58</definedName>
    <definedName name="Unadjusted_OCM_dep_2015_16">'Capex 15-16'!$K$5:$K$58</definedName>
    <definedName name="Unadjusted_OCM_dep_2016_17">'Capex 16-17'!$K$5:$K$58</definedName>
    <definedName name="Unit_capital_cost_FAC">'Unit capital costs'!$D$1135:$I$1188</definedName>
    <definedName name="Unit_cumulo_2015_16">'Component unit costs'!$D$373:$BE$373</definedName>
    <definedName name="Unit_cumulo_2016_17">'Component unit costs'!$D$374:$BE$374</definedName>
    <definedName name="Unit_cumulo_2017_18">'Component unit costs'!$D$375:$BE$375</definedName>
    <definedName name="Unit_cumulo_2018_19">'Component unit costs'!$D$376:$BE$376</definedName>
    <definedName name="Unit_cumulo_2019_20">'Component unit costs'!$D$377:$BE$377</definedName>
    <definedName name="Unit_cumulo_2020_21">'Component unit costs'!$D$378:$BE$378</definedName>
    <definedName name="unit_lric">'X-values'!$E$41:$H$72</definedName>
    <definedName name="unit_lric_1617">'X-values'!$D$41:$D$72</definedName>
    <definedName name="unit_lricplus">'X-values'!$E$5:$H$36</definedName>
    <definedName name="unit_lricplus_1617">'X-values'!$D$5:$D$36</definedName>
    <definedName name="Unit_opex_FAC">'Unit operating costs'!$D$237:$I$290</definedName>
    <definedName name="usage_factor_1819">'Usage factors'!$C$41:$BD$72</definedName>
    <definedName name="usage_factor_1920">'Usage factors'!$C$77:$BD$108</definedName>
    <definedName name="usage_factor_2021">'Usage factors'!$C$113:$BD$144</definedName>
    <definedName name="usage_factor_initial">'Usage factors'!$C$5:$BD$36</definedName>
    <definedName name="volumes_control">'Common cost allocation'!$F$76:$I$107</definedName>
    <definedName name="volumes_gea_control">'Common cost allocation'!$G$294:$I$298</definedName>
    <definedName name="Volumes_GEA_Products">'Common cost allocation'!$D$295:$I$298</definedName>
    <definedName name="WACC_nominal">Parameters!$D$20:$I$20</definedName>
    <definedName name="WLR_core_services">'Product costs (LRIC)'!$B$687:$B$692</definedName>
    <definedName name="WLR_prem_services">'Product costs (LRIC)'!$B$694:$B$696</definedName>
    <definedName name="Workbook.Author" localSheetId="1">'Quality Assurance'!#REF!</definedName>
    <definedName name="Workbook.Authors_Email_Address" localSheetId="1">'Quality Assurance'!#REF!</definedName>
    <definedName name="Workbook.Objective" localSheetId="1">'Quality Assurance'!#REF!</definedName>
    <definedName name="Workbook.Objective">Contents!$B$7</definedName>
    <definedName name="Workbook.Status" localSheetId="1">'Quality Assurance'!#REF!</definedName>
    <definedName name="Workbook.Title" localSheetId="1">'Quality Assurance'!#REF!</definedName>
    <definedName name="Workbook.Title">Contents!$B$6</definedName>
    <definedName name="Workbook.Version" localSheetId="1">'Quality Assurance'!#REF!</definedName>
  </definedNames>
  <calcPr calcId="171027"/>
  <fileRecoveryPr autoRecover="0"/>
</workbook>
</file>

<file path=xl/calcChain.xml><?xml version="1.0" encoding="utf-8"?>
<calcChain xmlns="http://schemas.openxmlformats.org/spreadsheetml/2006/main">
  <c r="D6" i="74" l="1"/>
  <c r="E6" i="74"/>
  <c r="F6" i="74"/>
  <c r="G6" i="74"/>
  <c r="H6" i="74"/>
  <c r="I6" i="74"/>
  <c r="D7" i="74"/>
  <c r="E7" i="74"/>
  <c r="F7" i="74"/>
  <c r="G7" i="74"/>
  <c r="H7" i="74"/>
  <c r="I7" i="74"/>
  <c r="D8" i="74"/>
  <c r="E8" i="74"/>
  <c r="F8" i="74"/>
  <c r="G8" i="74"/>
  <c r="H8" i="74"/>
  <c r="I8" i="74"/>
  <c r="D9" i="74"/>
  <c r="E9" i="74"/>
  <c r="F9" i="74"/>
  <c r="G9" i="74"/>
  <c r="H9" i="74"/>
  <c r="I9" i="74"/>
  <c r="D10" i="74"/>
  <c r="E10" i="74"/>
  <c r="F10" i="74"/>
  <c r="G10" i="74"/>
  <c r="H10" i="74"/>
  <c r="I10" i="74"/>
  <c r="D11" i="74"/>
  <c r="E11" i="74"/>
  <c r="F11" i="74"/>
  <c r="G11" i="74"/>
  <c r="H11" i="74"/>
  <c r="I11" i="74"/>
  <c r="D12" i="74"/>
  <c r="E12" i="74"/>
  <c r="F12" i="74"/>
  <c r="G12" i="74"/>
  <c r="H12" i="74"/>
  <c r="I12" i="74"/>
  <c r="D13" i="74"/>
  <c r="E13" i="74"/>
  <c r="F13" i="74"/>
  <c r="G13" i="74"/>
  <c r="H13" i="74"/>
  <c r="I13" i="74"/>
  <c r="D14" i="74"/>
  <c r="E14" i="74"/>
  <c r="F14" i="74"/>
  <c r="G14" i="74"/>
  <c r="H14" i="74"/>
  <c r="I14" i="74"/>
  <c r="D15" i="74"/>
  <c r="E15" i="74"/>
  <c r="F15" i="74"/>
  <c r="G15" i="74"/>
  <c r="H15" i="74"/>
  <c r="I15" i="74"/>
  <c r="D16" i="74"/>
  <c r="E16" i="74"/>
  <c r="F16" i="74"/>
  <c r="G16" i="74"/>
  <c r="H16" i="74"/>
  <c r="I16" i="74"/>
  <c r="D17" i="74"/>
  <c r="E17" i="74"/>
  <c r="F17" i="74"/>
  <c r="G17" i="74"/>
  <c r="H17" i="74"/>
  <c r="I17" i="74"/>
  <c r="D18" i="74"/>
  <c r="E18" i="74"/>
  <c r="F18" i="74"/>
  <c r="G18" i="74"/>
  <c r="H18" i="74"/>
  <c r="I18" i="74"/>
  <c r="D19" i="74"/>
  <c r="E19" i="74"/>
  <c r="F19" i="74"/>
  <c r="G19" i="74"/>
  <c r="H19" i="74"/>
  <c r="I19" i="74"/>
  <c r="D20" i="74"/>
  <c r="E20" i="74"/>
  <c r="F20" i="74"/>
  <c r="G20" i="74"/>
  <c r="H20" i="74"/>
  <c r="I20" i="74"/>
  <c r="D21" i="74"/>
  <c r="E21" i="74"/>
  <c r="F21" i="74"/>
  <c r="G21" i="74"/>
  <c r="H21" i="74"/>
  <c r="I21" i="74"/>
  <c r="D22" i="74"/>
  <c r="E22" i="74"/>
  <c r="F22" i="74"/>
  <c r="G22" i="74"/>
  <c r="H22" i="74"/>
  <c r="I22" i="74"/>
  <c r="D23" i="74"/>
  <c r="E23" i="74"/>
  <c r="F23" i="74"/>
  <c r="G23" i="74"/>
  <c r="H23" i="74"/>
  <c r="I23" i="74"/>
  <c r="D24" i="74"/>
  <c r="E24" i="74"/>
  <c r="F24" i="74"/>
  <c r="G24" i="74"/>
  <c r="H24" i="74"/>
  <c r="I24" i="74"/>
  <c r="D25" i="74"/>
  <c r="E25" i="74"/>
  <c r="F25" i="74"/>
  <c r="G25" i="74"/>
  <c r="H25" i="74"/>
  <c r="I25" i="74"/>
  <c r="D26" i="74"/>
  <c r="E26" i="74"/>
  <c r="F26" i="74"/>
  <c r="G26" i="74"/>
  <c r="H26" i="74"/>
  <c r="I26" i="74"/>
  <c r="D27" i="74"/>
  <c r="E27" i="74"/>
  <c r="F27" i="74"/>
  <c r="G27" i="74"/>
  <c r="H27" i="74"/>
  <c r="I27" i="74"/>
  <c r="D28" i="74"/>
  <c r="E28" i="74"/>
  <c r="F28" i="74"/>
  <c r="G28" i="74"/>
  <c r="H28" i="74"/>
  <c r="I28" i="74"/>
  <c r="D29" i="74"/>
  <c r="E29" i="74"/>
  <c r="F29" i="74"/>
  <c r="G29" i="74"/>
  <c r="H29" i="74"/>
  <c r="I29" i="74"/>
  <c r="D30" i="74"/>
  <c r="E30" i="74"/>
  <c r="F30" i="74"/>
  <c r="G30" i="74"/>
  <c r="H30" i="74"/>
  <c r="I30" i="74"/>
  <c r="D31" i="74"/>
  <c r="E31" i="74"/>
  <c r="F31" i="74"/>
  <c r="G31" i="74"/>
  <c r="H31" i="74"/>
  <c r="I31" i="74"/>
  <c r="D32" i="74"/>
  <c r="E32" i="74"/>
  <c r="F32" i="74"/>
  <c r="G32" i="74"/>
  <c r="H32" i="74"/>
  <c r="I32" i="74"/>
  <c r="D33" i="74"/>
  <c r="E33" i="74"/>
  <c r="F33" i="74"/>
  <c r="G33" i="74"/>
  <c r="H33" i="74"/>
  <c r="I33" i="74"/>
  <c r="D34" i="74"/>
  <c r="E34" i="74"/>
  <c r="F34" i="74"/>
  <c r="G34" i="74"/>
  <c r="H34" i="74"/>
  <c r="I34" i="74"/>
  <c r="D35" i="74"/>
  <c r="E35" i="74"/>
  <c r="F35" i="74"/>
  <c r="G35" i="74"/>
  <c r="H35" i="74"/>
  <c r="I35" i="74"/>
  <c r="D36" i="74"/>
  <c r="E36" i="74"/>
  <c r="F36" i="74"/>
  <c r="G36" i="74"/>
  <c r="H36" i="74"/>
  <c r="I36" i="74"/>
  <c r="D37" i="74"/>
  <c r="E37" i="74"/>
  <c r="F37" i="74"/>
  <c r="G37" i="74"/>
  <c r="H37" i="74"/>
  <c r="I37" i="74"/>
  <c r="D38" i="74"/>
  <c r="E38" i="74"/>
  <c r="F38" i="74"/>
  <c r="G38" i="74"/>
  <c r="H38" i="74"/>
  <c r="I38" i="74"/>
  <c r="D39" i="74"/>
  <c r="E39" i="74"/>
  <c r="F39" i="74"/>
  <c r="G39" i="74"/>
  <c r="H39" i="74"/>
  <c r="I39" i="74"/>
  <c r="D40" i="74"/>
  <c r="E40" i="74"/>
  <c r="F40" i="74"/>
  <c r="G40" i="74"/>
  <c r="H40" i="74"/>
  <c r="I40" i="74"/>
  <c r="D41" i="74"/>
  <c r="E41" i="74"/>
  <c r="F41" i="74"/>
  <c r="G41" i="74"/>
  <c r="H41" i="74"/>
  <c r="I41" i="74"/>
  <c r="D42" i="74"/>
  <c r="E42" i="74"/>
  <c r="F42" i="74"/>
  <c r="G42" i="74"/>
  <c r="H42" i="74"/>
  <c r="I42" i="74"/>
  <c r="D43" i="74"/>
  <c r="E43" i="74"/>
  <c r="F43" i="74"/>
  <c r="G43" i="74"/>
  <c r="H43" i="74"/>
  <c r="I43" i="74"/>
  <c r="D44" i="74"/>
  <c r="E44" i="74"/>
  <c r="F44" i="74"/>
  <c r="G44" i="74"/>
  <c r="H44" i="74"/>
  <c r="I44" i="74"/>
  <c r="D45" i="74"/>
  <c r="E45" i="74"/>
  <c r="F45" i="74"/>
  <c r="G45" i="74"/>
  <c r="H45" i="74"/>
  <c r="I45" i="74"/>
  <c r="D46" i="74"/>
  <c r="E46" i="74"/>
  <c r="F46" i="74"/>
  <c r="G46" i="74"/>
  <c r="H46" i="74"/>
  <c r="I46" i="74"/>
  <c r="D47" i="74"/>
  <c r="E47" i="74"/>
  <c r="F47" i="74"/>
  <c r="G47" i="74"/>
  <c r="H47" i="74"/>
  <c r="I47" i="74"/>
  <c r="D48" i="74"/>
  <c r="E48" i="74"/>
  <c r="F48" i="74"/>
  <c r="G48" i="74"/>
  <c r="H48" i="74"/>
  <c r="I48" i="74"/>
  <c r="D49" i="74"/>
  <c r="E49" i="74"/>
  <c r="F49" i="74"/>
  <c r="G49" i="74"/>
  <c r="H49" i="74"/>
  <c r="I49" i="74"/>
  <c r="D50" i="74"/>
  <c r="E50" i="74"/>
  <c r="F50" i="74"/>
  <c r="G50" i="74"/>
  <c r="H50" i="74"/>
  <c r="I50" i="74"/>
  <c r="D51" i="74"/>
  <c r="E51" i="74"/>
  <c r="F51" i="74"/>
  <c r="G51" i="74"/>
  <c r="H51" i="74"/>
  <c r="I51" i="74"/>
  <c r="D52" i="74"/>
  <c r="E52" i="74"/>
  <c r="F52" i="74"/>
  <c r="G52" i="74"/>
  <c r="H52" i="74"/>
  <c r="I52" i="74"/>
  <c r="D53" i="74"/>
  <c r="E53" i="74"/>
  <c r="F53" i="74"/>
  <c r="G53" i="74"/>
  <c r="H53" i="74"/>
  <c r="I53" i="74"/>
  <c r="D54" i="74"/>
  <c r="E54" i="74"/>
  <c r="F54" i="74"/>
  <c r="G54" i="74"/>
  <c r="H54" i="74"/>
  <c r="I54" i="74"/>
  <c r="D55" i="74"/>
  <c r="E55" i="74"/>
  <c r="F55" i="74"/>
  <c r="G55" i="74"/>
  <c r="H55" i="74"/>
  <c r="I55" i="74"/>
  <c r="D56" i="74"/>
  <c r="E56" i="74"/>
  <c r="F56" i="74"/>
  <c r="G56" i="74"/>
  <c r="H56" i="74"/>
  <c r="I56" i="74"/>
  <c r="D57" i="74"/>
  <c r="E57" i="74"/>
  <c r="F57" i="74"/>
  <c r="G57" i="74"/>
  <c r="H57" i="74"/>
  <c r="I57" i="74"/>
  <c r="D58" i="74"/>
  <c r="E58" i="74"/>
  <c r="F58" i="74"/>
  <c r="G58" i="74"/>
  <c r="H58" i="74"/>
  <c r="I58" i="74"/>
  <c r="E5" i="74"/>
  <c r="F5" i="74"/>
  <c r="G5" i="74"/>
  <c r="H5" i="74"/>
  <c r="I5" i="74"/>
  <c r="D5" i="74"/>
  <c r="I8" i="90"/>
  <c r="G8" i="90" a="1"/>
  <c r="L8" i="90" s="1"/>
  <c r="J8" i="90" l="1"/>
  <c r="K8" i="90"/>
  <c r="G8" i="90"/>
  <c r="H8" i="90"/>
  <c r="D23" i="54" l="1" a="1"/>
  <c r="D22" i="54" a="1"/>
  <c r="D10" i="54" a="1"/>
  <c r="D10" i="54" s="1"/>
  <c r="D34" i="54"/>
  <c r="C8" i="54"/>
  <c r="C7" i="54"/>
  <c r="C6" i="54"/>
  <c r="C5" i="54"/>
  <c r="F3" i="80"/>
  <c r="E136" i="98" a="1"/>
  <c r="E136" i="98" s="1"/>
  <c r="A41" i="55" a="1"/>
  <c r="A41" i="55" s="1"/>
  <c r="B41" i="55" s="1"/>
  <c r="G10" i="54" l="1"/>
  <c r="F10" i="54"/>
  <c r="I10" i="54"/>
  <c r="E10" i="54"/>
  <c r="H10" i="54"/>
  <c r="A89" i="55"/>
  <c r="B89" i="55" s="1"/>
  <c r="A73" i="55"/>
  <c r="B73" i="55" s="1"/>
  <c r="A65" i="55"/>
  <c r="B65" i="55" s="1"/>
  <c r="A57" i="55"/>
  <c r="B57" i="55" s="1"/>
  <c r="AJ136" i="98"/>
  <c r="A88" i="55"/>
  <c r="B88" i="55" s="1"/>
  <c r="A80" i="55"/>
  <c r="B80" i="55" s="1"/>
  <c r="A72" i="55"/>
  <c r="B72" i="55" s="1"/>
  <c r="A64" i="55"/>
  <c r="B64" i="55" s="1"/>
  <c r="A56" i="55"/>
  <c r="B56" i="55" s="1"/>
  <c r="A44" i="55"/>
  <c r="B44" i="55" s="1"/>
  <c r="U136" i="98"/>
  <c r="A92" i="55"/>
  <c r="B92" i="55" s="1"/>
  <c r="A84" i="55"/>
  <c r="B84" i="55" s="1"/>
  <c r="A76" i="55"/>
  <c r="B76" i="55" s="1"/>
  <c r="A68" i="55"/>
  <c r="B68" i="55" s="1"/>
  <c r="A60" i="55"/>
  <c r="B60" i="55" s="1"/>
  <c r="A49" i="55"/>
  <c r="B49" i="55" s="1"/>
  <c r="A81" i="55"/>
  <c r="B81" i="55" s="1"/>
  <c r="A48" i="55"/>
  <c r="B48" i="55" s="1"/>
  <c r="A93" i="55"/>
  <c r="B93" i="55" s="1"/>
  <c r="A85" i="55"/>
  <c r="B85" i="55" s="1"/>
  <c r="A77" i="55"/>
  <c r="B77" i="55" s="1"/>
  <c r="A69" i="55"/>
  <c r="B69" i="55" s="1"/>
  <c r="A61" i="55"/>
  <c r="B61" i="55" s="1"/>
  <c r="A52" i="55"/>
  <c r="B52" i="55" s="1"/>
  <c r="T136" i="98"/>
  <c r="A42" i="55"/>
  <c r="B42" i="55" s="1"/>
  <c r="A46" i="55"/>
  <c r="B46" i="55" s="1"/>
  <c r="A50" i="55"/>
  <c r="B50" i="55" s="1"/>
  <c r="A54" i="55"/>
  <c r="B54" i="55" s="1"/>
  <c r="A58" i="55"/>
  <c r="B58" i="55" s="1"/>
  <c r="A62" i="55"/>
  <c r="B62" i="55" s="1"/>
  <c r="A66" i="55"/>
  <c r="B66" i="55" s="1"/>
  <c r="A70" i="55"/>
  <c r="B70" i="55" s="1"/>
  <c r="A74" i="55"/>
  <c r="B74" i="55" s="1"/>
  <c r="A78" i="55"/>
  <c r="B78" i="55" s="1"/>
  <c r="A82" i="55"/>
  <c r="B82" i="55" s="1"/>
  <c r="A86" i="55"/>
  <c r="B86" i="55" s="1"/>
  <c r="A90" i="55"/>
  <c r="B90" i="55" s="1"/>
  <c r="A94" i="55"/>
  <c r="B94" i="55" s="1"/>
  <c r="A43" i="55"/>
  <c r="B43" i="55" s="1"/>
  <c r="A47" i="55"/>
  <c r="B47" i="55" s="1"/>
  <c r="A51" i="55"/>
  <c r="B51" i="55" s="1"/>
  <c r="A55" i="55"/>
  <c r="B55" i="55" s="1"/>
  <c r="A59" i="55"/>
  <c r="B59" i="55" s="1"/>
  <c r="A63" i="55"/>
  <c r="B63" i="55" s="1"/>
  <c r="A67" i="55"/>
  <c r="B67" i="55" s="1"/>
  <c r="A71" i="55"/>
  <c r="B71" i="55" s="1"/>
  <c r="A75" i="55"/>
  <c r="B75" i="55" s="1"/>
  <c r="A79" i="55"/>
  <c r="B79" i="55" s="1"/>
  <c r="A83" i="55"/>
  <c r="B83" i="55" s="1"/>
  <c r="A87" i="55"/>
  <c r="B87" i="55" s="1"/>
  <c r="A91" i="55"/>
  <c r="B91" i="55" s="1"/>
  <c r="A53" i="55"/>
  <c r="B53" i="55" s="1"/>
  <c r="A45" i="55"/>
  <c r="B45" i="55" s="1"/>
  <c r="AK136" i="98"/>
  <c r="F136" i="98"/>
  <c r="J136" i="98"/>
  <c r="N136" i="98"/>
  <c r="R136" i="98"/>
  <c r="V136" i="98"/>
  <c r="Z136" i="98"/>
  <c r="AD136" i="98"/>
  <c r="AH136" i="98"/>
  <c r="G136" i="98"/>
  <c r="K136" i="98"/>
  <c r="O136" i="98"/>
  <c r="S136" i="98"/>
  <c r="W136" i="98"/>
  <c r="AA136" i="98"/>
  <c r="AE136" i="98"/>
  <c r="AI136" i="98"/>
  <c r="H136" i="98"/>
  <c r="P136" i="98"/>
  <c r="X136" i="98"/>
  <c r="AF136" i="98"/>
  <c r="I136" i="98"/>
  <c r="Q136" i="98"/>
  <c r="Y136" i="98"/>
  <c r="AG136" i="98"/>
  <c r="L136" i="98"/>
  <c r="AB136" i="98"/>
  <c r="M136" i="98"/>
  <c r="AC136" i="98"/>
  <c r="C137" i="54"/>
  <c r="C136" i="54"/>
  <c r="D54" i="76"/>
  <c r="E54" i="76"/>
  <c r="F54" i="76"/>
  <c r="G54" i="76"/>
  <c r="H54" i="76"/>
  <c r="D55" i="76"/>
  <c r="E55" i="76"/>
  <c r="F55" i="76"/>
  <c r="G55" i="76"/>
  <c r="H55" i="76"/>
  <c r="D56" i="76"/>
  <c r="E56" i="76"/>
  <c r="F56" i="76"/>
  <c r="G56" i="76"/>
  <c r="H56" i="76"/>
  <c r="D57" i="76"/>
  <c r="E57" i="76"/>
  <c r="F57" i="76"/>
  <c r="G57" i="76"/>
  <c r="H57" i="76"/>
  <c r="D58" i="76"/>
  <c r="E58" i="76"/>
  <c r="F58" i="76"/>
  <c r="G58" i="76"/>
  <c r="H58" i="76"/>
  <c r="D59" i="76"/>
  <c r="E59" i="76"/>
  <c r="F59" i="76"/>
  <c r="G59" i="76"/>
  <c r="H59" i="76"/>
  <c r="D60" i="76"/>
  <c r="E60" i="76"/>
  <c r="F60" i="76"/>
  <c r="G60" i="76"/>
  <c r="H60" i="76"/>
  <c r="D61" i="76"/>
  <c r="E61" i="76"/>
  <c r="F61" i="76"/>
  <c r="G61" i="76"/>
  <c r="H61" i="76"/>
  <c r="D62" i="76"/>
  <c r="E62" i="76"/>
  <c r="F62" i="76"/>
  <c r="G62" i="76"/>
  <c r="H62" i="76"/>
  <c r="D63" i="76"/>
  <c r="E63" i="76"/>
  <c r="F63" i="76"/>
  <c r="G63" i="76"/>
  <c r="H63" i="76"/>
  <c r="D64" i="76"/>
  <c r="E64" i="76"/>
  <c r="F64" i="76"/>
  <c r="G64" i="76"/>
  <c r="H64" i="76"/>
  <c r="D65" i="76"/>
  <c r="E65" i="76"/>
  <c r="F65" i="76"/>
  <c r="G65" i="76"/>
  <c r="H65" i="76"/>
  <c r="D66" i="76"/>
  <c r="E66" i="76"/>
  <c r="F66" i="76"/>
  <c r="G66" i="76"/>
  <c r="H66" i="76"/>
  <c r="D67" i="76"/>
  <c r="E67" i="76"/>
  <c r="F67" i="76"/>
  <c r="G67" i="76"/>
  <c r="H67" i="76"/>
  <c r="H53" i="76"/>
  <c r="G53" i="76"/>
  <c r="F53" i="76"/>
  <c r="E53" i="76"/>
  <c r="D53" i="76"/>
  <c r="D52" i="76" a="1"/>
  <c r="D51" i="76" a="1"/>
  <c r="D45" i="76" a="1"/>
  <c r="D44" i="76" a="1"/>
  <c r="D17" i="76"/>
  <c r="E17" i="76"/>
  <c r="F17" i="76"/>
  <c r="G17" i="76"/>
  <c r="H17" i="76"/>
  <c r="D18" i="76"/>
  <c r="E18" i="76"/>
  <c r="F18" i="76"/>
  <c r="G18" i="76"/>
  <c r="H18" i="76"/>
  <c r="D19" i="76"/>
  <c r="E19" i="76"/>
  <c r="F19" i="76"/>
  <c r="G19" i="76"/>
  <c r="H19" i="76"/>
  <c r="D20" i="76"/>
  <c r="E20" i="76"/>
  <c r="F20" i="76"/>
  <c r="G20" i="76"/>
  <c r="H20" i="76"/>
  <c r="D21" i="76"/>
  <c r="E21" i="76"/>
  <c r="F21" i="76"/>
  <c r="G21" i="76"/>
  <c r="H21" i="76"/>
  <c r="D22" i="76"/>
  <c r="E22" i="76"/>
  <c r="F22" i="76"/>
  <c r="G22" i="76"/>
  <c r="H22" i="76"/>
  <c r="D23" i="76"/>
  <c r="E23" i="76"/>
  <c r="F23" i="76"/>
  <c r="G23" i="76"/>
  <c r="H23" i="76"/>
  <c r="D24" i="76"/>
  <c r="E24" i="76"/>
  <c r="F24" i="76"/>
  <c r="G24" i="76"/>
  <c r="H24" i="76"/>
  <c r="D25" i="76"/>
  <c r="E25" i="76"/>
  <c r="F25" i="76"/>
  <c r="G25" i="76"/>
  <c r="H25" i="76"/>
  <c r="D26" i="76"/>
  <c r="E26" i="76"/>
  <c r="F26" i="76"/>
  <c r="G26" i="76"/>
  <c r="H26" i="76"/>
  <c r="D27" i="76"/>
  <c r="E27" i="76"/>
  <c r="F27" i="76"/>
  <c r="G27" i="76"/>
  <c r="H27" i="76"/>
  <c r="D28" i="76"/>
  <c r="E28" i="76"/>
  <c r="F28" i="76"/>
  <c r="G28" i="76"/>
  <c r="H28" i="76"/>
  <c r="D29" i="76"/>
  <c r="E29" i="76"/>
  <c r="F29" i="76"/>
  <c r="G29" i="76"/>
  <c r="H29" i="76"/>
  <c r="D30" i="76"/>
  <c r="E30" i="76"/>
  <c r="F30" i="76"/>
  <c r="G30" i="76"/>
  <c r="H30" i="76"/>
  <c r="D31" i="76"/>
  <c r="E31" i="76"/>
  <c r="F31" i="76"/>
  <c r="G31" i="76"/>
  <c r="H31" i="76"/>
  <c r="D32" i="76"/>
  <c r="E32" i="76"/>
  <c r="F32" i="76"/>
  <c r="G32" i="76"/>
  <c r="H32" i="76"/>
  <c r="D33" i="76"/>
  <c r="E33" i="76"/>
  <c r="F33" i="76"/>
  <c r="G33" i="76"/>
  <c r="H33" i="76"/>
  <c r="D34" i="76"/>
  <c r="E34" i="76"/>
  <c r="F34" i="76"/>
  <c r="G34" i="76"/>
  <c r="H34" i="76"/>
  <c r="D35" i="76"/>
  <c r="E35" i="76"/>
  <c r="F35" i="76"/>
  <c r="G35" i="76"/>
  <c r="H35" i="76"/>
  <c r="D16" i="76" a="1"/>
  <c r="D15" i="76" a="1"/>
  <c r="D9" i="76" a="1"/>
  <c r="D8" i="76" a="1"/>
  <c r="L21" i="89"/>
  <c r="L22" i="89" s="1"/>
  <c r="L20" i="89"/>
  <c r="D15" i="76" l="1"/>
  <c r="D16" i="76"/>
  <c r="D8" i="76"/>
  <c r="E70" i="69" a="1"/>
  <c r="D70" i="69" a="1"/>
  <c r="F11" i="89" l="1"/>
  <c r="F9" i="89"/>
  <c r="F8" i="89"/>
  <c r="F7" i="89"/>
  <c r="F6" i="89"/>
  <c r="I5" i="89"/>
  <c r="D36" i="55"/>
  <c r="D35" i="55"/>
  <c r="D34" i="55"/>
  <c r="D33" i="55"/>
  <c r="D32" i="55"/>
  <c r="D31" i="55"/>
  <c r="D30" i="55"/>
  <c r="D29" i="55"/>
  <c r="D28" i="55"/>
  <c r="D27" i="55"/>
  <c r="D26" i="55"/>
  <c r="D25" i="55"/>
  <c r="D24" i="55"/>
  <c r="D23" i="55"/>
  <c r="D22" i="55"/>
  <c r="D21" i="55"/>
  <c r="D20" i="55"/>
  <c r="D19" i="55"/>
  <c r="D18" i="55"/>
  <c r="D17" i="55"/>
  <c r="D16" i="55"/>
  <c r="D15" i="55"/>
  <c r="D14" i="55"/>
  <c r="D13" i="55"/>
  <c r="D12" i="55"/>
  <c r="D11" i="55"/>
  <c r="D10" i="55"/>
  <c r="D9" i="55"/>
  <c r="D8" i="55"/>
  <c r="D7" i="55"/>
  <c r="D6" i="55"/>
  <c r="D5" i="55"/>
  <c r="F10" i="89" l="1"/>
  <c r="B659" i="69"/>
  <c r="B665" i="69"/>
  <c r="B662" i="69"/>
  <c r="B656" i="69"/>
  <c r="E360" i="69" l="1" a="1"/>
  <c r="E302" i="69" a="1"/>
  <c r="E186" i="69" a="1"/>
  <c r="D290" i="74" l="1"/>
  <c r="D244" i="69" l="1" a="1"/>
  <c r="G5" i="71" l="1" a="1"/>
  <c r="B5" i="99" l="1" a="1"/>
  <c r="A5" i="99" a="1"/>
  <c r="A7" i="99" l="1"/>
  <c r="D5" i="68" a="1"/>
  <c r="D5" i="68" s="1"/>
  <c r="G7" i="71"/>
  <c r="P5" i="68" l="1"/>
  <c r="AF5" i="68"/>
  <c r="O5" i="68"/>
  <c r="AE5" i="68"/>
  <c r="M5" i="68"/>
  <c r="AC5" i="68"/>
  <c r="N5" i="68"/>
  <c r="AD5" i="68"/>
  <c r="T5" i="68"/>
  <c r="AJ5" i="68"/>
  <c r="S5" i="68"/>
  <c r="AI5" i="68"/>
  <c r="Q5" i="68"/>
  <c r="AG5" i="68"/>
  <c r="R5" i="68"/>
  <c r="AH5" i="68"/>
  <c r="H5" i="68"/>
  <c r="X5" i="68"/>
  <c r="G5" i="68"/>
  <c r="W5" i="68"/>
  <c r="E5" i="68"/>
  <c r="U5" i="68"/>
  <c r="F5" i="68"/>
  <c r="V5" i="68"/>
  <c r="L5" i="68"/>
  <c r="AB5" i="68"/>
  <c r="K5" i="68"/>
  <c r="AA5" i="68"/>
  <c r="I5" i="68"/>
  <c r="Y5" i="68"/>
  <c r="J5" i="68"/>
  <c r="Z5" i="68"/>
  <c r="B7" i="99"/>
  <c r="A5" i="99"/>
  <c r="A53" i="99"/>
  <c r="G53" i="71"/>
  <c r="A24" i="99"/>
  <c r="G24" i="71"/>
  <c r="A56" i="99"/>
  <c r="G56" i="71"/>
  <c r="A34" i="99"/>
  <c r="G34" i="71"/>
  <c r="A12" i="99"/>
  <c r="G12" i="71"/>
  <c r="A14" i="99"/>
  <c r="G14" i="71"/>
  <c r="A46" i="99"/>
  <c r="G46" i="71"/>
  <c r="A15" i="99"/>
  <c r="G15" i="71"/>
  <c r="A31" i="99"/>
  <c r="G31" i="71"/>
  <c r="A47" i="99"/>
  <c r="G47" i="71"/>
  <c r="A9" i="99"/>
  <c r="G9" i="71"/>
  <c r="A25" i="99"/>
  <c r="G25" i="71"/>
  <c r="A41" i="99"/>
  <c r="G41" i="71"/>
  <c r="A57" i="99"/>
  <c r="G57" i="71"/>
  <c r="A32" i="99"/>
  <c r="G32" i="71"/>
  <c r="A20" i="99"/>
  <c r="G20" i="71"/>
  <c r="A10" i="99"/>
  <c r="G10" i="71"/>
  <c r="A42" i="99"/>
  <c r="G42" i="71"/>
  <c r="A28" i="99"/>
  <c r="G28" i="71"/>
  <c r="A22" i="99"/>
  <c r="G22" i="71"/>
  <c r="A54" i="99"/>
  <c r="G54" i="71"/>
  <c r="A11" i="99"/>
  <c r="G11" i="71"/>
  <c r="A43" i="99"/>
  <c r="G43" i="71"/>
  <c r="A21" i="99"/>
  <c r="G21" i="71"/>
  <c r="A19" i="99"/>
  <c r="G19" i="71"/>
  <c r="A51" i="99"/>
  <c r="G51" i="71"/>
  <c r="A13" i="99"/>
  <c r="G13" i="71"/>
  <c r="A29" i="99"/>
  <c r="G29" i="71"/>
  <c r="A45" i="99"/>
  <c r="G45" i="71"/>
  <c r="A8" i="99"/>
  <c r="G8" i="71"/>
  <c r="A40" i="99"/>
  <c r="G40" i="71"/>
  <c r="A36" i="99"/>
  <c r="G36" i="71"/>
  <c r="A18" i="99"/>
  <c r="G18" i="71"/>
  <c r="A50" i="99"/>
  <c r="G50" i="71"/>
  <c r="A44" i="99"/>
  <c r="G44" i="71"/>
  <c r="A30" i="99"/>
  <c r="G30" i="71"/>
  <c r="A27" i="99"/>
  <c r="G27" i="71"/>
  <c r="A37" i="99"/>
  <c r="G37" i="71"/>
  <c r="A35" i="99"/>
  <c r="G35" i="71"/>
  <c r="A23" i="99"/>
  <c r="G23" i="71"/>
  <c r="A39" i="99"/>
  <c r="G39" i="71"/>
  <c r="A55" i="99"/>
  <c r="G55" i="71"/>
  <c r="A17" i="99"/>
  <c r="G17" i="71"/>
  <c r="A33" i="99"/>
  <c r="G33" i="71"/>
  <c r="A49" i="99"/>
  <c r="G49" i="71"/>
  <c r="A16" i="99"/>
  <c r="G16" i="71"/>
  <c r="A48" i="99"/>
  <c r="G48" i="71"/>
  <c r="A52" i="99"/>
  <c r="G52" i="71"/>
  <c r="A26" i="99"/>
  <c r="G26" i="71"/>
  <c r="A58" i="99"/>
  <c r="G58" i="71"/>
  <c r="A6" i="99"/>
  <c r="G6" i="71"/>
  <c r="A38" i="99"/>
  <c r="G38" i="71"/>
  <c r="B5" i="98" a="1"/>
  <c r="B77" i="98" a="1"/>
  <c r="B137" i="98" a="1"/>
  <c r="A665" i="69" l="1"/>
  <c r="A656" i="69"/>
  <c r="A659" i="69"/>
  <c r="A653" i="69"/>
  <c r="A662" i="69"/>
  <c r="G5" i="71"/>
  <c r="B69" i="98"/>
  <c r="B72" i="98"/>
  <c r="B70" i="98"/>
  <c r="B71" i="98"/>
  <c r="B38" i="99"/>
  <c r="B58" i="99"/>
  <c r="B16" i="99"/>
  <c r="B33" i="99"/>
  <c r="B23" i="99"/>
  <c r="B30" i="99"/>
  <c r="B36" i="99"/>
  <c r="B29" i="99"/>
  <c r="B21" i="99"/>
  <c r="B42" i="99"/>
  <c r="B20" i="99"/>
  <c r="B25" i="99"/>
  <c r="B47" i="99"/>
  <c r="B15" i="99"/>
  <c r="B14" i="99"/>
  <c r="B34" i="99"/>
  <c r="B24" i="99"/>
  <c r="B5" i="99"/>
  <c r="B52" i="99"/>
  <c r="B55" i="99"/>
  <c r="B37" i="99"/>
  <c r="B50" i="99"/>
  <c r="B8" i="99"/>
  <c r="B51" i="99"/>
  <c r="B11" i="99"/>
  <c r="B22" i="99"/>
  <c r="B57" i="99"/>
  <c r="B6" i="99"/>
  <c r="B48" i="99"/>
  <c r="B17" i="99"/>
  <c r="B35" i="99"/>
  <c r="B27" i="99"/>
  <c r="B18" i="99"/>
  <c r="B45" i="99"/>
  <c r="B19" i="99"/>
  <c r="B54" i="99"/>
  <c r="B10" i="99"/>
  <c r="B41" i="99"/>
  <c r="B46" i="99"/>
  <c r="B56" i="99"/>
  <c r="B53" i="99"/>
  <c r="B26" i="99"/>
  <c r="B49" i="99"/>
  <c r="B39" i="99"/>
  <c r="B44" i="99"/>
  <c r="B40" i="99"/>
  <c r="B13" i="99"/>
  <c r="B43" i="99"/>
  <c r="B28" i="99"/>
  <c r="B32" i="99"/>
  <c r="B9" i="99"/>
  <c r="B31" i="99"/>
  <c r="B12" i="99"/>
  <c r="B130" i="98"/>
  <c r="B126" i="98"/>
  <c r="B122" i="98"/>
  <c r="B118" i="98"/>
  <c r="B114" i="98"/>
  <c r="B110" i="98"/>
  <c r="B106" i="98"/>
  <c r="B102" i="98"/>
  <c r="B98" i="98"/>
  <c r="B94" i="98"/>
  <c r="B90" i="98"/>
  <c r="B86" i="98"/>
  <c r="B82" i="98"/>
  <c r="B78" i="98"/>
  <c r="B129" i="98"/>
  <c r="B125" i="98"/>
  <c r="B121" i="98"/>
  <c r="B117" i="98"/>
  <c r="B113" i="98"/>
  <c r="B109" i="98"/>
  <c r="B105" i="98"/>
  <c r="B101" i="98"/>
  <c r="B97" i="98"/>
  <c r="B93" i="98"/>
  <c r="B89" i="98"/>
  <c r="B85" i="98"/>
  <c r="B81" i="98"/>
  <c r="B77" i="98"/>
  <c r="B128" i="98"/>
  <c r="B124" i="98"/>
  <c r="B120" i="98"/>
  <c r="B116" i="98"/>
  <c r="B112" i="98"/>
  <c r="B108" i="98"/>
  <c r="B104" i="98"/>
  <c r="B100" i="98"/>
  <c r="B96" i="98"/>
  <c r="B92" i="98"/>
  <c r="B88" i="98"/>
  <c r="B84" i="98"/>
  <c r="B80" i="98"/>
  <c r="B119" i="98"/>
  <c r="B103" i="98"/>
  <c r="B87" i="98"/>
  <c r="B115" i="98"/>
  <c r="B99" i="98"/>
  <c r="B83" i="98"/>
  <c r="B123" i="98"/>
  <c r="B127" i="98"/>
  <c r="B111" i="98"/>
  <c r="B95" i="98"/>
  <c r="B79" i="98"/>
  <c r="B107" i="98"/>
  <c r="B91" i="98"/>
  <c r="B57" i="98"/>
  <c r="B53" i="98"/>
  <c r="B49" i="98"/>
  <c r="B45" i="98"/>
  <c r="B41" i="98"/>
  <c r="B37" i="98"/>
  <c r="B33" i="98"/>
  <c r="B29" i="98"/>
  <c r="B25" i="98"/>
  <c r="B21" i="98"/>
  <c r="B17" i="98"/>
  <c r="B13" i="98"/>
  <c r="B9" i="98"/>
  <c r="B5" i="98"/>
  <c r="B55" i="98"/>
  <c r="B51" i="98"/>
  <c r="B47" i="98"/>
  <c r="B43" i="98"/>
  <c r="B39" i="98"/>
  <c r="B35" i="98"/>
  <c r="B31" i="98"/>
  <c r="B27" i="98"/>
  <c r="B23" i="98"/>
  <c r="B19" i="98"/>
  <c r="B15" i="98"/>
  <c r="B56" i="98"/>
  <c r="B52" i="98"/>
  <c r="B48" i="98"/>
  <c r="B44" i="98"/>
  <c r="B40" i="98"/>
  <c r="B36" i="98"/>
  <c r="B32" i="98"/>
  <c r="B28" i="98"/>
  <c r="B24" i="98"/>
  <c r="B20" i="98"/>
  <c r="B16" i="98"/>
  <c r="B12" i="98"/>
  <c r="B8" i="98"/>
  <c r="B58" i="98"/>
  <c r="B42" i="98"/>
  <c r="B26" i="98"/>
  <c r="B11" i="98"/>
  <c r="B14" i="98"/>
  <c r="B54" i="98"/>
  <c r="B38" i="98"/>
  <c r="B22" i="98"/>
  <c r="B10" i="98"/>
  <c r="B46" i="98"/>
  <c r="B6" i="98"/>
  <c r="B50" i="98"/>
  <c r="B34" i="98"/>
  <c r="B18" i="98"/>
  <c r="B7" i="98"/>
  <c r="B30" i="98"/>
  <c r="B189" i="98"/>
  <c r="B185" i="98"/>
  <c r="B181" i="98"/>
  <c r="B177" i="98"/>
  <c r="B173" i="98"/>
  <c r="B169" i="98"/>
  <c r="B165" i="98"/>
  <c r="B161" i="98"/>
  <c r="B157" i="98"/>
  <c r="B153" i="98"/>
  <c r="B149" i="98"/>
  <c r="B145" i="98"/>
  <c r="B141" i="98"/>
  <c r="B137" i="98"/>
  <c r="B188" i="98"/>
  <c r="B183" i="98"/>
  <c r="B178" i="98"/>
  <c r="B172" i="98"/>
  <c r="B167" i="98"/>
  <c r="B162" i="98"/>
  <c r="B156" i="98"/>
  <c r="B151" i="98"/>
  <c r="B146" i="98"/>
  <c r="B140" i="98"/>
  <c r="B187" i="98"/>
  <c r="B182" i="98"/>
  <c r="B176" i="98"/>
  <c r="B171" i="98"/>
  <c r="B166" i="98"/>
  <c r="B160" i="98"/>
  <c r="B155" i="98"/>
  <c r="B150" i="98"/>
  <c r="B144" i="98"/>
  <c r="B139" i="98"/>
  <c r="B186" i="98"/>
  <c r="B180" i="98"/>
  <c r="B175" i="98"/>
  <c r="B170" i="98"/>
  <c r="B164" i="98"/>
  <c r="B159" i="98"/>
  <c r="B154" i="98"/>
  <c r="B148" i="98"/>
  <c r="B143" i="98"/>
  <c r="B138" i="98"/>
  <c r="B190" i="98"/>
  <c r="B168" i="98"/>
  <c r="B147" i="98"/>
  <c r="B184" i="98"/>
  <c r="B163" i="98"/>
  <c r="B142" i="98"/>
  <c r="B179" i="98"/>
  <c r="B158" i="98"/>
  <c r="B174" i="98"/>
  <c r="B152" i="98"/>
  <c r="C40" i="55"/>
  <c r="C137" i="98" a="1"/>
  <c r="C5" i="98" a="1"/>
  <c r="B68" i="98"/>
  <c r="B64" i="98"/>
  <c r="B65" i="98"/>
  <c r="C77" i="98" a="1"/>
  <c r="B67" i="98"/>
  <c r="B63" i="98"/>
  <c r="B66" i="98"/>
  <c r="AJ147" i="98" l="1"/>
  <c r="AF147" i="98"/>
  <c r="AI147" i="98"/>
  <c r="AE147" i="98"/>
  <c r="AK147" i="98"/>
  <c r="AH147" i="98"/>
  <c r="AG147" i="98"/>
  <c r="AK164" i="98"/>
  <c r="AG164" i="98"/>
  <c r="AF164" i="98"/>
  <c r="AJ164" i="98"/>
  <c r="AE164" i="98"/>
  <c r="AI164" i="98"/>
  <c r="AH164" i="98"/>
  <c r="AH155" i="98"/>
  <c r="AK155" i="98"/>
  <c r="AG155" i="98"/>
  <c r="AF155" i="98"/>
  <c r="AE155" i="98"/>
  <c r="AI155" i="98"/>
  <c r="AJ155" i="98"/>
  <c r="AK146" i="98"/>
  <c r="AG146" i="98"/>
  <c r="AJ146" i="98"/>
  <c r="AF146" i="98"/>
  <c r="AH146" i="98"/>
  <c r="AI146" i="98"/>
  <c r="AE146" i="98"/>
  <c r="AI188" i="98"/>
  <c r="AE188" i="98"/>
  <c r="AH188" i="98"/>
  <c r="AK188" i="98"/>
  <c r="AJ188" i="98"/>
  <c r="AG188" i="98"/>
  <c r="AF188" i="98"/>
  <c r="AJ165" i="98"/>
  <c r="AF165" i="98"/>
  <c r="AK165" i="98"/>
  <c r="AE165" i="98"/>
  <c r="AI165" i="98"/>
  <c r="AH165" i="98"/>
  <c r="AG165" i="98"/>
  <c r="AK142" i="98"/>
  <c r="AG142" i="98"/>
  <c r="AJ142" i="98"/>
  <c r="AF142" i="98"/>
  <c r="AH142" i="98"/>
  <c r="AI142" i="98"/>
  <c r="AE142" i="98"/>
  <c r="AI148" i="98"/>
  <c r="AE148" i="98"/>
  <c r="AH148" i="98"/>
  <c r="AJ148" i="98"/>
  <c r="AF148" i="98"/>
  <c r="AK148" i="98"/>
  <c r="AG148" i="98"/>
  <c r="AJ139" i="98"/>
  <c r="AF139" i="98"/>
  <c r="AI139" i="98"/>
  <c r="AE139" i="98"/>
  <c r="AK139" i="98"/>
  <c r="AG139" i="98"/>
  <c r="AH139" i="98"/>
  <c r="AH182" i="98"/>
  <c r="AK182" i="98"/>
  <c r="AG182" i="98"/>
  <c r="AF182" i="98"/>
  <c r="AE182" i="98"/>
  <c r="AJ182" i="98"/>
  <c r="AI182" i="98"/>
  <c r="AK172" i="98"/>
  <c r="AG172" i="98"/>
  <c r="AJ172" i="98"/>
  <c r="AE172" i="98"/>
  <c r="AI172" i="98"/>
  <c r="AH172" i="98"/>
  <c r="AF172" i="98"/>
  <c r="AJ169" i="98"/>
  <c r="AF169" i="98"/>
  <c r="AG169" i="98"/>
  <c r="AK169" i="98"/>
  <c r="AE169" i="98"/>
  <c r="AI169" i="98"/>
  <c r="AH169" i="98"/>
  <c r="AJ174" i="98"/>
  <c r="AF174" i="98"/>
  <c r="AI174" i="98"/>
  <c r="AE174" i="98"/>
  <c r="AK174" i="98"/>
  <c r="AH174" i="98"/>
  <c r="AG174" i="98"/>
  <c r="AH163" i="98"/>
  <c r="AG163" i="98"/>
  <c r="AK163" i="98"/>
  <c r="AF163" i="98"/>
  <c r="AJ163" i="98"/>
  <c r="AE163" i="98"/>
  <c r="AI163" i="98"/>
  <c r="AK190" i="98"/>
  <c r="AG190" i="98"/>
  <c r="AJ190" i="98"/>
  <c r="AF190" i="98"/>
  <c r="AI190" i="98"/>
  <c r="AH190" i="98"/>
  <c r="AE190" i="98"/>
  <c r="AI154" i="98"/>
  <c r="AE154" i="98"/>
  <c r="AH154" i="98"/>
  <c r="AG154" i="98"/>
  <c r="AF154" i="98"/>
  <c r="AJ154" i="98"/>
  <c r="AK154" i="98"/>
  <c r="AI175" i="98"/>
  <c r="AE175" i="98"/>
  <c r="AH175" i="98"/>
  <c r="AJ175" i="98"/>
  <c r="AK175" i="98"/>
  <c r="AG175" i="98"/>
  <c r="AF175" i="98"/>
  <c r="AI144" i="98"/>
  <c r="AE144" i="98"/>
  <c r="AH144" i="98"/>
  <c r="AF144" i="98"/>
  <c r="AG144" i="98"/>
  <c r="AK144" i="98"/>
  <c r="AJ144" i="98"/>
  <c r="AI166" i="98"/>
  <c r="AE166" i="98"/>
  <c r="AJ166" i="98"/>
  <c r="AH166" i="98"/>
  <c r="AG166" i="98"/>
  <c r="AF166" i="98"/>
  <c r="AK166" i="98"/>
  <c r="AJ187" i="98"/>
  <c r="AF187" i="98"/>
  <c r="AI187" i="98"/>
  <c r="AE187" i="98"/>
  <c r="AK187" i="98"/>
  <c r="AH187" i="98"/>
  <c r="AG187" i="98"/>
  <c r="AK156" i="98"/>
  <c r="AG156" i="98"/>
  <c r="AJ156" i="98"/>
  <c r="AF156" i="98"/>
  <c r="AE156" i="98"/>
  <c r="AI156" i="98"/>
  <c r="AH156" i="98"/>
  <c r="AJ178" i="98"/>
  <c r="AF178" i="98"/>
  <c r="AI178" i="98"/>
  <c r="AE178" i="98"/>
  <c r="AG178" i="98"/>
  <c r="AH178" i="98"/>
  <c r="AK178" i="98"/>
  <c r="AH141" i="98"/>
  <c r="AK141" i="98"/>
  <c r="AG141" i="98"/>
  <c r="AI141" i="98"/>
  <c r="AF141" i="98"/>
  <c r="AE141" i="98"/>
  <c r="AJ141" i="98"/>
  <c r="AJ157" i="98"/>
  <c r="AF157" i="98"/>
  <c r="AI157" i="98"/>
  <c r="AE157" i="98"/>
  <c r="AH157" i="98"/>
  <c r="AK157" i="98"/>
  <c r="AG157" i="98"/>
  <c r="AJ173" i="98"/>
  <c r="AF173" i="98"/>
  <c r="AI173" i="98"/>
  <c r="AG173" i="98"/>
  <c r="AE173" i="98"/>
  <c r="AK173" i="98"/>
  <c r="AH173" i="98"/>
  <c r="AH189" i="98"/>
  <c r="AK189" i="98"/>
  <c r="AG189" i="98"/>
  <c r="AJ189" i="98"/>
  <c r="AI189" i="98"/>
  <c r="AF189" i="98"/>
  <c r="AE189" i="98"/>
  <c r="AK179" i="98"/>
  <c r="AJ179" i="98"/>
  <c r="AI179" i="98"/>
  <c r="AE179" i="98"/>
  <c r="AH179" i="98"/>
  <c r="AF179" i="98"/>
  <c r="AG179" i="98"/>
  <c r="AJ143" i="98"/>
  <c r="AF143" i="98"/>
  <c r="AI143" i="98"/>
  <c r="AE143" i="98"/>
  <c r="AG143" i="98"/>
  <c r="AH143" i="98"/>
  <c r="AK143" i="98"/>
  <c r="AK186" i="98"/>
  <c r="AG186" i="98"/>
  <c r="AJ186" i="98"/>
  <c r="AF186" i="98"/>
  <c r="AE186" i="98"/>
  <c r="AI186" i="98"/>
  <c r="AH186" i="98"/>
  <c r="AH176" i="98"/>
  <c r="AK176" i="98"/>
  <c r="AG176" i="98"/>
  <c r="AI176" i="98"/>
  <c r="AJ176" i="98"/>
  <c r="AF176" i="98"/>
  <c r="AE176" i="98"/>
  <c r="AH167" i="98"/>
  <c r="AI167" i="98"/>
  <c r="AG167" i="98"/>
  <c r="AF167" i="98"/>
  <c r="AK167" i="98"/>
  <c r="AE167" i="98"/>
  <c r="AJ167" i="98"/>
  <c r="AH149" i="98"/>
  <c r="AK149" i="98"/>
  <c r="AG149" i="98"/>
  <c r="AI149" i="98"/>
  <c r="AE149" i="98"/>
  <c r="AF149" i="98"/>
  <c r="AJ149" i="98"/>
  <c r="AI181" i="98"/>
  <c r="AE181" i="98"/>
  <c r="AH181" i="98"/>
  <c r="AG181" i="98"/>
  <c r="AF181" i="98"/>
  <c r="AK181" i="98"/>
  <c r="AJ181" i="98"/>
  <c r="AJ152" i="98"/>
  <c r="AF152" i="98"/>
  <c r="AH152" i="98"/>
  <c r="AG152" i="98"/>
  <c r="AI152" i="98"/>
  <c r="AK152" i="98"/>
  <c r="AE152" i="98"/>
  <c r="AK168" i="98"/>
  <c r="AG168" i="98"/>
  <c r="AH168" i="98"/>
  <c r="AF168" i="98"/>
  <c r="AE168" i="98"/>
  <c r="AJ168" i="98"/>
  <c r="AI168" i="98"/>
  <c r="AI170" i="98"/>
  <c r="AE170" i="98"/>
  <c r="AK170" i="98"/>
  <c r="AF170" i="98"/>
  <c r="AJ170" i="98"/>
  <c r="AH170" i="98"/>
  <c r="AG170" i="98"/>
  <c r="AK160" i="98"/>
  <c r="AG160" i="98"/>
  <c r="AJ160" i="98"/>
  <c r="AE160" i="98"/>
  <c r="AI160" i="98"/>
  <c r="AH160" i="98"/>
  <c r="AF160" i="98"/>
  <c r="AK151" i="98"/>
  <c r="AG151" i="98"/>
  <c r="AI151" i="98"/>
  <c r="AH151" i="98"/>
  <c r="AJ151" i="98"/>
  <c r="AF151" i="98"/>
  <c r="AE151" i="98"/>
  <c r="AH137" i="98"/>
  <c r="AK137" i="98"/>
  <c r="AG137" i="98"/>
  <c r="AE137" i="98"/>
  <c r="AI137" i="98"/>
  <c r="AJ137" i="98"/>
  <c r="AF137" i="98"/>
  <c r="AJ153" i="98"/>
  <c r="AF153" i="98"/>
  <c r="AI153" i="98"/>
  <c r="AE153" i="98"/>
  <c r="AH153" i="98"/>
  <c r="AG153" i="98"/>
  <c r="AK153" i="98"/>
  <c r="AH185" i="98"/>
  <c r="AK185" i="98"/>
  <c r="AG185" i="98"/>
  <c r="AF185" i="98"/>
  <c r="AE185" i="98"/>
  <c r="AJ185" i="98"/>
  <c r="AI185" i="98"/>
  <c r="AI158" i="98"/>
  <c r="AE158" i="98"/>
  <c r="AG158" i="98"/>
  <c r="AK158" i="98"/>
  <c r="AF158" i="98"/>
  <c r="AJ158" i="98"/>
  <c r="AH158" i="98"/>
  <c r="AJ184" i="98"/>
  <c r="AF184" i="98"/>
  <c r="AI184" i="98"/>
  <c r="AE184" i="98"/>
  <c r="AK184" i="98"/>
  <c r="AH184" i="98"/>
  <c r="AG184" i="98"/>
  <c r="AK138" i="98"/>
  <c r="AG138" i="98"/>
  <c r="AJ138" i="98"/>
  <c r="AF138" i="98"/>
  <c r="AI138" i="98"/>
  <c r="AH138" i="98"/>
  <c r="AE138" i="98"/>
  <c r="AH159" i="98"/>
  <c r="AK159" i="98"/>
  <c r="AF159" i="98"/>
  <c r="AJ159" i="98"/>
  <c r="AE159" i="98"/>
  <c r="AI159" i="98"/>
  <c r="AG159" i="98"/>
  <c r="AJ180" i="98"/>
  <c r="AF180" i="98"/>
  <c r="AI180" i="98"/>
  <c r="AE180" i="98"/>
  <c r="AH180" i="98"/>
  <c r="AG180" i="98"/>
  <c r="AK180" i="98"/>
  <c r="AH150" i="98"/>
  <c r="AJ150" i="98"/>
  <c r="AE150" i="98"/>
  <c r="AI150" i="98"/>
  <c r="AK150" i="98"/>
  <c r="AF150" i="98"/>
  <c r="AG150" i="98"/>
  <c r="AH171" i="98"/>
  <c r="AJ171" i="98"/>
  <c r="AE171" i="98"/>
  <c r="AI171" i="98"/>
  <c r="AG171" i="98"/>
  <c r="AK171" i="98"/>
  <c r="AF171" i="98"/>
  <c r="AI140" i="98"/>
  <c r="AE140" i="98"/>
  <c r="AH140" i="98"/>
  <c r="AJ140" i="98"/>
  <c r="AK140" i="98"/>
  <c r="AG140" i="98"/>
  <c r="AF140" i="98"/>
  <c r="AI162" i="98"/>
  <c r="AE162" i="98"/>
  <c r="AH162" i="98"/>
  <c r="AG162" i="98"/>
  <c r="AK162" i="98"/>
  <c r="AF162" i="98"/>
  <c r="AJ162" i="98"/>
  <c r="AK183" i="98"/>
  <c r="AG183" i="98"/>
  <c r="AJ183" i="98"/>
  <c r="AF183" i="98"/>
  <c r="AE183" i="98"/>
  <c r="AI183" i="98"/>
  <c r="AH183" i="98"/>
  <c r="AH145" i="98"/>
  <c r="AK145" i="98"/>
  <c r="AG145" i="98"/>
  <c r="AE145" i="98"/>
  <c r="AI145" i="98"/>
  <c r="AJ145" i="98"/>
  <c r="AF145" i="98"/>
  <c r="AJ161" i="98"/>
  <c r="AF161" i="98"/>
  <c r="AI161" i="98"/>
  <c r="AH161" i="98"/>
  <c r="AK161" i="98"/>
  <c r="AG161" i="98"/>
  <c r="AE161" i="98"/>
  <c r="AK177" i="98"/>
  <c r="AG177" i="98"/>
  <c r="AJ177" i="98"/>
  <c r="AF177" i="98"/>
  <c r="AH177" i="98"/>
  <c r="AI177" i="98"/>
  <c r="AE177" i="98"/>
  <c r="D656" i="69"/>
  <c r="E656" i="69"/>
  <c r="C127" i="98"/>
  <c r="G127" i="98" s="1"/>
  <c r="C123" i="98"/>
  <c r="G123" i="98" s="1"/>
  <c r="C119" i="98"/>
  <c r="G119" i="98" s="1"/>
  <c r="C115" i="98"/>
  <c r="G115" i="98" s="1"/>
  <c r="C111" i="98"/>
  <c r="G111" i="98" s="1"/>
  <c r="C107" i="98"/>
  <c r="G107" i="98" s="1"/>
  <c r="C103" i="98"/>
  <c r="G103" i="98" s="1"/>
  <c r="C99" i="98"/>
  <c r="G99" i="98" s="1"/>
  <c r="C95" i="98"/>
  <c r="G95" i="98" s="1"/>
  <c r="C91" i="98"/>
  <c r="G91" i="98" s="1"/>
  <c r="C87" i="98"/>
  <c r="G87" i="98" s="1"/>
  <c r="C83" i="98"/>
  <c r="G83" i="98" s="1"/>
  <c r="C79" i="98"/>
  <c r="G79" i="98" s="1"/>
  <c r="C130" i="98"/>
  <c r="G130" i="98" s="1"/>
  <c r="C126" i="98"/>
  <c r="G126" i="98" s="1"/>
  <c r="C122" i="98"/>
  <c r="G122" i="98" s="1"/>
  <c r="C118" i="98"/>
  <c r="G118" i="98" s="1"/>
  <c r="C114" i="98"/>
  <c r="G114" i="98" s="1"/>
  <c r="C110" i="98"/>
  <c r="G110" i="98" s="1"/>
  <c r="C106" i="98"/>
  <c r="G106" i="98" s="1"/>
  <c r="C102" i="98"/>
  <c r="G102" i="98" s="1"/>
  <c r="C98" i="98"/>
  <c r="G98" i="98" s="1"/>
  <c r="C94" i="98"/>
  <c r="G94" i="98" s="1"/>
  <c r="C90" i="98"/>
  <c r="G90" i="98" s="1"/>
  <c r="C86" i="98"/>
  <c r="G86" i="98" s="1"/>
  <c r="C82" i="98"/>
  <c r="G82" i="98" s="1"/>
  <c r="C78" i="98"/>
  <c r="G78" i="98" s="1"/>
  <c r="C129" i="98"/>
  <c r="G129" i="98" s="1"/>
  <c r="C125" i="98"/>
  <c r="G125" i="98" s="1"/>
  <c r="C121" i="98"/>
  <c r="G121" i="98" s="1"/>
  <c r="C117" i="98"/>
  <c r="G117" i="98" s="1"/>
  <c r="C113" i="98"/>
  <c r="G113" i="98" s="1"/>
  <c r="C109" i="98"/>
  <c r="G109" i="98" s="1"/>
  <c r="C105" i="98"/>
  <c r="G105" i="98" s="1"/>
  <c r="C101" i="98"/>
  <c r="G101" i="98" s="1"/>
  <c r="C97" i="98"/>
  <c r="G97" i="98" s="1"/>
  <c r="C93" i="98"/>
  <c r="G93" i="98" s="1"/>
  <c r="C89" i="98"/>
  <c r="G89" i="98" s="1"/>
  <c r="C85" i="98"/>
  <c r="G85" i="98" s="1"/>
  <c r="C81" i="98"/>
  <c r="G81" i="98" s="1"/>
  <c r="C77" i="98"/>
  <c r="G77" i="98" s="1"/>
  <c r="C128" i="98"/>
  <c r="G128" i="98" s="1"/>
  <c r="C112" i="98"/>
  <c r="G112" i="98" s="1"/>
  <c r="C96" i="98"/>
  <c r="G96" i="98" s="1"/>
  <c r="C80" i="98"/>
  <c r="G80" i="98" s="1"/>
  <c r="C124" i="98"/>
  <c r="G124" i="98" s="1"/>
  <c r="C108" i="98"/>
  <c r="G108" i="98" s="1"/>
  <c r="C92" i="98"/>
  <c r="G92" i="98" s="1"/>
  <c r="C100" i="98"/>
  <c r="G100" i="98" s="1"/>
  <c r="C120" i="98"/>
  <c r="G120" i="98" s="1"/>
  <c r="C104" i="98"/>
  <c r="G104" i="98" s="1"/>
  <c r="C88" i="98"/>
  <c r="G88" i="98" s="1"/>
  <c r="C116" i="98"/>
  <c r="G116" i="98" s="1"/>
  <c r="C84" i="98"/>
  <c r="G84" i="98" s="1"/>
  <c r="C58" i="98"/>
  <c r="C54" i="98"/>
  <c r="C50" i="98"/>
  <c r="C46" i="98"/>
  <c r="C42" i="98"/>
  <c r="C38" i="98"/>
  <c r="C34" i="98"/>
  <c r="C30" i="98"/>
  <c r="C26" i="98"/>
  <c r="C22" i="98"/>
  <c r="C18" i="98"/>
  <c r="C14" i="98"/>
  <c r="C10" i="98"/>
  <c r="C6" i="98"/>
  <c r="C57" i="98"/>
  <c r="C53" i="98"/>
  <c r="C49" i="98"/>
  <c r="C45" i="98"/>
  <c r="C41" i="98"/>
  <c r="C37" i="98"/>
  <c r="C33" i="98"/>
  <c r="C29" i="98"/>
  <c r="C25" i="98"/>
  <c r="C21" i="98"/>
  <c r="C17" i="98"/>
  <c r="C13" i="98"/>
  <c r="C9" i="98"/>
  <c r="C5" i="98"/>
  <c r="C56" i="98"/>
  <c r="C52" i="98"/>
  <c r="C48" i="98"/>
  <c r="C44" i="98"/>
  <c r="C40" i="98"/>
  <c r="C36" i="98"/>
  <c r="C32" i="98"/>
  <c r="C28" i="98"/>
  <c r="C24" i="98"/>
  <c r="C20" i="98"/>
  <c r="C16" i="98"/>
  <c r="C12" i="98"/>
  <c r="C8" i="98"/>
  <c r="C51" i="98"/>
  <c r="C35" i="98"/>
  <c r="C19" i="98"/>
  <c r="C39" i="98"/>
  <c r="C47" i="98"/>
  <c r="C31" i="98"/>
  <c r="C15" i="98"/>
  <c r="C55" i="98"/>
  <c r="C7" i="98"/>
  <c r="C43" i="98"/>
  <c r="C27" i="98"/>
  <c r="C11" i="98"/>
  <c r="C23" i="98"/>
  <c r="C190" i="98"/>
  <c r="C186" i="98"/>
  <c r="C182" i="98"/>
  <c r="C178" i="98"/>
  <c r="C174" i="98"/>
  <c r="C170" i="98"/>
  <c r="C166" i="98"/>
  <c r="C162" i="98"/>
  <c r="C158" i="98"/>
  <c r="C154" i="98"/>
  <c r="C150" i="98"/>
  <c r="C146" i="98"/>
  <c r="C142" i="98"/>
  <c r="C138" i="98"/>
  <c r="C187" i="98"/>
  <c r="C181" i="98"/>
  <c r="C176" i="98"/>
  <c r="C171" i="98"/>
  <c r="C165" i="98"/>
  <c r="C160" i="98"/>
  <c r="C155" i="98"/>
  <c r="C149" i="98"/>
  <c r="C144" i="98"/>
  <c r="C139" i="98"/>
  <c r="C185" i="98"/>
  <c r="C180" i="98"/>
  <c r="C175" i="98"/>
  <c r="C169" i="98"/>
  <c r="C164" i="98"/>
  <c r="C159" i="98"/>
  <c r="C153" i="98"/>
  <c r="C148" i="98"/>
  <c r="C143" i="98"/>
  <c r="C137" i="98"/>
  <c r="C189" i="98"/>
  <c r="C184" i="98"/>
  <c r="C179" i="98"/>
  <c r="C173" i="98"/>
  <c r="C168" i="98"/>
  <c r="C163" i="98"/>
  <c r="C157" i="98"/>
  <c r="C152" i="98"/>
  <c r="C147" i="98"/>
  <c r="C141" i="98"/>
  <c r="C177" i="98"/>
  <c r="C156" i="98"/>
  <c r="C172" i="98"/>
  <c r="C151" i="98"/>
  <c r="C188" i="98"/>
  <c r="C167" i="98"/>
  <c r="C145" i="98"/>
  <c r="C183" i="98"/>
  <c r="C161" i="98"/>
  <c r="C140" i="98"/>
  <c r="A104" i="98" l="1"/>
  <c r="A108" i="98"/>
  <c r="A112" i="98"/>
  <c r="A85" i="98"/>
  <c r="A101" i="98"/>
  <c r="A117" i="98"/>
  <c r="A78" i="98"/>
  <c r="A94" i="98"/>
  <c r="A110" i="98"/>
  <c r="A126" i="98"/>
  <c r="A87" i="98"/>
  <c r="A103" i="98"/>
  <c r="A119" i="98"/>
  <c r="A83" i="98"/>
  <c r="A84" i="98"/>
  <c r="A120" i="98"/>
  <c r="A124" i="98"/>
  <c r="A128" i="98"/>
  <c r="A89" i="98"/>
  <c r="A105" i="98"/>
  <c r="A121" i="98"/>
  <c r="A82" i="98"/>
  <c r="A98" i="98"/>
  <c r="A114" i="98"/>
  <c r="A130" i="98"/>
  <c r="A91" i="98"/>
  <c r="A107" i="98"/>
  <c r="A123" i="98"/>
  <c r="A88" i="98"/>
  <c r="A92" i="98"/>
  <c r="A96" i="98"/>
  <c r="A81" i="98"/>
  <c r="A97" i="98"/>
  <c r="A113" i="98"/>
  <c r="A129" i="98"/>
  <c r="A90" i="98"/>
  <c r="A106" i="98"/>
  <c r="A122" i="98"/>
  <c r="A99" i="98"/>
  <c r="A115" i="98"/>
  <c r="A116" i="98"/>
  <c r="A100" i="98"/>
  <c r="A80" i="98"/>
  <c r="A77" i="98"/>
  <c r="A93" i="98"/>
  <c r="A109" i="98"/>
  <c r="A125" i="98"/>
  <c r="A86" i="98"/>
  <c r="A102" i="98"/>
  <c r="A118" i="98"/>
  <c r="A79" i="98"/>
  <c r="A95" i="98"/>
  <c r="A111" i="98"/>
  <c r="A127" i="98"/>
  <c r="B655" i="69" l="1"/>
  <c r="B658" i="69"/>
  <c r="B661" i="69"/>
  <c r="B664" i="69"/>
  <c r="A63" i="81" l="1" a="1"/>
  <c r="D204" i="77" l="1" a="1"/>
  <c r="D204" i="77" s="1"/>
  <c r="C140" i="54" a="1"/>
  <c r="H140" i="54" l="1"/>
  <c r="F140" i="54"/>
  <c r="D140" i="54"/>
  <c r="C140" i="54"/>
  <c r="E140" i="54"/>
  <c r="G140" i="54"/>
  <c r="D199" i="77" a="1"/>
  <c r="D199" i="77" s="1"/>
  <c r="E204" i="77"/>
  <c r="H204" i="77"/>
  <c r="I204" i="77"/>
  <c r="F204" i="77"/>
  <c r="F199" i="77"/>
  <c r="G204" i="77"/>
  <c r="D14" i="58" a="1"/>
  <c r="D14" i="58" s="1"/>
  <c r="D312" i="77" a="1"/>
  <c r="D312" i="77" s="1"/>
  <c r="D13" i="54" a="1"/>
  <c r="D13" i="54" s="1"/>
  <c r="D37" i="54" a="1"/>
  <c r="D256" i="77" a="1"/>
  <c r="D256" i="77" s="1"/>
  <c r="D8" i="58" a="1"/>
  <c r="D8" i="58" s="1"/>
  <c r="D417" i="69" a="1"/>
  <c r="D417" i="69" s="1"/>
  <c r="D4" i="90" a="1"/>
  <c r="D4" i="90" s="1"/>
  <c r="M4" i="81" a="1"/>
  <c r="M4" i="81" s="1"/>
  <c r="D786" i="84" a="1"/>
  <c r="D786" i="84" s="1"/>
  <c r="D293" i="77" a="1"/>
  <c r="D293" i="77" s="1"/>
  <c r="D62" i="60" a="1"/>
  <c r="D62" i="60" s="1"/>
  <c r="D62" i="81" a="1"/>
  <c r="D62" i="81" s="1"/>
  <c r="D178" i="77" a="1"/>
  <c r="D178" i="77" s="1"/>
  <c r="D63" i="69" a="1"/>
  <c r="D63" i="69" s="1"/>
  <c r="D902" i="69" a="1"/>
  <c r="D902" i="69" s="1"/>
  <c r="D236" i="74" a="1"/>
  <c r="D236" i="74" s="1"/>
  <c r="C41" i="89" a="1"/>
  <c r="C41" i="89" s="1"/>
  <c r="D301" i="77" a="1"/>
  <c r="D301" i="77" s="1"/>
  <c r="D40" i="56" a="1"/>
  <c r="D40" i="56" s="1"/>
  <c r="D69" i="69" a="1"/>
  <c r="D69" i="69" s="1"/>
  <c r="D960" i="69" a="1"/>
  <c r="D960" i="69" s="1"/>
  <c r="D574" i="75" a="1"/>
  <c r="D574" i="75" s="1"/>
  <c r="D111" i="77" a="1"/>
  <c r="D111" i="77" s="1"/>
  <c r="D76" i="79" a="1"/>
  <c r="D76" i="79" s="1"/>
  <c r="D359" i="69" a="1"/>
  <c r="D359" i="69" s="1"/>
  <c r="D178" i="81" a="1"/>
  <c r="D178" i="81" s="1"/>
  <c r="D79" i="79" a="1"/>
  <c r="D79" i="79" s="1"/>
  <c r="D120" i="60" a="1"/>
  <c r="D120" i="60" s="1"/>
  <c r="D650" i="69" a="1"/>
  <c r="D650" i="69" s="1"/>
  <c r="D237" i="81" a="1"/>
  <c r="D237" i="81" s="1"/>
  <c r="D39" i="77" a="1"/>
  <c r="D39" i="77" s="1"/>
  <c r="D329" i="77" a="1"/>
  <c r="D329" i="77" s="1"/>
  <c r="D127" i="69" a="1"/>
  <c r="D127" i="69" s="1"/>
  <c r="D633" i="75" a="1"/>
  <c r="D633" i="75" s="1"/>
  <c r="D320" i="77" a="1"/>
  <c r="D320" i="77" s="1"/>
  <c r="D243" i="69" a="1"/>
  <c r="D243" i="69" s="1"/>
  <c r="D1134" i="69" a="1"/>
  <c r="D1134" i="69" s="1"/>
  <c r="D295" i="81" a="1"/>
  <c r="D295" i="81" s="1"/>
  <c r="D75" i="77" a="1"/>
  <c r="D75" i="77" s="1"/>
  <c r="D40" i="79" a="1"/>
  <c r="D40" i="79" s="1"/>
  <c r="D77" i="56" a="1"/>
  <c r="D77" i="56" s="1"/>
  <c r="D301" i="69" a="1"/>
  <c r="D301" i="69" s="1"/>
  <c r="D120" i="74" a="1"/>
  <c r="D120" i="74" s="1"/>
  <c r="D633" i="84" a="1"/>
  <c r="D633" i="84" s="1"/>
  <c r="D173" i="77" a="1"/>
  <c r="D173" i="77" s="1"/>
  <c r="D98" i="79" a="1"/>
  <c r="D98" i="79" s="1"/>
  <c r="D591" i="69" a="1"/>
  <c r="D591" i="69" s="1"/>
  <c r="D669" i="84" a="1"/>
  <c r="D669" i="84" s="1"/>
  <c r="D105" i="79" a="1"/>
  <c r="D105" i="79" s="1"/>
  <c r="D844" i="69" a="1"/>
  <c r="D844" i="69" s="1"/>
  <c r="D4" i="74" a="1"/>
  <c r="D4" i="74" s="1"/>
  <c r="D669" i="75" a="1"/>
  <c r="D669" i="75" s="1"/>
  <c r="D155" i="77" a="1"/>
  <c r="D155" i="77" s="1"/>
  <c r="D159" i="77" s="1"/>
  <c r="D85" i="79" a="1"/>
  <c r="D85" i="79" s="1"/>
  <c r="D786" i="69" a="1"/>
  <c r="D786" i="69" s="1"/>
  <c r="D761" i="84" a="1"/>
  <c r="D761" i="84" s="1"/>
  <c r="D475" i="69" a="1"/>
  <c r="D475" i="69" s="1"/>
  <c r="D574" i="84" a="1"/>
  <c r="D574" i="84" s="1"/>
  <c r="D163" i="77" a="1"/>
  <c r="D163" i="77" s="1"/>
  <c r="D92" i="79" a="1"/>
  <c r="D92" i="79" s="1"/>
  <c r="D4" i="60" a="1"/>
  <c r="D4" i="60" s="1"/>
  <c r="D533" i="69" a="1"/>
  <c r="D533" i="69" s="1"/>
  <c r="D4" i="81" a="1"/>
  <c r="D4" i="81" s="1"/>
  <c r="D736" i="84" a="1"/>
  <c r="D736" i="84" s="1"/>
  <c r="D247" i="77" a="1"/>
  <c r="D247" i="77" s="1"/>
  <c r="D4" i="79" a="1"/>
  <c r="D4" i="79" s="1"/>
  <c r="D5" i="58" a="1"/>
  <c r="D5" i="58" s="1"/>
  <c r="D6" i="58" s="1"/>
  <c r="D1018" i="69" a="1"/>
  <c r="D1018" i="69" s="1"/>
  <c r="D148" i="77" a="1"/>
  <c r="D148" i="77" s="1"/>
  <c r="D4" i="56" a="1"/>
  <c r="D4" i="56" s="1"/>
  <c r="D185" i="69" a="1"/>
  <c r="D185" i="69" s="1"/>
  <c r="D1076" i="69" a="1"/>
  <c r="D1076" i="69" s="1"/>
  <c r="D178" i="74" a="1"/>
  <c r="D178" i="74" s="1"/>
  <c r="D711" i="84" a="1"/>
  <c r="D711" i="84" s="1"/>
  <c r="D186" i="77" a="1"/>
  <c r="D186" i="77" s="1"/>
  <c r="D110" i="79" a="1"/>
  <c r="D110" i="79" s="1"/>
  <c r="D63" i="71" a="1"/>
  <c r="D63" i="71" s="1"/>
  <c r="D4" i="77" a="1"/>
  <c r="D4" i="77" s="1"/>
  <c r="D16" i="68" a="1"/>
  <c r="D16" i="68" s="1"/>
  <c r="D669" i="69" a="1"/>
  <c r="D669" i="69" s="1"/>
  <c r="D62" i="74" a="1"/>
  <c r="D62" i="74" s="1"/>
  <c r="D686" i="84" a="1"/>
  <c r="D686" i="84" s="1"/>
  <c r="D210" i="77" a="1"/>
  <c r="D210" i="77" s="1"/>
  <c r="D116" i="79" a="1"/>
  <c r="D116" i="79" s="1"/>
  <c r="D4" i="83" a="1"/>
  <c r="D4" i="83" s="1"/>
  <c r="D727" i="69" a="1"/>
  <c r="D727" i="69" s="1"/>
  <c r="D120" i="81" a="1"/>
  <c r="D120" i="81" s="1"/>
  <c r="C54" i="89" a="1"/>
  <c r="C54" i="89" s="1"/>
  <c r="B354" i="81" a="1"/>
  <c r="B354" i="81" s="1"/>
  <c r="G85" i="79"/>
  <c r="G92" i="79"/>
  <c r="G736" i="84"/>
  <c r="G62" i="60"/>
  <c r="G40" i="56"/>
  <c r="G1018" i="69"/>
  <c r="B363" i="81" a="1"/>
  <c r="E62" i="60"/>
  <c r="E92" i="79"/>
  <c r="E120" i="74"/>
  <c r="E76" i="79"/>
  <c r="E736" i="84"/>
  <c r="E40" i="56"/>
  <c r="E1018" i="69"/>
  <c r="H92" i="79"/>
  <c r="H40" i="56"/>
  <c r="H256" i="77"/>
  <c r="H1018" i="69"/>
  <c r="H736" i="84"/>
  <c r="H120" i="74"/>
  <c r="H62" i="60"/>
  <c r="I92" i="79"/>
  <c r="I256" i="77"/>
  <c r="I736" i="84"/>
  <c r="I62" i="60"/>
  <c r="I40" i="56"/>
  <c r="I1076" i="69"/>
  <c r="I1018" i="69"/>
  <c r="B373" i="81" a="1"/>
  <c r="F79" i="79"/>
  <c r="F92" i="79"/>
  <c r="F1018" i="69"/>
  <c r="F736" i="84"/>
  <c r="F1076" i="69"/>
  <c r="F62" i="60"/>
  <c r="F40" i="56"/>
  <c r="B6" i="68" a="1"/>
  <c r="C131" i="54" a="1"/>
  <c r="F131" i="54" s="1"/>
  <c r="F133" i="54" s="1"/>
  <c r="D37" i="54"/>
  <c r="F37" i="54"/>
  <c r="I37" i="54"/>
  <c r="E37" i="54"/>
  <c r="H37" i="54"/>
  <c r="G37" i="54"/>
  <c r="D298" i="77" l="1"/>
  <c r="D296" i="77"/>
  <c r="D294" i="77"/>
  <c r="D297" i="77"/>
  <c r="D295" i="77"/>
  <c r="D81" i="56"/>
  <c r="D79" i="56"/>
  <c r="D80" i="56"/>
  <c r="D78" i="56"/>
  <c r="C62" i="89"/>
  <c r="C58" i="89"/>
  <c r="H1076" i="69"/>
  <c r="F669" i="69"/>
  <c r="I669" i="69"/>
  <c r="E1076" i="69"/>
  <c r="G669" i="69"/>
  <c r="H199" i="77"/>
  <c r="E173" i="77"/>
  <c r="G199" i="77"/>
  <c r="I199" i="77"/>
  <c r="E199" i="77"/>
  <c r="E359" i="69"/>
  <c r="G4" i="60"/>
  <c r="I4" i="60"/>
  <c r="F786" i="84"/>
  <c r="F8" i="58"/>
  <c r="I960" i="69"/>
  <c r="E312" i="77"/>
  <c r="F312" i="77"/>
  <c r="I178" i="77"/>
  <c r="I312" i="77"/>
  <c r="H8" i="58"/>
  <c r="E178" i="77"/>
  <c r="G312" i="77"/>
  <c r="I8" i="58"/>
  <c r="H650" i="69"/>
  <c r="E178" i="74"/>
  <c r="G178" i="77"/>
  <c r="E131" i="54"/>
  <c r="E133" i="54" s="1"/>
  <c r="F62" i="74"/>
  <c r="I650" i="69"/>
  <c r="I127" i="69"/>
  <c r="H77" i="56"/>
  <c r="H786" i="84"/>
  <c r="H178" i="74"/>
  <c r="E8" i="58"/>
  <c r="G359" i="69"/>
  <c r="G650" i="69"/>
  <c r="G786" i="84"/>
  <c r="F77" i="56"/>
  <c r="I475" i="69"/>
  <c r="I786" i="84"/>
  <c r="H4" i="60"/>
  <c r="E960" i="69"/>
  <c r="E475" i="69"/>
  <c r="E786" i="84"/>
  <c r="G960" i="69"/>
  <c r="G8" i="58"/>
  <c r="F475" i="69"/>
  <c r="E4" i="90"/>
  <c r="G4" i="90"/>
  <c r="F4" i="90"/>
  <c r="H4" i="90"/>
  <c r="I4" i="90"/>
  <c r="F4" i="74"/>
  <c r="F120" i="74"/>
  <c r="I4" i="74"/>
  <c r="E4" i="74"/>
  <c r="G120" i="74"/>
  <c r="I79" i="79"/>
  <c r="H79" i="79"/>
  <c r="E79" i="79"/>
  <c r="F110" i="79"/>
  <c r="I116" i="79"/>
  <c r="G116" i="79"/>
  <c r="G79" i="79"/>
  <c r="H173" i="77"/>
  <c r="I155" i="77"/>
  <c r="H475" i="69"/>
  <c r="G902" i="69"/>
  <c r="I902" i="69"/>
  <c r="G475" i="69"/>
  <c r="I591" i="69"/>
  <c r="H591" i="69"/>
  <c r="H786" i="69"/>
  <c r="E591" i="69"/>
  <c r="F591" i="69"/>
  <c r="H902" i="69"/>
  <c r="E902" i="69"/>
  <c r="E786" i="69"/>
  <c r="G591" i="69"/>
  <c r="F902" i="69"/>
  <c r="H293" i="77"/>
  <c r="F178" i="77"/>
  <c r="H312" i="77"/>
  <c r="H178" i="77"/>
  <c r="F155" i="77"/>
  <c r="I247" i="77"/>
  <c r="H155" i="77"/>
  <c r="I111" i="77"/>
  <c r="H39" i="77"/>
  <c r="E155" i="77"/>
  <c r="E159" i="77" s="1"/>
  <c r="G155" i="77"/>
  <c r="H320" i="77"/>
  <c r="E39" i="77"/>
  <c r="F111" i="77"/>
  <c r="I320" i="77"/>
  <c r="H75" i="77"/>
  <c r="G39" i="77"/>
  <c r="G320" i="77"/>
  <c r="G247" i="77"/>
  <c r="F39" i="77"/>
  <c r="F320" i="77"/>
  <c r="I39" i="77"/>
  <c r="H111" i="77"/>
  <c r="H148" i="77"/>
  <c r="E75" i="77"/>
  <c r="E111" i="77"/>
  <c r="G148" i="77"/>
  <c r="F75" i="77"/>
  <c r="I75" i="77"/>
  <c r="E320" i="77"/>
  <c r="G75" i="77"/>
  <c r="G111" i="77"/>
  <c r="H13" i="54"/>
  <c r="F686" i="84"/>
  <c r="I301" i="69"/>
  <c r="H110" i="79"/>
  <c r="H116" i="79"/>
  <c r="I4" i="56"/>
  <c r="E85" i="79"/>
  <c r="E98" i="79"/>
  <c r="F293" i="77"/>
  <c r="F116" i="79"/>
  <c r="I110" i="79"/>
  <c r="H669" i="69"/>
  <c r="E669" i="69"/>
  <c r="E116" i="79"/>
  <c r="E110" i="79"/>
  <c r="I14" i="58"/>
  <c r="I63" i="69"/>
  <c r="I844" i="69"/>
  <c r="I295" i="81"/>
  <c r="I301" i="77"/>
  <c r="I98" i="79"/>
  <c r="H295" i="81"/>
  <c r="H237" i="81"/>
  <c r="E293" i="77"/>
  <c r="G295" i="81"/>
  <c r="H14" i="58"/>
  <c r="F14" i="58"/>
  <c r="E14" i="58"/>
  <c r="E13" i="54"/>
  <c r="F295" i="81"/>
  <c r="F237" i="81"/>
  <c r="F98" i="79"/>
  <c r="F13" i="54"/>
  <c r="F844" i="69"/>
  <c r="F633" i="75"/>
  <c r="F85" i="79"/>
  <c r="I237" i="81"/>
  <c r="I85" i="79"/>
  <c r="H633" i="75"/>
  <c r="H85" i="79"/>
  <c r="E301" i="69"/>
  <c r="G844" i="69"/>
  <c r="G237" i="81"/>
  <c r="G98" i="79"/>
  <c r="I13" i="54"/>
  <c r="G13" i="54"/>
  <c r="F301" i="69"/>
  <c r="I633" i="75"/>
  <c r="H301" i="69"/>
  <c r="H844" i="69"/>
  <c r="H98" i="79"/>
  <c r="E633" i="75"/>
  <c r="E844" i="69"/>
  <c r="E237" i="81"/>
  <c r="E295" i="81"/>
  <c r="G301" i="69"/>
  <c r="G633" i="75"/>
  <c r="G14" i="58"/>
  <c r="F120" i="81"/>
  <c r="F4" i="81"/>
  <c r="E256" i="77"/>
  <c r="F243" i="69"/>
  <c r="F633" i="84"/>
  <c r="I120" i="60"/>
  <c r="H69" i="69"/>
  <c r="E5" i="58"/>
  <c r="E6" i="58" s="1"/>
  <c r="E669" i="84"/>
  <c r="G4" i="81"/>
  <c r="G40" i="79"/>
  <c r="G669" i="84"/>
  <c r="F256" i="77"/>
  <c r="I243" i="69"/>
  <c r="I186" i="77"/>
  <c r="E4" i="81"/>
  <c r="E633" i="84"/>
  <c r="G5" i="58"/>
  <c r="F329" i="77"/>
  <c r="F120" i="60"/>
  <c r="R4" i="81"/>
  <c r="I40" i="79"/>
  <c r="H4" i="81"/>
  <c r="H40" i="79"/>
  <c r="E210" i="77"/>
  <c r="E40" i="79"/>
  <c r="G120" i="81"/>
  <c r="G186" i="77"/>
  <c r="F40" i="79"/>
  <c r="F186" i="77"/>
  <c r="I69" i="69"/>
  <c r="I62" i="81"/>
  <c r="I210" i="77"/>
  <c r="I76" i="79"/>
  <c r="I163" i="77"/>
  <c r="H16" i="68"/>
  <c r="H185" i="69"/>
  <c r="H62" i="81"/>
  <c r="Q4" i="81"/>
  <c r="E69" i="69"/>
  <c r="E186" i="77"/>
  <c r="E236" i="74"/>
  <c r="E669" i="75"/>
  <c r="G185" i="69"/>
  <c r="G329" i="77"/>
  <c r="G16" i="68"/>
  <c r="P4" i="81"/>
  <c r="F5" i="58"/>
  <c r="F69" i="69"/>
  <c r="F185" i="69"/>
  <c r="F76" i="79"/>
  <c r="F210" i="77"/>
  <c r="I5" i="58"/>
  <c r="I633" i="84"/>
  <c r="I16" i="68"/>
  <c r="I4" i="81"/>
  <c r="I236" i="74"/>
  <c r="I669" i="84"/>
  <c r="I329" i="77"/>
  <c r="H329" i="77"/>
  <c r="H5" i="58"/>
  <c r="H633" i="84"/>
  <c r="H163" i="77"/>
  <c r="H236" i="74"/>
  <c r="H186" i="77"/>
  <c r="H120" i="60"/>
  <c r="E16" i="68"/>
  <c r="N4" i="81"/>
  <c r="E120" i="60"/>
  <c r="G236" i="74"/>
  <c r="G62" i="81"/>
  <c r="G76" i="79"/>
  <c r="G633" i="84"/>
  <c r="G256" i="77"/>
  <c r="G163" i="77"/>
  <c r="G210" i="77"/>
  <c r="F16" i="68"/>
  <c r="F62" i="81"/>
  <c r="F669" i="84"/>
  <c r="O4" i="81"/>
  <c r="F163" i="77"/>
  <c r="I120" i="81"/>
  <c r="I669" i="75"/>
  <c r="I185" i="69"/>
  <c r="H76" i="79"/>
  <c r="H120" i="81"/>
  <c r="H669" i="84"/>
  <c r="H210" i="77"/>
  <c r="E185" i="69"/>
  <c r="E120" i="81"/>
  <c r="E329" i="77"/>
  <c r="E163" i="77"/>
  <c r="E62" i="81"/>
  <c r="G69" i="69"/>
  <c r="G120" i="60"/>
  <c r="H4" i="74"/>
  <c r="F236" i="74"/>
  <c r="I62" i="74"/>
  <c r="I120" i="74"/>
  <c r="H62" i="74"/>
  <c r="H41" i="89"/>
  <c r="H54" i="89"/>
  <c r="F54" i="89"/>
  <c r="E41" i="89"/>
  <c r="D41" i="89"/>
  <c r="E54" i="89"/>
  <c r="G41" i="89"/>
  <c r="F41" i="89"/>
  <c r="F4" i="83"/>
  <c r="I4" i="83"/>
  <c r="F63" i="71"/>
  <c r="I63" i="71"/>
  <c r="F650" i="69"/>
  <c r="F359" i="69"/>
  <c r="I359" i="69"/>
  <c r="H359" i="69"/>
  <c r="H960" i="69"/>
  <c r="H243" i="69"/>
  <c r="G63" i="69"/>
  <c r="G243" i="69"/>
  <c r="F960" i="69"/>
  <c r="F786" i="69"/>
  <c r="E63" i="69"/>
  <c r="E650" i="69"/>
  <c r="E243" i="69"/>
  <c r="G1076" i="69"/>
  <c r="G105" i="79"/>
  <c r="I727" i="69"/>
  <c r="G4" i="83"/>
  <c r="G533" i="69"/>
  <c r="G62" i="74"/>
  <c r="F127" i="69"/>
  <c r="I417" i="69"/>
  <c r="I533" i="69"/>
  <c r="G131" i="54"/>
  <c r="G133" i="54" s="1"/>
  <c r="H131" i="54"/>
  <c r="H133" i="54" s="1"/>
  <c r="F711" i="84"/>
  <c r="I105" i="79"/>
  <c r="H4" i="56"/>
  <c r="H4" i="77"/>
  <c r="H301" i="77"/>
  <c r="E417" i="69"/>
  <c r="E1134" i="69"/>
  <c r="E301" i="77"/>
  <c r="E574" i="75"/>
  <c r="G574" i="84"/>
  <c r="F4" i="56"/>
  <c r="F417" i="69"/>
  <c r="F574" i="84"/>
  <c r="F63" i="69"/>
  <c r="F727" i="69"/>
  <c r="F4" i="77"/>
  <c r="I1134" i="69"/>
  <c r="I148" i="77"/>
  <c r="I178" i="81"/>
  <c r="I711" i="84"/>
  <c r="I4" i="77"/>
  <c r="I761" i="84"/>
  <c r="H63" i="69"/>
  <c r="H417" i="69"/>
  <c r="H574" i="84"/>
  <c r="H247" i="77"/>
  <c r="H574" i="75"/>
  <c r="H178" i="81"/>
  <c r="H4" i="79"/>
  <c r="E727" i="69"/>
  <c r="E77" i="56"/>
  <c r="E63" i="71"/>
  <c r="E533" i="69"/>
  <c r="E62" i="74"/>
  <c r="E4" i="83"/>
  <c r="E761" i="84"/>
  <c r="E247" i="77"/>
  <c r="E4" i="60"/>
  <c r="G127" i="69"/>
  <c r="G77" i="56"/>
  <c r="G669" i="75"/>
  <c r="G178" i="81"/>
  <c r="G417" i="69"/>
  <c r="G4" i="56"/>
  <c r="G761" i="84"/>
  <c r="F761" i="84"/>
  <c r="F574" i="75"/>
  <c r="F178" i="81"/>
  <c r="I574" i="84"/>
  <c r="H127" i="69"/>
  <c r="H1134" i="69"/>
  <c r="E711" i="84"/>
  <c r="E574" i="84"/>
  <c r="E105" i="79"/>
  <c r="E4" i="79"/>
  <c r="G1134" i="69"/>
  <c r="G4" i="77"/>
  <c r="G301" i="77"/>
  <c r="G686" i="84"/>
  <c r="G293" i="77"/>
  <c r="C131" i="54"/>
  <c r="D131" i="54"/>
  <c r="D133" i="54" s="1"/>
  <c r="F247" i="77"/>
  <c r="F533" i="69"/>
  <c r="F1134" i="69"/>
  <c r="F301" i="77"/>
  <c r="F178" i="74"/>
  <c r="F148" i="77"/>
  <c r="F173" i="77"/>
  <c r="F669" i="75"/>
  <c r="F4" i="79"/>
  <c r="F4" i="60"/>
  <c r="F105" i="79"/>
  <c r="I786" i="69"/>
  <c r="I574" i="75"/>
  <c r="I178" i="74"/>
  <c r="I173" i="77"/>
  <c r="I77" i="56"/>
  <c r="I293" i="77"/>
  <c r="I4" i="79"/>
  <c r="H533" i="69"/>
  <c r="H4" i="83"/>
  <c r="H669" i="75"/>
  <c r="H63" i="71"/>
  <c r="H761" i="84"/>
  <c r="H711" i="84"/>
  <c r="H105" i="79"/>
  <c r="E4" i="56"/>
  <c r="E127" i="69"/>
  <c r="E178" i="81"/>
  <c r="E148" i="77"/>
  <c r="G786" i="69"/>
  <c r="G727" i="69"/>
  <c r="G4" i="74"/>
  <c r="G63" i="71"/>
  <c r="G574" i="75"/>
  <c r="G178" i="74"/>
  <c r="G173" i="77"/>
  <c r="H727" i="69"/>
  <c r="G54" i="89"/>
  <c r="E4" i="77"/>
  <c r="D54" i="89"/>
  <c r="I686" i="84"/>
  <c r="H686" i="84"/>
  <c r="E686" i="84"/>
  <c r="G711" i="84"/>
  <c r="G4" i="79"/>
  <c r="G110" i="79"/>
  <c r="B357" i="81"/>
  <c r="B358" i="81"/>
  <c r="B359" i="81"/>
  <c r="B355" i="81"/>
  <c r="B356" i="81"/>
  <c r="B378" i="81"/>
  <c r="B373" i="81"/>
  <c r="B377" i="81"/>
  <c r="B375" i="81"/>
  <c r="B374" i="81"/>
  <c r="B376" i="81"/>
  <c r="B368" i="81"/>
  <c r="B366" i="81"/>
  <c r="B363" i="81"/>
  <c r="B367" i="81"/>
  <c r="B364" i="81"/>
  <c r="B365" i="81"/>
  <c r="B6" i="68"/>
  <c r="B11" i="68"/>
  <c r="B7" i="68"/>
  <c r="B8" i="68"/>
  <c r="B10" i="68"/>
  <c r="B9" i="68"/>
  <c r="C133" i="54" l="1"/>
  <c r="C132" i="54" s="1"/>
  <c r="D11" i="76"/>
  <c r="F297" i="77"/>
  <c r="F294" i="77"/>
  <c r="H294" i="77"/>
  <c r="D62" i="89"/>
  <c r="D58" i="89"/>
  <c r="E298" i="77"/>
  <c r="E296" i="77"/>
  <c r="E294" i="77"/>
  <c r="E297" i="77"/>
  <c r="E295" i="77"/>
  <c r="I294" i="77"/>
  <c r="E81" i="56"/>
  <c r="E79" i="56"/>
  <c r="E80" i="56"/>
  <c r="E78" i="56"/>
  <c r="G297" i="77"/>
  <c r="G294" i="77"/>
  <c r="S2" i="96"/>
  <c r="T2" i="96" s="1"/>
  <c r="P2" i="96"/>
  <c r="Q2" i="96" s="1"/>
  <c r="M2" i="96"/>
  <c r="N2" i="96" s="1"/>
  <c r="J2" i="96"/>
  <c r="K2" i="96" s="1"/>
  <c r="H2" i="96"/>
  <c r="G2" i="96"/>
  <c r="D2" i="96"/>
  <c r="E2" i="96" s="1"/>
  <c r="B186" i="76" l="1" a="1"/>
  <c r="B215" i="76" s="1"/>
  <c r="B201" i="76" l="1"/>
  <c r="B186" i="76"/>
  <c r="B190" i="76"/>
  <c r="B194" i="76"/>
  <c r="B198" i="76"/>
  <c r="B202" i="76"/>
  <c r="B206" i="76"/>
  <c r="B210" i="76"/>
  <c r="B214" i="76"/>
  <c r="B188" i="76"/>
  <c r="B192" i="76"/>
  <c r="B196" i="76"/>
  <c r="B200" i="76"/>
  <c r="B204" i="76"/>
  <c r="B208" i="76"/>
  <c r="B212" i="76"/>
  <c r="B216" i="76"/>
  <c r="B189" i="76"/>
  <c r="B193" i="76"/>
  <c r="B197" i="76"/>
  <c r="B205" i="76"/>
  <c r="B209" i="76"/>
  <c r="B213" i="76"/>
  <c r="B217" i="76"/>
  <c r="B187" i="76"/>
  <c r="B191" i="76"/>
  <c r="B195" i="76"/>
  <c r="B199" i="76"/>
  <c r="B203" i="76"/>
  <c r="B207" i="76"/>
  <c r="B211" i="76"/>
  <c r="F20" i="89" l="1"/>
  <c r="F21" i="89"/>
  <c r="F22" i="89"/>
  <c r="F19" i="89"/>
  <c r="J23" i="89" l="1"/>
  <c r="I23" i="89"/>
  <c r="A729" i="84" l="1"/>
  <c r="A723" i="84"/>
  <c r="A719" i="84"/>
  <c r="A712" i="84"/>
  <c r="A724" i="84"/>
  <c r="A720" i="84"/>
  <c r="B779" i="84" a="1"/>
  <c r="B779" i="84" s="1"/>
  <c r="B773" i="84" a="1"/>
  <c r="B775" i="84" s="1"/>
  <c r="B769" i="84" a="1"/>
  <c r="B771" i="84" s="1"/>
  <c r="B762" i="84" a="1"/>
  <c r="B767" i="84" s="1"/>
  <c r="B754" i="84" a="1"/>
  <c r="B756" i="84" s="1"/>
  <c r="B748" i="84" a="1"/>
  <c r="B752" i="84" s="1"/>
  <c r="B744" i="84" a="1"/>
  <c r="B744" i="84" s="1"/>
  <c r="B737" i="84" a="1"/>
  <c r="B740" i="84" s="1"/>
  <c r="B729" i="84" a="1"/>
  <c r="B731" i="84" s="1"/>
  <c r="B723" i="84" a="1"/>
  <c r="B724" i="84" s="1"/>
  <c r="B719" i="84" a="1"/>
  <c r="B721" i="84" s="1"/>
  <c r="B719" i="84"/>
  <c r="B722" i="84" s="1"/>
  <c r="B712" i="84" a="1"/>
  <c r="B714" i="84" s="1"/>
  <c r="A713" i="84" l="1"/>
  <c r="A721" i="84"/>
  <c r="A725" i="84"/>
  <c r="A730" i="84"/>
  <c r="B720" i="84"/>
  <c r="B729" i="84"/>
  <c r="B733" i="84" s="1"/>
  <c r="B716" i="84"/>
  <c r="B713" i="84"/>
  <c r="B717" i="84"/>
  <c r="B712" i="84"/>
  <c r="B718" i="84" s="1"/>
  <c r="B730" i="84"/>
  <c r="B726" i="84"/>
  <c r="B715" i="84"/>
  <c r="B723" i="84"/>
  <c r="B728" i="84" s="1"/>
  <c r="B746" i="84"/>
  <c r="B727" i="84"/>
  <c r="B732" i="84"/>
  <c r="A714" i="84"/>
  <c r="B741" i="84"/>
  <c r="B737" i="84"/>
  <c r="B742" i="84"/>
  <c r="B738" i="84"/>
  <c r="B749" i="84"/>
  <c r="B764" i="84"/>
  <c r="B780" i="84"/>
  <c r="B739" i="84"/>
  <c r="B745" i="84"/>
  <c r="B750" i="84"/>
  <c r="B781" i="84"/>
  <c r="B757" i="84"/>
  <c r="B776" i="84"/>
  <c r="B754" i="84"/>
  <c r="B765" i="84"/>
  <c r="B769" i="84"/>
  <c r="B773" i="84"/>
  <c r="B777" i="84"/>
  <c r="B725" i="84"/>
  <c r="B751" i="84"/>
  <c r="B755" i="84"/>
  <c r="B762" i="84"/>
  <c r="B766" i="84"/>
  <c r="B770" i="84"/>
  <c r="B774" i="84"/>
  <c r="B782" i="84"/>
  <c r="B748" i="84"/>
  <c r="B763" i="84"/>
  <c r="A726" i="84" l="1"/>
  <c r="A731" i="84"/>
  <c r="A715" i="84"/>
  <c r="A732" i="84" l="1"/>
  <c r="A727" i="84"/>
  <c r="A716" i="84"/>
  <c r="A717" i="84" l="1"/>
  <c r="E93" i="79" l="1"/>
  <c r="D42" i="77" l="1"/>
  <c r="E42" i="77"/>
  <c r="F42" i="77"/>
  <c r="G42" i="77"/>
  <c r="H42" i="77"/>
  <c r="I42" i="77"/>
  <c r="D43" i="77"/>
  <c r="E43" i="77"/>
  <c r="F43" i="77"/>
  <c r="G43" i="77"/>
  <c r="H43" i="77"/>
  <c r="I43" i="77"/>
  <c r="D47" i="77"/>
  <c r="E47" i="77"/>
  <c r="F47" i="77"/>
  <c r="G47" i="77"/>
  <c r="H47" i="77"/>
  <c r="I47" i="77"/>
  <c r="D51" i="77"/>
  <c r="E51" i="77"/>
  <c r="F51" i="77"/>
  <c r="G51" i="77"/>
  <c r="H51" i="77"/>
  <c r="I51" i="77"/>
  <c r="D52" i="77"/>
  <c r="E52" i="77"/>
  <c r="F52" i="77"/>
  <c r="G52" i="77"/>
  <c r="H52" i="77"/>
  <c r="I52" i="77"/>
  <c r="D53" i="77"/>
  <c r="E53" i="77"/>
  <c r="F53" i="77"/>
  <c r="G53" i="77"/>
  <c r="H53" i="77"/>
  <c r="I53" i="77"/>
  <c r="D54" i="77"/>
  <c r="E54" i="77"/>
  <c r="F54" i="77"/>
  <c r="G54" i="77"/>
  <c r="H54" i="77"/>
  <c r="I54" i="77"/>
  <c r="D55" i="77"/>
  <c r="E55" i="77"/>
  <c r="F55" i="77"/>
  <c r="G55" i="77"/>
  <c r="H55" i="77"/>
  <c r="I55" i="77"/>
  <c r="D61" i="77"/>
  <c r="E61" i="77"/>
  <c r="F61" i="77"/>
  <c r="G61" i="77"/>
  <c r="H61" i="77"/>
  <c r="I61" i="77"/>
  <c r="D66" i="77"/>
  <c r="E66" i="77"/>
  <c r="F66" i="77"/>
  <c r="G66" i="77"/>
  <c r="H66" i="77"/>
  <c r="I66" i="77"/>
  <c r="D67" i="77"/>
  <c r="E67" i="77"/>
  <c r="F67" i="77"/>
  <c r="G67" i="77"/>
  <c r="H67" i="77"/>
  <c r="I67" i="77"/>
  <c r="D68" i="77"/>
  <c r="E68" i="77"/>
  <c r="F68" i="77"/>
  <c r="G68" i="77"/>
  <c r="H68" i="77"/>
  <c r="I68" i="77"/>
  <c r="D69" i="77"/>
  <c r="E69" i="77"/>
  <c r="F69" i="77"/>
  <c r="G69" i="77"/>
  <c r="H69" i="77"/>
  <c r="I69" i="77"/>
  <c r="D70" i="77"/>
  <c r="E70" i="77"/>
  <c r="F70" i="77"/>
  <c r="G70" i="77"/>
  <c r="H70" i="77"/>
  <c r="I70" i="77"/>
  <c r="D71" i="77"/>
  <c r="D143" i="77" s="1"/>
  <c r="E71" i="77"/>
  <c r="E143" i="77" s="1"/>
  <c r="F71" i="77"/>
  <c r="F143" i="77" s="1"/>
  <c r="G71" i="77"/>
  <c r="G143" i="77" s="1"/>
  <c r="H71" i="77"/>
  <c r="H143" i="77" s="1"/>
  <c r="I71" i="77"/>
  <c r="I143" i="77" s="1"/>
  <c r="B634" i="75" l="1" a="1"/>
  <c r="B658" i="75" s="1"/>
  <c r="B634" i="84" a="1"/>
  <c r="B658" i="84" s="1"/>
  <c r="B95" i="54" a="1"/>
  <c r="B103" i="54" s="1"/>
  <c r="E4" i="55"/>
  <c r="D3" i="55" s="1"/>
  <c r="B113" i="57" a="1"/>
  <c r="B77" i="57" a="1"/>
  <c r="B41" i="57" a="1"/>
  <c r="B639" i="84" l="1"/>
  <c r="B645" i="84"/>
  <c r="B636" i="84"/>
  <c r="B647" i="84"/>
  <c r="B663" i="84"/>
  <c r="B657" i="84"/>
  <c r="B654" i="84"/>
  <c r="B644" i="84"/>
  <c r="B660" i="84"/>
  <c r="B661" i="84"/>
  <c r="B634" i="84"/>
  <c r="B635" i="84"/>
  <c r="B651" i="84"/>
  <c r="B637" i="84"/>
  <c r="B665" i="84"/>
  <c r="B662" i="84"/>
  <c r="B648" i="84"/>
  <c r="B664" i="84"/>
  <c r="B642" i="84"/>
  <c r="B655" i="84"/>
  <c r="B638" i="84"/>
  <c r="B652" i="84"/>
  <c r="B641" i="84"/>
  <c r="B650" i="84"/>
  <c r="B643" i="84"/>
  <c r="B659" i="84"/>
  <c r="B649" i="84"/>
  <c r="B646" i="84"/>
  <c r="B640" i="84"/>
  <c r="B656" i="84"/>
  <c r="B653" i="84"/>
  <c r="B645" i="75"/>
  <c r="B640" i="75"/>
  <c r="B639" i="75"/>
  <c r="B638" i="75"/>
  <c r="B641" i="75"/>
  <c r="B642" i="75"/>
  <c r="B634" i="75"/>
  <c r="B637" i="75"/>
  <c r="B636" i="75"/>
  <c r="B644" i="75"/>
  <c r="B635" i="75"/>
  <c r="B643" i="75"/>
  <c r="B647" i="75"/>
  <c r="B655" i="75"/>
  <c r="B663" i="75"/>
  <c r="B657" i="75"/>
  <c r="B654" i="75"/>
  <c r="B652" i="75"/>
  <c r="B660" i="75"/>
  <c r="B661" i="75"/>
  <c r="B650" i="75"/>
  <c r="B651" i="75"/>
  <c r="B659" i="75"/>
  <c r="B649" i="75"/>
  <c r="B665" i="75"/>
  <c r="B646" i="75"/>
  <c r="B662" i="75"/>
  <c r="B648" i="75"/>
  <c r="B656" i="75"/>
  <c r="B664" i="75"/>
  <c r="B653" i="75"/>
  <c r="B95" i="54"/>
  <c r="B115" i="54"/>
  <c r="B122" i="54"/>
  <c r="B104" i="54"/>
  <c r="B120" i="54"/>
  <c r="B110" i="54"/>
  <c r="B107" i="54"/>
  <c r="B101" i="54"/>
  <c r="B117" i="54"/>
  <c r="B114" i="54"/>
  <c r="B119" i="54"/>
  <c r="B108" i="54"/>
  <c r="B124" i="54"/>
  <c r="B105" i="54"/>
  <c r="B100" i="54"/>
  <c r="B116" i="54"/>
  <c r="B106" i="54"/>
  <c r="B99" i="54"/>
  <c r="B97" i="54"/>
  <c r="B113" i="54"/>
  <c r="B102" i="54"/>
  <c r="B111" i="54"/>
  <c r="B118" i="54"/>
  <c r="B121" i="54"/>
  <c r="B96" i="54"/>
  <c r="B112" i="54"/>
  <c r="B98" i="54"/>
  <c r="B126" i="54"/>
  <c r="B123" i="54"/>
  <c r="B109" i="54"/>
  <c r="B125" i="54"/>
  <c r="B72" i="57"/>
  <c r="B68" i="57"/>
  <c r="B64" i="57"/>
  <c r="B60" i="57"/>
  <c r="B56" i="57"/>
  <c r="B52" i="57"/>
  <c r="B48" i="57"/>
  <c r="B44" i="57"/>
  <c r="B69" i="57"/>
  <c r="B65" i="57"/>
  <c r="B61" i="57"/>
  <c r="B57" i="57"/>
  <c r="B53" i="57"/>
  <c r="B49" i="57"/>
  <c r="B45" i="57"/>
  <c r="B41" i="57"/>
  <c r="B66" i="57"/>
  <c r="B58" i="57"/>
  <c r="B50" i="57"/>
  <c r="B42" i="57"/>
  <c r="B70" i="57"/>
  <c r="B62" i="57"/>
  <c r="B46" i="57"/>
  <c r="B71" i="57"/>
  <c r="B63" i="57"/>
  <c r="B55" i="57"/>
  <c r="B47" i="57"/>
  <c r="B54" i="57"/>
  <c r="B51" i="57"/>
  <c r="B59" i="57"/>
  <c r="B43" i="57"/>
  <c r="B67" i="57"/>
  <c r="B108" i="57"/>
  <c r="B104" i="57"/>
  <c r="B100" i="57"/>
  <c r="B96" i="57"/>
  <c r="B92" i="57"/>
  <c r="B88" i="57"/>
  <c r="B84" i="57"/>
  <c r="B80" i="57"/>
  <c r="B105" i="57"/>
  <c r="B101" i="57"/>
  <c r="B97" i="57"/>
  <c r="B93" i="57"/>
  <c r="B89" i="57"/>
  <c r="B85" i="57"/>
  <c r="B81" i="57"/>
  <c r="B77" i="57"/>
  <c r="B102" i="57"/>
  <c r="B94" i="57"/>
  <c r="B86" i="57"/>
  <c r="B78" i="57"/>
  <c r="B106" i="57"/>
  <c r="B98" i="57"/>
  <c r="B82" i="57"/>
  <c r="B103" i="57"/>
  <c r="B87" i="57"/>
  <c r="B107" i="57"/>
  <c r="B99" i="57"/>
  <c r="B91" i="57"/>
  <c r="B83" i="57"/>
  <c r="B90" i="57"/>
  <c r="B95" i="57"/>
  <c r="B79" i="57"/>
  <c r="B144" i="57"/>
  <c r="B140" i="57"/>
  <c r="B136" i="57"/>
  <c r="B132" i="57"/>
  <c r="B128" i="57"/>
  <c r="B124" i="57"/>
  <c r="B120" i="57"/>
  <c r="B116" i="57"/>
  <c r="B141" i="57"/>
  <c r="B137" i="57"/>
  <c r="B133" i="57"/>
  <c r="B129" i="57"/>
  <c r="B125" i="57"/>
  <c r="B121" i="57"/>
  <c r="B117" i="57"/>
  <c r="B113" i="57"/>
  <c r="B138" i="57"/>
  <c r="B130" i="57"/>
  <c r="B122" i="57"/>
  <c r="B114" i="57"/>
  <c r="B139" i="57"/>
  <c r="B123" i="57"/>
  <c r="B143" i="57"/>
  <c r="B135" i="57"/>
  <c r="B127" i="57"/>
  <c r="B119" i="57"/>
  <c r="B142" i="57"/>
  <c r="B134" i="57"/>
  <c r="B126" i="57"/>
  <c r="B118" i="57"/>
  <c r="B131" i="57"/>
  <c r="B115" i="57"/>
  <c r="B127" i="54" l="1"/>
  <c r="E330" i="77" l="1"/>
  <c r="E331" i="77"/>
  <c r="B149" i="76" l="1" a="1"/>
  <c r="B180" i="76" s="1"/>
  <c r="H180" i="76" s="1"/>
  <c r="B173" i="76" l="1"/>
  <c r="H173" i="76" s="1"/>
  <c r="B151" i="76"/>
  <c r="B178" i="76"/>
  <c r="B157" i="76"/>
  <c r="B162" i="76"/>
  <c r="B167" i="76"/>
  <c r="B153" i="76"/>
  <c r="B158" i="76"/>
  <c r="B163" i="76"/>
  <c r="B169" i="76"/>
  <c r="B174" i="76"/>
  <c r="H174" i="76" s="1"/>
  <c r="B179" i="76"/>
  <c r="B149" i="76"/>
  <c r="B154" i="76"/>
  <c r="B159" i="76"/>
  <c r="B165" i="76"/>
  <c r="B170" i="76"/>
  <c r="H170" i="76" s="1"/>
  <c r="B175" i="76"/>
  <c r="H175" i="76" s="1"/>
  <c r="B150" i="76"/>
  <c r="B155" i="76"/>
  <c r="B161" i="76"/>
  <c r="B166" i="76"/>
  <c r="B171" i="76"/>
  <c r="H171" i="76" s="1"/>
  <c r="B177" i="76"/>
  <c r="H177" i="76" s="1"/>
  <c r="F180" i="76"/>
  <c r="B152" i="76"/>
  <c r="B156" i="76"/>
  <c r="B160" i="76"/>
  <c r="B164" i="76"/>
  <c r="B168" i="76"/>
  <c r="B172" i="76"/>
  <c r="H172" i="76" s="1"/>
  <c r="B176" i="76"/>
  <c r="H176" i="76" s="1"/>
  <c r="F179" i="76" l="1"/>
  <c r="H179" i="76"/>
  <c r="F178" i="76"/>
  <c r="H178" i="76"/>
  <c r="F177" i="76"/>
  <c r="F176" i="76"/>
  <c r="A10" i="69" l="1"/>
  <c r="A11" i="69"/>
  <c r="A12" i="69"/>
  <c r="A16" i="69"/>
  <c r="A18" i="69"/>
  <c r="A19" i="69"/>
  <c r="A21" i="69"/>
  <c r="A24" i="69"/>
  <c r="A51" i="69"/>
  <c r="A5" i="69"/>
  <c r="B787" i="84" l="1" a="1"/>
  <c r="B818" i="84" s="1"/>
  <c r="B800" i="84" l="1"/>
  <c r="B805" i="84"/>
  <c r="B789" i="84"/>
  <c r="B811" i="84"/>
  <c r="B795" i="84"/>
  <c r="B816" i="84"/>
  <c r="B791" i="84"/>
  <c r="B796" i="84"/>
  <c r="B801" i="84"/>
  <c r="B807" i="84"/>
  <c r="B812" i="84"/>
  <c r="B817" i="84"/>
  <c r="B787" i="84"/>
  <c r="B792" i="84"/>
  <c r="B797" i="84"/>
  <c r="B803" i="84"/>
  <c r="B808" i="84"/>
  <c r="B813" i="84"/>
  <c r="B788" i="84"/>
  <c r="B793" i="84"/>
  <c r="B799" i="84"/>
  <c r="B804" i="84"/>
  <c r="B809" i="84"/>
  <c r="B815" i="84"/>
  <c r="B790" i="84"/>
  <c r="B794" i="84"/>
  <c r="B798" i="84"/>
  <c r="B802" i="84"/>
  <c r="B806" i="84"/>
  <c r="B810" i="84"/>
  <c r="B814" i="84"/>
  <c r="M21" i="89" l="1"/>
  <c r="M20" i="89"/>
  <c r="M22" i="89" l="1"/>
  <c r="M19" i="89"/>
  <c r="G21" i="89" l="1"/>
  <c r="G20" i="89"/>
  <c r="G19" i="89"/>
  <c r="G22" i="89"/>
  <c r="F24" i="89" l="1"/>
  <c r="D15" i="54" l="1"/>
  <c r="B87" i="79"/>
  <c r="B86" i="79"/>
  <c r="B81" i="79"/>
  <c r="B80" i="79"/>
  <c r="B41" i="76" a="1"/>
  <c r="B72" i="76" s="1"/>
  <c r="F205" i="77" l="1"/>
  <c r="E72" i="76"/>
  <c r="D72" i="76"/>
  <c r="F72" i="76"/>
  <c r="G72" i="76"/>
  <c r="H72" i="76"/>
  <c r="B45" i="76"/>
  <c r="B55" i="76"/>
  <c r="B66" i="76"/>
  <c r="B41" i="76"/>
  <c r="B46" i="76"/>
  <c r="B51" i="76"/>
  <c r="B57" i="76"/>
  <c r="B62" i="76"/>
  <c r="B67" i="76"/>
  <c r="B43" i="76"/>
  <c r="B49" i="76"/>
  <c r="B54" i="76"/>
  <c r="B59" i="76"/>
  <c r="B65" i="76"/>
  <c r="B70" i="76"/>
  <c r="B50" i="76"/>
  <c r="B61" i="76"/>
  <c r="B42" i="76"/>
  <c r="B47" i="76"/>
  <c r="B53" i="76"/>
  <c r="B58" i="76"/>
  <c r="B63" i="76"/>
  <c r="B69" i="76"/>
  <c r="B71" i="76"/>
  <c r="B44" i="76"/>
  <c r="B48" i="76"/>
  <c r="B52" i="76"/>
  <c r="B56" i="76"/>
  <c r="B60" i="76"/>
  <c r="B64" i="76"/>
  <c r="B68" i="76"/>
  <c r="G205" i="77" l="1"/>
  <c r="E68" i="76"/>
  <c r="H68" i="76"/>
  <c r="F68" i="76"/>
  <c r="D68" i="76"/>
  <c r="G68" i="76"/>
  <c r="D69" i="76"/>
  <c r="H69" i="76"/>
  <c r="G69" i="76"/>
  <c r="E69" i="76"/>
  <c r="F69" i="76"/>
  <c r="G70" i="76"/>
  <c r="D70" i="76"/>
  <c r="H70" i="76"/>
  <c r="E70" i="76"/>
  <c r="F70" i="76"/>
  <c r="F71" i="76"/>
  <c r="G71" i="76"/>
  <c r="E71" i="76"/>
  <c r="D71" i="76"/>
  <c r="H71" i="76"/>
  <c r="H205" i="77" l="1"/>
  <c r="I205" i="77" l="1"/>
  <c r="E333" i="77"/>
  <c r="D515" i="84" l="1" a="1"/>
  <c r="AH515" i="84" s="1"/>
  <c r="B480" i="84" a="1"/>
  <c r="B486" i="84" s="1"/>
  <c r="D515" i="75" a="1"/>
  <c r="AH515" i="75" s="1"/>
  <c r="B480" i="75" a="1"/>
  <c r="B210" i="58" a="1"/>
  <c r="B230" i="58" s="1"/>
  <c r="B232" i="58" l="1"/>
  <c r="B214" i="58"/>
  <c r="B240" i="58"/>
  <c r="B216" i="58"/>
  <c r="B491" i="84"/>
  <c r="B222" i="58"/>
  <c r="B498" i="84"/>
  <c r="B504" i="84"/>
  <c r="BF504" i="84" s="1"/>
  <c r="B483" i="84"/>
  <c r="M515" i="84"/>
  <c r="R515" i="84"/>
  <c r="B506" i="75"/>
  <c r="BF506" i="75" s="1"/>
  <c r="B510" i="75"/>
  <c r="BF510" i="75" s="1"/>
  <c r="B499" i="75"/>
  <c r="AI515" i="84"/>
  <c r="AG515" i="84"/>
  <c r="AB515" i="84"/>
  <c r="V515" i="84"/>
  <c r="Q515" i="84"/>
  <c r="L515" i="84"/>
  <c r="F515" i="84"/>
  <c r="AF515" i="84"/>
  <c r="Z515" i="84"/>
  <c r="U515" i="84"/>
  <c r="P515" i="84"/>
  <c r="J515" i="84"/>
  <c r="E515" i="84"/>
  <c r="AD515" i="84"/>
  <c r="Y515" i="84"/>
  <c r="T515" i="84"/>
  <c r="N515" i="84"/>
  <c r="I515" i="84"/>
  <c r="D515" i="84"/>
  <c r="X515" i="84"/>
  <c r="Z515" i="75"/>
  <c r="AA515" i="75"/>
  <c r="R515" i="75"/>
  <c r="K515" i="75"/>
  <c r="B239" i="58"/>
  <c r="B236" i="58"/>
  <c r="B228" i="58"/>
  <c r="B220" i="58"/>
  <c r="B212" i="58"/>
  <c r="B234" i="58"/>
  <c r="B226" i="58"/>
  <c r="B218" i="58"/>
  <c r="B210" i="58"/>
  <c r="B224" i="58"/>
  <c r="B489" i="75"/>
  <c r="B510" i="84"/>
  <c r="BF510" i="84" s="1"/>
  <c r="B503" i="84"/>
  <c r="BF503" i="84" s="1"/>
  <c r="B496" i="84"/>
  <c r="B488" i="84"/>
  <c r="B482" i="84"/>
  <c r="B508" i="84"/>
  <c r="BF508" i="84" s="1"/>
  <c r="B502" i="84"/>
  <c r="BF502" i="84" s="1"/>
  <c r="B494" i="84"/>
  <c r="B487" i="84"/>
  <c r="B480" i="84"/>
  <c r="B507" i="84"/>
  <c r="BF507" i="84" s="1"/>
  <c r="B499" i="84"/>
  <c r="B492" i="84"/>
  <c r="H515" i="84"/>
  <c r="AC515" i="84"/>
  <c r="B509" i="84"/>
  <c r="BF509" i="84" s="1"/>
  <c r="B505" i="84"/>
  <c r="BF505" i="84" s="1"/>
  <c r="B501" i="84"/>
  <c r="B497" i="84"/>
  <c r="B493" i="84"/>
  <c r="B489" i="84"/>
  <c r="B485" i="84"/>
  <c r="B481" i="84"/>
  <c r="B484" i="84"/>
  <c r="B490" i="84"/>
  <c r="B495" i="84"/>
  <c r="B500" i="84"/>
  <c r="B506" i="84"/>
  <c r="BF506" i="84" s="1"/>
  <c r="B511" i="84"/>
  <c r="BF511" i="84" s="1"/>
  <c r="G515" i="84"/>
  <c r="K515" i="84"/>
  <c r="O515" i="84"/>
  <c r="S515" i="84"/>
  <c r="W515" i="84"/>
  <c r="AA515" i="84"/>
  <c r="AE515" i="84"/>
  <c r="B490" i="75"/>
  <c r="B501" i="75"/>
  <c r="B485" i="75"/>
  <c r="B495" i="75"/>
  <c r="B508" i="75"/>
  <c r="BF508" i="75" s="1"/>
  <c r="B504" i="75"/>
  <c r="BF504" i="75" s="1"/>
  <c r="B500" i="75"/>
  <c r="B496" i="75"/>
  <c r="B492" i="75"/>
  <c r="B488" i="75"/>
  <c r="B484" i="75"/>
  <c r="B480" i="75"/>
  <c r="B507" i="75"/>
  <c r="BF507" i="75" s="1"/>
  <c r="B502" i="75"/>
  <c r="BF502" i="75" s="1"/>
  <c r="B497" i="75"/>
  <c r="B491" i="75"/>
  <c r="B486" i="75"/>
  <c r="B481" i="75"/>
  <c r="B509" i="75"/>
  <c r="BF509" i="75" s="1"/>
  <c r="B503" i="75"/>
  <c r="BF503" i="75" s="1"/>
  <c r="B498" i="75"/>
  <c r="B493" i="75"/>
  <c r="B487" i="75"/>
  <c r="B482" i="75"/>
  <c r="B511" i="75"/>
  <c r="BF511" i="75" s="1"/>
  <c r="B483" i="75"/>
  <c r="B494" i="75"/>
  <c r="B505" i="75"/>
  <c r="BF505" i="75" s="1"/>
  <c r="J515" i="75"/>
  <c r="AG515" i="75"/>
  <c r="AC515" i="75"/>
  <c r="Y515" i="75"/>
  <c r="U515" i="75"/>
  <c r="Q515" i="75"/>
  <c r="M515" i="75"/>
  <c r="I515" i="75"/>
  <c r="E515" i="75"/>
  <c r="AF515" i="75"/>
  <c r="AB515" i="75"/>
  <c r="X515" i="75"/>
  <c r="T515" i="75"/>
  <c r="P515" i="75"/>
  <c r="L515" i="75"/>
  <c r="H515" i="75"/>
  <c r="D515" i="75"/>
  <c r="AE515" i="75"/>
  <c r="W515" i="75"/>
  <c r="O515" i="75"/>
  <c r="G515" i="75"/>
  <c r="AD515" i="75"/>
  <c r="V515" i="75"/>
  <c r="N515" i="75"/>
  <c r="F515" i="75"/>
  <c r="S515" i="75"/>
  <c r="AI515" i="75"/>
  <c r="B213" i="58"/>
  <c r="B217" i="58"/>
  <c r="B221" i="58"/>
  <c r="B225" i="58"/>
  <c r="B229" i="58"/>
  <c r="B233" i="58"/>
  <c r="B237" i="58"/>
  <c r="B241" i="58"/>
  <c r="B238" i="58"/>
  <c r="B211" i="58"/>
  <c r="B215" i="58"/>
  <c r="B219" i="58"/>
  <c r="B223" i="58"/>
  <c r="B227" i="58"/>
  <c r="B231" i="58"/>
  <c r="B235" i="58"/>
  <c r="E332" i="77" l="1"/>
  <c r="B77" i="76" l="1" a="1"/>
  <c r="B77" i="76" s="1"/>
  <c r="B113" i="76" a="1"/>
  <c r="B113" i="76" s="1"/>
  <c r="D114" i="77"/>
  <c r="E114" i="77"/>
  <c r="F114" i="77"/>
  <c r="G114" i="77"/>
  <c r="H114" i="77"/>
  <c r="I114" i="77"/>
  <c r="D115" i="77"/>
  <c r="E115" i="77"/>
  <c r="F115" i="77"/>
  <c r="G115" i="77"/>
  <c r="H115" i="77"/>
  <c r="I115" i="77"/>
  <c r="D119" i="77"/>
  <c r="E119" i="77"/>
  <c r="F119" i="77"/>
  <c r="G119" i="77"/>
  <c r="H119" i="77"/>
  <c r="I119" i="77"/>
  <c r="D123" i="77"/>
  <c r="E123" i="77"/>
  <c r="F123" i="77"/>
  <c r="G123" i="77"/>
  <c r="H123" i="77"/>
  <c r="I123" i="77"/>
  <c r="D124" i="77"/>
  <c r="E124" i="77"/>
  <c r="F124" i="77"/>
  <c r="G124" i="77"/>
  <c r="H124" i="77"/>
  <c r="I124" i="77"/>
  <c r="D125" i="77"/>
  <c r="E125" i="77"/>
  <c r="F125" i="77"/>
  <c r="G125" i="77"/>
  <c r="H125" i="77"/>
  <c r="I125" i="77"/>
  <c r="D126" i="77"/>
  <c r="E126" i="77"/>
  <c r="F126" i="77"/>
  <c r="G126" i="77"/>
  <c r="H126" i="77"/>
  <c r="I126" i="77"/>
  <c r="D127" i="77"/>
  <c r="E127" i="77"/>
  <c r="F127" i="77"/>
  <c r="G127" i="77"/>
  <c r="H127" i="77"/>
  <c r="I127" i="77"/>
  <c r="D133" i="77"/>
  <c r="E133" i="77"/>
  <c r="F133" i="77"/>
  <c r="G133" i="77"/>
  <c r="H133" i="77"/>
  <c r="I133" i="77"/>
  <c r="B76" i="77" a="1"/>
  <c r="B76" i="77" s="1"/>
  <c r="B257" i="77" a="1"/>
  <c r="B258" i="77" s="1"/>
  <c r="B211" i="77" a="1"/>
  <c r="B211" i="77" s="1"/>
  <c r="B83" i="77" l="1"/>
  <c r="B87" i="77"/>
  <c r="B104" i="76"/>
  <c r="B100" i="76"/>
  <c r="B96" i="76"/>
  <c r="B92" i="76"/>
  <c r="B88" i="76"/>
  <c r="B84" i="76"/>
  <c r="B80" i="76"/>
  <c r="B107" i="76"/>
  <c r="B103" i="76"/>
  <c r="B99" i="76"/>
  <c r="B95" i="76"/>
  <c r="B91" i="76"/>
  <c r="B87" i="76"/>
  <c r="B83" i="76"/>
  <c r="B79" i="76"/>
  <c r="B106" i="76"/>
  <c r="B102" i="76"/>
  <c r="B98" i="76"/>
  <c r="B94" i="76"/>
  <c r="B90" i="76"/>
  <c r="B86" i="76"/>
  <c r="B82" i="76"/>
  <c r="B78" i="76"/>
  <c r="B108" i="76"/>
  <c r="B105" i="76"/>
  <c r="B101" i="76"/>
  <c r="B97" i="76"/>
  <c r="B93" i="76"/>
  <c r="B89" i="76"/>
  <c r="B85" i="76"/>
  <c r="B81" i="76"/>
  <c r="B140" i="76"/>
  <c r="B136" i="76"/>
  <c r="B132" i="76"/>
  <c r="B128" i="76"/>
  <c r="B124" i="76"/>
  <c r="B120" i="76"/>
  <c r="B116" i="76"/>
  <c r="B143" i="76"/>
  <c r="B139" i="76"/>
  <c r="B135" i="76"/>
  <c r="B131" i="76"/>
  <c r="B127" i="76"/>
  <c r="B123" i="76"/>
  <c r="B119" i="76"/>
  <c r="B115" i="76"/>
  <c r="B142" i="76"/>
  <c r="B138" i="76"/>
  <c r="B134" i="76"/>
  <c r="B130" i="76"/>
  <c r="B126" i="76"/>
  <c r="B122" i="76"/>
  <c r="B118" i="76"/>
  <c r="B114" i="76"/>
  <c r="B144" i="76"/>
  <c r="B141" i="76"/>
  <c r="B137" i="76"/>
  <c r="B133" i="76"/>
  <c r="B129" i="76"/>
  <c r="B125" i="76"/>
  <c r="B121" i="76"/>
  <c r="B117" i="76"/>
  <c r="B79" i="77"/>
  <c r="B107" i="77"/>
  <c r="B103" i="77"/>
  <c r="B99" i="77"/>
  <c r="B95" i="77"/>
  <c r="B91" i="77"/>
  <c r="B106" i="77"/>
  <c r="B102" i="77"/>
  <c r="B98" i="77"/>
  <c r="B94" i="77"/>
  <c r="B90" i="77"/>
  <c r="B86" i="77"/>
  <c r="B82" i="77"/>
  <c r="B78" i="77"/>
  <c r="B105" i="77"/>
  <c r="B101" i="77"/>
  <c r="B97" i="77"/>
  <c r="B93" i="77"/>
  <c r="B89" i="77"/>
  <c r="B85" i="77"/>
  <c r="B81" i="77"/>
  <c r="B77" i="77"/>
  <c r="B104" i="77"/>
  <c r="B100" i="77"/>
  <c r="B96" i="77"/>
  <c r="B92" i="77"/>
  <c r="B88" i="77"/>
  <c r="B84" i="77"/>
  <c r="B80" i="77"/>
  <c r="B257" i="77"/>
  <c r="B285" i="77"/>
  <c r="B281" i="77"/>
  <c r="B277" i="77"/>
  <c r="B273" i="77"/>
  <c r="B269" i="77"/>
  <c r="B265" i="77"/>
  <c r="B261" i="77"/>
  <c r="B288" i="77"/>
  <c r="B284" i="77"/>
  <c r="B280" i="77"/>
  <c r="B276" i="77"/>
  <c r="B272" i="77"/>
  <c r="B268" i="77"/>
  <c r="B264" i="77"/>
  <c r="B260" i="77"/>
  <c r="B287" i="77"/>
  <c r="B283" i="77"/>
  <c r="B279" i="77"/>
  <c r="B275" i="77"/>
  <c r="B271" i="77"/>
  <c r="B267" i="77"/>
  <c r="B263" i="77"/>
  <c r="B259" i="77"/>
  <c r="B286" i="77"/>
  <c r="B282" i="77"/>
  <c r="B278" i="77"/>
  <c r="B274" i="77"/>
  <c r="B270" i="77"/>
  <c r="B266" i="77"/>
  <c r="B262" i="77"/>
  <c r="B242" i="77"/>
  <c r="B238" i="77"/>
  <c r="B234" i="77"/>
  <c r="B230" i="77"/>
  <c r="B226" i="77"/>
  <c r="B222" i="77"/>
  <c r="B218" i="77"/>
  <c r="B214" i="77"/>
  <c r="B241" i="77"/>
  <c r="B237" i="77"/>
  <c r="B233" i="77"/>
  <c r="B229" i="77"/>
  <c r="B225" i="77"/>
  <c r="B221" i="77"/>
  <c r="B217" i="77"/>
  <c r="B213" i="77"/>
  <c r="B240" i="77"/>
  <c r="B236" i="77"/>
  <c r="B232" i="77"/>
  <c r="B228" i="77"/>
  <c r="B224" i="77"/>
  <c r="B220" i="77"/>
  <c r="B216" i="77"/>
  <c r="B212" i="77"/>
  <c r="B239" i="77"/>
  <c r="B235" i="77"/>
  <c r="B231" i="77"/>
  <c r="B227" i="77"/>
  <c r="B223" i="77"/>
  <c r="B219" i="77"/>
  <c r="B215" i="77"/>
  <c r="F219" i="77" l="1"/>
  <c r="G219" i="77"/>
  <c r="H219" i="77"/>
  <c r="D219" i="77"/>
  <c r="E219" i="77"/>
  <c r="I219" i="77"/>
  <c r="E236" i="77"/>
  <c r="I236" i="77"/>
  <c r="D236" i="77"/>
  <c r="F236" i="77"/>
  <c r="G236" i="77"/>
  <c r="H236" i="77"/>
  <c r="G222" i="77"/>
  <c r="H222" i="77"/>
  <c r="D222" i="77"/>
  <c r="E222" i="77"/>
  <c r="I222" i="77"/>
  <c r="F222" i="77"/>
  <c r="F223" i="77"/>
  <c r="G223" i="77"/>
  <c r="H223" i="77"/>
  <c r="D223" i="77"/>
  <c r="E223" i="77"/>
  <c r="I223" i="77"/>
  <c r="F239" i="77"/>
  <c r="E239" i="77"/>
  <c r="G239" i="77"/>
  <c r="H239" i="77"/>
  <c r="D239" i="77"/>
  <c r="I239" i="77"/>
  <c r="E224" i="77"/>
  <c r="I224" i="77"/>
  <c r="D224" i="77"/>
  <c r="F224" i="77"/>
  <c r="G224" i="77"/>
  <c r="H224" i="77"/>
  <c r="E240" i="77"/>
  <c r="I240" i="77"/>
  <c r="F240" i="77"/>
  <c r="H240" i="77"/>
  <c r="D240" i="77"/>
  <c r="G240" i="77"/>
  <c r="H225" i="77"/>
  <c r="D225" i="77"/>
  <c r="E225" i="77"/>
  <c r="I225" i="77"/>
  <c r="F225" i="77"/>
  <c r="G225" i="77"/>
  <c r="H241" i="77"/>
  <c r="D241" i="77"/>
  <c r="G241" i="77"/>
  <c r="E241" i="77"/>
  <c r="I241" i="77"/>
  <c r="F241" i="77"/>
  <c r="G226" i="77"/>
  <c r="H226" i="77"/>
  <c r="D226" i="77"/>
  <c r="E226" i="77"/>
  <c r="I226" i="77"/>
  <c r="F226" i="77"/>
  <c r="G242" i="77"/>
  <c r="H242" i="77"/>
  <c r="D242" i="77"/>
  <c r="F242" i="77"/>
  <c r="E242" i="77"/>
  <c r="I242" i="77"/>
  <c r="F235" i="77"/>
  <c r="E235" i="77"/>
  <c r="G235" i="77"/>
  <c r="I235" i="77"/>
  <c r="H235" i="77"/>
  <c r="D235" i="77"/>
  <c r="H237" i="77"/>
  <c r="D237" i="77"/>
  <c r="G237" i="77"/>
  <c r="E237" i="77"/>
  <c r="I237" i="77"/>
  <c r="F237" i="77"/>
  <c r="E228" i="77"/>
  <c r="I228" i="77"/>
  <c r="H228" i="77"/>
  <c r="F228" i="77"/>
  <c r="G228" i="77"/>
  <c r="D228" i="77"/>
  <c r="H229" i="77"/>
  <c r="D229" i="77"/>
  <c r="E229" i="77"/>
  <c r="I229" i="77"/>
  <c r="F229" i="77"/>
  <c r="G229" i="77"/>
  <c r="G214" i="77"/>
  <c r="H214" i="77"/>
  <c r="D214" i="77"/>
  <c r="E214" i="77"/>
  <c r="I214" i="77"/>
  <c r="F214" i="77"/>
  <c r="G230" i="77"/>
  <c r="H230" i="77"/>
  <c r="D230" i="77"/>
  <c r="F230" i="77"/>
  <c r="E230" i="77"/>
  <c r="I230" i="77"/>
  <c r="E220" i="77"/>
  <c r="I220" i="77"/>
  <c r="F220" i="77"/>
  <c r="D220" i="77"/>
  <c r="G220" i="77"/>
  <c r="H220" i="77"/>
  <c r="G238" i="77"/>
  <c r="H238" i="77"/>
  <c r="D238" i="77"/>
  <c r="F238" i="77"/>
  <c r="E238" i="77"/>
  <c r="I238" i="77"/>
  <c r="F227" i="77"/>
  <c r="G227" i="77"/>
  <c r="E227" i="77"/>
  <c r="H227" i="77"/>
  <c r="D227" i="77"/>
  <c r="I227" i="77"/>
  <c r="H213" i="77"/>
  <c r="D213" i="77"/>
  <c r="E213" i="77"/>
  <c r="I213" i="77"/>
  <c r="F213" i="77"/>
  <c r="G213" i="77"/>
  <c r="F215" i="77"/>
  <c r="G215" i="77"/>
  <c r="H215" i="77"/>
  <c r="D215" i="77"/>
  <c r="E215" i="77"/>
  <c r="I215" i="77"/>
  <c r="F231" i="77"/>
  <c r="I231" i="77"/>
  <c r="G231" i="77"/>
  <c r="H231" i="77"/>
  <c r="D231" i="77"/>
  <c r="E231" i="77"/>
  <c r="E216" i="77"/>
  <c r="I216" i="77"/>
  <c r="D216" i="77"/>
  <c r="F216" i="77"/>
  <c r="G216" i="77"/>
  <c r="H216" i="77"/>
  <c r="E232" i="77"/>
  <c r="I232" i="77"/>
  <c r="F232" i="77"/>
  <c r="D232" i="77"/>
  <c r="G232" i="77"/>
  <c r="H232" i="77"/>
  <c r="H217" i="77"/>
  <c r="D217" i="77"/>
  <c r="E217" i="77"/>
  <c r="I217" i="77"/>
  <c r="F217" i="77"/>
  <c r="G217" i="77"/>
  <c r="G218" i="77"/>
  <c r="H218" i="77"/>
  <c r="D218" i="77"/>
  <c r="E218" i="77"/>
  <c r="I218" i="77"/>
  <c r="F218" i="77"/>
  <c r="G234" i="77"/>
  <c r="H234" i="77"/>
  <c r="D234" i="77"/>
  <c r="E234" i="77"/>
  <c r="I234" i="77"/>
  <c r="F234" i="77"/>
  <c r="B112" i="77" a="1"/>
  <c r="B115" i="77" s="1"/>
  <c r="A115" i="77" s="1"/>
  <c r="B40" i="77" a="1"/>
  <c r="B41" i="77" s="1"/>
  <c r="B112" i="77" l="1"/>
  <c r="A112" i="77" s="1"/>
  <c r="B142" i="77"/>
  <c r="A142" i="77" s="1"/>
  <c r="B138" i="77"/>
  <c r="A138" i="77" s="1"/>
  <c r="B134" i="77"/>
  <c r="A134" i="77" s="1"/>
  <c r="B130" i="77"/>
  <c r="A130" i="77" s="1"/>
  <c r="B126" i="77"/>
  <c r="A126" i="77" s="1"/>
  <c r="B122" i="77"/>
  <c r="A122" i="77" s="1"/>
  <c r="B118" i="77"/>
  <c r="A118" i="77" s="1"/>
  <c r="B114" i="77"/>
  <c r="A114" i="77" s="1"/>
  <c r="B141" i="77"/>
  <c r="A141" i="77" s="1"/>
  <c r="B137" i="77"/>
  <c r="A137" i="77" s="1"/>
  <c r="B133" i="77"/>
  <c r="A133" i="77" s="1"/>
  <c r="B129" i="77"/>
  <c r="A129" i="77" s="1"/>
  <c r="B125" i="77"/>
  <c r="A125" i="77" s="1"/>
  <c r="B121" i="77"/>
  <c r="A121" i="77" s="1"/>
  <c r="B117" i="77"/>
  <c r="A117" i="77" s="1"/>
  <c r="B113" i="77"/>
  <c r="A113" i="77" s="1"/>
  <c r="B140" i="77"/>
  <c r="A140" i="77" s="1"/>
  <c r="B136" i="77"/>
  <c r="A136" i="77" s="1"/>
  <c r="B132" i="77"/>
  <c r="A132" i="77" s="1"/>
  <c r="B128" i="77"/>
  <c r="A128" i="77" s="1"/>
  <c r="B124" i="77"/>
  <c r="A124" i="77" s="1"/>
  <c r="B120" i="77"/>
  <c r="A120" i="77" s="1"/>
  <c r="B116" i="77"/>
  <c r="A116" i="77" s="1"/>
  <c r="B143" i="77"/>
  <c r="A143" i="77" s="1"/>
  <c r="B139" i="77"/>
  <c r="A139" i="77" s="1"/>
  <c r="B135" i="77"/>
  <c r="A135" i="77" s="1"/>
  <c r="B131" i="77"/>
  <c r="A131" i="77" s="1"/>
  <c r="B127" i="77"/>
  <c r="A127" i="77" s="1"/>
  <c r="B123" i="77"/>
  <c r="A123" i="77" s="1"/>
  <c r="B119" i="77"/>
  <c r="A119" i="77" s="1"/>
  <c r="B68" i="77"/>
  <c r="B64" i="77"/>
  <c r="B60" i="77"/>
  <c r="B56" i="77"/>
  <c r="B52" i="77"/>
  <c r="B48" i="77"/>
  <c r="B44" i="77"/>
  <c r="B40" i="77"/>
  <c r="B71" i="77"/>
  <c r="B67" i="77"/>
  <c r="B63" i="77"/>
  <c r="B59" i="77"/>
  <c r="B55" i="77"/>
  <c r="B51" i="77"/>
  <c r="B47" i="77"/>
  <c r="B43" i="77"/>
  <c r="B70" i="77"/>
  <c r="B66" i="77"/>
  <c r="B62" i="77"/>
  <c r="B58" i="77"/>
  <c r="B54" i="77"/>
  <c r="B50" i="77"/>
  <c r="B46" i="77"/>
  <c r="B42" i="77"/>
  <c r="B69" i="77"/>
  <c r="B65" i="77"/>
  <c r="B61" i="77"/>
  <c r="B57" i="77"/>
  <c r="B53" i="77"/>
  <c r="B49" i="77"/>
  <c r="B45" i="77"/>
  <c r="B5" i="76" l="1" a="1"/>
  <c r="B7" i="76" s="1"/>
  <c r="B34" i="76" l="1"/>
  <c r="B30" i="76"/>
  <c r="B26" i="76"/>
  <c r="B22" i="76"/>
  <c r="B18" i="76"/>
  <c r="B14" i="76"/>
  <c r="B10" i="76"/>
  <c r="B6" i="76"/>
  <c r="B33" i="76"/>
  <c r="B29" i="76"/>
  <c r="B25" i="76"/>
  <c r="B21" i="76"/>
  <c r="B17" i="76"/>
  <c r="B13" i="76"/>
  <c r="B9" i="76"/>
  <c r="B5" i="76"/>
  <c r="B36" i="76"/>
  <c r="B32" i="76"/>
  <c r="B28" i="76"/>
  <c r="B24" i="76"/>
  <c r="B20" i="76"/>
  <c r="B16" i="76"/>
  <c r="B12" i="76"/>
  <c r="B8" i="76"/>
  <c r="B35" i="76"/>
  <c r="B31" i="76"/>
  <c r="B27" i="76"/>
  <c r="B23" i="76"/>
  <c r="B19" i="76"/>
  <c r="B15" i="76"/>
  <c r="B11" i="76"/>
  <c r="D420" i="84" a="1"/>
  <c r="B385" i="84" a="1"/>
  <c r="B416" i="84" s="1"/>
  <c r="BF416" i="84" s="1"/>
  <c r="D325" i="84" a="1"/>
  <c r="B290" i="84" a="1"/>
  <c r="B318" i="84" s="1"/>
  <c r="BF318" i="84" s="1"/>
  <c r="D230" i="84" a="1"/>
  <c r="AB230" i="84" s="1"/>
  <c r="B195" i="84" a="1"/>
  <c r="B204" i="84" s="1"/>
  <c r="D135" i="84" a="1"/>
  <c r="AE135" i="84" s="1"/>
  <c r="B100" i="84" a="1"/>
  <c r="B108" i="84" s="1"/>
  <c r="D40" i="84" a="1"/>
  <c r="L40" i="84" s="1"/>
  <c r="B5" i="84" a="1"/>
  <c r="E104" i="76" l="1"/>
  <c r="D137" i="76"/>
  <c r="D173" i="76" s="1"/>
  <c r="D138" i="76"/>
  <c r="D174" i="76" s="1"/>
  <c r="E107" i="76"/>
  <c r="D36" i="76"/>
  <c r="E108" i="76" s="1"/>
  <c r="H36" i="76"/>
  <c r="E36" i="76"/>
  <c r="F36" i="76"/>
  <c r="G36" i="76"/>
  <c r="E105" i="76"/>
  <c r="E106" i="76"/>
  <c r="G135" i="84"/>
  <c r="B400" i="84"/>
  <c r="B105" i="84"/>
  <c r="AF40" i="84"/>
  <c r="B116" i="84"/>
  <c r="B101" i="84"/>
  <c r="B122" i="84"/>
  <c r="BF122" i="84" s="1"/>
  <c r="O135" i="84"/>
  <c r="B410" i="84"/>
  <c r="BF410" i="84" s="1"/>
  <c r="B129" i="84"/>
  <c r="BF129" i="84" s="1"/>
  <c r="B390" i="84"/>
  <c r="B30" i="84"/>
  <c r="BF30" i="84" s="1"/>
  <c r="B10" i="84"/>
  <c r="B32" i="84"/>
  <c r="BF32" i="84" s="1"/>
  <c r="AI40" i="84"/>
  <c r="X40" i="84"/>
  <c r="N40" i="84"/>
  <c r="D40" i="84"/>
  <c r="AD40" i="84"/>
  <c r="T40" i="84"/>
  <c r="H40" i="84"/>
  <c r="V40" i="84"/>
  <c r="B220" i="84"/>
  <c r="BF220" i="84" s="1"/>
  <c r="B226" i="84"/>
  <c r="BF226" i="84" s="1"/>
  <c r="B214" i="84"/>
  <c r="B199" i="84"/>
  <c r="B219" i="84"/>
  <c r="BF219" i="84" s="1"/>
  <c r="B207" i="84"/>
  <c r="B196" i="84"/>
  <c r="B218" i="84"/>
  <c r="BF218" i="84" s="1"/>
  <c r="AC325" i="84"/>
  <c r="AE325" i="84"/>
  <c r="I325" i="84"/>
  <c r="F40" i="84"/>
  <c r="AB40" i="84"/>
  <c r="B131" i="84"/>
  <c r="BF131" i="84" s="1"/>
  <c r="B124" i="84"/>
  <c r="BF124" i="84" s="1"/>
  <c r="B117" i="84"/>
  <c r="B110" i="84"/>
  <c r="B102" i="84"/>
  <c r="B128" i="84"/>
  <c r="BF128" i="84" s="1"/>
  <c r="B121" i="84"/>
  <c r="B113" i="84"/>
  <c r="B106" i="84"/>
  <c r="B100" i="84"/>
  <c r="B112" i="84"/>
  <c r="B126" i="84"/>
  <c r="BF126" i="84" s="1"/>
  <c r="B198" i="84"/>
  <c r="B224" i="84"/>
  <c r="BF224" i="84" s="1"/>
  <c r="U325" i="84"/>
  <c r="AH230" i="84"/>
  <c r="V230" i="84"/>
  <c r="G230" i="84"/>
  <c r="B22" i="84"/>
  <c r="P40" i="84"/>
  <c r="B118" i="84"/>
  <c r="B210" i="84"/>
  <c r="O230" i="84"/>
  <c r="B298" i="84"/>
  <c r="B309" i="84"/>
  <c r="B320" i="84"/>
  <c r="BF320" i="84" s="1"/>
  <c r="AI420" i="84"/>
  <c r="AG420" i="84"/>
  <c r="H420" i="84"/>
  <c r="M420" i="84"/>
  <c r="R420" i="84"/>
  <c r="X420" i="84"/>
  <c r="AC420" i="84"/>
  <c r="B14" i="84"/>
  <c r="B24" i="84"/>
  <c r="B34" i="84"/>
  <c r="BF34" i="84" s="1"/>
  <c r="J230" i="84"/>
  <c r="P230" i="84"/>
  <c r="W230" i="84"/>
  <c r="AE230" i="84"/>
  <c r="B290" i="84"/>
  <c r="B301" i="84"/>
  <c r="B312" i="84"/>
  <c r="BF312" i="84" s="1"/>
  <c r="M325" i="84"/>
  <c r="B6" i="84"/>
  <c r="B16" i="84"/>
  <c r="B26" i="84"/>
  <c r="J40" i="84"/>
  <c r="R40" i="84"/>
  <c r="Z40" i="84"/>
  <c r="AH40" i="84"/>
  <c r="B104" i="84"/>
  <c r="B109" i="84"/>
  <c r="B114" i="84"/>
  <c r="B120" i="84"/>
  <c r="B125" i="84"/>
  <c r="BF125" i="84" s="1"/>
  <c r="B130" i="84"/>
  <c r="BF130" i="84" s="1"/>
  <c r="W135" i="84"/>
  <c r="B203" i="84"/>
  <c r="B212" i="84"/>
  <c r="D230" i="84"/>
  <c r="K230" i="84"/>
  <c r="R230" i="84"/>
  <c r="Z230" i="84"/>
  <c r="AF230" i="84"/>
  <c r="B293" i="84"/>
  <c r="B304" i="84"/>
  <c r="B314" i="84"/>
  <c r="BF314" i="84" s="1"/>
  <c r="E325" i="84"/>
  <c r="O325" i="84"/>
  <c r="Y325" i="84"/>
  <c r="B387" i="84"/>
  <c r="B395" i="84"/>
  <c r="B404" i="84"/>
  <c r="B415" i="84"/>
  <c r="BF415" i="84" s="1"/>
  <c r="E420" i="84"/>
  <c r="J420" i="84"/>
  <c r="P420" i="84"/>
  <c r="U420" i="84"/>
  <c r="Z420" i="84"/>
  <c r="AF420" i="84"/>
  <c r="W325" i="84"/>
  <c r="AG325" i="84"/>
  <c r="B394" i="84"/>
  <c r="B403" i="84"/>
  <c r="B411" i="84"/>
  <c r="BF411" i="84" s="1"/>
  <c r="D420" i="84"/>
  <c r="I420" i="84"/>
  <c r="N420" i="84"/>
  <c r="T420" i="84"/>
  <c r="Y420" i="84"/>
  <c r="AD420" i="84"/>
  <c r="B8" i="84"/>
  <c r="B18" i="84"/>
  <c r="F230" i="84"/>
  <c r="L230" i="84"/>
  <c r="T230" i="84"/>
  <c r="AA230" i="84"/>
  <c r="B296" i="84"/>
  <c r="B306" i="84"/>
  <c r="B317" i="84"/>
  <c r="BF317" i="84" s="1"/>
  <c r="G325" i="84"/>
  <c r="Q325" i="84"/>
  <c r="B388" i="84"/>
  <c r="B398" i="84"/>
  <c r="B408" i="84"/>
  <c r="BF408" i="84" s="1"/>
  <c r="F420" i="84"/>
  <c r="L420" i="84"/>
  <c r="Q420" i="84"/>
  <c r="V420" i="84"/>
  <c r="AB420" i="84"/>
  <c r="AH420" i="84"/>
  <c r="AH135" i="84"/>
  <c r="AD135" i="84"/>
  <c r="Z135" i="84"/>
  <c r="V135" i="84"/>
  <c r="R135" i="84"/>
  <c r="N135" i="84"/>
  <c r="J135" i="84"/>
  <c r="F135" i="84"/>
  <c r="AF135" i="84"/>
  <c r="AB135" i="84"/>
  <c r="X135" i="84"/>
  <c r="T135" i="84"/>
  <c r="P135" i="84"/>
  <c r="L135" i="84"/>
  <c r="H135" i="84"/>
  <c r="D135" i="84"/>
  <c r="K135" i="84"/>
  <c r="S135" i="84"/>
  <c r="AA135" i="84"/>
  <c r="AI135" i="84"/>
  <c r="B33" i="84"/>
  <c r="BF33" i="84" s="1"/>
  <c r="B29" i="84"/>
  <c r="BF29" i="84" s="1"/>
  <c r="B25" i="84"/>
  <c r="B21" i="84"/>
  <c r="B17" i="84"/>
  <c r="B13" i="84"/>
  <c r="B9" i="84"/>
  <c r="B5" i="84"/>
  <c r="B35" i="84"/>
  <c r="BF35" i="84" s="1"/>
  <c r="B31" i="84"/>
  <c r="BF31" i="84" s="1"/>
  <c r="B27" i="84"/>
  <c r="BF27" i="84" s="1"/>
  <c r="B23" i="84"/>
  <c r="B19" i="84"/>
  <c r="B15" i="84"/>
  <c r="B11" i="84"/>
  <c r="B7" i="84"/>
  <c r="B12" i="84"/>
  <c r="B20" i="84"/>
  <c r="B28" i="84"/>
  <c r="BF28" i="84" s="1"/>
  <c r="B36" i="84"/>
  <c r="BF36" i="84" s="1"/>
  <c r="E135" i="84"/>
  <c r="M135" i="84"/>
  <c r="U135" i="84"/>
  <c r="AC135" i="84"/>
  <c r="I135" i="84"/>
  <c r="Q135" i="84"/>
  <c r="Y135" i="84"/>
  <c r="AG135" i="84"/>
  <c r="E40" i="84"/>
  <c r="I40" i="84"/>
  <c r="M40" i="84"/>
  <c r="Q40" i="84"/>
  <c r="U40" i="84"/>
  <c r="Y40" i="84"/>
  <c r="AC40" i="84"/>
  <c r="AG40" i="84"/>
  <c r="B225" i="84"/>
  <c r="BF225" i="84" s="1"/>
  <c r="B221" i="84"/>
  <c r="BF221" i="84" s="1"/>
  <c r="B217" i="84"/>
  <c r="BF217" i="84" s="1"/>
  <c r="B213" i="84"/>
  <c r="B209" i="84"/>
  <c r="B205" i="84"/>
  <c r="B201" i="84"/>
  <c r="B197" i="84"/>
  <c r="B222" i="84"/>
  <c r="BF222" i="84" s="1"/>
  <c r="B216" i="84"/>
  <c r="B211" i="84"/>
  <c r="B206" i="84"/>
  <c r="B200" i="84"/>
  <c r="B195" i="84"/>
  <c r="B202" i="84"/>
  <c r="B208" i="84"/>
  <c r="B215" i="84"/>
  <c r="B223" i="84"/>
  <c r="BF223" i="84" s="1"/>
  <c r="G40" i="84"/>
  <c r="K40" i="84"/>
  <c r="O40" i="84"/>
  <c r="S40" i="84"/>
  <c r="W40" i="84"/>
  <c r="AA40" i="84"/>
  <c r="AE40" i="84"/>
  <c r="B103" i="84"/>
  <c r="B107" i="84"/>
  <c r="B111" i="84"/>
  <c r="B115" i="84"/>
  <c r="B119" i="84"/>
  <c r="B123" i="84"/>
  <c r="BF123" i="84" s="1"/>
  <c r="B127" i="84"/>
  <c r="BF127" i="84" s="1"/>
  <c r="B292" i="84"/>
  <c r="B297" i="84"/>
  <c r="B302" i="84"/>
  <c r="B308" i="84"/>
  <c r="B313" i="84"/>
  <c r="BF313" i="84" s="1"/>
  <c r="AG230" i="84"/>
  <c r="AC230" i="84"/>
  <c r="Y230" i="84"/>
  <c r="U230" i="84"/>
  <c r="Q230" i="84"/>
  <c r="M230" i="84"/>
  <c r="I230" i="84"/>
  <c r="E230" i="84"/>
  <c r="H230" i="84"/>
  <c r="N230" i="84"/>
  <c r="S230" i="84"/>
  <c r="X230" i="84"/>
  <c r="AD230" i="84"/>
  <c r="AI230" i="84"/>
  <c r="B319" i="84"/>
  <c r="BF319" i="84" s="1"/>
  <c r="B315" i="84"/>
  <c r="BF315" i="84" s="1"/>
  <c r="B311" i="84"/>
  <c r="B307" i="84"/>
  <c r="B303" i="84"/>
  <c r="B299" i="84"/>
  <c r="B295" i="84"/>
  <c r="B291" i="84"/>
  <c r="B294" i="84"/>
  <c r="B300" i="84"/>
  <c r="B305" i="84"/>
  <c r="B310" i="84"/>
  <c r="B316" i="84"/>
  <c r="BF316" i="84" s="1"/>
  <c r="B321" i="84"/>
  <c r="BF321" i="84" s="1"/>
  <c r="AH325" i="84"/>
  <c r="AD325" i="84"/>
  <c r="Z325" i="84"/>
  <c r="V325" i="84"/>
  <c r="R325" i="84"/>
  <c r="N325" i="84"/>
  <c r="J325" i="84"/>
  <c r="F325" i="84"/>
  <c r="AF325" i="84"/>
  <c r="AB325" i="84"/>
  <c r="X325" i="84"/>
  <c r="T325" i="84"/>
  <c r="P325" i="84"/>
  <c r="L325" i="84"/>
  <c r="H325" i="84"/>
  <c r="D325" i="84"/>
  <c r="K325" i="84"/>
  <c r="S325" i="84"/>
  <c r="AA325" i="84"/>
  <c r="AI325" i="84"/>
  <c r="B413" i="84"/>
  <c r="BF413" i="84" s="1"/>
  <c r="B409" i="84"/>
  <c r="BF409" i="84" s="1"/>
  <c r="B405" i="84"/>
  <c r="B401" i="84"/>
  <c r="B397" i="84"/>
  <c r="B393" i="84"/>
  <c r="B389" i="84"/>
  <c r="B385" i="84"/>
  <c r="B412" i="84"/>
  <c r="BF412" i="84" s="1"/>
  <c r="B407" i="84"/>
  <c r="BF407" i="84" s="1"/>
  <c r="B402" i="84"/>
  <c r="B396" i="84"/>
  <c r="B391" i="84"/>
  <c r="B386" i="84"/>
  <c r="B392" i="84"/>
  <c r="B399" i="84"/>
  <c r="B406" i="84"/>
  <c r="B414" i="84"/>
  <c r="BF414" i="84" s="1"/>
  <c r="G420" i="84"/>
  <c r="K420" i="84"/>
  <c r="O420" i="84"/>
  <c r="S420" i="84"/>
  <c r="W420" i="84"/>
  <c r="AA420" i="84"/>
  <c r="AE420" i="84"/>
  <c r="E174" i="76" l="1"/>
  <c r="E211" i="76" s="1"/>
  <c r="D211" i="76"/>
  <c r="E173" i="76"/>
  <c r="E210" i="76" s="1"/>
  <c r="D210" i="76"/>
  <c r="D142" i="76"/>
  <c r="D178" i="76" s="1"/>
  <c r="D144" i="76"/>
  <c r="D180" i="76" s="1"/>
  <c r="D139" i="76"/>
  <c r="D175" i="76" s="1"/>
  <c r="D141" i="76"/>
  <c r="D177" i="76" s="1"/>
  <c r="D143" i="76"/>
  <c r="D179" i="76" s="1"/>
  <c r="D140" i="76"/>
  <c r="D176" i="76" s="1"/>
  <c r="E176" i="76" l="1"/>
  <c r="E213" i="76" s="1"/>
  <c r="D213" i="76"/>
  <c r="E179" i="76"/>
  <c r="E216" i="76" s="1"/>
  <c r="D216" i="76"/>
  <c r="E177" i="76"/>
  <c r="E214" i="76" s="1"/>
  <c r="D214" i="76"/>
  <c r="E175" i="76"/>
  <c r="E212" i="76" s="1"/>
  <c r="D212" i="76"/>
  <c r="E180" i="76"/>
  <c r="E217" i="76" s="1"/>
  <c r="D217" i="76"/>
  <c r="E178" i="76"/>
  <c r="E215" i="76" s="1"/>
  <c r="D215" i="76"/>
  <c r="E18" i="54" l="1"/>
  <c r="E15" i="54"/>
  <c r="C297" i="81" l="1"/>
  <c r="C298" i="81"/>
  <c r="C299" i="81"/>
  <c r="C300" i="81"/>
  <c r="C301" i="81"/>
  <c r="C302" i="81"/>
  <c r="C303" i="81"/>
  <c r="C304" i="81"/>
  <c r="C305" i="81"/>
  <c r="C306" i="81"/>
  <c r="C307" i="81"/>
  <c r="C308" i="81"/>
  <c r="C309" i="81"/>
  <c r="C310" i="81"/>
  <c r="C311" i="81"/>
  <c r="C312" i="81"/>
  <c r="C313" i="81"/>
  <c r="C314" i="81"/>
  <c r="C315" i="81"/>
  <c r="C316" i="81"/>
  <c r="C317" i="81"/>
  <c r="C318" i="81"/>
  <c r="C319" i="81"/>
  <c r="C320" i="81"/>
  <c r="C321" i="81"/>
  <c r="C322" i="81"/>
  <c r="C323" i="81"/>
  <c r="C324" i="81"/>
  <c r="C325" i="81"/>
  <c r="C326" i="81"/>
  <c r="C327" i="81"/>
  <c r="C328" i="81"/>
  <c r="C329" i="81"/>
  <c r="C330" i="81"/>
  <c r="C331" i="81"/>
  <c r="C332" i="81"/>
  <c r="C333" i="81"/>
  <c r="C334" i="81"/>
  <c r="C335" i="81"/>
  <c r="C336" i="81"/>
  <c r="C337" i="81"/>
  <c r="C338" i="81"/>
  <c r="C339" i="81"/>
  <c r="C340" i="81"/>
  <c r="C341" i="81"/>
  <c r="C342" i="81"/>
  <c r="C343" i="81"/>
  <c r="C344" i="81"/>
  <c r="C345" i="81"/>
  <c r="C346" i="81"/>
  <c r="C347" i="81"/>
  <c r="C348" i="81"/>
  <c r="C349" i="81"/>
  <c r="C296" i="81"/>
  <c r="F107" i="76" l="1"/>
  <c r="G107" i="76" s="1"/>
  <c r="F106" i="76"/>
  <c r="G106" i="76" s="1"/>
  <c r="F105" i="76"/>
  <c r="G105" i="76" s="1"/>
  <c r="F108" i="76"/>
  <c r="G108" i="76" s="1"/>
  <c r="F104" i="76"/>
  <c r="G104" i="76" s="1"/>
  <c r="G176" i="76" l="1"/>
  <c r="G179" i="76"/>
  <c r="G177" i="76"/>
  <c r="G178" i="76"/>
  <c r="G180" i="76"/>
  <c r="B41" i="79" a="1"/>
  <c r="B52" i="79" s="1"/>
  <c r="B5" i="79" a="1"/>
  <c r="B6" i="79" s="1"/>
  <c r="B41" i="79" l="1"/>
  <c r="B49" i="79"/>
  <c r="B45" i="79"/>
  <c r="B48" i="79"/>
  <c r="B57" i="79"/>
  <c r="B53" i="79"/>
  <c r="B44" i="79"/>
  <c r="B71" i="79"/>
  <c r="B67" i="79"/>
  <c r="B63" i="79"/>
  <c r="B59" i="79"/>
  <c r="B55" i="79"/>
  <c r="B51" i="79"/>
  <c r="B47" i="79"/>
  <c r="B43" i="79"/>
  <c r="B70" i="79"/>
  <c r="B66" i="79"/>
  <c r="B62" i="79"/>
  <c r="B58" i="79"/>
  <c r="B54" i="79"/>
  <c r="B50" i="79"/>
  <c r="B46" i="79"/>
  <c r="B42" i="79"/>
  <c r="B69" i="79"/>
  <c r="B65" i="79"/>
  <c r="B61" i="79"/>
  <c r="B72" i="79"/>
  <c r="B68" i="79"/>
  <c r="B64" i="79"/>
  <c r="B60" i="79"/>
  <c r="B56" i="79"/>
  <c r="B33" i="79"/>
  <c r="B29" i="79"/>
  <c r="B25" i="79"/>
  <c r="B21" i="79"/>
  <c r="B17" i="79"/>
  <c r="B13" i="79"/>
  <c r="B9" i="79"/>
  <c r="B5" i="79"/>
  <c r="B36" i="79"/>
  <c r="B32" i="79"/>
  <c r="B28" i="79"/>
  <c r="B24" i="79"/>
  <c r="B20" i="79"/>
  <c r="B16" i="79"/>
  <c r="B12" i="79"/>
  <c r="B8" i="79"/>
  <c r="B35" i="79"/>
  <c r="B31" i="79"/>
  <c r="B27" i="79"/>
  <c r="B23" i="79"/>
  <c r="B19" i="79"/>
  <c r="B15" i="79"/>
  <c r="B11" i="79"/>
  <c r="B7" i="79"/>
  <c r="B34" i="79"/>
  <c r="B30" i="79"/>
  <c r="B26" i="79"/>
  <c r="B22" i="79"/>
  <c r="B18" i="79"/>
  <c r="B14" i="79"/>
  <c r="B10" i="79"/>
  <c r="E111" i="79" l="1"/>
  <c r="C294" i="77"/>
  <c r="C295" i="77"/>
  <c r="C296" i="77" s="1"/>
  <c r="B5" i="77" a="1"/>
  <c r="B5" i="77" s="1"/>
  <c r="B670" i="75" a="1"/>
  <c r="B670" i="75" s="1"/>
  <c r="D420" i="75" a="1"/>
  <c r="AC420" i="75" s="1"/>
  <c r="B385" i="75" a="1"/>
  <c r="B388" i="75" s="1"/>
  <c r="D325" i="75" a="1"/>
  <c r="X325" i="75" s="1"/>
  <c r="B290" i="75" a="1"/>
  <c r="B293" i="75" s="1"/>
  <c r="D230" i="75" a="1"/>
  <c r="G230" i="75" s="1"/>
  <c r="B195" i="75" a="1"/>
  <c r="B195" i="75" s="1"/>
  <c r="C298" i="77" l="1"/>
  <c r="C297" i="77"/>
  <c r="L325" i="75"/>
  <c r="P420" i="75"/>
  <c r="B36" i="77"/>
  <c r="B32" i="77"/>
  <c r="B28" i="77"/>
  <c r="B24" i="77"/>
  <c r="B20" i="77"/>
  <c r="B16" i="77"/>
  <c r="B12" i="77"/>
  <c r="B8" i="77"/>
  <c r="B35" i="77"/>
  <c r="B31" i="77"/>
  <c r="B27" i="77"/>
  <c r="B23" i="77"/>
  <c r="B19" i="77"/>
  <c r="B15" i="77"/>
  <c r="B11" i="77"/>
  <c r="B7" i="77"/>
  <c r="B34" i="77"/>
  <c r="B30" i="77"/>
  <c r="B26" i="77"/>
  <c r="B22" i="77"/>
  <c r="B18" i="77"/>
  <c r="B14" i="77"/>
  <c r="B10" i="77"/>
  <c r="B6" i="77"/>
  <c r="B33" i="77"/>
  <c r="B29" i="77"/>
  <c r="B25" i="77"/>
  <c r="B21" i="77"/>
  <c r="B17" i="77"/>
  <c r="B13" i="77"/>
  <c r="B9" i="77"/>
  <c r="B701" i="75"/>
  <c r="B697" i="75"/>
  <c r="B693" i="75"/>
  <c r="B689" i="75"/>
  <c r="B685" i="75"/>
  <c r="B681" i="75"/>
  <c r="B677" i="75"/>
  <c r="B673" i="75"/>
  <c r="B700" i="75"/>
  <c r="B696" i="75"/>
  <c r="B692" i="75"/>
  <c r="B688" i="75"/>
  <c r="B684" i="75"/>
  <c r="B680" i="75"/>
  <c r="B676" i="75"/>
  <c r="B672" i="75"/>
  <c r="B699" i="75"/>
  <c r="B695" i="75"/>
  <c r="B691" i="75"/>
  <c r="B687" i="75"/>
  <c r="B683" i="75"/>
  <c r="B679" i="75"/>
  <c r="B675" i="75"/>
  <c r="B671" i="75"/>
  <c r="B698" i="75"/>
  <c r="B694" i="75"/>
  <c r="B690" i="75"/>
  <c r="B686" i="75"/>
  <c r="B682" i="75"/>
  <c r="B678" i="75"/>
  <c r="B674" i="75"/>
  <c r="V420" i="75"/>
  <c r="H420" i="75"/>
  <c r="X420" i="75"/>
  <c r="J420" i="75"/>
  <c r="AI420" i="75"/>
  <c r="AD420" i="75"/>
  <c r="Y420" i="75"/>
  <c r="T420" i="75"/>
  <c r="N420" i="75"/>
  <c r="I420" i="75"/>
  <c r="D420" i="75"/>
  <c r="AH420" i="75"/>
  <c r="AB420" i="75"/>
  <c r="U420" i="75"/>
  <c r="M420" i="75"/>
  <c r="F420" i="75"/>
  <c r="AG420" i="75"/>
  <c r="Z420" i="75"/>
  <c r="R420" i="75"/>
  <c r="L420" i="75"/>
  <c r="E420" i="75"/>
  <c r="Q420" i="75"/>
  <c r="AF420" i="75"/>
  <c r="G420" i="75"/>
  <c r="K420" i="75"/>
  <c r="O420" i="75"/>
  <c r="S420" i="75"/>
  <c r="W420" i="75"/>
  <c r="AA420" i="75"/>
  <c r="AE420" i="75"/>
  <c r="B415" i="75"/>
  <c r="BF415" i="75" s="1"/>
  <c r="B411" i="75"/>
  <c r="BF411" i="75" s="1"/>
  <c r="B407" i="75"/>
  <c r="BF407" i="75" s="1"/>
  <c r="B403" i="75"/>
  <c r="B399" i="75"/>
  <c r="B395" i="75"/>
  <c r="B391" i="75"/>
  <c r="B387" i="75"/>
  <c r="B414" i="75"/>
  <c r="BF414" i="75" s="1"/>
  <c r="B410" i="75"/>
  <c r="BF410" i="75" s="1"/>
  <c r="B406" i="75"/>
  <c r="B402" i="75"/>
  <c r="B398" i="75"/>
  <c r="B394" i="75"/>
  <c r="B390" i="75"/>
  <c r="B386" i="75"/>
  <c r="B413" i="75"/>
  <c r="BF413" i="75" s="1"/>
  <c r="B409" i="75"/>
  <c r="BF409" i="75" s="1"/>
  <c r="B405" i="75"/>
  <c r="B401" i="75"/>
  <c r="B397" i="75"/>
  <c r="B393" i="75"/>
  <c r="B389" i="75"/>
  <c r="B385" i="75"/>
  <c r="B416" i="75"/>
  <c r="BF416" i="75" s="1"/>
  <c r="B412" i="75"/>
  <c r="BF412" i="75" s="1"/>
  <c r="B408" i="75"/>
  <c r="BF408" i="75" s="1"/>
  <c r="B404" i="75"/>
  <c r="B400" i="75"/>
  <c r="B396" i="75"/>
  <c r="B392" i="75"/>
  <c r="AI325" i="75"/>
  <c r="AB325" i="75"/>
  <c r="P325" i="75"/>
  <c r="E325" i="75"/>
  <c r="M325" i="75"/>
  <c r="AC325" i="75"/>
  <c r="D325" i="75"/>
  <c r="T325" i="75"/>
  <c r="AF325" i="75"/>
  <c r="H325" i="75"/>
  <c r="U325" i="75"/>
  <c r="I325" i="75"/>
  <c r="Q325" i="75"/>
  <c r="Y325" i="75"/>
  <c r="AG325" i="75"/>
  <c r="F325" i="75"/>
  <c r="J325" i="75"/>
  <c r="N325" i="75"/>
  <c r="R325" i="75"/>
  <c r="V325" i="75"/>
  <c r="Z325" i="75"/>
  <c r="AD325" i="75"/>
  <c r="AH325" i="75"/>
  <c r="G325" i="75"/>
  <c r="K325" i="75"/>
  <c r="O325" i="75"/>
  <c r="S325" i="75"/>
  <c r="W325" i="75"/>
  <c r="AA325" i="75"/>
  <c r="AE325" i="75"/>
  <c r="B320" i="75"/>
  <c r="BF320" i="75" s="1"/>
  <c r="B316" i="75"/>
  <c r="BF316" i="75" s="1"/>
  <c r="B312" i="75"/>
  <c r="BF312" i="75" s="1"/>
  <c r="B308" i="75"/>
  <c r="B304" i="75"/>
  <c r="B300" i="75"/>
  <c r="B296" i="75"/>
  <c r="B292" i="75"/>
  <c r="B319" i="75"/>
  <c r="BF319" i="75" s="1"/>
  <c r="B315" i="75"/>
  <c r="BF315" i="75" s="1"/>
  <c r="B311" i="75"/>
  <c r="B307" i="75"/>
  <c r="B303" i="75"/>
  <c r="B299" i="75"/>
  <c r="B295" i="75"/>
  <c r="B291" i="75"/>
  <c r="B318" i="75"/>
  <c r="BF318" i="75" s="1"/>
  <c r="B314" i="75"/>
  <c r="BF314" i="75" s="1"/>
  <c r="B310" i="75"/>
  <c r="B306" i="75"/>
  <c r="B302" i="75"/>
  <c r="B298" i="75"/>
  <c r="B294" i="75"/>
  <c r="B290" i="75"/>
  <c r="B321" i="75"/>
  <c r="BF321" i="75" s="1"/>
  <c r="B317" i="75"/>
  <c r="BF317" i="75" s="1"/>
  <c r="B313" i="75"/>
  <c r="BF313" i="75" s="1"/>
  <c r="B309" i="75"/>
  <c r="B305" i="75"/>
  <c r="B301" i="75"/>
  <c r="B297" i="75"/>
  <c r="AH230" i="75"/>
  <c r="AD230" i="75"/>
  <c r="Z230" i="75"/>
  <c r="V230" i="75"/>
  <c r="R230" i="75"/>
  <c r="N230" i="75"/>
  <c r="J230" i="75"/>
  <c r="F230" i="75"/>
  <c r="AG230" i="75"/>
  <c r="AC230" i="75"/>
  <c r="Y230" i="75"/>
  <c r="U230" i="75"/>
  <c r="Q230" i="75"/>
  <c r="M230" i="75"/>
  <c r="I230" i="75"/>
  <c r="E230" i="75"/>
  <c r="AF230" i="75"/>
  <c r="AB230" i="75"/>
  <c r="X230" i="75"/>
  <c r="T230" i="75"/>
  <c r="P230" i="75"/>
  <c r="L230" i="75"/>
  <c r="H230" i="75"/>
  <c r="D230" i="75"/>
  <c r="AI230" i="75"/>
  <c r="AE230" i="75"/>
  <c r="AA230" i="75"/>
  <c r="W230" i="75"/>
  <c r="S230" i="75"/>
  <c r="O230" i="75"/>
  <c r="K230" i="75"/>
  <c r="B226" i="75"/>
  <c r="BF226" i="75" s="1"/>
  <c r="B222" i="75"/>
  <c r="BF222" i="75" s="1"/>
  <c r="B218" i="75"/>
  <c r="BF218" i="75" s="1"/>
  <c r="B214" i="75"/>
  <c r="B210" i="75"/>
  <c r="B206" i="75"/>
  <c r="B202" i="75"/>
  <c r="B198" i="75"/>
  <c r="B225" i="75"/>
  <c r="BF225" i="75" s="1"/>
  <c r="B221" i="75"/>
  <c r="BF221" i="75" s="1"/>
  <c r="B217" i="75"/>
  <c r="BF217" i="75" s="1"/>
  <c r="B213" i="75"/>
  <c r="B209" i="75"/>
  <c r="B205" i="75"/>
  <c r="B201" i="75"/>
  <c r="B197" i="75"/>
  <c r="B224" i="75"/>
  <c r="BF224" i="75" s="1"/>
  <c r="B220" i="75"/>
  <c r="BF220" i="75" s="1"/>
  <c r="B216" i="75"/>
  <c r="B212" i="75"/>
  <c r="B208" i="75"/>
  <c r="B204" i="75"/>
  <c r="B200" i="75"/>
  <c r="B196" i="75"/>
  <c r="B223" i="75"/>
  <c r="BF223" i="75" s="1"/>
  <c r="B219" i="75"/>
  <c r="BF219" i="75" s="1"/>
  <c r="B215" i="75"/>
  <c r="B211" i="75"/>
  <c r="B207" i="75"/>
  <c r="B203" i="75"/>
  <c r="B199" i="75"/>
  <c r="D40" i="75" l="1" a="1"/>
  <c r="F40" i="75" s="1"/>
  <c r="D135" i="75" a="1"/>
  <c r="F135" i="75" s="1"/>
  <c r="B100" i="75" a="1"/>
  <c r="B100" i="75" s="1"/>
  <c r="AG40" i="75" l="1"/>
  <c r="AC40" i="75"/>
  <c r="Y40" i="75"/>
  <c r="U40" i="75"/>
  <c r="Q40" i="75"/>
  <c r="M40" i="75"/>
  <c r="I40" i="75"/>
  <c r="E40" i="75"/>
  <c r="AF40" i="75"/>
  <c r="AB40" i="75"/>
  <c r="X40" i="75"/>
  <c r="T40" i="75"/>
  <c r="P40" i="75"/>
  <c r="L40" i="75"/>
  <c r="H40" i="75"/>
  <c r="D40" i="75"/>
  <c r="AI40" i="75"/>
  <c r="AE40" i="75"/>
  <c r="AA40" i="75"/>
  <c r="W40" i="75"/>
  <c r="S40" i="75"/>
  <c r="O40" i="75"/>
  <c r="K40" i="75"/>
  <c r="G40" i="75"/>
  <c r="AH40" i="75"/>
  <c r="AD40" i="75"/>
  <c r="Z40" i="75"/>
  <c r="V40" i="75"/>
  <c r="R40" i="75"/>
  <c r="N40" i="75"/>
  <c r="J40" i="75"/>
  <c r="AG135" i="75"/>
  <c r="AC135" i="75"/>
  <c r="Y135" i="75"/>
  <c r="U135" i="75"/>
  <c r="Q135" i="75"/>
  <c r="M135" i="75"/>
  <c r="I135" i="75"/>
  <c r="E135" i="75"/>
  <c r="AF135" i="75"/>
  <c r="AB135" i="75"/>
  <c r="X135" i="75"/>
  <c r="T135" i="75"/>
  <c r="P135" i="75"/>
  <c r="L135" i="75"/>
  <c r="H135" i="75"/>
  <c r="D135" i="75"/>
  <c r="AI135" i="75"/>
  <c r="AE135" i="75"/>
  <c r="AA135" i="75"/>
  <c r="W135" i="75"/>
  <c r="S135" i="75"/>
  <c r="O135" i="75"/>
  <c r="K135" i="75"/>
  <c r="G135" i="75"/>
  <c r="AH135" i="75"/>
  <c r="AD135" i="75"/>
  <c r="Z135" i="75"/>
  <c r="V135" i="75"/>
  <c r="R135" i="75"/>
  <c r="N135" i="75"/>
  <c r="J135" i="75"/>
  <c r="B131" i="75"/>
  <c r="B127" i="75"/>
  <c r="B123" i="75"/>
  <c r="B119" i="75"/>
  <c r="B115" i="75"/>
  <c r="B111" i="75"/>
  <c r="B107" i="75"/>
  <c r="B103" i="75"/>
  <c r="B130" i="75"/>
  <c r="B126" i="75"/>
  <c r="B122" i="75"/>
  <c r="B118" i="75"/>
  <c r="B114" i="75"/>
  <c r="B110" i="75"/>
  <c r="B106" i="75"/>
  <c r="B102" i="75"/>
  <c r="B129" i="75"/>
  <c r="B125" i="75"/>
  <c r="B121" i="75"/>
  <c r="B117" i="75"/>
  <c r="B113" i="75"/>
  <c r="B109" i="75"/>
  <c r="B105" i="75"/>
  <c r="B101" i="75"/>
  <c r="B128" i="75"/>
  <c r="B124" i="75"/>
  <c r="B120" i="75"/>
  <c r="B116" i="75"/>
  <c r="B112" i="75"/>
  <c r="B108" i="75"/>
  <c r="B104" i="75"/>
  <c r="B5" i="75" l="1" a="1"/>
  <c r="B8" i="75" s="1"/>
  <c r="B35" i="75" l="1"/>
  <c r="B31" i="75"/>
  <c r="B27" i="75"/>
  <c r="B23" i="75"/>
  <c r="B19" i="75"/>
  <c r="B15" i="75"/>
  <c r="B11" i="75"/>
  <c r="B7" i="75"/>
  <c r="B34" i="75"/>
  <c r="B30" i="75"/>
  <c r="B26" i="75"/>
  <c r="B22" i="75"/>
  <c r="B18" i="75"/>
  <c r="B14" i="75"/>
  <c r="B10" i="75"/>
  <c r="B6" i="75"/>
  <c r="B33" i="75"/>
  <c r="B29" i="75"/>
  <c r="B25" i="75"/>
  <c r="B21" i="75"/>
  <c r="B17" i="75"/>
  <c r="B13" i="75"/>
  <c r="B9" i="75"/>
  <c r="B5" i="75"/>
  <c r="B36" i="75"/>
  <c r="B32" i="75"/>
  <c r="B28" i="75"/>
  <c r="B24" i="75"/>
  <c r="B20" i="75"/>
  <c r="B16" i="75"/>
  <c r="B12" i="75"/>
  <c r="B173" i="58" l="1" a="1"/>
  <c r="B204" i="58" s="1"/>
  <c r="B136" i="58" a="1"/>
  <c r="B167" i="58" s="1"/>
  <c r="B99" i="58" a="1"/>
  <c r="B126" i="58" s="1"/>
  <c r="B62" i="58" a="1"/>
  <c r="B76" i="58" s="1"/>
  <c r="B181" i="58" l="1"/>
  <c r="B202" i="58"/>
  <c r="B186" i="58"/>
  <c r="B107" i="58"/>
  <c r="B122" i="58"/>
  <c r="B142" i="58"/>
  <c r="B99" i="58"/>
  <c r="B112" i="58"/>
  <c r="B127" i="58"/>
  <c r="B136" i="58"/>
  <c r="B146" i="58"/>
  <c r="B157" i="58"/>
  <c r="B106" i="58"/>
  <c r="B120" i="58"/>
  <c r="B141" i="58"/>
  <c r="B152" i="58"/>
  <c r="B162" i="58"/>
  <c r="B175" i="58"/>
  <c r="B197" i="58"/>
  <c r="B153" i="58"/>
  <c r="B164" i="58"/>
  <c r="B84" i="58"/>
  <c r="B100" i="58"/>
  <c r="B115" i="58"/>
  <c r="B128" i="58"/>
  <c r="B137" i="58"/>
  <c r="B148" i="58"/>
  <c r="B158" i="58"/>
  <c r="B191" i="58"/>
  <c r="B92" i="58"/>
  <c r="B68" i="58"/>
  <c r="B102" i="58"/>
  <c r="B110" i="58"/>
  <c r="B116" i="58"/>
  <c r="B123" i="58"/>
  <c r="B138" i="58"/>
  <c r="B144" i="58"/>
  <c r="B149" i="58"/>
  <c r="B154" i="58"/>
  <c r="B160" i="58"/>
  <c r="B165" i="58"/>
  <c r="B173" i="58"/>
  <c r="B178" i="58"/>
  <c r="B183" i="58"/>
  <c r="B189" i="58"/>
  <c r="B194" i="58"/>
  <c r="B199" i="58"/>
  <c r="B177" i="58"/>
  <c r="B182" i="58"/>
  <c r="B187" i="58"/>
  <c r="B193" i="58"/>
  <c r="B198" i="58"/>
  <c r="B203" i="58"/>
  <c r="B104" i="58"/>
  <c r="B111" i="58"/>
  <c r="B118" i="58"/>
  <c r="B140" i="58"/>
  <c r="B145" i="58"/>
  <c r="B150" i="58"/>
  <c r="B156" i="58"/>
  <c r="B161" i="58"/>
  <c r="B166" i="58"/>
  <c r="B174" i="58"/>
  <c r="B179" i="58"/>
  <c r="B185" i="58"/>
  <c r="B190" i="58"/>
  <c r="B195" i="58"/>
  <c r="B201" i="58"/>
  <c r="B176" i="58"/>
  <c r="B180" i="58"/>
  <c r="B184" i="58"/>
  <c r="B188" i="58"/>
  <c r="B192" i="58"/>
  <c r="B196" i="58"/>
  <c r="B200" i="58"/>
  <c r="B139" i="58"/>
  <c r="B143" i="58"/>
  <c r="B147" i="58"/>
  <c r="B151" i="58"/>
  <c r="B155" i="58"/>
  <c r="B159" i="58"/>
  <c r="B163" i="58"/>
  <c r="B129" i="58"/>
  <c r="B125" i="58"/>
  <c r="B121" i="58"/>
  <c r="B117" i="58"/>
  <c r="B113" i="58"/>
  <c r="B109" i="58"/>
  <c r="B105" i="58"/>
  <c r="B101" i="58"/>
  <c r="B103" i="58"/>
  <c r="B108" i="58"/>
  <c r="B114" i="58"/>
  <c r="B119" i="58"/>
  <c r="B124" i="58"/>
  <c r="B130" i="58"/>
  <c r="B91" i="58"/>
  <c r="B87" i="58"/>
  <c r="B83" i="58"/>
  <c r="B79" i="58"/>
  <c r="B75" i="58"/>
  <c r="B71" i="58"/>
  <c r="B67" i="58"/>
  <c r="B63" i="58"/>
  <c r="B90" i="58"/>
  <c r="B86" i="58"/>
  <c r="B82" i="58"/>
  <c r="B78" i="58"/>
  <c r="B74" i="58"/>
  <c r="B70" i="58"/>
  <c r="B66" i="58"/>
  <c r="B62" i="58"/>
  <c r="B69" i="58"/>
  <c r="B77" i="58"/>
  <c r="B85" i="58"/>
  <c r="B93" i="58"/>
  <c r="B64" i="58"/>
  <c r="B72" i="58"/>
  <c r="B80" i="58"/>
  <c r="B88" i="58"/>
  <c r="B65" i="58"/>
  <c r="B73" i="58"/>
  <c r="B81" i="58"/>
  <c r="B89" i="58"/>
  <c r="B25" i="58" a="1"/>
  <c r="B28" i="58" s="1"/>
  <c r="B5" i="57" a="1"/>
  <c r="B5" i="57" s="1"/>
  <c r="B5" i="56" a="1"/>
  <c r="B6" i="56" s="1"/>
  <c r="E6" i="56" l="1"/>
  <c r="D6" i="56"/>
  <c r="B36" i="56"/>
  <c r="B20" i="56"/>
  <c r="B32" i="56"/>
  <c r="B16" i="56"/>
  <c r="B28" i="56"/>
  <c r="B12" i="56"/>
  <c r="C6" i="56"/>
  <c r="B24" i="56"/>
  <c r="B8" i="56"/>
  <c r="B8" i="57"/>
  <c r="B6" i="57"/>
  <c r="B35" i="56"/>
  <c r="B31" i="56"/>
  <c r="B27" i="56"/>
  <c r="B23" i="56"/>
  <c r="B19" i="56"/>
  <c r="B15" i="56"/>
  <c r="B11" i="56"/>
  <c r="B7" i="56"/>
  <c r="B33" i="56"/>
  <c r="B29" i="56"/>
  <c r="B25" i="56"/>
  <c r="B21" i="56"/>
  <c r="B17" i="56"/>
  <c r="B13" i="56"/>
  <c r="B9" i="56"/>
  <c r="B5" i="56"/>
  <c r="B34" i="56"/>
  <c r="B30" i="56"/>
  <c r="B26" i="56"/>
  <c r="B22" i="56"/>
  <c r="B18" i="56"/>
  <c r="B14" i="56"/>
  <c r="B10" i="56"/>
  <c r="B55" i="58"/>
  <c r="B51" i="58"/>
  <c r="B47" i="58"/>
  <c r="B43" i="58"/>
  <c r="B39" i="58"/>
  <c r="B35" i="58"/>
  <c r="B31" i="58"/>
  <c r="B27" i="58"/>
  <c r="B54" i="58"/>
  <c r="B50" i="58"/>
  <c r="B46" i="58"/>
  <c r="B42" i="58"/>
  <c r="B38" i="58"/>
  <c r="B34" i="58"/>
  <c r="B30" i="58"/>
  <c r="B26" i="58"/>
  <c r="B53" i="58"/>
  <c r="B49" i="58"/>
  <c r="B45" i="58"/>
  <c r="B41" i="58"/>
  <c r="B37" i="58"/>
  <c r="B33" i="58"/>
  <c r="B29" i="58"/>
  <c r="B25" i="58"/>
  <c r="B56" i="58"/>
  <c r="B52" i="58"/>
  <c r="B48" i="58"/>
  <c r="B44" i="58"/>
  <c r="B40" i="58"/>
  <c r="B36" i="58"/>
  <c r="B32" i="58"/>
  <c r="B35" i="57"/>
  <c r="B31" i="57"/>
  <c r="B27" i="57"/>
  <c r="B23" i="57"/>
  <c r="B19" i="57"/>
  <c r="B15" i="57"/>
  <c r="B11" i="57"/>
  <c r="B7" i="57"/>
  <c r="B34" i="57"/>
  <c r="B30" i="57"/>
  <c r="B26" i="57"/>
  <c r="B22" i="57"/>
  <c r="B18" i="57"/>
  <c r="B14" i="57"/>
  <c r="B10" i="57"/>
  <c r="B33" i="57"/>
  <c r="B29" i="57"/>
  <c r="B25" i="57"/>
  <c r="B21" i="57"/>
  <c r="B17" i="57"/>
  <c r="B13" i="57"/>
  <c r="B9" i="57"/>
  <c r="B36" i="57"/>
  <c r="B32" i="57"/>
  <c r="B28" i="57"/>
  <c r="B24" i="57"/>
  <c r="B20" i="57"/>
  <c r="B16" i="57"/>
  <c r="B12" i="57"/>
  <c r="E10" i="56" l="1"/>
  <c r="D10" i="56"/>
  <c r="E26" i="56"/>
  <c r="D26" i="56"/>
  <c r="D9" i="56"/>
  <c r="E9" i="56"/>
  <c r="D25" i="56"/>
  <c r="E25" i="56"/>
  <c r="D11" i="56"/>
  <c r="E11" i="56"/>
  <c r="E12" i="56"/>
  <c r="D12" i="56"/>
  <c r="F20" i="56"/>
  <c r="G20" i="56"/>
  <c r="I20" i="56"/>
  <c r="E20" i="56"/>
  <c r="H20" i="56"/>
  <c r="D20" i="56"/>
  <c r="F14" i="56"/>
  <c r="G14" i="56"/>
  <c r="I14" i="56"/>
  <c r="E14" i="56"/>
  <c r="H14" i="56"/>
  <c r="D14" i="56"/>
  <c r="D13" i="56"/>
  <c r="E13" i="56"/>
  <c r="D15" i="56"/>
  <c r="E15" i="56"/>
  <c r="H31" i="56"/>
  <c r="D31" i="56"/>
  <c r="E31" i="56"/>
  <c r="G31" i="56"/>
  <c r="F31" i="56"/>
  <c r="I31" i="56"/>
  <c r="E8" i="56"/>
  <c r="D8" i="56"/>
  <c r="F36" i="56"/>
  <c r="I36" i="56"/>
  <c r="E36" i="56"/>
  <c r="H36" i="56"/>
  <c r="D36" i="56"/>
  <c r="G36" i="56"/>
  <c r="E18" i="56"/>
  <c r="D18" i="56"/>
  <c r="F34" i="56"/>
  <c r="I34" i="56"/>
  <c r="E34" i="56"/>
  <c r="G34" i="56"/>
  <c r="H34" i="56"/>
  <c r="D34" i="56"/>
  <c r="H17" i="56"/>
  <c r="D17" i="56"/>
  <c r="I17" i="56"/>
  <c r="G17" i="56"/>
  <c r="E17" i="56"/>
  <c r="F17" i="56"/>
  <c r="H33" i="56"/>
  <c r="D33" i="56"/>
  <c r="E33" i="56"/>
  <c r="G33" i="56"/>
  <c r="F33" i="56"/>
  <c r="I33" i="56"/>
  <c r="D19" i="56"/>
  <c r="E19" i="56"/>
  <c r="H35" i="56"/>
  <c r="D35" i="56"/>
  <c r="E35" i="56"/>
  <c r="G35" i="56"/>
  <c r="F35" i="56"/>
  <c r="I35" i="56"/>
  <c r="E24" i="56"/>
  <c r="D24" i="56"/>
  <c r="E16" i="56"/>
  <c r="D16" i="56"/>
  <c r="E22" i="56"/>
  <c r="D22" i="56"/>
  <c r="D5" i="56"/>
  <c r="E5" i="56"/>
  <c r="D21" i="56"/>
  <c r="E21" i="56"/>
  <c r="D7" i="56"/>
  <c r="E7" i="56"/>
  <c r="H23" i="56"/>
  <c r="D23" i="56"/>
  <c r="I23" i="56"/>
  <c r="G23" i="56"/>
  <c r="F23" i="56"/>
  <c r="E23" i="56"/>
  <c r="F32" i="56"/>
  <c r="I32" i="56"/>
  <c r="E32" i="56"/>
  <c r="G32" i="56"/>
  <c r="H32" i="56"/>
  <c r="D32" i="56"/>
  <c r="C10" i="56"/>
  <c r="C9" i="56"/>
  <c r="C25" i="56"/>
  <c r="C11" i="56"/>
  <c r="C27" i="56"/>
  <c r="C16" i="56"/>
  <c r="C14" i="56"/>
  <c r="C30" i="56"/>
  <c r="C13" i="56"/>
  <c r="C29" i="56"/>
  <c r="C15" i="56"/>
  <c r="C31" i="56"/>
  <c r="C18" i="56"/>
  <c r="C17" i="56"/>
  <c r="C33" i="56"/>
  <c r="C19" i="56"/>
  <c r="C35" i="56"/>
  <c r="C8" i="56"/>
  <c r="C12" i="56"/>
  <c r="C20" i="56"/>
  <c r="C26" i="56"/>
  <c r="C32" i="56"/>
  <c r="C34" i="56"/>
  <c r="C22" i="56"/>
  <c r="C5" i="56"/>
  <c r="C21" i="56"/>
  <c r="C7" i="56"/>
  <c r="C23" i="56"/>
  <c r="C24" i="56"/>
  <c r="C28" i="56"/>
  <c r="C36" i="56"/>
  <c r="D70" i="79" l="1"/>
  <c r="D67" i="79"/>
  <c r="D72" i="79"/>
  <c r="D71" i="79"/>
  <c r="D69" i="79"/>
  <c r="D68" i="79"/>
  <c r="E68" i="79"/>
  <c r="E69" i="79"/>
  <c r="E70" i="79"/>
  <c r="E71" i="79"/>
  <c r="E67" i="79"/>
  <c r="E72" i="79"/>
  <c r="H69" i="79"/>
  <c r="H71" i="79"/>
  <c r="H70" i="79"/>
  <c r="H67" i="79"/>
  <c r="H72" i="79"/>
  <c r="H68" i="79"/>
  <c r="I67" i="79"/>
  <c r="I72" i="79"/>
  <c r="I68" i="79"/>
  <c r="I69" i="79"/>
  <c r="I70" i="79"/>
  <c r="I71" i="79"/>
  <c r="G70" i="79"/>
  <c r="G72" i="79"/>
  <c r="G69" i="79"/>
  <c r="G71" i="79"/>
  <c r="G67" i="79"/>
  <c r="G68" i="79"/>
  <c r="F69" i="79"/>
  <c r="F71" i="79"/>
  <c r="F67" i="79"/>
  <c r="F72" i="79"/>
  <c r="F70" i="79"/>
  <c r="F68" i="79"/>
  <c r="C69" i="56"/>
  <c r="C72" i="56"/>
  <c r="C68" i="56"/>
  <c r="B70" i="56"/>
  <c r="B60" i="56"/>
  <c r="B48" i="56"/>
  <c r="B51" i="56"/>
  <c r="B47" i="56"/>
  <c r="B52" i="56"/>
  <c r="B44" i="56"/>
  <c r="C63" i="56"/>
  <c r="C55" i="56"/>
  <c r="B43" i="56"/>
  <c r="C58" i="56"/>
  <c r="C50" i="56"/>
  <c r="C46" i="56"/>
  <c r="B56" i="56"/>
  <c r="C66" i="56"/>
  <c r="B68" i="56"/>
  <c r="C70" i="56"/>
  <c r="B66" i="56"/>
  <c r="B69" i="56"/>
  <c r="B72" i="56"/>
  <c r="C42" i="56"/>
  <c r="C78" i="56" s="1"/>
  <c r="C61" i="56"/>
  <c r="C57" i="56"/>
  <c r="C53" i="56"/>
  <c r="C49" i="56"/>
  <c r="C45" i="56"/>
  <c r="C81" i="56" s="1"/>
  <c r="B61" i="56"/>
  <c r="B57" i="56"/>
  <c r="B53" i="56"/>
  <c r="B49" i="56"/>
  <c r="B45" i="56"/>
  <c r="C59" i="56"/>
  <c r="C51" i="56"/>
  <c r="C47" i="56"/>
  <c r="C43" i="56"/>
  <c r="C79" i="56" s="1"/>
  <c r="B59" i="56"/>
  <c r="B55" i="56"/>
  <c r="C62" i="56"/>
  <c r="C54" i="56"/>
  <c r="C71" i="56"/>
  <c r="C67" i="56"/>
  <c r="C60" i="56"/>
  <c r="C56" i="56"/>
  <c r="C52" i="56"/>
  <c r="C48" i="56"/>
  <c r="C44" i="56"/>
  <c r="C80" i="56" s="1"/>
  <c r="B71" i="56"/>
  <c r="B67" i="56"/>
  <c r="B62" i="56"/>
  <c r="B58" i="56"/>
  <c r="B54" i="56"/>
  <c r="B50" i="56"/>
  <c r="B46" i="56"/>
  <c r="B42" i="56"/>
  <c r="B65" i="56"/>
  <c r="C65" i="56"/>
  <c r="C64" i="56"/>
  <c r="B64" i="56"/>
  <c r="B63" i="56"/>
  <c r="D71" i="56" l="1"/>
  <c r="H71" i="56"/>
  <c r="G71" i="56"/>
  <c r="I71" i="56"/>
  <c r="E71" i="56"/>
  <c r="F71" i="56"/>
  <c r="D69" i="56"/>
  <c r="H69" i="56"/>
  <c r="I69" i="56"/>
  <c r="E69" i="56"/>
  <c r="F69" i="56"/>
  <c r="G69" i="56"/>
  <c r="F70" i="56"/>
  <c r="H70" i="56"/>
  <c r="D70" i="56"/>
  <c r="I70" i="56"/>
  <c r="E70" i="56"/>
  <c r="G70" i="56"/>
  <c r="D67" i="56"/>
  <c r="H67" i="56"/>
  <c r="E67" i="56"/>
  <c r="F67" i="56"/>
  <c r="G67" i="56"/>
  <c r="I67" i="56"/>
  <c r="F72" i="56"/>
  <c r="G72" i="56"/>
  <c r="H72" i="56"/>
  <c r="D72" i="56"/>
  <c r="I72" i="56"/>
  <c r="E72" i="56"/>
  <c r="F68" i="56"/>
  <c r="D68" i="56"/>
  <c r="I68" i="56"/>
  <c r="E68" i="56"/>
  <c r="G68" i="56"/>
  <c r="H68" i="56"/>
  <c r="D102" i="77" l="1"/>
  <c r="D106" i="77"/>
  <c r="D105" i="77"/>
  <c r="D107" i="77"/>
  <c r="D103" i="77"/>
  <c r="D104" i="77"/>
  <c r="F106" i="77"/>
  <c r="F103" i="77"/>
  <c r="F102" i="77"/>
  <c r="F104" i="77"/>
  <c r="F107" i="77"/>
  <c r="F105" i="77"/>
  <c r="G107" i="77"/>
  <c r="G103" i="77"/>
  <c r="G102" i="77"/>
  <c r="G104" i="77"/>
  <c r="G105" i="77"/>
  <c r="G106" i="77"/>
  <c r="E105" i="77"/>
  <c r="E107" i="77"/>
  <c r="E103" i="77"/>
  <c r="E102" i="77"/>
  <c r="E104" i="77"/>
  <c r="E106" i="77"/>
  <c r="I107" i="77"/>
  <c r="I103" i="77"/>
  <c r="I102" i="77"/>
  <c r="I104" i="77"/>
  <c r="I105" i="77"/>
  <c r="I106" i="77"/>
  <c r="H104" i="77"/>
  <c r="H105" i="77"/>
  <c r="H106" i="77"/>
  <c r="H107" i="77"/>
  <c r="H103" i="77"/>
  <c r="H102" i="77"/>
  <c r="C4" i="55" l="1"/>
  <c r="D18" i="54" l="1"/>
  <c r="B2" i="50" l="1"/>
  <c r="B41" i="56" l="1"/>
  <c r="C41" i="56"/>
  <c r="E334" i="77" l="1"/>
  <c r="A56" i="69" l="1"/>
  <c r="A53" i="69"/>
  <c r="A27" i="69"/>
  <c r="A33" i="69"/>
  <c r="A26" i="69"/>
  <c r="A15" i="69"/>
  <c r="A37" i="69"/>
  <c r="A28" i="69"/>
  <c r="A8" i="69"/>
  <c r="A30" i="69"/>
  <c r="A58" i="69"/>
  <c r="A41" i="69"/>
  <c r="A22" i="69"/>
  <c r="A39" i="69"/>
  <c r="A48" i="69"/>
  <c r="A9" i="69"/>
  <c r="A34" i="69"/>
  <c r="A46" i="69"/>
  <c r="A50" i="69"/>
  <c r="A49" i="69"/>
  <c r="A29" i="69"/>
  <c r="A42" i="69"/>
  <c r="A7" i="69"/>
  <c r="A23" i="69"/>
  <c r="A43" i="69"/>
  <c r="A47" i="69"/>
  <c r="A32" i="69"/>
  <c r="A55" i="69"/>
  <c r="A25" i="69"/>
  <c r="A20" i="69"/>
  <c r="A35" i="69"/>
  <c r="A13" i="69"/>
  <c r="A38" i="69"/>
  <c r="A6" i="69"/>
  <c r="A17" i="69"/>
  <c r="A44" i="69"/>
  <c r="A31" i="69"/>
  <c r="A45" i="69"/>
  <c r="A36" i="69"/>
  <c r="A40" i="69"/>
  <c r="A14" i="69"/>
  <c r="A52" i="69"/>
  <c r="A57" i="69"/>
  <c r="A54" i="69"/>
  <c r="E102" i="76" l="1"/>
  <c r="F102" i="76" s="1"/>
  <c r="G102" i="76" s="1"/>
  <c r="G174" i="76" s="1"/>
  <c r="E103" i="76" l="1"/>
  <c r="F103" i="76" s="1"/>
  <c r="G103" i="76" s="1"/>
  <c r="G175" i="76" s="1"/>
  <c r="E101" i="76"/>
  <c r="F101" i="76" l="1"/>
  <c r="G101" i="76" s="1"/>
  <c r="G173" i="76" s="1"/>
  <c r="F174" i="76"/>
  <c r="F175" i="76" l="1"/>
  <c r="D133" i="76" l="1"/>
  <c r="D135" i="76"/>
  <c r="D136" i="76"/>
  <c r="D134" i="76"/>
  <c r="D172" i="76" l="1"/>
  <c r="D170" i="76"/>
  <c r="D171" i="76"/>
  <c r="D169" i="76"/>
  <c r="E169" i="76" l="1"/>
  <c r="E206" i="76" s="1"/>
  <c r="D206" i="76"/>
  <c r="E171" i="76"/>
  <c r="E208" i="76" s="1"/>
  <c r="D208" i="76"/>
  <c r="E170" i="76"/>
  <c r="E207" i="76" s="1"/>
  <c r="D207" i="76"/>
  <c r="E172" i="76"/>
  <c r="E209" i="76" s="1"/>
  <c r="D209" i="76"/>
  <c r="F171" i="76"/>
  <c r="F170" i="76"/>
  <c r="F172" i="76" l="1"/>
  <c r="E100" i="76" l="1"/>
  <c r="F100" i="76" s="1"/>
  <c r="G100" i="76" s="1"/>
  <c r="G172" i="76" s="1"/>
  <c r="E99" i="76"/>
  <c r="F99" i="76" s="1"/>
  <c r="G99" i="76" s="1"/>
  <c r="G171" i="76" s="1"/>
  <c r="E97" i="76"/>
  <c r="E98" i="76"/>
  <c r="F97" i="76" l="1"/>
  <c r="G97" i="76" s="1"/>
  <c r="G169" i="76" s="1"/>
  <c r="F98" i="76"/>
  <c r="G98" i="76" s="1"/>
  <c r="G170" i="76" s="1"/>
  <c r="F173" i="76" l="1"/>
  <c r="D138" i="77" l="1"/>
  <c r="I142" i="77"/>
  <c r="D139" i="77"/>
  <c r="E141" i="77"/>
  <c r="E139" i="77"/>
  <c r="D141" i="77"/>
  <c r="I141" i="77"/>
  <c r="I140" i="77"/>
  <c r="D142" i="77"/>
  <c r="E142" i="77"/>
  <c r="I139" i="77"/>
  <c r="E140" i="77"/>
  <c r="I138" i="77"/>
  <c r="D140" i="77"/>
  <c r="E138" i="77"/>
  <c r="H141" i="77" l="1"/>
  <c r="F141" i="77"/>
  <c r="H139" i="77"/>
  <c r="G138" i="77"/>
  <c r="F140" i="77"/>
  <c r="F139" i="77"/>
  <c r="F138" i="77"/>
  <c r="H138" i="77"/>
  <c r="G140" i="77"/>
  <c r="G139" i="77"/>
  <c r="H142" i="77"/>
  <c r="F142" i="77"/>
  <c r="H140" i="77"/>
  <c r="G142" i="77"/>
  <c r="G141" i="77"/>
  <c r="F169" i="76" l="1"/>
  <c r="A64" i="81" l="1"/>
  <c r="A70" i="81"/>
  <c r="A110" i="81"/>
  <c r="A115" i="81"/>
  <c r="A99" i="81"/>
  <c r="A83" i="81"/>
  <c r="A67" i="81"/>
  <c r="A86" i="81"/>
  <c r="A93" i="81"/>
  <c r="A90" i="81"/>
  <c r="A89" i="81"/>
  <c r="A108" i="81"/>
  <c r="A92" i="81"/>
  <c r="A76" i="81"/>
  <c r="A69" i="81"/>
  <c r="A98" i="81"/>
  <c r="A111" i="81"/>
  <c r="A95" i="81"/>
  <c r="A79" i="81"/>
  <c r="A78" i="81"/>
  <c r="A77" i="81"/>
  <c r="A113" i="81"/>
  <c r="A81" i="81"/>
  <c r="A104" i="81"/>
  <c r="A88" i="81"/>
  <c r="A72" i="81"/>
  <c r="A65" i="81"/>
  <c r="A74" i="81"/>
  <c r="A82" i="81"/>
  <c r="A107" i="81"/>
  <c r="A91" i="81"/>
  <c r="A75" i="81"/>
  <c r="A106" i="81"/>
  <c r="A109" i="81"/>
  <c r="A114" i="81"/>
  <c r="A105" i="81"/>
  <c r="A116" i="81"/>
  <c r="A100" i="81"/>
  <c r="A84" i="81"/>
  <c r="A68" i="81"/>
  <c r="A73" i="81"/>
  <c r="A66" i="81"/>
  <c r="A85" i="81"/>
  <c r="A103" i="81"/>
  <c r="A87" i="81"/>
  <c r="A71" i="81"/>
  <c r="A94" i="81"/>
  <c r="A101" i="81"/>
  <c r="A102" i="81"/>
  <c r="A97" i="81"/>
  <c r="A112" i="81"/>
  <c r="A96" i="81"/>
  <c r="A80" i="81"/>
  <c r="A63" i="81" l="1"/>
  <c r="A903" i="69" a="1"/>
  <c r="A952" i="69" s="1"/>
  <c r="A4" i="96" a="1"/>
  <c r="A49" i="96" s="1"/>
  <c r="A575" i="75" a="1"/>
  <c r="A606" i="75" s="1"/>
  <c r="A121" i="81" a="1"/>
  <c r="A152" i="81" s="1"/>
  <c r="B73" i="92" a="1"/>
  <c r="B123" i="92" s="1"/>
  <c r="A38" i="54" a="1"/>
  <c r="A69" i="54" s="1"/>
  <c r="B69" i="54" s="1"/>
  <c r="A5" i="81" a="1"/>
  <c r="A27" i="81" s="1"/>
  <c r="A5" i="83" a="1"/>
  <c r="A55" i="83" s="1"/>
  <c r="A179" i="81" a="1"/>
  <c r="A182" i="81" s="1"/>
  <c r="B5" i="92" a="1"/>
  <c r="B54" i="92" s="1"/>
  <c r="A5" i="71" a="1"/>
  <c r="A8" i="71" s="1"/>
  <c r="A5" i="93" a="1"/>
  <c r="A26" i="93" s="1"/>
  <c r="B133" i="92" a="1"/>
  <c r="B136" i="92" s="1"/>
  <c r="A4" i="96"/>
  <c r="A179" i="74" a="1"/>
  <c r="C75" i="57" a="1"/>
  <c r="C39" i="57" a="1"/>
  <c r="C111" i="57" a="1"/>
  <c r="A124" i="81"/>
  <c r="B76" i="92"/>
  <c r="B8" i="92"/>
  <c r="B55" i="92"/>
  <c r="B122" i="92"/>
  <c r="B104" i="92"/>
  <c r="B36" i="92"/>
  <c r="B95" i="92"/>
  <c r="B27" i="92"/>
  <c r="B26" i="92"/>
  <c r="B124" i="92"/>
  <c r="B101" i="92"/>
  <c r="B33" i="92"/>
  <c r="B75" i="92"/>
  <c r="B7" i="92"/>
  <c r="B23" i="92"/>
  <c r="B73" i="92"/>
  <c r="B108" i="92"/>
  <c r="B40" i="92"/>
  <c r="B118" i="92"/>
  <c r="B50" i="92"/>
  <c r="B28" i="92"/>
  <c r="B125" i="92"/>
  <c r="B81" i="92"/>
  <c r="B119" i="92"/>
  <c r="B51" i="92"/>
  <c r="B49" i="92"/>
  <c r="B89" i="92"/>
  <c r="B79" i="92"/>
  <c r="B11" i="92"/>
  <c r="B99" i="92"/>
  <c r="B31" i="92"/>
  <c r="B52" i="92"/>
  <c r="B90" i="92"/>
  <c r="B112" i="92"/>
  <c r="B44" i="92"/>
  <c r="B97" i="92"/>
  <c r="B29" i="92"/>
  <c r="B15" i="92"/>
  <c r="B58" i="92"/>
  <c r="B116" i="92"/>
  <c r="B48" i="92"/>
  <c r="B92" i="92"/>
  <c r="B24" i="92"/>
  <c r="B98" i="92"/>
  <c r="B87" i="92"/>
  <c r="B19" i="92"/>
  <c r="B37" i="92"/>
  <c r="A134" i="81"/>
  <c r="B18" i="92"/>
  <c r="B100" i="92"/>
  <c r="B93" i="92"/>
  <c r="B80" i="92"/>
  <c r="B107" i="92"/>
  <c r="B39" i="92"/>
  <c r="B42" i="92"/>
  <c r="B14" i="92"/>
  <c r="B77" i="92"/>
  <c r="B9" i="92"/>
  <c r="B106" i="92"/>
  <c r="B38" i="92"/>
  <c r="B111" i="92"/>
  <c r="B43" i="92"/>
  <c r="B45" i="92"/>
  <c r="A126" i="81"/>
  <c r="B10" i="92"/>
  <c r="B47" i="92"/>
  <c r="B85" i="92"/>
  <c r="B84" i="92"/>
  <c r="B114" i="92"/>
  <c r="B46" i="92"/>
  <c r="B20" i="92"/>
  <c r="B121" i="92"/>
  <c r="B102" i="92"/>
  <c r="B34" i="92"/>
  <c r="B103" i="92"/>
  <c r="B35" i="92"/>
  <c r="B41" i="92"/>
  <c r="A122" i="81"/>
  <c r="B6" i="92"/>
  <c r="A42" i="93" l="1"/>
  <c r="A12" i="93"/>
  <c r="A15" i="93"/>
  <c r="A30" i="93"/>
  <c r="A6" i="93"/>
  <c r="A10" i="93"/>
  <c r="B181" i="92"/>
  <c r="B145" i="92"/>
  <c r="B142" i="92"/>
  <c r="B160" i="92"/>
  <c r="B165" i="92"/>
  <c r="B186" i="92"/>
  <c r="B150" i="92"/>
  <c r="B180" i="92"/>
  <c r="B149" i="92"/>
  <c r="B177" i="92"/>
  <c r="B185" i="92"/>
  <c r="B156" i="92"/>
  <c r="B133" i="92"/>
  <c r="B184" i="92"/>
  <c r="B182" i="92"/>
  <c r="B74" i="92"/>
  <c r="B109" i="92"/>
  <c r="B162" i="92"/>
  <c r="B53" i="92"/>
  <c r="B88" i="92"/>
  <c r="B16" i="92"/>
  <c r="B17" i="92"/>
  <c r="B115" i="92"/>
  <c r="B78" i="92"/>
  <c r="B113" i="92"/>
  <c r="B166" i="92"/>
  <c r="B137" i="92"/>
  <c r="B82" i="92"/>
  <c r="B110" i="92"/>
  <c r="B12" i="92"/>
  <c r="B25" i="92"/>
  <c r="B32" i="92"/>
  <c r="B86" i="92"/>
  <c r="B105" i="92"/>
  <c r="B30" i="92"/>
  <c r="B152" i="92"/>
  <c r="B176" i="92"/>
  <c r="B126" i="92"/>
  <c r="B83" i="92"/>
  <c r="B172" i="92"/>
  <c r="B22" i="92"/>
  <c r="B120" i="92"/>
  <c r="B139" i="92"/>
  <c r="B21" i="92"/>
  <c r="B117" i="92"/>
  <c r="B13" i="92"/>
  <c r="B57" i="92"/>
  <c r="B96" i="92"/>
  <c r="B168" i="92"/>
  <c r="B5" i="92"/>
  <c r="B91" i="92"/>
  <c r="B161" i="92"/>
  <c r="B56" i="92"/>
  <c r="B94" i="92"/>
  <c r="B164" i="92"/>
  <c r="B134" i="92"/>
  <c r="B169" i="92"/>
  <c r="B148" i="92"/>
  <c r="B174" i="92"/>
  <c r="B175" i="92"/>
  <c r="B138" i="92"/>
  <c r="B173" i="92"/>
  <c r="B171" i="92"/>
  <c r="B146" i="92"/>
  <c r="B147" i="92"/>
  <c r="B158" i="92"/>
  <c r="B143" i="92"/>
  <c r="B159" i="92"/>
  <c r="B178" i="92"/>
  <c r="B151" i="92"/>
  <c r="B154" i="92"/>
  <c r="B183" i="92"/>
  <c r="B163" i="92"/>
  <c r="B144" i="92"/>
  <c r="B170" i="92"/>
  <c r="B167" i="92"/>
  <c r="B140" i="92"/>
  <c r="B153" i="92"/>
  <c r="B157" i="92"/>
  <c r="B179" i="92"/>
  <c r="B141" i="92"/>
  <c r="B135" i="92"/>
  <c r="B155" i="92"/>
  <c r="A41" i="83"/>
  <c r="A20" i="83"/>
  <c r="A42" i="83"/>
  <c r="A52" i="83"/>
  <c r="A31" i="83"/>
  <c r="A23" i="83"/>
  <c r="A46" i="83"/>
  <c r="A17" i="83"/>
  <c r="A10" i="83"/>
  <c r="A14" i="83"/>
  <c r="A12" i="83"/>
  <c r="A44" i="83"/>
  <c r="A57" i="83"/>
  <c r="A28" i="83"/>
  <c r="A34" i="83"/>
  <c r="A25" i="83"/>
  <c r="A50" i="54"/>
  <c r="B50" i="54" s="1"/>
  <c r="A72" i="54"/>
  <c r="B72" i="54" s="1"/>
  <c r="A45" i="54"/>
  <c r="B45" i="54" s="1"/>
  <c r="A44" i="54"/>
  <c r="B44" i="54" s="1"/>
  <c r="A46" i="54"/>
  <c r="B46" i="54" s="1"/>
  <c r="A68" i="54"/>
  <c r="B68" i="54" s="1"/>
  <c r="A86" i="54"/>
  <c r="B86" i="54" s="1"/>
  <c r="A49" i="54"/>
  <c r="B49" i="54" s="1"/>
  <c r="A78" i="54"/>
  <c r="B78" i="54" s="1"/>
  <c r="A71" i="54"/>
  <c r="B71" i="54" s="1"/>
  <c r="A51" i="54"/>
  <c r="B51" i="54" s="1"/>
  <c r="A81" i="54"/>
  <c r="B81" i="54" s="1"/>
  <c r="A85" i="54"/>
  <c r="B85" i="54" s="1"/>
  <c r="A80" i="54"/>
  <c r="B80" i="54" s="1"/>
  <c r="A43" i="54"/>
  <c r="B43" i="54" s="1"/>
  <c r="A47" i="54"/>
  <c r="B47" i="54" s="1"/>
  <c r="A75" i="54"/>
  <c r="B75" i="54" s="1"/>
  <c r="A58" i="54"/>
  <c r="B58" i="54" s="1"/>
  <c r="A63" i="54"/>
  <c r="B63" i="54" s="1"/>
  <c r="A48" i="54"/>
  <c r="B48" i="54" s="1"/>
  <c r="A77" i="54"/>
  <c r="B77" i="54" s="1"/>
  <c r="A54" i="54"/>
  <c r="B54" i="54" s="1"/>
  <c r="A40" i="54"/>
  <c r="B40" i="54" s="1"/>
  <c r="A53" i="54"/>
  <c r="B53" i="54" s="1"/>
  <c r="A52" i="54"/>
  <c r="B52" i="54" s="1"/>
  <c r="A62" i="54"/>
  <c r="B62" i="54" s="1"/>
  <c r="A39" i="54"/>
  <c r="B39" i="54" s="1"/>
  <c r="A74" i="54"/>
  <c r="B74" i="54" s="1"/>
  <c r="A67" i="54"/>
  <c r="B67" i="54" s="1"/>
  <c r="A79" i="54"/>
  <c r="B79" i="54" s="1"/>
  <c r="A76" i="54"/>
  <c r="B76" i="54" s="1"/>
  <c r="A42" i="54"/>
  <c r="B42" i="54" s="1"/>
  <c r="A65" i="54"/>
  <c r="B65" i="54" s="1"/>
  <c r="A70" i="54"/>
  <c r="B70" i="54" s="1"/>
  <c r="A57" i="54"/>
  <c r="B57" i="54" s="1"/>
  <c r="A55" i="54"/>
  <c r="B55" i="54" s="1"/>
  <c r="A64" i="54"/>
  <c r="B64" i="54" s="1"/>
  <c r="A61" i="54"/>
  <c r="B61" i="54" s="1"/>
  <c r="A38" i="54"/>
  <c r="B38" i="54" s="1"/>
  <c r="A141" i="81"/>
  <c r="A150" i="81"/>
  <c r="A125" i="81"/>
  <c r="A130" i="81"/>
  <c r="A127" i="81"/>
  <c r="A605" i="75"/>
  <c r="A616" i="75"/>
  <c r="A580" i="75"/>
  <c r="A582" i="75"/>
  <c r="A607" i="75"/>
  <c r="A618" i="75"/>
  <c r="A614" i="75"/>
  <c r="A601" i="75"/>
  <c r="A584" i="75"/>
  <c r="A578" i="75"/>
  <c r="A620" i="75"/>
  <c r="A577" i="75"/>
  <c r="A597" i="75"/>
  <c r="A576" i="75"/>
  <c r="A623" i="75"/>
  <c r="A587" i="75"/>
  <c r="A613" i="75"/>
  <c r="A602" i="75"/>
  <c r="A600" i="75"/>
  <c r="A585" i="75"/>
  <c r="A622" i="75"/>
  <c r="A591" i="75"/>
  <c r="A621" i="75"/>
  <c r="A609" i="75"/>
  <c r="A598" i="75"/>
  <c r="A626" i="75"/>
  <c r="A624" i="75"/>
  <c r="A611" i="75"/>
  <c r="A590" i="75"/>
  <c r="A617" i="75"/>
  <c r="A608" i="75"/>
  <c r="A588" i="75"/>
  <c r="A594" i="75"/>
  <c r="A599" i="75"/>
  <c r="A579" i="75"/>
  <c r="A625" i="75"/>
  <c r="A612" i="75"/>
  <c r="A627" i="75"/>
  <c r="A593" i="75"/>
  <c r="A596" i="75"/>
  <c r="A575" i="75"/>
  <c r="A604" i="75"/>
  <c r="A586" i="75"/>
  <c r="A615" i="75"/>
  <c r="A595" i="75"/>
  <c r="A589" i="75"/>
  <c r="A628" i="75"/>
  <c r="A592" i="75"/>
  <c r="A581" i="75"/>
  <c r="A619" i="75"/>
  <c r="A583" i="75"/>
  <c r="A610" i="75"/>
  <c r="A603" i="75"/>
  <c r="A163" i="81"/>
  <c r="A161" i="81"/>
  <c r="A157" i="81"/>
  <c r="A132" i="81"/>
  <c r="A133" i="81"/>
  <c r="A139" i="81"/>
  <c r="A136" i="81"/>
  <c r="A159" i="81"/>
  <c r="A128" i="81"/>
  <c r="A131" i="81"/>
  <c r="A129" i="81"/>
  <c r="A144" i="81"/>
  <c r="A188" i="81"/>
  <c r="A151" i="81"/>
  <c r="A154" i="81"/>
  <c r="A121" i="81"/>
  <c r="A135" i="81"/>
  <c r="A158" i="81"/>
  <c r="A153" i="81"/>
  <c r="A164" i="81"/>
  <c r="A147" i="81"/>
  <c r="A16" i="81"/>
  <c r="A169" i="81"/>
  <c r="A162" i="81"/>
  <c r="A140" i="81"/>
  <c r="A123" i="81"/>
  <c r="A5" i="81"/>
  <c r="A10" i="81"/>
  <c r="A168" i="81"/>
  <c r="A167" i="81"/>
  <c r="A166" i="81"/>
  <c r="A142" i="81"/>
  <c r="A9" i="81"/>
  <c r="A48" i="81"/>
  <c r="A15" i="81"/>
  <c r="A173" i="81"/>
  <c r="A207" i="81"/>
  <c r="A200" i="81"/>
  <c r="A58" i="81"/>
  <c r="A194" i="81"/>
  <c r="A191" i="81"/>
  <c r="A199" i="81"/>
  <c r="A25" i="81"/>
  <c r="A198" i="81"/>
  <c r="A203" i="81"/>
  <c r="A31" i="81"/>
  <c r="A179" i="81"/>
  <c r="A8" i="81"/>
  <c r="A208" i="81"/>
  <c r="A53" i="81"/>
  <c r="A43" i="81"/>
  <c r="A212" i="81"/>
  <c r="A155" i="81"/>
  <c r="A148" i="81"/>
  <c r="A18" i="81"/>
  <c r="A211" i="81"/>
  <c r="A146" i="81"/>
  <c r="A174" i="81"/>
  <c r="A145" i="81"/>
  <c r="A138" i="81"/>
  <c r="A137" i="81"/>
  <c r="A165" i="81"/>
  <c r="A201" i="81"/>
  <c r="A143" i="81"/>
  <c r="A171" i="81"/>
  <c r="A6" i="81"/>
  <c r="A215" i="81"/>
  <c r="A35" i="81"/>
  <c r="A34" i="81"/>
  <c r="A46" i="81"/>
  <c r="A190" i="81"/>
  <c r="A17" i="81"/>
  <c r="A184" i="81"/>
  <c r="A213" i="81"/>
  <c r="A12" i="81"/>
  <c r="A37" i="81"/>
  <c r="A19" i="81"/>
  <c r="A30" i="81"/>
  <c r="A11" i="81"/>
  <c r="A21" i="81"/>
  <c r="A13" i="81"/>
  <c r="A224" i="81"/>
  <c r="A40" i="81"/>
  <c r="A197" i="81"/>
  <c r="A26" i="81"/>
  <c r="A210" i="81"/>
  <c r="A170" i="81"/>
  <c r="A218" i="81"/>
  <c r="A226" i="81"/>
  <c r="A223" i="81"/>
  <c r="A229" i="81"/>
  <c r="A227" i="81"/>
  <c r="A47" i="81"/>
  <c r="A219" i="81"/>
  <c r="A217" i="81"/>
  <c r="A38" i="81"/>
  <c r="A216" i="81"/>
  <c r="A206" i="81"/>
  <c r="A204" i="81"/>
  <c r="A24" i="81"/>
  <c r="A222" i="81"/>
  <c r="A232" i="81"/>
  <c r="A189" i="81"/>
  <c r="A196" i="81"/>
  <c r="A205" i="81"/>
  <c r="A49" i="81"/>
  <c r="A225" i="81"/>
  <c r="A51" i="81"/>
  <c r="A187" i="81"/>
  <c r="A231" i="81"/>
  <c r="A50" i="81"/>
  <c r="A214" i="81"/>
  <c r="A23" i="81"/>
  <c r="A7" i="81"/>
  <c r="A33" i="81"/>
  <c r="A230" i="81"/>
  <c r="A36" i="81"/>
  <c r="A54" i="81"/>
  <c r="A55" i="81"/>
  <c r="A180" i="81"/>
  <c r="A41" i="81"/>
  <c r="A209" i="81"/>
  <c r="A20" i="81"/>
  <c r="A220" i="81"/>
  <c r="A221" i="81"/>
  <c r="A45" i="81"/>
  <c r="A183" i="81"/>
  <c r="A14" i="81"/>
  <c r="A42" i="81"/>
  <c r="A39" i="81"/>
  <c r="A186" i="81"/>
  <c r="A32" i="81"/>
  <c r="A192" i="81"/>
  <c r="A193" i="81"/>
  <c r="A29" i="81"/>
  <c r="A44" i="81"/>
  <c r="A160" i="81"/>
  <c r="A22" i="81"/>
  <c r="A52" i="81"/>
  <c r="A185" i="81"/>
  <c r="A195" i="81"/>
  <c r="A57" i="81"/>
  <c r="A28" i="81"/>
  <c r="A202" i="81"/>
  <c r="A156" i="81"/>
  <c r="A181" i="81"/>
  <c r="A149" i="81"/>
  <c r="A56" i="81"/>
  <c r="A172" i="81"/>
  <c r="A228" i="81"/>
  <c r="A39" i="71"/>
  <c r="A37" i="71"/>
  <c r="A24" i="71"/>
  <c r="A48" i="71"/>
  <c r="A21" i="71"/>
  <c r="A49" i="71"/>
  <c r="A27" i="71"/>
  <c r="A19" i="71"/>
  <c r="A30" i="71"/>
  <c r="A50" i="71"/>
  <c r="A40" i="71"/>
  <c r="A29" i="71"/>
  <c r="A52" i="71"/>
  <c r="A57" i="71"/>
  <c r="A33" i="71"/>
  <c r="A55" i="71"/>
  <c r="A6" i="71"/>
  <c r="A46" i="71"/>
  <c r="A43" i="71"/>
  <c r="A34" i="71"/>
  <c r="A10" i="71"/>
  <c r="A45" i="71"/>
  <c r="A42" i="71"/>
  <c r="A12" i="71"/>
  <c r="A44" i="71"/>
  <c r="A41" i="71"/>
  <c r="A35" i="71"/>
  <c r="A16" i="71"/>
  <c r="A38" i="71"/>
  <c r="A25" i="71"/>
  <c r="A32" i="71"/>
  <c r="A18" i="71"/>
  <c r="A58" i="71"/>
  <c r="A31" i="71"/>
  <c r="A11" i="71"/>
  <c r="A51" i="71"/>
  <c r="A13" i="71"/>
  <c r="A28" i="71"/>
  <c r="A23" i="71"/>
  <c r="A7" i="71"/>
  <c r="A26" i="71"/>
  <c r="A53" i="71"/>
  <c r="A20" i="71"/>
  <c r="A17" i="71"/>
  <c r="A47" i="71"/>
  <c r="A9" i="71"/>
  <c r="A14" i="71"/>
  <c r="A15" i="71"/>
  <c r="A22" i="71"/>
  <c r="A5" i="71"/>
  <c r="A56" i="71"/>
  <c r="A36" i="71"/>
  <c r="A54" i="71"/>
  <c r="A35" i="93"/>
  <c r="A17" i="93"/>
  <c r="A50" i="93"/>
  <c r="A5" i="93"/>
  <c r="A23" i="93"/>
  <c r="A33" i="93"/>
  <c r="A36" i="93"/>
  <c r="A54" i="93"/>
  <c r="A44" i="93"/>
  <c r="A52" i="93"/>
  <c r="A28" i="93"/>
  <c r="A40" i="93"/>
  <c r="A47" i="93"/>
  <c r="A43" i="93"/>
  <c r="A25" i="93"/>
  <c r="A32" i="93"/>
  <c r="A31" i="93"/>
  <c r="A11" i="93"/>
  <c r="A49" i="93"/>
  <c r="A51" i="93"/>
  <c r="A13" i="93"/>
  <c r="A8" i="93"/>
  <c r="A48" i="93"/>
  <c r="A56" i="93"/>
  <c r="A27" i="93"/>
  <c r="A55" i="93"/>
  <c r="A39" i="93"/>
  <c r="A18" i="93"/>
  <c r="A37" i="93"/>
  <c r="A34" i="93"/>
  <c r="A38" i="93"/>
  <c r="A9" i="93"/>
  <c r="A24" i="93"/>
  <c r="A58" i="93"/>
  <c r="A41" i="93"/>
  <c r="A53" i="93"/>
  <c r="A20" i="93"/>
  <c r="A46" i="93"/>
  <c r="A16" i="93"/>
  <c r="A45" i="93"/>
  <c r="A14" i="93"/>
  <c r="A19" i="93"/>
  <c r="A29" i="93"/>
  <c r="A22" i="93"/>
  <c r="A21" i="93"/>
  <c r="A57" i="93"/>
  <c r="A7" i="93"/>
  <c r="A933" i="69"/>
  <c r="A946" i="69"/>
  <c r="A912" i="69"/>
  <c r="A914" i="69"/>
  <c r="A911" i="69"/>
  <c r="A916" i="69"/>
  <c r="A908" i="69"/>
  <c r="A927" i="69"/>
  <c r="A926" i="69"/>
  <c r="A910" i="69"/>
  <c r="A909" i="69"/>
  <c r="A932" i="69"/>
  <c r="A943" i="69"/>
  <c r="A935" i="69"/>
  <c r="A942" i="69"/>
  <c r="A947" i="69"/>
  <c r="A948" i="69"/>
  <c r="A903" i="69"/>
  <c r="A944" i="69"/>
  <c r="A920" i="69"/>
  <c r="A922" i="69"/>
  <c r="A929" i="69"/>
  <c r="A906" i="69"/>
  <c r="A904" i="69"/>
  <c r="A951" i="69"/>
  <c r="A915" i="69"/>
  <c r="A941" i="69"/>
  <c r="A923" i="69"/>
  <c r="A917" i="69"/>
  <c r="A956" i="69"/>
  <c r="A950" i="69"/>
  <c r="A919" i="69"/>
  <c r="A949" i="69"/>
  <c r="A937" i="69"/>
  <c r="A938" i="69"/>
  <c r="A939" i="69"/>
  <c r="A918" i="69"/>
  <c r="A945" i="69"/>
  <c r="A936" i="69"/>
  <c r="A930" i="69"/>
  <c r="A928" i="69"/>
  <c r="A913" i="69"/>
  <c r="A907" i="69"/>
  <c r="A953" i="69"/>
  <c r="A940" i="69"/>
  <c r="A955" i="69"/>
  <c r="A36" i="83"/>
  <c r="A6" i="83"/>
  <c r="A9" i="83"/>
  <c r="A48" i="83"/>
  <c r="A58" i="83"/>
  <c r="A49" i="83"/>
  <c r="A51" i="83"/>
  <c r="A13" i="83"/>
  <c r="A50" i="83"/>
  <c r="A56" i="83"/>
  <c r="A35" i="83"/>
  <c r="A53" i="83"/>
  <c r="A29" i="83"/>
  <c r="A22" i="83"/>
  <c r="A11" i="83"/>
  <c r="A5" i="83"/>
  <c r="A7" i="83"/>
  <c r="A54" i="83"/>
  <c r="A8" i="83"/>
  <c r="A16" i="83"/>
  <c r="A47" i="83"/>
  <c r="A45" i="83"/>
  <c r="A43" i="83"/>
  <c r="A38" i="83"/>
  <c r="A39" i="83"/>
  <c r="A32" i="83"/>
  <c r="A18" i="83"/>
  <c r="A37" i="83"/>
  <c r="A19" i="83"/>
  <c r="A30" i="83"/>
  <c r="A24" i="83"/>
  <c r="A15" i="83"/>
  <c r="A21" i="83"/>
  <c r="A40" i="83"/>
  <c r="A33" i="83"/>
  <c r="A26" i="83"/>
  <c r="A27" i="83"/>
  <c r="A91" i="54"/>
  <c r="A90" i="54"/>
  <c r="B90" i="54" s="1"/>
  <c r="A89" i="54"/>
  <c r="B89" i="54" s="1"/>
  <c r="A87" i="54"/>
  <c r="B87" i="54" s="1"/>
  <c r="A82" i="54"/>
  <c r="B82" i="54" s="1"/>
  <c r="A56" i="54"/>
  <c r="B56" i="54" s="1"/>
  <c r="A59" i="54"/>
  <c r="B59" i="54" s="1"/>
  <c r="A88" i="54"/>
  <c r="B88" i="54" s="1"/>
  <c r="A84" i="54"/>
  <c r="B84" i="54" s="1"/>
  <c r="A83" i="54"/>
  <c r="B83" i="54" s="1"/>
  <c r="A60" i="54"/>
  <c r="B60" i="54" s="1"/>
  <c r="A41" i="54"/>
  <c r="B41" i="54" s="1"/>
  <c r="A73" i="54"/>
  <c r="B73" i="54" s="1"/>
  <c r="A66" i="54"/>
  <c r="B66" i="54" s="1"/>
  <c r="A5" i="96"/>
  <c r="A34" i="96"/>
  <c r="A52" i="96"/>
  <c r="A45" i="96"/>
  <c r="A16" i="96"/>
  <c r="A9" i="96"/>
  <c r="A42" i="96"/>
  <c r="A11" i="96"/>
  <c r="A31" i="96"/>
  <c r="A36" i="96"/>
  <c r="A29" i="96"/>
  <c r="A47" i="96"/>
  <c r="A14" i="96"/>
  <c r="A43" i="96"/>
  <c r="A22" i="96"/>
  <c r="A32" i="96"/>
  <c r="A25" i="96"/>
  <c r="A35" i="96"/>
  <c r="A51" i="96"/>
  <c r="A30" i="96"/>
  <c r="A20" i="96"/>
  <c r="A13" i="96"/>
  <c r="A50" i="96"/>
  <c r="A7" i="96"/>
  <c r="A38" i="96"/>
  <c r="A27" i="96"/>
  <c r="A39" i="96"/>
  <c r="A40" i="96"/>
  <c r="A33" i="96"/>
  <c r="A19" i="96"/>
  <c r="A15" i="96"/>
  <c r="A46" i="96"/>
  <c r="A44" i="96"/>
  <c r="A37" i="96"/>
  <c r="A24" i="96"/>
  <c r="A17" i="96"/>
  <c r="A18" i="96"/>
  <c r="A23" i="96"/>
  <c r="A57" i="96"/>
  <c r="A28" i="96"/>
  <c r="A21" i="96"/>
  <c r="A6" i="96"/>
  <c r="A55" i="96"/>
  <c r="A26" i="96"/>
  <c r="A53" i="96"/>
  <c r="A8" i="96"/>
  <c r="A10" i="96"/>
  <c r="A54" i="96"/>
  <c r="A48" i="96"/>
  <c r="A41" i="96"/>
  <c r="A12" i="96"/>
  <c r="A56" i="96"/>
  <c r="A921" i="69"/>
  <c r="A924" i="69"/>
  <c r="A905" i="69"/>
  <c r="A925" i="69"/>
  <c r="A931" i="69"/>
  <c r="A934" i="69"/>
  <c r="A954" i="69"/>
  <c r="AT111" i="57"/>
  <c r="AD111" i="57"/>
  <c r="N111" i="57"/>
  <c r="BC111" i="57"/>
  <c r="AM111" i="57"/>
  <c r="W111" i="57"/>
  <c r="G111" i="57"/>
  <c r="BB111" i="57"/>
  <c r="AL111" i="57"/>
  <c r="V111" i="57"/>
  <c r="F111" i="57"/>
  <c r="AU111" i="57"/>
  <c r="AE111" i="57"/>
  <c r="O111" i="57"/>
  <c r="AO111" i="57"/>
  <c r="Y111" i="57"/>
  <c r="I111" i="57"/>
  <c r="AV111" i="57"/>
  <c r="AF111" i="57"/>
  <c r="P111" i="57"/>
  <c r="J111" i="57"/>
  <c r="AP111" i="57"/>
  <c r="K111" i="57"/>
  <c r="AQ111" i="57"/>
  <c r="AA111" i="57"/>
  <c r="BA111" i="57"/>
  <c r="AK111" i="57"/>
  <c r="U111" i="57"/>
  <c r="E111" i="57"/>
  <c r="AR111" i="57"/>
  <c r="AB111" i="57"/>
  <c r="L111" i="57"/>
  <c r="R111" i="57"/>
  <c r="AX111" i="57"/>
  <c r="S111" i="57"/>
  <c r="AY111" i="57"/>
  <c r="AW111" i="57"/>
  <c r="AG111" i="57"/>
  <c r="Q111" i="57"/>
  <c r="BD111" i="57"/>
  <c r="AN111" i="57"/>
  <c r="X111" i="57"/>
  <c r="H111" i="57"/>
  <c r="Z111" i="57"/>
  <c r="AS111" i="57"/>
  <c r="AC111" i="57"/>
  <c r="M111" i="57"/>
  <c r="AZ111" i="57"/>
  <c r="AJ111" i="57"/>
  <c r="T111" i="57"/>
  <c r="D111" i="57"/>
  <c r="AH111" i="57"/>
  <c r="C111" i="57"/>
  <c r="AI111" i="57"/>
  <c r="E39" i="57"/>
  <c r="N39" i="57"/>
  <c r="Z39" i="57"/>
  <c r="AK39" i="57"/>
  <c r="AT39" i="57"/>
  <c r="BB39" i="57"/>
  <c r="F39" i="57"/>
  <c r="R39" i="57"/>
  <c r="AC39" i="57"/>
  <c r="AL39" i="57"/>
  <c r="AW39" i="57"/>
  <c r="BD39" i="57"/>
  <c r="J39" i="57"/>
  <c r="U39" i="57"/>
  <c r="AD39" i="57"/>
  <c r="AP39" i="57"/>
  <c r="AX39" i="57"/>
  <c r="M39" i="57"/>
  <c r="V39" i="57"/>
  <c r="AH39" i="57"/>
  <c r="AS39" i="57"/>
  <c r="AZ39" i="57"/>
  <c r="C39" i="57"/>
  <c r="S39" i="57"/>
  <c r="AI39" i="57"/>
  <c r="AY39" i="57"/>
  <c r="L39" i="57"/>
  <c r="AB39" i="57"/>
  <c r="AR39" i="57"/>
  <c r="AO39" i="57"/>
  <c r="I39" i="57"/>
  <c r="G39" i="57"/>
  <c r="W39" i="57"/>
  <c r="AM39" i="57"/>
  <c r="BC39" i="57"/>
  <c r="P39" i="57"/>
  <c r="AF39" i="57"/>
  <c r="AG39" i="57"/>
  <c r="K39" i="57"/>
  <c r="AA39" i="57"/>
  <c r="AQ39" i="57"/>
  <c r="D39" i="57"/>
  <c r="T39" i="57"/>
  <c r="AJ39" i="57"/>
  <c r="BA39" i="57"/>
  <c r="Y39" i="57"/>
  <c r="O39" i="57"/>
  <c r="AE39" i="57"/>
  <c r="AU39" i="57"/>
  <c r="H39" i="57"/>
  <c r="X39" i="57"/>
  <c r="AN39" i="57"/>
  <c r="AV39" i="57"/>
  <c r="Q39" i="57"/>
  <c r="BB75" i="57"/>
  <c r="AS75" i="57"/>
  <c r="AG75" i="57"/>
  <c r="V75" i="57"/>
  <c r="M75" i="57"/>
  <c r="BA75" i="57"/>
  <c r="AO75" i="57"/>
  <c r="AD75" i="57"/>
  <c r="U75" i="57"/>
  <c r="I75" i="57"/>
  <c r="AW75" i="57"/>
  <c r="AL75" i="57"/>
  <c r="AC75" i="57"/>
  <c r="Q75" i="57"/>
  <c r="F75" i="57"/>
  <c r="AT75" i="57"/>
  <c r="AK75" i="57"/>
  <c r="Y75" i="57"/>
  <c r="N75" i="57"/>
  <c r="E75" i="57"/>
  <c r="AR75" i="57"/>
  <c r="AB75" i="57"/>
  <c r="L75" i="57"/>
  <c r="AY75" i="57"/>
  <c r="AI75" i="57"/>
  <c r="S75" i="57"/>
  <c r="C75" i="57"/>
  <c r="AH75" i="57"/>
  <c r="R75" i="57"/>
  <c r="BD75" i="57"/>
  <c r="AN75" i="57"/>
  <c r="X75" i="57"/>
  <c r="H75" i="57"/>
  <c r="AU75" i="57"/>
  <c r="AE75" i="57"/>
  <c r="O75" i="57"/>
  <c r="J75" i="57"/>
  <c r="AP75" i="57"/>
  <c r="AA75" i="57"/>
  <c r="AZ75" i="57"/>
  <c r="AJ75" i="57"/>
  <c r="T75" i="57"/>
  <c r="D75" i="57"/>
  <c r="AQ75" i="57"/>
  <c r="K75" i="57"/>
  <c r="AX75" i="57"/>
  <c r="AV75" i="57"/>
  <c r="AF75" i="57"/>
  <c r="P75" i="57"/>
  <c r="BC75" i="57"/>
  <c r="AM75" i="57"/>
  <c r="W75" i="57"/>
  <c r="G75" i="57"/>
  <c r="Z75" i="57"/>
  <c r="A180" i="74"/>
  <c r="A184" i="74"/>
  <c r="A188" i="74"/>
  <c r="A192" i="74"/>
  <c r="A196" i="74"/>
  <c r="A200" i="74"/>
  <c r="A204" i="74"/>
  <c r="A208" i="74"/>
  <c r="A212" i="74"/>
  <c r="A216" i="74"/>
  <c r="A220" i="74"/>
  <c r="A224" i="74"/>
  <c r="A228" i="74"/>
  <c r="A232" i="74"/>
  <c r="A182" i="74"/>
  <c r="A186" i="74"/>
  <c r="A190" i="74"/>
  <c r="A194" i="74"/>
  <c r="A198" i="74"/>
  <c r="A202" i="74"/>
  <c r="A206" i="74"/>
  <c r="A210" i="74"/>
  <c r="A214" i="74"/>
  <c r="A218" i="74"/>
  <c r="A222" i="74"/>
  <c r="A226" i="74"/>
  <c r="A230" i="74"/>
  <c r="A203" i="74"/>
  <c r="A219" i="74"/>
  <c r="A231" i="74"/>
  <c r="A181" i="74"/>
  <c r="A185" i="74"/>
  <c r="A189" i="74"/>
  <c r="A193" i="74"/>
  <c r="A197" i="74"/>
  <c r="A201" i="74"/>
  <c r="A205" i="74"/>
  <c r="A209" i="74"/>
  <c r="A213" i="74"/>
  <c r="A217" i="74"/>
  <c r="A221" i="74"/>
  <c r="A225" i="74"/>
  <c r="A229" i="74"/>
  <c r="A179" i="74"/>
  <c r="A183" i="74"/>
  <c r="A187" i="74"/>
  <c r="A191" i="74"/>
  <c r="A195" i="74"/>
  <c r="A199" i="74"/>
  <c r="A207" i="74"/>
  <c r="A211" i="74"/>
  <c r="A215" i="74"/>
  <c r="A223" i="74"/>
  <c r="A227" i="74"/>
  <c r="F225" i="74" l="1"/>
  <c r="I225" i="74"/>
  <c r="E225" i="74"/>
  <c r="H225" i="74"/>
  <c r="G225" i="74"/>
  <c r="Q72" i="57"/>
  <c r="Q108" i="57" s="1"/>
  <c r="Q144" i="57" s="1"/>
  <c r="Q70" i="57"/>
  <c r="Q106" i="57" s="1"/>
  <c r="Q142" i="57" s="1"/>
  <c r="Q68" i="57"/>
  <c r="Q104" i="57" s="1"/>
  <c r="Q140" i="57" s="1"/>
  <c r="Q66" i="57"/>
  <c r="Q102" i="57" s="1"/>
  <c r="Q138" i="57" s="1"/>
  <c r="Q64" i="57"/>
  <c r="Q100" i="57" s="1"/>
  <c r="Q136" i="57" s="1"/>
  <c r="Q62" i="57"/>
  <c r="Q98" i="57" s="1"/>
  <c r="Q134" i="57" s="1"/>
  <c r="Q60" i="57"/>
  <c r="Q96" i="57" s="1"/>
  <c r="Q132" i="57" s="1"/>
  <c r="Q58" i="57"/>
  <c r="Q94" i="57" s="1"/>
  <c r="Q130" i="57" s="1"/>
  <c r="Q56" i="57"/>
  <c r="Q92" i="57" s="1"/>
  <c r="Q128" i="57" s="1"/>
  <c r="Q54" i="57"/>
  <c r="Q90" i="57" s="1"/>
  <c r="Q126" i="57" s="1"/>
  <c r="Q52" i="57"/>
  <c r="Q88" i="57" s="1"/>
  <c r="Q124" i="57" s="1"/>
  <c r="Q50" i="57"/>
  <c r="Q86" i="57" s="1"/>
  <c r="Q122" i="57" s="1"/>
  <c r="Q48" i="57"/>
  <c r="Q84" i="57" s="1"/>
  <c r="Q120" i="57" s="1"/>
  <c r="Q46" i="57"/>
  <c r="Q82" i="57" s="1"/>
  <c r="Q118" i="57" s="1"/>
  <c r="Q44" i="57"/>
  <c r="Q80" i="57" s="1"/>
  <c r="Q116" i="57" s="1"/>
  <c r="Q42" i="57"/>
  <c r="Q78" i="57" s="1"/>
  <c r="Q114" i="57" s="1"/>
  <c r="Q53" i="57"/>
  <c r="Q89" i="57" s="1"/>
  <c r="Q125" i="57" s="1"/>
  <c r="Q47" i="57"/>
  <c r="Q83" i="57" s="1"/>
  <c r="Q119" i="57" s="1"/>
  <c r="Q45" i="57"/>
  <c r="Q81" i="57" s="1"/>
  <c r="Q117" i="57" s="1"/>
  <c r="Q43" i="57"/>
  <c r="Q79" i="57" s="1"/>
  <c r="Q115" i="57" s="1"/>
  <c r="Q69" i="57"/>
  <c r="Q105" i="57" s="1"/>
  <c r="Q141" i="57" s="1"/>
  <c r="Q65" i="57"/>
  <c r="Q101" i="57" s="1"/>
  <c r="Q137" i="57" s="1"/>
  <c r="Q61" i="57"/>
  <c r="Q97" i="57" s="1"/>
  <c r="Q133" i="57" s="1"/>
  <c r="Q57" i="57"/>
  <c r="Q93" i="57" s="1"/>
  <c r="Q129" i="57" s="1"/>
  <c r="Q51" i="57"/>
  <c r="Q87" i="57" s="1"/>
  <c r="Q123" i="57" s="1"/>
  <c r="Q49" i="57"/>
  <c r="Q85" i="57" s="1"/>
  <c r="Q121" i="57" s="1"/>
  <c r="Q41" i="57"/>
  <c r="Q77" i="57" s="1"/>
  <c r="Q113" i="57" s="1"/>
  <c r="Q71" i="57"/>
  <c r="Q107" i="57" s="1"/>
  <c r="Q143" i="57" s="1"/>
  <c r="Q67" i="57"/>
  <c r="Q103" i="57" s="1"/>
  <c r="Q139" i="57" s="1"/>
  <c r="Q63" i="57"/>
  <c r="Q99" i="57" s="1"/>
  <c r="Q135" i="57" s="1"/>
  <c r="Q55" i="57"/>
  <c r="Q91" i="57" s="1"/>
  <c r="Q127" i="57" s="1"/>
  <c r="Q59" i="57"/>
  <c r="Q95" i="57" s="1"/>
  <c r="Q131" i="57" s="1"/>
  <c r="H72" i="57"/>
  <c r="H108" i="57" s="1"/>
  <c r="H144" i="57" s="1"/>
  <c r="H70" i="57"/>
  <c r="H106" i="57" s="1"/>
  <c r="H142" i="57" s="1"/>
  <c r="H68" i="57"/>
  <c r="H104" i="57" s="1"/>
  <c r="H140" i="57" s="1"/>
  <c r="H66" i="57"/>
  <c r="H64" i="57"/>
  <c r="H100" i="57" s="1"/>
  <c r="H136" i="57" s="1"/>
  <c r="H62" i="57"/>
  <c r="H98" i="57" s="1"/>
  <c r="H134" i="57" s="1"/>
  <c r="H60" i="57"/>
  <c r="H96" i="57" s="1"/>
  <c r="H132" i="57" s="1"/>
  <c r="H58" i="57"/>
  <c r="H94" i="57" s="1"/>
  <c r="H130" i="57" s="1"/>
  <c r="H56" i="57"/>
  <c r="H92" i="57" s="1"/>
  <c r="H128" i="57" s="1"/>
  <c r="H71" i="57"/>
  <c r="H107" i="57" s="1"/>
  <c r="H143" i="57" s="1"/>
  <c r="H67" i="57"/>
  <c r="H103" i="57" s="1"/>
  <c r="H139" i="57" s="1"/>
  <c r="H63" i="57"/>
  <c r="H99" i="57" s="1"/>
  <c r="H135" i="57" s="1"/>
  <c r="H59" i="57"/>
  <c r="H95" i="57" s="1"/>
  <c r="H131" i="57" s="1"/>
  <c r="H55" i="57"/>
  <c r="H91" i="57" s="1"/>
  <c r="H127" i="57" s="1"/>
  <c r="H65" i="57"/>
  <c r="H101" i="57" s="1"/>
  <c r="H137" i="57" s="1"/>
  <c r="H57" i="57"/>
  <c r="H93" i="57" s="1"/>
  <c r="H129" i="57" s="1"/>
  <c r="H54" i="57"/>
  <c r="H90" i="57" s="1"/>
  <c r="H126" i="57" s="1"/>
  <c r="H52" i="57"/>
  <c r="H88" i="57" s="1"/>
  <c r="H124" i="57" s="1"/>
  <c r="H50" i="57"/>
  <c r="H86" i="57" s="1"/>
  <c r="H122" i="57" s="1"/>
  <c r="H48" i="57"/>
  <c r="H84" i="57" s="1"/>
  <c r="H120" i="57" s="1"/>
  <c r="H46" i="57"/>
  <c r="H82" i="57" s="1"/>
  <c r="H118" i="57" s="1"/>
  <c r="H44" i="57"/>
  <c r="H80" i="57" s="1"/>
  <c r="H116" i="57" s="1"/>
  <c r="H42" i="57"/>
  <c r="H78" i="57" s="1"/>
  <c r="H114" i="57" s="1"/>
  <c r="H69" i="57"/>
  <c r="H105" i="57" s="1"/>
  <c r="H141" i="57" s="1"/>
  <c r="H61" i="57"/>
  <c r="H97" i="57" s="1"/>
  <c r="H133" i="57" s="1"/>
  <c r="H49" i="57"/>
  <c r="H85" i="57" s="1"/>
  <c r="H121" i="57" s="1"/>
  <c r="H41" i="57"/>
  <c r="H77" i="57" s="1"/>
  <c r="H113" i="57" s="1"/>
  <c r="H51" i="57"/>
  <c r="H87" i="57" s="1"/>
  <c r="H123" i="57" s="1"/>
  <c r="H43" i="57"/>
  <c r="H79" i="57" s="1"/>
  <c r="H115" i="57" s="1"/>
  <c r="H53" i="57"/>
  <c r="H89" i="57" s="1"/>
  <c r="H125" i="57" s="1"/>
  <c r="H45" i="57"/>
  <c r="H81" i="57" s="1"/>
  <c r="H117" i="57" s="1"/>
  <c r="H47" i="57"/>
  <c r="H83" i="57" s="1"/>
  <c r="H119" i="57" s="1"/>
  <c r="Y72" i="57"/>
  <c r="Y108" i="57" s="1"/>
  <c r="Y144" i="57" s="1"/>
  <c r="Y70" i="57"/>
  <c r="Y106" i="57" s="1"/>
  <c r="Y142" i="57" s="1"/>
  <c r="Y68" i="57"/>
  <c r="Y104" i="57" s="1"/>
  <c r="Y140" i="57" s="1"/>
  <c r="Y66" i="57"/>
  <c r="Y102" i="57" s="1"/>
  <c r="Y138" i="57" s="1"/>
  <c r="Y64" i="57"/>
  <c r="Y100" i="57" s="1"/>
  <c r="Y136" i="57" s="1"/>
  <c r="Y62" i="57"/>
  <c r="Y98" i="57" s="1"/>
  <c r="Y134" i="57" s="1"/>
  <c r="Y60" i="57"/>
  <c r="Y96" i="57" s="1"/>
  <c r="Y132" i="57" s="1"/>
  <c r="Y58" i="57"/>
  <c r="Y94" i="57" s="1"/>
  <c r="Y130" i="57" s="1"/>
  <c r="Y56" i="57"/>
  <c r="Y92" i="57" s="1"/>
  <c r="Y128" i="57" s="1"/>
  <c r="Y54" i="57"/>
  <c r="Y90" i="57" s="1"/>
  <c r="Y126" i="57" s="1"/>
  <c r="Y52" i="57"/>
  <c r="Y88" i="57" s="1"/>
  <c r="Y124" i="57" s="1"/>
  <c r="Y50" i="57"/>
  <c r="Y86" i="57" s="1"/>
  <c r="Y122" i="57" s="1"/>
  <c r="Y48" i="57"/>
  <c r="Y84" i="57" s="1"/>
  <c r="Y120" i="57" s="1"/>
  <c r="Y46" i="57"/>
  <c r="Y82" i="57" s="1"/>
  <c r="Y118" i="57" s="1"/>
  <c r="Y44" i="57"/>
  <c r="Y80" i="57" s="1"/>
  <c r="Y116" i="57" s="1"/>
  <c r="Y42" i="57"/>
  <c r="Y78" i="57" s="1"/>
  <c r="Y114" i="57" s="1"/>
  <c r="Y53" i="57"/>
  <c r="Y89" i="57" s="1"/>
  <c r="Y125" i="57" s="1"/>
  <c r="Y51" i="57"/>
  <c r="Y87" i="57" s="1"/>
  <c r="Y123" i="57" s="1"/>
  <c r="Y47" i="57"/>
  <c r="Y83" i="57" s="1"/>
  <c r="Y119" i="57" s="1"/>
  <c r="Y45" i="57"/>
  <c r="Y81" i="57" s="1"/>
  <c r="Y117" i="57" s="1"/>
  <c r="Y43" i="57"/>
  <c r="Y79" i="57" s="1"/>
  <c r="Y115" i="57" s="1"/>
  <c r="Y69" i="57"/>
  <c r="Y105" i="57" s="1"/>
  <c r="Y141" i="57" s="1"/>
  <c r="Y65" i="57"/>
  <c r="Y101" i="57" s="1"/>
  <c r="Y137" i="57" s="1"/>
  <c r="Y61" i="57"/>
  <c r="Y97" i="57" s="1"/>
  <c r="Y133" i="57" s="1"/>
  <c r="Y57" i="57"/>
  <c r="Y93" i="57" s="1"/>
  <c r="Y129" i="57" s="1"/>
  <c r="Y49" i="57"/>
  <c r="Y85" i="57" s="1"/>
  <c r="Y121" i="57" s="1"/>
  <c r="Y41" i="57"/>
  <c r="Y77" i="57" s="1"/>
  <c r="Y113" i="57" s="1"/>
  <c r="Y71" i="57"/>
  <c r="Y107" i="57" s="1"/>
  <c r="Y143" i="57" s="1"/>
  <c r="Y67" i="57"/>
  <c r="Y103" i="57" s="1"/>
  <c r="Y139" i="57" s="1"/>
  <c r="Y63" i="57"/>
  <c r="Y99" i="57" s="1"/>
  <c r="Y135" i="57" s="1"/>
  <c r="Y59" i="57"/>
  <c r="Y95" i="57" s="1"/>
  <c r="Y131" i="57" s="1"/>
  <c r="Y55" i="57"/>
  <c r="Y91" i="57" s="1"/>
  <c r="Y127" i="57" s="1"/>
  <c r="D72" i="57"/>
  <c r="D108" i="57" s="1"/>
  <c r="D144" i="57" s="1"/>
  <c r="D70" i="57"/>
  <c r="D106" i="57" s="1"/>
  <c r="D142" i="57" s="1"/>
  <c r="D68" i="57"/>
  <c r="D104" i="57" s="1"/>
  <c r="D140" i="57" s="1"/>
  <c r="D66" i="57"/>
  <c r="D102" i="57" s="1"/>
  <c r="D138" i="57" s="1"/>
  <c r="D64" i="57"/>
  <c r="D100" i="57" s="1"/>
  <c r="D136" i="57" s="1"/>
  <c r="D62" i="57"/>
  <c r="D98" i="57" s="1"/>
  <c r="D134" i="57" s="1"/>
  <c r="D60" i="57"/>
  <c r="D96" i="57" s="1"/>
  <c r="D132" i="57" s="1"/>
  <c r="D58" i="57"/>
  <c r="D94" i="57" s="1"/>
  <c r="D130" i="57" s="1"/>
  <c r="D56" i="57"/>
  <c r="D92" i="57" s="1"/>
  <c r="D128" i="57" s="1"/>
  <c r="D69" i="57"/>
  <c r="D105" i="57" s="1"/>
  <c r="D141" i="57" s="1"/>
  <c r="D65" i="57"/>
  <c r="D101" i="57" s="1"/>
  <c r="D137" i="57" s="1"/>
  <c r="D61" i="57"/>
  <c r="D97" i="57" s="1"/>
  <c r="D133" i="57" s="1"/>
  <c r="D57" i="57"/>
  <c r="D93" i="57" s="1"/>
  <c r="D129" i="57" s="1"/>
  <c r="D63" i="57"/>
  <c r="D99" i="57" s="1"/>
  <c r="D135" i="57" s="1"/>
  <c r="D54" i="57"/>
  <c r="D90" i="57" s="1"/>
  <c r="D126" i="57" s="1"/>
  <c r="D52" i="57"/>
  <c r="D88" i="57" s="1"/>
  <c r="D124" i="57" s="1"/>
  <c r="D50" i="57"/>
  <c r="D86" i="57" s="1"/>
  <c r="D122" i="57" s="1"/>
  <c r="D48" i="57"/>
  <c r="D84" i="57" s="1"/>
  <c r="D120" i="57" s="1"/>
  <c r="D46" i="57"/>
  <c r="D82" i="57" s="1"/>
  <c r="D118" i="57" s="1"/>
  <c r="D44" i="57"/>
  <c r="D80" i="57" s="1"/>
  <c r="D116" i="57" s="1"/>
  <c r="D42" i="57"/>
  <c r="D78" i="57" s="1"/>
  <c r="D114" i="57" s="1"/>
  <c r="D71" i="57"/>
  <c r="D67" i="57"/>
  <c r="D103" i="57" s="1"/>
  <c r="D139" i="57" s="1"/>
  <c r="D59" i="57"/>
  <c r="D95" i="57" s="1"/>
  <c r="D131" i="57" s="1"/>
  <c r="D55" i="57"/>
  <c r="D91" i="57" s="1"/>
  <c r="D127" i="57" s="1"/>
  <c r="D47" i="57"/>
  <c r="D83" i="57" s="1"/>
  <c r="D119" i="57" s="1"/>
  <c r="D49" i="57"/>
  <c r="D85" i="57" s="1"/>
  <c r="D121" i="57" s="1"/>
  <c r="D41" i="57"/>
  <c r="D77" i="57" s="1"/>
  <c r="D113" i="57" s="1"/>
  <c r="D51" i="57"/>
  <c r="D87" i="57" s="1"/>
  <c r="D123" i="57" s="1"/>
  <c r="D43" i="57"/>
  <c r="D79" i="57" s="1"/>
  <c r="D115" i="57" s="1"/>
  <c r="D53" i="57"/>
  <c r="D89" i="57" s="1"/>
  <c r="D125" i="57" s="1"/>
  <c r="D45" i="57"/>
  <c r="D81" i="57" s="1"/>
  <c r="D117" i="57" s="1"/>
  <c r="AG72" i="57"/>
  <c r="AG108" i="57" s="1"/>
  <c r="AG144" i="57" s="1"/>
  <c r="AG70" i="57"/>
  <c r="AG106" i="57" s="1"/>
  <c r="AG142" i="57" s="1"/>
  <c r="AG68" i="57"/>
  <c r="AG104" i="57" s="1"/>
  <c r="AG140" i="57" s="1"/>
  <c r="AG66" i="57"/>
  <c r="AG102" i="57" s="1"/>
  <c r="AG138" i="57" s="1"/>
  <c r="AG64" i="57"/>
  <c r="AG100" i="57" s="1"/>
  <c r="AG136" i="57" s="1"/>
  <c r="AG62" i="57"/>
  <c r="AG98" i="57" s="1"/>
  <c r="AG134" i="57" s="1"/>
  <c r="AG60" i="57"/>
  <c r="AG96" i="57" s="1"/>
  <c r="AG132" i="57" s="1"/>
  <c r="AG58" i="57"/>
  <c r="AG94" i="57" s="1"/>
  <c r="AG130" i="57" s="1"/>
  <c r="AG56" i="57"/>
  <c r="AG92" i="57" s="1"/>
  <c r="AG128" i="57" s="1"/>
  <c r="AG54" i="57"/>
  <c r="AG90" i="57" s="1"/>
  <c r="AG126" i="57" s="1"/>
  <c r="AG52" i="57"/>
  <c r="AG88" i="57" s="1"/>
  <c r="AG124" i="57" s="1"/>
  <c r="AG50" i="57"/>
  <c r="AG86" i="57" s="1"/>
  <c r="AG122" i="57" s="1"/>
  <c r="AG48" i="57"/>
  <c r="AG84" i="57" s="1"/>
  <c r="AG120" i="57" s="1"/>
  <c r="AG46" i="57"/>
  <c r="AG82" i="57" s="1"/>
  <c r="AG118" i="57" s="1"/>
  <c r="AG44" i="57"/>
  <c r="AG80" i="57" s="1"/>
  <c r="AG116" i="57" s="1"/>
  <c r="AG42" i="57"/>
  <c r="AG78" i="57" s="1"/>
  <c r="AG114" i="57" s="1"/>
  <c r="AG47" i="57"/>
  <c r="AG83" i="57" s="1"/>
  <c r="AG119" i="57" s="1"/>
  <c r="AG45" i="57"/>
  <c r="AG81" i="57" s="1"/>
  <c r="AG117" i="57" s="1"/>
  <c r="AG43" i="57"/>
  <c r="AG79" i="57" s="1"/>
  <c r="AG115" i="57" s="1"/>
  <c r="AG41" i="57"/>
  <c r="AG77" i="57" s="1"/>
  <c r="AG113" i="57" s="1"/>
  <c r="AG69" i="57"/>
  <c r="AG105" i="57" s="1"/>
  <c r="AG141" i="57" s="1"/>
  <c r="AG65" i="57"/>
  <c r="AG101" i="57" s="1"/>
  <c r="AG137" i="57" s="1"/>
  <c r="AG61" i="57"/>
  <c r="AG97" i="57" s="1"/>
  <c r="AG133" i="57" s="1"/>
  <c r="AG57" i="57"/>
  <c r="AG93" i="57" s="1"/>
  <c r="AG129" i="57" s="1"/>
  <c r="AG53" i="57"/>
  <c r="AG89" i="57" s="1"/>
  <c r="AG125" i="57" s="1"/>
  <c r="AG51" i="57"/>
  <c r="AG87" i="57" s="1"/>
  <c r="AG123" i="57" s="1"/>
  <c r="AG49" i="57"/>
  <c r="AG85" i="57" s="1"/>
  <c r="AG121" i="57" s="1"/>
  <c r="AG71" i="57"/>
  <c r="AG107" i="57" s="1"/>
  <c r="AG143" i="57" s="1"/>
  <c r="AG67" i="57"/>
  <c r="AG103" i="57" s="1"/>
  <c r="AG139" i="57" s="1"/>
  <c r="AG63" i="57"/>
  <c r="AG99" i="57" s="1"/>
  <c r="AG135" i="57" s="1"/>
  <c r="AG55" i="57"/>
  <c r="AG91" i="57" s="1"/>
  <c r="AG127" i="57" s="1"/>
  <c r="AG59" i="57"/>
  <c r="AG95" i="57" s="1"/>
  <c r="AG131" i="57" s="1"/>
  <c r="AM71" i="57"/>
  <c r="AM107" i="57" s="1"/>
  <c r="AM143" i="57" s="1"/>
  <c r="AM69" i="57"/>
  <c r="AM105" i="57" s="1"/>
  <c r="AM141" i="57" s="1"/>
  <c r="AM67" i="57"/>
  <c r="AM103" i="57" s="1"/>
  <c r="AM139" i="57" s="1"/>
  <c r="AM65" i="57"/>
  <c r="AM101" i="57" s="1"/>
  <c r="AM137" i="57" s="1"/>
  <c r="AM63" i="57"/>
  <c r="AM99" i="57" s="1"/>
  <c r="AM135" i="57" s="1"/>
  <c r="AM61" i="57"/>
  <c r="AM97" i="57" s="1"/>
  <c r="AM133" i="57" s="1"/>
  <c r="AM59" i="57"/>
  <c r="AM95" i="57" s="1"/>
  <c r="AM131" i="57" s="1"/>
  <c r="AM57" i="57"/>
  <c r="AM93" i="57" s="1"/>
  <c r="AM129" i="57" s="1"/>
  <c r="AM55" i="57"/>
  <c r="AM91" i="57" s="1"/>
  <c r="AM127" i="57" s="1"/>
  <c r="AM53" i="57"/>
  <c r="AM89" i="57" s="1"/>
  <c r="AM125" i="57" s="1"/>
  <c r="AM51" i="57"/>
  <c r="AM87" i="57" s="1"/>
  <c r="AM123" i="57" s="1"/>
  <c r="AM49" i="57"/>
  <c r="AM85" i="57" s="1"/>
  <c r="AM121" i="57" s="1"/>
  <c r="AM47" i="57"/>
  <c r="AM83" i="57" s="1"/>
  <c r="AM119" i="57" s="1"/>
  <c r="AM45" i="57"/>
  <c r="AM81" i="57" s="1"/>
  <c r="AM117" i="57" s="1"/>
  <c r="AM43" i="57"/>
  <c r="AM79" i="57" s="1"/>
  <c r="AM115" i="57" s="1"/>
  <c r="AM41" i="57"/>
  <c r="AM77" i="57" s="1"/>
  <c r="AM113" i="57" s="1"/>
  <c r="AM44" i="57"/>
  <c r="AM80" i="57" s="1"/>
  <c r="AM116" i="57" s="1"/>
  <c r="AM72" i="57"/>
  <c r="AM108" i="57" s="1"/>
  <c r="AM144" i="57" s="1"/>
  <c r="AM68" i="57"/>
  <c r="AM104" i="57" s="1"/>
  <c r="AM140" i="57" s="1"/>
  <c r="AM64" i="57"/>
  <c r="AM100" i="57" s="1"/>
  <c r="AM136" i="57" s="1"/>
  <c r="AM60" i="57"/>
  <c r="AM96" i="57" s="1"/>
  <c r="AM132" i="57" s="1"/>
  <c r="AM56" i="57"/>
  <c r="AM92" i="57" s="1"/>
  <c r="AM128" i="57" s="1"/>
  <c r="AM52" i="57"/>
  <c r="AM88" i="57" s="1"/>
  <c r="AM124" i="57" s="1"/>
  <c r="AM50" i="57"/>
  <c r="AM86" i="57" s="1"/>
  <c r="AM122" i="57" s="1"/>
  <c r="AM48" i="57"/>
  <c r="AM84" i="57" s="1"/>
  <c r="AM120" i="57" s="1"/>
  <c r="AM46" i="57"/>
  <c r="AM82" i="57" s="1"/>
  <c r="AM118" i="57" s="1"/>
  <c r="AM42" i="57"/>
  <c r="AM78" i="57" s="1"/>
  <c r="AM114" i="57" s="1"/>
  <c r="AM70" i="57"/>
  <c r="AM106" i="57" s="1"/>
  <c r="AM142" i="57" s="1"/>
  <c r="AM66" i="57"/>
  <c r="AM102" i="57" s="1"/>
  <c r="AM138" i="57" s="1"/>
  <c r="AM54" i="57"/>
  <c r="AM90" i="57" s="1"/>
  <c r="AM126" i="57" s="1"/>
  <c r="AM58" i="57"/>
  <c r="AM94" i="57" s="1"/>
  <c r="AM130" i="57" s="1"/>
  <c r="AM62" i="57"/>
  <c r="AM98" i="57" s="1"/>
  <c r="AM134" i="57" s="1"/>
  <c r="AO72" i="57"/>
  <c r="AO108" i="57" s="1"/>
  <c r="AO144" i="57" s="1"/>
  <c r="AO70" i="57"/>
  <c r="AO106" i="57" s="1"/>
  <c r="AO142" i="57" s="1"/>
  <c r="AO68" i="57"/>
  <c r="AO104" i="57" s="1"/>
  <c r="AO140" i="57" s="1"/>
  <c r="AO66" i="57"/>
  <c r="AO102" i="57" s="1"/>
  <c r="AO138" i="57" s="1"/>
  <c r="AO64" i="57"/>
  <c r="AO100" i="57" s="1"/>
  <c r="AO136" i="57" s="1"/>
  <c r="AO62" i="57"/>
  <c r="AO98" i="57" s="1"/>
  <c r="AO134" i="57" s="1"/>
  <c r="AO60" i="57"/>
  <c r="AO96" i="57" s="1"/>
  <c r="AO132" i="57" s="1"/>
  <c r="AO58" i="57"/>
  <c r="AO94" i="57" s="1"/>
  <c r="AO130" i="57" s="1"/>
  <c r="AO56" i="57"/>
  <c r="AO92" i="57" s="1"/>
  <c r="AO128" i="57" s="1"/>
  <c r="AO54" i="57"/>
  <c r="AO90" i="57" s="1"/>
  <c r="AO126" i="57" s="1"/>
  <c r="AO52" i="57"/>
  <c r="AO88" i="57" s="1"/>
  <c r="AO124" i="57" s="1"/>
  <c r="AO50" i="57"/>
  <c r="AO86" i="57" s="1"/>
  <c r="AO122" i="57" s="1"/>
  <c r="AO48" i="57"/>
  <c r="AO84" i="57" s="1"/>
  <c r="AO120" i="57" s="1"/>
  <c r="AO46" i="57"/>
  <c r="AO82" i="57" s="1"/>
  <c r="AO118" i="57" s="1"/>
  <c r="AO44" i="57"/>
  <c r="AO80" i="57" s="1"/>
  <c r="AO116" i="57" s="1"/>
  <c r="AO42" i="57"/>
  <c r="AO78" i="57" s="1"/>
  <c r="AO114" i="57" s="1"/>
  <c r="AO47" i="57"/>
  <c r="AO83" i="57" s="1"/>
  <c r="AO119" i="57" s="1"/>
  <c r="AO45" i="57"/>
  <c r="AO81" i="57" s="1"/>
  <c r="AO117" i="57" s="1"/>
  <c r="AO69" i="57"/>
  <c r="AO105" i="57" s="1"/>
  <c r="AO141" i="57" s="1"/>
  <c r="AO65" i="57"/>
  <c r="AO101" i="57" s="1"/>
  <c r="AO137" i="57" s="1"/>
  <c r="AO61" i="57"/>
  <c r="AO97" i="57" s="1"/>
  <c r="AO133" i="57" s="1"/>
  <c r="AO57" i="57"/>
  <c r="AO93" i="57" s="1"/>
  <c r="AO129" i="57" s="1"/>
  <c r="AO53" i="57"/>
  <c r="AO89" i="57" s="1"/>
  <c r="AO125" i="57" s="1"/>
  <c r="AO51" i="57"/>
  <c r="AO87" i="57" s="1"/>
  <c r="AO123" i="57" s="1"/>
  <c r="AO49" i="57"/>
  <c r="AO85" i="57" s="1"/>
  <c r="AO121" i="57" s="1"/>
  <c r="AO43" i="57"/>
  <c r="AO79" i="57" s="1"/>
  <c r="AO115" i="57" s="1"/>
  <c r="AO41" i="57"/>
  <c r="AO77" i="57" s="1"/>
  <c r="AO113" i="57" s="1"/>
  <c r="AO71" i="57"/>
  <c r="AO107" i="57" s="1"/>
  <c r="AO143" i="57" s="1"/>
  <c r="AO67" i="57"/>
  <c r="AO103" i="57" s="1"/>
  <c r="AO139" i="57" s="1"/>
  <c r="AO63" i="57"/>
  <c r="AO99" i="57" s="1"/>
  <c r="AO135" i="57" s="1"/>
  <c r="AO55" i="57"/>
  <c r="AO91" i="57" s="1"/>
  <c r="AO127" i="57" s="1"/>
  <c r="AO59" i="57"/>
  <c r="AO95" i="57" s="1"/>
  <c r="AO131" i="57" s="1"/>
  <c r="AY71" i="57"/>
  <c r="AY107" i="57" s="1"/>
  <c r="AY143" i="57" s="1"/>
  <c r="AY69" i="57"/>
  <c r="AY105" i="57" s="1"/>
  <c r="AY141" i="57" s="1"/>
  <c r="AY67" i="57"/>
  <c r="AY103" i="57" s="1"/>
  <c r="AY139" i="57" s="1"/>
  <c r="AY65" i="57"/>
  <c r="AY101" i="57" s="1"/>
  <c r="AY137" i="57" s="1"/>
  <c r="AY63" i="57"/>
  <c r="AY99" i="57" s="1"/>
  <c r="AY135" i="57" s="1"/>
  <c r="AY61" i="57"/>
  <c r="AY97" i="57" s="1"/>
  <c r="AY133" i="57" s="1"/>
  <c r="AY59" i="57"/>
  <c r="AY95" i="57" s="1"/>
  <c r="AY131" i="57" s="1"/>
  <c r="AY57" i="57"/>
  <c r="AY93" i="57" s="1"/>
  <c r="AY129" i="57" s="1"/>
  <c r="AY55" i="57"/>
  <c r="AY91" i="57" s="1"/>
  <c r="AY127" i="57" s="1"/>
  <c r="AY53" i="57"/>
  <c r="AY89" i="57" s="1"/>
  <c r="AY125" i="57" s="1"/>
  <c r="AY51" i="57"/>
  <c r="AY87" i="57" s="1"/>
  <c r="AY123" i="57" s="1"/>
  <c r="AY49" i="57"/>
  <c r="AY85" i="57" s="1"/>
  <c r="AY121" i="57" s="1"/>
  <c r="AY47" i="57"/>
  <c r="AY83" i="57" s="1"/>
  <c r="AY119" i="57" s="1"/>
  <c r="AY45" i="57"/>
  <c r="AY81" i="57" s="1"/>
  <c r="AY117" i="57" s="1"/>
  <c r="AY43" i="57"/>
  <c r="AY79" i="57" s="1"/>
  <c r="AY115" i="57" s="1"/>
  <c r="AY41" i="57"/>
  <c r="AY77" i="57" s="1"/>
  <c r="AY113" i="57" s="1"/>
  <c r="AY52" i="57"/>
  <c r="AY88" i="57" s="1"/>
  <c r="AY124" i="57" s="1"/>
  <c r="AY46" i="57"/>
  <c r="AY82" i="57" s="1"/>
  <c r="AY118" i="57" s="1"/>
  <c r="AY70" i="57"/>
  <c r="AY106" i="57" s="1"/>
  <c r="AY142" i="57" s="1"/>
  <c r="AY66" i="57"/>
  <c r="AY102" i="57" s="1"/>
  <c r="AY138" i="57" s="1"/>
  <c r="AY62" i="57"/>
  <c r="AY98" i="57" s="1"/>
  <c r="AY134" i="57" s="1"/>
  <c r="AY58" i="57"/>
  <c r="AY94" i="57" s="1"/>
  <c r="AY130" i="57" s="1"/>
  <c r="AY54" i="57"/>
  <c r="AY90" i="57" s="1"/>
  <c r="AY126" i="57" s="1"/>
  <c r="AY50" i="57"/>
  <c r="AY86" i="57" s="1"/>
  <c r="AY122" i="57" s="1"/>
  <c r="AY48" i="57"/>
  <c r="AY84" i="57" s="1"/>
  <c r="AY120" i="57" s="1"/>
  <c r="AY44" i="57"/>
  <c r="AY80" i="57" s="1"/>
  <c r="AY116" i="57" s="1"/>
  <c r="AY42" i="57"/>
  <c r="AY78" i="57" s="1"/>
  <c r="AY114" i="57" s="1"/>
  <c r="AY72" i="57"/>
  <c r="AY108" i="57" s="1"/>
  <c r="AY144" i="57" s="1"/>
  <c r="AY68" i="57"/>
  <c r="AY104" i="57" s="1"/>
  <c r="AY140" i="57" s="1"/>
  <c r="AY64" i="57"/>
  <c r="AY100" i="57" s="1"/>
  <c r="AY136" i="57" s="1"/>
  <c r="AY56" i="57"/>
  <c r="AY92" i="57" s="1"/>
  <c r="AY128" i="57" s="1"/>
  <c r="AY60" i="57"/>
  <c r="AY96" i="57" s="1"/>
  <c r="AY132" i="57" s="1"/>
  <c r="AZ72" i="57"/>
  <c r="AZ108" i="57" s="1"/>
  <c r="AZ144" i="57" s="1"/>
  <c r="AZ70" i="57"/>
  <c r="AZ106" i="57" s="1"/>
  <c r="AZ142" i="57" s="1"/>
  <c r="AZ68" i="57"/>
  <c r="AZ104" i="57" s="1"/>
  <c r="AZ140" i="57" s="1"/>
  <c r="AZ66" i="57"/>
  <c r="AZ102" i="57" s="1"/>
  <c r="AZ138" i="57" s="1"/>
  <c r="AZ64" i="57"/>
  <c r="AZ100" i="57" s="1"/>
  <c r="AZ136" i="57" s="1"/>
  <c r="AZ62" i="57"/>
  <c r="AZ98" i="57" s="1"/>
  <c r="AZ134" i="57" s="1"/>
  <c r="AZ60" i="57"/>
  <c r="AZ96" i="57" s="1"/>
  <c r="AZ132" i="57" s="1"/>
  <c r="AZ58" i="57"/>
  <c r="AZ94" i="57" s="1"/>
  <c r="AZ130" i="57" s="1"/>
  <c r="AZ56" i="57"/>
  <c r="AZ92" i="57" s="1"/>
  <c r="AZ128" i="57" s="1"/>
  <c r="AZ54" i="57"/>
  <c r="AZ90" i="57" s="1"/>
  <c r="AZ126" i="57" s="1"/>
  <c r="AZ69" i="57"/>
  <c r="AZ105" i="57" s="1"/>
  <c r="AZ141" i="57" s="1"/>
  <c r="AZ65" i="57"/>
  <c r="AZ101" i="57" s="1"/>
  <c r="AZ137" i="57" s="1"/>
  <c r="AZ61" i="57"/>
  <c r="AZ97" i="57" s="1"/>
  <c r="AZ133" i="57" s="1"/>
  <c r="AZ57" i="57"/>
  <c r="AZ93" i="57" s="1"/>
  <c r="AZ129" i="57" s="1"/>
  <c r="AZ63" i="57"/>
  <c r="AZ99" i="57" s="1"/>
  <c r="AZ135" i="57" s="1"/>
  <c r="AZ52" i="57"/>
  <c r="AZ88" i="57" s="1"/>
  <c r="AZ124" i="57" s="1"/>
  <c r="AZ50" i="57"/>
  <c r="AZ86" i="57" s="1"/>
  <c r="AZ122" i="57" s="1"/>
  <c r="AZ48" i="57"/>
  <c r="AZ84" i="57" s="1"/>
  <c r="AZ120" i="57" s="1"/>
  <c r="AZ46" i="57"/>
  <c r="AZ82" i="57" s="1"/>
  <c r="AZ118" i="57" s="1"/>
  <c r="AZ44" i="57"/>
  <c r="AZ80" i="57" s="1"/>
  <c r="AZ116" i="57" s="1"/>
  <c r="AZ42" i="57"/>
  <c r="AZ78" i="57" s="1"/>
  <c r="AZ114" i="57" s="1"/>
  <c r="AZ71" i="57"/>
  <c r="AZ107" i="57" s="1"/>
  <c r="AZ143" i="57" s="1"/>
  <c r="AZ67" i="57"/>
  <c r="AZ103" i="57" s="1"/>
  <c r="AZ139" i="57" s="1"/>
  <c r="AZ59" i="57"/>
  <c r="AZ95" i="57" s="1"/>
  <c r="AZ131" i="57" s="1"/>
  <c r="AZ55" i="57"/>
  <c r="AZ91" i="57" s="1"/>
  <c r="AZ127" i="57" s="1"/>
  <c r="AZ47" i="57"/>
  <c r="AZ83" i="57" s="1"/>
  <c r="AZ119" i="57" s="1"/>
  <c r="AZ49" i="57"/>
  <c r="AZ85" i="57" s="1"/>
  <c r="AZ121" i="57" s="1"/>
  <c r="AZ41" i="57"/>
  <c r="AZ77" i="57" s="1"/>
  <c r="AZ113" i="57" s="1"/>
  <c r="AZ51" i="57"/>
  <c r="AZ87" i="57" s="1"/>
  <c r="AZ123" i="57" s="1"/>
  <c r="AZ43" i="57"/>
  <c r="AZ79" i="57" s="1"/>
  <c r="AZ115" i="57" s="1"/>
  <c r="AZ53" i="57"/>
  <c r="AZ89" i="57" s="1"/>
  <c r="AZ125" i="57" s="1"/>
  <c r="AZ45" i="57"/>
  <c r="AZ81" i="57" s="1"/>
  <c r="AZ117" i="57" s="1"/>
  <c r="M72" i="57"/>
  <c r="M108" i="57" s="1"/>
  <c r="M144" i="57" s="1"/>
  <c r="M70" i="57"/>
  <c r="M106" i="57" s="1"/>
  <c r="M142" i="57" s="1"/>
  <c r="M68" i="57"/>
  <c r="M104" i="57" s="1"/>
  <c r="M140" i="57" s="1"/>
  <c r="M66" i="57"/>
  <c r="M102" i="57" s="1"/>
  <c r="M138" i="57" s="1"/>
  <c r="M64" i="57"/>
  <c r="M100" i="57" s="1"/>
  <c r="M136" i="57" s="1"/>
  <c r="M62" i="57"/>
  <c r="M98" i="57" s="1"/>
  <c r="M134" i="57" s="1"/>
  <c r="M60" i="57"/>
  <c r="M96" i="57" s="1"/>
  <c r="M132" i="57" s="1"/>
  <c r="M58" i="57"/>
  <c r="M94" i="57" s="1"/>
  <c r="M130" i="57" s="1"/>
  <c r="M56" i="57"/>
  <c r="M92" i="57" s="1"/>
  <c r="M128" i="57" s="1"/>
  <c r="M52" i="57"/>
  <c r="M88" i="57" s="1"/>
  <c r="M124" i="57" s="1"/>
  <c r="M50" i="57"/>
  <c r="M86" i="57" s="1"/>
  <c r="M122" i="57" s="1"/>
  <c r="M48" i="57"/>
  <c r="M84" i="57" s="1"/>
  <c r="M120" i="57" s="1"/>
  <c r="M46" i="57"/>
  <c r="M82" i="57" s="1"/>
  <c r="M118" i="57" s="1"/>
  <c r="M44" i="57"/>
  <c r="M80" i="57" s="1"/>
  <c r="M116" i="57" s="1"/>
  <c r="M42" i="57"/>
  <c r="M78" i="57" s="1"/>
  <c r="M114" i="57" s="1"/>
  <c r="M51" i="57"/>
  <c r="M87" i="57" s="1"/>
  <c r="M123" i="57" s="1"/>
  <c r="M49" i="57"/>
  <c r="M85" i="57" s="1"/>
  <c r="M121" i="57" s="1"/>
  <c r="M41" i="57"/>
  <c r="M77" i="57" s="1"/>
  <c r="M113" i="57" s="1"/>
  <c r="M71" i="57"/>
  <c r="M107" i="57" s="1"/>
  <c r="M143" i="57" s="1"/>
  <c r="M67" i="57"/>
  <c r="M103" i="57" s="1"/>
  <c r="M139" i="57" s="1"/>
  <c r="M63" i="57"/>
  <c r="M99" i="57" s="1"/>
  <c r="M135" i="57" s="1"/>
  <c r="M59" i="57"/>
  <c r="M95" i="57" s="1"/>
  <c r="M131" i="57" s="1"/>
  <c r="M55" i="57"/>
  <c r="M91" i="57" s="1"/>
  <c r="M127" i="57" s="1"/>
  <c r="M54" i="57"/>
  <c r="M90" i="57" s="1"/>
  <c r="M126" i="57" s="1"/>
  <c r="M53" i="57"/>
  <c r="M89" i="57" s="1"/>
  <c r="M125" i="57" s="1"/>
  <c r="M47" i="57"/>
  <c r="M83" i="57" s="1"/>
  <c r="M119" i="57" s="1"/>
  <c r="M45" i="57"/>
  <c r="M81" i="57" s="1"/>
  <c r="M117" i="57" s="1"/>
  <c r="M43" i="57"/>
  <c r="M79" i="57" s="1"/>
  <c r="M115" i="57" s="1"/>
  <c r="M69" i="57"/>
  <c r="M105" i="57" s="1"/>
  <c r="M141" i="57" s="1"/>
  <c r="M65" i="57"/>
  <c r="M101" i="57" s="1"/>
  <c r="M137" i="57" s="1"/>
  <c r="M61" i="57"/>
  <c r="M97" i="57" s="1"/>
  <c r="M133" i="57" s="1"/>
  <c r="M57" i="57"/>
  <c r="M93" i="57" s="1"/>
  <c r="M129" i="57" s="1"/>
  <c r="U72" i="57"/>
  <c r="U108" i="57" s="1"/>
  <c r="U144" i="57" s="1"/>
  <c r="U70" i="57"/>
  <c r="U106" i="57" s="1"/>
  <c r="U142" i="57" s="1"/>
  <c r="U68" i="57"/>
  <c r="U104" i="57" s="1"/>
  <c r="U140" i="57" s="1"/>
  <c r="U66" i="57"/>
  <c r="U102" i="57" s="1"/>
  <c r="U138" i="57" s="1"/>
  <c r="U64" i="57"/>
  <c r="U100" i="57" s="1"/>
  <c r="U136" i="57" s="1"/>
  <c r="U62" i="57"/>
  <c r="U98" i="57" s="1"/>
  <c r="U134" i="57" s="1"/>
  <c r="U58" i="57"/>
  <c r="U94" i="57" s="1"/>
  <c r="U130" i="57" s="1"/>
  <c r="U56" i="57"/>
  <c r="U92" i="57" s="1"/>
  <c r="U128" i="57" s="1"/>
  <c r="U54" i="57"/>
  <c r="U90" i="57" s="1"/>
  <c r="U126" i="57" s="1"/>
  <c r="U52" i="57"/>
  <c r="U88" i="57" s="1"/>
  <c r="U124" i="57" s="1"/>
  <c r="U50" i="57"/>
  <c r="U86" i="57" s="1"/>
  <c r="U122" i="57" s="1"/>
  <c r="U48" i="57"/>
  <c r="U84" i="57" s="1"/>
  <c r="U120" i="57" s="1"/>
  <c r="U46" i="57"/>
  <c r="U82" i="57" s="1"/>
  <c r="U118" i="57" s="1"/>
  <c r="U44" i="57"/>
  <c r="U80" i="57" s="1"/>
  <c r="U116" i="57" s="1"/>
  <c r="U49" i="57"/>
  <c r="U85" i="57" s="1"/>
  <c r="U121" i="57" s="1"/>
  <c r="U71" i="57"/>
  <c r="U107" i="57" s="1"/>
  <c r="U143" i="57" s="1"/>
  <c r="U67" i="57"/>
  <c r="U103" i="57" s="1"/>
  <c r="U139" i="57" s="1"/>
  <c r="U63" i="57"/>
  <c r="U99" i="57" s="1"/>
  <c r="U135" i="57" s="1"/>
  <c r="U59" i="57"/>
  <c r="U95" i="57" s="1"/>
  <c r="U131" i="57" s="1"/>
  <c r="U55" i="57"/>
  <c r="U91" i="57" s="1"/>
  <c r="U127" i="57" s="1"/>
  <c r="U53" i="57"/>
  <c r="U89" i="57" s="1"/>
  <c r="U125" i="57" s="1"/>
  <c r="U47" i="57"/>
  <c r="U83" i="57" s="1"/>
  <c r="U119" i="57" s="1"/>
  <c r="U45" i="57"/>
  <c r="U81" i="57" s="1"/>
  <c r="U117" i="57" s="1"/>
  <c r="U43" i="57"/>
  <c r="U79" i="57" s="1"/>
  <c r="U115" i="57" s="1"/>
  <c r="U69" i="57"/>
  <c r="U105" i="57" s="1"/>
  <c r="U141" i="57" s="1"/>
  <c r="U65" i="57"/>
  <c r="U101" i="57" s="1"/>
  <c r="U137" i="57" s="1"/>
  <c r="U57" i="57"/>
  <c r="U93" i="57" s="1"/>
  <c r="U129" i="57" s="1"/>
  <c r="U61" i="57"/>
  <c r="U97" i="57" s="1"/>
  <c r="U133" i="57" s="1"/>
  <c r="AL71" i="57"/>
  <c r="AL107" i="57" s="1"/>
  <c r="AL143" i="57" s="1"/>
  <c r="AL69" i="57"/>
  <c r="AL105" i="57" s="1"/>
  <c r="AL141" i="57" s="1"/>
  <c r="AL67" i="57"/>
  <c r="AL103" i="57" s="1"/>
  <c r="AL139" i="57" s="1"/>
  <c r="AL65" i="57"/>
  <c r="AL101" i="57" s="1"/>
  <c r="AL137" i="57" s="1"/>
  <c r="AL63" i="57"/>
  <c r="AL99" i="57" s="1"/>
  <c r="AL135" i="57" s="1"/>
  <c r="AL61" i="57"/>
  <c r="AL97" i="57" s="1"/>
  <c r="AL133" i="57" s="1"/>
  <c r="AL59" i="57"/>
  <c r="AL95" i="57" s="1"/>
  <c r="AL131" i="57" s="1"/>
  <c r="AL57" i="57"/>
  <c r="AL93" i="57" s="1"/>
  <c r="AL129" i="57" s="1"/>
  <c r="AL55" i="57"/>
  <c r="AL91" i="57" s="1"/>
  <c r="AL127" i="57" s="1"/>
  <c r="AL70" i="57"/>
  <c r="AL106" i="57" s="1"/>
  <c r="AL142" i="57" s="1"/>
  <c r="AL66" i="57"/>
  <c r="AL102" i="57" s="1"/>
  <c r="AL138" i="57" s="1"/>
  <c r="AL62" i="57"/>
  <c r="AL98" i="57" s="1"/>
  <c r="AL134" i="57" s="1"/>
  <c r="AL58" i="57"/>
  <c r="AL94" i="57" s="1"/>
  <c r="AL130" i="57" s="1"/>
  <c r="AL54" i="57"/>
  <c r="AL90" i="57" s="1"/>
  <c r="AL126" i="57" s="1"/>
  <c r="AL56" i="57"/>
  <c r="AL92" i="57" s="1"/>
  <c r="AL128" i="57" s="1"/>
  <c r="AL53" i="57"/>
  <c r="AL89" i="57" s="1"/>
  <c r="AL125" i="57" s="1"/>
  <c r="AL51" i="57"/>
  <c r="AL87" i="57" s="1"/>
  <c r="AL123" i="57" s="1"/>
  <c r="AL49" i="57"/>
  <c r="AL85" i="57" s="1"/>
  <c r="AL121" i="57" s="1"/>
  <c r="AL47" i="57"/>
  <c r="AL83" i="57" s="1"/>
  <c r="AL119" i="57" s="1"/>
  <c r="AL45" i="57"/>
  <c r="AL81" i="57" s="1"/>
  <c r="AL117" i="57" s="1"/>
  <c r="AL43" i="57"/>
  <c r="AL79" i="57" s="1"/>
  <c r="AL115" i="57" s="1"/>
  <c r="AL41" i="57"/>
  <c r="AL77" i="57" s="1"/>
  <c r="AL113" i="57" s="1"/>
  <c r="AL72" i="57"/>
  <c r="AL108" i="57" s="1"/>
  <c r="AL144" i="57" s="1"/>
  <c r="AL68" i="57"/>
  <c r="AL104" i="57" s="1"/>
  <c r="AL140" i="57" s="1"/>
  <c r="AL64" i="57"/>
  <c r="AL100" i="57" s="1"/>
  <c r="AL136" i="57" s="1"/>
  <c r="AL60" i="57"/>
  <c r="AL96" i="57" s="1"/>
  <c r="AL132" i="57" s="1"/>
  <c r="AL52" i="57"/>
  <c r="AL88" i="57" s="1"/>
  <c r="AL124" i="57" s="1"/>
  <c r="AL44" i="57"/>
  <c r="AL80" i="57" s="1"/>
  <c r="AL116" i="57" s="1"/>
  <c r="AL46" i="57"/>
  <c r="AL82" i="57" s="1"/>
  <c r="AL118" i="57" s="1"/>
  <c r="AL48" i="57"/>
  <c r="AL84" i="57" s="1"/>
  <c r="AL120" i="57" s="1"/>
  <c r="AL50" i="57"/>
  <c r="AL86" i="57" s="1"/>
  <c r="AL122" i="57" s="1"/>
  <c r="AL42" i="57"/>
  <c r="AL78" i="57" s="1"/>
  <c r="AL114" i="57" s="1"/>
  <c r="BB71" i="57"/>
  <c r="BB107" i="57" s="1"/>
  <c r="BB143" i="57" s="1"/>
  <c r="BB69" i="57"/>
  <c r="BB105" i="57" s="1"/>
  <c r="BB141" i="57" s="1"/>
  <c r="BB67" i="57"/>
  <c r="BB103" i="57" s="1"/>
  <c r="BB139" i="57" s="1"/>
  <c r="BB65" i="57"/>
  <c r="BB101" i="57" s="1"/>
  <c r="BB137" i="57" s="1"/>
  <c r="BB63" i="57"/>
  <c r="BB99" i="57" s="1"/>
  <c r="BB135" i="57" s="1"/>
  <c r="BB61" i="57"/>
  <c r="BB59" i="57"/>
  <c r="BB95" i="57" s="1"/>
  <c r="BB131" i="57" s="1"/>
  <c r="BB57" i="57"/>
  <c r="BB93" i="57" s="1"/>
  <c r="BB129" i="57" s="1"/>
  <c r="BB55" i="57"/>
  <c r="BB91" i="57" s="1"/>
  <c r="BB127" i="57" s="1"/>
  <c r="BB70" i="57"/>
  <c r="BB106" i="57" s="1"/>
  <c r="BB142" i="57" s="1"/>
  <c r="BB66" i="57"/>
  <c r="BB102" i="57" s="1"/>
  <c r="BB138" i="57" s="1"/>
  <c r="BB62" i="57"/>
  <c r="BB98" i="57" s="1"/>
  <c r="BB134" i="57" s="1"/>
  <c r="BB58" i="57"/>
  <c r="BB94" i="57" s="1"/>
  <c r="BB130" i="57" s="1"/>
  <c r="BB54" i="57"/>
  <c r="BB90" i="57" s="1"/>
  <c r="BB126" i="57" s="1"/>
  <c r="BB60" i="57"/>
  <c r="BB96" i="57" s="1"/>
  <c r="BB132" i="57" s="1"/>
  <c r="BB53" i="57"/>
  <c r="BB89" i="57" s="1"/>
  <c r="BB125" i="57" s="1"/>
  <c r="BB51" i="57"/>
  <c r="BB87" i="57" s="1"/>
  <c r="BB123" i="57" s="1"/>
  <c r="BB49" i="57"/>
  <c r="BB85" i="57" s="1"/>
  <c r="BB121" i="57" s="1"/>
  <c r="BB47" i="57"/>
  <c r="BB83" i="57" s="1"/>
  <c r="BB119" i="57" s="1"/>
  <c r="BB45" i="57"/>
  <c r="BB81" i="57" s="1"/>
  <c r="BB117" i="57" s="1"/>
  <c r="BB43" i="57"/>
  <c r="BB79" i="57" s="1"/>
  <c r="BB115" i="57" s="1"/>
  <c r="BB41" i="57"/>
  <c r="BB77" i="57" s="1"/>
  <c r="BB113" i="57" s="1"/>
  <c r="BB72" i="57"/>
  <c r="BB108" i="57" s="1"/>
  <c r="BB144" i="57" s="1"/>
  <c r="BB68" i="57"/>
  <c r="BB104" i="57" s="1"/>
  <c r="BB140" i="57" s="1"/>
  <c r="BB64" i="57"/>
  <c r="BB100" i="57" s="1"/>
  <c r="BB136" i="57" s="1"/>
  <c r="BB56" i="57"/>
  <c r="BB92" i="57" s="1"/>
  <c r="BB128" i="57" s="1"/>
  <c r="BB52" i="57"/>
  <c r="BB88" i="57" s="1"/>
  <c r="BB124" i="57" s="1"/>
  <c r="BB44" i="57"/>
  <c r="BB80" i="57" s="1"/>
  <c r="BB116" i="57" s="1"/>
  <c r="BB46" i="57"/>
  <c r="BB82" i="57" s="1"/>
  <c r="BB118" i="57" s="1"/>
  <c r="BB48" i="57"/>
  <c r="BB84" i="57" s="1"/>
  <c r="BB120" i="57" s="1"/>
  <c r="BB50" i="57"/>
  <c r="BB86" i="57" s="1"/>
  <c r="BB122" i="57" s="1"/>
  <c r="BB42" i="57"/>
  <c r="BB78" i="57" s="1"/>
  <c r="BB114" i="57" s="1"/>
  <c r="N71" i="57"/>
  <c r="N107" i="57" s="1"/>
  <c r="N143" i="57" s="1"/>
  <c r="N69" i="57"/>
  <c r="N105" i="57" s="1"/>
  <c r="N141" i="57" s="1"/>
  <c r="N67" i="57"/>
  <c r="N103" i="57" s="1"/>
  <c r="N139" i="57" s="1"/>
  <c r="N65" i="57"/>
  <c r="N101" i="57" s="1"/>
  <c r="N137" i="57" s="1"/>
  <c r="N63" i="57"/>
  <c r="N99" i="57" s="1"/>
  <c r="N135" i="57" s="1"/>
  <c r="N61" i="57"/>
  <c r="N97" i="57" s="1"/>
  <c r="N133" i="57" s="1"/>
  <c r="N59" i="57"/>
  <c r="N95" i="57" s="1"/>
  <c r="N131" i="57" s="1"/>
  <c r="N57" i="57"/>
  <c r="N93" i="57" s="1"/>
  <c r="N129" i="57" s="1"/>
  <c r="N55" i="57"/>
  <c r="N91" i="57" s="1"/>
  <c r="N127" i="57" s="1"/>
  <c r="N70" i="57"/>
  <c r="N106" i="57" s="1"/>
  <c r="N142" i="57" s="1"/>
  <c r="N66" i="57"/>
  <c r="N102" i="57" s="1"/>
  <c r="N138" i="57" s="1"/>
  <c r="N62" i="57"/>
  <c r="N98" i="57" s="1"/>
  <c r="N134" i="57" s="1"/>
  <c r="N58" i="57"/>
  <c r="N94" i="57" s="1"/>
  <c r="N130" i="57" s="1"/>
  <c r="N54" i="57"/>
  <c r="N90" i="57" s="1"/>
  <c r="N126" i="57" s="1"/>
  <c r="N64" i="57"/>
  <c r="N100" i="57" s="1"/>
  <c r="N136" i="57" s="1"/>
  <c r="N53" i="57"/>
  <c r="N89" i="57" s="1"/>
  <c r="N125" i="57" s="1"/>
  <c r="N49" i="57"/>
  <c r="N85" i="57" s="1"/>
  <c r="N121" i="57" s="1"/>
  <c r="N47" i="57"/>
  <c r="N83" i="57" s="1"/>
  <c r="N119" i="57" s="1"/>
  <c r="N45" i="57"/>
  <c r="N81" i="57" s="1"/>
  <c r="N117" i="57" s="1"/>
  <c r="N43" i="57"/>
  <c r="N79" i="57" s="1"/>
  <c r="N115" i="57" s="1"/>
  <c r="N72" i="57"/>
  <c r="N108" i="57" s="1"/>
  <c r="N144" i="57" s="1"/>
  <c r="N68" i="57"/>
  <c r="N104" i="57" s="1"/>
  <c r="N140" i="57" s="1"/>
  <c r="N56" i="57"/>
  <c r="N92" i="57" s="1"/>
  <c r="N128" i="57" s="1"/>
  <c r="N48" i="57"/>
  <c r="N84" i="57" s="1"/>
  <c r="N120" i="57" s="1"/>
  <c r="N50" i="57"/>
  <c r="N86" i="57" s="1"/>
  <c r="N122" i="57" s="1"/>
  <c r="N52" i="57"/>
  <c r="N88" i="57" s="1"/>
  <c r="N124" i="57" s="1"/>
  <c r="N44" i="57"/>
  <c r="N80" i="57" s="1"/>
  <c r="N116" i="57" s="1"/>
  <c r="N46" i="57"/>
  <c r="N82" i="57" s="1"/>
  <c r="N118" i="57" s="1"/>
  <c r="H223" i="74"/>
  <c r="G223" i="74"/>
  <c r="I223" i="74"/>
  <c r="F223" i="74"/>
  <c r="E223" i="74"/>
  <c r="H183" i="74"/>
  <c r="G183" i="74"/>
  <c r="I183" i="74"/>
  <c r="F183" i="74"/>
  <c r="E183" i="74"/>
  <c r="F221" i="74"/>
  <c r="I221" i="74"/>
  <c r="E221" i="74"/>
  <c r="H221" i="74"/>
  <c r="G221" i="74"/>
  <c r="I222" i="74"/>
  <c r="E222" i="74"/>
  <c r="H222" i="74"/>
  <c r="G222" i="74"/>
  <c r="F222" i="74"/>
  <c r="AV72" i="57"/>
  <c r="AV108" i="57" s="1"/>
  <c r="AV144" i="57" s="1"/>
  <c r="AV70" i="57"/>
  <c r="AV106" i="57" s="1"/>
  <c r="AV142" i="57" s="1"/>
  <c r="AV68" i="57"/>
  <c r="AV104" i="57" s="1"/>
  <c r="AV140" i="57" s="1"/>
  <c r="AV66" i="57"/>
  <c r="AV102" i="57" s="1"/>
  <c r="AV138" i="57" s="1"/>
  <c r="AV64" i="57"/>
  <c r="AV100" i="57" s="1"/>
  <c r="AV136" i="57" s="1"/>
  <c r="AV62" i="57"/>
  <c r="AV98" i="57" s="1"/>
  <c r="AV134" i="57" s="1"/>
  <c r="AV60" i="57"/>
  <c r="AV96" i="57" s="1"/>
  <c r="AV132" i="57" s="1"/>
  <c r="AV58" i="57"/>
  <c r="AV94" i="57" s="1"/>
  <c r="AV130" i="57" s="1"/>
  <c r="AV56" i="57"/>
  <c r="AV92" i="57" s="1"/>
  <c r="AV128" i="57" s="1"/>
  <c r="AV54" i="57"/>
  <c r="AV90" i="57" s="1"/>
  <c r="AV126" i="57" s="1"/>
  <c r="AV71" i="57"/>
  <c r="AV107" i="57" s="1"/>
  <c r="AV143" i="57" s="1"/>
  <c r="AV67" i="57"/>
  <c r="AV103" i="57" s="1"/>
  <c r="AV139" i="57" s="1"/>
  <c r="AV63" i="57"/>
  <c r="AV99" i="57" s="1"/>
  <c r="AV135" i="57" s="1"/>
  <c r="AV59" i="57"/>
  <c r="AV95" i="57" s="1"/>
  <c r="AV131" i="57" s="1"/>
  <c r="AV55" i="57"/>
  <c r="AV91" i="57" s="1"/>
  <c r="AV127" i="57" s="1"/>
  <c r="AV65" i="57"/>
  <c r="AV101" i="57" s="1"/>
  <c r="AV137" i="57" s="1"/>
  <c r="AV61" i="57"/>
  <c r="AV97" i="57" s="1"/>
  <c r="AV133" i="57" s="1"/>
  <c r="AV52" i="57"/>
  <c r="AV88" i="57" s="1"/>
  <c r="AV124" i="57" s="1"/>
  <c r="AV50" i="57"/>
  <c r="AV86" i="57" s="1"/>
  <c r="AV122" i="57" s="1"/>
  <c r="AV48" i="57"/>
  <c r="AV84" i="57" s="1"/>
  <c r="AV120" i="57" s="1"/>
  <c r="AV46" i="57"/>
  <c r="AV82" i="57" s="1"/>
  <c r="AV118" i="57" s="1"/>
  <c r="AV44" i="57"/>
  <c r="AV80" i="57" s="1"/>
  <c r="AV116" i="57" s="1"/>
  <c r="AV42" i="57"/>
  <c r="AV78" i="57" s="1"/>
  <c r="AV114" i="57" s="1"/>
  <c r="AV69" i="57"/>
  <c r="AV105" i="57" s="1"/>
  <c r="AV141" i="57" s="1"/>
  <c r="AV57" i="57"/>
  <c r="AV93" i="57" s="1"/>
  <c r="AV129" i="57" s="1"/>
  <c r="AV53" i="57"/>
  <c r="AV89" i="57" s="1"/>
  <c r="AV125" i="57" s="1"/>
  <c r="AV45" i="57"/>
  <c r="AV81" i="57" s="1"/>
  <c r="AV117" i="57" s="1"/>
  <c r="AV47" i="57"/>
  <c r="AV83" i="57" s="1"/>
  <c r="AV119" i="57" s="1"/>
  <c r="AV49" i="57"/>
  <c r="AV85" i="57" s="1"/>
  <c r="AV121" i="57" s="1"/>
  <c r="AV41" i="57"/>
  <c r="AV77" i="57" s="1"/>
  <c r="AV113" i="57" s="1"/>
  <c r="AV51" i="57"/>
  <c r="AV87" i="57" s="1"/>
  <c r="AV123" i="57" s="1"/>
  <c r="AV43" i="57"/>
  <c r="AV79" i="57" s="1"/>
  <c r="AV115" i="57" s="1"/>
  <c r="BA72" i="57"/>
  <c r="BA108" i="57" s="1"/>
  <c r="BA144" i="57" s="1"/>
  <c r="BA70" i="57"/>
  <c r="BA106" i="57" s="1"/>
  <c r="BA142" i="57" s="1"/>
  <c r="BA68" i="57"/>
  <c r="BA104" i="57" s="1"/>
  <c r="BA140" i="57" s="1"/>
  <c r="BA66" i="57"/>
  <c r="BA102" i="57" s="1"/>
  <c r="BA138" i="57" s="1"/>
  <c r="BA64" i="57"/>
  <c r="BA100" i="57" s="1"/>
  <c r="BA136" i="57" s="1"/>
  <c r="BA62" i="57"/>
  <c r="BA98" i="57" s="1"/>
  <c r="BA134" i="57" s="1"/>
  <c r="BA60" i="57"/>
  <c r="BA96" i="57" s="1"/>
  <c r="BA132" i="57" s="1"/>
  <c r="BA58" i="57"/>
  <c r="BA94" i="57" s="1"/>
  <c r="BA130" i="57" s="1"/>
  <c r="BA56" i="57"/>
  <c r="BA92" i="57" s="1"/>
  <c r="BA128" i="57" s="1"/>
  <c r="BA54" i="57"/>
  <c r="BA90" i="57" s="1"/>
  <c r="BA126" i="57" s="1"/>
  <c r="BA52" i="57"/>
  <c r="BA88" i="57" s="1"/>
  <c r="BA124" i="57" s="1"/>
  <c r="BA50" i="57"/>
  <c r="BA86" i="57" s="1"/>
  <c r="BA122" i="57" s="1"/>
  <c r="BA48" i="57"/>
  <c r="BA84" i="57" s="1"/>
  <c r="BA120" i="57" s="1"/>
  <c r="BA46" i="57"/>
  <c r="BA82" i="57" s="1"/>
  <c r="BA118" i="57" s="1"/>
  <c r="BA44" i="57"/>
  <c r="BA80" i="57" s="1"/>
  <c r="BA116" i="57" s="1"/>
  <c r="BA42" i="57"/>
  <c r="BA78" i="57" s="1"/>
  <c r="BA114" i="57" s="1"/>
  <c r="BA53" i="57"/>
  <c r="BA89" i="57" s="1"/>
  <c r="BA125" i="57" s="1"/>
  <c r="BA51" i="57"/>
  <c r="BA87" i="57" s="1"/>
  <c r="BA123" i="57" s="1"/>
  <c r="BA49" i="57"/>
  <c r="BA85" i="57" s="1"/>
  <c r="BA121" i="57" s="1"/>
  <c r="BA47" i="57"/>
  <c r="BA83" i="57" s="1"/>
  <c r="BA119" i="57" s="1"/>
  <c r="BA41" i="57"/>
  <c r="BA77" i="57" s="1"/>
  <c r="BA113" i="57" s="1"/>
  <c r="BA71" i="57"/>
  <c r="BA107" i="57" s="1"/>
  <c r="BA143" i="57" s="1"/>
  <c r="BA67" i="57"/>
  <c r="BA103" i="57" s="1"/>
  <c r="BA139" i="57" s="1"/>
  <c r="BA63" i="57"/>
  <c r="BA99" i="57" s="1"/>
  <c r="BA135" i="57" s="1"/>
  <c r="BA59" i="57"/>
  <c r="BA95" i="57" s="1"/>
  <c r="BA131" i="57" s="1"/>
  <c r="BA55" i="57"/>
  <c r="BA91" i="57" s="1"/>
  <c r="BA127" i="57" s="1"/>
  <c r="BA45" i="57"/>
  <c r="BA81" i="57" s="1"/>
  <c r="BA117" i="57" s="1"/>
  <c r="BA43" i="57"/>
  <c r="BA79" i="57" s="1"/>
  <c r="BA115" i="57" s="1"/>
  <c r="BA69" i="57"/>
  <c r="BA105" i="57" s="1"/>
  <c r="BA141" i="57" s="1"/>
  <c r="BA65" i="57"/>
  <c r="BA101" i="57" s="1"/>
  <c r="BA137" i="57" s="1"/>
  <c r="BA57" i="57"/>
  <c r="BA93" i="57" s="1"/>
  <c r="BA129" i="57" s="1"/>
  <c r="BA61" i="57"/>
  <c r="BA97" i="57" s="1"/>
  <c r="BA133" i="57" s="1"/>
  <c r="W71" i="57"/>
  <c r="W107" i="57" s="1"/>
  <c r="W143" i="57" s="1"/>
  <c r="W69" i="57"/>
  <c r="W105" i="57" s="1"/>
  <c r="W141" i="57" s="1"/>
  <c r="W67" i="57"/>
  <c r="W103" i="57" s="1"/>
  <c r="W139" i="57" s="1"/>
  <c r="W65" i="57"/>
  <c r="W101" i="57" s="1"/>
  <c r="W137" i="57" s="1"/>
  <c r="W63" i="57"/>
  <c r="W99" i="57" s="1"/>
  <c r="W135" i="57" s="1"/>
  <c r="W61" i="57"/>
  <c r="W97" i="57" s="1"/>
  <c r="W133" i="57" s="1"/>
  <c r="W59" i="57"/>
  <c r="W95" i="57" s="1"/>
  <c r="W131" i="57" s="1"/>
  <c r="W57" i="57"/>
  <c r="W93" i="57" s="1"/>
  <c r="W129" i="57" s="1"/>
  <c r="W55" i="57"/>
  <c r="W91" i="57" s="1"/>
  <c r="W127" i="57" s="1"/>
  <c r="W53" i="57"/>
  <c r="W89" i="57" s="1"/>
  <c r="W125" i="57" s="1"/>
  <c r="W51" i="57"/>
  <c r="W87" i="57" s="1"/>
  <c r="W123" i="57" s="1"/>
  <c r="W49" i="57"/>
  <c r="W85" i="57" s="1"/>
  <c r="W121" i="57" s="1"/>
  <c r="W47" i="57"/>
  <c r="W83" i="57" s="1"/>
  <c r="W119" i="57" s="1"/>
  <c r="W45" i="57"/>
  <c r="W81" i="57" s="1"/>
  <c r="W117" i="57" s="1"/>
  <c r="W43" i="57"/>
  <c r="W79" i="57" s="1"/>
  <c r="W115" i="57" s="1"/>
  <c r="W41" i="57"/>
  <c r="W77" i="57" s="1"/>
  <c r="W113" i="57" s="1"/>
  <c r="W52" i="57"/>
  <c r="W88" i="57" s="1"/>
  <c r="W124" i="57" s="1"/>
  <c r="W48" i="57"/>
  <c r="W84" i="57" s="1"/>
  <c r="W120" i="57" s="1"/>
  <c r="W44" i="57"/>
  <c r="W80" i="57" s="1"/>
  <c r="W116" i="57" s="1"/>
  <c r="W42" i="57"/>
  <c r="W78" i="57" s="1"/>
  <c r="W114" i="57" s="1"/>
  <c r="W72" i="57"/>
  <c r="W108" i="57" s="1"/>
  <c r="W144" i="57" s="1"/>
  <c r="W68" i="57"/>
  <c r="W104" i="57" s="1"/>
  <c r="W140" i="57" s="1"/>
  <c r="W64" i="57"/>
  <c r="W100" i="57" s="1"/>
  <c r="W136" i="57" s="1"/>
  <c r="W60" i="57"/>
  <c r="W96" i="57" s="1"/>
  <c r="W132" i="57" s="1"/>
  <c r="W56" i="57"/>
  <c r="W92" i="57" s="1"/>
  <c r="W128" i="57" s="1"/>
  <c r="W50" i="57"/>
  <c r="W86" i="57" s="1"/>
  <c r="W122" i="57" s="1"/>
  <c r="W46" i="57"/>
  <c r="W82" i="57" s="1"/>
  <c r="W118" i="57" s="1"/>
  <c r="W70" i="57"/>
  <c r="W106" i="57" s="1"/>
  <c r="W142" i="57" s="1"/>
  <c r="W66" i="57"/>
  <c r="W102" i="57" s="1"/>
  <c r="W138" i="57" s="1"/>
  <c r="W62" i="57"/>
  <c r="W98" i="57" s="1"/>
  <c r="W134" i="57" s="1"/>
  <c r="W54" i="57"/>
  <c r="W90" i="57" s="1"/>
  <c r="W126" i="57" s="1"/>
  <c r="W58" i="57"/>
  <c r="W94" i="57" s="1"/>
  <c r="W130" i="57" s="1"/>
  <c r="AI71" i="57"/>
  <c r="AI107" i="57" s="1"/>
  <c r="AI143" i="57" s="1"/>
  <c r="AI69" i="57"/>
  <c r="AI105" i="57" s="1"/>
  <c r="AI141" i="57" s="1"/>
  <c r="AI67" i="57"/>
  <c r="AI103" i="57" s="1"/>
  <c r="AI139" i="57" s="1"/>
  <c r="AI65" i="57"/>
  <c r="AI101" i="57" s="1"/>
  <c r="AI137" i="57" s="1"/>
  <c r="AI63" i="57"/>
  <c r="AI99" i="57" s="1"/>
  <c r="AI135" i="57" s="1"/>
  <c r="AI61" i="57"/>
  <c r="AI97" i="57" s="1"/>
  <c r="AI133" i="57" s="1"/>
  <c r="AI59" i="57"/>
  <c r="AI95" i="57" s="1"/>
  <c r="AI131" i="57" s="1"/>
  <c r="AI57" i="57"/>
  <c r="AI93" i="57" s="1"/>
  <c r="AI129" i="57" s="1"/>
  <c r="AI55" i="57"/>
  <c r="AI91" i="57" s="1"/>
  <c r="AI127" i="57" s="1"/>
  <c r="AI53" i="57"/>
  <c r="AI89" i="57" s="1"/>
  <c r="AI125" i="57" s="1"/>
  <c r="AI51" i="57"/>
  <c r="AI87" i="57" s="1"/>
  <c r="AI123" i="57" s="1"/>
  <c r="AI49" i="57"/>
  <c r="AI85" i="57" s="1"/>
  <c r="AI121" i="57" s="1"/>
  <c r="AI47" i="57"/>
  <c r="AI83" i="57" s="1"/>
  <c r="AI119" i="57" s="1"/>
  <c r="AI45" i="57"/>
  <c r="AI81" i="57" s="1"/>
  <c r="AI117" i="57" s="1"/>
  <c r="AI43" i="57"/>
  <c r="AI79" i="57" s="1"/>
  <c r="AI115" i="57" s="1"/>
  <c r="AI41" i="57"/>
  <c r="AI77" i="57" s="1"/>
  <c r="AI113" i="57" s="1"/>
  <c r="AI52" i="57"/>
  <c r="AI88" i="57" s="1"/>
  <c r="AI124" i="57" s="1"/>
  <c r="AI46" i="57"/>
  <c r="AI82" i="57" s="1"/>
  <c r="AI118" i="57" s="1"/>
  <c r="AI42" i="57"/>
  <c r="AI78" i="57" s="1"/>
  <c r="AI114" i="57" s="1"/>
  <c r="AI70" i="57"/>
  <c r="AI106" i="57" s="1"/>
  <c r="AI142" i="57" s="1"/>
  <c r="AI66" i="57"/>
  <c r="AI102" i="57" s="1"/>
  <c r="AI138" i="57" s="1"/>
  <c r="AI62" i="57"/>
  <c r="AI98" i="57" s="1"/>
  <c r="AI134" i="57" s="1"/>
  <c r="AI58" i="57"/>
  <c r="AI94" i="57" s="1"/>
  <c r="AI130" i="57" s="1"/>
  <c r="AI54" i="57"/>
  <c r="AI90" i="57" s="1"/>
  <c r="AI126" i="57" s="1"/>
  <c r="AI50" i="57"/>
  <c r="AI86" i="57" s="1"/>
  <c r="AI122" i="57" s="1"/>
  <c r="AI48" i="57"/>
  <c r="AI84" i="57" s="1"/>
  <c r="AI120" i="57" s="1"/>
  <c r="AI44" i="57"/>
  <c r="AI80" i="57" s="1"/>
  <c r="AI116" i="57" s="1"/>
  <c r="AI72" i="57"/>
  <c r="AI108" i="57" s="1"/>
  <c r="AI144" i="57" s="1"/>
  <c r="AI68" i="57"/>
  <c r="AI104" i="57" s="1"/>
  <c r="AI140" i="57" s="1"/>
  <c r="AI64" i="57"/>
  <c r="AI100" i="57" s="1"/>
  <c r="AI136" i="57" s="1"/>
  <c r="AI60" i="57"/>
  <c r="AI96" i="57" s="1"/>
  <c r="AI132" i="57" s="1"/>
  <c r="AI56" i="57"/>
  <c r="AI92" i="57" s="1"/>
  <c r="AI128" i="57" s="1"/>
  <c r="AX71" i="57"/>
  <c r="AX107" i="57" s="1"/>
  <c r="AX143" i="57" s="1"/>
  <c r="AX69" i="57"/>
  <c r="AX105" i="57" s="1"/>
  <c r="AX141" i="57" s="1"/>
  <c r="AX67" i="57"/>
  <c r="AX65" i="57"/>
  <c r="AX101" i="57" s="1"/>
  <c r="AX137" i="57" s="1"/>
  <c r="AX63" i="57"/>
  <c r="AX99" i="57" s="1"/>
  <c r="AX135" i="57" s="1"/>
  <c r="AX61" i="57"/>
  <c r="AX97" i="57" s="1"/>
  <c r="AX133" i="57" s="1"/>
  <c r="AX59" i="57"/>
  <c r="AX95" i="57" s="1"/>
  <c r="AX131" i="57" s="1"/>
  <c r="AX57" i="57"/>
  <c r="AX93" i="57" s="1"/>
  <c r="AX129" i="57" s="1"/>
  <c r="AX55" i="57"/>
  <c r="AX91" i="57" s="1"/>
  <c r="AX127" i="57" s="1"/>
  <c r="AX72" i="57"/>
  <c r="AX108" i="57" s="1"/>
  <c r="AX144" i="57" s="1"/>
  <c r="AX68" i="57"/>
  <c r="AX104" i="57" s="1"/>
  <c r="AX140" i="57" s="1"/>
  <c r="AX64" i="57"/>
  <c r="AX100" i="57" s="1"/>
  <c r="AX136" i="57" s="1"/>
  <c r="AX60" i="57"/>
  <c r="AX96" i="57" s="1"/>
  <c r="AX132" i="57" s="1"/>
  <c r="AX56" i="57"/>
  <c r="AX92" i="57" s="1"/>
  <c r="AX128" i="57" s="1"/>
  <c r="AX58" i="57"/>
  <c r="AX94" i="57" s="1"/>
  <c r="AX130" i="57" s="1"/>
  <c r="AX54" i="57"/>
  <c r="AX90" i="57" s="1"/>
  <c r="AX126" i="57" s="1"/>
  <c r="AX53" i="57"/>
  <c r="AX89" i="57" s="1"/>
  <c r="AX125" i="57" s="1"/>
  <c r="AX51" i="57"/>
  <c r="AX87" i="57" s="1"/>
  <c r="AX123" i="57" s="1"/>
  <c r="AX49" i="57"/>
  <c r="AX85" i="57" s="1"/>
  <c r="AX121" i="57" s="1"/>
  <c r="AX47" i="57"/>
  <c r="AX83" i="57" s="1"/>
  <c r="AX119" i="57" s="1"/>
  <c r="AX45" i="57"/>
  <c r="AX81" i="57" s="1"/>
  <c r="AX117" i="57" s="1"/>
  <c r="AX43" i="57"/>
  <c r="AX79" i="57" s="1"/>
  <c r="AX115" i="57" s="1"/>
  <c r="AX41" i="57"/>
  <c r="AX77" i="57" s="1"/>
  <c r="AX113" i="57" s="1"/>
  <c r="AX70" i="57"/>
  <c r="AX106" i="57" s="1"/>
  <c r="AX142" i="57" s="1"/>
  <c r="AX66" i="57"/>
  <c r="AX102" i="57" s="1"/>
  <c r="AX138" i="57" s="1"/>
  <c r="AX62" i="57"/>
  <c r="AX98" i="57" s="1"/>
  <c r="AX134" i="57" s="1"/>
  <c r="AX50" i="57"/>
  <c r="AX86" i="57" s="1"/>
  <c r="AX122" i="57" s="1"/>
  <c r="AX42" i="57"/>
  <c r="AX78" i="57" s="1"/>
  <c r="AX114" i="57" s="1"/>
  <c r="AX52" i="57"/>
  <c r="AX88" i="57" s="1"/>
  <c r="AX124" i="57" s="1"/>
  <c r="AX44" i="57"/>
  <c r="AX80" i="57" s="1"/>
  <c r="AX116" i="57" s="1"/>
  <c r="AX46" i="57"/>
  <c r="AX82" i="57" s="1"/>
  <c r="AX118" i="57" s="1"/>
  <c r="AX48" i="57"/>
  <c r="AX84" i="57" s="1"/>
  <c r="AX120" i="57" s="1"/>
  <c r="AT71" i="57"/>
  <c r="AT107" i="57" s="1"/>
  <c r="AT143" i="57" s="1"/>
  <c r="AT69" i="57"/>
  <c r="AT105" i="57" s="1"/>
  <c r="AT141" i="57" s="1"/>
  <c r="AT67" i="57"/>
  <c r="AT103" i="57" s="1"/>
  <c r="AT139" i="57" s="1"/>
  <c r="AT65" i="57"/>
  <c r="AT101" i="57" s="1"/>
  <c r="AT137" i="57" s="1"/>
  <c r="AT63" i="57"/>
  <c r="AT99" i="57" s="1"/>
  <c r="AT135" i="57" s="1"/>
  <c r="AT61" i="57"/>
  <c r="AT97" i="57" s="1"/>
  <c r="AT133" i="57" s="1"/>
  <c r="AT59" i="57"/>
  <c r="AT95" i="57" s="1"/>
  <c r="AT131" i="57" s="1"/>
  <c r="AT57" i="57"/>
  <c r="AT93" i="57" s="1"/>
  <c r="AT129" i="57" s="1"/>
  <c r="AT55" i="57"/>
  <c r="AT91" i="57" s="1"/>
  <c r="AT127" i="57" s="1"/>
  <c r="AT70" i="57"/>
  <c r="AT106" i="57" s="1"/>
  <c r="AT142" i="57" s="1"/>
  <c r="AT66" i="57"/>
  <c r="AT102" i="57" s="1"/>
  <c r="AT138" i="57" s="1"/>
  <c r="AT62" i="57"/>
  <c r="AT98" i="57" s="1"/>
  <c r="AT134" i="57" s="1"/>
  <c r="AT58" i="57"/>
  <c r="AT94" i="57" s="1"/>
  <c r="AT130" i="57" s="1"/>
  <c r="AT54" i="57"/>
  <c r="AT90" i="57" s="1"/>
  <c r="AT126" i="57" s="1"/>
  <c r="AT64" i="57"/>
  <c r="AT100" i="57" s="1"/>
  <c r="AT136" i="57" s="1"/>
  <c r="AT60" i="57"/>
  <c r="AT96" i="57" s="1"/>
  <c r="AT132" i="57" s="1"/>
  <c r="AT53" i="57"/>
  <c r="AT89" i="57" s="1"/>
  <c r="AT125" i="57" s="1"/>
  <c r="AT51" i="57"/>
  <c r="AT87" i="57" s="1"/>
  <c r="AT123" i="57" s="1"/>
  <c r="AT49" i="57"/>
  <c r="AT85" i="57" s="1"/>
  <c r="AT121" i="57" s="1"/>
  <c r="AT47" i="57"/>
  <c r="AT83" i="57" s="1"/>
  <c r="AT119" i="57" s="1"/>
  <c r="AT45" i="57"/>
  <c r="AT81" i="57" s="1"/>
  <c r="AT117" i="57" s="1"/>
  <c r="AT43" i="57"/>
  <c r="AT79" i="57" s="1"/>
  <c r="AT115" i="57" s="1"/>
  <c r="AT41" i="57"/>
  <c r="AT77" i="57" s="1"/>
  <c r="AT113" i="57" s="1"/>
  <c r="AT72" i="57"/>
  <c r="AT108" i="57" s="1"/>
  <c r="AT144" i="57" s="1"/>
  <c r="AT68" i="57"/>
  <c r="AT104" i="57" s="1"/>
  <c r="AT140" i="57" s="1"/>
  <c r="AT56" i="57"/>
  <c r="AT92" i="57" s="1"/>
  <c r="AT128" i="57" s="1"/>
  <c r="AT48" i="57"/>
  <c r="AT84" i="57" s="1"/>
  <c r="AT120" i="57" s="1"/>
  <c r="AT50" i="57"/>
  <c r="AT86" i="57" s="1"/>
  <c r="AT122" i="57" s="1"/>
  <c r="AT42" i="57"/>
  <c r="AT78" i="57" s="1"/>
  <c r="AT114" i="57" s="1"/>
  <c r="AT52" i="57"/>
  <c r="AT88" i="57" s="1"/>
  <c r="AT124" i="57" s="1"/>
  <c r="AT44" i="57"/>
  <c r="AT80" i="57" s="1"/>
  <c r="AT116" i="57" s="1"/>
  <c r="AT46" i="57"/>
  <c r="AT82" i="57" s="1"/>
  <c r="AT118" i="57" s="1"/>
  <c r="H215" i="74"/>
  <c r="G215" i="74"/>
  <c r="I215" i="74"/>
  <c r="F215" i="74"/>
  <c r="E215" i="74"/>
  <c r="F217" i="74"/>
  <c r="I217" i="74"/>
  <c r="E217" i="74"/>
  <c r="H217" i="74"/>
  <c r="G217" i="74"/>
  <c r="F201" i="74"/>
  <c r="I201" i="74"/>
  <c r="E201" i="74"/>
  <c r="H201" i="74"/>
  <c r="G201" i="74"/>
  <c r="F185" i="74"/>
  <c r="I185" i="74"/>
  <c r="E185" i="74"/>
  <c r="H185" i="74"/>
  <c r="G185" i="74"/>
  <c r="H203" i="74"/>
  <c r="G203" i="74"/>
  <c r="F203" i="74"/>
  <c r="E203" i="74"/>
  <c r="I203" i="74"/>
  <c r="I218" i="74"/>
  <c r="E218" i="74"/>
  <c r="H218" i="74"/>
  <c r="G218" i="74"/>
  <c r="F218" i="74"/>
  <c r="I202" i="74"/>
  <c r="E202" i="74"/>
  <c r="H202" i="74"/>
  <c r="G202" i="74"/>
  <c r="F202" i="74"/>
  <c r="I186" i="74"/>
  <c r="E186" i="74"/>
  <c r="H186" i="74"/>
  <c r="G186" i="74"/>
  <c r="F186" i="74"/>
  <c r="G224" i="74"/>
  <c r="F224" i="74"/>
  <c r="E224" i="74"/>
  <c r="I224" i="74"/>
  <c r="H224" i="74"/>
  <c r="G208" i="74"/>
  <c r="F208" i="74"/>
  <c r="E208" i="74"/>
  <c r="I208" i="74"/>
  <c r="H208" i="74"/>
  <c r="AX103" i="57"/>
  <c r="AX139" i="57" s="1"/>
  <c r="AN72" i="57"/>
  <c r="AN108" i="57" s="1"/>
  <c r="AN144" i="57" s="1"/>
  <c r="AN70" i="57"/>
  <c r="AN106" i="57" s="1"/>
  <c r="AN142" i="57" s="1"/>
  <c r="AN68" i="57"/>
  <c r="AN104" i="57" s="1"/>
  <c r="AN140" i="57" s="1"/>
  <c r="AN66" i="57"/>
  <c r="AN102" i="57" s="1"/>
  <c r="AN138" i="57" s="1"/>
  <c r="AN64" i="57"/>
  <c r="AN100" i="57" s="1"/>
  <c r="AN136" i="57" s="1"/>
  <c r="AN62" i="57"/>
  <c r="AN98" i="57" s="1"/>
  <c r="AN134" i="57" s="1"/>
  <c r="AN60" i="57"/>
  <c r="AN96" i="57" s="1"/>
  <c r="AN132" i="57" s="1"/>
  <c r="AN58" i="57"/>
  <c r="AN94" i="57" s="1"/>
  <c r="AN130" i="57" s="1"/>
  <c r="AN56" i="57"/>
  <c r="AN92" i="57" s="1"/>
  <c r="AN128" i="57" s="1"/>
  <c r="AN54" i="57"/>
  <c r="AN90" i="57" s="1"/>
  <c r="AN126" i="57" s="1"/>
  <c r="AN71" i="57"/>
  <c r="AN107" i="57" s="1"/>
  <c r="AN143" i="57" s="1"/>
  <c r="AN67" i="57"/>
  <c r="AN103" i="57" s="1"/>
  <c r="AN139" i="57" s="1"/>
  <c r="AN63" i="57"/>
  <c r="AN99" i="57" s="1"/>
  <c r="AN135" i="57" s="1"/>
  <c r="AN59" i="57"/>
  <c r="AN95" i="57" s="1"/>
  <c r="AN131" i="57" s="1"/>
  <c r="AN55" i="57"/>
  <c r="AN91" i="57" s="1"/>
  <c r="AN127" i="57" s="1"/>
  <c r="AN57" i="57"/>
  <c r="AN93" i="57" s="1"/>
  <c r="AN129" i="57" s="1"/>
  <c r="AN52" i="57"/>
  <c r="AN88" i="57" s="1"/>
  <c r="AN124" i="57" s="1"/>
  <c r="AN50" i="57"/>
  <c r="AN86" i="57" s="1"/>
  <c r="AN122" i="57" s="1"/>
  <c r="AN48" i="57"/>
  <c r="AN84" i="57" s="1"/>
  <c r="AN120" i="57" s="1"/>
  <c r="AN46" i="57"/>
  <c r="AN82" i="57" s="1"/>
  <c r="AN118" i="57" s="1"/>
  <c r="AN44" i="57"/>
  <c r="AN80" i="57" s="1"/>
  <c r="AN116" i="57" s="1"/>
  <c r="AN42" i="57"/>
  <c r="AN78" i="57" s="1"/>
  <c r="AN114" i="57" s="1"/>
  <c r="AN69" i="57"/>
  <c r="AN105" i="57" s="1"/>
  <c r="AN141" i="57" s="1"/>
  <c r="AN65" i="57"/>
  <c r="AN101" i="57" s="1"/>
  <c r="AN137" i="57" s="1"/>
  <c r="AN61" i="57"/>
  <c r="AN97" i="57" s="1"/>
  <c r="AN133" i="57" s="1"/>
  <c r="AN49" i="57"/>
  <c r="AN85" i="57" s="1"/>
  <c r="AN121" i="57" s="1"/>
  <c r="AN41" i="57"/>
  <c r="AN77" i="57" s="1"/>
  <c r="AN113" i="57" s="1"/>
  <c r="AN51" i="57"/>
  <c r="AN87" i="57" s="1"/>
  <c r="AN123" i="57" s="1"/>
  <c r="AN43" i="57"/>
  <c r="AN79" i="57" s="1"/>
  <c r="AN115" i="57" s="1"/>
  <c r="AN53" i="57"/>
  <c r="AN89" i="57" s="1"/>
  <c r="AN125" i="57" s="1"/>
  <c r="AN45" i="57"/>
  <c r="AN81" i="57" s="1"/>
  <c r="AN117" i="57" s="1"/>
  <c r="AN47" i="57"/>
  <c r="AN83" i="57" s="1"/>
  <c r="AN119" i="57" s="1"/>
  <c r="AE71" i="57"/>
  <c r="AE107" i="57" s="1"/>
  <c r="AE143" i="57" s="1"/>
  <c r="AE69" i="57"/>
  <c r="AE105" i="57" s="1"/>
  <c r="AE141" i="57" s="1"/>
  <c r="AE67" i="57"/>
  <c r="AE103" i="57" s="1"/>
  <c r="AE139" i="57" s="1"/>
  <c r="AE65" i="57"/>
  <c r="AE101" i="57" s="1"/>
  <c r="AE137" i="57" s="1"/>
  <c r="AE63" i="57"/>
  <c r="AE99" i="57" s="1"/>
  <c r="AE135" i="57" s="1"/>
  <c r="AE61" i="57"/>
  <c r="AE97" i="57" s="1"/>
  <c r="AE133" i="57" s="1"/>
  <c r="AE59" i="57"/>
  <c r="AE95" i="57" s="1"/>
  <c r="AE131" i="57" s="1"/>
  <c r="AE57" i="57"/>
  <c r="AE93" i="57" s="1"/>
  <c r="AE129" i="57" s="1"/>
  <c r="AE55" i="57"/>
  <c r="AE91" i="57" s="1"/>
  <c r="AE127" i="57" s="1"/>
  <c r="AE53" i="57"/>
  <c r="AE89" i="57" s="1"/>
  <c r="AE125" i="57" s="1"/>
  <c r="AE51" i="57"/>
  <c r="AE87" i="57" s="1"/>
  <c r="AE123" i="57" s="1"/>
  <c r="AE49" i="57"/>
  <c r="AE85" i="57" s="1"/>
  <c r="AE121" i="57" s="1"/>
  <c r="AE47" i="57"/>
  <c r="AE83" i="57" s="1"/>
  <c r="AE119" i="57" s="1"/>
  <c r="AE45" i="57"/>
  <c r="AE81" i="57" s="1"/>
  <c r="AE117" i="57" s="1"/>
  <c r="AE43" i="57"/>
  <c r="AE79" i="57" s="1"/>
  <c r="AE115" i="57" s="1"/>
  <c r="AE41" i="57"/>
  <c r="AE77" i="57" s="1"/>
  <c r="AE113" i="57" s="1"/>
  <c r="AE52" i="57"/>
  <c r="AE88" i="57" s="1"/>
  <c r="AE124" i="57" s="1"/>
  <c r="AE48" i="57"/>
  <c r="AE84" i="57" s="1"/>
  <c r="AE120" i="57" s="1"/>
  <c r="AE44" i="57"/>
  <c r="AE80" i="57" s="1"/>
  <c r="AE116" i="57" s="1"/>
  <c r="AE72" i="57"/>
  <c r="AE108" i="57" s="1"/>
  <c r="AE144" i="57" s="1"/>
  <c r="AE68" i="57"/>
  <c r="AE104" i="57" s="1"/>
  <c r="AE140" i="57" s="1"/>
  <c r="AE64" i="57"/>
  <c r="AE100" i="57" s="1"/>
  <c r="AE136" i="57" s="1"/>
  <c r="AE60" i="57"/>
  <c r="AE96" i="57" s="1"/>
  <c r="AE132" i="57" s="1"/>
  <c r="AE56" i="57"/>
  <c r="AE92" i="57" s="1"/>
  <c r="AE128" i="57" s="1"/>
  <c r="AE50" i="57"/>
  <c r="AE86" i="57" s="1"/>
  <c r="AE122" i="57" s="1"/>
  <c r="AE46" i="57"/>
  <c r="AE82" i="57" s="1"/>
  <c r="AE118" i="57" s="1"/>
  <c r="AE42" i="57"/>
  <c r="AE78" i="57" s="1"/>
  <c r="AE114" i="57" s="1"/>
  <c r="AE70" i="57"/>
  <c r="AE106" i="57" s="1"/>
  <c r="AE142" i="57" s="1"/>
  <c r="AE66" i="57"/>
  <c r="AE102" i="57" s="1"/>
  <c r="AE138" i="57" s="1"/>
  <c r="AE54" i="57"/>
  <c r="AE90" i="57" s="1"/>
  <c r="AE126" i="57" s="1"/>
  <c r="AE58" i="57"/>
  <c r="AE94" i="57" s="1"/>
  <c r="AE130" i="57" s="1"/>
  <c r="AE62" i="57"/>
  <c r="AE98" i="57" s="1"/>
  <c r="AE134" i="57" s="1"/>
  <c r="AJ72" i="57"/>
  <c r="AJ108" i="57" s="1"/>
  <c r="AJ144" i="57" s="1"/>
  <c r="AJ70" i="57"/>
  <c r="AJ106" i="57" s="1"/>
  <c r="AJ142" i="57" s="1"/>
  <c r="AJ68" i="57"/>
  <c r="AJ104" i="57" s="1"/>
  <c r="AJ140" i="57" s="1"/>
  <c r="AJ66" i="57"/>
  <c r="AJ102" i="57" s="1"/>
  <c r="AJ138" i="57" s="1"/>
  <c r="AJ64" i="57"/>
  <c r="AJ100" i="57" s="1"/>
  <c r="AJ136" i="57" s="1"/>
  <c r="AJ62" i="57"/>
  <c r="AJ98" i="57" s="1"/>
  <c r="AJ134" i="57" s="1"/>
  <c r="AJ60" i="57"/>
  <c r="AJ96" i="57" s="1"/>
  <c r="AJ132" i="57" s="1"/>
  <c r="AJ58" i="57"/>
  <c r="AJ94" i="57" s="1"/>
  <c r="AJ130" i="57" s="1"/>
  <c r="AJ56" i="57"/>
  <c r="AJ92" i="57" s="1"/>
  <c r="AJ128" i="57" s="1"/>
  <c r="AJ54" i="57"/>
  <c r="AJ90" i="57" s="1"/>
  <c r="AJ126" i="57" s="1"/>
  <c r="AJ69" i="57"/>
  <c r="AJ105" i="57" s="1"/>
  <c r="AJ141" i="57" s="1"/>
  <c r="AJ65" i="57"/>
  <c r="AJ101" i="57" s="1"/>
  <c r="AJ137" i="57" s="1"/>
  <c r="AJ61" i="57"/>
  <c r="AJ97" i="57" s="1"/>
  <c r="AJ133" i="57" s="1"/>
  <c r="AJ57" i="57"/>
  <c r="AJ93" i="57" s="1"/>
  <c r="AJ129" i="57" s="1"/>
  <c r="AJ63" i="57"/>
  <c r="AJ99" i="57" s="1"/>
  <c r="AJ135" i="57" s="1"/>
  <c r="AJ52" i="57"/>
  <c r="AJ88" i="57" s="1"/>
  <c r="AJ124" i="57" s="1"/>
  <c r="AJ50" i="57"/>
  <c r="AJ86" i="57" s="1"/>
  <c r="AJ122" i="57" s="1"/>
  <c r="AJ48" i="57"/>
  <c r="AJ84" i="57" s="1"/>
  <c r="AJ120" i="57" s="1"/>
  <c r="AJ46" i="57"/>
  <c r="AJ82" i="57" s="1"/>
  <c r="AJ118" i="57" s="1"/>
  <c r="AJ44" i="57"/>
  <c r="AJ80" i="57" s="1"/>
  <c r="AJ116" i="57" s="1"/>
  <c r="AJ42" i="57"/>
  <c r="AJ78" i="57" s="1"/>
  <c r="AJ114" i="57" s="1"/>
  <c r="AJ71" i="57"/>
  <c r="AJ107" i="57" s="1"/>
  <c r="AJ143" i="57" s="1"/>
  <c r="AJ67" i="57"/>
  <c r="AJ103" i="57" s="1"/>
  <c r="AJ139" i="57" s="1"/>
  <c r="AJ59" i="57"/>
  <c r="AJ95" i="57" s="1"/>
  <c r="AJ131" i="57" s="1"/>
  <c r="AJ55" i="57"/>
  <c r="AJ91" i="57" s="1"/>
  <c r="AJ127" i="57" s="1"/>
  <c r="AJ47" i="57"/>
  <c r="AJ83" i="57" s="1"/>
  <c r="AJ119" i="57" s="1"/>
  <c r="AJ49" i="57"/>
  <c r="AJ85" i="57" s="1"/>
  <c r="AJ121" i="57" s="1"/>
  <c r="AJ41" i="57"/>
  <c r="AJ77" i="57" s="1"/>
  <c r="AJ113" i="57" s="1"/>
  <c r="AJ51" i="57"/>
  <c r="AJ87" i="57" s="1"/>
  <c r="AJ123" i="57" s="1"/>
  <c r="AJ43" i="57"/>
  <c r="AJ79" i="57" s="1"/>
  <c r="AJ115" i="57" s="1"/>
  <c r="AJ53" i="57"/>
  <c r="AJ89" i="57" s="1"/>
  <c r="AJ125" i="57" s="1"/>
  <c r="AJ45" i="57"/>
  <c r="AJ81" i="57" s="1"/>
  <c r="AJ117" i="57" s="1"/>
  <c r="AA71" i="57"/>
  <c r="AA107" i="57" s="1"/>
  <c r="AA143" i="57" s="1"/>
  <c r="AA69" i="57"/>
  <c r="AA105" i="57" s="1"/>
  <c r="AA141" i="57" s="1"/>
  <c r="AA67" i="57"/>
  <c r="AA103" i="57" s="1"/>
  <c r="AA139" i="57" s="1"/>
  <c r="AA65" i="57"/>
  <c r="AA101" i="57" s="1"/>
  <c r="AA137" i="57" s="1"/>
  <c r="AA63" i="57"/>
  <c r="AA99" i="57" s="1"/>
  <c r="AA135" i="57" s="1"/>
  <c r="AA61" i="57"/>
  <c r="AA97" i="57" s="1"/>
  <c r="AA133" i="57" s="1"/>
  <c r="AA59" i="57"/>
  <c r="AA95" i="57" s="1"/>
  <c r="AA131" i="57" s="1"/>
  <c r="AA57" i="57"/>
  <c r="AA93" i="57" s="1"/>
  <c r="AA129" i="57" s="1"/>
  <c r="AA55" i="57"/>
  <c r="AA91" i="57" s="1"/>
  <c r="AA127" i="57" s="1"/>
  <c r="AA53" i="57"/>
  <c r="AA89" i="57" s="1"/>
  <c r="AA125" i="57" s="1"/>
  <c r="AA51" i="57"/>
  <c r="AA87" i="57" s="1"/>
  <c r="AA123" i="57" s="1"/>
  <c r="AA49" i="57"/>
  <c r="AA85" i="57" s="1"/>
  <c r="AA121" i="57" s="1"/>
  <c r="AA47" i="57"/>
  <c r="AA83" i="57" s="1"/>
  <c r="AA119" i="57" s="1"/>
  <c r="AA45" i="57"/>
  <c r="AA81" i="57" s="1"/>
  <c r="AA117" i="57" s="1"/>
  <c r="AA43" i="57"/>
  <c r="AA79" i="57" s="1"/>
  <c r="AA115" i="57" s="1"/>
  <c r="AA41" i="57"/>
  <c r="AA77" i="57" s="1"/>
  <c r="AA113" i="57" s="1"/>
  <c r="AA46" i="57"/>
  <c r="AA82" i="57" s="1"/>
  <c r="AA118" i="57" s="1"/>
  <c r="AA42" i="57"/>
  <c r="AA78" i="57" s="1"/>
  <c r="AA114" i="57" s="1"/>
  <c r="AA70" i="57"/>
  <c r="AA106" i="57" s="1"/>
  <c r="AA142" i="57" s="1"/>
  <c r="AA66" i="57"/>
  <c r="AA102" i="57" s="1"/>
  <c r="AA138" i="57" s="1"/>
  <c r="AA62" i="57"/>
  <c r="AA98" i="57" s="1"/>
  <c r="AA134" i="57" s="1"/>
  <c r="AA58" i="57"/>
  <c r="AA94" i="57" s="1"/>
  <c r="AA130" i="57" s="1"/>
  <c r="AA54" i="57"/>
  <c r="AA90" i="57" s="1"/>
  <c r="AA126" i="57" s="1"/>
  <c r="AA52" i="57"/>
  <c r="AA88" i="57" s="1"/>
  <c r="AA124" i="57" s="1"/>
  <c r="AA50" i="57"/>
  <c r="AA86" i="57" s="1"/>
  <c r="AA122" i="57" s="1"/>
  <c r="AA48" i="57"/>
  <c r="AA84" i="57" s="1"/>
  <c r="AA120" i="57" s="1"/>
  <c r="AA44" i="57"/>
  <c r="AA80" i="57" s="1"/>
  <c r="AA116" i="57" s="1"/>
  <c r="AA72" i="57"/>
  <c r="AA108" i="57" s="1"/>
  <c r="AA144" i="57" s="1"/>
  <c r="AA68" i="57"/>
  <c r="AA104" i="57" s="1"/>
  <c r="AA140" i="57" s="1"/>
  <c r="AA64" i="57"/>
  <c r="AA100" i="57" s="1"/>
  <c r="AA136" i="57" s="1"/>
  <c r="AA56" i="57"/>
  <c r="AA92" i="57" s="1"/>
  <c r="AA128" i="57" s="1"/>
  <c r="AA60" i="57"/>
  <c r="AA96" i="57" s="1"/>
  <c r="AA132" i="57" s="1"/>
  <c r="P72" i="57"/>
  <c r="P108" i="57" s="1"/>
  <c r="P144" i="57" s="1"/>
  <c r="P70" i="57"/>
  <c r="P106" i="57" s="1"/>
  <c r="P142" i="57" s="1"/>
  <c r="P68" i="57"/>
  <c r="P104" i="57" s="1"/>
  <c r="P140" i="57" s="1"/>
  <c r="P66" i="57"/>
  <c r="P102" i="57" s="1"/>
  <c r="P138" i="57" s="1"/>
  <c r="P64" i="57"/>
  <c r="P100" i="57" s="1"/>
  <c r="P136" i="57" s="1"/>
  <c r="P62" i="57"/>
  <c r="P58" i="57"/>
  <c r="P94" i="57" s="1"/>
  <c r="P130" i="57" s="1"/>
  <c r="P56" i="57"/>
  <c r="P92" i="57" s="1"/>
  <c r="P128" i="57" s="1"/>
  <c r="P54" i="57"/>
  <c r="P90" i="57" s="1"/>
  <c r="P126" i="57" s="1"/>
  <c r="P71" i="57"/>
  <c r="P107" i="57" s="1"/>
  <c r="P143" i="57" s="1"/>
  <c r="P67" i="57"/>
  <c r="P103" i="57" s="1"/>
  <c r="P139" i="57" s="1"/>
  <c r="P63" i="57"/>
  <c r="P99" i="57" s="1"/>
  <c r="P135" i="57" s="1"/>
  <c r="P59" i="57"/>
  <c r="P95" i="57" s="1"/>
  <c r="P131" i="57" s="1"/>
  <c r="P55" i="57"/>
  <c r="P91" i="57" s="1"/>
  <c r="P127" i="57" s="1"/>
  <c r="P61" i="57"/>
  <c r="P97" i="57" s="1"/>
  <c r="P133" i="57" s="1"/>
  <c r="P52" i="57"/>
  <c r="P88" i="57" s="1"/>
  <c r="P124" i="57" s="1"/>
  <c r="P50" i="57"/>
  <c r="P86" i="57" s="1"/>
  <c r="P122" i="57" s="1"/>
  <c r="P48" i="57"/>
  <c r="P84" i="57" s="1"/>
  <c r="P120" i="57" s="1"/>
  <c r="P46" i="57"/>
  <c r="P82" i="57" s="1"/>
  <c r="P118" i="57" s="1"/>
  <c r="P44" i="57"/>
  <c r="P80" i="57" s="1"/>
  <c r="P116" i="57" s="1"/>
  <c r="P69" i="57"/>
  <c r="P65" i="57"/>
  <c r="P101" i="57" s="1"/>
  <c r="P137" i="57" s="1"/>
  <c r="P57" i="57"/>
  <c r="P93" i="57" s="1"/>
  <c r="P129" i="57" s="1"/>
  <c r="P53" i="57"/>
  <c r="P89" i="57" s="1"/>
  <c r="P125" i="57" s="1"/>
  <c r="P45" i="57"/>
  <c r="P81" i="57" s="1"/>
  <c r="P117" i="57" s="1"/>
  <c r="P47" i="57"/>
  <c r="P83" i="57" s="1"/>
  <c r="P119" i="57" s="1"/>
  <c r="P49" i="57"/>
  <c r="P85" i="57" s="1"/>
  <c r="P121" i="57" s="1"/>
  <c r="P43" i="57"/>
  <c r="P79" i="57" s="1"/>
  <c r="P115" i="57" s="1"/>
  <c r="G71" i="57"/>
  <c r="G107" i="57" s="1"/>
  <c r="G143" i="57" s="1"/>
  <c r="G69" i="57"/>
  <c r="G105" i="57" s="1"/>
  <c r="G141" i="57" s="1"/>
  <c r="G67" i="57"/>
  <c r="G103" i="57" s="1"/>
  <c r="G139" i="57" s="1"/>
  <c r="G65" i="57"/>
  <c r="G101" i="57" s="1"/>
  <c r="G137" i="57" s="1"/>
  <c r="G63" i="57"/>
  <c r="G99" i="57" s="1"/>
  <c r="G135" i="57" s="1"/>
  <c r="G61" i="57"/>
  <c r="G97" i="57" s="1"/>
  <c r="G133" i="57" s="1"/>
  <c r="G59" i="57"/>
  <c r="G95" i="57" s="1"/>
  <c r="G131" i="57" s="1"/>
  <c r="G57" i="57"/>
  <c r="G93" i="57" s="1"/>
  <c r="G129" i="57" s="1"/>
  <c r="G55" i="57"/>
  <c r="G91" i="57" s="1"/>
  <c r="G127" i="57" s="1"/>
  <c r="G53" i="57"/>
  <c r="G89" i="57" s="1"/>
  <c r="G125" i="57" s="1"/>
  <c r="G51" i="57"/>
  <c r="G87" i="57" s="1"/>
  <c r="G123" i="57" s="1"/>
  <c r="G49" i="57"/>
  <c r="G85" i="57" s="1"/>
  <c r="G121" i="57" s="1"/>
  <c r="G47" i="57"/>
  <c r="G83" i="57" s="1"/>
  <c r="G119" i="57" s="1"/>
  <c r="G45" i="57"/>
  <c r="G81" i="57" s="1"/>
  <c r="G117" i="57" s="1"/>
  <c r="G43" i="57"/>
  <c r="G79" i="57" s="1"/>
  <c r="G115" i="57" s="1"/>
  <c r="G41" i="57"/>
  <c r="G77" i="57" s="1"/>
  <c r="G113" i="57" s="1"/>
  <c r="G52" i="57"/>
  <c r="G88" i="57" s="1"/>
  <c r="G124" i="57" s="1"/>
  <c r="G48" i="57"/>
  <c r="G84" i="57" s="1"/>
  <c r="G120" i="57" s="1"/>
  <c r="G42" i="57"/>
  <c r="G78" i="57" s="1"/>
  <c r="G114" i="57" s="1"/>
  <c r="G72" i="57"/>
  <c r="G108" i="57" s="1"/>
  <c r="G144" i="57" s="1"/>
  <c r="G68" i="57"/>
  <c r="G104" i="57" s="1"/>
  <c r="G140" i="57" s="1"/>
  <c r="G64" i="57"/>
  <c r="G100" i="57" s="1"/>
  <c r="G136" i="57" s="1"/>
  <c r="G60" i="57"/>
  <c r="G96" i="57" s="1"/>
  <c r="G132" i="57" s="1"/>
  <c r="G56" i="57"/>
  <c r="G92" i="57" s="1"/>
  <c r="G128" i="57" s="1"/>
  <c r="G54" i="57"/>
  <c r="G90" i="57" s="1"/>
  <c r="G126" i="57" s="1"/>
  <c r="G50" i="57"/>
  <c r="G86" i="57" s="1"/>
  <c r="G122" i="57" s="1"/>
  <c r="G46" i="57"/>
  <c r="G82" i="57" s="1"/>
  <c r="G118" i="57" s="1"/>
  <c r="G44" i="57"/>
  <c r="G80" i="57" s="1"/>
  <c r="G116" i="57" s="1"/>
  <c r="G70" i="57"/>
  <c r="G106" i="57" s="1"/>
  <c r="G142" i="57" s="1"/>
  <c r="G66" i="57"/>
  <c r="G102" i="57" s="1"/>
  <c r="G138" i="57" s="1"/>
  <c r="G58" i="57"/>
  <c r="G94" i="57" s="1"/>
  <c r="G130" i="57" s="1"/>
  <c r="G62" i="57"/>
  <c r="G98" i="57" s="1"/>
  <c r="G134" i="57" s="1"/>
  <c r="AB72" i="57"/>
  <c r="AB108" i="57" s="1"/>
  <c r="AB144" i="57" s="1"/>
  <c r="AB70" i="57"/>
  <c r="AB106" i="57" s="1"/>
  <c r="AB142" i="57" s="1"/>
  <c r="AB68" i="57"/>
  <c r="AB104" i="57" s="1"/>
  <c r="AB140" i="57" s="1"/>
  <c r="AB66" i="57"/>
  <c r="AB102" i="57" s="1"/>
  <c r="AB138" i="57" s="1"/>
  <c r="AB64" i="57"/>
  <c r="AB100" i="57" s="1"/>
  <c r="AB136" i="57" s="1"/>
  <c r="AB62" i="57"/>
  <c r="AB98" i="57" s="1"/>
  <c r="AB134" i="57" s="1"/>
  <c r="AB60" i="57"/>
  <c r="AB96" i="57" s="1"/>
  <c r="AB132" i="57" s="1"/>
  <c r="AB58" i="57"/>
  <c r="AB94" i="57" s="1"/>
  <c r="AB130" i="57" s="1"/>
  <c r="AB56" i="57"/>
  <c r="AB92" i="57" s="1"/>
  <c r="AB128" i="57" s="1"/>
  <c r="AB54" i="57"/>
  <c r="AB90" i="57" s="1"/>
  <c r="AB126" i="57" s="1"/>
  <c r="AB69" i="57"/>
  <c r="AB105" i="57" s="1"/>
  <c r="AB141" i="57" s="1"/>
  <c r="AB65" i="57"/>
  <c r="AB101" i="57" s="1"/>
  <c r="AB137" i="57" s="1"/>
  <c r="AB61" i="57"/>
  <c r="AB97" i="57" s="1"/>
  <c r="AB133" i="57" s="1"/>
  <c r="AB57" i="57"/>
  <c r="AB93" i="57" s="1"/>
  <c r="AB129" i="57" s="1"/>
  <c r="AB59" i="57"/>
  <c r="AB95" i="57" s="1"/>
  <c r="AB131" i="57" s="1"/>
  <c r="AB55" i="57"/>
  <c r="AB91" i="57" s="1"/>
  <c r="AB127" i="57" s="1"/>
  <c r="AB52" i="57"/>
  <c r="AB88" i="57" s="1"/>
  <c r="AB124" i="57" s="1"/>
  <c r="AB50" i="57"/>
  <c r="AB86" i="57" s="1"/>
  <c r="AB122" i="57" s="1"/>
  <c r="AB48" i="57"/>
  <c r="AB84" i="57" s="1"/>
  <c r="AB120" i="57" s="1"/>
  <c r="AB46" i="57"/>
  <c r="AB82" i="57" s="1"/>
  <c r="AB118" i="57" s="1"/>
  <c r="AB44" i="57"/>
  <c r="AB80" i="57" s="1"/>
  <c r="AB116" i="57" s="1"/>
  <c r="AB42" i="57"/>
  <c r="AB78" i="57" s="1"/>
  <c r="AB114" i="57" s="1"/>
  <c r="AB71" i="57"/>
  <c r="AB107" i="57" s="1"/>
  <c r="AB143" i="57" s="1"/>
  <c r="AB67" i="57"/>
  <c r="AB103" i="57" s="1"/>
  <c r="AB139" i="57" s="1"/>
  <c r="AB63" i="57"/>
  <c r="AB99" i="57" s="1"/>
  <c r="AB135" i="57" s="1"/>
  <c r="AB51" i="57"/>
  <c r="AB87" i="57" s="1"/>
  <c r="AB123" i="57" s="1"/>
  <c r="AB43" i="57"/>
  <c r="AB79" i="57" s="1"/>
  <c r="AB115" i="57" s="1"/>
  <c r="AB53" i="57"/>
  <c r="AB89" i="57" s="1"/>
  <c r="AB125" i="57" s="1"/>
  <c r="AB45" i="57"/>
  <c r="AB81" i="57" s="1"/>
  <c r="AB117" i="57" s="1"/>
  <c r="AB47" i="57"/>
  <c r="AB83" i="57" s="1"/>
  <c r="AB119" i="57" s="1"/>
  <c r="AB49" i="57"/>
  <c r="AB85" i="57" s="1"/>
  <c r="AB121" i="57" s="1"/>
  <c r="AB41" i="57"/>
  <c r="AB77" i="57" s="1"/>
  <c r="AB113" i="57" s="1"/>
  <c r="S71" i="57"/>
  <c r="S107" i="57" s="1"/>
  <c r="S143" i="57" s="1"/>
  <c r="S69" i="57"/>
  <c r="S105" i="57" s="1"/>
  <c r="S141" i="57" s="1"/>
  <c r="S67" i="57"/>
  <c r="S103" i="57" s="1"/>
  <c r="S139" i="57" s="1"/>
  <c r="S65" i="57"/>
  <c r="S101" i="57" s="1"/>
  <c r="S137" i="57" s="1"/>
  <c r="S63" i="57"/>
  <c r="S99" i="57" s="1"/>
  <c r="S135" i="57" s="1"/>
  <c r="S61" i="57"/>
  <c r="S97" i="57" s="1"/>
  <c r="S133" i="57" s="1"/>
  <c r="S59" i="57"/>
  <c r="S95" i="57" s="1"/>
  <c r="S131" i="57" s="1"/>
  <c r="S57" i="57"/>
  <c r="S93" i="57" s="1"/>
  <c r="S129" i="57" s="1"/>
  <c r="S55" i="57"/>
  <c r="S91" i="57" s="1"/>
  <c r="S127" i="57" s="1"/>
  <c r="S53" i="57"/>
  <c r="S89" i="57" s="1"/>
  <c r="S125" i="57" s="1"/>
  <c r="S51" i="57"/>
  <c r="S87" i="57" s="1"/>
  <c r="S123" i="57" s="1"/>
  <c r="S49" i="57"/>
  <c r="S85" i="57" s="1"/>
  <c r="S121" i="57" s="1"/>
  <c r="S47" i="57"/>
  <c r="S83" i="57" s="1"/>
  <c r="S119" i="57" s="1"/>
  <c r="S45" i="57"/>
  <c r="S81" i="57" s="1"/>
  <c r="S117" i="57" s="1"/>
  <c r="S43" i="57"/>
  <c r="S79" i="57" s="1"/>
  <c r="S115" i="57" s="1"/>
  <c r="S41" i="57"/>
  <c r="S77" i="57" s="1"/>
  <c r="S113" i="57" s="1"/>
  <c r="S46" i="57"/>
  <c r="S82" i="57" s="1"/>
  <c r="S118" i="57" s="1"/>
  <c r="S70" i="57"/>
  <c r="S106" i="57" s="1"/>
  <c r="S142" i="57" s="1"/>
  <c r="S66" i="57"/>
  <c r="S102" i="57" s="1"/>
  <c r="S138" i="57" s="1"/>
  <c r="S62" i="57"/>
  <c r="S98" i="57" s="1"/>
  <c r="S134" i="57" s="1"/>
  <c r="S58" i="57"/>
  <c r="S94" i="57" s="1"/>
  <c r="S130" i="57" s="1"/>
  <c r="S54" i="57"/>
  <c r="S90" i="57" s="1"/>
  <c r="S126" i="57" s="1"/>
  <c r="S52" i="57"/>
  <c r="S88" i="57" s="1"/>
  <c r="S124" i="57" s="1"/>
  <c r="S50" i="57"/>
  <c r="S86" i="57" s="1"/>
  <c r="S122" i="57" s="1"/>
  <c r="S48" i="57"/>
  <c r="S84" i="57" s="1"/>
  <c r="S120" i="57" s="1"/>
  <c r="S44" i="57"/>
  <c r="S80" i="57" s="1"/>
  <c r="S116" i="57" s="1"/>
  <c r="S42" i="57"/>
  <c r="S78" i="57" s="1"/>
  <c r="S114" i="57" s="1"/>
  <c r="S72" i="57"/>
  <c r="S108" i="57" s="1"/>
  <c r="S144" i="57" s="1"/>
  <c r="S68" i="57"/>
  <c r="S104" i="57" s="1"/>
  <c r="S140" i="57" s="1"/>
  <c r="S64" i="57"/>
  <c r="S100" i="57" s="1"/>
  <c r="S136" i="57" s="1"/>
  <c r="S56" i="57"/>
  <c r="S92" i="57" s="1"/>
  <c r="S128" i="57" s="1"/>
  <c r="S60" i="57"/>
  <c r="S96" i="57" s="1"/>
  <c r="S132" i="57" s="1"/>
  <c r="AH71" i="57"/>
  <c r="AH107" i="57" s="1"/>
  <c r="AH143" i="57" s="1"/>
  <c r="AH69" i="57"/>
  <c r="AH105" i="57" s="1"/>
  <c r="AH141" i="57" s="1"/>
  <c r="AH67" i="57"/>
  <c r="AH103" i="57" s="1"/>
  <c r="AH139" i="57" s="1"/>
  <c r="AH65" i="57"/>
  <c r="AH101" i="57" s="1"/>
  <c r="AH137" i="57" s="1"/>
  <c r="AH63" i="57"/>
  <c r="AH99" i="57" s="1"/>
  <c r="AH135" i="57" s="1"/>
  <c r="AH61" i="57"/>
  <c r="AH97" i="57" s="1"/>
  <c r="AH133" i="57" s="1"/>
  <c r="AH59" i="57"/>
  <c r="AH95" i="57" s="1"/>
  <c r="AH131" i="57" s="1"/>
  <c r="AH57" i="57"/>
  <c r="AH93" i="57" s="1"/>
  <c r="AH129" i="57" s="1"/>
  <c r="AH55" i="57"/>
  <c r="AH91" i="57" s="1"/>
  <c r="AH127" i="57" s="1"/>
  <c r="AH72" i="57"/>
  <c r="AH108" i="57" s="1"/>
  <c r="AH144" i="57" s="1"/>
  <c r="AH68" i="57"/>
  <c r="AH104" i="57" s="1"/>
  <c r="AH140" i="57" s="1"/>
  <c r="AH64" i="57"/>
  <c r="AH100" i="57" s="1"/>
  <c r="AH136" i="57" s="1"/>
  <c r="AH60" i="57"/>
  <c r="AH96" i="57" s="1"/>
  <c r="AH132" i="57" s="1"/>
  <c r="AH56" i="57"/>
  <c r="AH92" i="57" s="1"/>
  <c r="AH128" i="57" s="1"/>
  <c r="AH58" i="57"/>
  <c r="AH94" i="57" s="1"/>
  <c r="AH130" i="57" s="1"/>
  <c r="AH54" i="57"/>
  <c r="AH90" i="57" s="1"/>
  <c r="AH126" i="57" s="1"/>
  <c r="AH53" i="57"/>
  <c r="AH89" i="57" s="1"/>
  <c r="AH125" i="57" s="1"/>
  <c r="AH51" i="57"/>
  <c r="AH87" i="57" s="1"/>
  <c r="AH123" i="57" s="1"/>
  <c r="AH49" i="57"/>
  <c r="AH85" i="57" s="1"/>
  <c r="AH121" i="57" s="1"/>
  <c r="AH47" i="57"/>
  <c r="AH83" i="57" s="1"/>
  <c r="AH119" i="57" s="1"/>
  <c r="AH45" i="57"/>
  <c r="AH81" i="57" s="1"/>
  <c r="AH117" i="57" s="1"/>
  <c r="AH43" i="57"/>
  <c r="AH79" i="57" s="1"/>
  <c r="AH115" i="57" s="1"/>
  <c r="AH41" i="57"/>
  <c r="AH77" i="57" s="1"/>
  <c r="AH113" i="57" s="1"/>
  <c r="AH70" i="57"/>
  <c r="AH106" i="57" s="1"/>
  <c r="AH142" i="57" s="1"/>
  <c r="AH66" i="57"/>
  <c r="AH102" i="57" s="1"/>
  <c r="AH138" i="57" s="1"/>
  <c r="AH62" i="57"/>
  <c r="AH98" i="57" s="1"/>
  <c r="AH134" i="57" s="1"/>
  <c r="AH50" i="57"/>
  <c r="AH86" i="57" s="1"/>
  <c r="AH122" i="57" s="1"/>
  <c r="AH42" i="57"/>
  <c r="AH78" i="57" s="1"/>
  <c r="AH114" i="57" s="1"/>
  <c r="AH52" i="57"/>
  <c r="AH88" i="57" s="1"/>
  <c r="AH124" i="57" s="1"/>
  <c r="AH44" i="57"/>
  <c r="AH80" i="57" s="1"/>
  <c r="AH116" i="57" s="1"/>
  <c r="AH46" i="57"/>
  <c r="AH82" i="57" s="1"/>
  <c r="AH118" i="57" s="1"/>
  <c r="AH48" i="57"/>
  <c r="AH84" i="57" s="1"/>
  <c r="AH120" i="57" s="1"/>
  <c r="AP71" i="57"/>
  <c r="AP107" i="57" s="1"/>
  <c r="AP143" i="57" s="1"/>
  <c r="AP69" i="57"/>
  <c r="AP105" i="57" s="1"/>
  <c r="AP141" i="57" s="1"/>
  <c r="AP67" i="57"/>
  <c r="AP103" i="57" s="1"/>
  <c r="AP139" i="57" s="1"/>
  <c r="AP65" i="57"/>
  <c r="AP101" i="57" s="1"/>
  <c r="AP137" i="57" s="1"/>
  <c r="AP63" i="57"/>
  <c r="AP99" i="57" s="1"/>
  <c r="AP135" i="57" s="1"/>
  <c r="AP61" i="57"/>
  <c r="AP97" i="57" s="1"/>
  <c r="AP133" i="57" s="1"/>
  <c r="AP59" i="57"/>
  <c r="AP95" i="57" s="1"/>
  <c r="AP131" i="57" s="1"/>
  <c r="AP57" i="57"/>
  <c r="AP93" i="57" s="1"/>
  <c r="AP129" i="57" s="1"/>
  <c r="AP55" i="57"/>
  <c r="AP91" i="57" s="1"/>
  <c r="AP127" i="57" s="1"/>
  <c r="AP72" i="57"/>
  <c r="AP108" i="57" s="1"/>
  <c r="AP144" i="57" s="1"/>
  <c r="AP68" i="57"/>
  <c r="AP104" i="57" s="1"/>
  <c r="AP140" i="57" s="1"/>
  <c r="AP64" i="57"/>
  <c r="AP100" i="57" s="1"/>
  <c r="AP136" i="57" s="1"/>
  <c r="AP60" i="57"/>
  <c r="AP96" i="57" s="1"/>
  <c r="AP132" i="57" s="1"/>
  <c r="AP56" i="57"/>
  <c r="AP92" i="57" s="1"/>
  <c r="AP128" i="57" s="1"/>
  <c r="AP62" i="57"/>
  <c r="AP98" i="57" s="1"/>
  <c r="AP134" i="57" s="1"/>
  <c r="AP53" i="57"/>
  <c r="AP89" i="57" s="1"/>
  <c r="AP125" i="57" s="1"/>
  <c r="AP51" i="57"/>
  <c r="AP87" i="57" s="1"/>
  <c r="AP123" i="57" s="1"/>
  <c r="AP49" i="57"/>
  <c r="AP85" i="57" s="1"/>
  <c r="AP121" i="57" s="1"/>
  <c r="AP47" i="57"/>
  <c r="AP83" i="57" s="1"/>
  <c r="AP119" i="57" s="1"/>
  <c r="AP45" i="57"/>
  <c r="AP81" i="57" s="1"/>
  <c r="AP117" i="57" s="1"/>
  <c r="AP43" i="57"/>
  <c r="AP79" i="57" s="1"/>
  <c r="AP115" i="57" s="1"/>
  <c r="AP41" i="57"/>
  <c r="AP77" i="57" s="1"/>
  <c r="AP113" i="57" s="1"/>
  <c r="AP70" i="57"/>
  <c r="AP106" i="57" s="1"/>
  <c r="AP142" i="57" s="1"/>
  <c r="AP66" i="57"/>
  <c r="AP102" i="57" s="1"/>
  <c r="AP138" i="57" s="1"/>
  <c r="AP58" i="57"/>
  <c r="AP94" i="57" s="1"/>
  <c r="AP130" i="57" s="1"/>
  <c r="AP54" i="57"/>
  <c r="AP90" i="57" s="1"/>
  <c r="AP126" i="57" s="1"/>
  <c r="AP46" i="57"/>
  <c r="AP82" i="57" s="1"/>
  <c r="AP118" i="57" s="1"/>
  <c r="AP48" i="57"/>
  <c r="AP84" i="57" s="1"/>
  <c r="AP120" i="57" s="1"/>
  <c r="AP50" i="57"/>
  <c r="AP86" i="57" s="1"/>
  <c r="AP122" i="57" s="1"/>
  <c r="AP42" i="57"/>
  <c r="AP78" i="57" s="1"/>
  <c r="AP114" i="57" s="1"/>
  <c r="AP52" i="57"/>
  <c r="AP88" i="57" s="1"/>
  <c r="AP124" i="57" s="1"/>
  <c r="AP44" i="57"/>
  <c r="AP80" i="57" s="1"/>
  <c r="AP116" i="57" s="1"/>
  <c r="BD72" i="57"/>
  <c r="BD108" i="57" s="1"/>
  <c r="BD144" i="57" s="1"/>
  <c r="BD70" i="57"/>
  <c r="BD106" i="57" s="1"/>
  <c r="BD142" i="57" s="1"/>
  <c r="BD68" i="57"/>
  <c r="BD104" i="57" s="1"/>
  <c r="BD140" i="57" s="1"/>
  <c r="BD66" i="57"/>
  <c r="BD102" i="57" s="1"/>
  <c r="BD138" i="57" s="1"/>
  <c r="BD64" i="57"/>
  <c r="BD100" i="57" s="1"/>
  <c r="BD136" i="57" s="1"/>
  <c r="BD62" i="57"/>
  <c r="BD98" i="57" s="1"/>
  <c r="BD134" i="57" s="1"/>
  <c r="BD60" i="57"/>
  <c r="BD96" i="57" s="1"/>
  <c r="BD132" i="57" s="1"/>
  <c r="BD58" i="57"/>
  <c r="BD94" i="57" s="1"/>
  <c r="BD130" i="57" s="1"/>
  <c r="BD56" i="57"/>
  <c r="BD92" i="57" s="1"/>
  <c r="BD128" i="57" s="1"/>
  <c r="BD54" i="57"/>
  <c r="BD90" i="57" s="1"/>
  <c r="BD126" i="57" s="1"/>
  <c r="BD71" i="57"/>
  <c r="BD107" i="57" s="1"/>
  <c r="BD143" i="57" s="1"/>
  <c r="BD67" i="57"/>
  <c r="BD103" i="57" s="1"/>
  <c r="BD139" i="57" s="1"/>
  <c r="BD63" i="57"/>
  <c r="BD99" i="57" s="1"/>
  <c r="BD135" i="57" s="1"/>
  <c r="BD59" i="57"/>
  <c r="BD95" i="57" s="1"/>
  <c r="BD131" i="57" s="1"/>
  <c r="BD55" i="57"/>
  <c r="BD91" i="57" s="1"/>
  <c r="BD127" i="57" s="1"/>
  <c r="BD57" i="57"/>
  <c r="BD93" i="57" s="1"/>
  <c r="BD129" i="57" s="1"/>
  <c r="BD52" i="57"/>
  <c r="BD88" i="57" s="1"/>
  <c r="BD124" i="57" s="1"/>
  <c r="BD50" i="57"/>
  <c r="BD86" i="57" s="1"/>
  <c r="BD122" i="57" s="1"/>
  <c r="BD48" i="57"/>
  <c r="BD84" i="57" s="1"/>
  <c r="BD120" i="57" s="1"/>
  <c r="BD46" i="57"/>
  <c r="BD82" i="57" s="1"/>
  <c r="BD118" i="57" s="1"/>
  <c r="BD44" i="57"/>
  <c r="BD80" i="57" s="1"/>
  <c r="BD116" i="57" s="1"/>
  <c r="BD42" i="57"/>
  <c r="BD78" i="57" s="1"/>
  <c r="BD114" i="57" s="1"/>
  <c r="BD69" i="57"/>
  <c r="BD105" i="57" s="1"/>
  <c r="BD141" i="57" s="1"/>
  <c r="BD65" i="57"/>
  <c r="BD101" i="57" s="1"/>
  <c r="BD137" i="57" s="1"/>
  <c r="BD61" i="57"/>
  <c r="BD97" i="57" s="1"/>
  <c r="BD133" i="57" s="1"/>
  <c r="BD49" i="57"/>
  <c r="BD85" i="57" s="1"/>
  <c r="BD121" i="57" s="1"/>
  <c r="BD41" i="57"/>
  <c r="BD77" i="57" s="1"/>
  <c r="BD113" i="57" s="1"/>
  <c r="BD51" i="57"/>
  <c r="BD87" i="57" s="1"/>
  <c r="BD123" i="57" s="1"/>
  <c r="BD43" i="57"/>
  <c r="BD79" i="57" s="1"/>
  <c r="BD115" i="57" s="1"/>
  <c r="BD53" i="57"/>
  <c r="BD89" i="57" s="1"/>
  <c r="BD125" i="57" s="1"/>
  <c r="BD45" i="57"/>
  <c r="BD81" i="57" s="1"/>
  <c r="BD117" i="57" s="1"/>
  <c r="BD47" i="57"/>
  <c r="BD83" i="57" s="1"/>
  <c r="BD119" i="57" s="1"/>
  <c r="R71" i="57"/>
  <c r="R107" i="57" s="1"/>
  <c r="R143" i="57" s="1"/>
  <c r="R69" i="57"/>
  <c r="R105" i="57" s="1"/>
  <c r="R141" i="57" s="1"/>
  <c r="R67" i="57"/>
  <c r="R65" i="57"/>
  <c r="R101" i="57" s="1"/>
  <c r="R137" i="57" s="1"/>
  <c r="R63" i="57"/>
  <c r="R99" i="57" s="1"/>
  <c r="R135" i="57" s="1"/>
  <c r="R61" i="57"/>
  <c r="R97" i="57" s="1"/>
  <c r="R133" i="57" s="1"/>
  <c r="R59" i="57"/>
  <c r="R95" i="57" s="1"/>
  <c r="R131" i="57" s="1"/>
  <c r="R57" i="57"/>
  <c r="R93" i="57" s="1"/>
  <c r="R129" i="57" s="1"/>
  <c r="R55" i="57"/>
  <c r="R91" i="57" s="1"/>
  <c r="R127" i="57" s="1"/>
  <c r="R72" i="57"/>
  <c r="R108" i="57" s="1"/>
  <c r="R144" i="57" s="1"/>
  <c r="R68" i="57"/>
  <c r="R104" i="57" s="1"/>
  <c r="R140" i="57" s="1"/>
  <c r="R64" i="57"/>
  <c r="R100" i="57" s="1"/>
  <c r="R136" i="57" s="1"/>
  <c r="R56" i="57"/>
  <c r="R92" i="57" s="1"/>
  <c r="R128" i="57" s="1"/>
  <c r="R58" i="57"/>
  <c r="R94" i="57" s="1"/>
  <c r="R130" i="57" s="1"/>
  <c r="R53" i="57"/>
  <c r="R89" i="57" s="1"/>
  <c r="R125" i="57" s="1"/>
  <c r="R49" i="57"/>
  <c r="R85" i="57" s="1"/>
  <c r="R121" i="57" s="1"/>
  <c r="R47" i="57"/>
  <c r="R83" i="57" s="1"/>
  <c r="R119" i="57" s="1"/>
  <c r="R45" i="57"/>
  <c r="R81" i="57" s="1"/>
  <c r="R117" i="57" s="1"/>
  <c r="R43" i="57"/>
  <c r="R79" i="57" s="1"/>
  <c r="R115" i="57" s="1"/>
  <c r="R70" i="57"/>
  <c r="R106" i="57" s="1"/>
  <c r="R142" i="57" s="1"/>
  <c r="R66" i="57"/>
  <c r="R102" i="57" s="1"/>
  <c r="R138" i="57" s="1"/>
  <c r="R62" i="57"/>
  <c r="R98" i="57" s="1"/>
  <c r="R134" i="57" s="1"/>
  <c r="R54" i="57"/>
  <c r="R90" i="57" s="1"/>
  <c r="R126" i="57" s="1"/>
  <c r="R50" i="57"/>
  <c r="R86" i="57" s="1"/>
  <c r="R122" i="57" s="1"/>
  <c r="R52" i="57"/>
  <c r="R88" i="57" s="1"/>
  <c r="R124" i="57" s="1"/>
  <c r="R44" i="57"/>
  <c r="R80" i="57" s="1"/>
  <c r="R116" i="57" s="1"/>
  <c r="R46" i="57"/>
  <c r="R82" i="57" s="1"/>
  <c r="R118" i="57" s="1"/>
  <c r="R48" i="57"/>
  <c r="R84" i="57" s="1"/>
  <c r="R120" i="57" s="1"/>
  <c r="AK72" i="57"/>
  <c r="AK108" i="57" s="1"/>
  <c r="AK144" i="57" s="1"/>
  <c r="AK70" i="57"/>
  <c r="AK106" i="57" s="1"/>
  <c r="AK142" i="57" s="1"/>
  <c r="AK68" i="57"/>
  <c r="AK104" i="57" s="1"/>
  <c r="AK140" i="57" s="1"/>
  <c r="AK66" i="57"/>
  <c r="AK102" i="57" s="1"/>
  <c r="AK138" i="57" s="1"/>
  <c r="AK64" i="57"/>
  <c r="AK100" i="57" s="1"/>
  <c r="AK136" i="57" s="1"/>
  <c r="AK62" i="57"/>
  <c r="AK98" i="57" s="1"/>
  <c r="AK134" i="57" s="1"/>
  <c r="AK60" i="57"/>
  <c r="AK96" i="57" s="1"/>
  <c r="AK132" i="57" s="1"/>
  <c r="AK58" i="57"/>
  <c r="AK94" i="57" s="1"/>
  <c r="AK130" i="57" s="1"/>
  <c r="AK56" i="57"/>
  <c r="AK92" i="57" s="1"/>
  <c r="AK128" i="57" s="1"/>
  <c r="AK54" i="57"/>
  <c r="AK90" i="57" s="1"/>
  <c r="AK126" i="57" s="1"/>
  <c r="AK52" i="57"/>
  <c r="AK88" i="57" s="1"/>
  <c r="AK124" i="57" s="1"/>
  <c r="AK50" i="57"/>
  <c r="AK86" i="57" s="1"/>
  <c r="AK122" i="57" s="1"/>
  <c r="AK48" i="57"/>
  <c r="AK84" i="57" s="1"/>
  <c r="AK120" i="57" s="1"/>
  <c r="AK46" i="57"/>
  <c r="AK82" i="57" s="1"/>
  <c r="AK118" i="57" s="1"/>
  <c r="AK44" i="57"/>
  <c r="AK80" i="57" s="1"/>
  <c r="AK116" i="57" s="1"/>
  <c r="AK42" i="57"/>
  <c r="AK78" i="57" s="1"/>
  <c r="AK114" i="57" s="1"/>
  <c r="AK53" i="57"/>
  <c r="AK89" i="57" s="1"/>
  <c r="AK125" i="57" s="1"/>
  <c r="AK51" i="57"/>
  <c r="AK87" i="57" s="1"/>
  <c r="AK123" i="57" s="1"/>
  <c r="AK49" i="57"/>
  <c r="AK85" i="57" s="1"/>
  <c r="AK121" i="57" s="1"/>
  <c r="AK43" i="57"/>
  <c r="AK79" i="57" s="1"/>
  <c r="AK115" i="57" s="1"/>
  <c r="AK71" i="57"/>
  <c r="AK107" i="57" s="1"/>
  <c r="AK143" i="57" s="1"/>
  <c r="AK67" i="57"/>
  <c r="AK103" i="57" s="1"/>
  <c r="AK139" i="57" s="1"/>
  <c r="AK63" i="57"/>
  <c r="AK99" i="57" s="1"/>
  <c r="AK135" i="57" s="1"/>
  <c r="AK59" i="57"/>
  <c r="AK95" i="57" s="1"/>
  <c r="AK131" i="57" s="1"/>
  <c r="AK55" i="57"/>
  <c r="AK91" i="57" s="1"/>
  <c r="AK127" i="57" s="1"/>
  <c r="AK47" i="57"/>
  <c r="AK83" i="57" s="1"/>
  <c r="AK119" i="57" s="1"/>
  <c r="AK45" i="57"/>
  <c r="AK81" i="57" s="1"/>
  <c r="AK117" i="57" s="1"/>
  <c r="AK41" i="57"/>
  <c r="AK77" i="57" s="1"/>
  <c r="AK113" i="57" s="1"/>
  <c r="AK69" i="57"/>
  <c r="AK105" i="57" s="1"/>
  <c r="AK141" i="57" s="1"/>
  <c r="AK65" i="57"/>
  <c r="AK101" i="57" s="1"/>
  <c r="AK137" i="57" s="1"/>
  <c r="AK57" i="57"/>
  <c r="AK93" i="57" s="1"/>
  <c r="AK129" i="57" s="1"/>
  <c r="AK61" i="57"/>
  <c r="AK97" i="57" s="1"/>
  <c r="AK133" i="57" s="1"/>
  <c r="H227" i="74"/>
  <c r="G227" i="74"/>
  <c r="F227" i="74"/>
  <c r="E227" i="74"/>
  <c r="I227" i="74"/>
  <c r="H187" i="74"/>
  <c r="G187" i="74"/>
  <c r="F187" i="74"/>
  <c r="E187" i="74"/>
  <c r="I187" i="74"/>
  <c r="F209" i="74"/>
  <c r="I209" i="74"/>
  <c r="E209" i="74"/>
  <c r="H209" i="74"/>
  <c r="G209" i="74"/>
  <c r="H231" i="74"/>
  <c r="G231" i="74"/>
  <c r="I231" i="74"/>
  <c r="F231" i="74"/>
  <c r="E231" i="74"/>
  <c r="I226" i="74"/>
  <c r="E226" i="74"/>
  <c r="H226" i="74"/>
  <c r="G226" i="74"/>
  <c r="F226" i="74"/>
  <c r="I210" i="74"/>
  <c r="E210" i="74"/>
  <c r="H210" i="74"/>
  <c r="G210" i="74"/>
  <c r="F210" i="74"/>
  <c r="G232" i="74"/>
  <c r="F232" i="74"/>
  <c r="F290" i="74" s="1"/>
  <c r="E232" i="74"/>
  <c r="E290" i="74" s="1"/>
  <c r="I232" i="74"/>
  <c r="H232" i="74"/>
  <c r="G216" i="74"/>
  <c r="F216" i="74"/>
  <c r="E216" i="74"/>
  <c r="I216" i="74"/>
  <c r="H216" i="74"/>
  <c r="G200" i="74"/>
  <c r="F200" i="74"/>
  <c r="E200" i="74"/>
  <c r="I200" i="74"/>
  <c r="H200" i="74"/>
  <c r="H199" i="74"/>
  <c r="G199" i="74"/>
  <c r="I199" i="74"/>
  <c r="F199" i="74"/>
  <c r="E199" i="74"/>
  <c r="F205" i="74"/>
  <c r="I205" i="74"/>
  <c r="E205" i="74"/>
  <c r="H205" i="74"/>
  <c r="G205" i="74"/>
  <c r="H219" i="74"/>
  <c r="G219" i="74"/>
  <c r="F219" i="74"/>
  <c r="E219" i="74"/>
  <c r="I219" i="74"/>
  <c r="G228" i="74"/>
  <c r="F228" i="74"/>
  <c r="I228" i="74"/>
  <c r="H228" i="74"/>
  <c r="E228" i="74"/>
  <c r="G212" i="74"/>
  <c r="F212" i="74"/>
  <c r="I212" i="74"/>
  <c r="H212" i="74"/>
  <c r="E212" i="74"/>
  <c r="G180" i="74"/>
  <c r="F180" i="74"/>
  <c r="I180" i="74"/>
  <c r="H180" i="74"/>
  <c r="E180" i="74"/>
  <c r="D107" i="57"/>
  <c r="D143" i="57" s="1"/>
  <c r="AU71" i="57"/>
  <c r="AU107" i="57" s="1"/>
  <c r="AU143" i="57" s="1"/>
  <c r="AU69" i="57"/>
  <c r="AU105" i="57" s="1"/>
  <c r="AU141" i="57" s="1"/>
  <c r="AU67" i="57"/>
  <c r="AU103" i="57" s="1"/>
  <c r="AU139" i="57" s="1"/>
  <c r="AU65" i="57"/>
  <c r="AU101" i="57" s="1"/>
  <c r="AU137" i="57" s="1"/>
  <c r="AU63" i="57"/>
  <c r="AU99" i="57" s="1"/>
  <c r="AU135" i="57" s="1"/>
  <c r="AU61" i="57"/>
  <c r="AU97" i="57" s="1"/>
  <c r="AU133" i="57" s="1"/>
  <c r="AU59" i="57"/>
  <c r="AU95" i="57" s="1"/>
  <c r="AU131" i="57" s="1"/>
  <c r="AU57" i="57"/>
  <c r="AU93" i="57" s="1"/>
  <c r="AU129" i="57" s="1"/>
  <c r="AU55" i="57"/>
  <c r="AU91" i="57" s="1"/>
  <c r="AU127" i="57" s="1"/>
  <c r="AU53" i="57"/>
  <c r="AU89" i="57" s="1"/>
  <c r="AU125" i="57" s="1"/>
  <c r="AU51" i="57"/>
  <c r="AU87" i="57" s="1"/>
  <c r="AU123" i="57" s="1"/>
  <c r="AU49" i="57"/>
  <c r="AU85" i="57" s="1"/>
  <c r="AU121" i="57" s="1"/>
  <c r="AU47" i="57"/>
  <c r="AU83" i="57" s="1"/>
  <c r="AU119" i="57" s="1"/>
  <c r="AU45" i="57"/>
  <c r="AU81" i="57" s="1"/>
  <c r="AU117" i="57" s="1"/>
  <c r="AU43" i="57"/>
  <c r="AU79" i="57" s="1"/>
  <c r="AU115" i="57" s="1"/>
  <c r="AU41" i="57"/>
  <c r="AU77" i="57" s="1"/>
  <c r="AU113" i="57" s="1"/>
  <c r="AU44" i="57"/>
  <c r="AU80" i="57" s="1"/>
  <c r="AU116" i="57" s="1"/>
  <c r="AU42" i="57"/>
  <c r="AU78" i="57" s="1"/>
  <c r="AU114" i="57" s="1"/>
  <c r="AU72" i="57"/>
  <c r="AU108" i="57" s="1"/>
  <c r="AU144" i="57" s="1"/>
  <c r="AU68" i="57"/>
  <c r="AU104" i="57" s="1"/>
  <c r="AU140" i="57" s="1"/>
  <c r="AU64" i="57"/>
  <c r="AU100" i="57" s="1"/>
  <c r="AU136" i="57" s="1"/>
  <c r="AU60" i="57"/>
  <c r="AU96" i="57" s="1"/>
  <c r="AU132" i="57" s="1"/>
  <c r="AU56" i="57"/>
  <c r="AU92" i="57" s="1"/>
  <c r="AU128" i="57" s="1"/>
  <c r="AU52" i="57"/>
  <c r="AU88" i="57" s="1"/>
  <c r="AU124" i="57" s="1"/>
  <c r="AU50" i="57"/>
  <c r="AU86" i="57" s="1"/>
  <c r="AU122" i="57" s="1"/>
  <c r="AU48" i="57"/>
  <c r="AU84" i="57" s="1"/>
  <c r="AU120" i="57" s="1"/>
  <c r="AU46" i="57"/>
  <c r="AU82" i="57" s="1"/>
  <c r="AU118" i="57" s="1"/>
  <c r="AU70" i="57"/>
  <c r="AU106" i="57" s="1"/>
  <c r="AU142" i="57" s="1"/>
  <c r="AU66" i="57"/>
  <c r="AU102" i="57" s="1"/>
  <c r="AU138" i="57" s="1"/>
  <c r="AU58" i="57"/>
  <c r="AU94" i="57" s="1"/>
  <c r="AU130" i="57" s="1"/>
  <c r="AU62" i="57"/>
  <c r="AU98" i="57" s="1"/>
  <c r="AU134" i="57" s="1"/>
  <c r="AU54" i="57"/>
  <c r="AU90" i="57" s="1"/>
  <c r="AU126" i="57" s="1"/>
  <c r="AQ71" i="57"/>
  <c r="AQ107" i="57" s="1"/>
  <c r="AQ143" i="57" s="1"/>
  <c r="AQ69" i="57"/>
  <c r="AQ105" i="57" s="1"/>
  <c r="AQ141" i="57" s="1"/>
  <c r="AQ67" i="57"/>
  <c r="AQ103" i="57" s="1"/>
  <c r="AQ139" i="57" s="1"/>
  <c r="AQ65" i="57"/>
  <c r="AQ101" i="57" s="1"/>
  <c r="AQ137" i="57" s="1"/>
  <c r="AQ63" i="57"/>
  <c r="AQ99" i="57" s="1"/>
  <c r="AQ135" i="57" s="1"/>
  <c r="AQ61" i="57"/>
  <c r="AQ97" i="57" s="1"/>
  <c r="AQ133" i="57" s="1"/>
  <c r="AQ59" i="57"/>
  <c r="AQ95" i="57" s="1"/>
  <c r="AQ131" i="57" s="1"/>
  <c r="AQ57" i="57"/>
  <c r="AQ93" i="57" s="1"/>
  <c r="AQ129" i="57" s="1"/>
  <c r="AQ55" i="57"/>
  <c r="AQ91" i="57" s="1"/>
  <c r="AQ127" i="57" s="1"/>
  <c r="AQ53" i="57"/>
  <c r="AQ89" i="57" s="1"/>
  <c r="AQ125" i="57" s="1"/>
  <c r="AQ51" i="57"/>
  <c r="AQ87" i="57" s="1"/>
  <c r="AQ123" i="57" s="1"/>
  <c r="AQ49" i="57"/>
  <c r="AQ85" i="57" s="1"/>
  <c r="AQ121" i="57" s="1"/>
  <c r="AQ47" i="57"/>
  <c r="AQ83" i="57" s="1"/>
  <c r="AQ119" i="57" s="1"/>
  <c r="AQ45" i="57"/>
  <c r="AQ81" i="57" s="1"/>
  <c r="AQ117" i="57" s="1"/>
  <c r="AQ43" i="57"/>
  <c r="AQ79" i="57" s="1"/>
  <c r="AQ115" i="57" s="1"/>
  <c r="AQ41" i="57"/>
  <c r="AQ77" i="57" s="1"/>
  <c r="AQ113" i="57" s="1"/>
  <c r="AQ52" i="57"/>
  <c r="AQ88" i="57" s="1"/>
  <c r="AQ124" i="57" s="1"/>
  <c r="AQ48" i="57"/>
  <c r="AQ84" i="57" s="1"/>
  <c r="AQ120" i="57" s="1"/>
  <c r="AQ46" i="57"/>
  <c r="AQ82" i="57" s="1"/>
  <c r="AQ118" i="57" s="1"/>
  <c r="AQ42" i="57"/>
  <c r="AQ78" i="57" s="1"/>
  <c r="AQ114" i="57" s="1"/>
  <c r="AQ70" i="57"/>
  <c r="AQ106" i="57" s="1"/>
  <c r="AQ142" i="57" s="1"/>
  <c r="AQ66" i="57"/>
  <c r="AQ102" i="57" s="1"/>
  <c r="AQ138" i="57" s="1"/>
  <c r="AQ62" i="57"/>
  <c r="AQ98" i="57" s="1"/>
  <c r="AQ134" i="57" s="1"/>
  <c r="AQ58" i="57"/>
  <c r="AQ94" i="57" s="1"/>
  <c r="AQ130" i="57" s="1"/>
  <c r="AQ54" i="57"/>
  <c r="AQ90" i="57" s="1"/>
  <c r="AQ126" i="57" s="1"/>
  <c r="AQ50" i="57"/>
  <c r="AQ86" i="57" s="1"/>
  <c r="AQ122" i="57" s="1"/>
  <c r="AQ44" i="57"/>
  <c r="AQ80" i="57" s="1"/>
  <c r="AQ116" i="57" s="1"/>
  <c r="AQ72" i="57"/>
  <c r="AQ108" i="57" s="1"/>
  <c r="AQ144" i="57" s="1"/>
  <c r="AQ68" i="57"/>
  <c r="AQ104" i="57" s="1"/>
  <c r="AQ140" i="57" s="1"/>
  <c r="AQ64" i="57"/>
  <c r="AQ100" i="57" s="1"/>
  <c r="AQ136" i="57" s="1"/>
  <c r="AQ56" i="57"/>
  <c r="AQ92" i="57" s="1"/>
  <c r="AQ128" i="57" s="1"/>
  <c r="AQ60" i="57"/>
  <c r="AQ96" i="57" s="1"/>
  <c r="AQ132" i="57" s="1"/>
  <c r="AF72" i="57"/>
  <c r="AF108" i="57" s="1"/>
  <c r="AF144" i="57" s="1"/>
  <c r="AF70" i="57"/>
  <c r="AF106" i="57" s="1"/>
  <c r="AF142" i="57" s="1"/>
  <c r="AF68" i="57"/>
  <c r="AF104" i="57" s="1"/>
  <c r="AF140" i="57" s="1"/>
  <c r="AF66" i="57"/>
  <c r="AF102" i="57" s="1"/>
  <c r="AF138" i="57" s="1"/>
  <c r="AF64" i="57"/>
  <c r="AF100" i="57" s="1"/>
  <c r="AF136" i="57" s="1"/>
  <c r="AF62" i="57"/>
  <c r="AF98" i="57" s="1"/>
  <c r="AF134" i="57" s="1"/>
  <c r="AF60" i="57"/>
  <c r="AF96" i="57" s="1"/>
  <c r="AF132" i="57" s="1"/>
  <c r="AF58" i="57"/>
  <c r="AF94" i="57" s="1"/>
  <c r="AF130" i="57" s="1"/>
  <c r="AF56" i="57"/>
  <c r="AF92" i="57" s="1"/>
  <c r="AF128" i="57" s="1"/>
  <c r="AF54" i="57"/>
  <c r="AF90" i="57" s="1"/>
  <c r="AF126" i="57" s="1"/>
  <c r="AF71" i="57"/>
  <c r="AF107" i="57" s="1"/>
  <c r="AF143" i="57" s="1"/>
  <c r="AF67" i="57"/>
  <c r="AF103" i="57" s="1"/>
  <c r="AF139" i="57" s="1"/>
  <c r="AF63" i="57"/>
  <c r="AF99" i="57" s="1"/>
  <c r="AF135" i="57" s="1"/>
  <c r="AF59" i="57"/>
  <c r="AF95" i="57" s="1"/>
  <c r="AF131" i="57" s="1"/>
  <c r="AF55" i="57"/>
  <c r="AF91" i="57" s="1"/>
  <c r="AF127" i="57" s="1"/>
  <c r="AF65" i="57"/>
  <c r="AF101" i="57" s="1"/>
  <c r="AF137" i="57" s="1"/>
  <c r="AF61" i="57"/>
  <c r="AF97" i="57" s="1"/>
  <c r="AF133" i="57" s="1"/>
  <c r="AF52" i="57"/>
  <c r="AF88" i="57" s="1"/>
  <c r="AF124" i="57" s="1"/>
  <c r="AF50" i="57"/>
  <c r="AF86" i="57" s="1"/>
  <c r="AF122" i="57" s="1"/>
  <c r="AF48" i="57"/>
  <c r="AF84" i="57" s="1"/>
  <c r="AF120" i="57" s="1"/>
  <c r="AF46" i="57"/>
  <c r="AF82" i="57" s="1"/>
  <c r="AF118" i="57" s="1"/>
  <c r="AF44" i="57"/>
  <c r="AF80" i="57" s="1"/>
  <c r="AF116" i="57" s="1"/>
  <c r="AF42" i="57"/>
  <c r="AF78" i="57" s="1"/>
  <c r="AF114" i="57" s="1"/>
  <c r="AF69" i="57"/>
  <c r="AF105" i="57" s="1"/>
  <c r="AF141" i="57" s="1"/>
  <c r="AF57" i="57"/>
  <c r="AF93" i="57" s="1"/>
  <c r="AF129" i="57" s="1"/>
  <c r="AF53" i="57"/>
  <c r="AF89" i="57" s="1"/>
  <c r="AF125" i="57" s="1"/>
  <c r="AF45" i="57"/>
  <c r="AF81" i="57" s="1"/>
  <c r="AF117" i="57" s="1"/>
  <c r="AF43" i="57"/>
  <c r="AF79" i="57" s="1"/>
  <c r="AF115" i="57" s="1"/>
  <c r="AF47" i="57"/>
  <c r="AF83" i="57" s="1"/>
  <c r="AF119" i="57" s="1"/>
  <c r="AF49" i="57"/>
  <c r="AF85" i="57" s="1"/>
  <c r="AF121" i="57" s="1"/>
  <c r="AF41" i="57"/>
  <c r="AF77" i="57" s="1"/>
  <c r="AF113" i="57" s="1"/>
  <c r="AF51" i="57"/>
  <c r="AF87" i="57" s="1"/>
  <c r="AF123" i="57" s="1"/>
  <c r="AR72" i="57"/>
  <c r="AR108" i="57" s="1"/>
  <c r="AR144" i="57" s="1"/>
  <c r="AR70" i="57"/>
  <c r="AR106" i="57" s="1"/>
  <c r="AR142" i="57" s="1"/>
  <c r="AR68" i="57"/>
  <c r="AR104" i="57" s="1"/>
  <c r="AR140" i="57" s="1"/>
  <c r="AR66" i="57"/>
  <c r="AR102" i="57" s="1"/>
  <c r="AR138" i="57" s="1"/>
  <c r="AR64" i="57"/>
  <c r="AR100" i="57" s="1"/>
  <c r="AR136" i="57" s="1"/>
  <c r="AR62" i="57"/>
  <c r="AR98" i="57" s="1"/>
  <c r="AR134" i="57" s="1"/>
  <c r="AR60" i="57"/>
  <c r="AR96" i="57" s="1"/>
  <c r="AR132" i="57" s="1"/>
  <c r="AR58" i="57"/>
  <c r="AR94" i="57" s="1"/>
  <c r="AR130" i="57" s="1"/>
  <c r="AR56" i="57"/>
  <c r="AR92" i="57" s="1"/>
  <c r="AR128" i="57" s="1"/>
  <c r="AR54" i="57"/>
  <c r="AR90" i="57" s="1"/>
  <c r="AR126" i="57" s="1"/>
  <c r="AR69" i="57"/>
  <c r="AR105" i="57" s="1"/>
  <c r="AR141" i="57" s="1"/>
  <c r="AR65" i="57"/>
  <c r="AR101" i="57" s="1"/>
  <c r="AR137" i="57" s="1"/>
  <c r="AR61" i="57"/>
  <c r="AR97" i="57" s="1"/>
  <c r="AR133" i="57" s="1"/>
  <c r="AR57" i="57"/>
  <c r="AR93" i="57" s="1"/>
  <c r="AR129" i="57" s="1"/>
  <c r="AR59" i="57"/>
  <c r="AR95" i="57" s="1"/>
  <c r="AR131" i="57" s="1"/>
  <c r="AR55" i="57"/>
  <c r="AR91" i="57" s="1"/>
  <c r="AR127" i="57" s="1"/>
  <c r="AR52" i="57"/>
  <c r="AR88" i="57" s="1"/>
  <c r="AR124" i="57" s="1"/>
  <c r="AR50" i="57"/>
  <c r="AR86" i="57" s="1"/>
  <c r="AR122" i="57" s="1"/>
  <c r="AR48" i="57"/>
  <c r="AR84" i="57" s="1"/>
  <c r="AR120" i="57" s="1"/>
  <c r="AR46" i="57"/>
  <c r="AR82" i="57" s="1"/>
  <c r="AR118" i="57" s="1"/>
  <c r="AR44" i="57"/>
  <c r="AR80" i="57" s="1"/>
  <c r="AR116" i="57" s="1"/>
  <c r="AR42" i="57"/>
  <c r="AR78" i="57" s="1"/>
  <c r="AR114" i="57" s="1"/>
  <c r="AR71" i="57"/>
  <c r="AR107" i="57" s="1"/>
  <c r="AR143" i="57" s="1"/>
  <c r="AR67" i="57"/>
  <c r="AR103" i="57" s="1"/>
  <c r="AR139" i="57" s="1"/>
  <c r="AR63" i="57"/>
  <c r="AR99" i="57" s="1"/>
  <c r="AR135" i="57" s="1"/>
  <c r="AR51" i="57"/>
  <c r="AR87" i="57" s="1"/>
  <c r="AR123" i="57" s="1"/>
  <c r="AR43" i="57"/>
  <c r="AR79" i="57" s="1"/>
  <c r="AR115" i="57" s="1"/>
  <c r="AR53" i="57"/>
  <c r="AR89" i="57" s="1"/>
  <c r="AR125" i="57" s="1"/>
  <c r="AR45" i="57"/>
  <c r="AR81" i="57" s="1"/>
  <c r="AR117" i="57" s="1"/>
  <c r="AR47" i="57"/>
  <c r="AR83" i="57" s="1"/>
  <c r="AR119" i="57" s="1"/>
  <c r="AR49" i="57"/>
  <c r="AR85" i="57" s="1"/>
  <c r="AR121" i="57" s="1"/>
  <c r="AR41" i="57"/>
  <c r="AR77" i="57" s="1"/>
  <c r="AR113" i="57" s="1"/>
  <c r="AS72" i="57"/>
  <c r="AS108" i="57" s="1"/>
  <c r="AS144" i="57" s="1"/>
  <c r="AS70" i="57"/>
  <c r="AS106" i="57" s="1"/>
  <c r="AS142" i="57" s="1"/>
  <c r="AS68" i="57"/>
  <c r="AS104" i="57" s="1"/>
  <c r="AS140" i="57" s="1"/>
  <c r="AS66" i="57"/>
  <c r="AS102" i="57" s="1"/>
  <c r="AS138" i="57" s="1"/>
  <c r="AS64" i="57"/>
  <c r="AS100" i="57" s="1"/>
  <c r="AS136" i="57" s="1"/>
  <c r="AS62" i="57"/>
  <c r="AS98" i="57" s="1"/>
  <c r="AS134" i="57" s="1"/>
  <c r="AS60" i="57"/>
  <c r="AS96" i="57" s="1"/>
  <c r="AS132" i="57" s="1"/>
  <c r="AS58" i="57"/>
  <c r="AS94" i="57" s="1"/>
  <c r="AS130" i="57" s="1"/>
  <c r="AS56" i="57"/>
  <c r="AS92" i="57" s="1"/>
  <c r="AS128" i="57" s="1"/>
  <c r="AS54" i="57"/>
  <c r="AS90" i="57" s="1"/>
  <c r="AS126" i="57" s="1"/>
  <c r="AS52" i="57"/>
  <c r="AS88" i="57" s="1"/>
  <c r="AS124" i="57" s="1"/>
  <c r="AS50" i="57"/>
  <c r="AS86" i="57" s="1"/>
  <c r="AS122" i="57" s="1"/>
  <c r="AS48" i="57"/>
  <c r="AS84" i="57" s="1"/>
  <c r="AS120" i="57" s="1"/>
  <c r="AS46" i="57"/>
  <c r="AS82" i="57" s="1"/>
  <c r="AS118" i="57" s="1"/>
  <c r="AS44" i="57"/>
  <c r="AS80" i="57" s="1"/>
  <c r="AS116" i="57" s="1"/>
  <c r="AS42" i="57"/>
  <c r="AS78" i="57" s="1"/>
  <c r="AS114" i="57" s="1"/>
  <c r="AS53" i="57"/>
  <c r="AS89" i="57" s="1"/>
  <c r="AS125" i="57" s="1"/>
  <c r="AS51" i="57"/>
  <c r="AS87" i="57" s="1"/>
  <c r="AS123" i="57" s="1"/>
  <c r="AS43" i="57"/>
  <c r="AS79" i="57" s="1"/>
  <c r="AS115" i="57" s="1"/>
  <c r="AS41" i="57"/>
  <c r="AS77" i="57" s="1"/>
  <c r="AS113" i="57" s="1"/>
  <c r="AS71" i="57"/>
  <c r="AS107" i="57" s="1"/>
  <c r="AS143" i="57" s="1"/>
  <c r="AS67" i="57"/>
  <c r="AS103" i="57" s="1"/>
  <c r="AS139" i="57" s="1"/>
  <c r="AS63" i="57"/>
  <c r="AS99" i="57" s="1"/>
  <c r="AS135" i="57" s="1"/>
  <c r="AS59" i="57"/>
  <c r="AS95" i="57" s="1"/>
  <c r="AS131" i="57" s="1"/>
  <c r="AS55" i="57"/>
  <c r="AS91" i="57" s="1"/>
  <c r="AS127" i="57" s="1"/>
  <c r="AS49" i="57"/>
  <c r="AS85" i="57" s="1"/>
  <c r="AS121" i="57" s="1"/>
  <c r="AS47" i="57"/>
  <c r="AS83" i="57" s="1"/>
  <c r="AS119" i="57" s="1"/>
  <c r="AS45" i="57"/>
  <c r="AS81" i="57" s="1"/>
  <c r="AS117" i="57" s="1"/>
  <c r="AS69" i="57"/>
  <c r="AS105" i="57" s="1"/>
  <c r="AS141" i="57" s="1"/>
  <c r="AS65" i="57"/>
  <c r="AS101" i="57" s="1"/>
  <c r="AS137" i="57" s="1"/>
  <c r="AS61" i="57"/>
  <c r="AS97" i="57" s="1"/>
  <c r="AS133" i="57" s="1"/>
  <c r="AS57" i="57"/>
  <c r="AS93" i="57" s="1"/>
  <c r="AS129" i="57" s="1"/>
  <c r="J71" i="57"/>
  <c r="J107" i="57" s="1"/>
  <c r="J143" i="57" s="1"/>
  <c r="J69" i="57"/>
  <c r="J105" i="57" s="1"/>
  <c r="J141" i="57" s="1"/>
  <c r="J67" i="57"/>
  <c r="J103" i="57" s="1"/>
  <c r="J139" i="57" s="1"/>
  <c r="J65" i="57"/>
  <c r="J101" i="57" s="1"/>
  <c r="J137" i="57" s="1"/>
  <c r="J63" i="57"/>
  <c r="J61" i="57"/>
  <c r="J97" i="57" s="1"/>
  <c r="J133" i="57" s="1"/>
  <c r="J59" i="57"/>
  <c r="J95" i="57" s="1"/>
  <c r="J131" i="57" s="1"/>
  <c r="J57" i="57"/>
  <c r="J93" i="57" s="1"/>
  <c r="J129" i="57" s="1"/>
  <c r="J55" i="57"/>
  <c r="J91" i="57" s="1"/>
  <c r="J127" i="57" s="1"/>
  <c r="J72" i="57"/>
  <c r="J108" i="57" s="1"/>
  <c r="J144" i="57" s="1"/>
  <c r="J68" i="57"/>
  <c r="J104" i="57" s="1"/>
  <c r="J140" i="57" s="1"/>
  <c r="J64" i="57"/>
  <c r="J100" i="57" s="1"/>
  <c r="J136" i="57" s="1"/>
  <c r="J60" i="57"/>
  <c r="J96" i="57" s="1"/>
  <c r="J132" i="57" s="1"/>
  <c r="J56" i="57"/>
  <c r="J92" i="57" s="1"/>
  <c r="J128" i="57" s="1"/>
  <c r="J62" i="57"/>
  <c r="J98" i="57" s="1"/>
  <c r="J134" i="57" s="1"/>
  <c r="J53" i="57"/>
  <c r="J89" i="57" s="1"/>
  <c r="J125" i="57" s="1"/>
  <c r="J51" i="57"/>
  <c r="J87" i="57" s="1"/>
  <c r="J123" i="57" s="1"/>
  <c r="J49" i="57"/>
  <c r="J85" i="57" s="1"/>
  <c r="J121" i="57" s="1"/>
  <c r="J47" i="57"/>
  <c r="J83" i="57" s="1"/>
  <c r="J119" i="57" s="1"/>
  <c r="J45" i="57"/>
  <c r="J81" i="57" s="1"/>
  <c r="J117" i="57" s="1"/>
  <c r="J43" i="57"/>
  <c r="J79" i="57" s="1"/>
  <c r="J115" i="57" s="1"/>
  <c r="J41" i="57"/>
  <c r="J77" i="57" s="1"/>
  <c r="J113" i="57" s="1"/>
  <c r="J70" i="57"/>
  <c r="J106" i="57" s="1"/>
  <c r="J142" i="57" s="1"/>
  <c r="J66" i="57"/>
  <c r="J102" i="57" s="1"/>
  <c r="J138" i="57" s="1"/>
  <c r="J58" i="57"/>
  <c r="J94" i="57" s="1"/>
  <c r="J130" i="57" s="1"/>
  <c r="J54" i="57"/>
  <c r="J90" i="57" s="1"/>
  <c r="J126" i="57" s="1"/>
  <c r="J46" i="57"/>
  <c r="J82" i="57" s="1"/>
  <c r="J118" i="57" s="1"/>
  <c r="J48" i="57"/>
  <c r="J84" i="57" s="1"/>
  <c r="J120" i="57" s="1"/>
  <c r="J50" i="57"/>
  <c r="J86" i="57" s="1"/>
  <c r="J122" i="57" s="1"/>
  <c r="J42" i="57"/>
  <c r="J78" i="57" s="1"/>
  <c r="J114" i="57" s="1"/>
  <c r="J52" i="57"/>
  <c r="J88" i="57" s="1"/>
  <c r="J124" i="57" s="1"/>
  <c r="J44" i="57"/>
  <c r="J80" i="57" s="1"/>
  <c r="J116" i="57" s="1"/>
  <c r="AC72" i="57"/>
  <c r="AC108" i="57" s="1"/>
  <c r="AC144" i="57" s="1"/>
  <c r="AC70" i="57"/>
  <c r="AC106" i="57" s="1"/>
  <c r="AC142" i="57" s="1"/>
  <c r="AC68" i="57"/>
  <c r="AC104" i="57" s="1"/>
  <c r="AC140" i="57" s="1"/>
  <c r="AC66" i="57"/>
  <c r="AC102" i="57" s="1"/>
  <c r="AC138" i="57" s="1"/>
  <c r="AC64" i="57"/>
  <c r="AC100" i="57" s="1"/>
  <c r="AC136" i="57" s="1"/>
  <c r="AC62" i="57"/>
  <c r="AC98" i="57" s="1"/>
  <c r="AC134" i="57" s="1"/>
  <c r="AC60" i="57"/>
  <c r="AC96" i="57" s="1"/>
  <c r="AC132" i="57" s="1"/>
  <c r="AC58" i="57"/>
  <c r="AC94" i="57" s="1"/>
  <c r="AC130" i="57" s="1"/>
  <c r="AC56" i="57"/>
  <c r="AC92" i="57" s="1"/>
  <c r="AC128" i="57" s="1"/>
  <c r="AC54" i="57"/>
  <c r="AC90" i="57" s="1"/>
  <c r="AC126" i="57" s="1"/>
  <c r="AC52" i="57"/>
  <c r="AC88" i="57" s="1"/>
  <c r="AC124" i="57" s="1"/>
  <c r="AC50" i="57"/>
  <c r="AC86" i="57" s="1"/>
  <c r="AC122" i="57" s="1"/>
  <c r="AC48" i="57"/>
  <c r="AC84" i="57" s="1"/>
  <c r="AC120" i="57" s="1"/>
  <c r="AC46" i="57"/>
  <c r="AC82" i="57" s="1"/>
  <c r="AC118" i="57" s="1"/>
  <c r="AC44" i="57"/>
  <c r="AC80" i="57" s="1"/>
  <c r="AC116" i="57" s="1"/>
  <c r="AC42" i="57"/>
  <c r="AC78" i="57" s="1"/>
  <c r="AC114" i="57" s="1"/>
  <c r="AC49" i="57"/>
  <c r="AC85" i="57" s="1"/>
  <c r="AC121" i="57" s="1"/>
  <c r="AC41" i="57"/>
  <c r="AC77" i="57" s="1"/>
  <c r="AC113" i="57" s="1"/>
  <c r="AC71" i="57"/>
  <c r="AC107" i="57" s="1"/>
  <c r="AC143" i="57" s="1"/>
  <c r="AC67" i="57"/>
  <c r="AC103" i="57" s="1"/>
  <c r="AC139" i="57" s="1"/>
  <c r="AC63" i="57"/>
  <c r="AC99" i="57" s="1"/>
  <c r="AC135" i="57" s="1"/>
  <c r="AC59" i="57"/>
  <c r="AC95" i="57" s="1"/>
  <c r="AC131" i="57" s="1"/>
  <c r="AC55" i="57"/>
  <c r="AC91" i="57" s="1"/>
  <c r="AC127" i="57" s="1"/>
  <c r="AC53" i="57"/>
  <c r="AC89" i="57" s="1"/>
  <c r="AC125" i="57" s="1"/>
  <c r="AC51" i="57"/>
  <c r="AC87" i="57" s="1"/>
  <c r="AC123" i="57" s="1"/>
  <c r="AC47" i="57"/>
  <c r="AC83" i="57" s="1"/>
  <c r="AC119" i="57" s="1"/>
  <c r="AC45" i="57"/>
  <c r="AC81" i="57" s="1"/>
  <c r="AC117" i="57" s="1"/>
  <c r="AC43" i="57"/>
  <c r="AC79" i="57" s="1"/>
  <c r="AC115" i="57" s="1"/>
  <c r="AC69" i="57"/>
  <c r="AC105" i="57" s="1"/>
  <c r="AC141" i="57" s="1"/>
  <c r="AC65" i="57"/>
  <c r="AC101" i="57" s="1"/>
  <c r="AC137" i="57" s="1"/>
  <c r="AC57" i="57"/>
  <c r="AC93" i="57" s="1"/>
  <c r="AC129" i="57" s="1"/>
  <c r="AC61" i="57"/>
  <c r="AC97" i="57" s="1"/>
  <c r="AC133" i="57" s="1"/>
  <c r="E72" i="57"/>
  <c r="E108" i="57" s="1"/>
  <c r="E144" i="57" s="1"/>
  <c r="E70" i="57"/>
  <c r="E106" i="57" s="1"/>
  <c r="E142" i="57" s="1"/>
  <c r="E68" i="57"/>
  <c r="E104" i="57" s="1"/>
  <c r="E140" i="57" s="1"/>
  <c r="E66" i="57"/>
  <c r="E102" i="57" s="1"/>
  <c r="E138" i="57" s="1"/>
  <c r="E64" i="57"/>
  <c r="E100" i="57" s="1"/>
  <c r="E136" i="57" s="1"/>
  <c r="E62" i="57"/>
  <c r="E98" i="57" s="1"/>
  <c r="E134" i="57" s="1"/>
  <c r="E60" i="57"/>
  <c r="E96" i="57" s="1"/>
  <c r="E132" i="57" s="1"/>
  <c r="E58" i="57"/>
  <c r="E94" i="57" s="1"/>
  <c r="E130" i="57" s="1"/>
  <c r="E56" i="57"/>
  <c r="E92" i="57" s="1"/>
  <c r="E128" i="57" s="1"/>
  <c r="E54" i="57"/>
  <c r="E90" i="57" s="1"/>
  <c r="E126" i="57" s="1"/>
  <c r="E52" i="57"/>
  <c r="E88" i="57" s="1"/>
  <c r="E124" i="57" s="1"/>
  <c r="E50" i="57"/>
  <c r="E86" i="57" s="1"/>
  <c r="E122" i="57" s="1"/>
  <c r="E48" i="57"/>
  <c r="E84" i="57" s="1"/>
  <c r="E120" i="57" s="1"/>
  <c r="E46" i="57"/>
  <c r="E82" i="57" s="1"/>
  <c r="E118" i="57" s="1"/>
  <c r="E44" i="57"/>
  <c r="E80" i="57" s="1"/>
  <c r="E116" i="57" s="1"/>
  <c r="E42" i="57"/>
  <c r="E78" i="57" s="1"/>
  <c r="E114" i="57" s="1"/>
  <c r="E47" i="57"/>
  <c r="E83" i="57" s="1"/>
  <c r="E119" i="57" s="1"/>
  <c r="E41" i="57"/>
  <c r="E77" i="57" s="1"/>
  <c r="E113" i="57" s="1"/>
  <c r="E71" i="57"/>
  <c r="E107" i="57" s="1"/>
  <c r="E143" i="57" s="1"/>
  <c r="E67" i="57"/>
  <c r="E103" i="57" s="1"/>
  <c r="E139" i="57" s="1"/>
  <c r="E63" i="57"/>
  <c r="E99" i="57" s="1"/>
  <c r="E135" i="57" s="1"/>
  <c r="E59" i="57"/>
  <c r="E95" i="57" s="1"/>
  <c r="E131" i="57" s="1"/>
  <c r="E55" i="57"/>
  <c r="E91" i="57" s="1"/>
  <c r="E127" i="57" s="1"/>
  <c r="E53" i="57"/>
  <c r="E89" i="57" s="1"/>
  <c r="E125" i="57" s="1"/>
  <c r="E51" i="57"/>
  <c r="E87" i="57" s="1"/>
  <c r="E123" i="57" s="1"/>
  <c r="E49" i="57"/>
  <c r="E85" i="57" s="1"/>
  <c r="E121" i="57" s="1"/>
  <c r="E45" i="57"/>
  <c r="E81" i="57" s="1"/>
  <c r="E117" i="57" s="1"/>
  <c r="E43" i="57"/>
  <c r="E79" i="57" s="1"/>
  <c r="E115" i="57" s="1"/>
  <c r="E69" i="57"/>
  <c r="E105" i="57" s="1"/>
  <c r="E141" i="57" s="1"/>
  <c r="E65" i="57"/>
  <c r="E101" i="57" s="1"/>
  <c r="E137" i="57" s="1"/>
  <c r="E57" i="57"/>
  <c r="E93" i="57" s="1"/>
  <c r="E129" i="57" s="1"/>
  <c r="E61" i="57"/>
  <c r="E97" i="57" s="1"/>
  <c r="E133" i="57" s="1"/>
  <c r="H211" i="74"/>
  <c r="G211" i="74"/>
  <c r="F211" i="74"/>
  <c r="E211" i="74"/>
  <c r="I211" i="74"/>
  <c r="F229" i="74"/>
  <c r="I229" i="74"/>
  <c r="E229" i="74"/>
  <c r="H229" i="74"/>
  <c r="G229" i="74"/>
  <c r="F213" i="74"/>
  <c r="I213" i="74"/>
  <c r="E213" i="74"/>
  <c r="H213" i="74"/>
  <c r="G213" i="74"/>
  <c r="F181" i="74"/>
  <c r="I181" i="74"/>
  <c r="E181" i="74"/>
  <c r="H181" i="74"/>
  <c r="G181" i="74"/>
  <c r="I230" i="74"/>
  <c r="E230" i="74"/>
  <c r="H230" i="74"/>
  <c r="G230" i="74"/>
  <c r="F230" i="74"/>
  <c r="I214" i="74"/>
  <c r="E214" i="74"/>
  <c r="H214" i="74"/>
  <c r="G214" i="74"/>
  <c r="F214" i="74"/>
  <c r="I182" i="74"/>
  <c r="E182" i="74"/>
  <c r="H182" i="74"/>
  <c r="G182" i="74"/>
  <c r="F182" i="74"/>
  <c r="G220" i="74"/>
  <c r="F220" i="74"/>
  <c r="I220" i="74"/>
  <c r="H220" i="74"/>
  <c r="E220" i="74"/>
  <c r="G204" i="74"/>
  <c r="F204" i="74"/>
  <c r="I204" i="74"/>
  <c r="H204" i="74"/>
  <c r="E204" i="74"/>
  <c r="G188" i="74"/>
  <c r="F188" i="74"/>
  <c r="I188" i="74"/>
  <c r="H188" i="74"/>
  <c r="E188" i="74"/>
  <c r="P98" i="57"/>
  <c r="P134" i="57" s="1"/>
  <c r="P105" i="57"/>
  <c r="P141" i="57" s="1"/>
  <c r="J99" i="57"/>
  <c r="J135" i="57" s="1"/>
  <c r="H102" i="57"/>
  <c r="H138" i="57" s="1"/>
  <c r="R103" i="57"/>
  <c r="R139" i="57" s="1"/>
  <c r="BB97" i="57"/>
  <c r="BB133" i="57" s="1"/>
  <c r="X72" i="57"/>
  <c r="X108" i="57" s="1"/>
  <c r="X144" i="57" s="1"/>
  <c r="X70" i="57"/>
  <c r="X106" i="57" s="1"/>
  <c r="X142" i="57" s="1"/>
  <c r="X68" i="57"/>
  <c r="X104" i="57" s="1"/>
  <c r="X140" i="57" s="1"/>
  <c r="X66" i="57"/>
  <c r="X102" i="57" s="1"/>
  <c r="X138" i="57" s="1"/>
  <c r="X64" i="57"/>
  <c r="X100" i="57" s="1"/>
  <c r="X136" i="57" s="1"/>
  <c r="X62" i="57"/>
  <c r="X98" i="57" s="1"/>
  <c r="X134" i="57" s="1"/>
  <c r="X60" i="57"/>
  <c r="X96" i="57" s="1"/>
  <c r="X132" i="57" s="1"/>
  <c r="X58" i="57"/>
  <c r="X94" i="57" s="1"/>
  <c r="X130" i="57" s="1"/>
  <c r="X56" i="57"/>
  <c r="X92" i="57" s="1"/>
  <c r="X128" i="57" s="1"/>
  <c r="X54" i="57"/>
  <c r="X90" i="57" s="1"/>
  <c r="X126" i="57" s="1"/>
  <c r="X71" i="57"/>
  <c r="X107" i="57" s="1"/>
  <c r="X143" i="57" s="1"/>
  <c r="X67" i="57"/>
  <c r="X103" i="57" s="1"/>
  <c r="X139" i="57" s="1"/>
  <c r="X63" i="57"/>
  <c r="X99" i="57" s="1"/>
  <c r="X135" i="57" s="1"/>
  <c r="X59" i="57"/>
  <c r="X95" i="57" s="1"/>
  <c r="X131" i="57" s="1"/>
  <c r="X55" i="57"/>
  <c r="X91" i="57" s="1"/>
  <c r="X127" i="57" s="1"/>
  <c r="X57" i="57"/>
  <c r="X93" i="57" s="1"/>
  <c r="X129" i="57" s="1"/>
  <c r="X52" i="57"/>
  <c r="X88" i="57" s="1"/>
  <c r="X124" i="57" s="1"/>
  <c r="X50" i="57"/>
  <c r="X86" i="57" s="1"/>
  <c r="X122" i="57" s="1"/>
  <c r="X48" i="57"/>
  <c r="X84" i="57" s="1"/>
  <c r="X120" i="57" s="1"/>
  <c r="X46" i="57"/>
  <c r="X82" i="57" s="1"/>
  <c r="X118" i="57" s="1"/>
  <c r="X44" i="57"/>
  <c r="X80" i="57" s="1"/>
  <c r="X116" i="57" s="1"/>
  <c r="X42" i="57"/>
  <c r="X78" i="57" s="1"/>
  <c r="X114" i="57" s="1"/>
  <c r="X69" i="57"/>
  <c r="X105" i="57" s="1"/>
  <c r="X141" i="57" s="1"/>
  <c r="X65" i="57"/>
  <c r="X101" i="57" s="1"/>
  <c r="X137" i="57" s="1"/>
  <c r="X61" i="57"/>
  <c r="X97" i="57" s="1"/>
  <c r="X133" i="57" s="1"/>
  <c r="X49" i="57"/>
  <c r="X85" i="57" s="1"/>
  <c r="X121" i="57" s="1"/>
  <c r="X41" i="57"/>
  <c r="X77" i="57" s="1"/>
  <c r="X113" i="57" s="1"/>
  <c r="X51" i="57"/>
  <c r="X87" i="57" s="1"/>
  <c r="X123" i="57" s="1"/>
  <c r="X43" i="57"/>
  <c r="X79" i="57" s="1"/>
  <c r="X115" i="57" s="1"/>
  <c r="X53" i="57"/>
  <c r="X89" i="57" s="1"/>
  <c r="X125" i="57" s="1"/>
  <c r="X45" i="57"/>
  <c r="X81" i="57" s="1"/>
  <c r="X117" i="57" s="1"/>
  <c r="X47" i="57"/>
  <c r="X83" i="57" s="1"/>
  <c r="X119" i="57" s="1"/>
  <c r="O71" i="57"/>
  <c r="O107" i="57" s="1"/>
  <c r="O143" i="57" s="1"/>
  <c r="O69" i="57"/>
  <c r="O105" i="57" s="1"/>
  <c r="O141" i="57" s="1"/>
  <c r="O67" i="57"/>
  <c r="O103" i="57" s="1"/>
  <c r="O139" i="57" s="1"/>
  <c r="O65" i="57"/>
  <c r="O101" i="57" s="1"/>
  <c r="O137" i="57" s="1"/>
  <c r="O63" i="57"/>
  <c r="O99" i="57" s="1"/>
  <c r="O135" i="57" s="1"/>
  <c r="O61" i="57"/>
  <c r="O97" i="57" s="1"/>
  <c r="O133" i="57" s="1"/>
  <c r="O59" i="57"/>
  <c r="O95" i="57" s="1"/>
  <c r="O131" i="57" s="1"/>
  <c r="O57" i="57"/>
  <c r="O93" i="57" s="1"/>
  <c r="O129" i="57" s="1"/>
  <c r="O55" i="57"/>
  <c r="O91" i="57" s="1"/>
  <c r="O127" i="57" s="1"/>
  <c r="O53" i="57"/>
  <c r="O89" i="57" s="1"/>
  <c r="O125" i="57" s="1"/>
  <c r="O51" i="57"/>
  <c r="O87" i="57" s="1"/>
  <c r="O123" i="57" s="1"/>
  <c r="O49" i="57"/>
  <c r="O85" i="57" s="1"/>
  <c r="O121" i="57" s="1"/>
  <c r="O47" i="57"/>
  <c r="O83" i="57" s="1"/>
  <c r="O119" i="57" s="1"/>
  <c r="O45" i="57"/>
  <c r="O81" i="57" s="1"/>
  <c r="O117" i="57" s="1"/>
  <c r="O43" i="57"/>
  <c r="O79" i="57" s="1"/>
  <c r="O115" i="57" s="1"/>
  <c r="O41" i="57"/>
  <c r="O77" i="57" s="1"/>
  <c r="O113" i="57" s="1"/>
  <c r="O52" i="57"/>
  <c r="O88" i="57" s="1"/>
  <c r="O124" i="57" s="1"/>
  <c r="O48" i="57"/>
  <c r="O84" i="57" s="1"/>
  <c r="O120" i="57" s="1"/>
  <c r="O42" i="57"/>
  <c r="O78" i="57" s="1"/>
  <c r="O114" i="57" s="1"/>
  <c r="O72" i="57"/>
  <c r="O108" i="57" s="1"/>
  <c r="O144" i="57" s="1"/>
  <c r="O68" i="57"/>
  <c r="O104" i="57" s="1"/>
  <c r="O140" i="57" s="1"/>
  <c r="O64" i="57"/>
  <c r="O100" i="57" s="1"/>
  <c r="O136" i="57" s="1"/>
  <c r="O60" i="57"/>
  <c r="O96" i="57" s="1"/>
  <c r="O132" i="57" s="1"/>
  <c r="O56" i="57"/>
  <c r="O92" i="57" s="1"/>
  <c r="O128" i="57" s="1"/>
  <c r="O50" i="57"/>
  <c r="O86" i="57" s="1"/>
  <c r="O122" i="57" s="1"/>
  <c r="O46" i="57"/>
  <c r="O82" i="57" s="1"/>
  <c r="O118" i="57" s="1"/>
  <c r="O44" i="57"/>
  <c r="O80" i="57" s="1"/>
  <c r="O116" i="57" s="1"/>
  <c r="O70" i="57"/>
  <c r="O106" i="57" s="1"/>
  <c r="O142" i="57" s="1"/>
  <c r="O66" i="57"/>
  <c r="O102" i="57" s="1"/>
  <c r="O138" i="57" s="1"/>
  <c r="O58" i="57"/>
  <c r="O94" i="57" s="1"/>
  <c r="O130" i="57" s="1"/>
  <c r="O62" i="57"/>
  <c r="O98" i="57" s="1"/>
  <c r="O134" i="57" s="1"/>
  <c r="O54" i="57"/>
  <c r="O90" i="57" s="1"/>
  <c r="O126" i="57" s="1"/>
  <c r="T72" i="57"/>
  <c r="T108" i="57" s="1"/>
  <c r="T144" i="57" s="1"/>
  <c r="T70" i="57"/>
  <c r="T106" i="57" s="1"/>
  <c r="T142" i="57" s="1"/>
  <c r="T68" i="57"/>
  <c r="T104" i="57" s="1"/>
  <c r="T140" i="57" s="1"/>
  <c r="T66" i="57"/>
  <c r="T102" i="57" s="1"/>
  <c r="T138" i="57" s="1"/>
  <c r="T64" i="57"/>
  <c r="T100" i="57" s="1"/>
  <c r="T136" i="57" s="1"/>
  <c r="T62" i="57"/>
  <c r="T98" i="57" s="1"/>
  <c r="T134" i="57" s="1"/>
  <c r="T60" i="57"/>
  <c r="T96" i="57" s="1"/>
  <c r="T132" i="57" s="1"/>
  <c r="T58" i="57"/>
  <c r="T94" i="57" s="1"/>
  <c r="T130" i="57" s="1"/>
  <c r="T56" i="57"/>
  <c r="T92" i="57" s="1"/>
  <c r="T128" i="57" s="1"/>
  <c r="T54" i="57"/>
  <c r="T90" i="57" s="1"/>
  <c r="T126" i="57" s="1"/>
  <c r="T69" i="57"/>
  <c r="T105" i="57" s="1"/>
  <c r="T141" i="57" s="1"/>
  <c r="T65" i="57"/>
  <c r="T101" i="57" s="1"/>
  <c r="T137" i="57" s="1"/>
  <c r="T61" i="57"/>
  <c r="T97" i="57" s="1"/>
  <c r="T133" i="57" s="1"/>
  <c r="T57" i="57"/>
  <c r="T93" i="57" s="1"/>
  <c r="T129" i="57" s="1"/>
  <c r="T67" i="57"/>
  <c r="T103" i="57" s="1"/>
  <c r="T139" i="57" s="1"/>
  <c r="T63" i="57"/>
  <c r="T99" i="57" s="1"/>
  <c r="T135" i="57" s="1"/>
  <c r="T52" i="57"/>
  <c r="T88" i="57" s="1"/>
  <c r="T124" i="57" s="1"/>
  <c r="T50" i="57"/>
  <c r="T86" i="57" s="1"/>
  <c r="T122" i="57" s="1"/>
  <c r="T48" i="57"/>
  <c r="T84" i="57" s="1"/>
  <c r="T120" i="57" s="1"/>
  <c r="T46" i="57"/>
  <c r="T82" i="57" s="1"/>
  <c r="T118" i="57" s="1"/>
  <c r="T44" i="57"/>
  <c r="T80" i="57" s="1"/>
  <c r="T116" i="57" s="1"/>
  <c r="T42" i="57"/>
  <c r="T78" i="57" s="1"/>
  <c r="T114" i="57" s="1"/>
  <c r="T71" i="57"/>
  <c r="T107" i="57" s="1"/>
  <c r="T143" i="57" s="1"/>
  <c r="T59" i="57"/>
  <c r="T95" i="57" s="1"/>
  <c r="T131" i="57" s="1"/>
  <c r="T55" i="57"/>
  <c r="T91" i="57" s="1"/>
  <c r="T127" i="57" s="1"/>
  <c r="T47" i="57"/>
  <c r="T83" i="57" s="1"/>
  <c r="T119" i="57" s="1"/>
  <c r="T49" i="57"/>
  <c r="T85" i="57" s="1"/>
  <c r="T121" i="57" s="1"/>
  <c r="T41" i="57"/>
  <c r="T77" i="57" s="1"/>
  <c r="T113" i="57" s="1"/>
  <c r="T51" i="57"/>
  <c r="T87" i="57" s="1"/>
  <c r="T123" i="57" s="1"/>
  <c r="T43" i="57"/>
  <c r="T79" i="57" s="1"/>
  <c r="T115" i="57" s="1"/>
  <c r="T53" i="57"/>
  <c r="T89" i="57" s="1"/>
  <c r="T125" i="57" s="1"/>
  <c r="T45" i="57"/>
  <c r="T81" i="57" s="1"/>
  <c r="T117" i="57" s="1"/>
  <c r="K71" i="57"/>
  <c r="K107" i="57" s="1"/>
  <c r="K143" i="57" s="1"/>
  <c r="K69" i="57"/>
  <c r="K105" i="57" s="1"/>
  <c r="K141" i="57" s="1"/>
  <c r="K67" i="57"/>
  <c r="K103" i="57" s="1"/>
  <c r="K139" i="57" s="1"/>
  <c r="K65" i="57"/>
  <c r="K101" i="57" s="1"/>
  <c r="K137" i="57" s="1"/>
  <c r="K63" i="57"/>
  <c r="K99" i="57" s="1"/>
  <c r="K135" i="57" s="1"/>
  <c r="K61" i="57"/>
  <c r="K97" i="57" s="1"/>
  <c r="K133" i="57" s="1"/>
  <c r="K59" i="57"/>
  <c r="K95" i="57" s="1"/>
  <c r="K131" i="57" s="1"/>
  <c r="K57" i="57"/>
  <c r="K93" i="57" s="1"/>
  <c r="K129" i="57" s="1"/>
  <c r="K55" i="57"/>
  <c r="K91" i="57" s="1"/>
  <c r="K127" i="57" s="1"/>
  <c r="K53" i="57"/>
  <c r="K89" i="57" s="1"/>
  <c r="K125" i="57" s="1"/>
  <c r="K51" i="57"/>
  <c r="K87" i="57" s="1"/>
  <c r="K123" i="57" s="1"/>
  <c r="K49" i="57"/>
  <c r="K85" i="57" s="1"/>
  <c r="K121" i="57" s="1"/>
  <c r="K47" i="57"/>
  <c r="K83" i="57" s="1"/>
  <c r="K119" i="57" s="1"/>
  <c r="K45" i="57"/>
  <c r="K81" i="57" s="1"/>
  <c r="K117" i="57" s="1"/>
  <c r="K43" i="57"/>
  <c r="K79" i="57" s="1"/>
  <c r="K115" i="57" s="1"/>
  <c r="K41" i="57"/>
  <c r="K77" i="57" s="1"/>
  <c r="K113" i="57" s="1"/>
  <c r="K54" i="57"/>
  <c r="K90" i="57" s="1"/>
  <c r="K126" i="57" s="1"/>
  <c r="K50" i="57"/>
  <c r="K86" i="57" s="1"/>
  <c r="K122" i="57" s="1"/>
  <c r="K46" i="57"/>
  <c r="K82" i="57" s="1"/>
  <c r="K118" i="57" s="1"/>
  <c r="K44" i="57"/>
  <c r="K80" i="57" s="1"/>
  <c r="K116" i="57" s="1"/>
  <c r="K70" i="57"/>
  <c r="K106" i="57" s="1"/>
  <c r="K142" i="57" s="1"/>
  <c r="K66" i="57"/>
  <c r="K102" i="57" s="1"/>
  <c r="K138" i="57" s="1"/>
  <c r="K62" i="57"/>
  <c r="K98" i="57" s="1"/>
  <c r="K134" i="57" s="1"/>
  <c r="K58" i="57"/>
  <c r="K94" i="57" s="1"/>
  <c r="K130" i="57" s="1"/>
  <c r="K52" i="57"/>
  <c r="K88" i="57" s="1"/>
  <c r="K124" i="57" s="1"/>
  <c r="K48" i="57"/>
  <c r="K84" i="57" s="1"/>
  <c r="K120" i="57" s="1"/>
  <c r="K42" i="57"/>
  <c r="K78" i="57" s="1"/>
  <c r="K114" i="57" s="1"/>
  <c r="K72" i="57"/>
  <c r="K108" i="57" s="1"/>
  <c r="K144" i="57" s="1"/>
  <c r="K68" i="57"/>
  <c r="K104" i="57" s="1"/>
  <c r="K140" i="57" s="1"/>
  <c r="K64" i="57"/>
  <c r="K100" i="57" s="1"/>
  <c r="K136" i="57" s="1"/>
  <c r="K56" i="57"/>
  <c r="K92" i="57" s="1"/>
  <c r="K128" i="57" s="1"/>
  <c r="K60" i="57"/>
  <c r="K96" i="57" s="1"/>
  <c r="K132" i="57" s="1"/>
  <c r="BC71" i="57"/>
  <c r="BC107" i="57" s="1"/>
  <c r="BC143" i="57" s="1"/>
  <c r="BC69" i="57"/>
  <c r="BC105" i="57" s="1"/>
  <c r="BC141" i="57" s="1"/>
  <c r="BC67" i="57"/>
  <c r="BC103" i="57" s="1"/>
  <c r="BC139" i="57" s="1"/>
  <c r="BC65" i="57"/>
  <c r="BC101" i="57" s="1"/>
  <c r="BC137" i="57" s="1"/>
  <c r="BC63" i="57"/>
  <c r="BC99" i="57" s="1"/>
  <c r="BC135" i="57" s="1"/>
  <c r="BC61" i="57"/>
  <c r="BC97" i="57" s="1"/>
  <c r="BC133" i="57" s="1"/>
  <c r="BC59" i="57"/>
  <c r="BC95" i="57" s="1"/>
  <c r="BC131" i="57" s="1"/>
  <c r="BC57" i="57"/>
  <c r="BC93" i="57" s="1"/>
  <c r="BC129" i="57" s="1"/>
  <c r="BC55" i="57"/>
  <c r="BC91" i="57" s="1"/>
  <c r="BC127" i="57" s="1"/>
  <c r="BC53" i="57"/>
  <c r="BC89" i="57" s="1"/>
  <c r="BC125" i="57" s="1"/>
  <c r="BC51" i="57"/>
  <c r="BC87" i="57" s="1"/>
  <c r="BC123" i="57" s="1"/>
  <c r="BC49" i="57"/>
  <c r="BC85" i="57" s="1"/>
  <c r="BC121" i="57" s="1"/>
  <c r="BC47" i="57"/>
  <c r="BC83" i="57" s="1"/>
  <c r="BC119" i="57" s="1"/>
  <c r="BC45" i="57"/>
  <c r="BC81" i="57" s="1"/>
  <c r="BC117" i="57" s="1"/>
  <c r="BC43" i="57"/>
  <c r="BC79" i="57" s="1"/>
  <c r="BC115" i="57" s="1"/>
  <c r="BC41" i="57"/>
  <c r="BC77" i="57" s="1"/>
  <c r="BC113" i="57" s="1"/>
  <c r="BC52" i="57"/>
  <c r="BC88" i="57" s="1"/>
  <c r="BC124" i="57" s="1"/>
  <c r="BC44" i="57"/>
  <c r="BC80" i="57" s="1"/>
  <c r="BC116" i="57" s="1"/>
  <c r="BC42" i="57"/>
  <c r="BC78" i="57" s="1"/>
  <c r="BC114" i="57" s="1"/>
  <c r="BC72" i="57"/>
  <c r="BC108" i="57" s="1"/>
  <c r="BC144" i="57" s="1"/>
  <c r="BC68" i="57"/>
  <c r="BC104" i="57" s="1"/>
  <c r="BC140" i="57" s="1"/>
  <c r="BC64" i="57"/>
  <c r="BC100" i="57" s="1"/>
  <c r="BC136" i="57" s="1"/>
  <c r="BC60" i="57"/>
  <c r="BC96" i="57" s="1"/>
  <c r="BC132" i="57" s="1"/>
  <c r="BC56" i="57"/>
  <c r="BC92" i="57" s="1"/>
  <c r="BC128" i="57" s="1"/>
  <c r="BC50" i="57"/>
  <c r="BC86" i="57" s="1"/>
  <c r="BC122" i="57" s="1"/>
  <c r="BC48" i="57"/>
  <c r="BC84" i="57" s="1"/>
  <c r="BC120" i="57" s="1"/>
  <c r="BC46" i="57"/>
  <c r="BC82" i="57" s="1"/>
  <c r="BC118" i="57" s="1"/>
  <c r="BC70" i="57"/>
  <c r="BC106" i="57" s="1"/>
  <c r="BC142" i="57" s="1"/>
  <c r="BC66" i="57"/>
  <c r="BC102" i="57" s="1"/>
  <c r="BC138" i="57" s="1"/>
  <c r="BC62" i="57"/>
  <c r="BC98" i="57" s="1"/>
  <c r="BC134" i="57" s="1"/>
  <c r="BC54" i="57"/>
  <c r="BC90" i="57" s="1"/>
  <c r="BC126" i="57" s="1"/>
  <c r="BC58" i="57"/>
  <c r="BC94" i="57" s="1"/>
  <c r="BC130" i="57" s="1"/>
  <c r="I72" i="57"/>
  <c r="I108" i="57" s="1"/>
  <c r="I144" i="57" s="1"/>
  <c r="I70" i="57"/>
  <c r="I106" i="57" s="1"/>
  <c r="I142" i="57" s="1"/>
  <c r="I68" i="57"/>
  <c r="I104" i="57" s="1"/>
  <c r="I140" i="57" s="1"/>
  <c r="I66" i="57"/>
  <c r="I102" i="57" s="1"/>
  <c r="I138" i="57" s="1"/>
  <c r="I64" i="57"/>
  <c r="I100" i="57" s="1"/>
  <c r="I136" i="57" s="1"/>
  <c r="I62" i="57"/>
  <c r="I98" i="57" s="1"/>
  <c r="I134" i="57" s="1"/>
  <c r="I60" i="57"/>
  <c r="I96" i="57" s="1"/>
  <c r="I132" i="57" s="1"/>
  <c r="I58" i="57"/>
  <c r="I94" i="57" s="1"/>
  <c r="I130" i="57" s="1"/>
  <c r="I56" i="57"/>
  <c r="I92" i="57" s="1"/>
  <c r="I128" i="57" s="1"/>
  <c r="I54" i="57"/>
  <c r="I90" i="57" s="1"/>
  <c r="I126" i="57" s="1"/>
  <c r="I52" i="57"/>
  <c r="I88" i="57" s="1"/>
  <c r="I124" i="57" s="1"/>
  <c r="I50" i="57"/>
  <c r="I86" i="57" s="1"/>
  <c r="I122" i="57" s="1"/>
  <c r="I48" i="57"/>
  <c r="I84" i="57" s="1"/>
  <c r="I120" i="57" s="1"/>
  <c r="I46" i="57"/>
  <c r="I82" i="57" s="1"/>
  <c r="I118" i="57" s="1"/>
  <c r="I44" i="57"/>
  <c r="I80" i="57" s="1"/>
  <c r="I116" i="57" s="1"/>
  <c r="I42" i="57"/>
  <c r="I78" i="57" s="1"/>
  <c r="I114" i="57" s="1"/>
  <c r="I53" i="57"/>
  <c r="I89" i="57" s="1"/>
  <c r="I125" i="57" s="1"/>
  <c r="I51" i="57"/>
  <c r="I87" i="57" s="1"/>
  <c r="I123" i="57" s="1"/>
  <c r="I45" i="57"/>
  <c r="I81" i="57" s="1"/>
  <c r="I117" i="57" s="1"/>
  <c r="I43" i="57"/>
  <c r="I79" i="57" s="1"/>
  <c r="I115" i="57" s="1"/>
  <c r="I69" i="57"/>
  <c r="I105" i="57" s="1"/>
  <c r="I141" i="57" s="1"/>
  <c r="I65" i="57"/>
  <c r="I101" i="57" s="1"/>
  <c r="I137" i="57" s="1"/>
  <c r="I61" i="57"/>
  <c r="I97" i="57" s="1"/>
  <c r="I133" i="57" s="1"/>
  <c r="I57" i="57"/>
  <c r="I93" i="57" s="1"/>
  <c r="I129" i="57" s="1"/>
  <c r="I49" i="57"/>
  <c r="I85" i="57" s="1"/>
  <c r="I121" i="57" s="1"/>
  <c r="I47" i="57"/>
  <c r="I83" i="57" s="1"/>
  <c r="I119" i="57" s="1"/>
  <c r="I41" i="57"/>
  <c r="I77" i="57" s="1"/>
  <c r="I113" i="57" s="1"/>
  <c r="I71" i="57"/>
  <c r="I107" i="57" s="1"/>
  <c r="I143" i="57" s="1"/>
  <c r="I67" i="57"/>
  <c r="I103" i="57" s="1"/>
  <c r="I139" i="57" s="1"/>
  <c r="I55" i="57"/>
  <c r="I91" i="57" s="1"/>
  <c r="I127" i="57" s="1"/>
  <c r="I59" i="57"/>
  <c r="I95" i="57" s="1"/>
  <c r="I131" i="57" s="1"/>
  <c r="I63" i="57"/>
  <c r="I99" i="57" s="1"/>
  <c r="I135" i="57" s="1"/>
  <c r="L72" i="57"/>
  <c r="L108" i="57" s="1"/>
  <c r="L144" i="57" s="1"/>
  <c r="L70" i="57"/>
  <c r="L106" i="57" s="1"/>
  <c r="L142" i="57" s="1"/>
  <c r="L68" i="57"/>
  <c r="L104" i="57" s="1"/>
  <c r="L140" i="57" s="1"/>
  <c r="L66" i="57"/>
  <c r="L102" i="57" s="1"/>
  <c r="L138" i="57" s="1"/>
  <c r="L64" i="57"/>
  <c r="L100" i="57" s="1"/>
  <c r="L136" i="57" s="1"/>
  <c r="L62" i="57"/>
  <c r="L98" i="57" s="1"/>
  <c r="L134" i="57" s="1"/>
  <c r="L60" i="57"/>
  <c r="L96" i="57" s="1"/>
  <c r="L132" i="57" s="1"/>
  <c r="L58" i="57"/>
  <c r="L94" i="57" s="1"/>
  <c r="L130" i="57" s="1"/>
  <c r="L56" i="57"/>
  <c r="L92" i="57" s="1"/>
  <c r="L128" i="57" s="1"/>
  <c r="L54" i="57"/>
  <c r="L90" i="57" s="1"/>
  <c r="L126" i="57" s="1"/>
  <c r="L69" i="57"/>
  <c r="L105" i="57" s="1"/>
  <c r="L141" i="57" s="1"/>
  <c r="L65" i="57"/>
  <c r="L101" i="57" s="1"/>
  <c r="L137" i="57" s="1"/>
  <c r="L61" i="57"/>
  <c r="L97" i="57" s="1"/>
  <c r="L133" i="57" s="1"/>
  <c r="L57" i="57"/>
  <c r="L93" i="57" s="1"/>
  <c r="L129" i="57" s="1"/>
  <c r="L59" i="57"/>
  <c r="L95" i="57" s="1"/>
  <c r="L131" i="57" s="1"/>
  <c r="L55" i="57"/>
  <c r="L91" i="57" s="1"/>
  <c r="L127" i="57" s="1"/>
  <c r="L52" i="57"/>
  <c r="L88" i="57" s="1"/>
  <c r="L124" i="57" s="1"/>
  <c r="L50" i="57"/>
  <c r="L86" i="57" s="1"/>
  <c r="L122" i="57" s="1"/>
  <c r="L48" i="57"/>
  <c r="L84" i="57" s="1"/>
  <c r="L120" i="57" s="1"/>
  <c r="L46" i="57"/>
  <c r="L82" i="57" s="1"/>
  <c r="L118" i="57" s="1"/>
  <c r="L44" i="57"/>
  <c r="L80" i="57" s="1"/>
  <c r="L116" i="57" s="1"/>
  <c r="L42" i="57"/>
  <c r="L78" i="57" s="1"/>
  <c r="L114" i="57" s="1"/>
  <c r="L71" i="57"/>
  <c r="L107" i="57" s="1"/>
  <c r="L143" i="57" s="1"/>
  <c r="L67" i="57"/>
  <c r="L103" i="57" s="1"/>
  <c r="L139" i="57" s="1"/>
  <c r="L63" i="57"/>
  <c r="L99" i="57" s="1"/>
  <c r="L135" i="57" s="1"/>
  <c r="L51" i="57"/>
  <c r="L87" i="57" s="1"/>
  <c r="L123" i="57" s="1"/>
  <c r="L43" i="57"/>
  <c r="L79" i="57" s="1"/>
  <c r="L115" i="57" s="1"/>
  <c r="L53" i="57"/>
  <c r="L89" i="57" s="1"/>
  <c r="L125" i="57" s="1"/>
  <c r="L45" i="57"/>
  <c r="L81" i="57" s="1"/>
  <c r="L117" i="57" s="1"/>
  <c r="L47" i="57"/>
  <c r="L83" i="57" s="1"/>
  <c r="L119" i="57" s="1"/>
  <c r="L49" i="57"/>
  <c r="L85" i="57" s="1"/>
  <c r="L121" i="57" s="1"/>
  <c r="L41" i="57"/>
  <c r="L77" i="57" s="1"/>
  <c r="L113" i="57" s="1"/>
  <c r="C71" i="57"/>
  <c r="C107" i="57" s="1"/>
  <c r="C143" i="57" s="1"/>
  <c r="C69" i="57"/>
  <c r="C105" i="57" s="1"/>
  <c r="C141" i="57" s="1"/>
  <c r="C67" i="57"/>
  <c r="C103" i="57" s="1"/>
  <c r="C139" i="57" s="1"/>
  <c r="C65" i="57"/>
  <c r="C101" i="57" s="1"/>
  <c r="C137" i="57" s="1"/>
  <c r="C63" i="57"/>
  <c r="C99" i="57" s="1"/>
  <c r="C135" i="57" s="1"/>
  <c r="C61" i="57"/>
  <c r="C97" i="57" s="1"/>
  <c r="C133" i="57" s="1"/>
  <c r="C59" i="57"/>
  <c r="C95" i="57" s="1"/>
  <c r="C131" i="57" s="1"/>
  <c r="C57" i="57"/>
  <c r="C93" i="57" s="1"/>
  <c r="C129" i="57" s="1"/>
  <c r="C55" i="57"/>
  <c r="C91" i="57" s="1"/>
  <c r="C127" i="57" s="1"/>
  <c r="C53" i="57"/>
  <c r="C89" i="57" s="1"/>
  <c r="C125" i="57" s="1"/>
  <c r="C51" i="57"/>
  <c r="C87" i="57" s="1"/>
  <c r="C123" i="57" s="1"/>
  <c r="C49" i="57"/>
  <c r="C85" i="57" s="1"/>
  <c r="C121" i="57" s="1"/>
  <c r="C47" i="57"/>
  <c r="C83" i="57" s="1"/>
  <c r="C119" i="57" s="1"/>
  <c r="C45" i="57"/>
  <c r="C81" i="57" s="1"/>
  <c r="C117" i="57" s="1"/>
  <c r="C43" i="57"/>
  <c r="C79" i="57" s="1"/>
  <c r="C115" i="57" s="1"/>
  <c r="C41" i="57"/>
  <c r="C77" i="57" s="1"/>
  <c r="C113" i="57" s="1"/>
  <c r="C50" i="57"/>
  <c r="C86" i="57" s="1"/>
  <c r="C122" i="57" s="1"/>
  <c r="C46" i="57"/>
  <c r="C82" i="57" s="1"/>
  <c r="C118" i="57" s="1"/>
  <c r="C44" i="57"/>
  <c r="C80" i="57" s="1"/>
  <c r="C116" i="57" s="1"/>
  <c r="C70" i="57"/>
  <c r="C106" i="57" s="1"/>
  <c r="C142" i="57" s="1"/>
  <c r="C66" i="57"/>
  <c r="C102" i="57" s="1"/>
  <c r="C138" i="57" s="1"/>
  <c r="C62" i="57"/>
  <c r="C98" i="57" s="1"/>
  <c r="C134" i="57" s="1"/>
  <c r="C58" i="57"/>
  <c r="C94" i="57" s="1"/>
  <c r="C130" i="57" s="1"/>
  <c r="C54" i="57"/>
  <c r="C90" i="57" s="1"/>
  <c r="C126" i="57" s="1"/>
  <c r="C52" i="57"/>
  <c r="C88" i="57" s="1"/>
  <c r="C124" i="57" s="1"/>
  <c r="C48" i="57"/>
  <c r="C84" i="57" s="1"/>
  <c r="C120" i="57" s="1"/>
  <c r="C42" i="57"/>
  <c r="C78" i="57" s="1"/>
  <c r="C114" i="57" s="1"/>
  <c r="C72" i="57"/>
  <c r="C108" i="57" s="1"/>
  <c r="C144" i="57" s="1"/>
  <c r="C68" i="57"/>
  <c r="C104" i="57" s="1"/>
  <c r="C140" i="57" s="1"/>
  <c r="C64" i="57"/>
  <c r="C100" i="57" s="1"/>
  <c r="C136" i="57" s="1"/>
  <c r="C60" i="57"/>
  <c r="C96" i="57" s="1"/>
  <c r="C132" i="57" s="1"/>
  <c r="C56" i="57"/>
  <c r="C92" i="57" s="1"/>
  <c r="C128" i="57" s="1"/>
  <c r="V71" i="57"/>
  <c r="V107" i="57" s="1"/>
  <c r="V143" i="57" s="1"/>
  <c r="V69" i="57"/>
  <c r="V105" i="57" s="1"/>
  <c r="V141" i="57" s="1"/>
  <c r="V67" i="57"/>
  <c r="V103" i="57" s="1"/>
  <c r="V139" i="57" s="1"/>
  <c r="V65" i="57"/>
  <c r="V101" i="57" s="1"/>
  <c r="V137" i="57" s="1"/>
  <c r="V63" i="57"/>
  <c r="V99" i="57" s="1"/>
  <c r="V135" i="57" s="1"/>
  <c r="V61" i="57"/>
  <c r="V97" i="57" s="1"/>
  <c r="V133" i="57" s="1"/>
  <c r="V59" i="57"/>
  <c r="V95" i="57" s="1"/>
  <c r="V131" i="57" s="1"/>
  <c r="V57" i="57"/>
  <c r="V93" i="57" s="1"/>
  <c r="V129" i="57" s="1"/>
  <c r="V55" i="57"/>
  <c r="V91" i="57" s="1"/>
  <c r="V127" i="57" s="1"/>
  <c r="V70" i="57"/>
  <c r="V106" i="57" s="1"/>
  <c r="V142" i="57" s="1"/>
  <c r="V66" i="57"/>
  <c r="V102" i="57" s="1"/>
  <c r="V138" i="57" s="1"/>
  <c r="V62" i="57"/>
  <c r="V98" i="57" s="1"/>
  <c r="V134" i="57" s="1"/>
  <c r="V58" i="57"/>
  <c r="V94" i="57" s="1"/>
  <c r="V130" i="57" s="1"/>
  <c r="V54" i="57"/>
  <c r="V90" i="57" s="1"/>
  <c r="V126" i="57" s="1"/>
  <c r="V56" i="57"/>
  <c r="V92" i="57" s="1"/>
  <c r="V128" i="57" s="1"/>
  <c r="V53" i="57"/>
  <c r="V89" i="57" s="1"/>
  <c r="V125" i="57" s="1"/>
  <c r="V51" i="57"/>
  <c r="V87" i="57" s="1"/>
  <c r="V123" i="57" s="1"/>
  <c r="V49" i="57"/>
  <c r="V85" i="57" s="1"/>
  <c r="V121" i="57" s="1"/>
  <c r="V47" i="57"/>
  <c r="V83" i="57" s="1"/>
  <c r="V119" i="57" s="1"/>
  <c r="V45" i="57"/>
  <c r="V81" i="57" s="1"/>
  <c r="V117" i="57" s="1"/>
  <c r="V43" i="57"/>
  <c r="V79" i="57" s="1"/>
  <c r="V115" i="57" s="1"/>
  <c r="V41" i="57"/>
  <c r="V77" i="57" s="1"/>
  <c r="V113" i="57" s="1"/>
  <c r="V72" i="57"/>
  <c r="V108" i="57" s="1"/>
  <c r="V144" i="57" s="1"/>
  <c r="V68" i="57"/>
  <c r="V104" i="57" s="1"/>
  <c r="V140" i="57" s="1"/>
  <c r="V64" i="57"/>
  <c r="V100" i="57" s="1"/>
  <c r="V136" i="57" s="1"/>
  <c r="V60" i="57"/>
  <c r="V96" i="57" s="1"/>
  <c r="V132" i="57" s="1"/>
  <c r="V52" i="57"/>
  <c r="V88" i="57" s="1"/>
  <c r="V124" i="57" s="1"/>
  <c r="V44" i="57"/>
  <c r="V80" i="57" s="1"/>
  <c r="V116" i="57" s="1"/>
  <c r="V46" i="57"/>
  <c r="V82" i="57" s="1"/>
  <c r="V118" i="57" s="1"/>
  <c r="V48" i="57"/>
  <c r="V84" i="57" s="1"/>
  <c r="V120" i="57" s="1"/>
  <c r="V50" i="57"/>
  <c r="V86" i="57" s="1"/>
  <c r="V122" i="57" s="1"/>
  <c r="V42" i="57"/>
  <c r="V78" i="57" s="1"/>
  <c r="V114" i="57" s="1"/>
  <c r="AD71" i="57"/>
  <c r="AD107" i="57" s="1"/>
  <c r="AD143" i="57" s="1"/>
  <c r="AD69" i="57"/>
  <c r="AD105" i="57" s="1"/>
  <c r="AD141" i="57" s="1"/>
  <c r="AD67" i="57"/>
  <c r="AD103" i="57" s="1"/>
  <c r="AD139" i="57" s="1"/>
  <c r="AD65" i="57"/>
  <c r="AD101" i="57" s="1"/>
  <c r="AD137" i="57" s="1"/>
  <c r="AD63" i="57"/>
  <c r="AD99" i="57" s="1"/>
  <c r="AD135" i="57" s="1"/>
  <c r="AD61" i="57"/>
  <c r="AD97" i="57" s="1"/>
  <c r="AD133" i="57" s="1"/>
  <c r="AD59" i="57"/>
  <c r="AD95" i="57" s="1"/>
  <c r="AD131" i="57" s="1"/>
  <c r="AD57" i="57"/>
  <c r="AD93" i="57" s="1"/>
  <c r="AD129" i="57" s="1"/>
  <c r="AD55" i="57"/>
  <c r="AD91" i="57" s="1"/>
  <c r="AD127" i="57" s="1"/>
  <c r="AD70" i="57"/>
  <c r="AD106" i="57" s="1"/>
  <c r="AD142" i="57" s="1"/>
  <c r="AD66" i="57"/>
  <c r="AD102" i="57" s="1"/>
  <c r="AD138" i="57" s="1"/>
  <c r="AD62" i="57"/>
  <c r="AD98" i="57" s="1"/>
  <c r="AD134" i="57" s="1"/>
  <c r="AD58" i="57"/>
  <c r="AD94" i="57" s="1"/>
  <c r="AD130" i="57" s="1"/>
  <c r="AD54" i="57"/>
  <c r="AD90" i="57" s="1"/>
  <c r="AD126" i="57" s="1"/>
  <c r="AD64" i="57"/>
  <c r="AD100" i="57" s="1"/>
  <c r="AD136" i="57" s="1"/>
  <c r="AD60" i="57"/>
  <c r="AD96" i="57" s="1"/>
  <c r="AD132" i="57" s="1"/>
  <c r="AD53" i="57"/>
  <c r="AD89" i="57" s="1"/>
  <c r="AD125" i="57" s="1"/>
  <c r="AD51" i="57"/>
  <c r="AD87" i="57" s="1"/>
  <c r="AD123" i="57" s="1"/>
  <c r="AD49" i="57"/>
  <c r="AD85" i="57" s="1"/>
  <c r="AD121" i="57" s="1"/>
  <c r="AD47" i="57"/>
  <c r="AD83" i="57" s="1"/>
  <c r="AD119" i="57" s="1"/>
  <c r="AD45" i="57"/>
  <c r="AD81" i="57" s="1"/>
  <c r="AD117" i="57" s="1"/>
  <c r="AD43" i="57"/>
  <c r="AD79" i="57" s="1"/>
  <c r="AD115" i="57" s="1"/>
  <c r="AD41" i="57"/>
  <c r="AD77" i="57" s="1"/>
  <c r="AD113" i="57" s="1"/>
  <c r="AD72" i="57"/>
  <c r="AD108" i="57" s="1"/>
  <c r="AD144" i="57" s="1"/>
  <c r="AD68" i="57"/>
  <c r="AD104" i="57" s="1"/>
  <c r="AD140" i="57" s="1"/>
  <c r="AD56" i="57"/>
  <c r="AD92" i="57" s="1"/>
  <c r="AD128" i="57" s="1"/>
  <c r="AD48" i="57"/>
  <c r="AD84" i="57" s="1"/>
  <c r="AD120" i="57" s="1"/>
  <c r="AD50" i="57"/>
  <c r="AD86" i="57" s="1"/>
  <c r="AD122" i="57" s="1"/>
  <c r="AD42" i="57"/>
  <c r="AD78" i="57" s="1"/>
  <c r="AD114" i="57" s="1"/>
  <c r="AD52" i="57"/>
  <c r="AD88" i="57" s="1"/>
  <c r="AD124" i="57" s="1"/>
  <c r="AD44" i="57"/>
  <c r="AD80" i="57" s="1"/>
  <c r="AD116" i="57" s="1"/>
  <c r="AD46" i="57"/>
  <c r="AD82" i="57" s="1"/>
  <c r="AD118" i="57" s="1"/>
  <c r="AW72" i="57"/>
  <c r="AW108" i="57" s="1"/>
  <c r="AW144" i="57" s="1"/>
  <c r="AW70" i="57"/>
  <c r="AW106" i="57" s="1"/>
  <c r="AW142" i="57" s="1"/>
  <c r="AW68" i="57"/>
  <c r="AW104" i="57" s="1"/>
  <c r="AW140" i="57" s="1"/>
  <c r="AW66" i="57"/>
  <c r="AW102" i="57" s="1"/>
  <c r="AW138" i="57" s="1"/>
  <c r="AW64" i="57"/>
  <c r="AW100" i="57" s="1"/>
  <c r="AW136" i="57" s="1"/>
  <c r="AW62" i="57"/>
  <c r="AW98" i="57" s="1"/>
  <c r="AW134" i="57" s="1"/>
  <c r="AW60" i="57"/>
  <c r="AW96" i="57" s="1"/>
  <c r="AW132" i="57" s="1"/>
  <c r="AW58" i="57"/>
  <c r="AW94" i="57" s="1"/>
  <c r="AW130" i="57" s="1"/>
  <c r="AW56" i="57"/>
  <c r="AW92" i="57" s="1"/>
  <c r="AW128" i="57" s="1"/>
  <c r="AW54" i="57"/>
  <c r="AW90" i="57" s="1"/>
  <c r="AW126" i="57" s="1"/>
  <c r="AW52" i="57"/>
  <c r="AW88" i="57" s="1"/>
  <c r="AW124" i="57" s="1"/>
  <c r="AW50" i="57"/>
  <c r="AW86" i="57" s="1"/>
  <c r="AW122" i="57" s="1"/>
  <c r="AW48" i="57"/>
  <c r="AW84" i="57" s="1"/>
  <c r="AW120" i="57" s="1"/>
  <c r="AW46" i="57"/>
  <c r="AW82" i="57" s="1"/>
  <c r="AW118" i="57" s="1"/>
  <c r="AW44" i="57"/>
  <c r="AW80" i="57" s="1"/>
  <c r="AW116" i="57" s="1"/>
  <c r="AW42" i="57"/>
  <c r="AW78" i="57" s="1"/>
  <c r="AW114" i="57" s="1"/>
  <c r="AW45" i="57"/>
  <c r="AW81" i="57" s="1"/>
  <c r="AW117" i="57" s="1"/>
  <c r="AW43" i="57"/>
  <c r="AW79" i="57" s="1"/>
  <c r="AW115" i="57" s="1"/>
  <c r="AW69" i="57"/>
  <c r="AW105" i="57" s="1"/>
  <c r="AW141" i="57" s="1"/>
  <c r="AW65" i="57"/>
  <c r="AW101" i="57" s="1"/>
  <c r="AW137" i="57" s="1"/>
  <c r="AW61" i="57"/>
  <c r="AW97" i="57" s="1"/>
  <c r="AW133" i="57" s="1"/>
  <c r="AW57" i="57"/>
  <c r="AW93" i="57" s="1"/>
  <c r="AW129" i="57" s="1"/>
  <c r="AW53" i="57"/>
  <c r="AW89" i="57" s="1"/>
  <c r="AW125" i="57" s="1"/>
  <c r="AW51" i="57"/>
  <c r="AW87" i="57" s="1"/>
  <c r="AW123" i="57" s="1"/>
  <c r="AW49" i="57"/>
  <c r="AW85" i="57" s="1"/>
  <c r="AW121" i="57" s="1"/>
  <c r="AW47" i="57"/>
  <c r="AW83" i="57" s="1"/>
  <c r="AW119" i="57" s="1"/>
  <c r="AW41" i="57"/>
  <c r="AW77" i="57" s="1"/>
  <c r="AW113" i="57" s="1"/>
  <c r="AW71" i="57"/>
  <c r="AW107" i="57" s="1"/>
  <c r="AW143" i="57" s="1"/>
  <c r="AW67" i="57"/>
  <c r="AW103" i="57" s="1"/>
  <c r="AW139" i="57" s="1"/>
  <c r="AW63" i="57"/>
  <c r="AW99" i="57" s="1"/>
  <c r="AW135" i="57" s="1"/>
  <c r="AW55" i="57"/>
  <c r="AW91" i="57" s="1"/>
  <c r="AW127" i="57" s="1"/>
  <c r="AW59" i="57"/>
  <c r="AW95" i="57" s="1"/>
  <c r="AW131" i="57" s="1"/>
  <c r="F71" i="57"/>
  <c r="F107" i="57" s="1"/>
  <c r="F143" i="57" s="1"/>
  <c r="F69" i="57"/>
  <c r="F105" i="57" s="1"/>
  <c r="F141" i="57" s="1"/>
  <c r="F67" i="57"/>
  <c r="F103" i="57" s="1"/>
  <c r="F139" i="57" s="1"/>
  <c r="F65" i="57"/>
  <c r="F101" i="57" s="1"/>
  <c r="F137" i="57" s="1"/>
  <c r="F63" i="57"/>
  <c r="F99" i="57" s="1"/>
  <c r="F135" i="57" s="1"/>
  <c r="F61" i="57"/>
  <c r="F97" i="57" s="1"/>
  <c r="F133" i="57" s="1"/>
  <c r="F59" i="57"/>
  <c r="F95" i="57" s="1"/>
  <c r="F131" i="57" s="1"/>
  <c r="F57" i="57"/>
  <c r="F93" i="57" s="1"/>
  <c r="F129" i="57" s="1"/>
  <c r="F55" i="57"/>
  <c r="F91" i="57" s="1"/>
  <c r="F127" i="57" s="1"/>
  <c r="F70" i="57"/>
  <c r="F106" i="57" s="1"/>
  <c r="F142" i="57" s="1"/>
  <c r="F66" i="57"/>
  <c r="F102" i="57" s="1"/>
  <c r="F138" i="57" s="1"/>
  <c r="F62" i="57"/>
  <c r="F98" i="57" s="1"/>
  <c r="F134" i="57" s="1"/>
  <c r="F58" i="57"/>
  <c r="F94" i="57" s="1"/>
  <c r="F130" i="57" s="1"/>
  <c r="F60" i="57"/>
  <c r="F96" i="57" s="1"/>
  <c r="F132" i="57" s="1"/>
  <c r="F56" i="57"/>
  <c r="F92" i="57" s="1"/>
  <c r="F128" i="57" s="1"/>
  <c r="F53" i="57"/>
  <c r="F89" i="57" s="1"/>
  <c r="F125" i="57" s="1"/>
  <c r="F51" i="57"/>
  <c r="F87" i="57" s="1"/>
  <c r="F123" i="57" s="1"/>
  <c r="F49" i="57"/>
  <c r="F85" i="57" s="1"/>
  <c r="F121" i="57" s="1"/>
  <c r="F47" i="57"/>
  <c r="F83" i="57" s="1"/>
  <c r="F119" i="57" s="1"/>
  <c r="F45" i="57"/>
  <c r="F81" i="57" s="1"/>
  <c r="F117" i="57" s="1"/>
  <c r="F43" i="57"/>
  <c r="F79" i="57" s="1"/>
  <c r="F115" i="57" s="1"/>
  <c r="F41" i="57"/>
  <c r="F77" i="57" s="1"/>
  <c r="F113" i="57" s="1"/>
  <c r="F72" i="57"/>
  <c r="F108" i="57" s="1"/>
  <c r="F144" i="57" s="1"/>
  <c r="F68" i="57"/>
  <c r="F104" i="57" s="1"/>
  <c r="F140" i="57" s="1"/>
  <c r="F64" i="57"/>
  <c r="F100" i="57" s="1"/>
  <c r="F136" i="57" s="1"/>
  <c r="F52" i="57"/>
  <c r="F88" i="57" s="1"/>
  <c r="F124" i="57" s="1"/>
  <c r="F44" i="57"/>
  <c r="F80" i="57" s="1"/>
  <c r="F116" i="57" s="1"/>
  <c r="F54" i="57"/>
  <c r="F90" i="57" s="1"/>
  <c r="F126" i="57" s="1"/>
  <c r="F46" i="57"/>
  <c r="F82" i="57" s="1"/>
  <c r="F118" i="57" s="1"/>
  <c r="F48" i="57"/>
  <c r="F84" i="57" s="1"/>
  <c r="F120" i="57" s="1"/>
  <c r="F50" i="57"/>
  <c r="F86" i="57" s="1"/>
  <c r="F122" i="57" s="1"/>
  <c r="F42" i="57"/>
  <c r="F78" i="57" s="1"/>
  <c r="F114" i="57" s="1"/>
  <c r="Z71" i="57"/>
  <c r="Z107" i="57" s="1"/>
  <c r="Z143" i="57" s="1"/>
  <c r="Z69" i="57"/>
  <c r="Z105" i="57" s="1"/>
  <c r="Z141" i="57" s="1"/>
  <c r="Z67" i="57"/>
  <c r="Z103" i="57" s="1"/>
  <c r="Z139" i="57" s="1"/>
  <c r="Z65" i="57"/>
  <c r="Z101" i="57" s="1"/>
  <c r="Z137" i="57" s="1"/>
  <c r="Z63" i="57"/>
  <c r="Z99" i="57" s="1"/>
  <c r="Z135" i="57" s="1"/>
  <c r="Z61" i="57"/>
  <c r="Z97" i="57" s="1"/>
  <c r="Z133" i="57" s="1"/>
  <c r="Z59" i="57"/>
  <c r="Z95" i="57" s="1"/>
  <c r="Z131" i="57" s="1"/>
  <c r="Z57" i="57"/>
  <c r="Z93" i="57" s="1"/>
  <c r="Z129" i="57" s="1"/>
  <c r="Z55" i="57"/>
  <c r="Z91" i="57" s="1"/>
  <c r="Z127" i="57" s="1"/>
  <c r="Z72" i="57"/>
  <c r="Z108" i="57" s="1"/>
  <c r="Z144" i="57" s="1"/>
  <c r="Z68" i="57"/>
  <c r="Z104" i="57" s="1"/>
  <c r="Z140" i="57" s="1"/>
  <c r="Z64" i="57"/>
  <c r="Z100" i="57" s="1"/>
  <c r="Z136" i="57" s="1"/>
  <c r="Z60" i="57"/>
  <c r="Z96" i="57" s="1"/>
  <c r="Z132" i="57" s="1"/>
  <c r="Z56" i="57"/>
  <c r="Z92" i="57" s="1"/>
  <c r="Z128" i="57" s="1"/>
  <c r="Z66" i="57"/>
  <c r="Z102" i="57" s="1"/>
  <c r="Z138" i="57" s="1"/>
  <c r="Z62" i="57"/>
  <c r="Z98" i="57" s="1"/>
  <c r="Z134" i="57" s="1"/>
  <c r="Z53" i="57"/>
  <c r="Z89" i="57" s="1"/>
  <c r="Z125" i="57" s="1"/>
  <c r="Z51" i="57"/>
  <c r="Z87" i="57" s="1"/>
  <c r="Z123" i="57" s="1"/>
  <c r="Z49" i="57"/>
  <c r="Z85" i="57" s="1"/>
  <c r="Z121" i="57" s="1"/>
  <c r="Z47" i="57"/>
  <c r="Z83" i="57" s="1"/>
  <c r="Z119" i="57" s="1"/>
  <c r="Z45" i="57"/>
  <c r="Z81" i="57" s="1"/>
  <c r="Z117" i="57" s="1"/>
  <c r="Z43" i="57"/>
  <c r="Z79" i="57" s="1"/>
  <c r="Z115" i="57" s="1"/>
  <c r="Z41" i="57"/>
  <c r="Z77" i="57" s="1"/>
  <c r="Z113" i="57" s="1"/>
  <c r="Z70" i="57"/>
  <c r="Z106" i="57" s="1"/>
  <c r="Z142" i="57" s="1"/>
  <c r="Z58" i="57"/>
  <c r="Z94" i="57" s="1"/>
  <c r="Z130" i="57" s="1"/>
  <c r="Z54" i="57"/>
  <c r="Z90" i="57" s="1"/>
  <c r="Z126" i="57" s="1"/>
  <c r="Z46" i="57"/>
  <c r="Z82" i="57" s="1"/>
  <c r="Z118" i="57" s="1"/>
  <c r="Z48" i="57"/>
  <c r="Z84" i="57" s="1"/>
  <c r="Z120" i="57" s="1"/>
  <c r="Z50" i="57"/>
  <c r="Z86" i="57" s="1"/>
  <c r="Z122" i="57" s="1"/>
  <c r="Z42" i="57"/>
  <c r="Z78" i="57" s="1"/>
  <c r="Z114" i="57" s="1"/>
  <c r="Z52" i="57"/>
  <c r="Z88" i="57" s="1"/>
  <c r="Z124" i="57" s="1"/>
  <c r="Z44" i="57"/>
  <c r="Z80" i="57" s="1"/>
  <c r="Z116" i="57" s="1"/>
  <c r="H290" i="74"/>
  <c r="G290" i="74"/>
  <c r="I290" i="74"/>
  <c r="H58" i="93"/>
  <c r="B91" i="54"/>
  <c r="A655" i="69" l="1"/>
  <c r="A664" i="69"/>
  <c r="A652" i="69"/>
  <c r="A661" i="69"/>
  <c r="A658" i="69"/>
  <c r="B67" i="92"/>
  <c r="B64" i="92"/>
  <c r="B66" i="92"/>
  <c r="B68" i="92"/>
  <c r="B63" i="92"/>
  <c r="B65" i="92"/>
  <c r="B4" i="96" l="1" a="1"/>
  <c r="B57" i="96" s="1"/>
  <c r="B5" i="81" a="1"/>
  <c r="C73" i="92" a="1"/>
  <c r="B296" i="81" a="1"/>
  <c r="B348" i="81" s="1"/>
  <c r="B516" i="75" a="1"/>
  <c r="B231" i="84" a="1"/>
  <c r="B284" i="84" s="1"/>
  <c r="B231" i="75" a="1"/>
  <c r="B237" i="74" a="1"/>
  <c r="B289" i="74" s="1"/>
  <c r="B64" i="71" a="1"/>
  <c r="B116" i="71" s="1"/>
  <c r="B476" i="69" a="1"/>
  <c r="B529" i="69" s="1"/>
  <c r="B1135" i="69" a="1"/>
  <c r="B186" i="69" a="1"/>
  <c r="B239" i="69" s="1"/>
  <c r="B845" i="69" a="1"/>
  <c r="B898" i="69" s="1"/>
  <c r="B1019" i="69" a="1"/>
  <c r="B1072" i="69" s="1"/>
  <c r="B17" i="68" a="1"/>
  <c r="B69" i="68" s="1"/>
  <c r="K5" i="81" a="1"/>
  <c r="K57" i="81" s="1"/>
  <c r="B121" i="74" a="1"/>
  <c r="B121" i="81" a="1"/>
  <c r="B5" i="93" a="1"/>
  <c r="B57" i="93" s="1"/>
  <c r="B5" i="74" a="1"/>
  <c r="B58" i="74" s="1"/>
  <c r="B421" i="84" a="1"/>
  <c r="B238" i="81" a="1"/>
  <c r="B290" i="81" s="1"/>
  <c r="B575" i="75" a="1"/>
  <c r="B63" i="74" a="1"/>
  <c r="B116" i="74" s="1"/>
  <c r="B244" i="69" a="1"/>
  <c r="B297" i="69" s="1"/>
  <c r="B903" i="69" a="1"/>
  <c r="B956" i="69" s="1"/>
  <c r="B787" i="69" a="1"/>
  <c r="B840" i="69" s="1"/>
  <c r="B592" i="69" a="1"/>
  <c r="B644" i="69" s="1"/>
  <c r="B302" i="69" a="1"/>
  <c r="B354" i="69" s="1"/>
  <c r="B5" i="60" a="1"/>
  <c r="B57" i="60" s="1"/>
  <c r="B179" i="74" a="1"/>
  <c r="B232" i="74" s="1"/>
  <c r="B179" i="81" a="1"/>
  <c r="B231" i="81" s="1"/>
  <c r="C5" i="92" a="1"/>
  <c r="C58" i="92" s="1"/>
  <c r="B9" i="90" a="1"/>
  <c r="B62" i="90" s="1"/>
  <c r="B41" i="84" a="1"/>
  <c r="B575" i="84" a="1"/>
  <c r="B628" i="84" s="1"/>
  <c r="B5" i="83" a="1"/>
  <c r="B326" i="75" a="1"/>
  <c r="B136" i="75" a="1"/>
  <c r="B188" i="75" s="1"/>
  <c r="B961" i="69" a="1"/>
  <c r="B5" i="69" a="1"/>
  <c r="B57" i="69" s="1"/>
  <c r="B670" i="69" a="1"/>
  <c r="B723" i="69" s="1"/>
  <c r="B70" i="69" a="1"/>
  <c r="B360" i="69" a="1"/>
  <c r="B413" i="69" s="1"/>
  <c r="B63" i="81" a="1"/>
  <c r="B116" i="81" s="1"/>
  <c r="C133" i="92" a="1"/>
  <c r="C186" i="92" s="1"/>
  <c r="AL186" i="92" s="1"/>
  <c r="B516" i="84" a="1"/>
  <c r="B569" i="84" s="1"/>
  <c r="B136" i="84" a="1"/>
  <c r="B188" i="84" s="1"/>
  <c r="B326" i="84" a="1"/>
  <c r="B379" i="84" s="1"/>
  <c r="B41" i="75" a="1"/>
  <c r="B93" i="75" s="1"/>
  <c r="B421" i="75" a="1"/>
  <c r="B5" i="71" a="1"/>
  <c r="B58" i="71" s="1"/>
  <c r="B728" i="69" a="1"/>
  <c r="B780" i="69" s="1"/>
  <c r="B534" i="69" a="1"/>
  <c r="B586" i="69" s="1"/>
  <c r="B418" i="69" a="1"/>
  <c r="B470" i="69" s="1"/>
  <c r="B1077" i="69" a="1"/>
  <c r="B128" i="69" a="1"/>
  <c r="B180" i="69" s="1"/>
  <c r="K58" i="81"/>
  <c r="C112" i="57" a="1"/>
  <c r="AO112" i="57" s="1"/>
  <c r="C40" i="57" a="1"/>
  <c r="C76" i="57" a="1"/>
  <c r="C4" i="57" a="1"/>
  <c r="D4" i="57" s="1"/>
  <c r="D353" i="81" a="1"/>
  <c r="W353" i="81" s="1"/>
  <c r="D289" i="84" a="1"/>
  <c r="N289" i="84" s="1"/>
  <c r="D372" i="81" a="1"/>
  <c r="BD372" i="81" s="1"/>
  <c r="D135" i="58" a="1"/>
  <c r="BD135" i="58" s="1"/>
  <c r="D4" i="75" a="1"/>
  <c r="Z4" i="75" s="1"/>
  <c r="D194" i="75" a="1"/>
  <c r="T194" i="75" s="1"/>
  <c r="D4" i="84" a="1"/>
  <c r="AV4" i="84" s="1"/>
  <c r="D209" i="58" a="1"/>
  <c r="Q209" i="58" s="1"/>
  <c r="D61" i="58" a="1"/>
  <c r="T61" i="58" s="1"/>
  <c r="D99" i="75" a="1"/>
  <c r="BE99" i="75" s="1"/>
  <c r="D362" i="81" a="1"/>
  <c r="AR362" i="81" s="1"/>
  <c r="D479" i="84" a="1"/>
  <c r="F479" i="84" s="1"/>
  <c r="D98" i="58" a="1"/>
  <c r="D384" i="75" a="1"/>
  <c r="D384" i="84" a="1"/>
  <c r="D479" i="75" a="1"/>
  <c r="B58" i="81"/>
  <c r="B174" i="81"/>
  <c r="C126" i="92"/>
  <c r="G126" i="92" s="1"/>
  <c r="B349" i="81"/>
  <c r="B569" i="75"/>
  <c r="B94" i="84"/>
  <c r="B284" i="75"/>
  <c r="B379" i="75"/>
  <c r="B1188" i="69"/>
  <c r="B645" i="69"/>
  <c r="B123" i="69"/>
  <c r="D24" i="58" a="1"/>
  <c r="D172" i="58" a="1"/>
  <c r="D289" i="75" a="1"/>
  <c r="D194" i="84" a="1"/>
  <c r="D99" i="84" a="1"/>
  <c r="B57" i="81"/>
  <c r="B173" i="81"/>
  <c r="B568" i="75"/>
  <c r="B378" i="84"/>
  <c r="B93" i="84"/>
  <c r="B283" i="84"/>
  <c r="B378" i="75"/>
  <c r="B283" i="75"/>
  <c r="B473" i="75"/>
  <c r="B1187" i="69"/>
  <c r="B528" i="69"/>
  <c r="B122" i="69"/>
  <c r="B115" i="60" l="1"/>
  <c r="B115" i="74"/>
  <c r="B290" i="74"/>
  <c r="C185" i="92"/>
  <c r="B1071" i="69"/>
  <c r="B355" i="69"/>
  <c r="B296" i="69"/>
  <c r="AI209" i="58"/>
  <c r="B627" i="84"/>
  <c r="B568" i="84"/>
  <c r="B94" i="75"/>
  <c r="B189" i="75"/>
  <c r="B291" i="81"/>
  <c r="B232" i="81"/>
  <c r="B115" i="81"/>
  <c r="B57" i="74"/>
  <c r="B231" i="74"/>
  <c r="B117" i="71"/>
  <c r="B61" i="90"/>
  <c r="B58" i="93"/>
  <c r="B722" i="69"/>
  <c r="B781" i="69"/>
  <c r="B587" i="69"/>
  <c r="B238" i="69"/>
  <c r="B412" i="69"/>
  <c r="B58" i="69"/>
  <c r="B181" i="69"/>
  <c r="B839" i="69"/>
  <c r="B70" i="68"/>
  <c r="B56" i="96"/>
  <c r="B1078" i="69"/>
  <c r="B1099" i="69"/>
  <c r="B1117" i="69"/>
  <c r="B1106" i="69"/>
  <c r="B1080" i="69"/>
  <c r="B1121" i="69"/>
  <c r="B1086" i="69"/>
  <c r="B1105" i="69"/>
  <c r="B1100" i="69"/>
  <c r="B1092" i="69"/>
  <c r="B1124" i="69"/>
  <c r="B1122" i="69"/>
  <c r="B1103" i="69"/>
  <c r="B1126" i="69"/>
  <c r="B1110" i="69"/>
  <c r="B1123" i="69"/>
  <c r="B1102" i="69"/>
  <c r="B1109" i="69"/>
  <c r="B1098" i="69"/>
  <c r="B1112" i="69"/>
  <c r="B1093" i="69"/>
  <c r="B1128" i="69"/>
  <c r="B1094" i="69"/>
  <c r="B1079" i="69"/>
  <c r="B1091" i="69"/>
  <c r="B1120" i="69"/>
  <c r="B1111" i="69"/>
  <c r="B1082" i="69"/>
  <c r="B1107" i="69"/>
  <c r="B1088" i="69"/>
  <c r="B1115" i="69"/>
  <c r="B1077" i="69"/>
  <c r="B1084" i="69"/>
  <c r="B1116" i="69"/>
  <c r="B1108" i="69"/>
  <c r="B1104" i="69"/>
  <c r="B1081" i="69"/>
  <c r="B1087" i="69"/>
  <c r="B1118" i="69"/>
  <c r="B1119" i="69"/>
  <c r="B1114" i="69"/>
  <c r="B1096" i="69"/>
  <c r="B1090" i="69"/>
  <c r="B1101" i="69"/>
  <c r="B1097" i="69"/>
  <c r="B1089" i="69"/>
  <c r="B1083" i="69"/>
  <c r="B1127" i="69"/>
  <c r="B1085" i="69"/>
  <c r="B1113" i="69"/>
  <c r="B1125" i="69"/>
  <c r="B1095" i="69"/>
  <c r="B6" i="83"/>
  <c r="B45" i="83"/>
  <c r="B49" i="83"/>
  <c r="B28" i="83"/>
  <c r="B34" i="83"/>
  <c r="B8" i="83"/>
  <c r="B27" i="83"/>
  <c r="B38" i="83"/>
  <c r="B52" i="83"/>
  <c r="B51" i="83"/>
  <c r="B14" i="83"/>
  <c r="B50" i="83"/>
  <c r="B30" i="83"/>
  <c r="B48" i="83"/>
  <c r="B31" i="83"/>
  <c r="B40" i="83"/>
  <c r="B9" i="83"/>
  <c r="B33" i="83"/>
  <c r="B26" i="83"/>
  <c r="B37" i="83"/>
  <c r="B21" i="83"/>
  <c r="B7" i="83"/>
  <c r="B36" i="83"/>
  <c r="B54" i="83"/>
  <c r="B19" i="83"/>
  <c r="B44" i="83"/>
  <c r="B39" i="83"/>
  <c r="B20" i="83"/>
  <c r="B16" i="83"/>
  <c r="B55" i="83"/>
  <c r="B24" i="83"/>
  <c r="B22" i="83"/>
  <c r="B35" i="83"/>
  <c r="B10" i="83"/>
  <c r="B32" i="83"/>
  <c r="B56" i="83"/>
  <c r="B15" i="83"/>
  <c r="B43" i="83"/>
  <c r="B12" i="83"/>
  <c r="B47" i="83"/>
  <c r="B42" i="83"/>
  <c r="B17" i="83"/>
  <c r="B53" i="83"/>
  <c r="B5" i="83"/>
  <c r="B13" i="83"/>
  <c r="B46" i="83"/>
  <c r="B25" i="83"/>
  <c r="B11" i="83"/>
  <c r="B18" i="83"/>
  <c r="B29" i="83"/>
  <c r="B23" i="83"/>
  <c r="B41" i="83"/>
  <c r="B6" i="60"/>
  <c r="B28" i="60"/>
  <c r="B14" i="60"/>
  <c r="B49" i="60"/>
  <c r="B45" i="60"/>
  <c r="B33" i="60"/>
  <c r="B38" i="60"/>
  <c r="B27" i="60"/>
  <c r="B52" i="60"/>
  <c r="B8" i="60"/>
  <c r="B20" i="60"/>
  <c r="B50" i="60"/>
  <c r="B30" i="60"/>
  <c r="B26" i="60"/>
  <c r="B51" i="60"/>
  <c r="B31" i="60"/>
  <c r="B37" i="60"/>
  <c r="B54" i="60"/>
  <c r="B34" i="60"/>
  <c r="B9" i="60"/>
  <c r="B21" i="60"/>
  <c r="B44" i="60"/>
  <c r="B48" i="60"/>
  <c r="B40" i="60"/>
  <c r="B19" i="60"/>
  <c r="B7" i="60"/>
  <c r="B15" i="60"/>
  <c r="B22" i="60"/>
  <c r="B16" i="60"/>
  <c r="B32" i="60"/>
  <c r="B5" i="60"/>
  <c r="B25" i="60"/>
  <c r="B36" i="60"/>
  <c r="B35" i="60"/>
  <c r="B43" i="60"/>
  <c r="B56" i="60"/>
  <c r="B39" i="60"/>
  <c r="B10" i="60"/>
  <c r="B13" i="60"/>
  <c r="B47" i="60"/>
  <c r="B42" i="60"/>
  <c r="B41" i="60"/>
  <c r="B12" i="60"/>
  <c r="B46" i="60"/>
  <c r="B29" i="60"/>
  <c r="B23" i="60"/>
  <c r="B55" i="60"/>
  <c r="B24" i="60"/>
  <c r="B17" i="60"/>
  <c r="B53" i="60"/>
  <c r="B18" i="60"/>
  <c r="B11" i="60"/>
  <c r="B576" i="75"/>
  <c r="B619" i="75"/>
  <c r="B597" i="75"/>
  <c r="B604" i="75"/>
  <c r="B578" i="75"/>
  <c r="B608" i="75"/>
  <c r="B615" i="75"/>
  <c r="B598" i="75"/>
  <c r="B603" i="75"/>
  <c r="B584" i="75"/>
  <c r="B590" i="75"/>
  <c r="B620" i="75"/>
  <c r="B622" i="75"/>
  <c r="B621" i="75"/>
  <c r="B618" i="75"/>
  <c r="B579" i="75"/>
  <c r="B600" i="75"/>
  <c r="B596" i="75"/>
  <c r="B624" i="75"/>
  <c r="B607" i="75"/>
  <c r="B601" i="75"/>
  <c r="B577" i="75"/>
  <c r="B606" i="75"/>
  <c r="B592" i="75"/>
  <c r="B605" i="75"/>
  <c r="B580" i="75"/>
  <c r="B591" i="75"/>
  <c r="B614" i="75"/>
  <c r="B575" i="75"/>
  <c r="B616" i="75"/>
  <c r="B582" i="75"/>
  <c r="B613" i="75"/>
  <c r="B602" i="75"/>
  <c r="B610" i="75"/>
  <c r="B626" i="75"/>
  <c r="B589" i="75"/>
  <c r="B609" i="75"/>
  <c r="B586" i="75"/>
  <c r="B585" i="75"/>
  <c r="B594" i="75"/>
  <c r="B583" i="75"/>
  <c r="B617" i="75"/>
  <c r="B625" i="75"/>
  <c r="B587" i="75"/>
  <c r="B581" i="75"/>
  <c r="B593" i="75"/>
  <c r="B595" i="75"/>
  <c r="B599" i="75"/>
  <c r="B588" i="75"/>
  <c r="B612" i="75"/>
  <c r="B611" i="75"/>
  <c r="B623" i="75"/>
  <c r="B122" i="74"/>
  <c r="B149" i="74"/>
  <c r="B168" i="74"/>
  <c r="B147" i="74"/>
  <c r="B130" i="74"/>
  <c r="B126" i="74"/>
  <c r="B143" i="74"/>
  <c r="B150" i="74"/>
  <c r="B141" i="74"/>
  <c r="B131" i="74"/>
  <c r="B152" i="74"/>
  <c r="B139" i="74"/>
  <c r="B164" i="74"/>
  <c r="B125" i="74"/>
  <c r="B123" i="74"/>
  <c r="B146" i="74"/>
  <c r="B154" i="74"/>
  <c r="B171" i="74"/>
  <c r="B136" i="74"/>
  <c r="B138" i="74"/>
  <c r="B155" i="74"/>
  <c r="B127" i="74"/>
  <c r="B134" i="74"/>
  <c r="B140" i="74"/>
  <c r="B162" i="74"/>
  <c r="B153" i="74"/>
  <c r="B170" i="74"/>
  <c r="B137" i="74"/>
  <c r="B132" i="74"/>
  <c r="B159" i="74"/>
  <c r="B148" i="74"/>
  <c r="B166" i="74"/>
  <c r="B124" i="74"/>
  <c r="B135" i="74"/>
  <c r="B165" i="74"/>
  <c r="B169" i="74"/>
  <c r="B167" i="74"/>
  <c r="B142" i="74"/>
  <c r="B151" i="74"/>
  <c r="B129" i="74"/>
  <c r="B158" i="74"/>
  <c r="B156" i="74"/>
  <c r="B160" i="74"/>
  <c r="B121" i="74"/>
  <c r="B128" i="74"/>
  <c r="B133" i="74"/>
  <c r="B145" i="74"/>
  <c r="B144" i="74"/>
  <c r="B172" i="74"/>
  <c r="B163" i="74"/>
  <c r="B161" i="74"/>
  <c r="B157" i="74"/>
  <c r="B1130" i="69"/>
  <c r="B628" i="75"/>
  <c r="B419" i="69"/>
  <c r="B462" i="69"/>
  <c r="B441" i="69"/>
  <c r="B446" i="69"/>
  <c r="B447" i="69"/>
  <c r="B427" i="69"/>
  <c r="B421" i="69"/>
  <c r="B440" i="69"/>
  <c r="B433" i="69"/>
  <c r="B451" i="69"/>
  <c r="B458" i="69"/>
  <c r="B463" i="69"/>
  <c r="B461" i="69"/>
  <c r="B450" i="69"/>
  <c r="B453" i="69"/>
  <c r="B439" i="69"/>
  <c r="B464" i="69"/>
  <c r="B443" i="69"/>
  <c r="B467" i="69"/>
  <c r="B444" i="69"/>
  <c r="B422" i="69"/>
  <c r="B457" i="69"/>
  <c r="B465" i="69"/>
  <c r="B420" i="69"/>
  <c r="B432" i="69"/>
  <c r="B449" i="69"/>
  <c r="B456" i="69"/>
  <c r="B452" i="69"/>
  <c r="B468" i="69"/>
  <c r="B438" i="69"/>
  <c r="B425" i="69"/>
  <c r="B448" i="69"/>
  <c r="B429" i="69"/>
  <c r="B428" i="69"/>
  <c r="B434" i="69"/>
  <c r="B469" i="69"/>
  <c r="B435" i="69"/>
  <c r="B423" i="69"/>
  <c r="B445" i="69"/>
  <c r="B437" i="69"/>
  <c r="B459" i="69"/>
  <c r="B455" i="69"/>
  <c r="B424" i="69"/>
  <c r="B466" i="69"/>
  <c r="B418" i="69"/>
  <c r="B442" i="69"/>
  <c r="B436" i="69"/>
  <c r="B431" i="69"/>
  <c r="B426" i="69"/>
  <c r="B460" i="69"/>
  <c r="B430" i="69"/>
  <c r="B454" i="69"/>
  <c r="B422" i="75"/>
  <c r="B443" i="75"/>
  <c r="B450" i="75"/>
  <c r="B436" i="75"/>
  <c r="B465" i="75"/>
  <c r="B430" i="75"/>
  <c r="B461" i="75"/>
  <c r="B444" i="75"/>
  <c r="B466" i="75"/>
  <c r="B454" i="75"/>
  <c r="B468" i="75"/>
  <c r="B467" i="75"/>
  <c r="B449" i="75"/>
  <c r="B424" i="75"/>
  <c r="B464" i="75"/>
  <c r="B442" i="75"/>
  <c r="B456" i="75"/>
  <c r="B446" i="75"/>
  <c r="B447" i="75"/>
  <c r="B425" i="75"/>
  <c r="B470" i="75"/>
  <c r="B472" i="75"/>
  <c r="B435" i="75"/>
  <c r="B453" i="75"/>
  <c r="B437" i="75"/>
  <c r="B460" i="75"/>
  <c r="B438" i="75"/>
  <c r="B448" i="75"/>
  <c r="B455" i="75"/>
  <c r="B452" i="75"/>
  <c r="B431" i="75"/>
  <c r="B426" i="75"/>
  <c r="B423" i="75"/>
  <c r="B451" i="75"/>
  <c r="B432" i="75"/>
  <c r="B459" i="75"/>
  <c r="B462" i="75"/>
  <c r="B428" i="75"/>
  <c r="B458" i="75"/>
  <c r="B440" i="75"/>
  <c r="B441" i="75"/>
  <c r="B463" i="75"/>
  <c r="B457" i="75"/>
  <c r="B469" i="75"/>
  <c r="B439" i="75"/>
  <c r="B421" i="75"/>
  <c r="B429" i="75"/>
  <c r="B433" i="75"/>
  <c r="B445" i="75"/>
  <c r="B471" i="75"/>
  <c r="B427" i="75"/>
  <c r="B434" i="75"/>
  <c r="B137" i="84"/>
  <c r="B176" i="84"/>
  <c r="B164" i="84"/>
  <c r="B169" i="84"/>
  <c r="B180" i="84"/>
  <c r="B159" i="84"/>
  <c r="B145" i="84"/>
  <c r="B165" i="84"/>
  <c r="B151" i="84"/>
  <c r="B183" i="84"/>
  <c r="B158" i="84"/>
  <c r="B162" i="84"/>
  <c r="B161" i="84"/>
  <c r="B171" i="84"/>
  <c r="B139" i="84"/>
  <c r="B182" i="84"/>
  <c r="B179" i="84"/>
  <c r="B168" i="84"/>
  <c r="B157" i="84"/>
  <c r="B185" i="84"/>
  <c r="B152" i="84"/>
  <c r="B150" i="84"/>
  <c r="B153" i="84"/>
  <c r="B181" i="84"/>
  <c r="B146" i="84"/>
  <c r="B174" i="84"/>
  <c r="B138" i="84"/>
  <c r="B187" i="84"/>
  <c r="B170" i="84"/>
  <c r="B141" i="84"/>
  <c r="B186" i="84"/>
  <c r="B155" i="84"/>
  <c r="B143" i="84"/>
  <c r="B178" i="84"/>
  <c r="B167" i="84"/>
  <c r="B166" i="84"/>
  <c r="B140" i="84"/>
  <c r="B175" i="84"/>
  <c r="B147" i="84"/>
  <c r="B163" i="84"/>
  <c r="B136" i="84"/>
  <c r="B177" i="84"/>
  <c r="B156" i="84"/>
  <c r="B160" i="84"/>
  <c r="B144" i="84"/>
  <c r="B148" i="84"/>
  <c r="B142" i="84"/>
  <c r="B149" i="84"/>
  <c r="B173" i="84"/>
  <c r="B172" i="84"/>
  <c r="B184" i="84"/>
  <c r="B154" i="84"/>
  <c r="B64" i="81"/>
  <c r="B107" i="81"/>
  <c r="B78" i="81"/>
  <c r="B85" i="81"/>
  <c r="B86" i="81"/>
  <c r="B92" i="81"/>
  <c r="B72" i="81"/>
  <c r="B103" i="81"/>
  <c r="B91" i="81"/>
  <c r="B66" i="81"/>
  <c r="B96" i="81"/>
  <c r="B109" i="81"/>
  <c r="B95" i="81"/>
  <c r="B89" i="81"/>
  <c r="B110" i="81"/>
  <c r="B106" i="81"/>
  <c r="B98" i="81"/>
  <c r="B108" i="81"/>
  <c r="B84" i="81"/>
  <c r="B79" i="81"/>
  <c r="B67" i="81"/>
  <c r="B114" i="81"/>
  <c r="B94" i="81"/>
  <c r="B80" i="81"/>
  <c r="B88" i="81"/>
  <c r="B77" i="81"/>
  <c r="B102" i="81"/>
  <c r="B101" i="81"/>
  <c r="B65" i="81"/>
  <c r="B93" i="81"/>
  <c r="B68" i="81"/>
  <c r="B63" i="81"/>
  <c r="B71" i="81"/>
  <c r="B105" i="81"/>
  <c r="B97" i="81"/>
  <c r="B112" i="81"/>
  <c r="B74" i="81"/>
  <c r="B73" i="81"/>
  <c r="B90" i="81"/>
  <c r="B113" i="81"/>
  <c r="B82" i="81"/>
  <c r="B70" i="81"/>
  <c r="B104" i="81"/>
  <c r="B87" i="81"/>
  <c r="B76" i="81"/>
  <c r="B100" i="81"/>
  <c r="B75" i="81"/>
  <c r="B83" i="81"/>
  <c r="B69" i="81"/>
  <c r="B99" i="81"/>
  <c r="B111" i="81"/>
  <c r="B81" i="81"/>
  <c r="B71" i="69"/>
  <c r="B114" i="69"/>
  <c r="B110" i="69"/>
  <c r="B92" i="69"/>
  <c r="B79" i="69"/>
  <c r="B103" i="69"/>
  <c r="B98" i="69"/>
  <c r="B85" i="69"/>
  <c r="B117" i="69"/>
  <c r="B99" i="69"/>
  <c r="B93" i="69"/>
  <c r="B73" i="69"/>
  <c r="B116" i="69"/>
  <c r="B105" i="69"/>
  <c r="B102" i="69"/>
  <c r="B91" i="69"/>
  <c r="B115" i="69"/>
  <c r="B113" i="69"/>
  <c r="B96" i="69"/>
  <c r="B74" i="69"/>
  <c r="B72" i="69"/>
  <c r="B121" i="69"/>
  <c r="B84" i="69"/>
  <c r="B104" i="69"/>
  <c r="B95" i="69"/>
  <c r="B119" i="69"/>
  <c r="B86" i="69"/>
  <c r="B101" i="69"/>
  <c r="B108" i="69"/>
  <c r="B97" i="69"/>
  <c r="B87" i="69"/>
  <c r="B120" i="69"/>
  <c r="B89" i="69"/>
  <c r="B90" i="69"/>
  <c r="B100" i="69"/>
  <c r="B81" i="69"/>
  <c r="B80" i="69"/>
  <c r="B109" i="69"/>
  <c r="B75" i="69"/>
  <c r="B77" i="69"/>
  <c r="B112" i="69"/>
  <c r="B107" i="69"/>
  <c r="B78" i="69"/>
  <c r="B94" i="69"/>
  <c r="B111" i="69"/>
  <c r="B82" i="69"/>
  <c r="B106" i="69"/>
  <c r="B88" i="69"/>
  <c r="B70" i="69"/>
  <c r="B76" i="69"/>
  <c r="B118" i="69"/>
  <c r="B83" i="69"/>
  <c r="B576" i="84"/>
  <c r="B615" i="84"/>
  <c r="B578" i="84"/>
  <c r="B619" i="84"/>
  <c r="B597" i="84"/>
  <c r="B604" i="84"/>
  <c r="B603" i="84"/>
  <c r="B590" i="84"/>
  <c r="B608" i="84"/>
  <c r="B584" i="84"/>
  <c r="B620" i="84"/>
  <c r="B622" i="84"/>
  <c r="B621" i="84"/>
  <c r="B618" i="84"/>
  <c r="B591" i="84"/>
  <c r="B598" i="84"/>
  <c r="B600" i="84"/>
  <c r="B607" i="84"/>
  <c r="B601" i="84"/>
  <c r="B596" i="84"/>
  <c r="B626" i="84"/>
  <c r="B614" i="84"/>
  <c r="B610" i="84"/>
  <c r="B579" i="84"/>
  <c r="B577" i="84"/>
  <c r="B605" i="84"/>
  <c r="B585" i="84"/>
  <c r="B580" i="84"/>
  <c r="B594" i="84"/>
  <c r="B609" i="84"/>
  <c r="B613" i="84"/>
  <c r="B602" i="84"/>
  <c r="B624" i="84"/>
  <c r="B589" i="84"/>
  <c r="B606" i="84"/>
  <c r="B592" i="84"/>
  <c r="B586" i="84"/>
  <c r="B583" i="84"/>
  <c r="B617" i="84"/>
  <c r="B625" i="84"/>
  <c r="B575" i="84"/>
  <c r="B595" i="84"/>
  <c r="B612" i="84"/>
  <c r="B611" i="84"/>
  <c r="B623" i="84"/>
  <c r="B599" i="84"/>
  <c r="B616" i="84"/>
  <c r="B582" i="84"/>
  <c r="B587" i="84"/>
  <c r="B593" i="84"/>
  <c r="B581" i="84"/>
  <c r="B588" i="84"/>
  <c r="B180" i="81"/>
  <c r="B219" i="81"/>
  <c r="B201" i="81"/>
  <c r="B208" i="81"/>
  <c r="B182" i="81"/>
  <c r="B223" i="81"/>
  <c r="B194" i="81"/>
  <c r="B224" i="81"/>
  <c r="B188" i="81"/>
  <c r="B207" i="81"/>
  <c r="B225" i="81"/>
  <c r="B202" i="81"/>
  <c r="B222" i="81"/>
  <c r="B214" i="81"/>
  <c r="B204" i="81"/>
  <c r="B200" i="81"/>
  <c r="B226" i="81"/>
  <c r="B205" i="81"/>
  <c r="B183" i="81"/>
  <c r="B181" i="81"/>
  <c r="B210" i="81"/>
  <c r="B218" i="81"/>
  <c r="B212" i="81"/>
  <c r="B211" i="81"/>
  <c r="B228" i="81"/>
  <c r="B196" i="81"/>
  <c r="B184" i="81"/>
  <c r="B193" i="81"/>
  <c r="B189" i="81"/>
  <c r="B229" i="81"/>
  <c r="B198" i="81"/>
  <c r="B186" i="81"/>
  <c r="B230" i="81"/>
  <c r="B190" i="81"/>
  <c r="B206" i="81"/>
  <c r="B195" i="81"/>
  <c r="B213" i="81"/>
  <c r="B209" i="81"/>
  <c r="B217" i="81"/>
  <c r="B179" i="81"/>
  <c r="B220" i="81"/>
  <c r="B216" i="81"/>
  <c r="B199" i="81"/>
  <c r="B227" i="81"/>
  <c r="B187" i="81"/>
  <c r="B191" i="81"/>
  <c r="B185" i="81"/>
  <c r="B192" i="81"/>
  <c r="B221" i="81"/>
  <c r="B203" i="81"/>
  <c r="B197" i="81"/>
  <c r="B215" i="81"/>
  <c r="B303" i="69"/>
  <c r="B342" i="69"/>
  <c r="B317" i="69"/>
  <c r="B311" i="69"/>
  <c r="B331" i="69"/>
  <c r="B330" i="69"/>
  <c r="B335" i="69"/>
  <c r="B346" i="69"/>
  <c r="B324" i="69"/>
  <c r="B325" i="69"/>
  <c r="B305" i="69"/>
  <c r="B347" i="69"/>
  <c r="B349" i="69"/>
  <c r="B327" i="69"/>
  <c r="B334" i="69"/>
  <c r="B323" i="69"/>
  <c r="B351" i="69"/>
  <c r="B345" i="69"/>
  <c r="B328" i="69"/>
  <c r="B337" i="69"/>
  <c r="B318" i="69"/>
  <c r="B304" i="69"/>
  <c r="B319" i="69"/>
  <c r="B353" i="69"/>
  <c r="B341" i="69"/>
  <c r="B348" i="69"/>
  <c r="B316" i="69"/>
  <c r="B332" i="69"/>
  <c r="B312" i="69"/>
  <c r="B329" i="69"/>
  <c r="B344" i="69"/>
  <c r="B306" i="69"/>
  <c r="B333" i="69"/>
  <c r="B313" i="69"/>
  <c r="B336" i="69"/>
  <c r="B307" i="69"/>
  <c r="B340" i="69"/>
  <c r="B322" i="69"/>
  <c r="B302" i="69"/>
  <c r="B343" i="69"/>
  <c r="B308" i="69"/>
  <c r="B352" i="69"/>
  <c r="B309" i="69"/>
  <c r="B339" i="69"/>
  <c r="B321" i="69"/>
  <c r="B314" i="69"/>
  <c r="B338" i="69"/>
  <c r="B350" i="69"/>
  <c r="B310" i="69"/>
  <c r="B326" i="69"/>
  <c r="B320" i="69"/>
  <c r="B315" i="69"/>
  <c r="B245" i="69"/>
  <c r="B273" i="69"/>
  <c r="B277" i="69"/>
  <c r="B288" i="69"/>
  <c r="B253" i="69"/>
  <c r="B247" i="69"/>
  <c r="B266" i="69"/>
  <c r="B272" i="69"/>
  <c r="B284" i="69"/>
  <c r="B267" i="69"/>
  <c r="B259" i="69"/>
  <c r="B289" i="69"/>
  <c r="B290" i="69"/>
  <c r="B270" i="69"/>
  <c r="B265" i="69"/>
  <c r="B279" i="69"/>
  <c r="B248" i="69"/>
  <c r="B269" i="69"/>
  <c r="B287" i="69"/>
  <c r="B291" i="69"/>
  <c r="B293" i="69"/>
  <c r="B246" i="69"/>
  <c r="B283" i="69"/>
  <c r="B275" i="69"/>
  <c r="B261" i="69"/>
  <c r="B276" i="69"/>
  <c r="B260" i="69"/>
  <c r="B274" i="69"/>
  <c r="B255" i="69"/>
  <c r="B249" i="69"/>
  <c r="B282" i="69"/>
  <c r="B258" i="69"/>
  <c r="B278" i="69"/>
  <c r="B254" i="69"/>
  <c r="B252" i="69"/>
  <c r="B295" i="69"/>
  <c r="B271" i="69"/>
  <c r="B294" i="69"/>
  <c r="B244" i="69"/>
  <c r="B263" i="69"/>
  <c r="B285" i="69"/>
  <c r="B286" i="69"/>
  <c r="B268" i="69"/>
  <c r="B262" i="69"/>
  <c r="B264" i="69"/>
  <c r="B251" i="69"/>
  <c r="B281" i="69"/>
  <c r="B250" i="69"/>
  <c r="B256" i="69"/>
  <c r="B280" i="69"/>
  <c r="B292" i="69"/>
  <c r="B257" i="69"/>
  <c r="B239" i="81"/>
  <c r="B282" i="81"/>
  <c r="B278" i="81"/>
  <c r="B261" i="81"/>
  <c r="B247" i="81"/>
  <c r="B260" i="81"/>
  <c r="B266" i="81"/>
  <c r="B271" i="81"/>
  <c r="B253" i="81"/>
  <c r="B241" i="81"/>
  <c r="B285" i="81"/>
  <c r="B267" i="81"/>
  <c r="B263" i="81"/>
  <c r="B259" i="81"/>
  <c r="B284" i="81"/>
  <c r="B264" i="81"/>
  <c r="B283" i="81"/>
  <c r="B270" i="81"/>
  <c r="B287" i="81"/>
  <c r="B281" i="81"/>
  <c r="B254" i="81"/>
  <c r="B277" i="81"/>
  <c r="B252" i="81"/>
  <c r="B272" i="81"/>
  <c r="B269" i="81"/>
  <c r="B248" i="81"/>
  <c r="B242" i="81"/>
  <c r="B289" i="81"/>
  <c r="B249" i="81"/>
  <c r="B265" i="81"/>
  <c r="B258" i="81"/>
  <c r="B273" i="81"/>
  <c r="B240" i="81"/>
  <c r="B268" i="81"/>
  <c r="B276" i="81"/>
  <c r="B255" i="81"/>
  <c r="B243" i="81"/>
  <c r="B238" i="81"/>
  <c r="B246" i="81"/>
  <c r="B280" i="81"/>
  <c r="B279" i="81"/>
  <c r="B274" i="81"/>
  <c r="B288" i="81"/>
  <c r="B257" i="81"/>
  <c r="B275" i="81"/>
  <c r="B262" i="81"/>
  <c r="B256" i="81"/>
  <c r="B245" i="81"/>
  <c r="B250" i="81"/>
  <c r="B286" i="81"/>
  <c r="B244" i="81"/>
  <c r="B251" i="81"/>
  <c r="B6" i="74"/>
  <c r="B49" i="74"/>
  <c r="B45" i="74"/>
  <c r="B28" i="74"/>
  <c r="B8" i="74"/>
  <c r="B27" i="74"/>
  <c r="B38" i="74"/>
  <c r="B20" i="74"/>
  <c r="B14" i="74"/>
  <c r="B52" i="74"/>
  <c r="B51" i="74"/>
  <c r="B33" i="74"/>
  <c r="B50" i="74"/>
  <c r="B30" i="74"/>
  <c r="B31" i="74"/>
  <c r="B26" i="74"/>
  <c r="B34" i="74"/>
  <c r="B37" i="74"/>
  <c r="B54" i="74"/>
  <c r="B48" i="74"/>
  <c r="B44" i="74"/>
  <c r="B19" i="74"/>
  <c r="B40" i="74"/>
  <c r="B36" i="74"/>
  <c r="B15" i="74"/>
  <c r="B9" i="74"/>
  <c r="B21" i="74"/>
  <c r="B16" i="74"/>
  <c r="B32" i="74"/>
  <c r="B55" i="74"/>
  <c r="B7" i="74"/>
  <c r="B56" i="74"/>
  <c r="B35" i="74"/>
  <c r="B22" i="74"/>
  <c r="B39" i="74"/>
  <c r="B10" i="74"/>
  <c r="B43" i="74"/>
  <c r="B13" i="74"/>
  <c r="B42" i="74"/>
  <c r="B46" i="74"/>
  <c r="B25" i="74"/>
  <c r="B17" i="74"/>
  <c r="B41" i="74"/>
  <c r="B5" i="74"/>
  <c r="B24" i="74"/>
  <c r="B29" i="74"/>
  <c r="B12" i="74"/>
  <c r="B47" i="74"/>
  <c r="B53" i="74"/>
  <c r="B23" i="74"/>
  <c r="B18" i="74"/>
  <c r="B11" i="74"/>
  <c r="K6" i="81"/>
  <c r="K19" i="81"/>
  <c r="K12" i="81"/>
  <c r="K11" i="81"/>
  <c r="K43" i="81"/>
  <c r="K31" i="81"/>
  <c r="K39" i="81"/>
  <c r="K15" i="81"/>
  <c r="K23" i="81"/>
  <c r="K7" i="81"/>
  <c r="K55" i="81"/>
  <c r="K44" i="81"/>
  <c r="K27" i="81"/>
  <c r="K28" i="81"/>
  <c r="K5" i="81"/>
  <c r="K25" i="81"/>
  <c r="K36" i="81"/>
  <c r="K13" i="81"/>
  <c r="K42" i="81"/>
  <c r="K9" i="81"/>
  <c r="K47" i="81"/>
  <c r="K38" i="81"/>
  <c r="K30" i="81"/>
  <c r="K35" i="81"/>
  <c r="K10" i="81"/>
  <c r="K45" i="81"/>
  <c r="K41" i="81"/>
  <c r="K52" i="81"/>
  <c r="K48" i="81"/>
  <c r="K29" i="81"/>
  <c r="K40" i="81"/>
  <c r="K33" i="81"/>
  <c r="K34" i="81"/>
  <c r="K56" i="81"/>
  <c r="K46" i="81"/>
  <c r="K21" i="81"/>
  <c r="K32" i="81"/>
  <c r="K14" i="81"/>
  <c r="K53" i="81"/>
  <c r="K37" i="81"/>
  <c r="K51" i="81"/>
  <c r="K50" i="81"/>
  <c r="K18" i="81"/>
  <c r="K17" i="81"/>
  <c r="K26" i="81"/>
  <c r="K16" i="81"/>
  <c r="K8" i="81"/>
  <c r="K24" i="81"/>
  <c r="K22" i="81"/>
  <c r="K49" i="81"/>
  <c r="K54" i="81"/>
  <c r="K20" i="81"/>
  <c r="B187" i="69"/>
  <c r="B226" i="69"/>
  <c r="B230" i="69"/>
  <c r="B209" i="69"/>
  <c r="B189" i="69"/>
  <c r="B215" i="69"/>
  <c r="B219" i="69"/>
  <c r="B201" i="69"/>
  <c r="B231" i="69"/>
  <c r="B233" i="69"/>
  <c r="B214" i="69"/>
  <c r="B195" i="69"/>
  <c r="B208" i="69"/>
  <c r="B232" i="69"/>
  <c r="B211" i="69"/>
  <c r="B218" i="69"/>
  <c r="B229" i="69"/>
  <c r="B212" i="69"/>
  <c r="B207" i="69"/>
  <c r="B190" i="69"/>
  <c r="B203" i="69"/>
  <c r="B200" i="69"/>
  <c r="B202" i="69"/>
  <c r="B196" i="69"/>
  <c r="B191" i="69"/>
  <c r="B237" i="69"/>
  <c r="B217" i="69"/>
  <c r="B197" i="69"/>
  <c r="B213" i="69"/>
  <c r="B205" i="69"/>
  <c r="B193" i="69"/>
  <c r="B223" i="69"/>
  <c r="B221" i="69"/>
  <c r="B225" i="69"/>
  <c r="B220" i="69"/>
  <c r="B216" i="69"/>
  <c r="B224" i="69"/>
  <c r="B235" i="69"/>
  <c r="B188" i="69"/>
  <c r="B206" i="69"/>
  <c r="B194" i="69"/>
  <c r="B228" i="69"/>
  <c r="B198" i="69"/>
  <c r="B204" i="69"/>
  <c r="B186" i="69"/>
  <c r="B192" i="69"/>
  <c r="B222" i="69"/>
  <c r="B234" i="69"/>
  <c r="B236" i="69"/>
  <c r="B227" i="69"/>
  <c r="B210" i="69"/>
  <c r="B199" i="69"/>
  <c r="B238" i="74"/>
  <c r="B277" i="74"/>
  <c r="B259" i="74"/>
  <c r="B252" i="74"/>
  <c r="B281" i="74"/>
  <c r="B266" i="74"/>
  <c r="B240" i="74"/>
  <c r="B265" i="74"/>
  <c r="B260" i="74"/>
  <c r="B270" i="74"/>
  <c r="B282" i="74"/>
  <c r="B283" i="74"/>
  <c r="B263" i="74"/>
  <c r="B241" i="74"/>
  <c r="B284" i="74"/>
  <c r="B269" i="74"/>
  <c r="B246" i="74"/>
  <c r="B280" i="74"/>
  <c r="B272" i="74"/>
  <c r="B251" i="74"/>
  <c r="B271" i="74"/>
  <c r="B258" i="74"/>
  <c r="B288" i="74"/>
  <c r="B254" i="74"/>
  <c r="B262" i="74"/>
  <c r="B276" i="74"/>
  <c r="B248" i="74"/>
  <c r="B264" i="74"/>
  <c r="B239" i="74"/>
  <c r="B267" i="74"/>
  <c r="B275" i="74"/>
  <c r="B278" i="74"/>
  <c r="B274" i="74"/>
  <c r="B253" i="74"/>
  <c r="B242" i="74"/>
  <c r="B286" i="74"/>
  <c r="B268" i="74"/>
  <c r="B247" i="74"/>
  <c r="B287" i="74"/>
  <c r="B256" i="74"/>
  <c r="B244" i="74"/>
  <c r="B237" i="74"/>
  <c r="B245" i="74"/>
  <c r="B243" i="74"/>
  <c r="B250" i="74"/>
  <c r="B261" i="74"/>
  <c r="B279" i="74"/>
  <c r="B249" i="74"/>
  <c r="B285" i="74"/>
  <c r="B257" i="74"/>
  <c r="B273" i="74"/>
  <c r="B255" i="74"/>
  <c r="B232" i="84"/>
  <c r="B275" i="84"/>
  <c r="B254" i="84"/>
  <c r="B240" i="84"/>
  <c r="B234" i="84"/>
  <c r="B253" i="84"/>
  <c r="B264" i="84"/>
  <c r="B271" i="84"/>
  <c r="B259" i="84"/>
  <c r="B276" i="84"/>
  <c r="B260" i="84"/>
  <c r="B246" i="84"/>
  <c r="B277" i="84"/>
  <c r="B280" i="84"/>
  <c r="B278" i="84"/>
  <c r="B274" i="84"/>
  <c r="B257" i="84"/>
  <c r="B252" i="84"/>
  <c r="B235" i="84"/>
  <c r="B266" i="84"/>
  <c r="B233" i="84"/>
  <c r="B270" i="84"/>
  <c r="B265" i="84"/>
  <c r="B256" i="84"/>
  <c r="B263" i="84"/>
  <c r="B262" i="84"/>
  <c r="B248" i="84"/>
  <c r="B269" i="84"/>
  <c r="B242" i="84"/>
  <c r="B231" i="84"/>
  <c r="B282" i="84"/>
  <c r="B245" i="84"/>
  <c r="B241" i="84"/>
  <c r="B236" i="84"/>
  <c r="B258" i="84"/>
  <c r="B247" i="84"/>
  <c r="B261" i="84"/>
  <c r="B281" i="84"/>
  <c r="B250" i="84"/>
  <c r="B239" i="84"/>
  <c r="B267" i="84"/>
  <c r="B279" i="84"/>
  <c r="B272" i="84"/>
  <c r="B238" i="84"/>
  <c r="B243" i="84"/>
  <c r="B255" i="84"/>
  <c r="B268" i="84"/>
  <c r="B251" i="84"/>
  <c r="B273" i="84"/>
  <c r="B249" i="84"/>
  <c r="B237" i="84"/>
  <c r="B244" i="84"/>
  <c r="B6" i="81"/>
  <c r="B45" i="81"/>
  <c r="B27" i="81"/>
  <c r="B33" i="81"/>
  <c r="B38" i="81"/>
  <c r="B50" i="81"/>
  <c r="B49" i="81"/>
  <c r="B8" i="81"/>
  <c r="B34" i="81"/>
  <c r="B28" i="81"/>
  <c r="B52" i="81"/>
  <c r="B51" i="81"/>
  <c r="B54" i="81"/>
  <c r="B9" i="81"/>
  <c r="B20" i="81"/>
  <c r="B37" i="81"/>
  <c r="B30" i="81"/>
  <c r="B48" i="81"/>
  <c r="B40" i="81"/>
  <c r="B56" i="81"/>
  <c r="B19" i="81"/>
  <c r="B22" i="81"/>
  <c r="B39" i="81"/>
  <c r="B31" i="81"/>
  <c r="B26" i="81"/>
  <c r="B21" i="81"/>
  <c r="B7" i="81"/>
  <c r="B14" i="81"/>
  <c r="B35" i="81"/>
  <c r="B16" i="81"/>
  <c r="B32" i="81"/>
  <c r="B43" i="81"/>
  <c r="B46" i="81"/>
  <c r="B42" i="81"/>
  <c r="B15" i="81"/>
  <c r="B10" i="81"/>
  <c r="B55" i="81"/>
  <c r="B44" i="81"/>
  <c r="B36" i="81"/>
  <c r="B25" i="81"/>
  <c r="B17" i="81"/>
  <c r="B24" i="81"/>
  <c r="B13" i="81"/>
  <c r="B11" i="81"/>
  <c r="B23" i="81"/>
  <c r="B29" i="81"/>
  <c r="B12" i="81"/>
  <c r="B47" i="81"/>
  <c r="B41" i="81"/>
  <c r="B53" i="81"/>
  <c r="B5" i="81"/>
  <c r="B18" i="81"/>
  <c r="B327" i="84"/>
  <c r="B370" i="84"/>
  <c r="B348" i="84"/>
  <c r="B335" i="84"/>
  <c r="B366" i="84"/>
  <c r="B349" i="84"/>
  <c r="B371" i="84"/>
  <c r="B359" i="84"/>
  <c r="B329" i="84"/>
  <c r="B354" i="84"/>
  <c r="B341" i="84"/>
  <c r="B373" i="84"/>
  <c r="B361" i="84"/>
  <c r="B351" i="84"/>
  <c r="B352" i="84"/>
  <c r="B372" i="84"/>
  <c r="B330" i="84"/>
  <c r="B377" i="84"/>
  <c r="B369" i="84"/>
  <c r="B358" i="84"/>
  <c r="B347" i="84"/>
  <c r="B375" i="84"/>
  <c r="B342" i="84"/>
  <c r="B357" i="84"/>
  <c r="B355" i="84"/>
  <c r="B340" i="84"/>
  <c r="B331" i="84"/>
  <c r="B365" i="84"/>
  <c r="B336" i="84"/>
  <c r="B376" i="84"/>
  <c r="B334" i="84"/>
  <c r="B346" i="84"/>
  <c r="B328" i="84"/>
  <c r="B343" i="84"/>
  <c r="B356" i="84"/>
  <c r="B337" i="84"/>
  <c r="B360" i="84"/>
  <c r="B364" i="84"/>
  <c r="B353" i="84"/>
  <c r="B363" i="84"/>
  <c r="B367" i="84"/>
  <c r="B333" i="84"/>
  <c r="B350" i="84"/>
  <c r="B344" i="84"/>
  <c r="B345" i="84"/>
  <c r="B368" i="84"/>
  <c r="B338" i="84"/>
  <c r="B332" i="84"/>
  <c r="B326" i="84"/>
  <c r="B374" i="84"/>
  <c r="B362" i="84"/>
  <c r="B339" i="84"/>
  <c r="B361" i="69"/>
  <c r="B404" i="69"/>
  <c r="B400" i="69"/>
  <c r="B382" i="69"/>
  <c r="B375" i="69"/>
  <c r="B388" i="69"/>
  <c r="B363" i="69"/>
  <c r="B383" i="69"/>
  <c r="B369" i="69"/>
  <c r="B405" i="69"/>
  <c r="B392" i="69"/>
  <c r="B364" i="69"/>
  <c r="B389" i="69"/>
  <c r="B407" i="69"/>
  <c r="B403" i="69"/>
  <c r="B386" i="69"/>
  <c r="B406" i="69"/>
  <c r="B409" i="69"/>
  <c r="B393" i="69"/>
  <c r="B391" i="69"/>
  <c r="B411" i="69"/>
  <c r="B399" i="69"/>
  <c r="B385" i="69"/>
  <c r="B381" i="69"/>
  <c r="B362" i="69"/>
  <c r="B390" i="69"/>
  <c r="B371" i="69"/>
  <c r="B370" i="69"/>
  <c r="B387" i="69"/>
  <c r="B401" i="69"/>
  <c r="B397" i="69"/>
  <c r="B376" i="69"/>
  <c r="B377" i="69"/>
  <c r="B394" i="69"/>
  <c r="B398" i="69"/>
  <c r="B395" i="69"/>
  <c r="B374" i="69"/>
  <c r="B365" i="69"/>
  <c r="B410" i="69"/>
  <c r="B360" i="69"/>
  <c r="B379" i="69"/>
  <c r="B368" i="69"/>
  <c r="B372" i="69"/>
  <c r="B384" i="69"/>
  <c r="B378" i="69"/>
  <c r="B373" i="69"/>
  <c r="B367" i="69"/>
  <c r="B380" i="69"/>
  <c r="B402" i="69"/>
  <c r="B366" i="69"/>
  <c r="B396" i="69"/>
  <c r="B408" i="69"/>
  <c r="B962" i="69"/>
  <c r="B1005" i="69"/>
  <c r="B984" i="69"/>
  <c r="B1001" i="69"/>
  <c r="B970" i="69"/>
  <c r="B994" i="69"/>
  <c r="B983" i="69"/>
  <c r="B990" i="69"/>
  <c r="B964" i="69"/>
  <c r="B976" i="69"/>
  <c r="B989" i="69"/>
  <c r="B1004" i="69"/>
  <c r="B1010" i="69"/>
  <c r="B1006" i="69"/>
  <c r="B1007" i="69"/>
  <c r="B987" i="69"/>
  <c r="B982" i="69"/>
  <c r="B996" i="69"/>
  <c r="B965" i="69"/>
  <c r="B1008" i="69"/>
  <c r="B986" i="69"/>
  <c r="B963" i="69"/>
  <c r="B1012" i="69"/>
  <c r="B1000" i="69"/>
  <c r="B992" i="69"/>
  <c r="B993" i="69"/>
  <c r="B988" i="69"/>
  <c r="B978" i="69"/>
  <c r="B971" i="69"/>
  <c r="B966" i="69"/>
  <c r="B1002" i="69"/>
  <c r="B1003" i="69"/>
  <c r="B975" i="69"/>
  <c r="B995" i="69"/>
  <c r="B972" i="69"/>
  <c r="B977" i="69"/>
  <c r="B991" i="69"/>
  <c r="B999" i="69"/>
  <c r="B969" i="69"/>
  <c r="B1011" i="69"/>
  <c r="B981" i="69"/>
  <c r="B968" i="69"/>
  <c r="B998" i="69"/>
  <c r="B973" i="69"/>
  <c r="B967" i="69"/>
  <c r="B979" i="69"/>
  <c r="B961" i="69"/>
  <c r="B980" i="69"/>
  <c r="B985" i="69"/>
  <c r="B974" i="69"/>
  <c r="B997" i="69"/>
  <c r="B1009" i="69"/>
  <c r="C6" i="92"/>
  <c r="C49" i="92"/>
  <c r="C33" i="92"/>
  <c r="C38" i="92"/>
  <c r="C28" i="92"/>
  <c r="C20" i="92"/>
  <c r="C34" i="92"/>
  <c r="C50" i="92"/>
  <c r="C27" i="92"/>
  <c r="C14" i="92"/>
  <c r="C8" i="92"/>
  <c r="C45" i="92"/>
  <c r="C52" i="92"/>
  <c r="C51" i="92"/>
  <c r="C48" i="92"/>
  <c r="C37" i="92"/>
  <c r="C30" i="92"/>
  <c r="C26" i="92"/>
  <c r="C40" i="92"/>
  <c r="C31" i="92"/>
  <c r="C9" i="92"/>
  <c r="C21" i="92"/>
  <c r="C22" i="92"/>
  <c r="C54" i="92"/>
  <c r="C7" i="92"/>
  <c r="C44" i="92"/>
  <c r="C36" i="92"/>
  <c r="C56" i="92"/>
  <c r="C19" i="92"/>
  <c r="C10" i="92"/>
  <c r="C43" i="92"/>
  <c r="C39" i="92"/>
  <c r="C13" i="92"/>
  <c r="C12" i="92"/>
  <c r="C47" i="92"/>
  <c r="C16" i="92"/>
  <c r="C15" i="92"/>
  <c r="C32" i="92"/>
  <c r="C35" i="92"/>
  <c r="C42" i="92"/>
  <c r="C55" i="92"/>
  <c r="C24" i="92"/>
  <c r="C17" i="92"/>
  <c r="C29" i="92"/>
  <c r="C23" i="92"/>
  <c r="C25" i="92"/>
  <c r="C11" i="92"/>
  <c r="C5" i="92"/>
  <c r="C46" i="92"/>
  <c r="C41" i="92"/>
  <c r="C53" i="92"/>
  <c r="C18" i="92"/>
  <c r="B904" i="69"/>
  <c r="B947" i="69"/>
  <c r="B925" i="69"/>
  <c r="B912" i="69"/>
  <c r="B936" i="69"/>
  <c r="B943" i="69"/>
  <c r="B918" i="69"/>
  <c r="B932" i="69"/>
  <c r="B948" i="69"/>
  <c r="B931" i="69"/>
  <c r="B926" i="69"/>
  <c r="B950" i="69"/>
  <c r="B935" i="69"/>
  <c r="B906" i="69"/>
  <c r="B928" i="69"/>
  <c r="B946" i="69"/>
  <c r="B924" i="69"/>
  <c r="B919" i="69"/>
  <c r="B942" i="69"/>
  <c r="B920" i="69"/>
  <c r="B949" i="69"/>
  <c r="B938" i="69"/>
  <c r="B954" i="69"/>
  <c r="B917" i="69"/>
  <c r="B937" i="69"/>
  <c r="B929" i="69"/>
  <c r="B905" i="69"/>
  <c r="B913" i="69"/>
  <c r="B908" i="69"/>
  <c r="B952" i="69"/>
  <c r="B907" i="69"/>
  <c r="B923" i="69"/>
  <c r="B934" i="69"/>
  <c r="B930" i="69"/>
  <c r="B933" i="69"/>
  <c r="B914" i="69"/>
  <c r="B941" i="69"/>
  <c r="B903" i="69"/>
  <c r="B910" i="69"/>
  <c r="B945" i="69"/>
  <c r="B953" i="69"/>
  <c r="B915" i="69"/>
  <c r="B939" i="69"/>
  <c r="B911" i="69"/>
  <c r="B927" i="69"/>
  <c r="B916" i="69"/>
  <c r="B922" i="69"/>
  <c r="B944" i="69"/>
  <c r="B940" i="69"/>
  <c r="B951" i="69"/>
  <c r="B921" i="69"/>
  <c r="B909" i="69"/>
  <c r="B422" i="84"/>
  <c r="B461" i="84"/>
  <c r="B465" i="84"/>
  <c r="B444" i="84"/>
  <c r="B450" i="84"/>
  <c r="B443" i="84"/>
  <c r="B449" i="84"/>
  <c r="B424" i="84"/>
  <c r="B436" i="84"/>
  <c r="B430" i="84"/>
  <c r="B467" i="84"/>
  <c r="B466" i="84"/>
  <c r="B468" i="84"/>
  <c r="B446" i="84"/>
  <c r="B453" i="84"/>
  <c r="B456" i="84"/>
  <c r="B454" i="84"/>
  <c r="B447" i="84"/>
  <c r="B442" i="84"/>
  <c r="B425" i="84"/>
  <c r="B437" i="84"/>
  <c r="B423" i="84"/>
  <c r="B438" i="84"/>
  <c r="B435" i="84"/>
  <c r="B452" i="84"/>
  <c r="B455" i="84"/>
  <c r="B464" i="84"/>
  <c r="B470" i="84"/>
  <c r="B472" i="84"/>
  <c r="B460" i="84"/>
  <c r="B426" i="84"/>
  <c r="B451" i="84"/>
  <c r="B459" i="84"/>
  <c r="B448" i="84"/>
  <c r="B421" i="84"/>
  <c r="B463" i="84"/>
  <c r="B432" i="84"/>
  <c r="B431" i="84"/>
  <c r="B428" i="84"/>
  <c r="B439" i="84"/>
  <c r="B458" i="84"/>
  <c r="B440" i="84"/>
  <c r="B462" i="84"/>
  <c r="B441" i="84"/>
  <c r="B457" i="84"/>
  <c r="B434" i="84"/>
  <c r="B471" i="84"/>
  <c r="B429" i="84"/>
  <c r="B433" i="84"/>
  <c r="B445" i="84"/>
  <c r="B427" i="84"/>
  <c r="B469" i="84"/>
  <c r="B846" i="69"/>
  <c r="B885" i="69"/>
  <c r="B889" i="69"/>
  <c r="B868" i="69"/>
  <c r="B860" i="69"/>
  <c r="B848" i="69"/>
  <c r="B867" i="69"/>
  <c r="B874" i="69"/>
  <c r="B873" i="69"/>
  <c r="B878" i="69"/>
  <c r="B890" i="69"/>
  <c r="B854" i="69"/>
  <c r="B870" i="69"/>
  <c r="B877" i="69"/>
  <c r="B849" i="69"/>
  <c r="B892" i="69"/>
  <c r="B891" i="69"/>
  <c r="B880" i="69"/>
  <c r="B876" i="69"/>
  <c r="B859" i="69"/>
  <c r="B884" i="69"/>
  <c r="B888" i="69"/>
  <c r="B871" i="69"/>
  <c r="B866" i="69"/>
  <c r="B883" i="69"/>
  <c r="B894" i="69"/>
  <c r="B861" i="69"/>
  <c r="B847" i="69"/>
  <c r="B896" i="69"/>
  <c r="B856" i="69"/>
  <c r="B872" i="69"/>
  <c r="B853" i="69"/>
  <c r="B862" i="69"/>
  <c r="B855" i="69"/>
  <c r="B850" i="69"/>
  <c r="B879" i="69"/>
  <c r="B875" i="69"/>
  <c r="B882" i="69"/>
  <c r="B845" i="69"/>
  <c r="B865" i="69"/>
  <c r="B881" i="69"/>
  <c r="B895" i="69"/>
  <c r="B852" i="69"/>
  <c r="B886" i="69"/>
  <c r="B887" i="69"/>
  <c r="B864" i="69"/>
  <c r="B857" i="69"/>
  <c r="B869" i="69"/>
  <c r="B863" i="69"/>
  <c r="B851" i="69"/>
  <c r="B893" i="69"/>
  <c r="B858" i="69"/>
  <c r="C74" i="92"/>
  <c r="G74" i="92" s="1"/>
  <c r="A74" i="92" s="1"/>
  <c r="C113" i="92"/>
  <c r="G113" i="92" s="1"/>
  <c r="A113" i="92" s="1"/>
  <c r="C117" i="92"/>
  <c r="G117" i="92" s="1"/>
  <c r="A117" i="92" s="1"/>
  <c r="C95" i="92"/>
  <c r="G95" i="92" s="1"/>
  <c r="A95" i="92" s="1"/>
  <c r="C101" i="92"/>
  <c r="G101" i="92" s="1"/>
  <c r="A101" i="92" s="1"/>
  <c r="C88" i="92"/>
  <c r="G88" i="92" s="1"/>
  <c r="A88" i="92" s="1"/>
  <c r="C106" i="92"/>
  <c r="G106" i="92" s="1"/>
  <c r="A106" i="92" s="1"/>
  <c r="C96" i="92"/>
  <c r="G96" i="92" s="1"/>
  <c r="A96" i="92" s="1"/>
  <c r="C102" i="92"/>
  <c r="G102" i="92" s="1"/>
  <c r="A102" i="92" s="1"/>
  <c r="C76" i="92"/>
  <c r="G76" i="92" s="1"/>
  <c r="A76" i="92" s="1"/>
  <c r="C82" i="92"/>
  <c r="G82" i="92" s="1"/>
  <c r="A82" i="92" s="1"/>
  <c r="C105" i="92"/>
  <c r="G105" i="92" s="1"/>
  <c r="A105" i="92" s="1"/>
  <c r="C99" i="92"/>
  <c r="G99" i="92" s="1"/>
  <c r="A99" i="92" s="1"/>
  <c r="C122" i="92"/>
  <c r="G122" i="92" s="1"/>
  <c r="A122" i="92" s="1"/>
  <c r="C116" i="92"/>
  <c r="G116" i="92" s="1"/>
  <c r="A116" i="92" s="1"/>
  <c r="C119" i="92"/>
  <c r="G119" i="92" s="1"/>
  <c r="A119" i="92" s="1"/>
  <c r="C94" i="92"/>
  <c r="G94" i="92" s="1"/>
  <c r="A94" i="92" s="1"/>
  <c r="C108" i="92"/>
  <c r="G108" i="92" s="1"/>
  <c r="A108" i="92" s="1"/>
  <c r="C89" i="92"/>
  <c r="G89" i="92" s="1"/>
  <c r="A89" i="92" s="1"/>
  <c r="C124" i="92"/>
  <c r="G124" i="92" s="1"/>
  <c r="A124" i="92" s="1"/>
  <c r="C87" i="92"/>
  <c r="G87" i="92" s="1"/>
  <c r="A87" i="92" s="1"/>
  <c r="C107" i="92"/>
  <c r="G107" i="92" s="1"/>
  <c r="A107" i="92" s="1"/>
  <c r="C118" i="92"/>
  <c r="G118" i="92" s="1"/>
  <c r="A118" i="92" s="1"/>
  <c r="C75" i="92"/>
  <c r="G75" i="92" s="1"/>
  <c r="A75" i="92" s="1"/>
  <c r="C104" i="92"/>
  <c r="G104" i="92" s="1"/>
  <c r="A104" i="92" s="1"/>
  <c r="C90" i="92"/>
  <c r="G90" i="92" s="1"/>
  <c r="A90" i="92" s="1"/>
  <c r="C120" i="92"/>
  <c r="G120" i="92" s="1"/>
  <c r="A120" i="92" s="1"/>
  <c r="C98" i="92"/>
  <c r="G98" i="92" s="1"/>
  <c r="A98" i="92" s="1"/>
  <c r="C77" i="92"/>
  <c r="G77" i="92" s="1"/>
  <c r="A77" i="92" s="1"/>
  <c r="C103" i="92"/>
  <c r="G103" i="92" s="1"/>
  <c r="A103" i="92" s="1"/>
  <c r="C111" i="92"/>
  <c r="G111" i="92" s="1"/>
  <c r="A111" i="92" s="1"/>
  <c r="C112" i="92"/>
  <c r="G112" i="92" s="1"/>
  <c r="A112" i="92" s="1"/>
  <c r="C78" i="92"/>
  <c r="G78" i="92" s="1"/>
  <c r="A78" i="92" s="1"/>
  <c r="C73" i="92"/>
  <c r="G73" i="92" s="1"/>
  <c r="A73" i="92" s="1"/>
  <c r="C114" i="92"/>
  <c r="G114" i="92" s="1"/>
  <c r="A114" i="92" s="1"/>
  <c r="C83" i="92"/>
  <c r="G83" i="92" s="1"/>
  <c r="A83" i="92" s="1"/>
  <c r="C84" i="92"/>
  <c r="G84" i="92" s="1"/>
  <c r="A84" i="92" s="1"/>
  <c r="C100" i="92"/>
  <c r="G100" i="92" s="1"/>
  <c r="A100" i="92" s="1"/>
  <c r="C93" i="92"/>
  <c r="G93" i="92" s="1"/>
  <c r="A93" i="92" s="1"/>
  <c r="C80" i="92"/>
  <c r="G80" i="92" s="1"/>
  <c r="A80" i="92" s="1"/>
  <c r="C115" i="92"/>
  <c r="G115" i="92" s="1"/>
  <c r="A115" i="92" s="1"/>
  <c r="C86" i="92"/>
  <c r="G86" i="92" s="1"/>
  <c r="A86" i="92" s="1"/>
  <c r="C97" i="92"/>
  <c r="G97" i="92" s="1"/>
  <c r="A97" i="92" s="1"/>
  <c r="C123" i="92"/>
  <c r="G123" i="92" s="1"/>
  <c r="A123" i="92" s="1"/>
  <c r="C92" i="92"/>
  <c r="G92" i="92" s="1"/>
  <c r="A92" i="92" s="1"/>
  <c r="C81" i="92"/>
  <c r="G81" i="92" s="1"/>
  <c r="A81" i="92" s="1"/>
  <c r="C109" i="92"/>
  <c r="G109" i="92" s="1"/>
  <c r="A109" i="92" s="1"/>
  <c r="C121" i="92"/>
  <c r="G121" i="92" s="1"/>
  <c r="A121" i="92" s="1"/>
  <c r="C110" i="92"/>
  <c r="G110" i="92" s="1"/>
  <c r="A110" i="92" s="1"/>
  <c r="C85" i="92"/>
  <c r="G85" i="92" s="1"/>
  <c r="A85" i="92" s="1"/>
  <c r="C79" i="92"/>
  <c r="G79" i="92" s="1"/>
  <c r="A79" i="92" s="1"/>
  <c r="C91" i="92"/>
  <c r="G91" i="92" s="1"/>
  <c r="A91" i="92" s="1"/>
  <c r="C125" i="92"/>
  <c r="G125" i="92" s="1"/>
  <c r="A125" i="92" s="1"/>
  <c r="B174" i="74"/>
  <c r="B1129" i="69"/>
  <c r="B1013" i="69"/>
  <c r="B627" i="75"/>
  <c r="B473" i="84"/>
  <c r="B58" i="60"/>
  <c r="B474" i="75"/>
  <c r="B189" i="84"/>
  <c r="J4" i="75"/>
  <c r="B173" i="74"/>
  <c r="B535" i="69"/>
  <c r="B543" i="69"/>
  <c r="B574" i="69"/>
  <c r="B578" i="69"/>
  <c r="B557" i="69"/>
  <c r="B563" i="69"/>
  <c r="B549" i="69"/>
  <c r="B537" i="69"/>
  <c r="B579" i="69"/>
  <c r="B556" i="69"/>
  <c r="B562" i="69"/>
  <c r="B581" i="69"/>
  <c r="B567" i="69"/>
  <c r="B580" i="69"/>
  <c r="B577" i="69"/>
  <c r="B555" i="69"/>
  <c r="B583" i="69"/>
  <c r="B560" i="69"/>
  <c r="B559" i="69"/>
  <c r="B566" i="69"/>
  <c r="B569" i="69"/>
  <c r="B538" i="69"/>
  <c r="B585" i="69"/>
  <c r="B550" i="69"/>
  <c r="B565" i="69"/>
  <c r="B551" i="69"/>
  <c r="B539" i="69"/>
  <c r="B568" i="69"/>
  <c r="B545" i="69"/>
  <c r="B544" i="69"/>
  <c r="B534" i="69"/>
  <c r="B553" i="69"/>
  <c r="B542" i="69"/>
  <c r="B572" i="69"/>
  <c r="B536" i="69"/>
  <c r="B548" i="69"/>
  <c r="B573" i="69"/>
  <c r="B564" i="69"/>
  <c r="B561" i="69"/>
  <c r="B575" i="69"/>
  <c r="B584" i="69"/>
  <c r="B541" i="69"/>
  <c r="B576" i="69"/>
  <c r="B546" i="69"/>
  <c r="B554" i="69"/>
  <c r="B571" i="69"/>
  <c r="B558" i="69"/>
  <c r="B552" i="69"/>
  <c r="B540" i="69"/>
  <c r="B582" i="69"/>
  <c r="B570" i="69"/>
  <c r="B547" i="69"/>
  <c r="B42" i="75"/>
  <c r="B81" i="75"/>
  <c r="B85" i="75"/>
  <c r="B64" i="75"/>
  <c r="B69" i="75"/>
  <c r="B50" i="75"/>
  <c r="B44" i="75"/>
  <c r="B63" i="75"/>
  <c r="B70" i="75"/>
  <c r="B56" i="75"/>
  <c r="B74" i="75"/>
  <c r="B86" i="75"/>
  <c r="B88" i="75"/>
  <c r="B90" i="75"/>
  <c r="B84" i="75"/>
  <c r="B87" i="75"/>
  <c r="B73" i="75"/>
  <c r="B62" i="75"/>
  <c r="B76" i="75"/>
  <c r="B43" i="75"/>
  <c r="B80" i="75"/>
  <c r="B66" i="75"/>
  <c r="B67" i="75"/>
  <c r="B57" i="75"/>
  <c r="B92" i="75"/>
  <c r="B75" i="75"/>
  <c r="B55" i="75"/>
  <c r="B72" i="75"/>
  <c r="B58" i="75"/>
  <c r="B71" i="75"/>
  <c r="B60" i="75"/>
  <c r="B48" i="75"/>
  <c r="B83" i="75"/>
  <c r="B45" i="75"/>
  <c r="B52" i="75"/>
  <c r="B51" i="75"/>
  <c r="B46" i="75"/>
  <c r="B79" i="75"/>
  <c r="B68" i="75"/>
  <c r="B41" i="75"/>
  <c r="B61" i="75"/>
  <c r="B78" i="75"/>
  <c r="B53" i="75"/>
  <c r="B89" i="75"/>
  <c r="B82" i="75"/>
  <c r="B77" i="75"/>
  <c r="B59" i="75"/>
  <c r="B91" i="75"/>
  <c r="B49" i="75"/>
  <c r="B65" i="75"/>
  <c r="B47" i="75"/>
  <c r="B54" i="75"/>
  <c r="B517" i="84"/>
  <c r="B538" i="84"/>
  <c r="B531" i="84"/>
  <c r="B556" i="84"/>
  <c r="B519" i="84"/>
  <c r="B549" i="84"/>
  <c r="B545" i="84"/>
  <c r="B544" i="84"/>
  <c r="B560" i="84"/>
  <c r="B539" i="84"/>
  <c r="B562" i="84"/>
  <c r="B525" i="84"/>
  <c r="B548" i="84"/>
  <c r="B565" i="84"/>
  <c r="B561" i="84"/>
  <c r="B551" i="84"/>
  <c r="B541" i="84"/>
  <c r="B559" i="84"/>
  <c r="B537" i="84"/>
  <c r="B563" i="84"/>
  <c r="B542" i="84"/>
  <c r="B550" i="84"/>
  <c r="B518" i="84"/>
  <c r="B567" i="84"/>
  <c r="B533" i="84"/>
  <c r="B527" i="84"/>
  <c r="B543" i="84"/>
  <c r="B555" i="84"/>
  <c r="B547" i="84"/>
  <c r="B546" i="84"/>
  <c r="B521" i="84"/>
  <c r="B554" i="84"/>
  <c r="B516" i="84"/>
  <c r="B558" i="84"/>
  <c r="B553" i="84"/>
  <c r="B520" i="84"/>
  <c r="B532" i="84"/>
  <c r="B530" i="84"/>
  <c r="B526" i="84"/>
  <c r="B566" i="84"/>
  <c r="B523" i="84"/>
  <c r="B522" i="84"/>
  <c r="B529" i="84"/>
  <c r="B557" i="84"/>
  <c r="B536" i="84"/>
  <c r="B528" i="84"/>
  <c r="B540" i="84"/>
  <c r="B535" i="84"/>
  <c r="B524" i="84"/>
  <c r="B552" i="84"/>
  <c r="B564" i="84"/>
  <c r="B534" i="84"/>
  <c r="B671" i="69"/>
  <c r="B710" i="69"/>
  <c r="B714" i="69"/>
  <c r="B698" i="69"/>
  <c r="B685" i="69"/>
  <c r="B693" i="69"/>
  <c r="B715" i="69"/>
  <c r="B679" i="69"/>
  <c r="B699" i="69"/>
  <c r="B673" i="69"/>
  <c r="B717" i="69"/>
  <c r="B716" i="69"/>
  <c r="B692" i="69"/>
  <c r="B696" i="69"/>
  <c r="B703" i="69"/>
  <c r="B713" i="69"/>
  <c r="B702" i="69"/>
  <c r="B691" i="69"/>
  <c r="B719" i="69"/>
  <c r="B672" i="69"/>
  <c r="B684" i="69"/>
  <c r="B701" i="69"/>
  <c r="B674" i="69"/>
  <c r="B709" i="69"/>
  <c r="B695" i="69"/>
  <c r="B721" i="69"/>
  <c r="B704" i="69"/>
  <c r="B708" i="69"/>
  <c r="B697" i="69"/>
  <c r="B705" i="69"/>
  <c r="B681" i="69"/>
  <c r="B675" i="69"/>
  <c r="B670" i="69"/>
  <c r="B678" i="69"/>
  <c r="B690" i="69"/>
  <c r="B712" i="69"/>
  <c r="B686" i="69"/>
  <c r="B700" i="69"/>
  <c r="B687" i="69"/>
  <c r="B680" i="69"/>
  <c r="B689" i="69"/>
  <c r="B711" i="69"/>
  <c r="B707" i="69"/>
  <c r="B718" i="69"/>
  <c r="B682" i="69"/>
  <c r="B720" i="69"/>
  <c r="B677" i="69"/>
  <c r="B676" i="69"/>
  <c r="B688" i="69"/>
  <c r="B694" i="69"/>
  <c r="B706" i="69"/>
  <c r="B683" i="69"/>
  <c r="B137" i="75"/>
  <c r="B176" i="75"/>
  <c r="B164" i="75"/>
  <c r="B158" i="75"/>
  <c r="B165" i="75"/>
  <c r="B139" i="75"/>
  <c r="B169" i="75"/>
  <c r="B181" i="75"/>
  <c r="B151" i="75"/>
  <c r="B180" i="75"/>
  <c r="B159" i="75"/>
  <c r="B145" i="75"/>
  <c r="B183" i="75"/>
  <c r="B182" i="75"/>
  <c r="B168" i="75"/>
  <c r="B162" i="75"/>
  <c r="B161" i="75"/>
  <c r="B157" i="75"/>
  <c r="B140" i="75"/>
  <c r="B152" i="75"/>
  <c r="B187" i="75"/>
  <c r="B153" i="75"/>
  <c r="B179" i="75"/>
  <c r="B171" i="75"/>
  <c r="B185" i="75"/>
  <c r="B167" i="75"/>
  <c r="B138" i="75"/>
  <c r="B150" i="75"/>
  <c r="B170" i="75"/>
  <c r="B141" i="75"/>
  <c r="B146" i="75"/>
  <c r="B174" i="75"/>
  <c r="B163" i="75"/>
  <c r="B186" i="75"/>
  <c r="B178" i="75"/>
  <c r="B175" i="75"/>
  <c r="B166" i="75"/>
  <c r="B147" i="75"/>
  <c r="B156" i="75"/>
  <c r="B173" i="75"/>
  <c r="B155" i="75"/>
  <c r="B144" i="75"/>
  <c r="B177" i="75"/>
  <c r="B143" i="75"/>
  <c r="B172" i="75"/>
  <c r="B149" i="75"/>
  <c r="B136" i="75"/>
  <c r="B148" i="75"/>
  <c r="B160" i="75"/>
  <c r="B142" i="75"/>
  <c r="B154" i="75"/>
  <c r="B184" i="75"/>
  <c r="B42" i="84"/>
  <c r="B85" i="84"/>
  <c r="B81" i="84"/>
  <c r="B63" i="84"/>
  <c r="B56" i="84"/>
  <c r="B44" i="84"/>
  <c r="B64" i="84"/>
  <c r="B88" i="84"/>
  <c r="B87" i="84"/>
  <c r="B69" i="84"/>
  <c r="B50" i="84"/>
  <c r="B70" i="84"/>
  <c r="B66" i="84"/>
  <c r="B84" i="84"/>
  <c r="B62" i="84"/>
  <c r="B76" i="84"/>
  <c r="B73" i="84"/>
  <c r="B74" i="84"/>
  <c r="B86" i="84"/>
  <c r="B90" i="84"/>
  <c r="B57" i="84"/>
  <c r="B72" i="84"/>
  <c r="B43" i="84"/>
  <c r="B92" i="84"/>
  <c r="B80" i="84"/>
  <c r="B67" i="84"/>
  <c r="B45" i="84"/>
  <c r="B75" i="84"/>
  <c r="B71" i="84"/>
  <c r="B51" i="84"/>
  <c r="B55" i="84"/>
  <c r="B58" i="84"/>
  <c r="B52" i="84"/>
  <c r="B68" i="84"/>
  <c r="B82" i="84"/>
  <c r="B61" i="84"/>
  <c r="B78" i="84"/>
  <c r="B46" i="84"/>
  <c r="B79" i="84"/>
  <c r="B41" i="84"/>
  <c r="B49" i="84"/>
  <c r="B53" i="84"/>
  <c r="B47" i="84"/>
  <c r="B91" i="84"/>
  <c r="B48" i="84"/>
  <c r="B83" i="84"/>
  <c r="B77" i="84"/>
  <c r="B89" i="84"/>
  <c r="B59" i="84"/>
  <c r="B60" i="84"/>
  <c r="B65" i="84"/>
  <c r="B54" i="84"/>
  <c r="B180" i="74"/>
  <c r="B209" i="74"/>
  <c r="B218" i="74"/>
  <c r="B194" i="74"/>
  <c r="B188" i="74"/>
  <c r="B226" i="74"/>
  <c r="B202" i="74"/>
  <c r="B219" i="74"/>
  <c r="B215" i="74"/>
  <c r="B230" i="74"/>
  <c r="B187" i="74"/>
  <c r="B216" i="74"/>
  <c r="B203" i="74"/>
  <c r="B221" i="74"/>
  <c r="B214" i="74"/>
  <c r="B205" i="74"/>
  <c r="B182" i="74"/>
  <c r="B179" i="74"/>
  <c r="B193" i="74"/>
  <c r="B186" i="74"/>
  <c r="B223" i="74"/>
  <c r="B227" i="74"/>
  <c r="B191" i="74"/>
  <c r="B225" i="74"/>
  <c r="B200" i="74"/>
  <c r="B207" i="74"/>
  <c r="B213" i="74"/>
  <c r="B198" i="74"/>
  <c r="B211" i="74"/>
  <c r="B228" i="74"/>
  <c r="B206" i="74"/>
  <c r="B201" i="74"/>
  <c r="B208" i="74"/>
  <c r="B199" i="74"/>
  <c r="B210" i="74"/>
  <c r="B197" i="74"/>
  <c r="B183" i="74"/>
  <c r="B204" i="74"/>
  <c r="B229" i="74"/>
  <c r="B196" i="74"/>
  <c r="B185" i="74"/>
  <c r="B192" i="74"/>
  <c r="B220" i="74"/>
  <c r="B195" i="74"/>
  <c r="B190" i="74"/>
  <c r="B217" i="74"/>
  <c r="B224" i="74"/>
  <c r="B189" i="74"/>
  <c r="B222" i="74"/>
  <c r="B184" i="74"/>
  <c r="B181" i="74"/>
  <c r="B212" i="74"/>
  <c r="B593" i="69"/>
  <c r="B632" i="69"/>
  <c r="B614" i="69"/>
  <c r="B601" i="69"/>
  <c r="B615" i="69"/>
  <c r="B595" i="69"/>
  <c r="B625" i="69"/>
  <c r="B621" i="69"/>
  <c r="B620" i="69"/>
  <c r="B607" i="69"/>
  <c r="B639" i="69"/>
  <c r="B618" i="69"/>
  <c r="B613" i="69"/>
  <c r="B641" i="69"/>
  <c r="B596" i="69"/>
  <c r="B638" i="69"/>
  <c r="B617" i="69"/>
  <c r="B627" i="69"/>
  <c r="B636" i="69"/>
  <c r="B637" i="69"/>
  <c r="B635" i="69"/>
  <c r="B624" i="69"/>
  <c r="B608" i="69"/>
  <c r="B594" i="69"/>
  <c r="B643" i="69"/>
  <c r="B623" i="69"/>
  <c r="B609" i="69"/>
  <c r="B603" i="69"/>
  <c r="B606" i="69"/>
  <c r="B631" i="69"/>
  <c r="B626" i="69"/>
  <c r="B622" i="69"/>
  <c r="B630" i="69"/>
  <c r="B619" i="69"/>
  <c r="B592" i="69"/>
  <c r="B629" i="69"/>
  <c r="B597" i="69"/>
  <c r="B602" i="69"/>
  <c r="B642" i="69"/>
  <c r="B599" i="69"/>
  <c r="B611" i="69"/>
  <c r="B600" i="69"/>
  <c r="B616" i="69"/>
  <c r="B633" i="69"/>
  <c r="B634" i="69"/>
  <c r="B604" i="69"/>
  <c r="B628" i="69"/>
  <c r="B612" i="69"/>
  <c r="B598" i="69"/>
  <c r="B640" i="69"/>
  <c r="B610" i="69"/>
  <c r="B605" i="69"/>
  <c r="B6" i="93"/>
  <c r="B49" i="93"/>
  <c r="B28" i="93"/>
  <c r="B14" i="93"/>
  <c r="B45" i="93"/>
  <c r="B27" i="93"/>
  <c r="B33" i="93"/>
  <c r="B38" i="93"/>
  <c r="B50" i="93"/>
  <c r="B8" i="93"/>
  <c r="B52" i="93"/>
  <c r="B20" i="93"/>
  <c r="B34" i="93"/>
  <c r="B30" i="93"/>
  <c r="B26" i="93"/>
  <c r="B21" i="93"/>
  <c r="B31" i="93"/>
  <c r="B37" i="93"/>
  <c r="B54" i="93"/>
  <c r="B9" i="93"/>
  <c r="B44" i="93"/>
  <c r="B19" i="93"/>
  <c r="B39" i="93"/>
  <c r="B51" i="93"/>
  <c r="B48" i="93"/>
  <c r="B7" i="93"/>
  <c r="B15" i="93"/>
  <c r="B22" i="93"/>
  <c r="B16" i="93"/>
  <c r="B32" i="93"/>
  <c r="B25" i="93"/>
  <c r="B17" i="93"/>
  <c r="B36" i="93"/>
  <c r="B35" i="93"/>
  <c r="B43" i="93"/>
  <c r="B40" i="93"/>
  <c r="B56" i="93"/>
  <c r="B10" i="93"/>
  <c r="B5" i="93"/>
  <c r="B13" i="93"/>
  <c r="B47" i="93"/>
  <c r="B42" i="93"/>
  <c r="B41" i="93"/>
  <c r="B12" i="93"/>
  <c r="B46" i="93"/>
  <c r="B29" i="93"/>
  <c r="B23" i="93"/>
  <c r="B55" i="93"/>
  <c r="B24" i="93"/>
  <c r="B53" i="93"/>
  <c r="B18" i="93"/>
  <c r="B11" i="93"/>
  <c r="B18" i="68"/>
  <c r="B57" i="68"/>
  <c r="B46" i="68"/>
  <c r="B32" i="68"/>
  <c r="B39" i="68"/>
  <c r="B26" i="68"/>
  <c r="B20" i="68"/>
  <c r="B61" i="68"/>
  <c r="B50" i="68"/>
  <c r="B45" i="68"/>
  <c r="B40" i="68"/>
  <c r="B49" i="68"/>
  <c r="B60" i="68"/>
  <c r="B38" i="68"/>
  <c r="B63" i="68"/>
  <c r="B42" i="68"/>
  <c r="B43" i="68"/>
  <c r="B52" i="68"/>
  <c r="B21" i="68"/>
  <c r="B19" i="68"/>
  <c r="B56" i="68"/>
  <c r="B62" i="68"/>
  <c r="B64" i="68"/>
  <c r="B34" i="68"/>
  <c r="B47" i="68"/>
  <c r="B22" i="68"/>
  <c r="B55" i="68"/>
  <c r="B31" i="68"/>
  <c r="B48" i="68"/>
  <c r="B51" i="68"/>
  <c r="B27" i="68"/>
  <c r="B17" i="68"/>
  <c r="B36" i="68"/>
  <c r="B24" i="68"/>
  <c r="B66" i="68"/>
  <c r="B68" i="68"/>
  <c r="B28" i="68"/>
  <c r="B33" i="68"/>
  <c r="B44" i="68"/>
  <c r="B58" i="68"/>
  <c r="B37" i="68"/>
  <c r="B54" i="68"/>
  <c r="B29" i="68"/>
  <c r="B65" i="68"/>
  <c r="B25" i="68"/>
  <c r="B67" i="68"/>
  <c r="B53" i="68"/>
  <c r="B30" i="68"/>
  <c r="B59" i="68"/>
  <c r="B41" i="68"/>
  <c r="B23" i="68"/>
  <c r="B35" i="68"/>
  <c r="B1136" i="69"/>
  <c r="B1179" i="69"/>
  <c r="B1175" i="69"/>
  <c r="B1163" i="69"/>
  <c r="B1168" i="69"/>
  <c r="B1157" i="69"/>
  <c r="B1158" i="69"/>
  <c r="B1150" i="69"/>
  <c r="B1180" i="69"/>
  <c r="B1164" i="69"/>
  <c r="B1138" i="69"/>
  <c r="B1182" i="69"/>
  <c r="B1144" i="69"/>
  <c r="B1181" i="69"/>
  <c r="B1170" i="69"/>
  <c r="B1160" i="69"/>
  <c r="B1167" i="69"/>
  <c r="B1156" i="69"/>
  <c r="B1178" i="69"/>
  <c r="B1139" i="69"/>
  <c r="B1151" i="69"/>
  <c r="B1184" i="69"/>
  <c r="B1149" i="69"/>
  <c r="B1161" i="69"/>
  <c r="B1165" i="69"/>
  <c r="B1146" i="69"/>
  <c r="B1145" i="69"/>
  <c r="B1155" i="69"/>
  <c r="B1177" i="69"/>
  <c r="B1137" i="69"/>
  <c r="B1186" i="69"/>
  <c r="B1152" i="69"/>
  <c r="B1174" i="69"/>
  <c r="B1166" i="69"/>
  <c r="B1169" i="69"/>
  <c r="B1140" i="69"/>
  <c r="B1173" i="69"/>
  <c r="B1162" i="69"/>
  <c r="B1154" i="69"/>
  <c r="B1143" i="69"/>
  <c r="B1142" i="69"/>
  <c r="B1171" i="69"/>
  <c r="B1185" i="69"/>
  <c r="B1147" i="69"/>
  <c r="B1176" i="69"/>
  <c r="B1172" i="69"/>
  <c r="B1159" i="69"/>
  <c r="B1183" i="69"/>
  <c r="B1135" i="69"/>
  <c r="B1141" i="69"/>
  <c r="B1153" i="69"/>
  <c r="B1148" i="69"/>
  <c r="B232" i="75"/>
  <c r="B271" i="75"/>
  <c r="B275" i="75"/>
  <c r="B254" i="75"/>
  <c r="B246" i="75"/>
  <c r="B240" i="75"/>
  <c r="B234" i="75"/>
  <c r="B264" i="75"/>
  <c r="B253" i="75"/>
  <c r="B259" i="75"/>
  <c r="B260" i="75"/>
  <c r="B256" i="75"/>
  <c r="B263" i="75"/>
  <c r="B257" i="75"/>
  <c r="B266" i="75"/>
  <c r="B252" i="75"/>
  <c r="B278" i="75"/>
  <c r="B274" i="75"/>
  <c r="B262" i="75"/>
  <c r="B235" i="75"/>
  <c r="B233" i="75"/>
  <c r="B245" i="75"/>
  <c r="B277" i="75"/>
  <c r="B276" i="75"/>
  <c r="B282" i="75"/>
  <c r="B261" i="75"/>
  <c r="B242" i="75"/>
  <c r="B269" i="75"/>
  <c r="B241" i="75"/>
  <c r="B236" i="75"/>
  <c r="B239" i="75"/>
  <c r="B251" i="75"/>
  <c r="B280" i="75"/>
  <c r="B248" i="75"/>
  <c r="B265" i="75"/>
  <c r="B247" i="75"/>
  <c r="B270" i="75"/>
  <c r="B258" i="75"/>
  <c r="B281" i="75"/>
  <c r="B268" i="75"/>
  <c r="B255" i="75"/>
  <c r="B244" i="75"/>
  <c r="B238" i="75"/>
  <c r="B231" i="75"/>
  <c r="B243" i="75"/>
  <c r="B250" i="75"/>
  <c r="B272" i="75"/>
  <c r="B273" i="75"/>
  <c r="B279" i="75"/>
  <c r="B267" i="75"/>
  <c r="B249" i="75"/>
  <c r="B237" i="75"/>
  <c r="B517" i="75"/>
  <c r="B556" i="75"/>
  <c r="B560" i="75"/>
  <c r="B544" i="75"/>
  <c r="B549" i="75"/>
  <c r="B539" i="75"/>
  <c r="B545" i="75"/>
  <c r="B525" i="75"/>
  <c r="B519" i="75"/>
  <c r="B561" i="75"/>
  <c r="B538" i="75"/>
  <c r="B563" i="75"/>
  <c r="B542" i="75"/>
  <c r="B520" i="75"/>
  <c r="B559" i="75"/>
  <c r="B548" i="75"/>
  <c r="B531" i="75"/>
  <c r="B562" i="75"/>
  <c r="B551" i="75"/>
  <c r="B532" i="75"/>
  <c r="B537" i="75"/>
  <c r="B565" i="75"/>
  <c r="B567" i="75"/>
  <c r="B530" i="75"/>
  <c r="B533" i="75"/>
  <c r="B541" i="75"/>
  <c r="B547" i="75"/>
  <c r="B550" i="75"/>
  <c r="B546" i="75"/>
  <c r="B554" i="75"/>
  <c r="B524" i="75"/>
  <c r="B557" i="75"/>
  <c r="B555" i="75"/>
  <c r="B526" i="75"/>
  <c r="B521" i="75"/>
  <c r="B518" i="75"/>
  <c r="B527" i="75"/>
  <c r="B543" i="75"/>
  <c r="B535" i="75"/>
  <c r="B536" i="75"/>
  <c r="B523" i="75"/>
  <c r="B558" i="75"/>
  <c r="B540" i="75"/>
  <c r="B534" i="75"/>
  <c r="B566" i="75"/>
  <c r="B516" i="75"/>
  <c r="B528" i="75"/>
  <c r="B553" i="75"/>
  <c r="B522" i="75"/>
  <c r="B552" i="75"/>
  <c r="B564" i="75"/>
  <c r="B529" i="75"/>
  <c r="B6" i="71"/>
  <c r="B45" i="71"/>
  <c r="B27" i="71"/>
  <c r="B34" i="71"/>
  <c r="B8" i="71"/>
  <c r="B28" i="71"/>
  <c r="B14" i="71"/>
  <c r="B49" i="71"/>
  <c r="B33" i="71"/>
  <c r="B20" i="71"/>
  <c r="B50" i="71"/>
  <c r="B52" i="71"/>
  <c r="B37" i="71"/>
  <c r="B40" i="71"/>
  <c r="B54" i="71"/>
  <c r="B38" i="71"/>
  <c r="B26" i="71"/>
  <c r="B51" i="71"/>
  <c r="B30" i="71"/>
  <c r="B48" i="71"/>
  <c r="B31" i="71"/>
  <c r="B9" i="71"/>
  <c r="B19" i="71"/>
  <c r="B7" i="71"/>
  <c r="B36" i="71"/>
  <c r="B22" i="71"/>
  <c r="B39" i="71"/>
  <c r="B16" i="71"/>
  <c r="B35" i="71"/>
  <c r="B24" i="71"/>
  <c r="B12" i="71"/>
  <c r="B42" i="71"/>
  <c r="B56" i="71"/>
  <c r="B44" i="71"/>
  <c r="B15" i="71"/>
  <c r="B10" i="71"/>
  <c r="B32" i="71"/>
  <c r="B21" i="71"/>
  <c r="B43" i="71"/>
  <c r="B55" i="71"/>
  <c r="B25" i="71"/>
  <c r="B47" i="71"/>
  <c r="B23" i="71"/>
  <c r="B5" i="71"/>
  <c r="B13" i="71"/>
  <c r="B46" i="71"/>
  <c r="B29" i="71"/>
  <c r="B17" i="71"/>
  <c r="B11" i="71"/>
  <c r="B18" i="71"/>
  <c r="B41" i="71"/>
  <c r="B53" i="71"/>
  <c r="B65" i="71"/>
  <c r="B86" i="71"/>
  <c r="B92" i="71"/>
  <c r="B79" i="71"/>
  <c r="B97" i="71"/>
  <c r="B104" i="71"/>
  <c r="B108" i="71"/>
  <c r="B93" i="71"/>
  <c r="B67" i="71"/>
  <c r="B73" i="71"/>
  <c r="B87" i="71"/>
  <c r="B68" i="71"/>
  <c r="B107" i="71"/>
  <c r="B96" i="71"/>
  <c r="B109" i="71"/>
  <c r="B85" i="71"/>
  <c r="B99" i="71"/>
  <c r="B113" i="71"/>
  <c r="B98" i="71"/>
  <c r="B115" i="71"/>
  <c r="B103" i="71"/>
  <c r="B90" i="71"/>
  <c r="B111" i="71"/>
  <c r="B110" i="71"/>
  <c r="B89" i="71"/>
  <c r="B80" i="71"/>
  <c r="B81" i="71"/>
  <c r="B94" i="71"/>
  <c r="B102" i="71"/>
  <c r="B78" i="71"/>
  <c r="B95" i="71"/>
  <c r="B74" i="71"/>
  <c r="B69" i="71"/>
  <c r="B64" i="71"/>
  <c r="B72" i="71"/>
  <c r="B105" i="71"/>
  <c r="B75" i="71"/>
  <c r="B66" i="71"/>
  <c r="B91" i="71"/>
  <c r="B83" i="71"/>
  <c r="B84" i="71"/>
  <c r="B71" i="71"/>
  <c r="B76" i="71"/>
  <c r="B114" i="71"/>
  <c r="B112" i="71"/>
  <c r="B106" i="71"/>
  <c r="B101" i="71"/>
  <c r="B88" i="71"/>
  <c r="B70" i="71"/>
  <c r="B100" i="71"/>
  <c r="B82" i="71"/>
  <c r="B77" i="71"/>
  <c r="B1014" i="69"/>
  <c r="B897" i="69"/>
  <c r="B955" i="69"/>
  <c r="B57" i="71"/>
  <c r="B57" i="83"/>
  <c r="C57" i="92"/>
  <c r="B471" i="69"/>
  <c r="B58" i="83"/>
  <c r="B474" i="84"/>
  <c r="B129" i="69"/>
  <c r="B168" i="69"/>
  <c r="B172" i="69"/>
  <c r="B157" i="69"/>
  <c r="B156" i="69"/>
  <c r="B137" i="69"/>
  <c r="B150" i="69"/>
  <c r="B151" i="69"/>
  <c r="B161" i="69"/>
  <c r="B173" i="69"/>
  <c r="B175" i="69"/>
  <c r="B131" i="69"/>
  <c r="B174" i="69"/>
  <c r="B171" i="69"/>
  <c r="B154" i="69"/>
  <c r="B143" i="69"/>
  <c r="B153" i="69"/>
  <c r="B160" i="69"/>
  <c r="B149" i="69"/>
  <c r="B163" i="69"/>
  <c r="B177" i="69"/>
  <c r="B144" i="69"/>
  <c r="B132" i="69"/>
  <c r="B130" i="69"/>
  <c r="B179" i="69"/>
  <c r="B155" i="69"/>
  <c r="B167" i="69"/>
  <c r="B158" i="69"/>
  <c r="B133" i="69"/>
  <c r="B166" i="69"/>
  <c r="B178" i="69"/>
  <c r="B128" i="69"/>
  <c r="B135" i="69"/>
  <c r="B142" i="69"/>
  <c r="B162" i="69"/>
  <c r="B138" i="69"/>
  <c r="B159" i="69"/>
  <c r="B145" i="69"/>
  <c r="B139" i="69"/>
  <c r="B136" i="69"/>
  <c r="B169" i="69"/>
  <c r="B165" i="69"/>
  <c r="B152" i="69"/>
  <c r="B141" i="69"/>
  <c r="B147" i="69"/>
  <c r="B148" i="69"/>
  <c r="B170" i="69"/>
  <c r="B140" i="69"/>
  <c r="B134" i="69"/>
  <c r="B176" i="69"/>
  <c r="B146" i="69"/>
  <c r="B164" i="69"/>
  <c r="B729" i="69"/>
  <c r="B772" i="69"/>
  <c r="B768" i="69"/>
  <c r="B756" i="69"/>
  <c r="B750" i="69"/>
  <c r="B757" i="69"/>
  <c r="B731" i="69"/>
  <c r="B751" i="69"/>
  <c r="B761" i="69"/>
  <c r="B737" i="69"/>
  <c r="B753" i="69"/>
  <c r="B771" i="69"/>
  <c r="B754" i="69"/>
  <c r="B749" i="69"/>
  <c r="B743" i="69"/>
  <c r="B775" i="69"/>
  <c r="B760" i="69"/>
  <c r="B777" i="69"/>
  <c r="B774" i="69"/>
  <c r="B744" i="69"/>
  <c r="B779" i="69"/>
  <c r="B773" i="69"/>
  <c r="B742" i="69"/>
  <c r="B745" i="69"/>
  <c r="B732" i="69"/>
  <c r="B767" i="69"/>
  <c r="B738" i="69"/>
  <c r="B730" i="69"/>
  <c r="B759" i="69"/>
  <c r="B762" i="69"/>
  <c r="B733" i="69"/>
  <c r="B766" i="69"/>
  <c r="B769" i="69"/>
  <c r="B765" i="69"/>
  <c r="B763" i="69"/>
  <c r="B758" i="69"/>
  <c r="B739" i="69"/>
  <c r="B755" i="69"/>
  <c r="B778" i="69"/>
  <c r="B736" i="69"/>
  <c r="B748" i="69"/>
  <c r="B770" i="69"/>
  <c r="B747" i="69"/>
  <c r="B752" i="69"/>
  <c r="B734" i="69"/>
  <c r="B776" i="69"/>
  <c r="B746" i="69"/>
  <c r="B741" i="69"/>
  <c r="B728" i="69"/>
  <c r="B740" i="69"/>
  <c r="B735" i="69"/>
  <c r="B764" i="69"/>
  <c r="C134" i="92"/>
  <c r="C173" i="92"/>
  <c r="C177" i="92"/>
  <c r="C155" i="92"/>
  <c r="C162" i="92"/>
  <c r="C136" i="92"/>
  <c r="C142" i="92"/>
  <c r="C178" i="92"/>
  <c r="C156" i="92"/>
  <c r="C166" i="92"/>
  <c r="C179" i="92"/>
  <c r="C161" i="92"/>
  <c r="C148" i="92"/>
  <c r="C180" i="92"/>
  <c r="C168" i="92"/>
  <c r="C182" i="92"/>
  <c r="C176" i="92"/>
  <c r="C158" i="92"/>
  <c r="C154" i="92"/>
  <c r="C149" i="92"/>
  <c r="C135" i="92"/>
  <c r="C184" i="92"/>
  <c r="C164" i="92"/>
  <c r="C137" i="92"/>
  <c r="C165" i="92"/>
  <c r="C159" i="92"/>
  <c r="C163" i="92"/>
  <c r="C143" i="92"/>
  <c r="C138" i="92"/>
  <c r="C183" i="92"/>
  <c r="C133" i="92"/>
  <c r="C152" i="92"/>
  <c r="C150" i="92"/>
  <c r="C167" i="92"/>
  <c r="C147" i="92"/>
  <c r="C172" i="92"/>
  <c r="C144" i="92"/>
  <c r="C171" i="92"/>
  <c r="C160" i="92"/>
  <c r="C174" i="92"/>
  <c r="C153" i="92"/>
  <c r="C181" i="92"/>
  <c r="C175" i="92"/>
  <c r="C170" i="92"/>
  <c r="C145" i="92"/>
  <c r="C140" i="92"/>
  <c r="C169" i="92"/>
  <c r="C146" i="92"/>
  <c r="C141" i="92"/>
  <c r="C157" i="92"/>
  <c r="C139" i="92"/>
  <c r="C151" i="92"/>
  <c r="B6" i="69"/>
  <c r="B45" i="69"/>
  <c r="B49" i="69"/>
  <c r="B27" i="69"/>
  <c r="B28" i="69"/>
  <c r="B8" i="69"/>
  <c r="B33" i="69"/>
  <c r="B20" i="69"/>
  <c r="B14" i="69"/>
  <c r="B38" i="69"/>
  <c r="B30" i="69"/>
  <c r="B9" i="69"/>
  <c r="B52" i="69"/>
  <c r="B34" i="69"/>
  <c r="B50" i="69"/>
  <c r="B51" i="69"/>
  <c r="B37" i="69"/>
  <c r="B19" i="69"/>
  <c r="B48" i="69"/>
  <c r="B31" i="69"/>
  <c r="B26" i="69"/>
  <c r="B22" i="69"/>
  <c r="B56" i="69"/>
  <c r="B44" i="69"/>
  <c r="B36" i="69"/>
  <c r="B39" i="69"/>
  <c r="B40" i="69"/>
  <c r="B21" i="69"/>
  <c r="B32" i="69"/>
  <c r="B55" i="69"/>
  <c r="B54" i="69"/>
  <c r="B7" i="69"/>
  <c r="B35" i="69"/>
  <c r="B10" i="69"/>
  <c r="B43" i="69"/>
  <c r="B16" i="69"/>
  <c r="B15" i="69"/>
  <c r="B5" i="69"/>
  <c r="B46" i="69"/>
  <c r="B11" i="69"/>
  <c r="B24" i="69"/>
  <c r="B42" i="69"/>
  <c r="B29" i="69"/>
  <c r="B13" i="69"/>
  <c r="B25" i="69"/>
  <c r="B47" i="69"/>
  <c r="B53" i="69"/>
  <c r="B23" i="69"/>
  <c r="B12" i="69"/>
  <c r="B17" i="69"/>
  <c r="B41" i="69"/>
  <c r="B18" i="69"/>
  <c r="B327" i="75"/>
  <c r="B370" i="75"/>
  <c r="B359" i="75"/>
  <c r="B366" i="75"/>
  <c r="B341" i="75"/>
  <c r="B335" i="75"/>
  <c r="B371" i="75"/>
  <c r="B348" i="75"/>
  <c r="B372" i="75"/>
  <c r="B329" i="75"/>
  <c r="B355" i="75"/>
  <c r="B358" i="75"/>
  <c r="B375" i="75"/>
  <c r="B369" i="75"/>
  <c r="B349" i="75"/>
  <c r="B354" i="75"/>
  <c r="B351" i="75"/>
  <c r="B352" i="75"/>
  <c r="B347" i="75"/>
  <c r="B361" i="75"/>
  <c r="B330" i="75"/>
  <c r="B360" i="75"/>
  <c r="B328" i="75"/>
  <c r="B365" i="75"/>
  <c r="B357" i="75"/>
  <c r="B343" i="75"/>
  <c r="B373" i="75"/>
  <c r="B342" i="75"/>
  <c r="B336" i="75"/>
  <c r="B364" i="75"/>
  <c r="B337" i="75"/>
  <c r="B331" i="75"/>
  <c r="B376" i="75"/>
  <c r="B326" i="75"/>
  <c r="B345" i="75"/>
  <c r="B334" i="75"/>
  <c r="B363" i="75"/>
  <c r="B377" i="75"/>
  <c r="B340" i="75"/>
  <c r="B353" i="75"/>
  <c r="B356" i="75"/>
  <c r="B367" i="75"/>
  <c r="B333" i="75"/>
  <c r="B350" i="75"/>
  <c r="B346" i="75"/>
  <c r="B368" i="75"/>
  <c r="B338" i="75"/>
  <c r="B332" i="75"/>
  <c r="B374" i="75"/>
  <c r="B344" i="75"/>
  <c r="B362" i="75"/>
  <c r="B339" i="75"/>
  <c r="B10" i="90"/>
  <c r="B49" i="90"/>
  <c r="B38" i="90"/>
  <c r="B18" i="90"/>
  <c r="B53" i="90"/>
  <c r="B31" i="90"/>
  <c r="B37" i="90"/>
  <c r="B24" i="90"/>
  <c r="B32" i="90"/>
  <c r="B12" i="90"/>
  <c r="B42" i="90"/>
  <c r="B54" i="90"/>
  <c r="B34" i="90"/>
  <c r="B52" i="90"/>
  <c r="B30" i="90"/>
  <c r="B44" i="90"/>
  <c r="B25" i="90"/>
  <c r="B55" i="90"/>
  <c r="B56" i="90"/>
  <c r="B35" i="90"/>
  <c r="B13" i="90"/>
  <c r="B41" i="90"/>
  <c r="B11" i="90"/>
  <c r="B40" i="90"/>
  <c r="B48" i="90"/>
  <c r="B43" i="90"/>
  <c r="B26" i="90"/>
  <c r="B14" i="90"/>
  <c r="B60" i="90"/>
  <c r="B23" i="90"/>
  <c r="B19" i="90"/>
  <c r="B28" i="90"/>
  <c r="B29" i="90"/>
  <c r="B16" i="90"/>
  <c r="B58" i="90"/>
  <c r="B20" i="90"/>
  <c r="B47" i="90"/>
  <c r="B36" i="90"/>
  <c r="B39" i="90"/>
  <c r="B9" i="90"/>
  <c r="B50" i="90"/>
  <c r="B51" i="90"/>
  <c r="B57" i="90"/>
  <c r="B59" i="90"/>
  <c r="B17" i="90"/>
  <c r="B46" i="90"/>
  <c r="B15" i="90"/>
  <c r="B27" i="90"/>
  <c r="B22" i="90"/>
  <c r="B21" i="90"/>
  <c r="B33" i="90"/>
  <c r="B45" i="90"/>
  <c r="B788" i="69"/>
  <c r="B827" i="69"/>
  <c r="B810" i="69"/>
  <c r="B816" i="69"/>
  <c r="B831" i="69"/>
  <c r="B802" i="69"/>
  <c r="B809" i="69"/>
  <c r="B790" i="69"/>
  <c r="B820" i="69"/>
  <c r="B832" i="69"/>
  <c r="B834" i="69"/>
  <c r="B812" i="69"/>
  <c r="B813" i="69"/>
  <c r="B808" i="69"/>
  <c r="B822" i="69"/>
  <c r="B819" i="69"/>
  <c r="B833" i="69"/>
  <c r="B830" i="69"/>
  <c r="B791" i="69"/>
  <c r="B796" i="69"/>
  <c r="B801" i="69"/>
  <c r="B815" i="69"/>
  <c r="B789" i="69"/>
  <c r="B826" i="69"/>
  <c r="B836" i="69"/>
  <c r="B818" i="69"/>
  <c r="B817" i="69"/>
  <c r="B804" i="69"/>
  <c r="B798" i="69"/>
  <c r="B825" i="69"/>
  <c r="B806" i="69"/>
  <c r="B828" i="69"/>
  <c r="B803" i="69"/>
  <c r="B838" i="69"/>
  <c r="B792" i="69"/>
  <c r="B821" i="69"/>
  <c r="B797" i="69"/>
  <c r="B814" i="69"/>
  <c r="B837" i="69"/>
  <c r="B787" i="69"/>
  <c r="B807" i="69"/>
  <c r="B829" i="69"/>
  <c r="B795" i="69"/>
  <c r="B799" i="69"/>
  <c r="B823" i="69"/>
  <c r="B793" i="69"/>
  <c r="B835" i="69"/>
  <c r="B800" i="69"/>
  <c r="B794" i="69"/>
  <c r="B824" i="69"/>
  <c r="B811" i="69"/>
  <c r="B805" i="69"/>
  <c r="B64" i="74"/>
  <c r="B107" i="74"/>
  <c r="B103" i="74"/>
  <c r="B86" i="74"/>
  <c r="B72" i="74"/>
  <c r="B91" i="74"/>
  <c r="B96" i="74"/>
  <c r="B78" i="74"/>
  <c r="B92" i="74"/>
  <c r="B110" i="74"/>
  <c r="B85" i="74"/>
  <c r="B66" i="74"/>
  <c r="B88" i="74"/>
  <c r="B84" i="74"/>
  <c r="B108" i="74"/>
  <c r="B109" i="74"/>
  <c r="B89" i="74"/>
  <c r="B95" i="74"/>
  <c r="B112" i="74"/>
  <c r="B79" i="74"/>
  <c r="B102" i="74"/>
  <c r="B77" i="74"/>
  <c r="B97" i="74"/>
  <c r="B106" i="74"/>
  <c r="B98" i="74"/>
  <c r="B94" i="74"/>
  <c r="B73" i="74"/>
  <c r="B114" i="74"/>
  <c r="B74" i="74"/>
  <c r="B90" i="74"/>
  <c r="B83" i="74"/>
  <c r="B65" i="74"/>
  <c r="B93" i="74"/>
  <c r="B101" i="74"/>
  <c r="B67" i="74"/>
  <c r="B80" i="74"/>
  <c r="B68" i="74"/>
  <c r="B63" i="74"/>
  <c r="B71" i="74"/>
  <c r="B105" i="74"/>
  <c r="B104" i="74"/>
  <c r="B99" i="74"/>
  <c r="B113" i="74"/>
  <c r="B82" i="74"/>
  <c r="B100" i="74"/>
  <c r="B87" i="74"/>
  <c r="B81" i="74"/>
  <c r="B70" i="74"/>
  <c r="B75" i="74"/>
  <c r="B111" i="74"/>
  <c r="B69" i="74"/>
  <c r="B76" i="74"/>
  <c r="B122" i="81"/>
  <c r="B165" i="81"/>
  <c r="B161" i="81"/>
  <c r="B144" i="81"/>
  <c r="B130" i="81"/>
  <c r="B149" i="81"/>
  <c r="B154" i="81"/>
  <c r="B143" i="81"/>
  <c r="B136" i="81"/>
  <c r="B150" i="81"/>
  <c r="B168" i="81"/>
  <c r="B166" i="81"/>
  <c r="B146" i="81"/>
  <c r="B142" i="81"/>
  <c r="B137" i="81"/>
  <c r="B124" i="81"/>
  <c r="B167" i="81"/>
  <c r="B147" i="81"/>
  <c r="B153" i="81"/>
  <c r="B170" i="81"/>
  <c r="B160" i="81"/>
  <c r="B156" i="81"/>
  <c r="B135" i="81"/>
  <c r="B155" i="81"/>
  <c r="B164" i="81"/>
  <c r="B152" i="81"/>
  <c r="B131" i="81"/>
  <c r="B171" i="81"/>
  <c r="B172" i="81"/>
  <c r="B132" i="81"/>
  <c r="B148" i="81"/>
  <c r="B141" i="81"/>
  <c r="B133" i="81"/>
  <c r="B123" i="81"/>
  <c r="B151" i="81"/>
  <c r="B159" i="81"/>
  <c r="B125" i="81"/>
  <c r="B138" i="81"/>
  <c r="B126" i="81"/>
  <c r="B129" i="81"/>
  <c r="B163" i="81"/>
  <c r="B121" i="81"/>
  <c r="B162" i="81"/>
  <c r="B157" i="81"/>
  <c r="B140" i="81"/>
  <c r="B158" i="81"/>
  <c r="B145" i="81"/>
  <c r="B139" i="81"/>
  <c r="B128" i="81"/>
  <c r="B169" i="81"/>
  <c r="B127" i="81"/>
  <c r="B134" i="81"/>
  <c r="B1020" i="69"/>
  <c r="B1059" i="69"/>
  <c r="B1063" i="69"/>
  <c r="B1022" i="69"/>
  <c r="B1047" i="69"/>
  <c r="B1052" i="69"/>
  <c r="B1034" i="69"/>
  <c r="B1028" i="69"/>
  <c r="B1042" i="69"/>
  <c r="B1048" i="69"/>
  <c r="B1066" i="69"/>
  <c r="B1044" i="69"/>
  <c r="B1064" i="69"/>
  <c r="B1062" i="69"/>
  <c r="B1051" i="69"/>
  <c r="B1045" i="69"/>
  <c r="B1040" i="69"/>
  <c r="B1041" i="69"/>
  <c r="B1023" i="69"/>
  <c r="B1068" i="69"/>
  <c r="B1058" i="69"/>
  <c r="B1054" i="69"/>
  <c r="B1035" i="69"/>
  <c r="B1036" i="69"/>
  <c r="B1065" i="69"/>
  <c r="B1029" i="69"/>
  <c r="B1021" i="69"/>
  <c r="B1049" i="69"/>
  <c r="B1069" i="69"/>
  <c r="B1060" i="69"/>
  <c r="B1026" i="69"/>
  <c r="B1053" i="69"/>
  <c r="B1024" i="69"/>
  <c r="B1057" i="69"/>
  <c r="B1046" i="69"/>
  <c r="B1070" i="69"/>
  <c r="B1033" i="69"/>
  <c r="B1050" i="69"/>
  <c r="B1030" i="69"/>
  <c r="B1027" i="69"/>
  <c r="B1056" i="69"/>
  <c r="B1055" i="69"/>
  <c r="B1061" i="69"/>
  <c r="B1043" i="69"/>
  <c r="B1032" i="69"/>
  <c r="B1019" i="69"/>
  <c r="B1038" i="69"/>
  <c r="B1039" i="69"/>
  <c r="B1031" i="69"/>
  <c r="B1025" i="69"/>
  <c r="B1067" i="69"/>
  <c r="B1037" i="69"/>
  <c r="B477" i="69"/>
  <c r="B509" i="69"/>
  <c r="B516" i="69"/>
  <c r="B520" i="69"/>
  <c r="B479" i="69"/>
  <c r="B504" i="69"/>
  <c r="B523" i="69"/>
  <c r="B498" i="69"/>
  <c r="B491" i="69"/>
  <c r="B505" i="69"/>
  <c r="B521" i="69"/>
  <c r="B485" i="69"/>
  <c r="B522" i="69"/>
  <c r="B501" i="69"/>
  <c r="B502" i="69"/>
  <c r="B525" i="69"/>
  <c r="B507" i="69"/>
  <c r="B508" i="69"/>
  <c r="B511" i="69"/>
  <c r="B480" i="69"/>
  <c r="B527" i="69"/>
  <c r="B499" i="69"/>
  <c r="B519" i="69"/>
  <c r="B497" i="69"/>
  <c r="B490" i="69"/>
  <c r="B515" i="69"/>
  <c r="B493" i="69"/>
  <c r="B510" i="69"/>
  <c r="B506" i="69"/>
  <c r="B492" i="69"/>
  <c r="B495" i="69"/>
  <c r="B518" i="69"/>
  <c r="B478" i="69"/>
  <c r="B486" i="69"/>
  <c r="B514" i="69"/>
  <c r="B503" i="69"/>
  <c r="B487" i="69"/>
  <c r="B481" i="69"/>
  <c r="B496" i="69"/>
  <c r="B483" i="69"/>
  <c r="B476" i="69"/>
  <c r="B524" i="69"/>
  <c r="B489" i="69"/>
  <c r="B513" i="69"/>
  <c r="B500" i="69"/>
  <c r="B484" i="69"/>
  <c r="B512" i="69"/>
  <c r="B526" i="69"/>
  <c r="B517" i="69"/>
  <c r="B488" i="69"/>
  <c r="B482" i="69"/>
  <c r="B494" i="69"/>
  <c r="B297" i="81"/>
  <c r="B336" i="81"/>
  <c r="B318" i="81"/>
  <c r="B311" i="81"/>
  <c r="B341" i="81"/>
  <c r="B340" i="81"/>
  <c r="B325" i="81"/>
  <c r="B299" i="81"/>
  <c r="B324" i="81"/>
  <c r="B305" i="81"/>
  <c r="B342" i="81"/>
  <c r="B319" i="81"/>
  <c r="B329" i="81"/>
  <c r="B322" i="81"/>
  <c r="B300" i="81"/>
  <c r="B343" i="81"/>
  <c r="B328" i="81"/>
  <c r="B339" i="81"/>
  <c r="B331" i="81"/>
  <c r="B321" i="81"/>
  <c r="B310" i="81"/>
  <c r="B330" i="81"/>
  <c r="B312" i="81"/>
  <c r="B347" i="81"/>
  <c r="B313" i="81"/>
  <c r="B317" i="81"/>
  <c r="B335" i="81"/>
  <c r="B307" i="81"/>
  <c r="B323" i="81"/>
  <c r="B345" i="81"/>
  <c r="B298" i="81"/>
  <c r="B326" i="81"/>
  <c r="B334" i="81"/>
  <c r="B337" i="81"/>
  <c r="B333" i="81"/>
  <c r="B301" i="81"/>
  <c r="B327" i="81"/>
  <c r="B306" i="81"/>
  <c r="B346" i="81"/>
  <c r="B315" i="81"/>
  <c r="B303" i="81"/>
  <c r="B296" i="81"/>
  <c r="B304" i="81"/>
  <c r="B302" i="81"/>
  <c r="B309" i="81"/>
  <c r="B320" i="81"/>
  <c r="B338" i="81"/>
  <c r="B308" i="81"/>
  <c r="B344" i="81"/>
  <c r="B316" i="81"/>
  <c r="B332" i="81"/>
  <c r="B314" i="81"/>
  <c r="B5" i="96"/>
  <c r="B55" i="96"/>
  <c r="B48" i="96"/>
  <c r="B52" i="96"/>
  <c r="B17" i="96"/>
  <c r="B23" i="96"/>
  <c r="B45" i="96"/>
  <c r="B36" i="96"/>
  <c r="B16" i="96"/>
  <c r="B53" i="96"/>
  <c r="B20" i="96"/>
  <c r="B50" i="96"/>
  <c r="B25" i="96"/>
  <c r="B31" i="96"/>
  <c r="B49" i="96"/>
  <c r="B15" i="96"/>
  <c r="B19" i="96"/>
  <c r="B13" i="96"/>
  <c r="B7" i="96"/>
  <c r="B21" i="96"/>
  <c r="B4" i="96"/>
  <c r="B44" i="96"/>
  <c r="B24" i="96"/>
  <c r="B35" i="96"/>
  <c r="B40" i="96"/>
  <c r="B51" i="96"/>
  <c r="B12" i="96"/>
  <c r="B47" i="96"/>
  <c r="B41" i="96"/>
  <c r="B28" i="96"/>
  <c r="B8" i="96"/>
  <c r="B46" i="96"/>
  <c r="B39" i="96"/>
  <c r="B37" i="96"/>
  <c r="B29" i="96"/>
  <c r="B32" i="96"/>
  <c r="B34" i="96"/>
  <c r="B9" i="96"/>
  <c r="B33" i="96"/>
  <c r="B22" i="96"/>
  <c r="B27" i="96"/>
  <c r="B14" i="96"/>
  <c r="B6" i="96"/>
  <c r="B54" i="96"/>
  <c r="B43" i="96"/>
  <c r="B26" i="96"/>
  <c r="B10" i="96"/>
  <c r="B38" i="96"/>
  <c r="B18" i="96"/>
  <c r="B30" i="96"/>
  <c r="B11" i="96"/>
  <c r="B42" i="96"/>
  <c r="AR4" i="57"/>
  <c r="A126" i="92"/>
  <c r="F4" i="57"/>
  <c r="BE209" i="58"/>
  <c r="AD4" i="57"/>
  <c r="AP209" i="58"/>
  <c r="BA209" i="58"/>
  <c r="BD209" i="58"/>
  <c r="AP4" i="57"/>
  <c r="AO4" i="57"/>
  <c r="X4" i="75"/>
  <c r="AT209" i="58"/>
  <c r="U209" i="58"/>
  <c r="AU4" i="57"/>
  <c r="AQ209" i="58"/>
  <c r="AE209" i="58"/>
  <c r="V209" i="58"/>
  <c r="E209" i="58"/>
  <c r="AT4" i="57"/>
  <c r="BD4" i="57"/>
  <c r="C4" i="57"/>
  <c r="K4" i="75"/>
  <c r="T209" i="58"/>
  <c r="AN209" i="58"/>
  <c r="BC209" i="58"/>
  <c r="AN4" i="57"/>
  <c r="U4" i="57"/>
  <c r="AC4" i="57"/>
  <c r="AB4" i="57"/>
  <c r="BE4" i="75"/>
  <c r="V353" i="81"/>
  <c r="M4" i="75"/>
  <c r="AA353" i="81"/>
  <c r="Y353" i="81"/>
  <c r="BA61" i="58"/>
  <c r="AR372" i="81"/>
  <c r="AZ353" i="81"/>
  <c r="U353" i="81"/>
  <c r="AQ353" i="81"/>
  <c r="BC353" i="81"/>
  <c r="AV209" i="58"/>
  <c r="D209" i="58"/>
  <c r="AU209" i="58"/>
  <c r="AO209" i="58"/>
  <c r="AX209" i="58"/>
  <c r="N209" i="58"/>
  <c r="X209" i="58"/>
  <c r="S209" i="58"/>
  <c r="F209" i="58"/>
  <c r="AR209" i="58"/>
  <c r="AM209" i="58"/>
  <c r="Z209" i="58"/>
  <c r="I209" i="58"/>
  <c r="AA4" i="57"/>
  <c r="AS4" i="57"/>
  <c r="AH4" i="57"/>
  <c r="Y4" i="57"/>
  <c r="L4" i="57"/>
  <c r="BA4" i="57"/>
  <c r="AY4" i="57"/>
  <c r="V4" i="57"/>
  <c r="AZ4" i="57"/>
  <c r="AE4" i="57"/>
  <c r="AG4" i="57"/>
  <c r="AF4" i="57"/>
  <c r="AJ4" i="57"/>
  <c r="K209" i="58"/>
  <c r="R209" i="58"/>
  <c r="O209" i="58"/>
  <c r="M209" i="58"/>
  <c r="AF209" i="58"/>
  <c r="AK209" i="58"/>
  <c r="H209" i="58"/>
  <c r="BB209" i="58"/>
  <c r="AS209" i="58"/>
  <c r="AB209" i="58"/>
  <c r="W209" i="58"/>
  <c r="J209" i="58"/>
  <c r="AC209" i="58"/>
  <c r="BC4" i="57"/>
  <c r="AV4" i="57"/>
  <c r="T4" i="57"/>
  <c r="Q4" i="57"/>
  <c r="P4" i="57"/>
  <c r="BB4" i="57"/>
  <c r="AI4" i="57"/>
  <c r="Z4" i="57"/>
  <c r="E4" i="57"/>
  <c r="S4" i="57"/>
  <c r="AQ4" i="57"/>
  <c r="X4" i="57"/>
  <c r="G4" i="57"/>
  <c r="N4" i="57"/>
  <c r="AI4" i="75"/>
  <c r="AM4" i="75"/>
  <c r="BB4" i="75"/>
  <c r="BA4" i="75"/>
  <c r="AJ4" i="75"/>
  <c r="S4" i="75"/>
  <c r="W4" i="75"/>
  <c r="V4" i="75"/>
  <c r="AK4" i="75"/>
  <c r="T4" i="75"/>
  <c r="G4" i="75"/>
  <c r="AD209" i="58"/>
  <c r="P209" i="58"/>
  <c r="AZ209" i="58"/>
  <c r="AH209" i="58"/>
  <c r="AJ209" i="58"/>
  <c r="AA209" i="58"/>
  <c r="AG209" i="58"/>
  <c r="AY209" i="58"/>
  <c r="AL209" i="58"/>
  <c r="Y209" i="58"/>
  <c r="L209" i="58"/>
  <c r="G209" i="58"/>
  <c r="AW209" i="58"/>
  <c r="AW4" i="57"/>
  <c r="W4" i="57"/>
  <c r="AX4" i="57"/>
  <c r="H4" i="57"/>
  <c r="AL4" i="57"/>
  <c r="M4" i="57"/>
  <c r="R4" i="57"/>
  <c r="I4" i="57"/>
  <c r="O4" i="57"/>
  <c r="J4" i="57"/>
  <c r="AM4" i="57"/>
  <c r="K4" i="57"/>
  <c r="AK4" i="57"/>
  <c r="I4" i="75"/>
  <c r="AV4" i="75"/>
  <c r="H4" i="75"/>
  <c r="L4" i="75"/>
  <c r="AW4" i="75"/>
  <c r="AV99" i="75"/>
  <c r="AM372" i="81"/>
  <c r="AC372" i="81"/>
  <c r="AS372" i="81"/>
  <c r="J372" i="81"/>
  <c r="L372" i="81"/>
  <c r="AO372" i="81"/>
  <c r="BD353" i="81"/>
  <c r="I353" i="81"/>
  <c r="AG353" i="81"/>
  <c r="Q353" i="81"/>
  <c r="AW353" i="81"/>
  <c r="J353" i="81"/>
  <c r="L353" i="81"/>
  <c r="AZ372" i="81"/>
  <c r="BB372" i="81"/>
  <c r="D372" i="81"/>
  <c r="P372" i="81"/>
  <c r="N372" i="81"/>
  <c r="AJ372" i="81"/>
  <c r="AB372" i="81"/>
  <c r="X372" i="81"/>
  <c r="U372" i="81"/>
  <c r="Z372" i="81"/>
  <c r="T372" i="81"/>
  <c r="AV372" i="81"/>
  <c r="H372" i="81"/>
  <c r="K372" i="81"/>
  <c r="AL372" i="81"/>
  <c r="Y372" i="81"/>
  <c r="G372" i="81"/>
  <c r="M372" i="81"/>
  <c r="BA372" i="81"/>
  <c r="AX372" i="81"/>
  <c r="Z362" i="81"/>
  <c r="BA135" i="58"/>
  <c r="AT194" i="75"/>
  <c r="AT61" i="58"/>
  <c r="AT353" i="81"/>
  <c r="AX353" i="81"/>
  <c r="AN353" i="81"/>
  <c r="AS353" i="81"/>
  <c r="AY353" i="81"/>
  <c r="T353" i="81"/>
  <c r="E353" i="81"/>
  <c r="BE353" i="81"/>
  <c r="AV353" i="81"/>
  <c r="S353" i="81"/>
  <c r="AI353" i="81"/>
  <c r="F353" i="81"/>
  <c r="O353" i="81"/>
  <c r="G353" i="81"/>
  <c r="O112" i="57"/>
  <c r="AZ112" i="57"/>
  <c r="AL112" i="57"/>
  <c r="AW112" i="57"/>
  <c r="L112" i="57"/>
  <c r="BD112" i="57"/>
  <c r="V112" i="57"/>
  <c r="AG112" i="57"/>
  <c r="P61" i="58"/>
  <c r="AJ353" i="81"/>
  <c r="AH353" i="81"/>
  <c r="X353" i="81"/>
  <c r="AK353" i="81"/>
  <c r="AD353" i="81"/>
  <c r="D353" i="81"/>
  <c r="BA353" i="81"/>
  <c r="AP353" i="81"/>
  <c r="AF353" i="81"/>
  <c r="M353" i="81"/>
  <c r="BB353" i="81"/>
  <c r="AR353" i="81"/>
  <c r="AC353" i="81"/>
  <c r="AU112" i="57"/>
  <c r="AA112" i="57"/>
  <c r="BB112" i="57"/>
  <c r="AI61" i="58"/>
  <c r="AO353" i="81"/>
  <c r="R353" i="81"/>
  <c r="H353" i="81"/>
  <c r="AE353" i="81"/>
  <c r="N353" i="81"/>
  <c r="AM353" i="81"/>
  <c r="AU353" i="81"/>
  <c r="Z353" i="81"/>
  <c r="P353" i="81"/>
  <c r="K353" i="81"/>
  <c r="AL353" i="81"/>
  <c r="AB353" i="81"/>
  <c r="X112" i="57"/>
  <c r="F112" i="57"/>
  <c r="Q112" i="57"/>
  <c r="G112" i="57"/>
  <c r="AM112" i="57"/>
  <c r="P112" i="57"/>
  <c r="AV112" i="57"/>
  <c r="AJ112" i="57"/>
  <c r="S112" i="57"/>
  <c r="AY112" i="57"/>
  <c r="R112" i="57"/>
  <c r="AH112" i="57"/>
  <c r="AX112" i="57"/>
  <c r="M112" i="57"/>
  <c r="AC112" i="57"/>
  <c r="AS112" i="57"/>
  <c r="AB112" i="57"/>
  <c r="W112" i="57"/>
  <c r="BC112" i="57"/>
  <c r="AF112" i="57"/>
  <c r="D112" i="57"/>
  <c r="C112" i="57"/>
  <c r="AI112" i="57"/>
  <c r="J112" i="57"/>
  <c r="Z112" i="57"/>
  <c r="AP112" i="57"/>
  <c r="E112" i="57"/>
  <c r="U112" i="57"/>
  <c r="AK112" i="57"/>
  <c r="BA112" i="57"/>
  <c r="AR112" i="57"/>
  <c r="AE112" i="57"/>
  <c r="H112" i="57"/>
  <c r="AN112" i="57"/>
  <c r="T112" i="57"/>
  <c r="K112" i="57"/>
  <c r="AQ112" i="57"/>
  <c r="N112" i="57"/>
  <c r="AD112" i="57"/>
  <c r="AT112" i="57"/>
  <c r="I112" i="57"/>
  <c r="Y112" i="57"/>
  <c r="BA76" i="57"/>
  <c r="AW76" i="57"/>
  <c r="AS76" i="57"/>
  <c r="AO76" i="57"/>
  <c r="AK76" i="57"/>
  <c r="AG76" i="57"/>
  <c r="AC76" i="57"/>
  <c r="Y76" i="57"/>
  <c r="U76" i="57"/>
  <c r="Q76" i="57"/>
  <c r="M76" i="57"/>
  <c r="I76" i="57"/>
  <c r="E76" i="57"/>
  <c r="BB76" i="57"/>
  <c r="AX76" i="57"/>
  <c r="AT76" i="57"/>
  <c r="AP76" i="57"/>
  <c r="AL76" i="57"/>
  <c r="AH76" i="57"/>
  <c r="AD76" i="57"/>
  <c r="Z76" i="57"/>
  <c r="V76" i="57"/>
  <c r="R76" i="57"/>
  <c r="N76" i="57"/>
  <c r="J76" i="57"/>
  <c r="F76" i="57"/>
  <c r="AY76" i="57"/>
  <c r="AQ76" i="57"/>
  <c r="AI76" i="57"/>
  <c r="AA76" i="57"/>
  <c r="S76" i="57"/>
  <c r="K76" i="57"/>
  <c r="C76" i="57"/>
  <c r="AU76" i="57"/>
  <c r="AM76" i="57"/>
  <c r="W76" i="57"/>
  <c r="G76" i="57"/>
  <c r="AZ76" i="57"/>
  <c r="AJ76" i="57"/>
  <c r="T76" i="57"/>
  <c r="D76" i="57"/>
  <c r="BD76" i="57"/>
  <c r="AV76" i="57"/>
  <c r="AN76" i="57"/>
  <c r="AF76" i="57"/>
  <c r="X76" i="57"/>
  <c r="P76" i="57"/>
  <c r="H76" i="57"/>
  <c r="BC76" i="57"/>
  <c r="AE76" i="57"/>
  <c r="O76" i="57"/>
  <c r="AR76" i="57"/>
  <c r="AB76" i="57"/>
  <c r="L76" i="57"/>
  <c r="W362" i="81"/>
  <c r="AS362" i="81"/>
  <c r="BB135" i="58"/>
  <c r="O135" i="58"/>
  <c r="AE372" i="81"/>
  <c r="F372" i="81"/>
  <c r="Q372" i="81"/>
  <c r="AQ372" i="81"/>
  <c r="AN372" i="81"/>
  <c r="AP372" i="81"/>
  <c r="AG372" i="81"/>
  <c r="BE372" i="81"/>
  <c r="AD372" i="81"/>
  <c r="E372" i="81"/>
  <c r="O372" i="81"/>
  <c r="R372" i="81"/>
  <c r="AK372" i="81"/>
  <c r="AW372" i="81"/>
  <c r="AQ362" i="81"/>
  <c r="G362" i="81"/>
  <c r="AD135" i="58"/>
  <c r="BA40" i="57"/>
  <c r="AW40" i="57"/>
  <c r="AS40" i="57"/>
  <c r="AO40" i="57"/>
  <c r="AK40" i="57"/>
  <c r="AG40" i="57"/>
  <c r="AC40" i="57"/>
  <c r="Y40" i="57"/>
  <c r="U40" i="57"/>
  <c r="Q40" i="57"/>
  <c r="M40" i="57"/>
  <c r="I40" i="57"/>
  <c r="E40" i="57"/>
  <c r="BB40" i="57"/>
  <c r="AX40" i="57"/>
  <c r="AT40" i="57"/>
  <c r="AP40" i="57"/>
  <c r="AL40" i="57"/>
  <c r="AH40" i="57"/>
  <c r="AD40" i="57"/>
  <c r="Z40" i="57"/>
  <c r="V40" i="57"/>
  <c r="R40" i="57"/>
  <c r="N40" i="57"/>
  <c r="J40" i="57"/>
  <c r="F40" i="57"/>
  <c r="AY40" i="57"/>
  <c r="AQ40" i="57"/>
  <c r="AI40" i="57"/>
  <c r="AA40" i="57"/>
  <c r="S40" i="57"/>
  <c r="K40" i="57"/>
  <c r="C40" i="57"/>
  <c r="AU40" i="57"/>
  <c r="AE40" i="57"/>
  <c r="O40" i="57"/>
  <c r="BD40" i="57"/>
  <c r="AV40" i="57"/>
  <c r="AN40" i="57"/>
  <c r="AF40" i="57"/>
  <c r="X40" i="57"/>
  <c r="P40" i="57"/>
  <c r="H40" i="57"/>
  <c r="BC40" i="57"/>
  <c r="AM40" i="57"/>
  <c r="W40" i="57"/>
  <c r="G40" i="57"/>
  <c r="AJ40" i="57"/>
  <c r="D40" i="57"/>
  <c r="AZ40" i="57"/>
  <c r="AR40" i="57"/>
  <c r="L40" i="57"/>
  <c r="AB40" i="57"/>
  <c r="T40" i="57"/>
  <c r="P362" i="81"/>
  <c r="AY289" i="84"/>
  <c r="L99" i="75"/>
  <c r="D135" i="58"/>
  <c r="M135" i="58"/>
  <c r="I372" i="81"/>
  <c r="V372" i="81"/>
  <c r="AA372" i="81"/>
  <c r="AU372" i="81"/>
  <c r="S372" i="81"/>
  <c r="BC372" i="81"/>
  <c r="AF372" i="81"/>
  <c r="AI372" i="81"/>
  <c r="AT372" i="81"/>
  <c r="W372" i="81"/>
  <c r="AY372" i="81"/>
  <c r="AH372" i="81"/>
  <c r="M61" i="58"/>
  <c r="AA61" i="58"/>
  <c r="M362" i="81"/>
  <c r="AD362" i="81"/>
  <c r="AW362" i="81"/>
  <c r="AI135" i="58"/>
  <c r="AP135" i="58"/>
  <c r="AO135" i="58"/>
  <c r="P135" i="58"/>
  <c r="AN194" i="75"/>
  <c r="H61" i="58"/>
  <c r="AF362" i="81"/>
  <c r="AZ362" i="81"/>
  <c r="AY362" i="81"/>
  <c r="AA362" i="81"/>
  <c r="AN135" i="58"/>
  <c r="AB135" i="58"/>
  <c r="K135" i="58"/>
  <c r="BA194" i="75"/>
  <c r="E194" i="75"/>
  <c r="AO194" i="75"/>
  <c r="AB4" i="75"/>
  <c r="R4" i="75"/>
  <c r="BC4" i="75"/>
  <c r="AS4" i="75"/>
  <c r="O4" i="75"/>
  <c r="AN4" i="75"/>
  <c r="AD4" i="75"/>
  <c r="AA4" i="75"/>
  <c r="AZ4" i="75"/>
  <c r="AP4" i="75"/>
  <c r="Y194" i="75"/>
  <c r="AR4" i="75"/>
  <c r="AH4" i="75"/>
  <c r="AF4" i="75"/>
  <c r="F4" i="75"/>
  <c r="AE4" i="75"/>
  <c r="U4" i="75"/>
  <c r="AT4" i="75"/>
  <c r="AQ4" i="75"/>
  <c r="AG4" i="75"/>
  <c r="E4" i="75"/>
  <c r="AE479" i="84"/>
  <c r="X479" i="84"/>
  <c r="AK289" i="84"/>
  <c r="AW4" i="84"/>
  <c r="AA289" i="84"/>
  <c r="AQ4" i="84"/>
  <c r="P289" i="84"/>
  <c r="S479" i="84"/>
  <c r="I479" i="84"/>
  <c r="D289" i="84"/>
  <c r="AX289" i="84"/>
  <c r="AN289" i="84"/>
  <c r="Q289" i="84"/>
  <c r="F289" i="84"/>
  <c r="AR289" i="84"/>
  <c r="AO289" i="84"/>
  <c r="AD4" i="84"/>
  <c r="AW289" i="84"/>
  <c r="R289" i="84"/>
  <c r="U289" i="84"/>
  <c r="W479" i="84"/>
  <c r="L479" i="84"/>
  <c r="AN479" i="84"/>
  <c r="AB479" i="84"/>
  <c r="AZ479" i="84"/>
  <c r="U479" i="84"/>
  <c r="R479" i="84"/>
  <c r="AL479" i="84"/>
  <c r="AS479" i="84"/>
  <c r="AD479" i="84"/>
  <c r="AG479" i="84"/>
  <c r="G479" i="84"/>
  <c r="AU479" i="84"/>
  <c r="BB479" i="84"/>
  <c r="BC479" i="84"/>
  <c r="AX479" i="84"/>
  <c r="AT479" i="84"/>
  <c r="E479" i="84"/>
  <c r="AJ479" i="84"/>
  <c r="AH479" i="84"/>
  <c r="AA479" i="84"/>
  <c r="AF479" i="84"/>
  <c r="AM479" i="84"/>
  <c r="BE479" i="84"/>
  <c r="AK479" i="84"/>
  <c r="V479" i="84"/>
  <c r="BD479" i="84"/>
  <c r="Y479" i="84"/>
  <c r="AQ479" i="84"/>
  <c r="Z479" i="84"/>
  <c r="AO479" i="84"/>
  <c r="AY479" i="84"/>
  <c r="AV479" i="84"/>
  <c r="K479" i="84"/>
  <c r="N479" i="84"/>
  <c r="O479" i="84"/>
  <c r="BA479" i="84"/>
  <c r="O4" i="84"/>
  <c r="Y4" i="84"/>
  <c r="R4" i="84"/>
  <c r="BE4" i="84"/>
  <c r="AS289" i="84"/>
  <c r="AJ289" i="84"/>
  <c r="AC289" i="84"/>
  <c r="AB289" i="84"/>
  <c r="G289" i="84"/>
  <c r="L289" i="84"/>
  <c r="AG289" i="84"/>
  <c r="Z289" i="84"/>
  <c r="BE289" i="84"/>
  <c r="M289" i="84"/>
  <c r="AP289" i="84"/>
  <c r="BD289" i="84"/>
  <c r="AI289" i="84"/>
  <c r="V4" i="84"/>
  <c r="L4" i="84"/>
  <c r="AJ4" i="84"/>
  <c r="O289" i="84"/>
  <c r="AT289" i="84"/>
  <c r="E289" i="84"/>
  <c r="AV289" i="84"/>
  <c r="AM289" i="84"/>
  <c r="AF289" i="84"/>
  <c r="AL289" i="84"/>
  <c r="BA289" i="84"/>
  <c r="Y289" i="84"/>
  <c r="AH289" i="84"/>
  <c r="H289" i="84"/>
  <c r="S289" i="84"/>
  <c r="I289" i="84"/>
  <c r="S4" i="84"/>
  <c r="E4" i="84"/>
  <c r="Z4" i="84"/>
  <c r="V289" i="84"/>
  <c r="AU289" i="84"/>
  <c r="BB289" i="84"/>
  <c r="AE289" i="84"/>
  <c r="K289" i="84"/>
  <c r="J289" i="84"/>
  <c r="AZ289" i="84"/>
  <c r="W289" i="84"/>
  <c r="T289" i="84"/>
  <c r="AQ289" i="84"/>
  <c r="BC289" i="84"/>
  <c r="X289" i="84"/>
  <c r="AD289" i="84"/>
  <c r="AM4" i="84"/>
  <c r="AT4" i="84"/>
  <c r="AH4" i="84"/>
  <c r="AA4" i="84"/>
  <c r="BD4" i="84"/>
  <c r="AP4" i="84"/>
  <c r="AS4" i="84"/>
  <c r="J4" i="84"/>
  <c r="AL4" i="84"/>
  <c r="T4" i="84"/>
  <c r="AX4" i="84"/>
  <c r="AB4" i="84"/>
  <c r="AO4" i="84"/>
  <c r="J362" i="81"/>
  <c r="H362" i="81"/>
  <c r="V362" i="81"/>
  <c r="AN362" i="81"/>
  <c r="AP362" i="81"/>
  <c r="AC362" i="81"/>
  <c r="AM362" i="81"/>
  <c r="BD362" i="81"/>
  <c r="F362" i="81"/>
  <c r="X362" i="81"/>
  <c r="BA362" i="81"/>
  <c r="AO362" i="81"/>
  <c r="AB362" i="81"/>
  <c r="K362" i="81"/>
  <c r="F135" i="58"/>
  <c r="Q135" i="58"/>
  <c r="H135" i="58"/>
  <c r="AA135" i="58"/>
  <c r="E135" i="58"/>
  <c r="AF135" i="58"/>
  <c r="AY135" i="58"/>
  <c r="AT135" i="58"/>
  <c r="BE135" i="58"/>
  <c r="AZ135" i="58"/>
  <c r="R135" i="58"/>
  <c r="AC135" i="58"/>
  <c r="AM135" i="58"/>
  <c r="AU4" i="84"/>
  <c r="W4" i="84"/>
  <c r="AY4" i="84"/>
  <c r="AZ4" i="84"/>
  <c r="K4" i="84"/>
  <c r="M4" i="84"/>
  <c r="I4" i="84"/>
  <c r="AR4" i="84"/>
  <c r="BA4" i="84"/>
  <c r="Q4" i="84"/>
  <c r="BC4" i="84"/>
  <c r="AC4" i="84"/>
  <c r="F4" i="84"/>
  <c r="AF4" i="84"/>
  <c r="AU362" i="81"/>
  <c r="AI362" i="81"/>
  <c r="BE362" i="81"/>
  <c r="T362" i="81"/>
  <c r="AL362" i="81"/>
  <c r="E362" i="81"/>
  <c r="S362" i="81"/>
  <c r="O362" i="81"/>
  <c r="AK362" i="81"/>
  <c r="D362" i="81"/>
  <c r="AH362" i="81"/>
  <c r="Y362" i="81"/>
  <c r="L362" i="81"/>
  <c r="AX362" i="81"/>
  <c r="AR135" i="58"/>
  <c r="V135" i="58"/>
  <c r="AG135" i="58"/>
  <c r="AE135" i="58"/>
  <c r="J135" i="58"/>
  <c r="U135" i="58"/>
  <c r="BC135" i="58"/>
  <c r="S135" i="58"/>
  <c r="I135" i="58"/>
  <c r="X135" i="58"/>
  <c r="T135" i="58"/>
  <c r="AH135" i="58"/>
  <c r="AS135" i="58"/>
  <c r="G135" i="58"/>
  <c r="AE4" i="84"/>
  <c r="G4" i="84"/>
  <c r="AI4" i="84"/>
  <c r="X4" i="84"/>
  <c r="AG4" i="84"/>
  <c r="BB4" i="84"/>
  <c r="P4" i="84"/>
  <c r="D4" i="84"/>
  <c r="AN4" i="84"/>
  <c r="U4" i="84"/>
  <c r="AK4" i="84"/>
  <c r="H4" i="84"/>
  <c r="N4" i="84"/>
  <c r="U362" i="81"/>
  <c r="BB362" i="81"/>
  <c r="AG362" i="81"/>
  <c r="BC362" i="81"/>
  <c r="N362" i="81"/>
  <c r="AJ362" i="81"/>
  <c r="AT362" i="81"/>
  <c r="AV362" i="81"/>
  <c r="Q362" i="81"/>
  <c r="AE362" i="81"/>
  <c r="R362" i="81"/>
  <c r="I362" i="81"/>
  <c r="L135" i="58"/>
  <c r="AL135" i="58"/>
  <c r="AW135" i="58"/>
  <c r="AJ135" i="58"/>
  <c r="Z135" i="58"/>
  <c r="AK135" i="58"/>
  <c r="W135" i="58"/>
  <c r="N135" i="58"/>
  <c r="Y135" i="58"/>
  <c r="AU135" i="58"/>
  <c r="AQ135" i="58"/>
  <c r="AX135" i="58"/>
  <c r="AV135" i="58"/>
  <c r="G99" i="75"/>
  <c r="AX194" i="75"/>
  <c r="AL194" i="75"/>
  <c r="AD194" i="75"/>
  <c r="G194" i="75"/>
  <c r="W61" i="58"/>
  <c r="J61" i="58"/>
  <c r="N61" i="58"/>
  <c r="BD61" i="58"/>
  <c r="V99" i="75"/>
  <c r="AY99" i="75"/>
  <c r="O194" i="75"/>
  <c r="F194" i="75"/>
  <c r="P194" i="75"/>
  <c r="Q61" i="58"/>
  <c r="U61" i="58"/>
  <c r="BD99" i="75"/>
  <c r="Z99" i="75"/>
  <c r="U99" i="75"/>
  <c r="W99" i="75"/>
  <c r="D99" i="75"/>
  <c r="V61" i="58"/>
  <c r="AO61" i="58"/>
  <c r="AQ61" i="58"/>
  <c r="AZ61" i="58"/>
  <c r="BE61" i="58"/>
  <c r="O61" i="58"/>
  <c r="X61" i="58"/>
  <c r="Y61" i="58"/>
  <c r="AP61" i="58"/>
  <c r="L61" i="58"/>
  <c r="BB61" i="58"/>
  <c r="R61" i="58"/>
  <c r="AM61" i="58"/>
  <c r="AV61" i="58"/>
  <c r="E61" i="58"/>
  <c r="Z61" i="58"/>
  <c r="D61" i="58"/>
  <c r="I61" i="58"/>
  <c r="AL61" i="58"/>
  <c r="AE61" i="58"/>
  <c r="AN61" i="58"/>
  <c r="F61" i="58"/>
  <c r="S61" i="58"/>
  <c r="AB61" i="58"/>
  <c r="AK61" i="58"/>
  <c r="AX61" i="58"/>
  <c r="BC61" i="58"/>
  <c r="L194" i="75"/>
  <c r="AV194" i="75"/>
  <c r="BC194" i="75"/>
  <c r="AR194" i="75"/>
  <c r="AP194" i="75"/>
  <c r="AU194" i="75"/>
  <c r="G61" i="58"/>
  <c r="AR61" i="58"/>
  <c r="AW61" i="58"/>
  <c r="AU61" i="58"/>
  <c r="AG61" i="58"/>
  <c r="K61" i="58"/>
  <c r="AP99" i="75"/>
  <c r="BA99" i="75"/>
  <c r="M99" i="75"/>
  <c r="AE99" i="75"/>
  <c r="AD99" i="75"/>
  <c r="AQ99" i="75"/>
  <c r="AH99" i="75"/>
  <c r="Y99" i="75"/>
  <c r="P99" i="75"/>
  <c r="AR99" i="75"/>
  <c r="AN99" i="75"/>
  <c r="BB99" i="75"/>
  <c r="AS99" i="75"/>
  <c r="AJ99" i="75"/>
  <c r="AT99" i="75"/>
  <c r="E99" i="75"/>
  <c r="AU99" i="75"/>
  <c r="AW99" i="75"/>
  <c r="H99" i="75"/>
  <c r="O99" i="75"/>
  <c r="R99" i="75"/>
  <c r="I99" i="75"/>
  <c r="BC99" i="75"/>
  <c r="AM99" i="75"/>
  <c r="K99" i="75"/>
  <c r="AL99" i="75"/>
  <c r="AC99" i="75"/>
  <c r="T99" i="75"/>
  <c r="N99" i="75"/>
  <c r="AB99" i="75"/>
  <c r="S99" i="75"/>
  <c r="Q99" i="75"/>
  <c r="J99" i="75"/>
  <c r="AZ99" i="75"/>
  <c r="AK99" i="75"/>
  <c r="AO99" i="75"/>
  <c r="M194" i="75"/>
  <c r="Z194" i="75"/>
  <c r="AC194" i="75"/>
  <c r="R194" i="75"/>
  <c r="S194" i="75"/>
  <c r="U194" i="75"/>
  <c r="AK194" i="75"/>
  <c r="AI194" i="75"/>
  <c r="AA194" i="75"/>
  <c r="N194" i="75"/>
  <c r="AE194" i="75"/>
  <c r="K194" i="75"/>
  <c r="Q194" i="75"/>
  <c r="V194" i="75"/>
  <c r="AQ194" i="75"/>
  <c r="X194" i="75"/>
  <c r="BD194" i="75"/>
  <c r="AH194" i="75"/>
  <c r="AZ194" i="75"/>
  <c r="AW194" i="75"/>
  <c r="AJ194" i="75"/>
  <c r="I194" i="75"/>
  <c r="AB194" i="75"/>
  <c r="W194" i="75"/>
  <c r="J194" i="75"/>
  <c r="AG194" i="75"/>
  <c r="AS194" i="75"/>
  <c r="AM194" i="75"/>
  <c r="AF194" i="75"/>
  <c r="H194" i="75"/>
  <c r="D194" i="75"/>
  <c r="BB194" i="75"/>
  <c r="BE194" i="75"/>
  <c r="AY194" i="75"/>
  <c r="AF61" i="58"/>
  <c r="AD61" i="58"/>
  <c r="AY61" i="58"/>
  <c r="AS61" i="58"/>
  <c r="AH61" i="58"/>
  <c r="AJ61" i="58"/>
  <c r="AC61" i="58"/>
  <c r="X99" i="75"/>
  <c r="AA99" i="75"/>
  <c r="AI99" i="75"/>
  <c r="F99" i="75"/>
  <c r="AG99" i="75"/>
  <c r="AF99" i="75"/>
  <c r="AX99" i="75"/>
  <c r="AP479" i="84"/>
  <c r="T479" i="84"/>
  <c r="AC479" i="84"/>
  <c r="D479" i="84"/>
  <c r="M479" i="84"/>
  <c r="H479" i="84"/>
  <c r="AW479" i="84"/>
  <c r="P479" i="84"/>
  <c r="J479" i="84"/>
  <c r="Q479" i="84"/>
  <c r="AI479" i="84"/>
  <c r="AR479" i="84"/>
  <c r="AY4" i="75"/>
  <c r="Y4" i="75"/>
  <c r="AX4" i="75"/>
  <c r="P4" i="75"/>
  <c r="AC4" i="75"/>
  <c r="AL4" i="75"/>
  <c r="AU4" i="75"/>
  <c r="BD4" i="75"/>
  <c r="N4" i="75"/>
  <c r="AO4" i="75"/>
  <c r="D4" i="75"/>
  <c r="Q4" i="75"/>
  <c r="BC384" i="84"/>
  <c r="AJ384" i="84"/>
  <c r="T384" i="84"/>
  <c r="D384" i="84"/>
  <c r="U384" i="84"/>
  <c r="Z384" i="84"/>
  <c r="L384" i="84"/>
  <c r="AG384" i="84"/>
  <c r="BB384" i="84"/>
  <c r="X384" i="84"/>
  <c r="AS384" i="84"/>
  <c r="AT384" i="84"/>
  <c r="AP384" i="84"/>
  <c r="E384" i="84"/>
  <c r="AV384" i="84"/>
  <c r="V384" i="84"/>
  <c r="AR384" i="84"/>
  <c r="M384" i="84"/>
  <c r="AH384" i="84"/>
  <c r="BD384" i="84"/>
  <c r="P384" i="84"/>
  <c r="AB384" i="84"/>
  <c r="R384" i="84"/>
  <c r="AD384" i="84"/>
  <c r="J384" i="84"/>
  <c r="AK384" i="84"/>
  <c r="AL384" i="84"/>
  <c r="AC384" i="84"/>
  <c r="AO384" i="84"/>
  <c r="AF384" i="84"/>
  <c r="AW384" i="84"/>
  <c r="H384" i="84"/>
  <c r="O384" i="84"/>
  <c r="AE384" i="84"/>
  <c r="AU384" i="84"/>
  <c r="BA384" i="84"/>
  <c r="AN384" i="84"/>
  <c r="AZ384" i="84"/>
  <c r="N384" i="84"/>
  <c r="Y384" i="84"/>
  <c r="F384" i="84"/>
  <c r="AX384" i="84"/>
  <c r="G384" i="84"/>
  <c r="W384" i="84"/>
  <c r="AM384" i="84"/>
  <c r="I384" i="84"/>
  <c r="BE384" i="84"/>
  <c r="Q384" i="84"/>
  <c r="K384" i="84"/>
  <c r="AA384" i="84"/>
  <c r="AQ384" i="84"/>
  <c r="S384" i="84"/>
  <c r="AI384" i="84"/>
  <c r="AY384" i="84"/>
  <c r="AE384" i="75"/>
  <c r="AR384" i="75"/>
  <c r="BB384" i="75"/>
  <c r="S384" i="75"/>
  <c r="AF384" i="75"/>
  <c r="AP384" i="75"/>
  <c r="AW384" i="75"/>
  <c r="BD384" i="75"/>
  <c r="AM384" i="75"/>
  <c r="BA384" i="75"/>
  <c r="AD384" i="75"/>
  <c r="AZ384" i="75"/>
  <c r="T384" i="75"/>
  <c r="BC384" i="75"/>
  <c r="G384" i="75"/>
  <c r="N384" i="75"/>
  <c r="L384" i="75"/>
  <c r="J384" i="75"/>
  <c r="R384" i="75"/>
  <c r="Y384" i="75"/>
  <c r="O384" i="75"/>
  <c r="AB384" i="75"/>
  <c r="AL384" i="75"/>
  <c r="AS384" i="75"/>
  <c r="P384" i="75"/>
  <c r="Z384" i="75"/>
  <c r="AG384" i="75"/>
  <c r="X384" i="75"/>
  <c r="AO384" i="75"/>
  <c r="E384" i="75"/>
  <c r="AN384" i="75"/>
  <c r="H384" i="75"/>
  <c r="AA384" i="75"/>
  <c r="AK384" i="75"/>
  <c r="AU384" i="75"/>
  <c r="F384" i="75"/>
  <c r="M384" i="75"/>
  <c r="AI384" i="75"/>
  <c r="AV384" i="75"/>
  <c r="K384" i="75"/>
  <c r="AH384" i="75"/>
  <c r="AJ384" i="75"/>
  <c r="U384" i="75"/>
  <c r="AT384" i="75"/>
  <c r="BE384" i="75"/>
  <c r="V384" i="75"/>
  <c r="AC384" i="75"/>
  <c r="AY384" i="75"/>
  <c r="Q384" i="75"/>
  <c r="AQ384" i="75"/>
  <c r="I384" i="75"/>
  <c r="D384" i="75"/>
  <c r="W384" i="75"/>
  <c r="AX384" i="75"/>
  <c r="BD194" i="84"/>
  <c r="AZ194" i="84"/>
  <c r="AW194" i="84"/>
  <c r="AG194" i="84"/>
  <c r="Q194" i="84"/>
  <c r="BB194" i="84"/>
  <c r="AF194" i="84"/>
  <c r="K194" i="84"/>
  <c r="AN194" i="84"/>
  <c r="L194" i="84"/>
  <c r="AJ194" i="84"/>
  <c r="H194" i="84"/>
  <c r="G194" i="84"/>
  <c r="AB194" i="84"/>
  <c r="BE194" i="84"/>
  <c r="AK194" i="84"/>
  <c r="M194" i="84"/>
  <c r="AQ194" i="84"/>
  <c r="P194" i="84"/>
  <c r="AH194" i="84"/>
  <c r="AY194" i="84"/>
  <c r="O194" i="84"/>
  <c r="T194" i="84"/>
  <c r="I194" i="84"/>
  <c r="Z194" i="84"/>
  <c r="AI194" i="84"/>
  <c r="X194" i="84"/>
  <c r="AS194" i="84"/>
  <c r="Y194" i="84"/>
  <c r="E194" i="84"/>
  <c r="AA194" i="84"/>
  <c r="BC194" i="84"/>
  <c r="S194" i="84"/>
  <c r="AD194" i="84"/>
  <c r="AE194" i="84"/>
  <c r="AX194" i="84"/>
  <c r="AM194" i="84"/>
  <c r="N194" i="84"/>
  <c r="AO194" i="84"/>
  <c r="U194" i="84"/>
  <c r="AV194" i="84"/>
  <c r="V194" i="84"/>
  <c r="AU194" i="84"/>
  <c r="D194" i="84"/>
  <c r="W194" i="84"/>
  <c r="AT194" i="84"/>
  <c r="J194" i="84"/>
  <c r="AP194" i="84"/>
  <c r="BA194" i="84"/>
  <c r="AC194" i="84"/>
  <c r="AL194" i="84"/>
  <c r="F194" i="84"/>
  <c r="AR194" i="84"/>
  <c r="R194" i="84"/>
  <c r="F24" i="58"/>
  <c r="BE24" i="58"/>
  <c r="AO24" i="58"/>
  <c r="Y24" i="58"/>
  <c r="I24" i="58"/>
  <c r="AV24" i="58"/>
  <c r="AF24" i="58"/>
  <c r="P24" i="58"/>
  <c r="BC24" i="58"/>
  <c r="AM24" i="58"/>
  <c r="W24" i="58"/>
  <c r="G24" i="58"/>
  <c r="AP24" i="58"/>
  <c r="Z24" i="58"/>
  <c r="J24" i="58"/>
  <c r="BA24" i="58"/>
  <c r="AK24" i="58"/>
  <c r="U24" i="58"/>
  <c r="E24" i="58"/>
  <c r="AR24" i="58"/>
  <c r="AB24" i="58"/>
  <c r="L24" i="58"/>
  <c r="AY24" i="58"/>
  <c r="AI24" i="58"/>
  <c r="S24" i="58"/>
  <c r="BB24" i="58"/>
  <c r="AL24" i="58"/>
  <c r="V24" i="58"/>
  <c r="AW24" i="58"/>
  <c r="AG24" i="58"/>
  <c r="Q24" i="58"/>
  <c r="BD24" i="58"/>
  <c r="AN24" i="58"/>
  <c r="X24" i="58"/>
  <c r="H24" i="58"/>
  <c r="AU24" i="58"/>
  <c r="AE24" i="58"/>
  <c r="O24" i="58"/>
  <c r="AX24" i="58"/>
  <c r="AH24" i="58"/>
  <c r="R24" i="58"/>
  <c r="AS24" i="58"/>
  <c r="AC24" i="58"/>
  <c r="M24" i="58"/>
  <c r="AZ24" i="58"/>
  <c r="AJ24" i="58"/>
  <c r="T24" i="58"/>
  <c r="D24" i="58"/>
  <c r="AQ24" i="58"/>
  <c r="AA24" i="58"/>
  <c r="K24" i="58"/>
  <c r="AT24" i="58"/>
  <c r="AD24" i="58"/>
  <c r="N24" i="58"/>
  <c r="BC479" i="75"/>
  <c r="E479" i="75"/>
  <c r="AJ479" i="75"/>
  <c r="N479" i="75"/>
  <c r="V479" i="75"/>
  <c r="AZ479" i="75"/>
  <c r="Y479" i="75"/>
  <c r="BA479" i="75"/>
  <c r="X479" i="75"/>
  <c r="AS479" i="75"/>
  <c r="S479" i="75"/>
  <c r="AI479" i="75"/>
  <c r="AY479" i="75"/>
  <c r="AG479" i="75"/>
  <c r="AO479" i="75"/>
  <c r="AV479" i="75"/>
  <c r="T479" i="75"/>
  <c r="BE479" i="75"/>
  <c r="P479" i="75"/>
  <c r="AR479" i="75"/>
  <c r="Q479" i="75"/>
  <c r="AT479" i="75"/>
  <c r="R479" i="75"/>
  <c r="AN479" i="75"/>
  <c r="O479" i="75"/>
  <c r="AE479" i="75"/>
  <c r="AU479" i="75"/>
  <c r="F479" i="75"/>
  <c r="BB479" i="75"/>
  <c r="AP479" i="75"/>
  <c r="AK479" i="75"/>
  <c r="AF479" i="75"/>
  <c r="AH479" i="75"/>
  <c r="G479" i="75"/>
  <c r="AM479" i="75"/>
  <c r="U479" i="75"/>
  <c r="AL479" i="75"/>
  <c r="AX479" i="75"/>
  <c r="AQ479" i="75"/>
  <c r="Z479" i="75"/>
  <c r="BD479" i="75"/>
  <c r="AW479" i="75"/>
  <c r="AB479" i="75"/>
  <c r="AD479" i="75"/>
  <c r="J479" i="75"/>
  <c r="AC479" i="75"/>
  <c r="AA479" i="75"/>
  <c r="H479" i="75"/>
  <c r="K479" i="75"/>
  <c r="L479" i="75"/>
  <c r="I479" i="75"/>
  <c r="D479" i="75"/>
  <c r="M479" i="75"/>
  <c r="W479" i="75"/>
  <c r="AH289" i="75"/>
  <c r="AX289" i="75"/>
  <c r="AE289" i="75"/>
  <c r="AS289" i="75"/>
  <c r="Y289" i="75"/>
  <c r="N289" i="75"/>
  <c r="AT289" i="75"/>
  <c r="AF289" i="75"/>
  <c r="AI289" i="75"/>
  <c r="J289" i="75"/>
  <c r="AN289" i="75"/>
  <c r="AY289" i="75"/>
  <c r="E289" i="75"/>
  <c r="AB289" i="75"/>
  <c r="AU289" i="75"/>
  <c r="Q289" i="75"/>
  <c r="D289" i="75"/>
  <c r="T289" i="75"/>
  <c r="Z289" i="75"/>
  <c r="S289" i="75"/>
  <c r="BB289" i="75"/>
  <c r="AR289" i="75"/>
  <c r="AP289" i="75"/>
  <c r="O289" i="75"/>
  <c r="X289" i="75"/>
  <c r="AO289" i="75"/>
  <c r="AL289" i="75"/>
  <c r="V289" i="75"/>
  <c r="L289" i="75"/>
  <c r="F289" i="75"/>
  <c r="BD289" i="75"/>
  <c r="P289" i="75"/>
  <c r="K289" i="75"/>
  <c r="BE289" i="75"/>
  <c r="BC289" i="75"/>
  <c r="BA289" i="75"/>
  <c r="I289" i="75"/>
  <c r="M289" i="75"/>
  <c r="AW289" i="75"/>
  <c r="W289" i="75"/>
  <c r="AV289" i="75"/>
  <c r="G289" i="75"/>
  <c r="AC289" i="75"/>
  <c r="R289" i="75"/>
  <c r="AZ289" i="75"/>
  <c r="U289" i="75"/>
  <c r="H289" i="75"/>
  <c r="AG289" i="75"/>
  <c r="AK289" i="75"/>
  <c r="AQ289" i="75"/>
  <c r="AJ289" i="75"/>
  <c r="AM289" i="75"/>
  <c r="AD289" i="75"/>
  <c r="AA289" i="75"/>
  <c r="BA99" i="84"/>
  <c r="BE99" i="84"/>
  <c r="AW99" i="84"/>
  <c r="AC99" i="84"/>
  <c r="M99" i="84"/>
  <c r="U99" i="84"/>
  <c r="Y99" i="84"/>
  <c r="Q99" i="84"/>
  <c r="O99" i="84"/>
  <c r="AG99" i="84"/>
  <c r="I99" i="84"/>
  <c r="AO99" i="84"/>
  <c r="AS99" i="84"/>
  <c r="G99" i="84"/>
  <c r="AE99" i="84"/>
  <c r="AU99" i="84"/>
  <c r="AX99" i="84"/>
  <c r="AH99" i="84"/>
  <c r="R99" i="84"/>
  <c r="BD99" i="84"/>
  <c r="AN99" i="84"/>
  <c r="X99" i="84"/>
  <c r="H99" i="84"/>
  <c r="AA99" i="84"/>
  <c r="AK99" i="84"/>
  <c r="AM99" i="84"/>
  <c r="AT99" i="84"/>
  <c r="Z99" i="84"/>
  <c r="F99" i="84"/>
  <c r="AJ99" i="84"/>
  <c r="P99" i="84"/>
  <c r="S99" i="84"/>
  <c r="E99" i="84"/>
  <c r="AP99" i="84"/>
  <c r="AZ99" i="84"/>
  <c r="L99" i="84"/>
  <c r="AL99" i="84"/>
  <c r="N99" i="84"/>
  <c r="AV99" i="84"/>
  <c r="AB99" i="84"/>
  <c r="D99" i="84"/>
  <c r="AQ99" i="84"/>
  <c r="BC99" i="84"/>
  <c r="BB99" i="84"/>
  <c r="AD99" i="84"/>
  <c r="J99" i="84"/>
  <c r="AR99" i="84"/>
  <c r="T99" i="84"/>
  <c r="K99" i="84"/>
  <c r="AY99" i="84"/>
  <c r="W99" i="84"/>
  <c r="V99" i="84"/>
  <c r="AF99" i="84"/>
  <c r="AI99" i="84"/>
  <c r="BA172" i="58"/>
  <c r="G172" i="58"/>
  <c r="AB172" i="58"/>
  <c r="AW172" i="58"/>
  <c r="AC172" i="58"/>
  <c r="BD172" i="58"/>
  <c r="U172" i="58"/>
  <c r="AQ172" i="58"/>
  <c r="AT172" i="58"/>
  <c r="AD172" i="58"/>
  <c r="N172" i="58"/>
  <c r="X172" i="58"/>
  <c r="O172" i="58"/>
  <c r="AJ172" i="58"/>
  <c r="BE172" i="58"/>
  <c r="L172" i="58"/>
  <c r="AG172" i="58"/>
  <c r="BC172" i="58"/>
  <c r="AI172" i="58"/>
  <c r="E172" i="58"/>
  <c r="AA172" i="58"/>
  <c r="AV172" i="58"/>
  <c r="AP172" i="58"/>
  <c r="Z172" i="58"/>
  <c r="J172" i="58"/>
  <c r="AS172" i="58"/>
  <c r="T172" i="58"/>
  <c r="AO172" i="58"/>
  <c r="Q172" i="58"/>
  <c r="AM172" i="58"/>
  <c r="H172" i="58"/>
  <c r="AN172" i="58"/>
  <c r="K172" i="58"/>
  <c r="AF172" i="58"/>
  <c r="BB172" i="58"/>
  <c r="AL172" i="58"/>
  <c r="V172" i="58"/>
  <c r="F172" i="58"/>
  <c r="D172" i="58"/>
  <c r="Y172" i="58"/>
  <c r="AU172" i="58"/>
  <c r="W172" i="58"/>
  <c r="AR172" i="58"/>
  <c r="S172" i="58"/>
  <c r="AY172" i="58"/>
  <c r="P172" i="58"/>
  <c r="AK172" i="58"/>
  <c r="AX172" i="58"/>
  <c r="AH172" i="58"/>
  <c r="R172" i="58"/>
  <c r="M172" i="58"/>
  <c r="I172" i="58"/>
  <c r="AE172" i="58"/>
  <c r="AZ172" i="58"/>
  <c r="BB98" i="58"/>
  <c r="K98" i="58"/>
  <c r="R98" i="58"/>
  <c r="AM98" i="58"/>
  <c r="AW98" i="58"/>
  <c r="AG98" i="58"/>
  <c r="Q98" i="58"/>
  <c r="AZ98" i="58"/>
  <c r="N98" i="58"/>
  <c r="AI98" i="58"/>
  <c r="D98" i="58"/>
  <c r="Z98" i="58"/>
  <c r="AX98" i="58"/>
  <c r="V98" i="58"/>
  <c r="AY98" i="58"/>
  <c r="AR98" i="58"/>
  <c r="W98" i="58"/>
  <c r="AT98" i="58"/>
  <c r="AS98" i="58"/>
  <c r="AC98" i="58"/>
  <c r="M98" i="58"/>
  <c r="AU98" i="58"/>
  <c r="S98" i="58"/>
  <c r="AN98" i="58"/>
  <c r="J98" i="58"/>
  <c r="AE98" i="58"/>
  <c r="BD98" i="58"/>
  <c r="AA98" i="58"/>
  <c r="G98" i="58"/>
  <c r="AB98" i="58"/>
  <c r="BE98" i="58"/>
  <c r="AO98" i="58"/>
  <c r="Y98" i="58"/>
  <c r="I98" i="58"/>
  <c r="AP98" i="58"/>
  <c r="X98" i="58"/>
  <c r="AV98" i="58"/>
  <c r="O98" i="58"/>
  <c r="AJ98" i="58"/>
  <c r="F98" i="58"/>
  <c r="AF98" i="58"/>
  <c r="L98" i="58"/>
  <c r="AH98" i="58"/>
  <c r="BA98" i="58"/>
  <c r="AK98" i="58"/>
  <c r="U98" i="58"/>
  <c r="E98" i="58"/>
  <c r="H98" i="58"/>
  <c r="AD98" i="58"/>
  <c r="BC98" i="58"/>
  <c r="T98" i="58"/>
  <c r="AQ98" i="58"/>
  <c r="P98" i="58"/>
  <c r="AL98" i="58"/>
  <c r="L58" i="92"/>
  <c r="B113" i="60" l="1"/>
  <c r="B71" i="60"/>
  <c r="B63" i="60"/>
  <c r="B106" i="60"/>
  <c r="B109" i="60"/>
  <c r="B96" i="60"/>
  <c r="B111" i="60"/>
  <c r="B81" i="60"/>
  <c r="B99" i="60"/>
  <c r="B68" i="60"/>
  <c r="B93" i="60"/>
  <c r="B90" i="60"/>
  <c r="B65" i="60"/>
  <c r="B102" i="60"/>
  <c r="B112" i="60"/>
  <c r="B84" i="60"/>
  <c r="B66" i="60"/>
  <c r="B91" i="60"/>
  <c r="B86" i="60"/>
  <c r="B76" i="60"/>
  <c r="B70" i="60"/>
  <c r="B101" i="60"/>
  <c r="B73" i="60"/>
  <c r="B92" i="60"/>
  <c r="B78" i="60"/>
  <c r="B72" i="60"/>
  <c r="B116" i="60"/>
  <c r="B75" i="60"/>
  <c r="B87" i="60"/>
  <c r="B100" i="60"/>
  <c r="B97" i="60"/>
  <c r="B94" i="60"/>
  <c r="B74" i="60"/>
  <c r="B77" i="60"/>
  <c r="B79" i="60"/>
  <c r="B95" i="60"/>
  <c r="B88" i="60"/>
  <c r="B110" i="60"/>
  <c r="B103" i="60"/>
  <c r="B64" i="60"/>
  <c r="B69" i="60"/>
  <c r="B82" i="60"/>
  <c r="B104" i="60"/>
  <c r="B105" i="60"/>
  <c r="B114" i="60"/>
  <c r="B83" i="60"/>
  <c r="B80" i="60"/>
  <c r="B98" i="60"/>
  <c r="B67" i="60"/>
  <c r="B89" i="60"/>
  <c r="B108" i="60"/>
  <c r="B85" i="60"/>
  <c r="B107" i="60"/>
  <c r="B173" i="60"/>
  <c r="E44" i="77"/>
  <c r="E116" i="77" s="1"/>
  <c r="E45" i="77"/>
  <c r="E117" i="77" s="1"/>
  <c r="E46" i="77"/>
  <c r="E118" i="77" s="1"/>
  <c r="E56" i="77"/>
  <c r="E128" i="77" s="1"/>
  <c r="E57" i="77"/>
  <c r="E129" i="77" s="1"/>
  <c r="E58" i="77"/>
  <c r="E130" i="77" s="1"/>
  <c r="E60" i="77"/>
  <c r="E132" i="77" s="1"/>
  <c r="D44" i="77"/>
  <c r="D116" i="77" s="1"/>
  <c r="D45" i="77"/>
  <c r="D117" i="77" s="1"/>
  <c r="D46" i="77"/>
  <c r="D118" i="77" s="1"/>
  <c r="D56" i="77"/>
  <c r="D128" i="77" s="1"/>
  <c r="D57" i="77"/>
  <c r="D129" i="77" s="1"/>
  <c r="D58" i="77"/>
  <c r="D130" i="77" s="1"/>
  <c r="D60" i="77"/>
  <c r="D132" i="77" s="1"/>
  <c r="F58" i="77"/>
  <c r="F130" i="77" s="1"/>
  <c r="G57" i="77"/>
  <c r="G129" i="77" s="1"/>
  <c r="G45" i="77"/>
  <c r="G117" i="77" s="1"/>
  <c r="G58" i="77"/>
  <c r="G130" i="77" s="1"/>
  <c r="G44" i="77"/>
  <c r="G116" i="77" s="1"/>
  <c r="G60" i="77"/>
  <c r="G132" i="77" s="1"/>
  <c r="G46" i="77"/>
  <c r="G118" i="77" s="1"/>
  <c r="G56" i="77"/>
  <c r="G128" i="77" s="1"/>
  <c r="I56" i="77"/>
  <c r="I128" i="77" s="1"/>
  <c r="I60" i="77"/>
  <c r="I132" i="77" s="1"/>
  <c r="I46" i="77"/>
  <c r="I118" i="77" s="1"/>
  <c r="I58" i="77"/>
  <c r="I130" i="77" s="1"/>
  <c r="I57" i="77"/>
  <c r="I129" i="77" s="1"/>
  <c r="I44" i="77"/>
  <c r="I116" i="77" s="1"/>
  <c r="I45" i="77"/>
  <c r="I117" i="77" s="1"/>
  <c r="H57" i="77"/>
  <c r="H129" i="77" s="1"/>
  <c r="H58" i="77"/>
  <c r="H130" i="77" s="1"/>
  <c r="H46" i="77"/>
  <c r="H118" i="77" s="1"/>
  <c r="H60" i="77"/>
  <c r="H132" i="77" s="1"/>
  <c r="H45" i="77"/>
  <c r="H117" i="77" s="1"/>
  <c r="H44" i="77"/>
  <c r="H116" i="77" s="1"/>
  <c r="H56" i="77"/>
  <c r="H128" i="77" s="1"/>
  <c r="F44" i="77"/>
  <c r="F45" i="77"/>
  <c r="F117" i="77" s="1"/>
  <c r="F46" i="77"/>
  <c r="F118" i="77" s="1"/>
  <c r="F56" i="77"/>
  <c r="F128" i="77" s="1"/>
  <c r="F57" i="77"/>
  <c r="F129" i="77" s="1"/>
  <c r="F60" i="77"/>
  <c r="F132" i="77" s="1"/>
  <c r="B143" i="60" l="1"/>
  <c r="B147" i="60"/>
  <c r="B156" i="60"/>
  <c r="B141" i="60"/>
  <c r="B163" i="60"/>
  <c r="B140" i="60"/>
  <c r="B122" i="60"/>
  <c r="B168" i="60"/>
  <c r="B153" i="60"/>
  <c r="B135" i="60"/>
  <c r="B152" i="60"/>
  <c r="B158" i="60"/>
  <c r="B133" i="60"/>
  <c r="B130" i="60"/>
  <c r="B150" i="60"/>
  <c r="B159" i="60"/>
  <c r="B134" i="60"/>
  <c r="B149" i="60"/>
  <c r="B142" i="60"/>
  <c r="B160" i="60"/>
  <c r="B148" i="60"/>
  <c r="B126" i="60"/>
  <c r="B139" i="60"/>
  <c r="B154" i="60"/>
  <c r="B164" i="60"/>
  <c r="B129" i="60"/>
  <c r="B165" i="60"/>
  <c r="B166" i="60"/>
  <c r="B125" i="60"/>
  <c r="B138" i="60"/>
  <c r="B172" i="60"/>
  <c r="B162" i="60"/>
  <c r="B127" i="60"/>
  <c r="B161" i="60"/>
  <c r="B146" i="60"/>
  <c r="B137" i="60"/>
  <c r="B132" i="60"/>
  <c r="B155" i="60"/>
  <c r="B145" i="60"/>
  <c r="B174" i="60"/>
  <c r="B136" i="60"/>
  <c r="B131" i="60"/>
  <c r="B128" i="60"/>
  <c r="B144" i="60"/>
  <c r="B124" i="60"/>
  <c r="B170" i="60"/>
  <c r="B123" i="60"/>
  <c r="B151" i="60"/>
  <c r="B157" i="60"/>
  <c r="B169" i="60"/>
  <c r="B167" i="60"/>
  <c r="B121" i="60"/>
  <c r="B171" i="60"/>
  <c r="F116" i="77"/>
  <c r="C138" i="54" l="1"/>
  <c r="D655" i="69" l="1"/>
  <c r="H169" i="76" l="1"/>
  <c r="D14" i="76" l="1"/>
  <c r="D122" i="76" s="1"/>
  <c r="D158" i="76" s="1"/>
  <c r="D7" i="76"/>
  <c r="D115" i="76" s="1"/>
  <c r="D13" i="76"/>
  <c r="D121" i="76" s="1"/>
  <c r="D157" i="76" s="1"/>
  <c r="D6" i="76" l="1"/>
  <c r="D114" i="76" s="1"/>
  <c r="D151" i="76"/>
  <c r="E157" i="76"/>
  <c r="E194" i="76" s="1"/>
  <c r="D194" i="76"/>
  <c r="D129" i="76"/>
  <c r="D165" i="76" s="1"/>
  <c r="D195" i="76"/>
  <c r="E158" i="76"/>
  <c r="E195" i="76" s="1"/>
  <c r="E165" i="76" l="1"/>
  <c r="E202" i="76" s="1"/>
  <c r="D202" i="76"/>
  <c r="D130" i="76"/>
  <c r="D166" i="76" s="1"/>
  <c r="E151" i="76"/>
  <c r="D188" i="76"/>
  <c r="D150" i="76"/>
  <c r="D116" i="76" l="1"/>
  <c r="D187" i="76"/>
  <c r="E150" i="76"/>
  <c r="E188" i="76"/>
  <c r="E166" i="76"/>
  <c r="E203" i="76" s="1"/>
  <c r="D203" i="76"/>
  <c r="E187" i="76" l="1"/>
  <c r="D152" i="76"/>
  <c r="E189" i="76" l="1"/>
  <c r="D189" i="76"/>
  <c r="D123" i="76" l="1"/>
  <c r="D159" i="76" s="1"/>
  <c r="E159" i="76" l="1"/>
  <c r="E196" i="76" s="1"/>
  <c r="D196" i="76"/>
  <c r="D5" i="76" l="1"/>
  <c r="D113" i="76" s="1"/>
  <c r="D149" i="76" s="1"/>
  <c r="E149" i="76" l="1"/>
  <c r="E186" i="76" s="1"/>
  <c r="D186" i="76"/>
  <c r="D25" i="58" l="1" a="1"/>
  <c r="BC56" i="58" s="1"/>
  <c r="BA56" i="58"/>
  <c r="BC55" i="58"/>
  <c r="AE56" i="58"/>
  <c r="N51" i="58"/>
  <c r="G55" i="58"/>
  <c r="R51" i="58"/>
  <c r="P51" i="58"/>
  <c r="V54" i="58"/>
  <c r="O52" i="58"/>
  <c r="I55" i="58"/>
  <c r="K54" i="58"/>
  <c r="AG52" i="58"/>
  <c r="AF52" i="58"/>
  <c r="O54" i="58"/>
  <c r="AP56" i="58"/>
  <c r="AZ53" i="58"/>
  <c r="K52" i="58"/>
  <c r="BE53" i="58"/>
  <c r="AP52" i="58"/>
  <c r="Y55" i="58"/>
  <c r="AF56" i="58"/>
  <c r="U55" i="58"/>
  <c r="BE54" i="58"/>
  <c r="AO51" i="58"/>
  <c r="V55" i="58"/>
  <c r="AK56" i="58"/>
  <c r="V51" i="58"/>
  <c r="I54" i="58"/>
  <c r="AD52" i="58"/>
  <c r="I51" i="58"/>
  <c r="Z54" i="58"/>
  <c r="W52" i="58"/>
  <c r="S52" i="58"/>
  <c r="AG54" i="58"/>
  <c r="AR55" i="58"/>
  <c r="T53" i="58"/>
  <c r="AZ54" i="58"/>
  <c r="BD53" i="58"/>
  <c r="E52" i="58"/>
  <c r="K53" i="58"/>
  <c r="AT56" i="58"/>
  <c r="AY55" i="58"/>
  <c r="AC55" i="58"/>
  <c r="T56" i="58"/>
  <c r="AZ52" i="58"/>
  <c r="AV54" i="58"/>
  <c r="R54" i="58"/>
  <c r="AF51" i="58"/>
  <c r="AZ56" i="58"/>
  <c r="P55" i="58"/>
  <c r="X51" i="58"/>
  <c r="BC51" i="58"/>
  <c r="AS54" i="58"/>
  <c r="E55" i="58"/>
  <c r="N55" i="58"/>
  <c r="F52" i="58"/>
  <c r="T54" i="58"/>
  <c r="V53" i="58"/>
  <c r="P53" i="58"/>
  <c r="D51" i="58"/>
  <c r="AH56" i="58"/>
  <c r="W55" i="58"/>
  <c r="BD55" i="58"/>
  <c r="AA56" i="58"/>
  <c r="X52" i="58"/>
  <c r="AY51" i="58"/>
  <c r="AG53" i="58"/>
  <c r="AJ51" i="58"/>
  <c r="W56" i="58"/>
  <c r="AC56" i="58"/>
  <c r="G54" i="58"/>
  <c r="AQ52" i="58"/>
  <c r="M51" i="58"/>
  <c r="AQ55" i="58"/>
  <c r="L54" i="58"/>
  <c r="AM54" i="58"/>
  <c r="BD52" i="58"/>
  <c r="AJ56" i="58"/>
  <c r="X54" i="58"/>
  <c r="Y52" i="58"/>
  <c r="AP55" i="58"/>
  <c r="Y54" i="58"/>
  <c r="J56" i="58"/>
  <c r="AN54" i="58"/>
  <c r="J53" i="58"/>
  <c r="U53" i="58"/>
  <c r="AF53" i="58"/>
  <c r="AB52" i="58"/>
  <c r="AT53" i="58"/>
  <c r="AM53" i="58"/>
  <c r="Q51" i="58"/>
  <c r="BE52" i="58"/>
  <c r="L53" i="58"/>
  <c r="AQ54" i="58"/>
  <c r="O53" i="58"/>
  <c r="N53" i="58"/>
  <c r="AV53" i="58"/>
  <c r="AX53" i="58"/>
  <c r="F51" i="58"/>
  <c r="H53" i="58"/>
  <c r="D54" i="58"/>
  <c r="AR53" i="58"/>
  <c r="AT54" i="58"/>
  <c r="AC53" i="58"/>
  <c r="AV52" i="58"/>
  <c r="AY53" i="58"/>
  <c r="BC52" i="58"/>
  <c r="BB52" i="58"/>
  <c r="BA53" i="58"/>
  <c r="F53" i="58"/>
  <c r="S88" i="58"/>
  <c r="AB88" i="58"/>
  <c r="AK88" i="58"/>
  <c r="AL88" i="58"/>
  <c r="L90" i="58"/>
  <c r="U90" i="58"/>
  <c r="AX90" i="58"/>
  <c r="AO93" i="58"/>
  <c r="AX93" i="58"/>
  <c r="AB93" i="58"/>
  <c r="G88" i="58"/>
  <c r="P88" i="58"/>
  <c r="Y88" i="58"/>
  <c r="R88" i="58"/>
  <c r="AM90" i="58"/>
  <c r="AV90" i="58"/>
  <c r="BE90" i="58"/>
  <c r="M93" i="58"/>
  <c r="V93" i="58"/>
  <c r="AI93" i="58"/>
  <c r="AN93" i="58"/>
  <c r="M88" i="58"/>
  <c r="K90" i="58"/>
  <c r="AC90" i="58"/>
  <c r="AW93" i="58"/>
  <c r="AZ93" i="58"/>
  <c r="AN88" i="58"/>
  <c r="O90" i="58"/>
  <c r="AG90" i="58"/>
  <c r="BA93" i="58"/>
  <c r="P93" i="58"/>
  <c r="AG88" i="58"/>
  <c r="AW90" i="58"/>
  <c r="H93" i="58"/>
  <c r="J89" i="58"/>
  <c r="AZ88" i="58"/>
  <c r="R90" i="58"/>
  <c r="E89" i="58"/>
  <c r="N89" i="58"/>
  <c r="AA89" i="58"/>
  <c r="BD89" i="58"/>
  <c r="Z88" i="58"/>
  <c r="AK93" i="58"/>
  <c r="AA90" i="58"/>
  <c r="AH89" i="58"/>
  <c r="AZ89" i="58"/>
  <c r="AQ92" i="58"/>
  <c r="AZ92" i="58"/>
  <c r="R92" i="58"/>
  <c r="I91" i="58"/>
  <c r="R91" i="58"/>
  <c r="AE91" i="58"/>
  <c r="T91" i="58"/>
  <c r="I92" i="58"/>
  <c r="N91" i="58"/>
  <c r="K88" i="58"/>
  <c r="F89" i="58"/>
  <c r="BC89" i="58"/>
  <c r="AE92" i="58"/>
  <c r="AN92" i="58"/>
  <c r="AW92" i="58"/>
  <c r="M91" i="58"/>
  <c r="V91" i="58"/>
  <c r="AI91" i="58"/>
  <c r="AJ91" i="58"/>
  <c r="BB89" i="58"/>
  <c r="AN89" i="58"/>
  <c r="AF92" i="58"/>
  <c r="AD91" i="58"/>
  <c r="AS90" i="58"/>
  <c r="R89" i="58"/>
  <c r="T89" i="58"/>
  <c r="AI92" i="58"/>
  <c r="AR92" i="58"/>
  <c r="BA92" i="58"/>
  <c r="Q91" i="58"/>
  <c r="Z91" i="58"/>
  <c r="AM91" i="58"/>
  <c r="AZ91" i="58"/>
  <c r="AV92" i="58"/>
  <c r="BA91" i="58"/>
  <c r="AI88" i="58"/>
  <c r="AR88" i="58"/>
  <c r="BA88" i="58"/>
  <c r="S90" i="58"/>
  <c r="AB90" i="58"/>
  <c r="AK90" i="58"/>
  <c r="Z90" i="58"/>
  <c r="BE93" i="58"/>
  <c r="O93" i="58"/>
  <c r="AF93" i="58"/>
  <c r="W88" i="58"/>
  <c r="AF88" i="58"/>
  <c r="AO88" i="58"/>
  <c r="BB88" i="58"/>
  <c r="BC90" i="58"/>
  <c r="I90" i="58"/>
  <c r="AL90" i="58"/>
  <c r="AC93" i="58"/>
  <c r="AL93" i="58"/>
  <c r="AY93" i="58"/>
  <c r="AA88" i="58"/>
  <c r="AS88" i="58"/>
  <c r="AQ90" i="58"/>
  <c r="N90" i="58"/>
  <c r="Z93" i="58"/>
  <c r="BD93" i="58"/>
  <c r="Q88" i="58"/>
  <c r="AU90" i="58"/>
  <c r="AD90" i="58"/>
  <c r="AD93" i="58"/>
  <c r="T93" i="58"/>
  <c r="V88" i="58"/>
  <c r="E93" i="58"/>
  <c r="Q89" i="58"/>
  <c r="Z89" i="58"/>
  <c r="J88" i="58"/>
  <c r="AG93" i="58"/>
  <c r="U89" i="58"/>
  <c r="AD89" i="58"/>
  <c r="AQ89" i="58"/>
  <c r="AV89" i="58"/>
  <c r="H90" i="58"/>
  <c r="AT93" i="58"/>
  <c r="J93" i="58"/>
  <c r="G89" i="58"/>
  <c r="L89" i="58"/>
  <c r="D92" i="58"/>
  <c r="M92" i="58"/>
  <c r="F92" i="58"/>
  <c r="Y91" i="58"/>
  <c r="AH91" i="58"/>
  <c r="AU91" i="58"/>
  <c r="AF91" i="58"/>
  <c r="BE92" i="58"/>
  <c r="AT91" i="58"/>
  <c r="AJ90" i="58"/>
  <c r="AL89" i="58"/>
  <c r="H89" i="58"/>
  <c r="AU92" i="58"/>
  <c r="BD92" i="58"/>
  <c r="AH92" i="58"/>
  <c r="AC91" i="58"/>
  <c r="AL91" i="58"/>
  <c r="AY91" i="58"/>
  <c r="M89" i="58"/>
  <c r="W89" i="58"/>
  <c r="AB89" i="58"/>
  <c r="Y92" i="58"/>
  <c r="AA91" i="58"/>
  <c r="D93" i="58"/>
  <c r="AX89" i="58"/>
  <c r="X89" i="58"/>
  <c r="AY92" i="58"/>
  <c r="E92" i="58"/>
  <c r="AX92" i="58"/>
  <c r="AG91" i="58"/>
  <c r="AP91" i="58"/>
  <c r="BC91" i="58"/>
  <c r="AC88" i="58"/>
  <c r="AO92" i="58"/>
  <c r="K91" i="58"/>
  <c r="AY88" i="58"/>
  <c r="E88" i="58"/>
  <c r="AP88" i="58"/>
  <c r="AI90" i="58"/>
  <c r="AR90" i="58"/>
  <c r="BA90" i="58"/>
  <c r="I93" i="58"/>
  <c r="R93" i="58"/>
  <c r="AE93" i="58"/>
  <c r="X93" i="58"/>
  <c r="AM88" i="58"/>
  <c r="AV88" i="58"/>
  <c r="BE88" i="58"/>
  <c r="G90" i="58"/>
  <c r="P90" i="58"/>
  <c r="Y90" i="58"/>
  <c r="F90" i="58"/>
  <c r="AS93" i="58"/>
  <c r="BB93" i="58"/>
  <c r="AR93" i="58"/>
  <c r="D88" i="58"/>
  <c r="N88" i="58"/>
  <c r="T90" i="58"/>
  <c r="BB90" i="58"/>
  <c r="G93" i="58"/>
  <c r="AE88" i="58"/>
  <c r="AW88" i="58"/>
  <c r="X90" i="58"/>
  <c r="J90" i="58"/>
  <c r="K93" i="58"/>
  <c r="O88" i="58"/>
  <c r="AE90" i="58"/>
  <c r="N93" i="58"/>
  <c r="AG89" i="58"/>
  <c r="AP89" i="58"/>
  <c r="D90" i="58"/>
  <c r="AP93" i="58"/>
  <c r="AK89" i="58"/>
  <c r="AT89" i="58"/>
  <c r="D89" i="58"/>
  <c r="AU88" i="58"/>
  <c r="Q90" i="58"/>
  <c r="L93" i="58"/>
  <c r="Y89" i="58"/>
  <c r="AE89" i="58"/>
  <c r="K92" i="58"/>
  <c r="T92" i="58"/>
  <c r="AC92" i="58"/>
  <c r="J92" i="58"/>
  <c r="AO91" i="58"/>
  <c r="AX91" i="58"/>
  <c r="X91" i="58"/>
  <c r="V90" i="58"/>
  <c r="BB92" i="58"/>
  <c r="AQ91" i="58"/>
  <c r="W93" i="58"/>
  <c r="O89" i="58"/>
  <c r="P89" i="58"/>
  <c r="H92" i="58"/>
  <c r="Q92" i="58"/>
  <c r="V92" i="58"/>
  <c r="AS91" i="58"/>
  <c r="BB91" i="58"/>
  <c r="AN91" i="58"/>
  <c r="AS89" i="58"/>
  <c r="AU89" i="58"/>
  <c r="G92" i="58"/>
  <c r="AP92" i="58"/>
  <c r="AV91" i="58"/>
  <c r="I89" i="58"/>
  <c r="S89" i="58"/>
  <c r="AF89" i="58"/>
  <c r="L92" i="58"/>
  <c r="U92" i="58"/>
  <c r="AL92" i="58"/>
  <c r="AW91" i="58"/>
  <c r="G91" i="58"/>
  <c r="BD91" i="58"/>
  <c r="W92" i="58"/>
  <c r="AT92" i="58"/>
  <c r="H91" i="58"/>
  <c r="L88" i="58"/>
  <c r="U88" i="58"/>
  <c r="AT88" i="58"/>
  <c r="AY90" i="58"/>
  <c r="E90" i="58"/>
  <c r="AT90" i="58"/>
  <c r="Y93" i="58"/>
  <c r="AH93" i="58"/>
  <c r="AU93" i="58"/>
  <c r="AJ93" i="58"/>
  <c r="BC88" i="58"/>
  <c r="I88" i="58"/>
  <c r="AX88" i="58"/>
  <c r="W90" i="58"/>
  <c r="AF90" i="58"/>
  <c r="AO90" i="58"/>
  <c r="AP90" i="58"/>
  <c r="F93" i="58"/>
  <c r="S93" i="58"/>
  <c r="AV93" i="58"/>
  <c r="AJ88" i="58"/>
  <c r="AH88" i="58"/>
  <c r="AZ90" i="58"/>
  <c r="Q93" i="58"/>
  <c r="AM93" i="58"/>
  <c r="H88" i="58"/>
  <c r="AD88" i="58"/>
  <c r="BD90" i="58"/>
  <c r="U93" i="58"/>
  <c r="AQ93" i="58"/>
  <c r="X88" i="58"/>
  <c r="AN90" i="58"/>
  <c r="AA93" i="58"/>
  <c r="AW89" i="58"/>
  <c r="AQ88" i="58"/>
  <c r="M90" i="58"/>
  <c r="BC93" i="58"/>
  <c r="BA89" i="58"/>
  <c r="K89" i="58"/>
  <c r="AR89" i="58"/>
  <c r="BD88" i="58"/>
  <c r="AH90" i="58"/>
  <c r="F88" i="58"/>
  <c r="BE89" i="58"/>
  <c r="AY89" i="58"/>
  <c r="AA92" i="58"/>
  <c r="AJ92" i="58"/>
  <c r="AS92" i="58"/>
  <c r="Z92" i="58"/>
  <c r="BE91" i="58"/>
  <c r="O91" i="58"/>
  <c r="L91" i="58"/>
  <c r="BC92" i="58"/>
  <c r="U91" i="58"/>
  <c r="D91" i="58"/>
  <c r="AC89" i="58"/>
  <c r="AI89" i="58"/>
  <c r="O92" i="58"/>
  <c r="X92" i="58"/>
  <c r="AG92" i="58"/>
  <c r="N92" i="58"/>
  <c r="F91" i="58"/>
  <c r="S91" i="58"/>
  <c r="AB91" i="58"/>
  <c r="V89" i="58"/>
  <c r="AJ89" i="58"/>
  <c r="AM92" i="58"/>
  <c r="AK91" i="58"/>
  <c r="T88" i="58"/>
  <c r="AO89" i="58"/>
  <c r="AM89" i="58"/>
  <c r="S92" i="58"/>
  <c r="AB92" i="58"/>
  <c r="AK92" i="58"/>
  <c r="AD92" i="58"/>
  <c r="J91" i="58"/>
  <c r="W91" i="58"/>
  <c r="AR91" i="58"/>
  <c r="P92" i="58"/>
  <c r="E91" i="58"/>
  <c r="P91" i="58"/>
  <c r="AV51" i="58" l="1"/>
  <c r="D55" i="58"/>
  <c r="H56" i="58"/>
  <c r="AG51" i="58"/>
  <c r="AM55" i="58"/>
  <c r="BA52" i="58"/>
  <c r="AP54" i="58"/>
  <c r="AT52" i="58"/>
  <c r="BB51" i="58"/>
  <c r="AL55" i="58"/>
  <c r="P54" i="58"/>
  <c r="M56" i="58"/>
  <c r="AK53" i="58"/>
  <c r="AN53" i="58"/>
  <c r="D53" i="58"/>
  <c r="AJ54" i="58"/>
  <c r="AX52" i="58"/>
  <c r="AB51" i="58"/>
  <c r="AR54" i="58"/>
  <c r="L56" i="58"/>
  <c r="E51" i="58"/>
  <c r="AI51" i="58"/>
  <c r="AI53" i="58"/>
  <c r="L52" i="58"/>
  <c r="AL51" i="58"/>
  <c r="AI55" i="58"/>
  <c r="AE54" i="58"/>
  <c r="AR51" i="58"/>
  <c r="AA51" i="58"/>
  <c r="AX55" i="58"/>
  <c r="S56" i="58"/>
  <c r="AB53" i="58"/>
  <c r="H55" i="58"/>
  <c r="S53" i="58"/>
  <c r="AO53" i="58"/>
  <c r="Z53" i="58"/>
  <c r="U51" i="58"/>
  <c r="AN55" i="58"/>
  <c r="BD54" i="58"/>
  <c r="AW52" i="58"/>
  <c r="AF54" i="58"/>
  <c r="AQ51" i="58"/>
  <c r="AJ52" i="58"/>
  <c r="Q54" i="58"/>
  <c r="G56" i="58"/>
  <c r="I56" i="58"/>
  <c r="AU51" i="58"/>
  <c r="AY56" i="58"/>
  <c r="K55" i="58"/>
  <c r="AZ51" i="58"/>
  <c r="AD56" i="58"/>
  <c r="I53" i="58"/>
  <c r="AW54" i="58"/>
  <c r="X53" i="58"/>
  <c r="J55" i="58"/>
  <c r="G53" i="58"/>
  <c r="AS55" i="58"/>
  <c r="AO54" i="58"/>
  <c r="AX54" i="58"/>
  <c r="AH52" i="58"/>
  <c r="U54" i="58"/>
  <c r="AM51" i="58"/>
  <c r="AK52" i="58"/>
  <c r="AB54" i="58"/>
  <c r="AS56" i="58"/>
  <c r="BB56" i="58"/>
  <c r="O55" i="58"/>
  <c r="Y56" i="58"/>
  <c r="S54" i="58"/>
  <c r="BA51" i="58"/>
  <c r="O56" i="58"/>
  <c r="T52" i="58"/>
  <c r="Z56" i="58"/>
  <c r="G51" i="58"/>
  <c r="AO55" i="58"/>
  <c r="N56" i="58"/>
  <c r="AE52" i="58"/>
  <c r="AG55" i="58"/>
  <c r="AA54" i="58"/>
  <c r="Q52" i="58"/>
  <c r="AO56" i="58"/>
  <c r="BD51" i="58"/>
  <c r="AV55" i="58"/>
  <c r="AR56" i="58"/>
  <c r="R53" i="58"/>
  <c r="AS53" i="58"/>
  <c r="J52" i="58"/>
  <c r="AB56" i="58"/>
  <c r="AC52" i="58"/>
  <c r="F56" i="58"/>
  <c r="S55" i="58"/>
  <c r="Q55" i="58"/>
  <c r="AW56" i="58"/>
  <c r="AP51" i="58"/>
  <c r="AP53" i="58"/>
  <c r="AA55" i="58"/>
  <c r="R52" i="58"/>
  <c r="AH51" i="58"/>
  <c r="H54" i="58"/>
  <c r="V56" i="58"/>
  <c r="AN56" i="58"/>
  <c r="Y51" i="58"/>
  <c r="Q53" i="58"/>
  <c r="AH53" i="58"/>
  <c r="AU53" i="58"/>
  <c r="AQ53" i="58"/>
  <c r="AO52" i="58"/>
  <c r="AI52" i="58"/>
  <c r="AL52" i="58"/>
  <c r="E56" i="58"/>
  <c r="L55" i="58"/>
  <c r="H52" i="58"/>
  <c r="BB55" i="58"/>
  <c r="AL56" i="58"/>
  <c r="AA52" i="58"/>
  <c r="X55" i="58"/>
  <c r="AU56" i="58"/>
  <c r="AW55" i="58"/>
  <c r="AN51" i="58"/>
  <c r="R56" i="58"/>
  <c r="AF55" i="58"/>
  <c r="K51" i="58"/>
  <c r="BE56" i="58"/>
  <c r="AE53" i="58"/>
  <c r="W53" i="58"/>
  <c r="AD53" i="58"/>
  <c r="AL53" i="58"/>
  <c r="AA53" i="58"/>
  <c r="AS52" i="58"/>
  <c r="AK55" i="58"/>
  <c r="AU54" i="58"/>
  <c r="AN52" i="58"/>
  <c r="AC54" i="58"/>
  <c r="AV56" i="58"/>
  <c r="D52" i="58"/>
  <c r="BA55" i="58"/>
  <c r="U56" i="58"/>
  <c r="AM56" i="58"/>
  <c r="AC51" i="58"/>
  <c r="AX56" i="58"/>
  <c r="M55" i="58"/>
  <c r="T51" i="58"/>
  <c r="AG56" i="58"/>
  <c r="AL54" i="58"/>
  <c r="AX51" i="58"/>
  <c r="AD51" i="58"/>
  <c r="R55" i="58"/>
  <c r="AJ53" i="58"/>
  <c r="AD54" i="58"/>
  <c r="AU52" i="58"/>
  <c r="O51" i="58"/>
  <c r="F54" i="58"/>
  <c r="AW51" i="58"/>
  <c r="AE51" i="58"/>
  <c r="BE55" i="58"/>
  <c r="W54" i="58"/>
  <c r="AI54" i="58"/>
  <c r="AT55" i="58"/>
  <c r="AY54" i="58"/>
  <c r="J54" i="58"/>
  <c r="N52" i="58"/>
  <c r="BE51" i="58"/>
  <c r="F55" i="58"/>
  <c r="BC54" i="58"/>
  <c r="AQ56" i="58"/>
  <c r="AK54" i="58"/>
  <c r="G52" i="58"/>
  <c r="BA54" i="58"/>
  <c r="X56" i="58"/>
  <c r="AE55" i="58"/>
  <c r="AJ55" i="58"/>
  <c r="D56" i="58"/>
  <c r="J51" i="58"/>
  <c r="I52" i="58"/>
  <c r="M53" i="58"/>
  <c r="N54" i="58"/>
  <c r="V52" i="58"/>
  <c r="AW53" i="58"/>
  <c r="AH54" i="58"/>
  <c r="AY52" i="58"/>
  <c r="Z52" i="58"/>
  <c r="AI56" i="58"/>
  <c r="M54" i="58"/>
  <c r="AD55" i="58"/>
  <c r="U52" i="58"/>
  <c r="BB54" i="58"/>
  <c r="AS51" i="58"/>
  <c r="L51" i="58"/>
  <c r="T55" i="58"/>
  <c r="AT51" i="58"/>
  <c r="Q56" i="58"/>
  <c r="AH55" i="58"/>
  <c r="S51" i="58"/>
  <c r="BB53" i="58"/>
  <c r="BC53" i="58"/>
  <c r="Y53" i="58"/>
  <c r="E53" i="58"/>
  <c r="K56" i="58"/>
  <c r="P52" i="58"/>
  <c r="AR52" i="58"/>
  <c r="M52" i="58"/>
  <c r="W51" i="58"/>
  <c r="AM52" i="58"/>
  <c r="AB55" i="58"/>
  <c r="P56" i="58"/>
  <c r="E54" i="58"/>
  <c r="Z55" i="58"/>
  <c r="AK51" i="58"/>
  <c r="AZ55" i="58"/>
  <c r="H51" i="58"/>
  <c r="BD56" i="58"/>
  <c r="AU55" i="58"/>
  <c r="Z51" i="58"/>
  <c r="T130" i="58" l="1"/>
  <c r="AC130" i="58"/>
  <c r="H130" i="58"/>
  <c r="Q130" i="58"/>
  <c r="Z130" i="58"/>
  <c r="AE130" i="58"/>
  <c r="AP129" i="58"/>
  <c r="AV130" i="58"/>
  <c r="BB130" i="58"/>
  <c r="AD129" i="58"/>
  <c r="BC129" i="58"/>
  <c r="AC129" i="58"/>
  <c r="P128" i="58"/>
  <c r="Y128" i="58"/>
  <c r="AH128" i="58"/>
  <c r="AU128" i="58"/>
  <c r="G127" i="58"/>
  <c r="P127" i="58"/>
  <c r="AC127" i="58"/>
  <c r="E130" i="58"/>
  <c r="W130" i="58"/>
  <c r="AH129" i="58"/>
  <c r="D129" i="58"/>
  <c r="AS129" i="58"/>
  <c r="T128" i="58"/>
  <c r="AC128" i="58"/>
  <c r="AL128" i="58"/>
  <c r="O128" i="58"/>
  <c r="K127" i="58"/>
  <c r="T127" i="58"/>
  <c r="AS127" i="58"/>
  <c r="AR126" i="58"/>
  <c r="BA126" i="58"/>
  <c r="AE126" i="58"/>
  <c r="V125" i="58"/>
  <c r="AI125" i="58"/>
  <c r="AR125" i="58"/>
  <c r="AG125" i="58"/>
  <c r="O130" i="58"/>
  <c r="X129" i="58"/>
  <c r="AN128" i="58"/>
  <c r="S128" i="58"/>
  <c r="AE127" i="58"/>
  <c r="BA127" i="58"/>
  <c r="M126" i="58"/>
  <c r="AP126" i="58"/>
  <c r="Z125" i="58"/>
  <c r="D125" i="58"/>
  <c r="AJ130" i="58"/>
  <c r="AS130" i="58"/>
  <c r="X130" i="58"/>
  <c r="AG130" i="58"/>
  <c r="AP130" i="58"/>
  <c r="AY130" i="58"/>
  <c r="G129" i="58"/>
  <c r="Y130" i="58"/>
  <c r="AA130" i="58"/>
  <c r="AX129" i="58"/>
  <c r="P129" i="58"/>
  <c r="AW129" i="58"/>
  <c r="AF128" i="58"/>
  <c r="AO128" i="58"/>
  <c r="AX128" i="58"/>
  <c r="J127" i="58"/>
  <c r="W127" i="58"/>
  <c r="AF127" i="58"/>
  <c r="AW127" i="58"/>
  <c r="AK130" i="58"/>
  <c r="AQ130" i="58"/>
  <c r="BB129" i="58"/>
  <c r="T129" i="58"/>
  <c r="E129" i="58"/>
  <c r="AJ128" i="58"/>
  <c r="AS128" i="58"/>
  <c r="BB128" i="58"/>
  <c r="N127" i="58"/>
  <c r="AA127" i="58"/>
  <c r="AJ127" i="58"/>
  <c r="AK127" i="58"/>
  <c r="E126" i="58"/>
  <c r="N126" i="58"/>
  <c r="AY126" i="58"/>
  <c r="AL125" i="58"/>
  <c r="AY125" i="58"/>
  <c r="E125" i="58"/>
  <c r="AF130" i="58"/>
  <c r="R129" i="58"/>
  <c r="BD129" i="58"/>
  <c r="Q128" i="58"/>
  <c r="AA128" i="58"/>
  <c r="H127" i="58"/>
  <c r="D126" i="58"/>
  <c r="AG126" i="58"/>
  <c r="AU126" i="58"/>
  <c r="AT125" i="58"/>
  <c r="X125" i="58"/>
  <c r="D130" i="58"/>
  <c r="M130" i="58"/>
  <c r="V130" i="58"/>
  <c r="BD130" i="58"/>
  <c r="J130" i="58"/>
  <c r="K130" i="58"/>
  <c r="Z129" i="58"/>
  <c r="P130" i="58"/>
  <c r="AH130" i="58"/>
  <c r="F129" i="58"/>
  <c r="AM129" i="58"/>
  <c r="AV129" i="58"/>
  <c r="Y129" i="58"/>
  <c r="I128" i="58"/>
  <c r="R128" i="58"/>
  <c r="BC128" i="58"/>
  <c r="AP127" i="58"/>
  <c r="BC127" i="58"/>
  <c r="Y127" i="58"/>
  <c r="AB130" i="58"/>
  <c r="AL130" i="58"/>
  <c r="N129" i="58"/>
  <c r="AQ129" i="58"/>
  <c r="AZ129" i="58"/>
  <c r="D128" i="58"/>
  <c r="M128" i="58"/>
  <c r="V128" i="58"/>
  <c r="K128" i="58"/>
  <c r="AT127" i="58"/>
  <c r="D127" i="58"/>
  <c r="AO127" i="58"/>
  <c r="AB126" i="58"/>
  <c r="AK126" i="58"/>
  <c r="AT126" i="58"/>
  <c r="F125" i="58"/>
  <c r="S125" i="58"/>
  <c r="AB125" i="58"/>
  <c r="M125" i="58"/>
  <c r="AT130" i="58"/>
  <c r="AU129" i="58"/>
  <c r="H128" i="58"/>
  <c r="Z128" i="58"/>
  <c r="AX127" i="58"/>
  <c r="BE127" i="58"/>
  <c r="AV126" i="58"/>
  <c r="V126" i="58"/>
  <c r="K126" i="58"/>
  <c r="AM125" i="58"/>
  <c r="AK125" i="58"/>
  <c r="AZ130" i="58"/>
  <c r="G130" i="58"/>
  <c r="S130" i="58"/>
  <c r="AV128" i="58"/>
  <c r="AM127" i="58"/>
  <c r="AI130" i="58"/>
  <c r="AZ128" i="58"/>
  <c r="AQ127" i="58"/>
  <c r="AD126" i="58"/>
  <c r="I125" i="58"/>
  <c r="AW128" i="58"/>
  <c r="BE126" i="58"/>
  <c r="BE125" i="58"/>
  <c r="G126" i="58"/>
  <c r="AX130" i="58"/>
  <c r="AY129" i="58"/>
  <c r="L128" i="58"/>
  <c r="AD128" i="58"/>
  <c r="BB127" i="58"/>
  <c r="M127" i="58"/>
  <c r="AZ126" i="58"/>
  <c r="Z126" i="58"/>
  <c r="J125" i="58"/>
  <c r="AQ125" i="58"/>
  <c r="BA125" i="58"/>
  <c r="AI129" i="58"/>
  <c r="AO129" i="58"/>
  <c r="N128" i="58"/>
  <c r="AL127" i="58"/>
  <c r="I127" i="58"/>
  <c r="I126" i="58"/>
  <c r="AL126" i="58"/>
  <c r="K125" i="58"/>
  <c r="AN125" i="58"/>
  <c r="AM130" i="58"/>
  <c r="AN129" i="58"/>
  <c r="BD128" i="58"/>
  <c r="W128" i="58"/>
  <c r="AU127" i="58"/>
  <c r="P126" i="58"/>
  <c r="AS126" i="58"/>
  <c r="AI126" i="58"/>
  <c r="G125" i="58"/>
  <c r="AJ125" i="58"/>
  <c r="U130" i="58"/>
  <c r="F130" i="58"/>
  <c r="J129" i="58"/>
  <c r="S129" i="58"/>
  <c r="BE128" i="58"/>
  <c r="AV127" i="58"/>
  <c r="AA129" i="58"/>
  <c r="F128" i="58"/>
  <c r="AZ127" i="58"/>
  <c r="BC126" i="58"/>
  <c r="AO130" i="58"/>
  <c r="R127" i="58"/>
  <c r="W126" i="58"/>
  <c r="AW125" i="58"/>
  <c r="Q125" i="58"/>
  <c r="AU130" i="58"/>
  <c r="AB129" i="58"/>
  <c r="AR128" i="58"/>
  <c r="AI128" i="58"/>
  <c r="AI127" i="58"/>
  <c r="U127" i="58"/>
  <c r="Q126" i="58"/>
  <c r="AX126" i="58"/>
  <c r="AD125" i="58"/>
  <c r="H125" i="58"/>
  <c r="AC125" i="58"/>
  <c r="L129" i="58"/>
  <c r="AB128" i="58"/>
  <c r="AT128" i="58"/>
  <c r="S127" i="58"/>
  <c r="AG127" i="58"/>
  <c r="AC126" i="58"/>
  <c r="AQ126" i="58"/>
  <c r="AE125" i="58"/>
  <c r="U125" i="58"/>
  <c r="AL129" i="58"/>
  <c r="Q129" i="58"/>
  <c r="AG128" i="58"/>
  <c r="AE128" i="58"/>
  <c r="X127" i="58"/>
  <c r="AJ126" i="58"/>
  <c r="J126" i="58"/>
  <c r="AA126" i="58"/>
  <c r="AA125" i="58"/>
  <c r="BD125" i="58"/>
  <c r="O126" i="58"/>
  <c r="AN130" i="58"/>
  <c r="W129" i="58"/>
  <c r="AF129" i="58"/>
  <c r="AY128" i="58"/>
  <c r="E127" i="58"/>
  <c r="AJ129" i="58"/>
  <c r="G128" i="58"/>
  <c r="L126" i="58"/>
  <c r="BB125" i="58"/>
  <c r="K129" i="58"/>
  <c r="AN127" i="58"/>
  <c r="O125" i="58"/>
  <c r="L130" i="58"/>
  <c r="AR130" i="58"/>
  <c r="V129" i="58"/>
  <c r="M129" i="58"/>
  <c r="U128" i="58"/>
  <c r="AQ128" i="58"/>
  <c r="L127" i="58"/>
  <c r="H126" i="58"/>
  <c r="AO126" i="58"/>
  <c r="S126" i="58"/>
  <c r="AX125" i="58"/>
  <c r="AF125" i="58"/>
  <c r="BC130" i="58"/>
  <c r="AR129" i="58"/>
  <c r="E128" i="58"/>
  <c r="AM128" i="58"/>
  <c r="AY127" i="58"/>
  <c r="T126" i="58"/>
  <c r="AW126" i="58"/>
  <c r="R125" i="58"/>
  <c r="BC125" i="58"/>
  <c r="I130" i="58"/>
  <c r="AE129" i="58"/>
  <c r="I129" i="58"/>
  <c r="J128" i="58"/>
  <c r="AH127" i="58"/>
  <c r="BD127" i="58"/>
  <c r="BD126" i="58"/>
  <c r="AH126" i="58"/>
  <c r="N125" i="58"/>
  <c r="AU125" i="58"/>
  <c r="Y125" i="58"/>
  <c r="AO125" i="58"/>
  <c r="AW130" i="58"/>
  <c r="BE130" i="58"/>
  <c r="BA129" i="58"/>
  <c r="Z127" i="58"/>
  <c r="N130" i="58"/>
  <c r="BE129" i="58"/>
  <c r="AD127" i="58"/>
  <c r="U126" i="58"/>
  <c r="L125" i="58"/>
  <c r="U129" i="58"/>
  <c r="X126" i="58"/>
  <c r="AV125" i="58"/>
  <c r="AD130" i="58"/>
  <c r="BA130" i="58"/>
  <c r="O129" i="58"/>
  <c r="AK129" i="58"/>
  <c r="BA128" i="58"/>
  <c r="V127" i="58"/>
  <c r="AR127" i="58"/>
  <c r="AF126" i="58"/>
  <c r="F126" i="58"/>
  <c r="AM126" i="58"/>
  <c r="W125" i="58"/>
  <c r="AZ125" i="58"/>
  <c r="AT129" i="58"/>
  <c r="AG129" i="58"/>
  <c r="AK128" i="58"/>
  <c r="F127" i="58"/>
  <c r="AB127" i="58"/>
  <c r="AN126" i="58"/>
  <c r="R126" i="58"/>
  <c r="AP125" i="58"/>
  <c r="T125" i="58"/>
  <c r="R130" i="58"/>
  <c r="H129" i="58"/>
  <c r="X128" i="58"/>
  <c r="AP128" i="58"/>
  <c r="O127" i="58"/>
  <c r="Q127" i="58"/>
  <c r="Y126" i="58"/>
  <c r="BB126" i="58"/>
  <c r="AH125" i="58"/>
  <c r="P125" i="58"/>
  <c r="AS125" i="58"/>
  <c r="D136" i="58" l="1" a="1"/>
  <c r="D173" i="58" a="1"/>
  <c r="D210" i="58" l="1" a="1"/>
  <c r="R199" i="58"/>
  <c r="P201" i="58"/>
  <c r="AG204" i="58"/>
  <c r="AR199" i="58"/>
  <c r="AK203" i="58"/>
  <c r="BA203" i="58"/>
  <c r="AX202" i="58"/>
  <c r="AU202" i="58"/>
  <c r="U200" i="58"/>
  <c r="S204" i="58"/>
  <c r="AW202" i="58"/>
  <c r="AY203" i="58"/>
  <c r="Q200" i="58"/>
  <c r="Z199" i="58"/>
  <c r="BD200" i="58"/>
  <c r="AU203" i="58"/>
  <c r="I202" i="58"/>
  <c r="L201" i="58"/>
  <c r="O203" i="58"/>
  <c r="E199" i="58"/>
  <c r="AE203" i="58"/>
  <c r="AC200" i="58"/>
  <c r="V200" i="58"/>
  <c r="G199" i="58"/>
  <c r="AT202" i="58"/>
  <c r="R200" i="58"/>
  <c r="U203" i="58"/>
  <c r="AG201" i="58"/>
  <c r="X204" i="58"/>
  <c r="AB200" i="58"/>
  <c r="AP200" i="58"/>
  <c r="W204" i="58"/>
  <c r="K203" i="58"/>
  <c r="AQ199" i="58"/>
  <c r="AQ201" i="58"/>
  <c r="AG199" i="58"/>
  <c r="AC204" i="58"/>
  <c r="AI201" i="58"/>
  <c r="AN199" i="58"/>
  <c r="D201" i="58"/>
  <c r="F199" i="58"/>
  <c r="AU204" i="58"/>
  <c r="Z201" i="58"/>
  <c r="L204" i="58"/>
  <c r="AW200" i="58"/>
  <c r="AH204" i="58"/>
  <c r="T203" i="58"/>
  <c r="V203" i="58"/>
  <c r="AA202" i="58"/>
  <c r="AY201" i="58"/>
  <c r="AD201" i="58"/>
  <c r="Y203" i="58"/>
  <c r="BB201" i="58"/>
  <c r="O201" i="58"/>
  <c r="AF204" i="58"/>
  <c r="V202" i="58"/>
  <c r="G201" i="58"/>
  <c r="AO201" i="58"/>
  <c r="M202" i="58"/>
  <c r="AL204" i="58"/>
  <c r="AL199" i="58"/>
  <c r="AG202" i="58"/>
  <c r="AI204" i="58"/>
  <c r="AI203" i="58"/>
  <c r="AP203" i="58"/>
  <c r="W201" i="58"/>
  <c r="F202" i="58"/>
  <c r="Z202" i="58"/>
  <c r="BD203" i="58"/>
  <c r="AV200" i="58"/>
  <c r="AN201" i="58"/>
  <c r="H200" i="58"/>
  <c r="BA200" i="58"/>
  <c r="AX199" i="58"/>
  <c r="AJ199" i="58"/>
  <c r="Z200" i="58"/>
  <c r="L203" i="58"/>
  <c r="AS200" i="58"/>
  <c r="AY199" i="58"/>
  <c r="Q199" i="58"/>
  <c r="S202" i="58"/>
  <c r="V204" i="58"/>
  <c r="AA204" i="58"/>
  <c r="AO203" i="58"/>
  <c r="W200" i="58"/>
  <c r="Y204" i="58"/>
  <c r="X200" i="58"/>
  <c r="BE200" i="58"/>
  <c r="AQ202" i="58"/>
  <c r="AZ201" i="58"/>
  <c r="W203" i="58"/>
  <c r="AD203" i="58"/>
  <c r="R201" i="58"/>
  <c r="U202" i="58"/>
  <c r="O200" i="58"/>
  <c r="Z204" i="58"/>
  <c r="AI202" i="58"/>
  <c r="BC200" i="58"/>
  <c r="E202" i="58"/>
  <c r="K204" i="58"/>
  <c r="AF199" i="58"/>
  <c r="Z203" i="58"/>
  <c r="BD202" i="58"/>
  <c r="AS201" i="58"/>
  <c r="AD204" i="58"/>
  <c r="H202" i="58"/>
  <c r="AM200" i="58"/>
  <c r="BC202" i="58"/>
  <c r="AF200" i="58"/>
  <c r="AX201" i="58"/>
  <c r="Y201" i="58"/>
  <c r="AR202" i="58"/>
  <c r="Q204" i="58"/>
  <c r="T201" i="58"/>
  <c r="AN200" i="58"/>
  <c r="M200" i="58"/>
  <c r="AO200" i="58"/>
  <c r="AH200" i="58"/>
  <c r="J203" i="58"/>
  <c r="BB202" i="58"/>
  <c r="BA204" i="58"/>
  <c r="AQ200" i="58"/>
  <c r="AQ204" i="58"/>
  <c r="BC201" i="58"/>
  <c r="AN202" i="58"/>
  <c r="AD199" i="58"/>
  <c r="E200" i="58"/>
  <c r="J202" i="58"/>
  <c r="AJ200" i="58"/>
  <c r="F203" i="58"/>
  <c r="H204" i="58"/>
  <c r="N202" i="58"/>
  <c r="G204" i="58"/>
  <c r="F201" i="58"/>
  <c r="BD204" i="58"/>
  <c r="S201" i="58"/>
  <c r="AS202" i="58"/>
  <c r="U201" i="58"/>
  <c r="BE202" i="58"/>
  <c r="BA199" i="58"/>
  <c r="AX200" i="58"/>
  <c r="T202" i="58"/>
  <c r="AF203" i="58"/>
  <c r="AH202" i="58"/>
  <c r="M199" i="58"/>
  <c r="AR204" i="58"/>
  <c r="N203" i="58"/>
  <c r="BE201" i="58"/>
  <c r="O202" i="58"/>
  <c r="AP202" i="58"/>
  <c r="AD202" i="58"/>
  <c r="I203" i="58"/>
  <c r="L200" i="58"/>
  <c r="X202" i="58"/>
  <c r="AJ201" i="58"/>
  <c r="AB199" i="58"/>
  <c r="BC203" i="58"/>
  <c r="AR200" i="58"/>
  <c r="AK201" i="58"/>
  <c r="R204" i="58"/>
  <c r="U204" i="58"/>
  <c r="D199" i="58"/>
  <c r="AJ204" i="58"/>
  <c r="BD199" i="58"/>
  <c r="S203" i="58"/>
  <c r="N200" i="58"/>
  <c r="AX203" i="58"/>
  <c r="AK199" i="58"/>
  <c r="AN204" i="58"/>
  <c r="D202" i="58"/>
  <c r="AR201" i="58"/>
  <c r="AM201" i="58"/>
  <c r="AI199" i="58"/>
  <c r="AM204" i="58"/>
  <c r="I201" i="58"/>
  <c r="AY202" i="58"/>
  <c r="AH199" i="58"/>
  <c r="M201" i="58"/>
  <c r="AT199" i="58"/>
  <c r="AB201" i="58"/>
  <c r="T199" i="58"/>
  <c r="J199" i="58"/>
  <c r="O204" i="58"/>
  <c r="X199" i="58"/>
  <c r="AB204" i="58"/>
  <c r="I200" i="58"/>
  <c r="U199" i="58"/>
  <c r="AT204" i="58"/>
  <c r="M204" i="58"/>
  <c r="AL201" i="58"/>
  <c r="N204" i="58"/>
  <c r="G203" i="58"/>
  <c r="AO202" i="58"/>
  <c r="E204" i="58"/>
  <c r="J201" i="58"/>
  <c r="AV202" i="58"/>
  <c r="AZ199" i="58"/>
  <c r="S199" i="58"/>
  <c r="AW201" i="58"/>
  <c r="N201" i="58"/>
  <c r="F204" i="58"/>
  <c r="K200" i="58"/>
  <c r="AN203" i="58"/>
  <c r="D203" i="58"/>
  <c r="AY204" i="58"/>
  <c r="H199" i="58"/>
  <c r="T204" i="58"/>
  <c r="AW203" i="58"/>
  <c r="AJ203" i="58"/>
  <c r="Q201" i="58"/>
  <c r="I199" i="58"/>
  <c r="L199" i="58"/>
  <c r="AS204" i="58"/>
  <c r="Y200" i="58"/>
  <c r="BE204" i="58"/>
  <c r="AZ202" i="58"/>
  <c r="AE202" i="58"/>
  <c r="AB203" i="58"/>
  <c r="AP201" i="58"/>
  <c r="W202" i="58"/>
  <c r="X201" i="58"/>
  <c r="AW199" i="58"/>
  <c r="L202" i="58"/>
  <c r="AL200" i="58"/>
  <c r="AV199" i="58"/>
  <c r="V199" i="58"/>
  <c r="F200" i="58"/>
  <c r="AP199" i="58"/>
  <c r="D200" i="58"/>
  <c r="K201" i="58"/>
  <c r="T200" i="58"/>
  <c r="AI200" i="58"/>
  <c r="BC199" i="58"/>
  <c r="AV201" i="58"/>
  <c r="AK204" i="58"/>
  <c r="AA200" i="58"/>
  <c r="P202" i="58"/>
  <c r="AY200" i="58"/>
  <c r="AX204" i="58"/>
  <c r="Y202" i="58"/>
  <c r="AM199" i="58"/>
  <c r="AA203" i="58"/>
  <c r="P203" i="58"/>
  <c r="Q202" i="58"/>
  <c r="AZ200" i="58"/>
  <c r="AE204" i="58"/>
  <c r="X203" i="58"/>
  <c r="BB204" i="58"/>
  <c r="AL203" i="58"/>
  <c r="BB203" i="58"/>
  <c r="AM203" i="58"/>
  <c r="AO204" i="58"/>
  <c r="AH203" i="58"/>
  <c r="J204" i="58"/>
  <c r="AT203" i="58"/>
  <c r="AF202" i="58"/>
  <c r="AC199" i="58"/>
  <c r="AV204" i="58"/>
  <c r="AU200" i="58"/>
  <c r="H201" i="58"/>
  <c r="E201" i="58"/>
  <c r="BD201" i="58"/>
  <c r="AS203" i="58"/>
  <c r="K199" i="58"/>
  <c r="AA199" i="58"/>
  <c r="P204" i="58"/>
  <c r="AM202" i="58"/>
  <c r="R203" i="58"/>
  <c r="Q203" i="58"/>
  <c r="BA201" i="58"/>
  <c r="AE199" i="58"/>
  <c r="AS199" i="58"/>
  <c r="AG200" i="58"/>
  <c r="BE199" i="58"/>
  <c r="AW204" i="58"/>
  <c r="AZ203" i="58"/>
  <c r="AU199" i="58"/>
  <c r="AZ204" i="58"/>
  <c r="AE200" i="58"/>
  <c r="AD200" i="58"/>
  <c r="S200" i="58"/>
  <c r="AQ203" i="58"/>
  <c r="H203" i="58"/>
  <c r="BB199" i="58"/>
  <c r="AO199" i="58"/>
  <c r="AC201" i="58"/>
  <c r="E203" i="58"/>
  <c r="J200" i="58"/>
  <c r="K202" i="58"/>
  <c r="R202" i="58"/>
  <c r="P200" i="58"/>
  <c r="BC204" i="58"/>
  <c r="I204" i="58"/>
  <c r="AK202" i="58"/>
  <c r="AP204" i="58"/>
  <c r="D204" i="58"/>
  <c r="AG203" i="58"/>
  <c r="O199" i="58"/>
  <c r="P199" i="58"/>
  <c r="AR203" i="58"/>
  <c r="AV203" i="58"/>
  <c r="AF201" i="58"/>
  <c r="AB202" i="58"/>
  <c r="BA202" i="58"/>
  <c r="AE201" i="58"/>
  <c r="AU201" i="58"/>
  <c r="Y199" i="58"/>
  <c r="BE203" i="58"/>
  <c r="BB200" i="58"/>
  <c r="AK200" i="58"/>
  <c r="AC203" i="58"/>
  <c r="AH201" i="58"/>
  <c r="M203" i="58"/>
  <c r="AT201" i="58"/>
  <c r="W199" i="58"/>
  <c r="AL202" i="58"/>
  <c r="V201" i="58"/>
  <c r="AA201" i="58"/>
  <c r="AC202" i="58"/>
  <c r="N199" i="58"/>
  <c r="G202" i="58"/>
  <c r="AJ202" i="58"/>
  <c r="AT200" i="58"/>
  <c r="G200" i="58"/>
  <c r="AA162" i="58"/>
  <c r="U163" i="58"/>
  <c r="Q167" i="58"/>
  <c r="AJ166" i="58"/>
  <c r="AM164" i="58"/>
  <c r="R166" i="58"/>
  <c r="U162" i="58"/>
  <c r="H165" i="58"/>
  <c r="AT165" i="58"/>
  <c r="AM165" i="58"/>
  <c r="I163" i="58"/>
  <c r="L164" i="58"/>
  <c r="H164" i="58"/>
  <c r="AT162" i="58"/>
  <c r="BC163" i="58"/>
  <c r="I165" i="58"/>
  <c r="L166" i="58"/>
  <c r="AC165" i="58"/>
  <c r="AY163" i="58"/>
  <c r="BC166" i="58"/>
  <c r="Z163" i="58"/>
  <c r="BD167" i="58"/>
  <c r="AC167" i="58"/>
  <c r="AY166" i="58"/>
  <c r="O162" i="58"/>
  <c r="Z167" i="58"/>
  <c r="BD164" i="58"/>
  <c r="T162" i="58"/>
  <c r="K167" i="58"/>
  <c r="O166" i="58"/>
  <c r="E164" i="58"/>
  <c r="J164" i="58"/>
  <c r="T164" i="58"/>
  <c r="K166" i="58"/>
  <c r="AW167" i="58"/>
  <c r="E167" i="58"/>
  <c r="J167" i="58"/>
  <c r="AI162" i="58"/>
  <c r="AD166" i="58"/>
  <c r="AW165" i="58"/>
  <c r="AH166" i="58"/>
  <c r="M165" i="58"/>
  <c r="AI167" i="58"/>
  <c r="AD164" i="58"/>
  <c r="AV164" i="58"/>
  <c r="AH167" i="58"/>
  <c r="M163" i="58"/>
  <c r="AQ164" i="58"/>
  <c r="AU162" i="58"/>
  <c r="AV165" i="58"/>
  <c r="AN163" i="58"/>
  <c r="D165" i="58"/>
  <c r="AQ165" i="58"/>
  <c r="AU165" i="58"/>
  <c r="BB166" i="58"/>
  <c r="AN167" i="58"/>
  <c r="D163" i="58"/>
  <c r="BE164" i="58"/>
  <c r="F165" i="58"/>
  <c r="BB163" i="58"/>
  <c r="AP162" i="58"/>
  <c r="W163" i="58"/>
  <c r="BE163" i="58"/>
  <c r="F162" i="58"/>
  <c r="AR163" i="58"/>
  <c r="AP165" i="58"/>
  <c r="W166" i="58"/>
  <c r="S167" i="58"/>
  <c r="AO167" i="58"/>
  <c r="AR164" i="58"/>
  <c r="AZ164" i="58"/>
  <c r="AE167" i="58"/>
  <c r="S166" i="58"/>
  <c r="AO166" i="58"/>
  <c r="AG167" i="58"/>
  <c r="AZ163" i="58"/>
  <c r="AE164" i="58"/>
  <c r="AL163" i="58"/>
  <c r="AF166" i="58"/>
  <c r="AG165" i="58"/>
  <c r="BA165" i="58"/>
  <c r="BD162" i="58"/>
  <c r="K163" i="58"/>
  <c r="O164" i="58"/>
  <c r="E162" i="58"/>
  <c r="J163" i="58"/>
  <c r="T167" i="58"/>
  <c r="AW163" i="58"/>
  <c r="E166" i="58"/>
  <c r="AI164" i="58"/>
  <c r="AW164" i="58"/>
  <c r="M164" i="58"/>
  <c r="AV167" i="58"/>
  <c r="M167" i="58"/>
  <c r="AU163" i="58"/>
  <c r="AN165" i="58"/>
  <c r="AQ166" i="58"/>
  <c r="BB165" i="58"/>
  <c r="BE167" i="58"/>
  <c r="BB164" i="58"/>
  <c r="W167" i="58"/>
  <c r="AO165" i="58"/>
  <c r="AR165" i="58"/>
  <c r="W162" i="58"/>
  <c r="AO162" i="58"/>
  <c r="AE165" i="58"/>
  <c r="AG166" i="58"/>
  <c r="AL164" i="58"/>
  <c r="BA164" i="58"/>
  <c r="AL166" i="58"/>
  <c r="X163" i="58"/>
  <c r="AX167" i="58"/>
  <c r="Y163" i="58"/>
  <c r="X162" i="58"/>
  <c r="G166" i="58"/>
  <c r="AB163" i="58"/>
  <c r="N167" i="58"/>
  <c r="P167" i="58"/>
  <c r="AS164" i="58"/>
  <c r="AA167" i="58"/>
  <c r="Q165" i="58"/>
  <c r="V167" i="58"/>
  <c r="AX164" i="58"/>
  <c r="AL162" i="58"/>
  <c r="AF162" i="58"/>
  <c r="X167" i="58"/>
  <c r="BA167" i="58"/>
  <c r="AX166" i="58"/>
  <c r="Y167" i="58"/>
  <c r="AK166" i="58"/>
  <c r="X166" i="58"/>
  <c r="N163" i="58"/>
  <c r="G165" i="58"/>
  <c r="Y165" i="58"/>
  <c r="AK164" i="58"/>
  <c r="AS163" i="58"/>
  <c r="N162" i="58"/>
  <c r="G164" i="58"/>
  <c r="P162" i="58"/>
  <c r="AB166" i="58"/>
  <c r="AS165" i="58"/>
  <c r="V165" i="58"/>
  <c r="AA163" i="58"/>
  <c r="P166" i="58"/>
  <c r="AB164" i="58"/>
  <c r="AJ164" i="58"/>
  <c r="V162" i="58"/>
  <c r="AA166" i="58"/>
  <c r="U167" i="58"/>
  <c r="Q162" i="58"/>
  <c r="AJ165" i="58"/>
  <c r="AM162" i="58"/>
  <c r="R167" i="58"/>
  <c r="U165" i="58"/>
  <c r="Q163" i="58"/>
  <c r="AT166" i="58"/>
  <c r="AM167" i="58"/>
  <c r="R164" i="58"/>
  <c r="L163" i="58"/>
  <c r="H163" i="58"/>
  <c r="AT164" i="58"/>
  <c r="BC162" i="58"/>
  <c r="I166" i="58"/>
  <c r="L165" i="58"/>
  <c r="H162" i="58"/>
  <c r="AY162" i="58"/>
  <c r="BC165" i="58"/>
  <c r="I164" i="58"/>
  <c r="BD163" i="58"/>
  <c r="AC162" i="58"/>
  <c r="AY165" i="58"/>
  <c r="O163" i="58"/>
  <c r="Z162" i="58"/>
  <c r="BD166" i="58"/>
  <c r="AC166" i="58"/>
  <c r="K164" i="58"/>
  <c r="O165" i="58"/>
  <c r="Z165" i="58"/>
  <c r="J165" i="58"/>
  <c r="T166" i="58"/>
  <c r="K165" i="58"/>
  <c r="AW166" i="58"/>
  <c r="E163" i="58"/>
  <c r="J162" i="58"/>
  <c r="T163" i="58"/>
  <c r="AD167" i="58"/>
  <c r="AW162" i="58"/>
  <c r="E165" i="58"/>
  <c r="M166" i="58"/>
  <c r="AI163" i="58"/>
  <c r="AD165" i="58"/>
  <c r="AV163" i="58"/>
  <c r="AH164" i="58"/>
  <c r="M162" i="58"/>
  <c r="AI166" i="58"/>
  <c r="AU164" i="58"/>
  <c r="AV162" i="58"/>
  <c r="AH165" i="58"/>
  <c r="D166" i="58"/>
  <c r="AQ167" i="58"/>
  <c r="AU167" i="58"/>
  <c r="BB162" i="58"/>
  <c r="AN166" i="58"/>
  <c r="T165" i="58"/>
  <c r="AD162" i="58"/>
  <c r="J166" i="58"/>
  <c r="AD163" i="58"/>
  <c r="AH163" i="58"/>
  <c r="AI165" i="58"/>
  <c r="AU166" i="58"/>
  <c r="AH162" i="58"/>
  <c r="AQ163" i="58"/>
  <c r="AV166" i="58"/>
  <c r="D164" i="58"/>
  <c r="F167" i="58"/>
  <c r="AN162" i="58"/>
  <c r="D167" i="58"/>
  <c r="F164" i="58"/>
  <c r="AP167" i="58"/>
  <c r="BE162" i="58"/>
  <c r="AP163" i="58"/>
  <c r="S165" i="58"/>
  <c r="AR162" i="58"/>
  <c r="AZ162" i="58"/>
  <c r="S164" i="58"/>
  <c r="AF167" i="58"/>
  <c r="AZ165" i="58"/>
  <c r="AE162" i="58"/>
  <c r="AF163" i="58"/>
  <c r="AG164" i="58"/>
  <c r="AX165" i="58"/>
  <c r="AK162" i="58"/>
  <c r="BA166" i="58"/>
  <c r="AK163" i="58"/>
  <c r="N164" i="58"/>
  <c r="Y164" i="58"/>
  <c r="AS162" i="58"/>
  <c r="G162" i="58"/>
  <c r="AB167" i="58"/>
  <c r="V163" i="58"/>
  <c r="P164" i="58"/>
  <c r="AJ167" i="58"/>
  <c r="R162" i="58"/>
  <c r="D162" i="58"/>
  <c r="AQ162" i="58"/>
  <c r="F166" i="58"/>
  <c r="BB167" i="58"/>
  <c r="AN164" i="58"/>
  <c r="W164" i="58"/>
  <c r="BE166" i="58"/>
  <c r="F163" i="58"/>
  <c r="AR167" i="58"/>
  <c r="AP166" i="58"/>
  <c r="W165" i="58"/>
  <c r="BE165" i="58"/>
  <c r="AO164" i="58"/>
  <c r="AR166" i="58"/>
  <c r="AP164" i="58"/>
  <c r="AE163" i="58"/>
  <c r="S162" i="58"/>
  <c r="AO163" i="58"/>
  <c r="AG162" i="58"/>
  <c r="AZ167" i="58"/>
  <c r="AE166" i="58"/>
  <c r="S163" i="58"/>
  <c r="AF165" i="58"/>
  <c r="AG163" i="58"/>
  <c r="AZ166" i="58"/>
  <c r="AX163" i="58"/>
  <c r="AL167" i="58"/>
  <c r="AF164" i="58"/>
  <c r="X164" i="58"/>
  <c r="BA162" i="58"/>
  <c r="AX162" i="58"/>
  <c r="AL165" i="58"/>
  <c r="AK167" i="58"/>
  <c r="X165" i="58"/>
  <c r="BA163" i="58"/>
  <c r="G167" i="58"/>
  <c r="Y166" i="58"/>
  <c r="AK165" i="58"/>
  <c r="AS167" i="58"/>
  <c r="N165" i="58"/>
  <c r="G163" i="58"/>
  <c r="Y162" i="58"/>
  <c r="AB165" i="58"/>
  <c r="AS166" i="58"/>
  <c r="N166" i="58"/>
  <c r="AA164" i="58"/>
  <c r="P165" i="58"/>
  <c r="AB162" i="58"/>
  <c r="AJ162" i="58"/>
  <c r="V164" i="58"/>
  <c r="AA165" i="58"/>
  <c r="P163" i="58"/>
  <c r="Q164" i="58"/>
  <c r="AJ163" i="58"/>
  <c r="V166" i="58"/>
  <c r="R165" i="58"/>
  <c r="U166" i="58"/>
  <c r="Q166" i="58"/>
  <c r="AT167" i="58"/>
  <c r="AM163" i="58"/>
  <c r="R163" i="58"/>
  <c r="U164" i="58"/>
  <c r="H166" i="58"/>
  <c r="AT163" i="58"/>
  <c r="AM166" i="58"/>
  <c r="I167" i="58"/>
  <c r="L162" i="58"/>
  <c r="H167" i="58"/>
  <c r="AY164" i="58"/>
  <c r="BC167" i="58"/>
  <c r="I162" i="58"/>
  <c r="L167" i="58"/>
  <c r="AC164" i="58"/>
  <c r="AY167" i="58"/>
  <c r="BC164" i="58"/>
  <c r="Z164" i="58"/>
  <c r="BD165" i="58"/>
  <c r="AC163" i="58"/>
  <c r="K162" i="58"/>
  <c r="O167" i="58"/>
  <c r="Z166" i="58"/>
  <c r="AQ237" i="58" l="1"/>
  <c r="AH237" i="58"/>
  <c r="BB241" i="58"/>
  <c r="F238" i="58"/>
  <c r="AN241" i="58"/>
  <c r="G237" i="58"/>
  <c r="AD237" i="58"/>
  <c r="P240" i="58"/>
  <c r="AZ240" i="58"/>
  <c r="AT236" i="58"/>
  <c r="AD240" i="58"/>
  <c r="H238" i="58"/>
  <c r="R236" i="58"/>
  <c r="AD241" i="58"/>
  <c r="AF237" i="58"/>
  <c r="AI236" i="58"/>
  <c r="P237" i="58"/>
  <c r="O241" i="58"/>
  <c r="AQ236" i="58"/>
  <c r="AQ239" i="58"/>
  <c r="J241" i="58"/>
  <c r="AL238" i="58"/>
  <c r="N239" i="58"/>
  <c r="H236" i="58"/>
  <c r="AC240" i="58"/>
  <c r="P238" i="58"/>
  <c r="AV240" i="58"/>
  <c r="BE236" i="58"/>
  <c r="Z236" i="58"/>
  <c r="G239" i="58"/>
  <c r="Z238" i="58"/>
  <c r="S237" i="58"/>
  <c r="G241" i="58"/>
  <c r="AP240" i="58"/>
  <c r="AM240" i="58"/>
  <c r="AW241" i="58"/>
  <c r="AH238" i="58"/>
  <c r="W236" i="58"/>
  <c r="V238" i="58"/>
  <c r="T237" i="58"/>
  <c r="AU238" i="58"/>
  <c r="R241" i="58"/>
  <c r="AI241" i="58"/>
  <c r="N237" i="58"/>
  <c r="F240" i="58"/>
  <c r="AT240" i="58"/>
  <c r="AJ239" i="58"/>
  <c r="AY241" i="58"/>
  <c r="AG240" i="58"/>
  <c r="BA236" i="58"/>
  <c r="D241" i="58"/>
  <c r="AO241" i="58"/>
  <c r="BE241" i="58"/>
  <c r="AT239" i="58"/>
  <c r="AV237" i="58"/>
  <c r="O238" i="58"/>
  <c r="H241" i="58"/>
  <c r="AE241" i="58"/>
  <c r="AU236" i="58"/>
  <c r="AY238" i="58"/>
  <c r="AP236" i="58"/>
  <c r="Q236" i="58"/>
  <c r="J238" i="58"/>
  <c r="AD236" i="58"/>
  <c r="AS236" i="58"/>
  <c r="E237" i="58"/>
  <c r="Y238" i="58"/>
  <c r="AM237" i="58"/>
  <c r="AC236" i="58"/>
  <c r="BC236" i="58"/>
  <c r="AS239" i="58"/>
  <c r="BD238" i="58"/>
  <c r="X237" i="58"/>
  <c r="BE240" i="58"/>
  <c r="K236" i="58"/>
  <c r="F239" i="58"/>
  <c r="W240" i="58"/>
  <c r="AO237" i="58"/>
  <c r="P239" i="58"/>
  <c r="AQ241" i="58"/>
  <c r="T240" i="58"/>
  <c r="D238" i="58"/>
  <c r="AU240" i="58"/>
  <c r="Y241" i="58"/>
  <c r="H237" i="58"/>
  <c r="Q240" i="58"/>
  <c r="AN238" i="58"/>
  <c r="J239" i="58"/>
  <c r="AE239" i="58"/>
  <c r="Q241" i="58"/>
  <c r="AE237" i="58"/>
  <c r="AW236" i="58"/>
  <c r="BC239" i="58"/>
  <c r="R240" i="58"/>
  <c r="AH239" i="58"/>
  <c r="AJ240" i="58"/>
  <c r="AD238" i="58"/>
  <c r="U238" i="58"/>
  <c r="AZ236" i="58"/>
  <c r="BB238" i="58"/>
  <c r="M241" i="58"/>
  <c r="AT237" i="58"/>
  <c r="AC241" i="58"/>
  <c r="AH241" i="58"/>
  <c r="BC238" i="58"/>
  <c r="BE237" i="58"/>
  <c r="D236" i="58"/>
  <c r="O239" i="58"/>
  <c r="F236" i="58"/>
  <c r="S240" i="58"/>
  <c r="BC237" i="58"/>
  <c r="V241" i="58"/>
  <c r="AJ237" i="58"/>
  <c r="S239" i="58"/>
  <c r="G236" i="58"/>
  <c r="AS237" i="58"/>
  <c r="AJ241" i="58"/>
  <c r="AK238" i="58"/>
  <c r="AE240" i="58"/>
  <c r="AJ238" i="58"/>
  <c r="AU239" i="58"/>
  <c r="Q239" i="58"/>
  <c r="AO238" i="58"/>
  <c r="J236" i="58"/>
  <c r="V236" i="58"/>
  <c r="K238" i="58"/>
  <c r="AO239" i="58"/>
  <c r="D239" i="58"/>
  <c r="AT238" i="58"/>
  <c r="BD241" i="58"/>
  <c r="Y239" i="58"/>
  <c r="AV238" i="58"/>
  <c r="N238" i="58"/>
  <c r="AC237" i="58"/>
  <c r="I237" i="58"/>
  <c r="W239" i="58"/>
  <c r="AA236" i="58"/>
  <c r="AB238" i="58"/>
  <c r="D240" i="58"/>
  <c r="AN237" i="58"/>
  <c r="AP239" i="58"/>
  <c r="V237" i="58"/>
  <c r="AY236" i="58"/>
  <c r="L237" i="58"/>
  <c r="E240" i="58"/>
  <c r="E239" i="58"/>
  <c r="AP241" i="58"/>
  <c r="N241" i="58"/>
  <c r="AZ237" i="58"/>
  <c r="O237" i="58"/>
  <c r="AX238" i="58"/>
  <c r="Q237" i="58"/>
  <c r="X238" i="58"/>
  <c r="X239" i="58"/>
  <c r="AR241" i="58"/>
  <c r="AN236" i="58"/>
  <c r="L241" i="58"/>
  <c r="F241" i="58"/>
  <c r="AC238" i="58"/>
  <c r="AJ236" i="58"/>
  <c r="O240" i="58"/>
  <c r="AN239" i="58"/>
  <c r="K241" i="58"/>
  <c r="AO240" i="58"/>
  <c r="X240" i="58"/>
  <c r="AM236" i="58"/>
  <c r="AX236" i="58"/>
  <c r="AI237" i="58"/>
  <c r="AR236" i="58"/>
  <c r="AF241" i="58"/>
  <c r="AF238" i="58"/>
  <c r="V239" i="58"/>
  <c r="AL241" i="58"/>
  <c r="AZ241" i="58"/>
  <c r="H239" i="58"/>
  <c r="BA239" i="58"/>
  <c r="AG236" i="58"/>
  <c r="L236" i="58"/>
  <c r="BB237" i="58"/>
  <c r="AQ238" i="58"/>
  <c r="AS241" i="58"/>
  <c r="K239" i="58"/>
  <c r="U241" i="58"/>
  <c r="AW240" i="58"/>
  <c r="T241" i="58"/>
  <c r="BB236" i="58"/>
  <c r="AY237" i="58"/>
  <c r="G240" i="58"/>
  <c r="AC239" i="58"/>
  <c r="BD237" i="58"/>
  <c r="BD239" i="58"/>
  <c r="S236" i="58"/>
  <c r="E236" i="58"/>
  <c r="U240" i="58"/>
  <c r="W238" i="58"/>
  <c r="X236" i="58"/>
  <c r="M238" i="58"/>
  <c r="AM238" i="58"/>
  <c r="AX239" i="58"/>
  <c r="AA238" i="58"/>
  <c r="R238" i="58"/>
  <c r="AR237" i="58"/>
  <c r="BA241" i="58"/>
  <c r="D237" i="58"/>
  <c r="AX240" i="58"/>
  <c r="BD236" i="58"/>
  <c r="G238" i="58"/>
  <c r="H240" i="58"/>
  <c r="I239" i="58"/>
  <c r="O236" i="58"/>
  <c r="K240" i="58"/>
  <c r="Z239" i="58"/>
  <c r="L239" i="58"/>
  <c r="V240" i="58"/>
  <c r="K237" i="58"/>
  <c r="T238" i="58"/>
  <c r="N236" i="58"/>
  <c r="AP237" i="58"/>
  <c r="AG238" i="58"/>
  <c r="T239" i="58"/>
  <c r="M236" i="58"/>
  <c r="AR240" i="58"/>
  <c r="AR239" i="58"/>
  <c r="BB240" i="58"/>
  <c r="AB239" i="58"/>
  <c r="U239" i="58"/>
  <c r="AW238" i="58"/>
  <c r="AW239" i="58"/>
  <c r="AI238" i="58"/>
  <c r="AH240" i="58"/>
  <c r="AF239" i="58"/>
  <c r="Q238" i="58"/>
  <c r="AL237" i="58"/>
  <c r="BD240" i="58"/>
  <c r="AG239" i="58"/>
  <c r="Y236" i="58"/>
  <c r="BE239" i="58"/>
  <c r="AE238" i="58"/>
  <c r="AA239" i="58"/>
  <c r="AK239" i="58"/>
  <c r="AA237" i="58"/>
  <c r="J240" i="58"/>
  <c r="Y237" i="58"/>
  <c r="AE236" i="58"/>
  <c r="AU241" i="58"/>
  <c r="W237" i="58"/>
  <c r="L238" i="58"/>
  <c r="AO236" i="58"/>
  <c r="M239" i="58"/>
  <c r="AY240" i="58"/>
  <c r="AZ239" i="58"/>
  <c r="X241" i="58"/>
  <c r="AG241" i="58"/>
  <c r="AZ238" i="58"/>
  <c r="E241" i="58"/>
  <c r="AM239" i="58"/>
  <c r="U237" i="58"/>
  <c r="AK241" i="58"/>
  <c r="BB239" i="58"/>
  <c r="AV236" i="58"/>
  <c r="AV239" i="58"/>
  <c r="E238" i="58"/>
  <c r="AL239" i="58"/>
  <c r="BC241" i="58"/>
  <c r="AM241" i="58"/>
  <c r="AW237" i="58"/>
  <c r="I236" i="58"/>
  <c r="AI240" i="58"/>
  <c r="AB237" i="58"/>
  <c r="P241" i="58"/>
  <c r="AY239" i="58"/>
  <c r="AR238" i="58"/>
  <c r="R237" i="58"/>
  <c r="T236" i="58"/>
  <c r="I238" i="58"/>
  <c r="F237" i="58"/>
  <c r="AD239" i="58"/>
  <c r="BA240" i="58"/>
  <c r="S241" i="58"/>
  <c r="AH236" i="58"/>
  <c r="AB236" i="58"/>
  <c r="AN240" i="58"/>
  <c r="AV241" i="58"/>
  <c r="AQ240" i="58"/>
  <c r="Z237" i="58"/>
  <c r="AK240" i="58"/>
  <c r="I240" i="58"/>
  <c r="BC240" i="58"/>
  <c r="M240" i="58"/>
  <c r="AT241" i="58"/>
  <c r="S238" i="58"/>
  <c r="AF240" i="58"/>
  <c r="AK236" i="58"/>
  <c r="AX237" i="58"/>
  <c r="AB240" i="58"/>
  <c r="U236" i="58"/>
  <c r="Y240" i="58"/>
  <c r="BE238" i="58"/>
  <c r="I241" i="58"/>
  <c r="AL240" i="58"/>
  <c r="M237" i="58"/>
  <c r="AA241" i="58"/>
  <c r="L240" i="58"/>
  <c r="AA240" i="58"/>
  <c r="AI239" i="58"/>
  <c r="J237" i="58"/>
  <c r="W241" i="58"/>
  <c r="P236" i="58"/>
  <c r="AG237" i="58"/>
  <c r="AU237" i="58"/>
  <c r="Z241" i="58"/>
  <c r="BA237" i="58"/>
  <c r="AK237" i="58"/>
  <c r="AF236" i="58"/>
  <c r="AX241" i="58"/>
  <c r="N240" i="58"/>
  <c r="AS238" i="58"/>
  <c r="R239" i="58"/>
  <c r="AL236" i="58"/>
  <c r="BA238" i="58"/>
  <c r="AS240" i="58"/>
  <c r="AB241" i="58"/>
  <c r="AP238" i="58"/>
  <c r="Z240" i="58"/>
  <c r="D634" i="75" l="1" a="1"/>
  <c r="E634" i="75" a="1"/>
  <c r="E634" i="84" l="1" a="1"/>
  <c r="D634" i="84" a="1"/>
  <c r="D62" i="58" l="1" a="1"/>
  <c r="D99" i="58" l="1" a="1"/>
  <c r="H634" i="75" l="1" a="1"/>
  <c r="H634" i="84" a="1"/>
  <c r="G634" i="75" a="1"/>
  <c r="I634" i="84" a="1"/>
  <c r="I634" i="75" a="1"/>
  <c r="F634" i="75" a="1"/>
  <c r="AL139" i="92" l="1"/>
  <c r="AL184" i="92" l="1"/>
  <c r="AL137" i="92" l="1"/>
  <c r="AL138" i="92"/>
  <c r="AL149" i="92"/>
  <c r="AL133" i="92"/>
  <c r="AL134" i="92"/>
  <c r="AL148" i="92"/>
  <c r="AL180" i="92"/>
  <c r="AL166" i="92"/>
  <c r="AL167" i="92"/>
  <c r="AL136" i="92"/>
  <c r="AL172" i="92"/>
  <c r="AL146" i="92"/>
  <c r="AL157" i="92"/>
  <c r="AL135" i="92"/>
  <c r="AL151" i="92"/>
  <c r="AL171" i="92"/>
  <c r="AL150" i="92"/>
  <c r="AL143" i="92"/>
  <c r="AL178" i="92"/>
  <c r="AL154" i="92"/>
  <c r="AL152" i="92"/>
  <c r="AL155" i="92"/>
  <c r="AL170" i="92"/>
  <c r="AL185" i="92"/>
  <c r="AL179" i="92"/>
  <c r="AL156" i="92"/>
  <c r="AL141" i="92"/>
  <c r="AL165" i="92"/>
  <c r="AL173" i="92"/>
  <c r="AL163" i="92"/>
  <c r="AL169" i="92"/>
  <c r="AL153" i="92"/>
  <c r="AL164" i="92"/>
  <c r="AL181" i="92"/>
  <c r="AL140" i="92"/>
  <c r="AL168" i="92"/>
  <c r="AL159" i="92" l="1"/>
  <c r="AL175" i="92"/>
  <c r="AL147" i="92"/>
  <c r="AL174" i="92"/>
  <c r="AL145" i="92"/>
  <c r="AL161" i="92"/>
  <c r="AL176" i="92"/>
  <c r="AL177" i="92"/>
  <c r="AL142" i="92"/>
  <c r="AL158" i="92"/>
  <c r="AL160" i="92"/>
  <c r="AL144" i="92"/>
  <c r="AL182" i="92"/>
  <c r="AL183" i="92"/>
  <c r="AL162" i="92"/>
  <c r="F634" i="84" l="1" a="1"/>
  <c r="E660" i="84" l="1"/>
  <c r="E813" i="84" s="1"/>
  <c r="D660" i="84"/>
  <c r="D813" i="84" s="1"/>
  <c r="E659" i="84"/>
  <c r="E812" i="84" s="1"/>
  <c r="E658" i="84"/>
  <c r="E811" i="84" s="1"/>
  <c r="D657" i="84"/>
  <c r="D810" i="84" s="1"/>
  <c r="E657" i="84"/>
  <c r="E810" i="84" s="1"/>
  <c r="D662" i="84"/>
  <c r="D815" i="84" s="1"/>
  <c r="D659" i="84"/>
  <c r="D812" i="84" s="1"/>
  <c r="D656" i="84"/>
  <c r="D809" i="84" s="1"/>
  <c r="E661" i="84"/>
  <c r="E814" i="84" s="1"/>
  <c r="E663" i="84"/>
  <c r="E816" i="84" s="1"/>
  <c r="E664" i="84"/>
  <c r="E817" i="84" s="1"/>
  <c r="D658" i="84"/>
  <c r="D811" i="84" s="1"/>
  <c r="D64" i="77" s="1"/>
  <c r="D136" i="77" s="1"/>
  <c r="E662" i="84"/>
  <c r="E815" i="84" s="1"/>
  <c r="D665" i="84"/>
  <c r="D818" i="84" s="1"/>
  <c r="E656" i="84"/>
  <c r="E809" i="84" s="1"/>
  <c r="E62" i="77" s="1"/>
  <c r="D664" i="84"/>
  <c r="D817" i="84" s="1"/>
  <c r="E665" i="84"/>
  <c r="E818" i="84" s="1"/>
  <c r="D663" i="84"/>
  <c r="D816" i="84" s="1"/>
  <c r="D661" i="84"/>
  <c r="D814" i="84" s="1"/>
  <c r="E63" i="77" l="1"/>
  <c r="E135" i="77" s="1"/>
  <c r="E64" i="77"/>
  <c r="E136" i="77" s="1"/>
  <c r="E65" i="77"/>
  <c r="E137" i="77" s="1"/>
  <c r="D62" i="77"/>
  <c r="D134" i="77" s="1"/>
  <c r="E134" i="77"/>
  <c r="D63" i="77"/>
  <c r="D135" i="77" s="1"/>
  <c r="D65" i="77"/>
  <c r="D137" i="77" s="1"/>
  <c r="F656" i="75" l="1"/>
  <c r="F658" i="75"/>
  <c r="F662" i="75"/>
  <c r="F662" i="84"/>
  <c r="F815" i="84" s="1"/>
  <c r="F659" i="84"/>
  <c r="F812" i="84" s="1"/>
  <c r="F65" i="77" s="1"/>
  <c r="F657" i="75"/>
  <c r="F661" i="75"/>
  <c r="F663" i="75"/>
  <c r="F660" i="75"/>
  <c r="F665" i="84"/>
  <c r="F818" i="84" s="1"/>
  <c r="F663" i="84"/>
  <c r="F816" i="84" s="1"/>
  <c r="F661" i="84"/>
  <c r="F814" i="84" s="1"/>
  <c r="F656" i="84"/>
  <c r="F809" i="84" s="1"/>
  <c r="F62" i="77" s="1"/>
  <c r="F657" i="84"/>
  <c r="F810" i="84" s="1"/>
  <c r="F63" i="77" s="1"/>
  <c r="F664" i="75"/>
  <c r="F659" i="75"/>
  <c r="F665" i="75"/>
  <c r="F660" i="84"/>
  <c r="F813" i="84" s="1"/>
  <c r="F658" i="84"/>
  <c r="F811" i="84" s="1"/>
  <c r="F64" i="77" s="1"/>
  <c r="F664" i="84"/>
  <c r="F817" i="84" s="1"/>
  <c r="F695" i="75" l="1"/>
  <c r="F30" i="77" s="1"/>
  <c r="F701" i="75"/>
  <c r="F696" i="75"/>
  <c r="F697" i="75"/>
  <c r="F693" i="75"/>
  <c r="F28" i="77" s="1"/>
  <c r="F137" i="77"/>
  <c r="F698" i="75"/>
  <c r="F694" i="75"/>
  <c r="F29" i="77" s="1"/>
  <c r="F136" i="77"/>
  <c r="F700" i="75"/>
  <c r="F135" i="77"/>
  <c r="F699" i="75"/>
  <c r="F692" i="75"/>
  <c r="F27" i="77" s="1"/>
  <c r="F134" i="77" s="1"/>
  <c r="G659" i="75" l="1"/>
  <c r="G658" i="75"/>
  <c r="G657" i="75"/>
  <c r="G661" i="75"/>
  <c r="H664" i="75"/>
  <c r="H664" i="84"/>
  <c r="H817" i="84" s="1"/>
  <c r="H661" i="84"/>
  <c r="H814" i="84" s="1"/>
  <c r="H662" i="84"/>
  <c r="H815" i="84" s="1"/>
  <c r="H657" i="84"/>
  <c r="H810" i="84" s="1"/>
  <c r="H63" i="77" s="1"/>
  <c r="G665" i="75"/>
  <c r="G660" i="75"/>
  <c r="G664" i="75"/>
  <c r="H662" i="75"/>
  <c r="H661" i="75"/>
  <c r="H659" i="75"/>
  <c r="F35" i="77"/>
  <c r="F287" i="77" s="1"/>
  <c r="F32" i="77"/>
  <c r="F284" i="77" s="1"/>
  <c r="F36" i="77"/>
  <c r="F288" i="77" s="1"/>
  <c r="F31" i="77"/>
  <c r="F283" i="77" s="1"/>
  <c r="F34" i="77"/>
  <c r="F286" i="77" s="1"/>
  <c r="F33" i="77"/>
  <c r="F285" i="77" s="1"/>
  <c r="H660" i="84"/>
  <c r="H813" i="84" s="1"/>
  <c r="H658" i="84"/>
  <c r="H811" i="84" s="1"/>
  <c r="H64" i="77" s="1"/>
  <c r="H663" i="84"/>
  <c r="H816" i="84" s="1"/>
  <c r="G656" i="75"/>
  <c r="G663" i="75"/>
  <c r="H665" i="75"/>
  <c r="H658" i="75"/>
  <c r="H656" i="75"/>
  <c r="H660" i="75"/>
  <c r="H663" i="75"/>
  <c r="H656" i="84"/>
  <c r="H809" i="84" s="1"/>
  <c r="H62" i="77" s="1"/>
  <c r="H665" i="84"/>
  <c r="H818" i="84" s="1"/>
  <c r="H659" i="84"/>
  <c r="H812" i="84" s="1"/>
  <c r="H65" i="77" s="1"/>
  <c r="G662" i="75"/>
  <c r="H657" i="75"/>
  <c r="H693" i="75" l="1"/>
  <c r="H28" i="77" s="1"/>
  <c r="H699" i="75"/>
  <c r="H698" i="75"/>
  <c r="H697" i="75"/>
  <c r="H696" i="75"/>
  <c r="H32" i="77" s="1"/>
  <c r="H284" i="77" s="1"/>
  <c r="H694" i="75"/>
  <c r="H29" i="77" s="1"/>
  <c r="H701" i="75"/>
  <c r="H136" i="77"/>
  <c r="H695" i="75"/>
  <c r="H30" i="77" s="1"/>
  <c r="H700" i="75"/>
  <c r="H137" i="77"/>
  <c r="G634" i="84" a="1"/>
  <c r="H692" i="75"/>
  <c r="H27" i="77" s="1"/>
  <c r="H134" i="77" s="1"/>
  <c r="F36" i="79"/>
  <c r="F33" i="79"/>
  <c r="F31" i="79"/>
  <c r="F32" i="79"/>
  <c r="F35" i="79"/>
  <c r="F34" i="79"/>
  <c r="H135" i="77"/>
  <c r="H31" i="77" l="1"/>
  <c r="H283" i="77" s="1"/>
  <c r="H35" i="79" s="1"/>
  <c r="H36" i="77"/>
  <c r="H288" i="77" s="1"/>
  <c r="H35" i="77"/>
  <c r="H287" i="77" s="1"/>
  <c r="H34" i="77"/>
  <c r="H286" i="77" s="1"/>
  <c r="H33" i="77"/>
  <c r="H285" i="77" s="1"/>
  <c r="G657" i="84"/>
  <c r="G810" i="84" s="1"/>
  <c r="G658" i="84"/>
  <c r="G811" i="84" s="1"/>
  <c r="G659" i="84"/>
  <c r="G812" i="84" s="1"/>
  <c r="G664" i="84"/>
  <c r="G817" i="84" s="1"/>
  <c r="G700" i="75" s="1"/>
  <c r="G662" i="84"/>
  <c r="G815" i="84" s="1"/>
  <c r="G698" i="75" s="1"/>
  <c r="G665" i="84"/>
  <c r="G818" i="84" s="1"/>
  <c r="G701" i="75" s="1"/>
  <c r="G660" i="84"/>
  <c r="G813" i="84" s="1"/>
  <c r="G696" i="75" s="1"/>
  <c r="G663" i="84"/>
  <c r="G816" i="84" s="1"/>
  <c r="G699" i="75" s="1"/>
  <c r="G661" i="84"/>
  <c r="G814" i="84" s="1"/>
  <c r="G697" i="75" s="1"/>
  <c r="G656" i="84"/>
  <c r="G809" i="84" s="1"/>
  <c r="H32" i="79" l="1"/>
  <c r="H33" i="79"/>
  <c r="H34" i="79"/>
  <c r="H36" i="79"/>
  <c r="H31" i="79"/>
  <c r="G64" i="77"/>
  <c r="G694" i="75"/>
  <c r="G29" i="77" s="1"/>
  <c r="I661" i="84"/>
  <c r="I814" i="84" s="1"/>
  <c r="I658" i="84"/>
  <c r="I811" i="84" s="1"/>
  <c r="I64" i="77" s="1"/>
  <c r="I662" i="75"/>
  <c r="G34" i="77"/>
  <c r="G286" i="77" s="1"/>
  <c r="G32" i="77"/>
  <c r="G284" i="77" s="1"/>
  <c r="G33" i="77"/>
  <c r="G285" i="77" s="1"/>
  <c r="G31" i="77"/>
  <c r="G283" i="77" s="1"/>
  <c r="G36" i="77"/>
  <c r="G288" i="77" s="1"/>
  <c r="G35" i="77"/>
  <c r="G287" i="77" s="1"/>
  <c r="G63" i="77"/>
  <c r="G693" i="75"/>
  <c r="G28" i="77" s="1"/>
  <c r="I656" i="84"/>
  <c r="I809" i="84" s="1"/>
  <c r="I62" i="77" s="1"/>
  <c r="I663" i="84"/>
  <c r="I816" i="84" s="1"/>
  <c r="I659" i="84"/>
  <c r="I812" i="84" s="1"/>
  <c r="I65" i="77" s="1"/>
  <c r="I664" i="75"/>
  <c r="I665" i="75"/>
  <c r="I661" i="75"/>
  <c r="I660" i="75"/>
  <c r="I658" i="75"/>
  <c r="I657" i="84"/>
  <c r="I810" i="84" s="1"/>
  <c r="I63" i="77" s="1"/>
  <c r="I662" i="84"/>
  <c r="I815" i="84" s="1"/>
  <c r="I664" i="84"/>
  <c r="I817" i="84" s="1"/>
  <c r="I659" i="75"/>
  <c r="I663" i="75"/>
  <c r="I656" i="75"/>
  <c r="I657" i="75"/>
  <c r="G62" i="77"/>
  <c r="G692" i="75"/>
  <c r="G27" i="77" s="1"/>
  <c r="G65" i="77"/>
  <c r="G695" i="75"/>
  <c r="G30" i="77" s="1"/>
  <c r="I660" i="84"/>
  <c r="I813" i="84" s="1"/>
  <c r="I665" i="84"/>
  <c r="I818" i="84" s="1"/>
  <c r="I692" i="75" l="1"/>
  <c r="I27" i="77" s="1"/>
  <c r="I693" i="75"/>
  <c r="I28" i="77" s="1"/>
  <c r="I699" i="75"/>
  <c r="I694" i="75"/>
  <c r="I29" i="77" s="1"/>
  <c r="I697" i="75"/>
  <c r="I695" i="75"/>
  <c r="I30" i="77" s="1"/>
  <c r="G134" i="77"/>
  <c r="G135" i="77"/>
  <c r="I135" i="77"/>
  <c r="G136" i="77"/>
  <c r="G137" i="77"/>
  <c r="I696" i="75"/>
  <c r="I701" i="75"/>
  <c r="I700" i="75"/>
  <c r="I137" i="77"/>
  <c r="I134" i="77"/>
  <c r="G36" i="79"/>
  <c r="G33" i="79"/>
  <c r="G31" i="79"/>
  <c r="G34" i="79"/>
  <c r="G35" i="79"/>
  <c r="G32" i="79"/>
  <c r="I698" i="75"/>
  <c r="I136" i="77"/>
  <c r="I33" i="77" l="1"/>
  <c r="I285" i="77" s="1"/>
  <c r="I32" i="77"/>
  <c r="I284" i="77" s="1"/>
  <c r="I34" i="77"/>
  <c r="I286" i="77" s="1"/>
  <c r="I35" i="77"/>
  <c r="I287" i="77" s="1"/>
  <c r="I36" i="77"/>
  <c r="I288" i="77" s="1"/>
  <c r="I31" i="77"/>
  <c r="I283" i="77" s="1"/>
  <c r="I33" i="79" l="1"/>
  <c r="I34" i="79"/>
  <c r="I35" i="79"/>
  <c r="I32" i="79"/>
  <c r="I36" i="79"/>
  <c r="I31" i="79"/>
  <c r="E58" i="93" l="1"/>
  <c r="G58" i="93"/>
  <c r="M58" i="92"/>
  <c r="N58" i="92" l="1"/>
  <c r="O58" i="92"/>
  <c r="E66" i="56" l="1"/>
  <c r="E101" i="77" s="1"/>
  <c r="E65" i="56" l="1"/>
  <c r="E100" i="77" s="1"/>
  <c r="E64" i="56" l="1"/>
  <c r="E99" i="77" s="1"/>
  <c r="L28" i="92" l="1"/>
  <c r="L24" i="92"/>
  <c r="L12" i="92"/>
  <c r="L37" i="92"/>
  <c r="L30" i="92"/>
  <c r="L34" i="92"/>
  <c r="L8" i="92"/>
  <c r="L42" i="92"/>
  <c r="L45" i="92"/>
  <c r="L17" i="92"/>
  <c r="L20" i="92"/>
  <c r="L19" i="92"/>
  <c r="L53" i="92"/>
  <c r="L49" i="92"/>
  <c r="H48" i="93"/>
  <c r="H16" i="93"/>
  <c r="H17" i="93"/>
  <c r="L51" i="92"/>
  <c r="L16" i="92"/>
  <c r="L40" i="92"/>
  <c r="L33" i="92"/>
  <c r="L21" i="92"/>
  <c r="L14" i="92"/>
  <c r="L47" i="92"/>
  <c r="L57" i="92"/>
  <c r="L43" i="92"/>
  <c r="H18" i="93"/>
  <c r="H27" i="93"/>
  <c r="H36" i="93"/>
  <c r="L54" i="92"/>
  <c r="L44" i="92"/>
  <c r="L22" i="92"/>
  <c r="L6" i="92"/>
  <c r="L32" i="92"/>
  <c r="L55" i="92"/>
  <c r="L26" i="92"/>
  <c r="L13" i="92"/>
  <c r="L56" i="92"/>
  <c r="L46" i="92"/>
  <c r="H32" i="93"/>
  <c r="H9" i="93"/>
  <c r="L27" i="92"/>
  <c r="L48" i="92"/>
  <c r="L50" i="92"/>
  <c r="L29" i="92"/>
  <c r="H50" i="93" l="1"/>
  <c r="H34" i="93"/>
  <c r="H54" i="93"/>
  <c r="E54" i="93" s="1"/>
  <c r="G54" i="93" s="1"/>
  <c r="H6" i="93"/>
  <c r="H30" i="93"/>
  <c r="H53" i="93"/>
  <c r="H23" i="93"/>
  <c r="E23" i="93" s="1"/>
  <c r="H33" i="93"/>
  <c r="E33" i="93" s="1"/>
  <c r="G33" i="93" s="1"/>
  <c r="H43" i="93"/>
  <c r="E43" i="93" s="1"/>
  <c r="G43" i="93" s="1"/>
  <c r="H41" i="93"/>
  <c r="H24" i="93"/>
  <c r="E24" i="93" s="1"/>
  <c r="G24" i="93" s="1"/>
  <c r="L10" i="92"/>
  <c r="H19" i="93"/>
  <c r="E19" i="93" s="1"/>
  <c r="G19" i="93" s="1"/>
  <c r="H46" i="93"/>
  <c r="H13" i="93"/>
  <c r="E13" i="93" s="1"/>
  <c r="G13" i="93" s="1"/>
  <c r="H49" i="93"/>
  <c r="H40" i="93"/>
  <c r="H51" i="93"/>
  <c r="H42" i="93"/>
  <c r="H35" i="93"/>
  <c r="H52" i="93"/>
  <c r="E17" i="93"/>
  <c r="G17" i="93" s="1"/>
  <c r="M9" i="92"/>
  <c r="M7" i="92"/>
  <c r="N7" i="92" s="1"/>
  <c r="M18" i="92"/>
  <c r="N18" i="92" s="1"/>
  <c r="M41" i="92"/>
  <c r="M57" i="92"/>
  <c r="M46" i="92"/>
  <c r="E46" i="93"/>
  <c r="G46" i="93" s="1"/>
  <c r="E53" i="93"/>
  <c r="G53" i="93" s="1"/>
  <c r="H37" i="93"/>
  <c r="H45" i="93"/>
  <c r="H47" i="93"/>
  <c r="H56" i="93"/>
  <c r="H39" i="93"/>
  <c r="M17" i="92"/>
  <c r="N17" i="92" s="1"/>
  <c r="O17" i="92" s="1"/>
  <c r="M53" i="92"/>
  <c r="M12" i="92"/>
  <c r="N12" i="92" s="1"/>
  <c r="O12" i="92" s="1"/>
  <c r="M56" i="92"/>
  <c r="H7" i="93"/>
  <c r="H28" i="93"/>
  <c r="M29" i="92"/>
  <c r="M15" i="92"/>
  <c r="M23" i="92"/>
  <c r="N23" i="92" s="1"/>
  <c r="M13" i="92"/>
  <c r="M22" i="92"/>
  <c r="E50" i="93"/>
  <c r="G50" i="93" s="1"/>
  <c r="H55" i="93"/>
  <c r="H10" i="93"/>
  <c r="M14" i="92"/>
  <c r="D186" i="69" a="1"/>
  <c r="D191" i="69" s="1"/>
  <c r="M33" i="92"/>
  <c r="N33" i="92" s="1"/>
  <c r="O33" i="92" s="1"/>
  <c r="M47" i="92"/>
  <c r="N47" i="92" s="1"/>
  <c r="O47" i="92" s="1"/>
  <c r="E16" i="93"/>
  <c r="G16" i="93" s="1"/>
  <c r="H38" i="93"/>
  <c r="E48" i="93"/>
  <c r="G48" i="93" s="1"/>
  <c r="L7" i="92"/>
  <c r="M42" i="92"/>
  <c r="N42" i="92" s="1"/>
  <c r="O42" i="92" s="1"/>
  <c r="M34" i="92"/>
  <c r="N34" i="92" s="1"/>
  <c r="O34" i="92" s="1"/>
  <c r="M30" i="92"/>
  <c r="M28" i="92"/>
  <c r="N28" i="92" s="1"/>
  <c r="O28" i="92" s="1"/>
  <c r="H31" i="93"/>
  <c r="M11" i="92"/>
  <c r="N11" i="92" s="1"/>
  <c r="M48" i="92"/>
  <c r="E66" i="92"/>
  <c r="M25" i="92"/>
  <c r="M27" i="92"/>
  <c r="M35" i="92"/>
  <c r="E34" i="93"/>
  <c r="G34" i="93" s="1"/>
  <c r="E32" i="93"/>
  <c r="G32" i="93" s="1"/>
  <c r="M6" i="92"/>
  <c r="N6" i="92" s="1"/>
  <c r="O6" i="92" s="1"/>
  <c r="M36" i="92"/>
  <c r="N36" i="92" s="1"/>
  <c r="M38" i="92"/>
  <c r="N38" i="92" s="1"/>
  <c r="M44" i="92"/>
  <c r="N44" i="92" s="1"/>
  <c r="O44" i="92" s="1"/>
  <c r="M52" i="92"/>
  <c r="N52" i="92" s="1"/>
  <c r="M54" i="92"/>
  <c r="N54" i="92" s="1"/>
  <c r="O54" i="92" s="1"/>
  <c r="E18" i="93"/>
  <c r="G18" i="93" s="1"/>
  <c r="H22" i="93"/>
  <c r="H25" i="93"/>
  <c r="H20" i="93"/>
  <c r="L36" i="92"/>
  <c r="L9" i="92"/>
  <c r="L11" i="92"/>
  <c r="E41" i="93"/>
  <c r="G41" i="93" s="1"/>
  <c r="H14" i="93"/>
  <c r="L18" i="92"/>
  <c r="L52" i="92"/>
  <c r="M8" i="92"/>
  <c r="N8" i="92" s="1"/>
  <c r="O8" i="92" s="1"/>
  <c r="M37" i="92"/>
  <c r="E65" i="92"/>
  <c r="M24" i="92"/>
  <c r="N24" i="92" s="1"/>
  <c r="O24" i="92" s="1"/>
  <c r="H8" i="93"/>
  <c r="H12" i="93"/>
  <c r="E40" i="93"/>
  <c r="G40" i="93" s="1"/>
  <c r="H21" i="93"/>
  <c r="H11" i="93"/>
  <c r="M50" i="92"/>
  <c r="M31" i="92"/>
  <c r="N31" i="92" s="1"/>
  <c r="E9" i="93"/>
  <c r="G9" i="93" s="1"/>
  <c r="E52" i="93"/>
  <c r="G52" i="93" s="1"/>
  <c r="L15" i="92"/>
  <c r="L25" i="92"/>
  <c r="M26" i="92"/>
  <c r="E68" i="92"/>
  <c r="M55" i="92"/>
  <c r="N55" i="92" s="1"/>
  <c r="O55" i="92" s="1"/>
  <c r="M32" i="92"/>
  <c r="M39" i="92"/>
  <c r="N39" i="92" s="1"/>
  <c r="M10" i="92"/>
  <c r="N10" i="92" s="1"/>
  <c r="E36" i="93"/>
  <c r="G36" i="93" s="1"/>
  <c r="E27" i="93"/>
  <c r="G27" i="93" s="1"/>
  <c r="H15" i="93"/>
  <c r="E51" i="93"/>
  <c r="G51" i="93" s="1"/>
  <c r="H26" i="93"/>
  <c r="E30" i="93"/>
  <c r="G30" i="93" s="1"/>
  <c r="L31" i="92"/>
  <c r="L35" i="92"/>
  <c r="M21" i="92"/>
  <c r="E64" i="92"/>
  <c r="M40" i="92"/>
  <c r="M16" i="92"/>
  <c r="N16" i="92" s="1"/>
  <c r="O16" i="92" s="1"/>
  <c r="M51" i="92"/>
  <c r="N51" i="92" s="1"/>
  <c r="O51" i="92" s="1"/>
  <c r="M49" i="92"/>
  <c r="N49" i="92" s="1"/>
  <c r="O49" i="92" s="1"/>
  <c r="H29" i="93"/>
  <c r="H57" i="93"/>
  <c r="L41" i="92"/>
  <c r="L38" i="92"/>
  <c r="E63" i="92"/>
  <c r="M19" i="92"/>
  <c r="N19" i="92" s="1"/>
  <c r="O19" i="92" s="1"/>
  <c r="M20" i="92"/>
  <c r="N20" i="92" s="1"/>
  <c r="O20" i="92" s="1"/>
  <c r="M45" i="92"/>
  <c r="N45" i="92" s="1"/>
  <c r="O45" i="92" s="1"/>
  <c r="M43" i="92"/>
  <c r="N43" i="92" s="1"/>
  <c r="O43" i="92" s="1"/>
  <c r="H44" i="93"/>
  <c r="L39" i="92"/>
  <c r="L23" i="92"/>
  <c r="D237" i="69" l="1"/>
  <c r="D217" i="69"/>
  <c r="D187" i="69"/>
  <c r="D188" i="69"/>
  <c r="D221" i="69"/>
  <c r="D207" i="69"/>
  <c r="D231" i="69"/>
  <c r="D216" i="69"/>
  <c r="D236" i="69"/>
  <c r="D205" i="69"/>
  <c r="D224" i="69"/>
  <c r="D197" i="69"/>
  <c r="D212" i="69"/>
  <c r="D189" i="69"/>
  <c r="D206" i="69"/>
  <c r="D215" i="69"/>
  <c r="D204" i="69"/>
  <c r="E6" i="93"/>
  <c r="G6" i="93" s="1"/>
  <c r="E42" i="93"/>
  <c r="G42" i="93" s="1"/>
  <c r="D192" i="69"/>
  <c r="D211" i="69"/>
  <c r="D223" i="69"/>
  <c r="D226" i="69"/>
  <c r="D218" i="69"/>
  <c r="D233" i="69"/>
  <c r="D219" i="69"/>
  <c r="D208" i="69"/>
  <c r="D229" i="69"/>
  <c r="D228" i="69"/>
  <c r="D203" i="69"/>
  <c r="D196" i="69"/>
  <c r="D193" i="69"/>
  <c r="D238" i="69"/>
  <c r="D190" i="69"/>
  <c r="D239" i="69"/>
  <c r="D230" i="69"/>
  <c r="D194" i="69"/>
  <c r="D198" i="69"/>
  <c r="D227" i="69"/>
  <c r="D222" i="69"/>
  <c r="D200" i="69"/>
  <c r="D232" i="69"/>
  <c r="O10" i="92"/>
  <c r="D213" i="69"/>
  <c r="D201" i="69"/>
  <c r="D202" i="69"/>
  <c r="D220" i="69"/>
  <c r="D235" i="69"/>
  <c r="D225" i="69"/>
  <c r="D209" i="69"/>
  <c r="D214" i="69"/>
  <c r="D195" i="69"/>
  <c r="D210" i="69"/>
  <c r="D234" i="69"/>
  <c r="D199" i="69"/>
  <c r="E35" i="93"/>
  <c r="G35" i="93" s="1"/>
  <c r="E49" i="93"/>
  <c r="G49" i="93" s="1"/>
  <c r="E29" i="93"/>
  <c r="F64" i="92"/>
  <c r="E15" i="93"/>
  <c r="G15" i="93" s="1"/>
  <c r="O39" i="92"/>
  <c r="N50" i="92"/>
  <c r="O50" i="92" s="1"/>
  <c r="E8" i="93"/>
  <c r="G8" i="93" s="1"/>
  <c r="E22" i="93"/>
  <c r="G22" i="93" s="1"/>
  <c r="N25" i="92"/>
  <c r="O25" i="92" s="1"/>
  <c r="N48" i="92"/>
  <c r="O48" i="92" s="1"/>
  <c r="O11" i="92"/>
  <c r="N14" i="92"/>
  <c r="O14" i="92" s="1"/>
  <c r="L5" i="92"/>
  <c r="E55" i="93"/>
  <c r="G55" i="93" s="1"/>
  <c r="O56" i="92"/>
  <c r="N56" i="92"/>
  <c r="E56" i="93"/>
  <c r="G56" i="93"/>
  <c r="O7" i="92"/>
  <c r="N21" i="92"/>
  <c r="O21" i="92" s="1"/>
  <c r="F68" i="92"/>
  <c r="E11" i="93"/>
  <c r="E12" i="93"/>
  <c r="G12" i="93" s="1"/>
  <c r="E14" i="93"/>
  <c r="G14" i="93" s="1"/>
  <c r="E31" i="93"/>
  <c r="G31" i="93" s="1"/>
  <c r="N30" i="92"/>
  <c r="O30" i="92" s="1"/>
  <c r="N22" i="92"/>
  <c r="O22" i="92" s="1"/>
  <c r="N15" i="92"/>
  <c r="O15" i="92" s="1"/>
  <c r="E28" i="93"/>
  <c r="G28" i="93" s="1"/>
  <c r="N53" i="92"/>
  <c r="O53" i="92" s="1"/>
  <c r="E47" i="93"/>
  <c r="G47" i="93" s="1"/>
  <c r="N41" i="92"/>
  <c r="O41" i="92" s="1"/>
  <c r="F63" i="92"/>
  <c r="N32" i="92"/>
  <c r="O32" i="92" s="1"/>
  <c r="N26" i="92"/>
  <c r="O26" i="92" s="1"/>
  <c r="E21" i="93"/>
  <c r="G21" i="93" s="1"/>
  <c r="N37" i="92"/>
  <c r="O37" i="92" s="1"/>
  <c r="E20" i="93"/>
  <c r="O36" i="92"/>
  <c r="G23" i="93"/>
  <c r="N27" i="92"/>
  <c r="O27" i="92" s="1"/>
  <c r="F66" i="92"/>
  <c r="E38" i="93"/>
  <c r="G38" i="93" s="1"/>
  <c r="H5" i="93"/>
  <c r="D63" i="74" s="1" a="1"/>
  <c r="D64" i="74" s="1"/>
  <c r="N29" i="92"/>
  <c r="O29" i="92" s="1"/>
  <c r="E7" i="93"/>
  <c r="G7" i="93" s="1"/>
  <c r="E45" i="93"/>
  <c r="G45" i="93" s="1"/>
  <c r="N9" i="92"/>
  <c r="O9" i="92" s="1"/>
  <c r="E44" i="93"/>
  <c r="G44" i="93" s="1"/>
  <c r="E57" i="93"/>
  <c r="G57" i="93"/>
  <c r="N40" i="92"/>
  <c r="O40" i="92" s="1"/>
  <c r="E26" i="93"/>
  <c r="G26" i="93" s="1"/>
  <c r="O31" i="92"/>
  <c r="F65" i="92"/>
  <c r="E25" i="93"/>
  <c r="G25" i="93" s="1"/>
  <c r="O52" i="92"/>
  <c r="O38" i="92"/>
  <c r="N35" i="92"/>
  <c r="O35" i="92" s="1"/>
  <c r="D186" i="69"/>
  <c r="E67" i="92"/>
  <c r="M5" i="92"/>
  <c r="N5" i="92" s="1"/>
  <c r="E73" i="92" a="1"/>
  <c r="E10" i="93"/>
  <c r="G10" i="93" s="1"/>
  <c r="N13" i="92"/>
  <c r="O13" i="92" s="1"/>
  <c r="O23" i="92"/>
  <c r="E39" i="93"/>
  <c r="E37" i="93"/>
  <c r="G37" i="93" s="1"/>
  <c r="N46" i="92"/>
  <c r="O46" i="92"/>
  <c r="O57" i="92"/>
  <c r="N57" i="92"/>
  <c r="O18" i="92"/>
  <c r="D95" i="74" l="1"/>
  <c r="D97" i="74"/>
  <c r="D68" i="74"/>
  <c r="D83" i="74"/>
  <c r="D84" i="74"/>
  <c r="D115" i="74"/>
  <c r="D65" i="74"/>
  <c r="D113" i="74"/>
  <c r="D73" i="74"/>
  <c r="D91" i="74"/>
  <c r="D98" i="74"/>
  <c r="D103" i="74"/>
  <c r="D79" i="74"/>
  <c r="D66" i="74"/>
  <c r="D81" i="74"/>
  <c r="D110" i="74"/>
  <c r="D86" i="74"/>
  <c r="D72" i="74"/>
  <c r="D69" i="74"/>
  <c r="D71" i="74"/>
  <c r="D107" i="74"/>
  <c r="D116" i="74"/>
  <c r="D85" i="74"/>
  <c r="D77" i="74"/>
  <c r="D104" i="74"/>
  <c r="D101" i="74"/>
  <c r="D106" i="74"/>
  <c r="D90" i="74"/>
  <c r="D76" i="74"/>
  <c r="D99" i="74"/>
  <c r="D92" i="74"/>
  <c r="D75" i="74"/>
  <c r="D108" i="74"/>
  <c r="D74" i="74"/>
  <c r="D67" i="74"/>
  <c r="D94" i="74"/>
  <c r="D88" i="74"/>
  <c r="D111" i="74"/>
  <c r="D109" i="74"/>
  <c r="D78" i="74"/>
  <c r="D102" i="74"/>
  <c r="D96" i="74"/>
  <c r="D105" i="74"/>
  <c r="D89" i="74"/>
  <c r="D70" i="74"/>
  <c r="D114" i="74"/>
  <c r="D80" i="74"/>
  <c r="D87" i="74"/>
  <c r="D82" i="74"/>
  <c r="D112" i="74"/>
  <c r="D93" i="74"/>
  <c r="D100" i="74"/>
  <c r="D670" i="69" a="1"/>
  <c r="D675" i="69" s="1"/>
  <c r="O5" i="92"/>
  <c r="D360" i="69" a="1"/>
  <c r="D360" i="69" s="1"/>
  <c r="E95" i="92"/>
  <c r="E124" i="92"/>
  <c r="E126" i="92"/>
  <c r="E84" i="92"/>
  <c r="E104" i="92"/>
  <c r="E109" i="92"/>
  <c r="E101" i="92"/>
  <c r="E88" i="92"/>
  <c r="E114" i="92"/>
  <c r="E116" i="92"/>
  <c r="E106" i="92"/>
  <c r="E110" i="92"/>
  <c r="E119" i="92"/>
  <c r="E121" i="92"/>
  <c r="E92" i="92"/>
  <c r="E94" i="92"/>
  <c r="E102" i="92"/>
  <c r="E93" i="92"/>
  <c r="E100" i="92"/>
  <c r="E118" i="92"/>
  <c r="E107" i="92"/>
  <c r="E117" i="92"/>
  <c r="E96" i="92"/>
  <c r="E74" i="92"/>
  <c r="E89" i="92"/>
  <c r="E103" i="92"/>
  <c r="E86" i="92"/>
  <c r="E75" i="92"/>
  <c r="E108" i="92"/>
  <c r="E99" i="92"/>
  <c r="E83" i="92"/>
  <c r="E81" i="92"/>
  <c r="E79" i="92"/>
  <c r="E85" i="92"/>
  <c r="E123" i="92"/>
  <c r="E97" i="92"/>
  <c r="E122" i="92"/>
  <c r="E82" i="92"/>
  <c r="E77" i="92"/>
  <c r="E115" i="92"/>
  <c r="E98" i="92"/>
  <c r="E76" i="92"/>
  <c r="E78" i="92"/>
  <c r="E112" i="92"/>
  <c r="E125" i="92"/>
  <c r="E111" i="92"/>
  <c r="E80" i="92"/>
  <c r="E91" i="92"/>
  <c r="E120" i="92"/>
  <c r="E90" i="92"/>
  <c r="E105" i="92"/>
  <c r="E73" i="92"/>
  <c r="E87" i="92"/>
  <c r="E113" i="92"/>
  <c r="D63" i="74"/>
  <c r="E5" i="93"/>
  <c r="G20" i="93"/>
  <c r="F67" i="92"/>
  <c r="G39" i="93"/>
  <c r="G11" i="93"/>
  <c r="G29" i="93"/>
  <c r="D64" i="71" l="1" a="1"/>
  <c r="D689" i="69"/>
  <c r="D712" i="69"/>
  <c r="D685" i="69"/>
  <c r="D715" i="69"/>
  <c r="D703" i="69"/>
  <c r="D716" i="69"/>
  <c r="D681" i="69"/>
  <c r="D680" i="69"/>
  <c r="D698" i="69"/>
  <c r="D718" i="69"/>
  <c r="D696" i="69"/>
  <c r="D713" i="69"/>
  <c r="D719" i="69"/>
  <c r="D691" i="69"/>
  <c r="D717" i="69"/>
  <c r="D684" i="69"/>
  <c r="D671" i="69"/>
  <c r="D707" i="69"/>
  <c r="D682" i="69"/>
  <c r="D699" i="69"/>
  <c r="D723" i="69"/>
  <c r="D683" i="69"/>
  <c r="D721" i="69"/>
  <c r="D688" i="69"/>
  <c r="D677" i="69"/>
  <c r="D672" i="69"/>
  <c r="D710" i="69"/>
  <c r="D711" i="69"/>
  <c r="D706" i="69"/>
  <c r="D705" i="69"/>
  <c r="D676" i="69"/>
  <c r="D714" i="69"/>
  <c r="D670" i="69"/>
  <c r="D673" i="69"/>
  <c r="D722" i="69"/>
  <c r="D709" i="69"/>
  <c r="D708" i="69"/>
  <c r="D687" i="69"/>
  <c r="D686" i="69"/>
  <c r="D700" i="69"/>
  <c r="D692" i="69"/>
  <c r="D704" i="69"/>
  <c r="D679" i="69"/>
  <c r="D720" i="69"/>
  <c r="D702" i="69"/>
  <c r="D697" i="69"/>
  <c r="D701" i="69"/>
  <c r="D695" i="69"/>
  <c r="D678" i="69"/>
  <c r="D694" i="69"/>
  <c r="D690" i="69"/>
  <c r="D674" i="69"/>
  <c r="D693" i="69"/>
  <c r="D413" i="69"/>
  <c r="D403" i="69"/>
  <c r="D377" i="69"/>
  <c r="D393" i="69"/>
  <c r="D381" i="69"/>
  <c r="D385" i="69"/>
  <c r="D406" i="69"/>
  <c r="D372" i="69"/>
  <c r="D394" i="69"/>
  <c r="D396" i="69"/>
  <c r="D365" i="69"/>
  <c r="D397" i="69"/>
  <c r="D367" i="69"/>
  <c r="D369" i="69"/>
  <c r="D402" i="69"/>
  <c r="D388" i="69"/>
  <c r="D400" i="69"/>
  <c r="D395" i="69"/>
  <c r="D409" i="69"/>
  <c r="D376" i="69"/>
  <c r="D405" i="69"/>
  <c r="D391" i="69"/>
  <c r="D378" i="69"/>
  <c r="D392" i="69"/>
  <c r="D399" i="69"/>
  <c r="D401" i="69"/>
  <c r="D374" i="69"/>
  <c r="D386" i="69"/>
  <c r="D382" i="69"/>
  <c r="D375" i="69"/>
  <c r="D408" i="69"/>
  <c r="D370" i="69"/>
  <c r="D410" i="69"/>
  <c r="D387" i="69"/>
  <c r="D364" i="69"/>
  <c r="D379" i="69"/>
  <c r="D362" i="69"/>
  <c r="D371" i="69"/>
  <c r="D380" i="69"/>
  <c r="D383" i="69"/>
  <c r="D411" i="69"/>
  <c r="D404" i="69"/>
  <c r="D361" i="69"/>
  <c r="D407" i="69"/>
  <c r="D398" i="69"/>
  <c r="D389" i="69"/>
  <c r="D390" i="69"/>
  <c r="D373" i="69"/>
  <c r="D366" i="69"/>
  <c r="D363" i="69"/>
  <c r="D384" i="69"/>
  <c r="D412" i="69"/>
  <c r="D368" i="69"/>
  <c r="G5" i="93"/>
  <c r="D117" i="71" l="1"/>
  <c r="D89" i="71"/>
  <c r="D91" i="71"/>
  <c r="D95" i="71"/>
  <c r="D76" i="71"/>
  <c r="D93" i="71"/>
  <c r="D78" i="71"/>
  <c r="D107" i="71"/>
  <c r="D72" i="71"/>
  <c r="D92" i="71"/>
  <c r="D68" i="71"/>
  <c r="D112" i="71"/>
  <c r="D100" i="71"/>
  <c r="D102" i="71"/>
  <c r="D83" i="71"/>
  <c r="D86" i="71"/>
  <c r="D75" i="71"/>
  <c r="D110" i="71"/>
  <c r="D77" i="71"/>
  <c r="D105" i="71"/>
  <c r="D113" i="71"/>
  <c r="D99" i="71"/>
  <c r="D109" i="71"/>
  <c r="D111" i="71"/>
  <c r="D90" i="71"/>
  <c r="D96" i="71"/>
  <c r="D108" i="71"/>
  <c r="D94" i="71"/>
  <c r="D66" i="71"/>
  <c r="D87" i="71"/>
  <c r="D114" i="71"/>
  <c r="D103" i="71"/>
  <c r="D97" i="71"/>
  <c r="D71" i="71"/>
  <c r="D84" i="71"/>
  <c r="D73" i="71"/>
  <c r="D116" i="71"/>
  <c r="D104" i="71"/>
  <c r="D80" i="71"/>
  <c r="D101" i="71"/>
  <c r="D85" i="71"/>
  <c r="D65" i="71"/>
  <c r="D69" i="71"/>
  <c r="D82" i="71"/>
  <c r="D106" i="71"/>
  <c r="D67" i="71"/>
  <c r="D74" i="71"/>
  <c r="D81" i="71"/>
  <c r="D115" i="71"/>
  <c r="D79" i="71"/>
  <c r="D64" i="71"/>
  <c r="D88" i="71"/>
  <c r="D98" i="71"/>
  <c r="D70" i="71"/>
  <c r="F6" i="83"/>
  <c r="G6" i="83" s="1"/>
  <c r="H6" i="83" s="1"/>
  <c r="I6" i="83" s="1"/>
  <c r="F32" i="83"/>
  <c r="G32" i="83" s="1"/>
  <c r="H32" i="83" s="1"/>
  <c r="I32" i="83" s="1"/>
  <c r="F46" i="83"/>
  <c r="G46" i="83" s="1"/>
  <c r="H46" i="83" s="1"/>
  <c r="I46" i="83" s="1"/>
  <c r="F44" i="83"/>
  <c r="G44" i="83" s="1"/>
  <c r="H44" i="83" s="1"/>
  <c r="I44" i="83" s="1"/>
  <c r="F26" i="83"/>
  <c r="G26" i="83" s="1"/>
  <c r="H26" i="83" s="1"/>
  <c r="I26" i="83" s="1"/>
  <c r="F29" i="83"/>
  <c r="G29" i="83" s="1"/>
  <c r="H29" i="83" s="1"/>
  <c r="I29" i="83" s="1"/>
  <c r="F8" i="83"/>
  <c r="G8" i="83" s="1"/>
  <c r="H8" i="83" s="1"/>
  <c r="I8" i="83" s="1"/>
  <c r="F38" i="83"/>
  <c r="G38" i="83" s="1"/>
  <c r="H38" i="83" s="1"/>
  <c r="I38" i="83" s="1"/>
  <c r="F9" i="83"/>
  <c r="G9" i="83" s="1"/>
  <c r="H9" i="83" s="1"/>
  <c r="I9" i="83" s="1"/>
  <c r="F23" i="83"/>
  <c r="G23" i="83" s="1"/>
  <c r="H23" i="83" s="1"/>
  <c r="I23" i="83" s="1"/>
  <c r="F16" i="83"/>
  <c r="G16" i="83" s="1"/>
  <c r="H16" i="83" s="1"/>
  <c r="I16" i="83" s="1"/>
  <c r="F30" i="83"/>
  <c r="G30" i="83" s="1"/>
  <c r="H30" i="83" s="1"/>
  <c r="I30" i="83" s="1"/>
  <c r="F49" i="83"/>
  <c r="G49" i="83" s="1"/>
  <c r="H49" i="83" s="1"/>
  <c r="I49" i="83" s="1"/>
  <c r="F15" i="83"/>
  <c r="G15" i="83" s="1"/>
  <c r="H15" i="83" s="1"/>
  <c r="I15" i="83" s="1"/>
  <c r="F41" i="83"/>
  <c r="G41" i="83" s="1"/>
  <c r="H41" i="83" s="1"/>
  <c r="I41" i="83" s="1"/>
  <c r="F55" i="83"/>
  <c r="G55" i="83" s="1"/>
  <c r="H55" i="83" s="1"/>
  <c r="I55" i="83" s="1"/>
  <c r="F34" i="83"/>
  <c r="G34" i="83" s="1"/>
  <c r="H34" i="83" s="1"/>
  <c r="I34" i="83" s="1"/>
  <c r="F53" i="83"/>
  <c r="G53" i="83" s="1"/>
  <c r="H53" i="83" s="1"/>
  <c r="I53" i="83" s="1"/>
  <c r="F35" i="83"/>
  <c r="G35" i="83" s="1"/>
  <c r="H35" i="83" s="1"/>
  <c r="I35" i="83" s="1"/>
  <c r="F17" i="83"/>
  <c r="G17" i="83" s="1"/>
  <c r="H17" i="83" s="1"/>
  <c r="I17" i="83" s="1"/>
  <c r="F47" i="83"/>
  <c r="G47" i="83" s="1"/>
  <c r="H47" i="83" s="1"/>
  <c r="I47" i="83" s="1"/>
  <c r="F36" i="83"/>
  <c r="G36" i="83" s="1"/>
  <c r="H36" i="83" s="1"/>
  <c r="I36" i="83" s="1"/>
  <c r="F11" i="83"/>
  <c r="G11" i="83" s="1"/>
  <c r="H11" i="83" s="1"/>
  <c r="I11" i="83" s="1"/>
  <c r="F54" i="83"/>
  <c r="G54" i="83" s="1"/>
  <c r="H54" i="83" s="1"/>
  <c r="I54" i="83" s="1"/>
  <c r="F25" i="83"/>
  <c r="G25" i="83" s="1"/>
  <c r="H25" i="83" s="1"/>
  <c r="I25" i="83" s="1"/>
  <c r="F39" i="83"/>
  <c r="G39" i="83" s="1"/>
  <c r="H39" i="83" s="1"/>
  <c r="I39" i="83" s="1"/>
  <c r="F18" i="83"/>
  <c r="G18" i="83" s="1"/>
  <c r="H18" i="83" s="1"/>
  <c r="I18" i="83" s="1"/>
  <c r="F28" i="83"/>
  <c r="G28" i="83" s="1"/>
  <c r="H28" i="83" s="1"/>
  <c r="I28" i="83" s="1"/>
  <c r="F10" i="83"/>
  <c r="G10" i="83" s="1"/>
  <c r="H10" i="83" s="1"/>
  <c r="I10" i="83" s="1"/>
  <c r="F13" i="83"/>
  <c r="G13" i="83" s="1"/>
  <c r="H13" i="83" s="1"/>
  <c r="I13" i="83" s="1"/>
  <c r="F43" i="83"/>
  <c r="G43" i="83" s="1"/>
  <c r="H43" i="83" s="1"/>
  <c r="I43" i="83" s="1"/>
  <c r="F22" i="83"/>
  <c r="G22" i="83" s="1"/>
  <c r="H22" i="83" s="1"/>
  <c r="I22" i="83" s="1"/>
  <c r="F48" i="83"/>
  <c r="G48" i="83" s="1"/>
  <c r="H48" i="83" s="1"/>
  <c r="I48" i="83" s="1"/>
  <c r="F7" i="83"/>
  <c r="G7" i="83" s="1"/>
  <c r="H7" i="83" s="1"/>
  <c r="I7" i="83" s="1"/>
  <c r="F5" i="83"/>
  <c r="G5" i="83" s="1"/>
  <c r="H5" i="83" s="1"/>
  <c r="I5" i="83" s="1"/>
  <c r="F42" i="83"/>
  <c r="G42" i="83" s="1"/>
  <c r="H42" i="83" s="1"/>
  <c r="I42" i="83" s="1"/>
  <c r="F45" i="83"/>
  <c r="G45" i="83" s="1"/>
  <c r="H45" i="83" s="1"/>
  <c r="I45" i="83" s="1"/>
  <c r="F24" i="83"/>
  <c r="G24" i="83" s="1"/>
  <c r="H24" i="83" s="1"/>
  <c r="I24" i="83" s="1"/>
  <c r="F12" i="83"/>
  <c r="G12" i="83" s="1"/>
  <c r="H12" i="83" s="1"/>
  <c r="I12" i="83" s="1"/>
  <c r="F52" i="83"/>
  <c r="G52" i="83" s="1"/>
  <c r="H52" i="83" s="1"/>
  <c r="I52" i="83" s="1"/>
  <c r="F27" i="83"/>
  <c r="G27" i="83" s="1"/>
  <c r="H27" i="83" s="1"/>
  <c r="I27" i="83" s="1"/>
  <c r="F37" i="83"/>
  <c r="G37" i="83" s="1"/>
  <c r="H37" i="83" s="1"/>
  <c r="I37" i="83" s="1"/>
  <c r="F19" i="83"/>
  <c r="G19" i="83" s="1"/>
  <c r="H19" i="83" s="1"/>
  <c r="I19" i="83" s="1"/>
  <c r="F56" i="83"/>
  <c r="G56" i="83" s="1"/>
  <c r="H56" i="83" s="1"/>
  <c r="I56" i="83" s="1"/>
  <c r="F31" i="83"/>
  <c r="G31" i="83" s="1"/>
  <c r="H31" i="83" s="1"/>
  <c r="I31" i="83" s="1"/>
  <c r="F57" i="83"/>
  <c r="G57" i="83" s="1"/>
  <c r="H57" i="83" s="1"/>
  <c r="I57" i="83" s="1"/>
  <c r="F20" i="83"/>
  <c r="G20" i="83" s="1"/>
  <c r="H20" i="83" s="1"/>
  <c r="I20" i="83" s="1"/>
  <c r="F50" i="83"/>
  <c r="G50" i="83" s="1"/>
  <c r="H50" i="83" s="1"/>
  <c r="I50" i="83" s="1"/>
  <c r="F51" i="83"/>
  <c r="G51" i="83" s="1"/>
  <c r="H51" i="83" s="1"/>
  <c r="I51" i="83" s="1"/>
  <c r="F14" i="83"/>
  <c r="G14" i="83" s="1"/>
  <c r="H14" i="83" s="1"/>
  <c r="I14" i="83" s="1"/>
  <c r="F33" i="83"/>
  <c r="G33" i="83" s="1"/>
  <c r="H33" i="83" s="1"/>
  <c r="I33" i="83" s="1"/>
  <c r="F21" i="83"/>
  <c r="G21" i="83" s="1"/>
  <c r="H21" i="83" s="1"/>
  <c r="I21" i="83" s="1"/>
  <c r="F58" i="83"/>
  <c r="G58" i="83" s="1"/>
  <c r="H58" i="83" s="1"/>
  <c r="I58" i="83" s="1"/>
  <c r="F40" i="83"/>
  <c r="G40" i="83" s="1"/>
  <c r="H40" i="83" s="1"/>
  <c r="I40" i="83" s="1"/>
  <c r="D680" i="84" l="1"/>
  <c r="D681" i="84"/>
  <c r="D679" i="84"/>
  <c r="D682" i="84"/>
  <c r="D678" i="84"/>
  <c r="F680" i="84" l="1"/>
  <c r="E680" i="84"/>
  <c r="G680" i="84"/>
  <c r="E678" i="84"/>
  <c r="G678" i="84"/>
  <c r="F678" i="84"/>
  <c r="E682" i="84"/>
  <c r="E679" i="84"/>
  <c r="F679" i="84"/>
  <c r="G679" i="84"/>
  <c r="F681" i="84"/>
  <c r="E681" i="84"/>
  <c r="G683" i="84" l="1"/>
  <c r="E683" i="84"/>
  <c r="F683" i="84"/>
  <c r="D302" i="69" l="1" a="1"/>
  <c r="F23" i="89" l="1"/>
  <c r="E23" i="89"/>
  <c r="D23" i="89"/>
  <c r="C23" i="89" l="1"/>
  <c r="G68" i="92" l="1"/>
  <c r="G64" i="92"/>
  <c r="G66" i="92"/>
  <c r="G65" i="92"/>
  <c r="G63" i="92"/>
  <c r="G67" i="92" l="1"/>
  <c r="E655" i="69" l="1"/>
  <c r="I702" i="84" l="1"/>
  <c r="I56" i="56"/>
  <c r="I91" i="77" s="1"/>
  <c r="I56" i="79"/>
  <c r="N225" i="58"/>
  <c r="AV225" i="58"/>
  <c r="S225" i="58"/>
  <c r="AK225" i="58"/>
  <c r="AJ225" i="58"/>
  <c r="BB225" i="58"/>
  <c r="AR225" i="58"/>
  <c r="AL225" i="58"/>
  <c r="D225" i="58"/>
  <c r="AX225" i="58"/>
  <c r="AH225" i="58"/>
  <c r="P225" i="58"/>
  <c r="AC225" i="58"/>
  <c r="G225" i="58"/>
  <c r="Y225" i="58"/>
  <c r="H225" i="58"/>
  <c r="AG225" i="58"/>
  <c r="U225" i="58"/>
  <c r="AD225" i="58"/>
  <c r="AN225" i="58"/>
  <c r="AS225" i="58"/>
  <c r="AI225" i="58"/>
  <c r="BE225" i="58"/>
  <c r="AA225" i="58"/>
  <c r="BC225" i="58"/>
  <c r="BA225" i="58"/>
  <c r="I225" i="58"/>
  <c r="R225" i="58"/>
  <c r="Z225" i="58"/>
  <c r="T225" i="58"/>
  <c r="AM225" i="58"/>
  <c r="M225" i="58"/>
  <c r="AU225" i="58"/>
  <c r="AW225" i="58"/>
  <c r="AY225" i="58"/>
  <c r="AZ225" i="58"/>
  <c r="AF225" i="58"/>
  <c r="AQ225" i="58"/>
  <c r="J225" i="58"/>
  <c r="W225" i="58"/>
  <c r="AE225" i="58"/>
  <c r="E225" i="58"/>
  <c r="K225" i="58"/>
  <c r="AO225" i="58"/>
  <c r="Q225" i="58"/>
  <c r="V225" i="58"/>
  <c r="AB225" i="58"/>
  <c r="O225" i="58"/>
  <c r="BD225" i="58"/>
  <c r="AP225" i="58"/>
  <c r="X225" i="58"/>
  <c r="F225" i="58"/>
  <c r="AT225" i="58"/>
  <c r="L225" i="58"/>
  <c r="H702" i="84"/>
  <c r="H56" i="56"/>
  <c r="H91" i="77" s="1"/>
  <c r="H56" i="79"/>
  <c r="H188" i="58"/>
  <c r="AG188" i="58"/>
  <c r="AW188" i="58"/>
  <c r="AD188" i="58"/>
  <c r="AN188" i="58"/>
  <c r="AY188" i="58"/>
  <c r="Y188" i="58"/>
  <c r="AT188" i="58"/>
  <c r="AM188" i="58"/>
  <c r="E188" i="58"/>
  <c r="BD188" i="58"/>
  <c r="AP188" i="58"/>
  <c r="AV188" i="58"/>
  <c r="S188" i="58"/>
  <c r="W188" i="58"/>
  <c r="AE188" i="58"/>
  <c r="AJ188" i="58"/>
  <c r="BB188" i="58"/>
  <c r="Q188" i="58"/>
  <c r="V188" i="58"/>
  <c r="AB188" i="58"/>
  <c r="O188" i="58"/>
  <c r="AC188" i="58"/>
  <c r="X188" i="58"/>
  <c r="G188" i="58"/>
  <c r="AQ188" i="58"/>
  <c r="J188" i="58"/>
  <c r="AK188" i="58"/>
  <c r="AX188" i="58"/>
  <c r="AH188" i="58"/>
  <c r="U188" i="58"/>
  <c r="AS188" i="58"/>
  <c r="AI188" i="58"/>
  <c r="BE188" i="58"/>
  <c r="AA188" i="58"/>
  <c r="BC188" i="58"/>
  <c r="BA188" i="58"/>
  <c r="I188" i="58"/>
  <c r="R188" i="58"/>
  <c r="Z188" i="58"/>
  <c r="T188" i="58"/>
  <c r="L188" i="58"/>
  <c r="AZ188" i="58"/>
  <c r="M188" i="58"/>
  <c r="AU188" i="58"/>
  <c r="N188" i="58"/>
  <c r="AF188" i="58"/>
  <c r="K188" i="58"/>
  <c r="AO188" i="58"/>
  <c r="AR188" i="58"/>
  <c r="AL188" i="58"/>
  <c r="D188" i="58"/>
  <c r="P188" i="58"/>
  <c r="F188" i="58"/>
  <c r="F702" i="84"/>
  <c r="F56" i="56"/>
  <c r="F91" i="77" s="1"/>
  <c r="F56" i="79"/>
  <c r="AA114" i="58"/>
  <c r="AC114" i="58"/>
  <c r="AI114" i="58"/>
  <c r="H114" i="58"/>
  <c r="Y114" i="58"/>
  <c r="U114" i="58"/>
  <c r="I114" i="58"/>
  <c r="AV114" i="58"/>
  <c r="AF114" i="58"/>
  <c r="M114" i="58"/>
  <c r="O114" i="58"/>
  <c r="AD114" i="58"/>
  <c r="BD114" i="58"/>
  <c r="E114" i="58"/>
  <c r="K114" i="58"/>
  <c r="BC114" i="58"/>
  <c r="X114" i="58"/>
  <c r="S114" i="58"/>
  <c r="AS114" i="58"/>
  <c r="N114" i="58"/>
  <c r="AQ114" i="58"/>
  <c r="AM114" i="58"/>
  <c r="BE114" i="58"/>
  <c r="AB114" i="58"/>
  <c r="AE114" i="58"/>
  <c r="AU114" i="58"/>
  <c r="AY114" i="58"/>
  <c r="AX114" i="58"/>
  <c r="AO114" i="58"/>
  <c r="AG114" i="58"/>
  <c r="AL114" i="58"/>
  <c r="L114" i="58"/>
  <c r="D114" i="58"/>
  <c r="P114" i="58"/>
  <c r="AP114" i="58"/>
  <c r="AW114" i="58"/>
  <c r="BA114" i="58"/>
  <c r="G114" i="58"/>
  <c r="V114" i="58"/>
  <c r="R114" i="58"/>
  <c r="Q114" i="58"/>
  <c r="T114" i="58"/>
  <c r="J114" i="58"/>
  <c r="AN114" i="58"/>
  <c r="BB114" i="58"/>
  <c r="AZ114" i="58"/>
  <c r="AT114" i="58"/>
  <c r="AJ114" i="58"/>
  <c r="AR114" i="58"/>
  <c r="Z114" i="58"/>
  <c r="AK114" i="58"/>
  <c r="AH114" i="58"/>
  <c r="F114" i="58"/>
  <c r="W114" i="58"/>
  <c r="G702" i="84"/>
  <c r="G56" i="56"/>
  <c r="G91" i="77" s="1"/>
  <c r="G56" i="79"/>
  <c r="Z151" i="58"/>
  <c r="D151" i="58"/>
  <c r="AW151" i="58"/>
  <c r="I151" i="58"/>
  <c r="AL151" i="58"/>
  <c r="AY151" i="58"/>
  <c r="J151" i="58"/>
  <c r="AM151" i="58"/>
  <c r="BC151" i="58"/>
  <c r="H151" i="58"/>
  <c r="BD151" i="58"/>
  <c r="AH151" i="58"/>
  <c r="AI151" i="58"/>
  <c r="E151" i="58"/>
  <c r="O151" i="58"/>
  <c r="F151" i="58"/>
  <c r="AU151" i="58"/>
  <c r="AR151" i="58"/>
  <c r="AO151" i="58"/>
  <c r="AV151" i="58"/>
  <c r="M151" i="58"/>
  <c r="AK151" i="58"/>
  <c r="BA151" i="58"/>
  <c r="AP151" i="58"/>
  <c r="AZ151" i="58"/>
  <c r="L151" i="58"/>
  <c r="AF151" i="58"/>
  <c r="AA151" i="58"/>
  <c r="AJ151" i="58"/>
  <c r="T151" i="58"/>
  <c r="BE151" i="58"/>
  <c r="R151" i="58"/>
  <c r="AT151" i="58"/>
  <c r="AB151" i="58"/>
  <c r="V151" i="58"/>
  <c r="AS151" i="58"/>
  <c r="U151" i="58"/>
  <c r="Q151" i="58"/>
  <c r="AN151" i="58"/>
  <c r="AG151" i="58"/>
  <c r="AQ151" i="58"/>
  <c r="S151" i="58"/>
  <c r="Y151" i="58"/>
  <c r="AC151" i="58"/>
  <c r="AD151" i="58"/>
  <c r="N151" i="58"/>
  <c r="G151" i="58"/>
  <c r="P151" i="58"/>
  <c r="AE151" i="58"/>
  <c r="X151" i="58"/>
  <c r="W151" i="58"/>
  <c r="BB151" i="58"/>
  <c r="AX151" i="58"/>
  <c r="K151" i="58"/>
  <c r="E702" i="84"/>
  <c r="E56" i="56"/>
  <c r="E91" i="77" s="1"/>
  <c r="E56" i="79"/>
  <c r="BD77" i="58"/>
  <c r="I77" i="58"/>
  <c r="AI77" i="58"/>
  <c r="AD77" i="58"/>
  <c r="U77" i="58"/>
  <c r="E77" i="58"/>
  <c r="K77" i="58"/>
  <c r="AV77" i="58"/>
  <c r="M77" i="58"/>
  <c r="H77" i="58"/>
  <c r="Y77" i="58"/>
  <c r="BC77" i="58"/>
  <c r="S77" i="58"/>
  <c r="AA77" i="58"/>
  <c r="AS77" i="58"/>
  <c r="AB77" i="58"/>
  <c r="AE77" i="58"/>
  <c r="AU77" i="58"/>
  <c r="X77" i="58"/>
  <c r="AF77" i="58"/>
  <c r="L77" i="58"/>
  <c r="AZ77" i="58"/>
  <c r="AT77" i="58"/>
  <c r="P77" i="58"/>
  <c r="J77" i="58"/>
  <c r="AW77" i="58"/>
  <c r="D77" i="58"/>
  <c r="AM77" i="58"/>
  <c r="AC77" i="58"/>
  <c r="O77" i="58"/>
  <c r="BB77" i="58"/>
  <c r="AQ77" i="58"/>
  <c r="AY77" i="58"/>
  <c r="W77" i="58"/>
  <c r="AX77" i="58"/>
  <c r="N77" i="58"/>
  <c r="AG77" i="58"/>
  <c r="T77" i="58"/>
  <c r="AN77" i="58"/>
  <c r="AK77" i="58"/>
  <c r="AJ77" i="58"/>
  <c r="AL77" i="58"/>
  <c r="BE77" i="58"/>
  <c r="AH77" i="58"/>
  <c r="Z77" i="58"/>
  <c r="V77" i="58"/>
  <c r="F77" i="58"/>
  <c r="AP77" i="58"/>
  <c r="AR77" i="58"/>
  <c r="Q77" i="58"/>
  <c r="R77" i="58"/>
  <c r="AO77" i="58"/>
  <c r="G77" i="58"/>
  <c r="BA77" i="58"/>
  <c r="D702" i="84"/>
  <c r="D56" i="56"/>
  <c r="D91" i="77" s="1"/>
  <c r="D56" i="79"/>
  <c r="AD40" i="58"/>
  <c r="U40" i="58"/>
  <c r="E40" i="58"/>
  <c r="I40" i="58"/>
  <c r="BC40" i="58"/>
  <c r="X40" i="58"/>
  <c r="AI40" i="58"/>
  <c r="AS40" i="58"/>
  <c r="M40" i="58"/>
  <c r="H40" i="58"/>
  <c r="AE40" i="58"/>
  <c r="AU40" i="58"/>
  <c r="AC40" i="58"/>
  <c r="AA40" i="58"/>
  <c r="Y40" i="58"/>
  <c r="AF40" i="58"/>
  <c r="AV40" i="58"/>
  <c r="S40" i="58"/>
  <c r="BD40" i="58"/>
  <c r="K40" i="58"/>
  <c r="AB40" i="58"/>
  <c r="BB40" i="58"/>
  <c r="D40" i="58"/>
  <c r="W40" i="58"/>
  <c r="AX40" i="58"/>
  <c r="AO40" i="58"/>
  <c r="AG40" i="58"/>
  <c r="T40" i="58"/>
  <c r="AQ40" i="58"/>
  <c r="L40" i="58"/>
  <c r="AT40" i="58"/>
  <c r="N40" i="58"/>
  <c r="AM40" i="58"/>
  <c r="AY40" i="58"/>
  <c r="AL40" i="58"/>
  <c r="AH40" i="58"/>
  <c r="Z40" i="58"/>
  <c r="AR40" i="58"/>
  <c r="R40" i="58"/>
  <c r="P40" i="58"/>
  <c r="BE40" i="58"/>
  <c r="F40" i="58"/>
  <c r="AK40" i="58"/>
  <c r="O40" i="58"/>
  <c r="AP40" i="58"/>
  <c r="J40" i="58"/>
  <c r="AN40" i="58"/>
  <c r="BA40" i="58"/>
  <c r="G40" i="58"/>
  <c r="Q40" i="58"/>
  <c r="V40" i="58"/>
  <c r="AZ40" i="58"/>
  <c r="AW40" i="58"/>
  <c r="AJ40" i="58"/>
  <c r="I53" i="56" l="1"/>
  <c r="I88" i="77" s="1"/>
  <c r="I53" i="79"/>
  <c r="T222" i="58"/>
  <c r="AC222" i="58"/>
  <c r="AA222" i="58"/>
  <c r="AI222" i="58"/>
  <c r="AT222" i="58"/>
  <c r="BE222" i="58"/>
  <c r="M222" i="58"/>
  <c r="O222" i="58"/>
  <c r="AS222" i="58"/>
  <c r="AR222" i="58"/>
  <c r="Z222" i="58"/>
  <c r="BC222" i="58"/>
  <c r="AO222" i="58"/>
  <c r="AG222" i="58"/>
  <c r="BA222" i="58"/>
  <c r="F222" i="58"/>
  <c r="W222" i="58"/>
  <c r="AQ222" i="58"/>
  <c r="K222" i="58"/>
  <c r="J222" i="58"/>
  <c r="L222" i="58"/>
  <c r="AF222" i="58"/>
  <c r="AE222" i="58"/>
  <c r="D222" i="58"/>
  <c r="Q222" i="58"/>
  <c r="AY222" i="58"/>
  <c r="I222" i="58"/>
  <c r="BB222" i="58"/>
  <c r="BD222" i="58"/>
  <c r="R222" i="58"/>
  <c r="AP222" i="58"/>
  <c r="AK222" i="58"/>
  <c r="AJ222" i="58"/>
  <c r="AU222" i="58"/>
  <c r="AZ222" i="58"/>
  <c r="AW222" i="58"/>
  <c r="X222" i="58"/>
  <c r="AX222" i="58"/>
  <c r="P222" i="58"/>
  <c r="AL222" i="58"/>
  <c r="AB222" i="58"/>
  <c r="Y222" i="58"/>
  <c r="V222" i="58"/>
  <c r="AN222" i="58"/>
  <c r="S222" i="58"/>
  <c r="N222" i="58"/>
  <c r="U222" i="58"/>
  <c r="AH222" i="58"/>
  <c r="AV222" i="58"/>
  <c r="G222" i="58"/>
  <c r="H222" i="58"/>
  <c r="E222" i="58"/>
  <c r="AM222" i="58"/>
  <c r="AD222" i="58"/>
  <c r="I77" i="79" l="1"/>
  <c r="H53" i="56"/>
  <c r="H88" i="77" s="1"/>
  <c r="H53" i="79"/>
  <c r="BD185" i="58"/>
  <c r="AQ185" i="58"/>
  <c r="G185" i="58"/>
  <c r="AK185" i="58"/>
  <c r="K185" i="58"/>
  <c r="J185" i="58"/>
  <c r="AW185" i="58"/>
  <c r="E185" i="58"/>
  <c r="AM185" i="58"/>
  <c r="AD185" i="58"/>
  <c r="BA185" i="58"/>
  <c r="BB185" i="58"/>
  <c r="AR185" i="58"/>
  <c r="AH185" i="58"/>
  <c r="P185" i="58"/>
  <c r="AC185" i="58"/>
  <c r="AB185" i="58"/>
  <c r="Y185" i="58"/>
  <c r="AA185" i="58"/>
  <c r="AI185" i="58"/>
  <c r="AT185" i="58"/>
  <c r="BE185" i="58"/>
  <c r="S185" i="58"/>
  <c r="N185" i="58"/>
  <c r="U185" i="58"/>
  <c r="V185" i="58"/>
  <c r="AN185" i="58"/>
  <c r="M185" i="58"/>
  <c r="AS185" i="58"/>
  <c r="BC185" i="58"/>
  <c r="AO185" i="58"/>
  <c r="AG185" i="58"/>
  <c r="F185" i="58"/>
  <c r="W185" i="58"/>
  <c r="R185" i="58"/>
  <c r="AP185" i="58"/>
  <c r="AJ185" i="58"/>
  <c r="AU185" i="58"/>
  <c r="H185" i="58"/>
  <c r="AZ185" i="58"/>
  <c r="L185" i="58"/>
  <c r="AF185" i="58"/>
  <c r="AE185" i="58"/>
  <c r="D185" i="58"/>
  <c r="Q185" i="58"/>
  <c r="AY185" i="58"/>
  <c r="X185" i="58"/>
  <c r="I185" i="58"/>
  <c r="AX185" i="58"/>
  <c r="T185" i="58"/>
  <c r="AL185" i="58"/>
  <c r="O185" i="58"/>
  <c r="Z185" i="58"/>
  <c r="AV185" i="58"/>
  <c r="G53" i="56"/>
  <c r="G88" i="77" s="1"/>
  <c r="G53" i="79"/>
  <c r="AX148" i="58"/>
  <c r="AV148" i="58"/>
  <c r="AE148" i="58"/>
  <c r="V148" i="58"/>
  <c r="AY148" i="58"/>
  <c r="Y148" i="58"/>
  <c r="AK148" i="58"/>
  <c r="AZ148" i="58"/>
  <c r="AL148" i="58"/>
  <c r="AD148" i="58"/>
  <c r="AP148" i="58"/>
  <c r="D148" i="58"/>
  <c r="AJ148" i="58"/>
  <c r="F148" i="58"/>
  <c r="E148" i="58"/>
  <c r="AI148" i="58"/>
  <c r="BD148" i="58"/>
  <c r="AF148" i="58"/>
  <c r="AG148" i="58"/>
  <c r="O148" i="58"/>
  <c r="AN148" i="58"/>
  <c r="X148" i="58"/>
  <c r="W148" i="58"/>
  <c r="Q148" i="58"/>
  <c r="L148" i="58"/>
  <c r="AO148" i="58"/>
  <c r="G148" i="58"/>
  <c r="M148" i="58"/>
  <c r="J148" i="58"/>
  <c r="AU148" i="58"/>
  <c r="R148" i="58"/>
  <c r="BC148" i="58"/>
  <c r="Z148" i="58"/>
  <c r="AT148" i="58"/>
  <c r="AH148" i="58"/>
  <c r="BB148" i="58"/>
  <c r="BA148" i="58"/>
  <c r="AR148" i="58"/>
  <c r="N148" i="58"/>
  <c r="I148" i="58"/>
  <c r="AQ148" i="58"/>
  <c r="S148" i="58"/>
  <c r="H148" i="58"/>
  <c r="AM148" i="58"/>
  <c r="P148" i="58"/>
  <c r="T148" i="58"/>
  <c r="U148" i="58"/>
  <c r="K148" i="58"/>
  <c r="AA148" i="58"/>
  <c r="AW148" i="58"/>
  <c r="AB148" i="58"/>
  <c r="AS148" i="58"/>
  <c r="AC148" i="58"/>
  <c r="BE148" i="58"/>
  <c r="F53" i="56"/>
  <c r="F88" i="77" s="1"/>
  <c r="F53" i="79"/>
  <c r="U111" i="58"/>
  <c r="R111" i="58"/>
  <c r="G111" i="58"/>
  <c r="AS111" i="58"/>
  <c r="AF111" i="58"/>
  <c r="BD111" i="58"/>
  <c r="V111" i="58"/>
  <c r="AO111" i="58"/>
  <c r="AU111" i="58"/>
  <c r="BE111" i="58"/>
  <c r="AB111" i="58"/>
  <c r="AW111" i="58"/>
  <c r="AE111" i="58"/>
  <c r="H111" i="58"/>
  <c r="AR111" i="58"/>
  <c r="AY111" i="58"/>
  <c r="AI111" i="58"/>
  <c r="AP111" i="58"/>
  <c r="E111" i="58"/>
  <c r="AC111" i="58"/>
  <c r="AH111" i="58"/>
  <c r="J111" i="58"/>
  <c r="BB111" i="58"/>
  <c r="X111" i="58"/>
  <c r="F111" i="58"/>
  <c r="AM111" i="58"/>
  <c r="D111" i="58"/>
  <c r="S111" i="58"/>
  <c r="AD111" i="58"/>
  <c r="BA111" i="58"/>
  <c r="T111" i="58"/>
  <c r="AT111" i="58"/>
  <c r="M111" i="58"/>
  <c r="Z111" i="58"/>
  <c r="AL111" i="58"/>
  <c r="L111" i="58"/>
  <c r="K111" i="58"/>
  <c r="AK111" i="58"/>
  <c r="I111" i="58"/>
  <c r="AJ111" i="58"/>
  <c r="AQ111" i="58"/>
  <c r="O111" i="58"/>
  <c r="W111" i="58"/>
  <c r="BC111" i="58"/>
  <c r="AN111" i="58"/>
  <c r="Q111" i="58"/>
  <c r="AV111" i="58"/>
  <c r="Y111" i="58"/>
  <c r="P111" i="58"/>
  <c r="AX111" i="58"/>
  <c r="N111" i="58"/>
  <c r="AZ111" i="58"/>
  <c r="AA111" i="58"/>
  <c r="AG111" i="58"/>
  <c r="E53" i="56"/>
  <c r="E88" i="77" s="1"/>
  <c r="E53" i="79"/>
  <c r="AY74" i="58"/>
  <c r="K74" i="58"/>
  <c r="V74" i="58"/>
  <c r="AS74" i="58"/>
  <c r="AF74" i="58"/>
  <c r="BB74" i="58"/>
  <c r="BD74" i="58"/>
  <c r="AB74" i="58"/>
  <c r="AW74" i="58"/>
  <c r="U74" i="58"/>
  <c r="BE74" i="58"/>
  <c r="AO74" i="58"/>
  <c r="AU74" i="58"/>
  <c r="AE74" i="58"/>
  <c r="X74" i="58"/>
  <c r="L74" i="58"/>
  <c r="AN74" i="58"/>
  <c r="G74" i="58"/>
  <c r="AI74" i="58"/>
  <c r="AT74" i="58"/>
  <c r="R74" i="58"/>
  <c r="AM74" i="58"/>
  <c r="E74" i="58"/>
  <c r="H74" i="58"/>
  <c r="AR74" i="58"/>
  <c r="AP74" i="58"/>
  <c r="AK74" i="58"/>
  <c r="AH74" i="58"/>
  <c r="S74" i="58"/>
  <c r="M74" i="58"/>
  <c r="Z74" i="58"/>
  <c r="AX74" i="58"/>
  <c r="D74" i="58"/>
  <c r="F74" i="58"/>
  <c r="AC74" i="58"/>
  <c r="BA74" i="58"/>
  <c r="Q74" i="58"/>
  <c r="Y74" i="58"/>
  <c r="I74" i="58"/>
  <c r="AA74" i="58"/>
  <c r="AJ74" i="58"/>
  <c r="J74" i="58"/>
  <c r="AV74" i="58"/>
  <c r="AZ74" i="58"/>
  <c r="N74" i="58"/>
  <c r="AG74" i="58"/>
  <c r="AD74" i="58"/>
  <c r="AL74" i="58"/>
  <c r="P74" i="58"/>
  <c r="T74" i="58"/>
  <c r="BC74" i="58"/>
  <c r="O74" i="58"/>
  <c r="AQ74" i="58"/>
  <c r="W74" i="58"/>
  <c r="D53" i="56"/>
  <c r="D88" i="77" s="1"/>
  <c r="D53" i="79"/>
  <c r="AF37" i="58"/>
  <c r="G37" i="58"/>
  <c r="BB37" i="58"/>
  <c r="BD37" i="58"/>
  <c r="AY37" i="58"/>
  <c r="AB37" i="58"/>
  <c r="V37" i="58"/>
  <c r="AW37" i="58"/>
  <c r="U37" i="58"/>
  <c r="AE37" i="58"/>
  <c r="H37" i="58"/>
  <c r="AR37" i="58"/>
  <c r="AS37" i="58"/>
  <c r="AI37" i="58"/>
  <c r="AO37" i="58"/>
  <c r="AM37" i="58"/>
  <c r="AU37" i="58"/>
  <c r="D37" i="58"/>
  <c r="AP37" i="58"/>
  <c r="AT37" i="58"/>
  <c r="X37" i="58"/>
  <c r="E37" i="58"/>
  <c r="F37" i="58"/>
  <c r="K37" i="58"/>
  <c r="L37" i="58"/>
  <c r="AD37" i="58"/>
  <c r="BE37" i="58"/>
  <c r="AC37" i="58"/>
  <c r="J37" i="58"/>
  <c r="R37" i="58"/>
  <c r="AH37" i="58"/>
  <c r="AN37" i="58"/>
  <c r="I37" i="58"/>
  <c r="AL37" i="58"/>
  <c r="S37" i="58"/>
  <c r="AV37" i="58"/>
  <c r="AK37" i="58"/>
  <c r="BA37" i="58"/>
  <c r="Q37" i="58"/>
  <c r="Y37" i="58"/>
  <c r="T37" i="58"/>
  <c r="Z37" i="58"/>
  <c r="AG37" i="58"/>
  <c r="BC37" i="58"/>
  <c r="AZ37" i="58"/>
  <c r="N37" i="58"/>
  <c r="W37" i="58"/>
  <c r="M37" i="58"/>
  <c r="AJ37" i="58"/>
  <c r="AA37" i="58"/>
  <c r="AQ37" i="58"/>
  <c r="O37" i="58"/>
  <c r="P37" i="58"/>
  <c r="AX37" i="58"/>
  <c r="F77" i="79" l="1"/>
  <c r="G77" i="79"/>
  <c r="H77" i="79"/>
  <c r="D77" i="79"/>
  <c r="E80" i="79"/>
  <c r="E77" i="79"/>
  <c r="E707" i="84" l="1"/>
  <c r="D59" i="79"/>
  <c r="P191" i="58"/>
  <c r="G59" i="79"/>
  <c r="I707" i="84"/>
  <c r="I59" i="56"/>
  <c r="I94" i="77" s="1"/>
  <c r="I59" i="79"/>
  <c r="BB228" i="58"/>
  <c r="AQ228" i="58"/>
  <c r="AH228" i="58"/>
  <c r="BC228" i="58"/>
  <c r="AO228" i="58"/>
  <c r="AE228" i="58"/>
  <c r="G228" i="58"/>
  <c r="BA228" i="58"/>
  <c r="R228" i="58"/>
  <c r="AD228" i="58"/>
  <c r="I228" i="58"/>
  <c r="Y228" i="58"/>
  <c r="H228" i="58"/>
  <c r="AZ228" i="58"/>
  <c r="AB228" i="58"/>
  <c r="S228" i="58"/>
  <c r="U228" i="58"/>
  <c r="M228" i="58"/>
  <c r="AU228" i="58"/>
  <c r="D228" i="58"/>
  <c r="AK228" i="58"/>
  <c r="K228" i="58"/>
  <c r="BE228" i="58"/>
  <c r="AX228" i="58"/>
  <c r="AN228" i="58"/>
  <c r="AG228" i="58"/>
  <c r="E228" i="58"/>
  <c r="X228" i="58"/>
  <c r="AS228" i="58"/>
  <c r="AL228" i="58"/>
  <c r="F228" i="58"/>
  <c r="BD228" i="58"/>
  <c r="P228" i="58"/>
  <c r="Z228" i="58"/>
  <c r="AR228" i="58"/>
  <c r="O228" i="58"/>
  <c r="W228" i="58"/>
  <c r="AW228" i="58"/>
  <c r="L228" i="58"/>
  <c r="AJ228" i="58"/>
  <c r="AC228" i="58"/>
  <c r="V228" i="58"/>
  <c r="J228" i="58"/>
  <c r="Q228" i="58"/>
  <c r="AT228" i="58"/>
  <c r="AI228" i="58"/>
  <c r="N228" i="58"/>
  <c r="AP228" i="58"/>
  <c r="AF228" i="58"/>
  <c r="T228" i="58"/>
  <c r="AM228" i="58"/>
  <c r="AA228" i="58"/>
  <c r="AY228" i="58"/>
  <c r="AV228" i="58"/>
  <c r="F707" i="84"/>
  <c r="F59" i="56"/>
  <c r="F94" i="77" s="1"/>
  <c r="F59" i="79"/>
  <c r="AH117" i="58"/>
  <c r="I117" i="58"/>
  <c r="H117" i="58"/>
  <c r="AB117" i="58"/>
  <c r="AN117" i="58"/>
  <c r="U117" i="58"/>
  <c r="AO117" i="58"/>
  <c r="L117" i="58"/>
  <c r="BA117" i="58"/>
  <c r="V117" i="58"/>
  <c r="BB117" i="58"/>
  <c r="AE117" i="58"/>
  <c r="Z117" i="58"/>
  <c r="AD117" i="58"/>
  <c r="T117" i="58"/>
  <c r="AR117" i="58"/>
  <c r="AP117" i="58"/>
  <c r="AT117" i="58"/>
  <c r="D117" i="58"/>
  <c r="AF117" i="58"/>
  <c r="W117" i="58"/>
  <c r="AA117" i="58"/>
  <c r="AG117" i="58"/>
  <c r="R117" i="58"/>
  <c r="J117" i="58"/>
  <c r="AZ117" i="58"/>
  <c r="AL117" i="58"/>
  <c r="AM117" i="58"/>
  <c r="BD117" i="58"/>
  <c r="AC117" i="58"/>
  <c r="AK117" i="58"/>
  <c r="M117" i="58"/>
  <c r="F117" i="58"/>
  <c r="AU117" i="58"/>
  <c r="AI117" i="58"/>
  <c r="Q117" i="58"/>
  <c r="Y117" i="58"/>
  <c r="S117" i="58"/>
  <c r="BC117" i="58"/>
  <c r="O117" i="58"/>
  <c r="AJ117" i="58"/>
  <c r="BE117" i="58"/>
  <c r="K117" i="58"/>
  <c r="X117" i="58"/>
  <c r="G117" i="58"/>
  <c r="AS117" i="58"/>
  <c r="N117" i="58"/>
  <c r="AW117" i="58"/>
  <c r="AY117" i="58"/>
  <c r="AX117" i="58"/>
  <c r="E117" i="58"/>
  <c r="AV117" i="58"/>
  <c r="AQ117" i="58"/>
  <c r="P117" i="58"/>
  <c r="AY80" i="58"/>
  <c r="AM43" i="58"/>
  <c r="AE43" i="58"/>
  <c r="BD43" i="58"/>
  <c r="AW43" i="58" l="1"/>
  <c r="Q80" i="58"/>
  <c r="R43" i="58"/>
  <c r="D43" i="58"/>
  <c r="Z80" i="58"/>
  <c r="X43" i="58"/>
  <c r="AH43" i="58"/>
  <c r="AE80" i="58"/>
  <c r="Q43" i="58"/>
  <c r="AC43" i="58"/>
  <c r="P43" i="58"/>
  <c r="BA43" i="58"/>
  <c r="X80" i="58"/>
  <c r="AG80" i="58"/>
  <c r="U80" i="58"/>
  <c r="G43" i="58"/>
  <c r="J43" i="58"/>
  <c r="BE43" i="58"/>
  <c r="BC43" i="58"/>
  <c r="AQ80" i="58"/>
  <c r="AD80" i="58"/>
  <c r="V80" i="58"/>
  <c r="AY43" i="58"/>
  <c r="AV43" i="58"/>
  <c r="BB43" i="58"/>
  <c r="Z43" i="58"/>
  <c r="L43" i="58"/>
  <c r="D707" i="84"/>
  <c r="AZ43" i="58"/>
  <c r="O43" i="58"/>
  <c r="AA43" i="58"/>
  <c r="F43" i="58"/>
  <c r="AD43" i="58"/>
  <c r="T43" i="58"/>
  <c r="D59" i="56"/>
  <c r="D94" i="77" s="1"/>
  <c r="J80" i="58"/>
  <c r="N80" i="58"/>
  <c r="AZ80" i="58"/>
  <c r="K80" i="58"/>
  <c r="BA80" i="58"/>
  <c r="AK80" i="58"/>
  <c r="AV80" i="58"/>
  <c r="S80" i="58"/>
  <c r="BD80" i="58"/>
  <c r="I80" i="58"/>
  <c r="BB80" i="58"/>
  <c r="H80" i="58"/>
  <c r="AT80" i="58"/>
  <c r="AM80" i="58"/>
  <c r="AB191" i="58"/>
  <c r="AF191" i="58"/>
  <c r="AC191" i="58"/>
  <c r="Z191" i="58"/>
  <c r="AQ191" i="58"/>
  <c r="R191" i="58"/>
  <c r="S191" i="58"/>
  <c r="H59" i="79"/>
  <c r="AA191" i="58"/>
  <c r="AT191" i="58"/>
  <c r="AG191" i="58"/>
  <c r="AX191" i="58"/>
  <c r="BC191" i="58"/>
  <c r="F191" i="58"/>
  <c r="AY154" i="58"/>
  <c r="H154" i="58"/>
  <c r="G707" i="84"/>
  <c r="S154" i="58"/>
  <c r="G154" i="58"/>
  <c r="AC154" i="58"/>
  <c r="AJ154" i="58"/>
  <c r="N154" i="58"/>
  <c r="AH154" i="58"/>
  <c r="AA154" i="58"/>
  <c r="D154" i="58"/>
  <c r="BB154" i="58"/>
  <c r="U154" i="58"/>
  <c r="BA154" i="58"/>
  <c r="G59" i="56"/>
  <c r="G94" i="77" s="1"/>
  <c r="N43" i="58"/>
  <c r="Y43" i="58"/>
  <c r="AS43" i="58"/>
  <c r="AQ43" i="58"/>
  <c r="W43" i="58"/>
  <c r="AG43" i="58"/>
  <c r="AP43" i="58"/>
  <c r="AK43" i="58"/>
  <c r="AF43" i="58"/>
  <c r="V43" i="58"/>
  <c r="AR43" i="58"/>
  <c r="AL43" i="58"/>
  <c r="AO43" i="58"/>
  <c r="AB43" i="58"/>
  <c r="AJ80" i="58"/>
  <c r="Y80" i="58"/>
  <c r="AC80" i="58"/>
  <c r="AX80" i="58"/>
  <c r="G80" i="58"/>
  <c r="AR80" i="58"/>
  <c r="F80" i="58"/>
  <c r="AS80" i="58"/>
  <c r="AU80" i="58"/>
  <c r="BC80" i="58"/>
  <c r="AH80" i="58"/>
  <c r="L80" i="58"/>
  <c r="E59" i="56"/>
  <c r="E94" i="77" s="1"/>
  <c r="K43" i="58"/>
  <c r="E43" i="58"/>
  <c r="AX43" i="58"/>
  <c r="AJ43" i="58"/>
  <c r="AT43" i="58"/>
  <c r="AU43" i="58"/>
  <c r="AI43" i="58"/>
  <c r="S43" i="58"/>
  <c r="M43" i="58"/>
  <c r="AN43" i="58"/>
  <c r="I43" i="58"/>
  <c r="U43" i="58"/>
  <c r="H43" i="58"/>
  <c r="AI80" i="58"/>
  <c r="P80" i="58"/>
  <c r="AN80" i="58"/>
  <c r="AW80" i="58"/>
  <c r="R80" i="58"/>
  <c r="E80" i="58"/>
  <c r="BE80" i="58"/>
  <c r="O80" i="58"/>
  <c r="AL80" i="58"/>
  <c r="M80" i="58"/>
  <c r="AA80" i="58"/>
  <c r="T80" i="58"/>
  <c r="W80" i="58"/>
  <c r="D80" i="58"/>
  <c r="AO80" i="58"/>
  <c r="E59" i="79"/>
  <c r="BA191" i="58"/>
  <c r="BE191" i="58"/>
  <c r="H191" i="58"/>
  <c r="U191" i="58"/>
  <c r="AO191" i="58"/>
  <c r="AL191" i="58"/>
  <c r="AY191" i="58"/>
  <c r="AF80" i="58"/>
  <c r="AP80" i="58"/>
  <c r="AB80" i="58"/>
  <c r="BB191" i="58"/>
  <c r="AM191" i="58"/>
  <c r="AE191" i="58"/>
  <c r="Q191" i="58"/>
  <c r="AZ191" i="58"/>
  <c r="AV191" i="58"/>
  <c r="H59" i="56"/>
  <c r="H94" i="77" s="1"/>
  <c r="V154" i="58"/>
  <c r="AP154" i="58"/>
  <c r="BE154" i="58"/>
  <c r="AX154" i="58"/>
  <c r="K154" i="58"/>
  <c r="R154" i="58"/>
  <c r="Z154" i="58"/>
  <c r="AU154" i="58"/>
  <c r="AM154" i="58"/>
  <c r="AI154" i="58"/>
  <c r="BC154" i="58"/>
  <c r="BD154" i="58"/>
  <c r="AT154" i="58"/>
  <c r="AK154" i="58"/>
  <c r="AF154" i="58"/>
  <c r="AZ154" i="58"/>
  <c r="I154" i="58"/>
  <c r="L154" i="58"/>
  <c r="P154" i="58"/>
  <c r="AG154" i="58"/>
  <c r="AL154" i="58"/>
  <c r="M191" i="58"/>
  <c r="G191" i="58"/>
  <c r="AS191" i="58"/>
  <c r="K191" i="58"/>
  <c r="D191" i="58"/>
  <c r="I191" i="58"/>
  <c r="L191" i="58"/>
  <c r="N191" i="58"/>
  <c r="J191" i="58"/>
  <c r="AH191" i="58"/>
  <c r="Y191" i="58"/>
  <c r="X191" i="58"/>
  <c r="O191" i="58"/>
  <c r="AU191" i="58"/>
  <c r="H707" i="84"/>
  <c r="AD154" i="58"/>
  <c r="AO154" i="58"/>
  <c r="X154" i="58"/>
  <c r="AN154" i="58"/>
  <c r="O154" i="58"/>
  <c r="J154" i="58"/>
  <c r="AE154" i="58"/>
  <c r="AV154" i="58"/>
  <c r="AR154" i="58"/>
  <c r="Q154" i="58"/>
  <c r="M154" i="58"/>
  <c r="AW154" i="58"/>
  <c r="T154" i="58"/>
  <c r="AS154" i="58"/>
  <c r="F154" i="58"/>
  <c r="AB154" i="58"/>
  <c r="E154" i="58"/>
  <c r="W154" i="58"/>
  <c r="AQ154" i="58"/>
  <c r="Y154" i="58"/>
  <c r="AP191" i="58"/>
  <c r="AJ191" i="58"/>
  <c r="AN191" i="58"/>
  <c r="AK191" i="58"/>
  <c r="T191" i="58"/>
  <c r="AD191" i="58"/>
  <c r="AW191" i="58"/>
  <c r="AI191" i="58"/>
  <c r="V191" i="58"/>
  <c r="W191" i="58"/>
  <c r="BD191" i="58"/>
  <c r="E191" i="58"/>
  <c r="AR191" i="58"/>
  <c r="D9" i="90" l="1" a="1"/>
  <c r="E9" i="90" l="1" a="1"/>
  <c r="F63" i="74" l="1" a="1"/>
  <c r="G63" i="74" l="1" a="1"/>
  <c r="H63" i="74" l="1" a="1"/>
  <c r="D132" i="76" l="1"/>
  <c r="D168" i="76" l="1"/>
  <c r="D205" i="76" l="1"/>
  <c r="E168" i="76"/>
  <c r="E205" i="76" s="1"/>
  <c r="D131" i="76"/>
  <c r="D167" i="76" l="1"/>
  <c r="E167" i="76" l="1"/>
  <c r="E204" i="76" s="1"/>
  <c r="D204" i="76"/>
  <c r="D64" i="69" l="1" a="1"/>
  <c r="C44" i="89" a="1"/>
  <c r="C44" i="89" l="1"/>
  <c r="D44" i="89"/>
  <c r="D64" i="69"/>
  <c r="E64" i="69"/>
  <c r="I63" i="74" l="1" a="1"/>
  <c r="E63" i="74" l="1" a="1"/>
  <c r="E64" i="71" l="1" a="1"/>
  <c r="D66" i="56" l="1"/>
  <c r="D101" i="77" s="1"/>
  <c r="D64" i="56" l="1"/>
  <c r="D99" i="77" s="1"/>
  <c r="D65" i="56" l="1"/>
  <c r="D100" i="77" s="1"/>
  <c r="C47" i="89" l="1" a="1"/>
  <c r="D6" i="90" a="1"/>
  <c r="D5" i="90" a="1"/>
  <c r="C46" i="89" a="1"/>
  <c r="C43" i="89" l="1" a="1"/>
  <c r="C42" i="89" a="1"/>
  <c r="D65" i="69" l="1" a="1"/>
  <c r="E63" i="56" l="1"/>
  <c r="E98" i="77" s="1"/>
  <c r="D63" i="56" l="1"/>
  <c r="D98" i="77" s="1"/>
  <c r="AI71" i="58" l="1"/>
  <c r="AE71" i="58"/>
  <c r="Y71" i="58"/>
  <c r="M71" i="58"/>
  <c r="BB71" i="58"/>
  <c r="G71" i="58"/>
  <c r="BA71" i="58"/>
  <c r="H71" i="58"/>
  <c r="Z71" i="58"/>
  <c r="AD71" i="58"/>
  <c r="AG71" i="58"/>
  <c r="K71" i="58"/>
  <c r="L71" i="58"/>
  <c r="J71" i="58"/>
  <c r="AR71" i="58"/>
  <c r="D71" i="58"/>
  <c r="AC71" i="58"/>
  <c r="E50" i="56"/>
  <c r="E85" i="77" s="1"/>
  <c r="BE71" i="58"/>
  <c r="AW71" i="58"/>
  <c r="AB71" i="58"/>
  <c r="Q71" i="58"/>
  <c r="AM71" i="58"/>
  <c r="F71" i="58"/>
  <c r="AA71" i="58"/>
  <c r="O71" i="58"/>
  <c r="AO71" i="58"/>
  <c r="AX71" i="58"/>
  <c r="AQ71" i="58"/>
  <c r="AK71" i="58"/>
  <c r="BC71" i="58"/>
  <c r="E701" i="84"/>
  <c r="N71" i="58"/>
  <c r="AJ71" i="58"/>
  <c r="V71" i="58"/>
  <c r="AY71" i="58"/>
  <c r="AP71" i="58"/>
  <c r="X71" i="58"/>
  <c r="BD71" i="58"/>
  <c r="I71" i="58"/>
  <c r="R71" i="58"/>
  <c r="AT71" i="58"/>
  <c r="AV71" i="58"/>
  <c r="AU71" i="58"/>
  <c r="AZ71" i="58"/>
  <c r="E71" i="58"/>
  <c r="AN71" i="58"/>
  <c r="S71" i="58"/>
  <c r="AS71" i="58"/>
  <c r="AL71" i="58"/>
  <c r="T71" i="58"/>
  <c r="E50" i="79"/>
  <c r="AF71" i="58"/>
  <c r="U71" i="58"/>
  <c r="P71" i="58"/>
  <c r="W71" i="58"/>
  <c r="AH71" i="58"/>
  <c r="Q34" i="58"/>
  <c r="AR34" i="58"/>
  <c r="AF34" i="58"/>
  <c r="AY34" i="58"/>
  <c r="R34" i="58"/>
  <c r="M34" i="58"/>
  <c r="AK34" i="58"/>
  <c r="BB34" i="58"/>
  <c r="O34" i="58"/>
  <c r="D34" i="58"/>
  <c r="AI34" i="58"/>
  <c r="L34" i="58"/>
  <c r="E34" i="58"/>
  <c r="AO34" i="58"/>
  <c r="AA34" i="58"/>
  <c r="AJ34" i="58"/>
  <c r="BD34" i="58"/>
  <c r="D701" i="84"/>
  <c r="S34" i="58"/>
  <c r="U34" i="58"/>
  <c r="AS34" i="58"/>
  <c r="K34" i="58"/>
  <c r="BA34" i="58"/>
  <c r="AQ34" i="58"/>
  <c r="F34" i="58"/>
  <c r="AC34" i="58"/>
  <c r="H34" i="58"/>
  <c r="AT34" i="58"/>
  <c r="AP34" i="58"/>
  <c r="D50" i="56"/>
  <c r="D85" i="77" s="1"/>
  <c r="AW34" i="58"/>
  <c r="AG34" i="58"/>
  <c r="AL34" i="58"/>
  <c r="W34" i="58"/>
  <c r="V34" i="58"/>
  <c r="AU34" i="58"/>
  <c r="J34" i="58"/>
  <c r="AX34" i="58"/>
  <c r="AM34" i="58"/>
  <c r="Z34" i="58"/>
  <c r="AZ34" i="58"/>
  <c r="AD34" i="58"/>
  <c r="AB34" i="58"/>
  <c r="T34" i="58"/>
  <c r="Y34" i="58"/>
  <c r="AV34" i="58"/>
  <c r="N34" i="58"/>
  <c r="P34" i="58"/>
  <c r="I34" i="58"/>
  <c r="D50" i="79"/>
  <c r="AH34" i="58"/>
  <c r="AE34" i="58"/>
  <c r="X34" i="58"/>
  <c r="BC34" i="58"/>
  <c r="BE34" i="58"/>
  <c r="AN34" i="58"/>
  <c r="G34" i="58"/>
  <c r="Z41" i="58" l="1"/>
  <c r="AI41" i="58"/>
  <c r="D41" i="58"/>
  <c r="AW41" i="58"/>
  <c r="AV41" i="58"/>
  <c r="K41" i="58"/>
  <c r="AQ41" i="58"/>
  <c r="AM41" i="58"/>
  <c r="AO41" i="58"/>
  <c r="I41" i="58"/>
  <c r="AH41" i="58"/>
  <c r="AD41" i="58"/>
  <c r="P41" i="58"/>
  <c r="AU41" i="58"/>
  <c r="AK41" i="58"/>
  <c r="L41" i="58"/>
  <c r="M41" i="58"/>
  <c r="BD41" i="58"/>
  <c r="AB41" i="58"/>
  <c r="AP41" i="58"/>
  <c r="AN41" i="58"/>
  <c r="W41" i="58"/>
  <c r="T41" i="58"/>
  <c r="V41" i="58"/>
  <c r="D705" i="84"/>
  <c r="BC41" i="58"/>
  <c r="AJ41" i="58"/>
  <c r="AL41" i="58"/>
  <c r="J41" i="58"/>
  <c r="AA41" i="58"/>
  <c r="D57" i="79"/>
  <c r="F41" i="58"/>
  <c r="AG41" i="58"/>
  <c r="BB41" i="58"/>
  <c r="AT41" i="58"/>
  <c r="AF41" i="58"/>
  <c r="AC41" i="58"/>
  <c r="X41" i="58"/>
  <c r="O41" i="58"/>
  <c r="AS41" i="58"/>
  <c r="D57" i="56"/>
  <c r="D92" i="77" s="1"/>
  <c r="AR41" i="58"/>
  <c r="AE41" i="58"/>
  <c r="AZ41" i="58"/>
  <c r="S41" i="58"/>
  <c r="U41" i="58"/>
  <c r="H41" i="58"/>
  <c r="AX41" i="58"/>
  <c r="R41" i="58"/>
  <c r="BA41" i="58"/>
  <c r="E41" i="58"/>
  <c r="Q41" i="58"/>
  <c r="N41" i="58"/>
  <c r="G41" i="58"/>
  <c r="AY41" i="58"/>
  <c r="BE41" i="58"/>
  <c r="Y41" i="58"/>
  <c r="U44" i="58"/>
  <c r="AF44" i="58"/>
  <c r="D44" i="58"/>
  <c r="L44" i="58"/>
  <c r="E44" i="58"/>
  <c r="AX44" i="58"/>
  <c r="M44" i="58"/>
  <c r="AA44" i="58"/>
  <c r="O44" i="58"/>
  <c r="T44" i="58"/>
  <c r="AG44" i="58"/>
  <c r="AH44" i="58"/>
  <c r="AZ44" i="58"/>
  <c r="R44" i="58"/>
  <c r="BD44" i="58"/>
  <c r="I44" i="58"/>
  <c r="AE44" i="58"/>
  <c r="N44" i="58"/>
  <c r="H44" i="58"/>
  <c r="AT44" i="58"/>
  <c r="K44" i="58"/>
  <c r="G44" i="58"/>
  <c r="W44" i="58"/>
  <c r="AI44" i="58"/>
  <c r="AQ44" i="58"/>
  <c r="BE44" i="58"/>
  <c r="AN44" i="58"/>
  <c r="Z44" i="58"/>
  <c r="AP44" i="58"/>
  <c r="AB44" i="58"/>
  <c r="AV44" i="58"/>
  <c r="AU44" i="58"/>
  <c r="Q44" i="58"/>
  <c r="X44" i="58"/>
  <c r="AM44" i="58"/>
  <c r="AW44" i="58"/>
  <c r="D60" i="56"/>
  <c r="D95" i="77" s="1"/>
  <c r="AR44" i="58"/>
  <c r="J44" i="58"/>
  <c r="AS44" i="58"/>
  <c r="V44" i="58"/>
  <c r="Y44" i="58"/>
  <c r="BC44" i="58"/>
  <c r="AD44" i="58"/>
  <c r="AK44" i="58"/>
  <c r="P44" i="58"/>
  <c r="BB44" i="58"/>
  <c r="D60" i="79"/>
  <c r="S44" i="58"/>
  <c r="F44" i="58"/>
  <c r="AY44" i="58"/>
  <c r="BA44" i="58"/>
  <c r="D704" i="84"/>
  <c r="AL44" i="58"/>
  <c r="AO44" i="58"/>
  <c r="AC44" i="58"/>
  <c r="AJ44" i="58"/>
  <c r="AZ78" i="58"/>
  <c r="BB78" i="58"/>
  <c r="AF78" i="58"/>
  <c r="E57" i="56"/>
  <c r="E92" i="77" s="1"/>
  <c r="AC78" i="58"/>
  <c r="N78" i="58"/>
  <c r="AD78" i="58"/>
  <c r="T78" i="58"/>
  <c r="W78" i="58"/>
  <c r="AB78" i="58"/>
  <c r="BE78" i="58"/>
  <c r="AP78" i="58"/>
  <c r="G78" i="58"/>
  <c r="L78" i="58"/>
  <c r="AX78" i="58"/>
  <c r="O78" i="58"/>
  <c r="X78" i="58"/>
  <c r="AI78" i="58"/>
  <c r="I78" i="58"/>
  <c r="H78" i="58"/>
  <c r="F78" i="58"/>
  <c r="Q78" i="58"/>
  <c r="AL78" i="58"/>
  <c r="E57" i="79"/>
  <c r="AJ78" i="58"/>
  <c r="AN78" i="58"/>
  <c r="K78" i="58"/>
  <c r="BD78" i="58"/>
  <c r="U78" i="58"/>
  <c r="AG78" i="58"/>
  <c r="AW78" i="58"/>
  <c r="V78" i="58"/>
  <c r="BC78" i="58"/>
  <c r="AM78" i="58"/>
  <c r="P78" i="58"/>
  <c r="E705" i="84"/>
  <c r="AO78" i="58"/>
  <c r="AK78" i="58"/>
  <c r="AS78" i="58"/>
  <c r="AE78" i="58"/>
  <c r="AV78" i="58"/>
  <c r="E78" i="58"/>
  <c r="BA78" i="58"/>
  <c r="AT78" i="58"/>
  <c r="AH78" i="58"/>
  <c r="R78" i="58"/>
  <c r="AU78" i="58"/>
  <c r="Z78" i="58"/>
  <c r="J78" i="58"/>
  <c r="AY78" i="58"/>
  <c r="AQ78" i="58"/>
  <c r="M78" i="58"/>
  <c r="D78" i="58"/>
  <c r="Y78" i="58"/>
  <c r="AR78" i="58"/>
  <c r="AA78" i="58"/>
  <c r="S78" i="58"/>
  <c r="X81" i="58"/>
  <c r="AO81" i="58"/>
  <c r="E60" i="56"/>
  <c r="E95" i="77" s="1"/>
  <c r="AK81" i="58"/>
  <c r="Q81" i="58"/>
  <c r="D81" i="58"/>
  <c r="AQ81" i="58"/>
  <c r="Z81" i="58"/>
  <c r="S81" i="58"/>
  <c r="R81" i="58"/>
  <c r="BD81" i="58"/>
  <c r="AZ81" i="58"/>
  <c r="O81" i="58"/>
  <c r="AU81" i="58"/>
  <c r="AW81" i="58"/>
  <c r="AP81" i="58"/>
  <c r="N81" i="58"/>
  <c r="AM81" i="58"/>
  <c r="U81" i="58"/>
  <c r="AT81" i="58"/>
  <c r="AS81" i="58"/>
  <c r="AX81" i="58"/>
  <c r="AH81" i="58"/>
  <c r="W81" i="58"/>
  <c r="AF81" i="58"/>
  <c r="P81" i="58"/>
  <c r="V81" i="58"/>
  <c r="AE81" i="58"/>
  <c r="Y81" i="58"/>
  <c r="T81" i="58"/>
  <c r="AC81" i="58"/>
  <c r="AJ81" i="58"/>
  <c r="AL81" i="58"/>
  <c r="AI81" i="58"/>
  <c r="M81" i="58"/>
  <c r="AR81" i="58"/>
  <c r="AD81" i="58"/>
  <c r="AG81" i="58"/>
  <c r="F81" i="58"/>
  <c r="I81" i="58"/>
  <c r="BC81" i="58"/>
  <c r="AY81" i="58"/>
  <c r="E704" i="84"/>
  <c r="H81" i="58"/>
  <c r="AV81" i="58"/>
  <c r="BB81" i="58"/>
  <c r="BE81" i="58"/>
  <c r="BA81" i="58"/>
  <c r="AA81" i="58"/>
  <c r="J81" i="58"/>
  <c r="K81" i="58"/>
  <c r="G81" i="58"/>
  <c r="E81" i="58"/>
  <c r="AB81" i="58"/>
  <c r="L81" i="58"/>
  <c r="AN81" i="58"/>
  <c r="E60" i="79"/>
  <c r="E58" i="79" l="1"/>
  <c r="AB79" i="58"/>
  <c r="T79" i="58"/>
  <c r="L79" i="58"/>
  <c r="I79" i="58"/>
  <c r="H79" i="58"/>
  <c r="AC79" i="58"/>
  <c r="Y79" i="58"/>
  <c r="AF79" i="58"/>
  <c r="Z79" i="58"/>
  <c r="E706" i="84"/>
  <c r="E79" i="58"/>
  <c r="AX79" i="58"/>
  <c r="AP79" i="58"/>
  <c r="BB79" i="58"/>
  <c r="D79" i="58"/>
  <c r="BA79" i="58"/>
  <c r="N79" i="58"/>
  <c r="AR79" i="58"/>
  <c r="X79" i="58"/>
  <c r="K79" i="58"/>
  <c r="E58" i="56"/>
  <c r="E93" i="77" s="1"/>
  <c r="AT79" i="58"/>
  <c r="AG79" i="58"/>
  <c r="AI79" i="58"/>
  <c r="AE79" i="58"/>
  <c r="J79" i="58"/>
  <c r="AU79" i="58"/>
  <c r="O79" i="58"/>
  <c r="AY79" i="58"/>
  <c r="BE79" i="58"/>
  <c r="AH79" i="58"/>
  <c r="AW79" i="58"/>
  <c r="BC79" i="58"/>
  <c r="AM79" i="58"/>
  <c r="G79" i="58"/>
  <c r="Q79" i="58"/>
  <c r="U79" i="58"/>
  <c r="AO79" i="58"/>
  <c r="BD79" i="58"/>
  <c r="AQ79" i="58"/>
  <c r="S79" i="58"/>
  <c r="V79" i="58"/>
  <c r="F79" i="58"/>
  <c r="AZ79" i="58"/>
  <c r="AK79" i="58"/>
  <c r="AA79" i="58"/>
  <c r="AL79" i="58"/>
  <c r="W79" i="58"/>
  <c r="M79" i="58"/>
  <c r="AV79" i="58"/>
  <c r="AJ79" i="58"/>
  <c r="P79" i="58"/>
  <c r="AN79" i="58"/>
  <c r="AD79" i="58"/>
  <c r="AS79" i="58"/>
  <c r="R79" i="58"/>
  <c r="AC42" i="58"/>
  <c r="T42" i="58"/>
  <c r="AL42" i="58"/>
  <c r="F42" i="58"/>
  <c r="W42" i="58"/>
  <c r="AR42" i="58"/>
  <c r="BC42" i="58"/>
  <c r="K42" i="58"/>
  <c r="AM42" i="58"/>
  <c r="P42" i="58"/>
  <c r="BE42" i="58"/>
  <c r="AZ42" i="58"/>
  <c r="AT42" i="58"/>
  <c r="AV42" i="58"/>
  <c r="D58" i="56"/>
  <c r="D93" i="77" s="1"/>
  <c r="AW42" i="58"/>
  <c r="AK42" i="58"/>
  <c r="D58" i="79"/>
  <c r="AI42" i="58"/>
  <c r="G42" i="58"/>
  <c r="N42" i="58"/>
  <c r="AG42" i="58"/>
  <c r="AY42" i="58"/>
  <c r="E42" i="58"/>
  <c r="H42" i="58"/>
  <c r="S42" i="58"/>
  <c r="Y42" i="58"/>
  <c r="AB42" i="58"/>
  <c r="R42" i="58"/>
  <c r="AE42" i="58"/>
  <c r="AD42" i="58"/>
  <c r="AA42" i="58"/>
  <c r="AO42" i="58"/>
  <c r="AN42" i="58"/>
  <c r="AP42" i="58"/>
  <c r="AU42" i="58"/>
  <c r="J42" i="58"/>
  <c r="L42" i="58"/>
  <c r="U42" i="58"/>
  <c r="Z42" i="58"/>
  <c r="M42" i="58"/>
  <c r="Q42" i="58"/>
  <c r="AF42" i="58"/>
  <c r="I42" i="58"/>
  <c r="X42" i="58"/>
  <c r="D706" i="84"/>
  <c r="V42" i="58"/>
  <c r="O42" i="58"/>
  <c r="AQ42" i="58"/>
  <c r="BD42" i="58"/>
  <c r="BA42" i="58"/>
  <c r="AS42" i="58"/>
  <c r="AX42" i="58"/>
  <c r="BB42" i="58"/>
  <c r="AH42" i="58"/>
  <c r="D42" i="58"/>
  <c r="AJ42" i="58"/>
  <c r="F72" i="58"/>
  <c r="AT72" i="58"/>
  <c r="E698" i="84"/>
  <c r="AX72" i="58"/>
  <c r="U72" i="58"/>
  <c r="AG72" i="58"/>
  <c r="BB72" i="58"/>
  <c r="D72" i="58"/>
  <c r="Q72" i="58"/>
  <c r="R72" i="58"/>
  <c r="BE72" i="58"/>
  <c r="BD72" i="58"/>
  <c r="Y72" i="58"/>
  <c r="E72" i="58"/>
  <c r="AR72" i="58"/>
  <c r="AF72" i="58"/>
  <c r="AD72" i="58"/>
  <c r="AC72" i="58"/>
  <c r="N72" i="58"/>
  <c r="AO72" i="58"/>
  <c r="AV72" i="58"/>
  <c r="BC72" i="58"/>
  <c r="H72" i="58"/>
  <c r="V72" i="58"/>
  <c r="AI72" i="58"/>
  <c r="AW72" i="58"/>
  <c r="AY72" i="58"/>
  <c r="M72" i="58"/>
  <c r="AK72" i="58"/>
  <c r="K72" i="58"/>
  <c r="AP72" i="58"/>
  <c r="E51" i="79"/>
  <c r="E106" i="79" s="1"/>
  <c r="W72" i="58"/>
  <c r="P72" i="58"/>
  <c r="O72" i="58"/>
  <c r="Z72" i="58"/>
  <c r="X72" i="58"/>
  <c r="AB72" i="58"/>
  <c r="AH72" i="58"/>
  <c r="S72" i="58"/>
  <c r="AL72" i="58"/>
  <c r="BA72" i="58"/>
  <c r="AN72" i="58"/>
  <c r="J72" i="58"/>
  <c r="AU72" i="58"/>
  <c r="AQ72" i="58"/>
  <c r="AM72" i="58"/>
  <c r="AS72" i="58"/>
  <c r="AZ72" i="58"/>
  <c r="L72" i="58"/>
  <c r="AJ72" i="58"/>
  <c r="I72" i="58"/>
  <c r="E51" i="56"/>
  <c r="E86" i="77" s="1"/>
  <c r="T72" i="58"/>
  <c r="AA72" i="58"/>
  <c r="AE72" i="58"/>
  <c r="G72" i="58"/>
  <c r="W35" i="58"/>
  <c r="Q35" i="58"/>
  <c r="O35" i="58"/>
  <c r="AR35" i="58"/>
  <c r="E35" i="58"/>
  <c r="AF35" i="58"/>
  <c r="Y35" i="58"/>
  <c r="F35" i="58"/>
  <c r="AZ35" i="58"/>
  <c r="AN35" i="58"/>
  <c r="U35" i="58"/>
  <c r="AY35" i="58"/>
  <c r="K35" i="58"/>
  <c r="D35" i="58"/>
  <c r="AX35" i="58"/>
  <c r="AB35" i="58"/>
  <c r="BC35" i="58"/>
  <c r="BD35" i="58"/>
  <c r="N35" i="58"/>
  <c r="AG35" i="58"/>
  <c r="H35" i="58"/>
  <c r="AV35" i="58"/>
  <c r="AK35" i="58"/>
  <c r="AH35" i="58"/>
  <c r="R35" i="58"/>
  <c r="AS35" i="58"/>
  <c r="M35" i="58"/>
  <c r="P35" i="58"/>
  <c r="BB35" i="58"/>
  <c r="I35" i="58"/>
  <c r="BE35" i="58"/>
  <c r="AD35" i="58"/>
  <c r="BA35" i="58"/>
  <c r="AC35" i="58"/>
  <c r="D51" i="56"/>
  <c r="D86" i="77" s="1"/>
  <c r="Z35" i="58"/>
  <c r="V35" i="58"/>
  <c r="AE35" i="58"/>
  <c r="AI35" i="58"/>
  <c r="T35" i="58"/>
  <c r="G35" i="58"/>
  <c r="AQ35" i="58"/>
  <c r="AU35" i="58"/>
  <c r="AJ35" i="58"/>
  <c r="S35" i="58"/>
  <c r="AP35" i="58"/>
  <c r="J35" i="58"/>
  <c r="AM35" i="58"/>
  <c r="AT35" i="58"/>
  <c r="AL35" i="58"/>
  <c r="AO35" i="58"/>
  <c r="D51" i="79"/>
  <c r="D106" i="79" s="1"/>
  <c r="AA35" i="58"/>
  <c r="D698" i="84"/>
  <c r="L35" i="58"/>
  <c r="AW35" i="58"/>
  <c r="X35" i="58"/>
  <c r="J33" i="58" l="1"/>
  <c r="U33" i="58"/>
  <c r="I33" i="58"/>
  <c r="G33" i="58"/>
  <c r="AP33" i="58"/>
  <c r="Z33" i="58"/>
  <c r="AN33" i="58"/>
  <c r="D33" i="58"/>
  <c r="P33" i="58"/>
  <c r="AI33" i="58"/>
  <c r="AD33" i="58"/>
  <c r="H33" i="58"/>
  <c r="AV33" i="58"/>
  <c r="T33" i="58"/>
  <c r="AH33" i="58"/>
  <c r="AM33" i="58"/>
  <c r="X33" i="58"/>
  <c r="BE33" i="58"/>
  <c r="AK33" i="58"/>
  <c r="BD33" i="58"/>
  <c r="Y33" i="58"/>
  <c r="L33" i="58"/>
  <c r="AF33" i="58"/>
  <c r="BB33" i="58"/>
  <c r="AC33" i="58"/>
  <c r="D49" i="56"/>
  <c r="D84" i="77" s="1"/>
  <c r="AU33" i="58"/>
  <c r="AY33" i="58"/>
  <c r="AQ33" i="58"/>
  <c r="W33" i="58"/>
  <c r="AS33" i="58"/>
  <c r="BA33" i="58"/>
  <c r="AX33" i="58"/>
  <c r="D700" i="84"/>
  <c r="K33" i="58"/>
  <c r="AW33" i="58"/>
  <c r="D49" i="79"/>
  <c r="AJ33" i="58"/>
  <c r="AB33" i="58"/>
  <c r="BC33" i="58"/>
  <c r="AR33" i="58"/>
  <c r="R33" i="58"/>
  <c r="AG33" i="58"/>
  <c r="V33" i="58"/>
  <c r="AE33" i="58"/>
  <c r="O33" i="58"/>
  <c r="Q33" i="58"/>
  <c r="AO33" i="58"/>
  <c r="M33" i="58"/>
  <c r="S33" i="58"/>
  <c r="AT33" i="58"/>
  <c r="AL33" i="58"/>
  <c r="AA33" i="58"/>
  <c r="N33" i="58"/>
  <c r="E33" i="58"/>
  <c r="F33" i="58"/>
  <c r="AZ33" i="58"/>
  <c r="E108" i="79"/>
  <c r="E107" i="79"/>
  <c r="D731" i="84"/>
  <c r="D729" i="84"/>
  <c r="D730" i="84"/>
  <c r="D732" i="84"/>
  <c r="BC36" i="58"/>
  <c r="T36" i="58"/>
  <c r="R36" i="58"/>
  <c r="O36" i="58"/>
  <c r="Y36" i="58"/>
  <c r="D52" i="56"/>
  <c r="D87" i="77" s="1"/>
  <c r="AW36" i="58"/>
  <c r="BE36" i="58"/>
  <c r="E36" i="58"/>
  <c r="AC36" i="58"/>
  <c r="M36" i="58"/>
  <c r="AK36" i="58"/>
  <c r="AR36" i="58"/>
  <c r="AY36" i="58"/>
  <c r="AS36" i="58"/>
  <c r="N36" i="58"/>
  <c r="AU36" i="58"/>
  <c r="Z36" i="58"/>
  <c r="AT36" i="58"/>
  <c r="I36" i="58"/>
  <c r="J36" i="58"/>
  <c r="Q36" i="58"/>
  <c r="AQ36" i="58"/>
  <c r="AD36" i="58"/>
  <c r="AZ36" i="58"/>
  <c r="AH36" i="58"/>
  <c r="AO36" i="58"/>
  <c r="D52" i="79"/>
  <c r="AE36" i="58"/>
  <c r="AB36" i="58"/>
  <c r="AL36" i="58"/>
  <c r="AP36" i="58"/>
  <c r="AV36" i="58"/>
  <c r="BB36" i="58"/>
  <c r="X36" i="58"/>
  <c r="H36" i="58"/>
  <c r="AA36" i="58"/>
  <c r="D36" i="58"/>
  <c r="AM36" i="58"/>
  <c r="AF36" i="58"/>
  <c r="AI36" i="58"/>
  <c r="AJ36" i="58"/>
  <c r="BA36" i="58"/>
  <c r="W36" i="58"/>
  <c r="AX36" i="58"/>
  <c r="G36" i="58"/>
  <c r="AN36" i="58"/>
  <c r="BD36" i="58"/>
  <c r="U36" i="58"/>
  <c r="F36" i="58"/>
  <c r="S36" i="58"/>
  <c r="L36" i="58"/>
  <c r="AG36" i="58"/>
  <c r="V36" i="58"/>
  <c r="P36" i="58"/>
  <c r="K36" i="58"/>
  <c r="D107" i="79"/>
  <c r="D108" i="79"/>
  <c r="E731" i="84"/>
  <c r="E732" i="84"/>
  <c r="E729" i="84"/>
  <c r="E730" i="84"/>
  <c r="D206" i="77"/>
  <c r="D207" i="77" s="1"/>
  <c r="D158" i="77"/>
  <c r="K70" i="58"/>
  <c r="Q70" i="58"/>
  <c r="AI70" i="58"/>
  <c r="AL70" i="58"/>
  <c r="AB70" i="58"/>
  <c r="AS70" i="58"/>
  <c r="G70" i="58"/>
  <c r="O70" i="58"/>
  <c r="P70" i="58"/>
  <c r="D70" i="58"/>
  <c r="AZ70" i="58"/>
  <c r="AM70" i="58"/>
  <c r="J70" i="58"/>
  <c r="AR70" i="58"/>
  <c r="AD70" i="58"/>
  <c r="AW70" i="58"/>
  <c r="AY70" i="58"/>
  <c r="H70" i="58"/>
  <c r="N70" i="58"/>
  <c r="BB70" i="58"/>
  <c r="AG70" i="58"/>
  <c r="BC70" i="58"/>
  <c r="AE70" i="58"/>
  <c r="AF70" i="58"/>
  <c r="W70" i="58"/>
  <c r="T70" i="58"/>
  <c r="S70" i="58"/>
  <c r="M70" i="58"/>
  <c r="AU70" i="58"/>
  <c r="AT70" i="58"/>
  <c r="Z70" i="58"/>
  <c r="BA70" i="58"/>
  <c r="BE70" i="58"/>
  <c r="R70" i="58"/>
  <c r="BD70" i="58"/>
  <c r="V70" i="58"/>
  <c r="AQ70" i="58"/>
  <c r="E49" i="79"/>
  <c r="E49" i="56"/>
  <c r="E84" i="77" s="1"/>
  <c r="E70" i="58"/>
  <c r="AK70" i="58"/>
  <c r="AH70" i="58"/>
  <c r="AP70" i="58"/>
  <c r="I70" i="58"/>
  <c r="AV70" i="58"/>
  <c r="AX70" i="58"/>
  <c r="L70" i="58"/>
  <c r="E700" i="84"/>
  <c r="X70" i="58"/>
  <c r="F70" i="58"/>
  <c r="AO70" i="58"/>
  <c r="AA70" i="58"/>
  <c r="AJ70" i="58"/>
  <c r="AC70" i="58"/>
  <c r="AN70" i="58"/>
  <c r="Y70" i="58"/>
  <c r="U70" i="58"/>
  <c r="S75" i="58"/>
  <c r="U75" i="58"/>
  <c r="BD75" i="58"/>
  <c r="AP75" i="58"/>
  <c r="BA75" i="58"/>
  <c r="AF75" i="58"/>
  <c r="AD75" i="58"/>
  <c r="AG75" i="58"/>
  <c r="AI75" i="58"/>
  <c r="R75" i="58"/>
  <c r="G75" i="58"/>
  <c r="BE75" i="58"/>
  <c r="AU75" i="58"/>
  <c r="AR75" i="58"/>
  <c r="W75" i="58"/>
  <c r="AV75" i="58"/>
  <c r="AC75" i="58"/>
  <c r="L75" i="58"/>
  <c r="H75" i="58"/>
  <c r="AZ75" i="58"/>
  <c r="F75" i="58"/>
  <c r="AM75" i="58"/>
  <c r="N75" i="58"/>
  <c r="O75" i="58"/>
  <c r="D75" i="58"/>
  <c r="AJ75" i="58"/>
  <c r="E54" i="56"/>
  <c r="E89" i="77" s="1"/>
  <c r="E54" i="79"/>
  <c r="Q75" i="58"/>
  <c r="AA75" i="58"/>
  <c r="AH75" i="58"/>
  <c r="I75" i="58"/>
  <c r="BB75" i="58"/>
  <c r="BC75" i="58"/>
  <c r="AO75" i="58"/>
  <c r="AY75" i="58"/>
  <c r="AQ75" i="58"/>
  <c r="X75" i="58"/>
  <c r="V75" i="58"/>
  <c r="AE75" i="58"/>
  <c r="Y75" i="58"/>
  <c r="Z75" i="58"/>
  <c r="AN75" i="58"/>
  <c r="J75" i="58"/>
  <c r="AK75" i="58"/>
  <c r="AT75" i="58"/>
  <c r="P75" i="58"/>
  <c r="T75" i="58"/>
  <c r="M75" i="58"/>
  <c r="AW75" i="58"/>
  <c r="E75" i="58"/>
  <c r="AL75" i="58"/>
  <c r="AS75" i="58"/>
  <c r="AB75" i="58"/>
  <c r="AX75" i="58"/>
  <c r="K75" i="58"/>
  <c r="AM38" i="58"/>
  <c r="AQ38" i="58"/>
  <c r="V38" i="58"/>
  <c r="X38" i="58"/>
  <c r="AO38" i="58"/>
  <c r="U38" i="58"/>
  <c r="AB38" i="58"/>
  <c r="D38" i="58"/>
  <c r="E38" i="58"/>
  <c r="AY38" i="58"/>
  <c r="BA38" i="58"/>
  <c r="AR38" i="58"/>
  <c r="L38" i="58"/>
  <c r="P38" i="58"/>
  <c r="BE38" i="58"/>
  <c r="AW38" i="58"/>
  <c r="H38" i="58"/>
  <c r="K38" i="58"/>
  <c r="T38" i="58"/>
  <c r="BC38" i="58"/>
  <c r="D54" i="56"/>
  <c r="D89" i="77" s="1"/>
  <c r="W38" i="58"/>
  <c r="BD38" i="58"/>
  <c r="O38" i="58"/>
  <c r="AJ38" i="58"/>
  <c r="AC38" i="58"/>
  <c r="AG38" i="58"/>
  <c r="R38" i="58"/>
  <c r="Q38" i="58"/>
  <c r="AE38" i="58"/>
  <c r="AX38" i="58"/>
  <c r="AU38" i="58"/>
  <c r="AF38" i="58"/>
  <c r="BB38" i="58"/>
  <c r="AP38" i="58"/>
  <c r="AI38" i="58"/>
  <c r="AT38" i="58"/>
  <c r="M38" i="58"/>
  <c r="AZ38" i="58"/>
  <c r="AV38" i="58"/>
  <c r="AH38" i="58"/>
  <c r="J38" i="58"/>
  <c r="AL38" i="58"/>
  <c r="G38" i="58"/>
  <c r="AS38" i="58"/>
  <c r="AN38" i="58"/>
  <c r="Z38" i="58"/>
  <c r="N38" i="58"/>
  <c r="AD38" i="58"/>
  <c r="D54" i="79"/>
  <c r="D78" i="79" s="1"/>
  <c r="AK38" i="58"/>
  <c r="S38" i="58"/>
  <c r="I38" i="58"/>
  <c r="Y38" i="58"/>
  <c r="F38" i="58"/>
  <c r="AA38" i="58"/>
  <c r="J73" i="58"/>
  <c r="AL73" i="58"/>
  <c r="E73" i="58"/>
  <c r="Y73" i="58"/>
  <c r="F73" i="58"/>
  <c r="AU73" i="58"/>
  <c r="AS73" i="58"/>
  <c r="AY73" i="58"/>
  <c r="P73" i="58"/>
  <c r="H73" i="58"/>
  <c r="AA73" i="58"/>
  <c r="V73" i="58"/>
  <c r="AO73" i="58"/>
  <c r="AJ73" i="58"/>
  <c r="AG73" i="58"/>
  <c r="T73" i="58"/>
  <c r="AD73" i="58"/>
  <c r="AV73" i="58"/>
  <c r="AN73" i="58"/>
  <c r="AB73" i="58"/>
  <c r="X73" i="58"/>
  <c r="G73" i="58"/>
  <c r="AC73" i="58"/>
  <c r="AZ73" i="58"/>
  <c r="S73" i="58"/>
  <c r="Q73" i="58"/>
  <c r="D73" i="58"/>
  <c r="N73" i="58"/>
  <c r="AF73" i="58"/>
  <c r="AM73" i="58"/>
  <c r="AR73" i="58"/>
  <c r="O73" i="58"/>
  <c r="AP73" i="58"/>
  <c r="BE73" i="58"/>
  <c r="Z73" i="58"/>
  <c r="BA73" i="58"/>
  <c r="AQ73" i="58"/>
  <c r="BC73" i="58"/>
  <c r="M73" i="58"/>
  <c r="AK73" i="58"/>
  <c r="U73" i="58"/>
  <c r="E52" i="79"/>
  <c r="AX73" i="58"/>
  <c r="AI73" i="58"/>
  <c r="AW73" i="58"/>
  <c r="AE73" i="58"/>
  <c r="AH73" i="58"/>
  <c r="E52" i="56"/>
  <c r="E87" i="77" s="1"/>
  <c r="W73" i="58"/>
  <c r="L73" i="58"/>
  <c r="K73" i="58"/>
  <c r="R73" i="58"/>
  <c r="BB73" i="58"/>
  <c r="I73" i="58"/>
  <c r="AT73" i="58"/>
  <c r="BD73" i="58"/>
  <c r="E206" i="77"/>
  <c r="E207" i="77" s="1"/>
  <c r="E158" i="77"/>
  <c r="E754" i="84" l="1"/>
  <c r="D109" i="79"/>
  <c r="D757" i="84"/>
  <c r="E109" i="79"/>
  <c r="E755" i="84"/>
  <c r="D755" i="84"/>
  <c r="H76" i="58"/>
  <c r="AM76" i="58"/>
  <c r="I76" i="58"/>
  <c r="N76" i="58"/>
  <c r="D76" i="58"/>
  <c r="AI76" i="58"/>
  <c r="AF76" i="58"/>
  <c r="AA76" i="58"/>
  <c r="G76" i="58"/>
  <c r="BC76" i="58"/>
  <c r="AZ76" i="58"/>
  <c r="AX76" i="58"/>
  <c r="AQ76" i="58"/>
  <c r="F76" i="58"/>
  <c r="AH76" i="58"/>
  <c r="AJ76" i="58"/>
  <c r="AO76" i="58"/>
  <c r="X76" i="58"/>
  <c r="U76" i="58"/>
  <c r="AL76" i="58"/>
  <c r="BB76" i="58"/>
  <c r="J76" i="58"/>
  <c r="L76" i="58"/>
  <c r="Z76" i="58"/>
  <c r="AN76" i="58"/>
  <c r="T76" i="58"/>
  <c r="AV76" i="58"/>
  <c r="AE76" i="58"/>
  <c r="E55" i="56"/>
  <c r="E90" i="77" s="1"/>
  <c r="AS76" i="58"/>
  <c r="BD76" i="58"/>
  <c r="E76" i="58"/>
  <c r="AU76" i="58"/>
  <c r="AW76" i="58"/>
  <c r="BE76" i="58"/>
  <c r="AT76" i="58"/>
  <c r="AD76" i="58"/>
  <c r="AK76" i="58"/>
  <c r="Q76" i="58"/>
  <c r="M76" i="58"/>
  <c r="O76" i="58"/>
  <c r="AB76" i="58"/>
  <c r="BA76" i="58"/>
  <c r="AR76" i="58"/>
  <c r="K76" i="58"/>
  <c r="S76" i="58"/>
  <c r="Y76" i="58"/>
  <c r="W76" i="58"/>
  <c r="V76" i="58"/>
  <c r="AG76" i="58"/>
  <c r="AP76" i="58"/>
  <c r="R76" i="58"/>
  <c r="AY76" i="58"/>
  <c r="AC76" i="58"/>
  <c r="P76" i="58"/>
  <c r="E55" i="79"/>
  <c r="E19" i="79" s="1"/>
  <c r="D10" i="76" s="1"/>
  <c r="D118" i="76" s="1"/>
  <c r="D154" i="76" s="1"/>
  <c r="BA32" i="58"/>
  <c r="AU32" i="58"/>
  <c r="AO32" i="58"/>
  <c r="AA32" i="58"/>
  <c r="D32" i="58"/>
  <c r="AX32" i="58"/>
  <c r="O32" i="58"/>
  <c r="Y32" i="58"/>
  <c r="K32" i="58"/>
  <c r="BC32" i="58"/>
  <c r="D48" i="56"/>
  <c r="D83" i="77" s="1"/>
  <c r="M32" i="58"/>
  <c r="AT32" i="58"/>
  <c r="AN32" i="58"/>
  <c r="AL32" i="58"/>
  <c r="J32" i="58"/>
  <c r="AP32" i="58"/>
  <c r="AI32" i="58"/>
  <c r="AZ32" i="58"/>
  <c r="I32" i="58"/>
  <c r="AJ32" i="58"/>
  <c r="AV32" i="58"/>
  <c r="AC32" i="58"/>
  <c r="AW32" i="58"/>
  <c r="AG32" i="58"/>
  <c r="D48" i="79"/>
  <c r="AD32" i="58"/>
  <c r="H32" i="58"/>
  <c r="AK32" i="58"/>
  <c r="P32" i="58"/>
  <c r="Z32" i="58"/>
  <c r="S32" i="58"/>
  <c r="U32" i="58"/>
  <c r="D699" i="84"/>
  <c r="T32" i="58"/>
  <c r="BE32" i="58"/>
  <c r="AB32" i="58"/>
  <c r="BB32" i="58"/>
  <c r="AH32" i="58"/>
  <c r="AS32" i="58"/>
  <c r="AM32" i="58"/>
  <c r="AR32" i="58"/>
  <c r="V32" i="58"/>
  <c r="AE32" i="58"/>
  <c r="F32" i="58"/>
  <c r="W32" i="58"/>
  <c r="Q32" i="58"/>
  <c r="X32" i="58"/>
  <c r="G32" i="58"/>
  <c r="N32" i="58"/>
  <c r="AQ32" i="58"/>
  <c r="L32" i="58"/>
  <c r="BD32" i="58"/>
  <c r="AY32" i="58"/>
  <c r="AF32" i="58"/>
  <c r="E32" i="58"/>
  <c r="R32" i="58"/>
  <c r="E78" i="79"/>
  <c r="E82" i="79" s="1"/>
  <c r="E84" i="79" s="1"/>
  <c r="E81" i="79"/>
  <c r="E757" i="84"/>
  <c r="D754" i="84"/>
  <c r="AV39" i="58"/>
  <c r="U39" i="58"/>
  <c r="AT39" i="58"/>
  <c r="AJ39" i="58"/>
  <c r="H39" i="58"/>
  <c r="AB39" i="58"/>
  <c r="AI39" i="58"/>
  <c r="AK39" i="58"/>
  <c r="K39" i="58"/>
  <c r="D55" i="79"/>
  <c r="AP39" i="58"/>
  <c r="AD39" i="58"/>
  <c r="BA39" i="58"/>
  <c r="AF39" i="58"/>
  <c r="AW39" i="58"/>
  <c r="Z39" i="58"/>
  <c r="AE39" i="58"/>
  <c r="T39" i="58"/>
  <c r="AX39" i="58"/>
  <c r="AH39" i="58"/>
  <c r="E39" i="58"/>
  <c r="S39" i="58"/>
  <c r="L39" i="58"/>
  <c r="J39" i="58"/>
  <c r="BD39" i="58"/>
  <c r="Q39" i="58"/>
  <c r="AL39" i="58"/>
  <c r="D39" i="58"/>
  <c r="AS39" i="58"/>
  <c r="I39" i="58"/>
  <c r="W39" i="58"/>
  <c r="AA39" i="58"/>
  <c r="AZ39" i="58"/>
  <c r="BC39" i="58"/>
  <c r="AY39" i="58"/>
  <c r="N39" i="58"/>
  <c r="Y39" i="58"/>
  <c r="P39" i="58"/>
  <c r="AO39" i="58"/>
  <c r="F39" i="58"/>
  <c r="AM39" i="58"/>
  <c r="AG39" i="58"/>
  <c r="AC39" i="58"/>
  <c r="AR39" i="58"/>
  <c r="X39" i="58"/>
  <c r="BB39" i="58"/>
  <c r="AQ39" i="58"/>
  <c r="M39" i="58"/>
  <c r="AU39" i="58"/>
  <c r="R39" i="58"/>
  <c r="V39" i="58"/>
  <c r="O39" i="58"/>
  <c r="G39" i="58"/>
  <c r="BE39" i="58"/>
  <c r="AN39" i="58"/>
  <c r="D55" i="56"/>
  <c r="D90" i="77" s="1"/>
  <c r="AR69" i="58"/>
  <c r="V69" i="58"/>
  <c r="AS69" i="58"/>
  <c r="BC69" i="58"/>
  <c r="BD69" i="58"/>
  <c r="AZ69" i="58"/>
  <c r="E699" i="84"/>
  <c r="E725" i="84" s="1"/>
  <c r="AV69" i="58"/>
  <c r="AK69" i="58"/>
  <c r="BE69" i="58"/>
  <c r="Q69" i="58"/>
  <c r="AA69" i="58"/>
  <c r="AJ69" i="58"/>
  <c r="AD69" i="58"/>
  <c r="F69" i="58"/>
  <c r="AW69" i="58"/>
  <c r="BA69" i="58"/>
  <c r="AN69" i="58"/>
  <c r="AT69" i="58"/>
  <c r="E48" i="79"/>
  <c r="AB69" i="58"/>
  <c r="N69" i="58"/>
  <c r="P69" i="58"/>
  <c r="O69" i="58"/>
  <c r="AO69" i="58"/>
  <c r="AC69" i="58"/>
  <c r="BB69" i="58"/>
  <c r="E69" i="58"/>
  <c r="AX69" i="58"/>
  <c r="AF69" i="58"/>
  <c r="I69" i="58"/>
  <c r="J69" i="58"/>
  <c r="AM69" i="58"/>
  <c r="AH69" i="58"/>
  <c r="AL69" i="58"/>
  <c r="D69" i="58"/>
  <c r="AP69" i="58"/>
  <c r="Y69" i="58"/>
  <c r="U69" i="58"/>
  <c r="K69" i="58"/>
  <c r="S69" i="58"/>
  <c r="L69" i="58"/>
  <c r="R69" i="58"/>
  <c r="AU69" i="58"/>
  <c r="X69" i="58"/>
  <c r="AQ69" i="58"/>
  <c r="G69" i="58"/>
  <c r="H69" i="58"/>
  <c r="T69" i="58"/>
  <c r="Z69" i="58"/>
  <c r="W69" i="58"/>
  <c r="E48" i="56"/>
  <c r="E83" i="77" s="1"/>
  <c r="AG69" i="58"/>
  <c r="AY69" i="58"/>
  <c r="AE69" i="58"/>
  <c r="M69" i="58"/>
  <c r="AI69" i="58"/>
  <c r="E756" i="84"/>
  <c r="D756" i="84"/>
  <c r="E154" i="76" l="1"/>
  <c r="E191" i="76" s="1"/>
  <c r="D191" i="76"/>
  <c r="D119" i="76"/>
  <c r="D155" i="76" s="1"/>
  <c r="D192" i="76" s="1"/>
  <c r="D9" i="76"/>
  <c r="D117" i="76" s="1"/>
  <c r="D153" i="76" s="1"/>
  <c r="E758" i="84"/>
  <c r="D725" i="84"/>
  <c r="D724" i="84"/>
  <c r="D723" i="84"/>
  <c r="D726" i="84"/>
  <c r="D727" i="84"/>
  <c r="E724" i="84"/>
  <c r="E723" i="84"/>
  <c r="E727" i="84"/>
  <c r="E726" i="84"/>
  <c r="D758" i="84"/>
  <c r="E155" i="76" l="1"/>
  <c r="E192" i="76" s="1"/>
  <c r="E153" i="76"/>
  <c r="E190" i="76" s="1"/>
  <c r="D190" i="76"/>
  <c r="D752" i="84"/>
  <c r="E752" i="84"/>
  <c r="D751" i="84"/>
  <c r="E748" i="84"/>
  <c r="E751" i="84"/>
  <c r="E749" i="84"/>
  <c r="D749" i="84"/>
  <c r="E47" i="79"/>
  <c r="BC68" i="58"/>
  <c r="J68" i="58"/>
  <c r="AF68" i="58"/>
  <c r="U68" i="58"/>
  <c r="AS68" i="58"/>
  <c r="E68" i="58"/>
  <c r="AH68" i="58"/>
  <c r="I68" i="58"/>
  <c r="P68" i="58"/>
  <c r="AX68" i="58"/>
  <c r="AL68" i="58"/>
  <c r="AE68" i="58"/>
  <c r="AB68" i="58"/>
  <c r="AZ68" i="58"/>
  <c r="Z68" i="58"/>
  <c r="T68" i="58"/>
  <c r="AW68" i="58"/>
  <c r="E47" i="56"/>
  <c r="E82" i="77" s="1"/>
  <c r="D68" i="58"/>
  <c r="G68" i="58"/>
  <c r="AO68" i="58"/>
  <c r="Y68" i="58"/>
  <c r="AG68" i="58"/>
  <c r="AQ68" i="58"/>
  <c r="V68" i="58"/>
  <c r="AN68" i="58"/>
  <c r="M68" i="58"/>
  <c r="H68" i="58"/>
  <c r="L68" i="58"/>
  <c r="BA68" i="58"/>
  <c r="AR68" i="58"/>
  <c r="R68" i="58"/>
  <c r="N68" i="58"/>
  <c r="AI68" i="58"/>
  <c r="AC68" i="58"/>
  <c r="AD68" i="58"/>
  <c r="AM68" i="58"/>
  <c r="AP68" i="58"/>
  <c r="Q68" i="58"/>
  <c r="F68" i="58"/>
  <c r="K68" i="58"/>
  <c r="AK68" i="58"/>
  <c r="AV68" i="58"/>
  <c r="BE68" i="58"/>
  <c r="E691" i="84"/>
  <c r="S68" i="58"/>
  <c r="AA68" i="58"/>
  <c r="AY68" i="58"/>
  <c r="W68" i="58"/>
  <c r="BD68" i="58"/>
  <c r="AJ68" i="58"/>
  <c r="O68" i="58"/>
  <c r="X68" i="58"/>
  <c r="AU68" i="58"/>
  <c r="BB68" i="58"/>
  <c r="AT68" i="58"/>
  <c r="D750" i="84"/>
  <c r="AT31" i="58"/>
  <c r="AF31" i="58"/>
  <c r="AW31" i="58"/>
  <c r="AR31" i="58"/>
  <c r="D47" i="79"/>
  <c r="BA31" i="58"/>
  <c r="T31" i="58"/>
  <c r="BB31" i="58"/>
  <c r="AX31" i="58"/>
  <c r="U31" i="58"/>
  <c r="AS31" i="58"/>
  <c r="AM31" i="58"/>
  <c r="Y31" i="58"/>
  <c r="G31" i="58"/>
  <c r="AL31" i="58"/>
  <c r="S31" i="58"/>
  <c r="AE31" i="58"/>
  <c r="W31" i="58"/>
  <c r="F31" i="58"/>
  <c r="AC31" i="58"/>
  <c r="AI31" i="58"/>
  <c r="K31" i="58"/>
  <c r="AA31" i="58"/>
  <c r="H31" i="58"/>
  <c r="AN31" i="58"/>
  <c r="AK31" i="58"/>
  <c r="AB31" i="58"/>
  <c r="J31" i="58"/>
  <c r="AO31" i="58"/>
  <c r="X31" i="58"/>
  <c r="N31" i="58"/>
  <c r="AG31" i="58"/>
  <c r="V31" i="58"/>
  <c r="D691" i="84"/>
  <c r="D47" i="56"/>
  <c r="D82" i="77" s="1"/>
  <c r="AU31" i="58"/>
  <c r="BD31" i="58"/>
  <c r="BC31" i="58"/>
  <c r="AQ31" i="58"/>
  <c r="L31" i="58"/>
  <c r="E31" i="58"/>
  <c r="AH31" i="58"/>
  <c r="Z31" i="58"/>
  <c r="AZ31" i="58"/>
  <c r="AV31" i="58"/>
  <c r="AP31" i="58"/>
  <c r="O31" i="58"/>
  <c r="D31" i="58"/>
  <c r="P31" i="58"/>
  <c r="AY31" i="58"/>
  <c r="Q31" i="58"/>
  <c r="M31" i="58"/>
  <c r="I31" i="58"/>
  <c r="BE31" i="58"/>
  <c r="AD31" i="58"/>
  <c r="AJ31" i="58"/>
  <c r="R31" i="58"/>
  <c r="D748" i="84"/>
  <c r="E750" i="84"/>
  <c r="D753" i="84" l="1"/>
  <c r="E753" i="84"/>
  <c r="M82" i="58"/>
  <c r="T45" i="58"/>
  <c r="H45" i="58"/>
  <c r="D692" i="84"/>
  <c r="G45" i="58"/>
  <c r="AB45" i="58"/>
  <c r="AS45" i="58"/>
  <c r="AH45" i="58"/>
  <c r="AP45" i="58"/>
  <c r="BA45" i="58"/>
  <c r="AO45" i="58"/>
  <c r="BB45" i="58"/>
  <c r="AZ45" i="58"/>
  <c r="AR45" i="58"/>
  <c r="AK45" i="58"/>
  <c r="AA45" i="58"/>
  <c r="Q45" i="58"/>
  <c r="E45" i="58"/>
  <c r="U45" i="58"/>
  <c r="Y45" i="58"/>
  <c r="AM45" i="58"/>
  <c r="AD45" i="58"/>
  <c r="AG45" i="58"/>
  <c r="D61" i="56"/>
  <c r="D96" i="77" s="1"/>
  <c r="R45" i="58"/>
  <c r="AU45" i="58"/>
  <c r="F45" i="58"/>
  <c r="AY45" i="58"/>
  <c r="L45" i="58"/>
  <c r="K45" i="58"/>
  <c r="BE45" i="58"/>
  <c r="W45" i="58"/>
  <c r="P45" i="58"/>
  <c r="AX45" i="58"/>
  <c r="D61" i="79"/>
  <c r="AI45" i="58"/>
  <c r="AJ45" i="58"/>
  <c r="AT45" i="58"/>
  <c r="AE45" i="58"/>
  <c r="V45" i="58"/>
  <c r="N45" i="58"/>
  <c r="BD45" i="58"/>
  <c r="AQ45" i="58"/>
  <c r="X45" i="58"/>
  <c r="AN45" i="58"/>
  <c r="S45" i="58"/>
  <c r="AV45" i="58"/>
  <c r="AW45" i="58"/>
  <c r="J45" i="58"/>
  <c r="O45" i="58"/>
  <c r="I45" i="58"/>
  <c r="Z45" i="58"/>
  <c r="D45" i="58"/>
  <c r="AC45" i="58"/>
  <c r="AF45" i="58"/>
  <c r="M45" i="58"/>
  <c r="BC45" i="58"/>
  <c r="AL45" i="58"/>
  <c r="X82" i="58"/>
  <c r="J82" i="58"/>
  <c r="AX82" i="58"/>
  <c r="W82" i="58"/>
  <c r="F82" i="58"/>
  <c r="O82" i="58"/>
  <c r="E692" i="84"/>
  <c r="I82" i="58"/>
  <c r="AD82" i="58"/>
  <c r="AF82" i="58"/>
  <c r="AJ82" i="58"/>
  <c r="AA82" i="58"/>
  <c r="D82" i="58"/>
  <c r="AE82" i="58"/>
  <c r="BC82" i="58"/>
  <c r="AR82" i="58"/>
  <c r="AT82" i="58"/>
  <c r="Y82" i="58"/>
  <c r="Q82" i="58"/>
  <c r="AM82" i="58"/>
  <c r="BD82" i="58"/>
  <c r="L82" i="58"/>
  <c r="AI82" i="58"/>
  <c r="AV82" i="58"/>
  <c r="H82" i="58"/>
  <c r="AQ82" i="58"/>
  <c r="E82" i="58"/>
  <c r="AH82" i="58"/>
  <c r="E61" i="56"/>
  <c r="E96" i="77" s="1"/>
  <c r="BB82" i="58"/>
  <c r="BA82" i="58"/>
  <c r="N82" i="58"/>
  <c r="AG82" i="58"/>
  <c r="AU82" i="58"/>
  <c r="S82" i="58"/>
  <c r="K82" i="58"/>
  <c r="AZ82" i="58"/>
  <c r="AP82" i="58"/>
  <c r="T82" i="58"/>
  <c r="V82" i="58"/>
  <c r="AO82" i="58"/>
  <c r="P82" i="58"/>
  <c r="BE82" i="58"/>
  <c r="E61" i="79"/>
  <c r="AC82" i="58"/>
  <c r="AY82" i="58"/>
  <c r="AL82" i="58"/>
  <c r="AS82" i="58"/>
  <c r="G82" i="58"/>
  <c r="U82" i="58"/>
  <c r="AW82" i="58"/>
  <c r="R82" i="58" l="1"/>
  <c r="AK82" i="58"/>
  <c r="AN82" i="58"/>
  <c r="Z82" i="58"/>
  <c r="AB82" i="58"/>
  <c r="D41" i="79"/>
  <c r="G25" i="58"/>
  <c r="R25" i="58"/>
  <c r="M25" i="58"/>
  <c r="AZ25" i="58"/>
  <c r="BA25" i="58"/>
  <c r="F25" i="58"/>
  <c r="BB25" i="58"/>
  <c r="D41" i="56"/>
  <c r="D76" i="77" s="1"/>
  <c r="D156" i="77" s="1"/>
  <c r="AR25" i="58"/>
  <c r="AP25" i="58"/>
  <c r="AU25" i="58"/>
  <c r="BE25" i="58"/>
  <c r="AF25" i="58"/>
  <c r="AC25" i="58"/>
  <c r="L25" i="58"/>
  <c r="AV25" i="58"/>
  <c r="K25" i="58"/>
  <c r="AT25" i="58"/>
  <c r="U25" i="58"/>
  <c r="P25" i="58"/>
  <c r="H25" i="58"/>
  <c r="AJ25" i="58"/>
  <c r="AS25" i="58"/>
  <c r="AE25" i="58"/>
  <c r="O25" i="58"/>
  <c r="AL25" i="58"/>
  <c r="BD25" i="58"/>
  <c r="E25" i="58"/>
  <c r="N25" i="58"/>
  <c r="T25" i="58"/>
  <c r="D687" i="84"/>
  <c r="AX25" i="58"/>
  <c r="AK25" i="58"/>
  <c r="J25" i="58"/>
  <c r="AA25" i="58"/>
  <c r="AQ25" i="58"/>
  <c r="AD25" i="58"/>
  <c r="V25" i="58"/>
  <c r="Z25" i="58"/>
  <c r="AB25" i="58"/>
  <c r="W25" i="58"/>
  <c r="AH25" i="58"/>
  <c r="BC25" i="58"/>
  <c r="AW25" i="58"/>
  <c r="S25" i="58"/>
  <c r="Q25" i="58"/>
  <c r="X25" i="58"/>
  <c r="I25" i="58"/>
  <c r="AG25" i="58"/>
  <c r="AO25" i="58"/>
  <c r="AM25" i="58"/>
  <c r="D25" i="58"/>
  <c r="AI25" i="58"/>
  <c r="AN25" i="58"/>
  <c r="AY25" i="58"/>
  <c r="Y25" i="58"/>
  <c r="BB63" i="58"/>
  <c r="AS63" i="58"/>
  <c r="E42" i="56"/>
  <c r="E77" i="77" s="1"/>
  <c r="E157" i="77" s="1"/>
  <c r="E694" i="84"/>
  <c r="P63" i="58"/>
  <c r="R63" i="58"/>
  <c r="U63" i="58"/>
  <c r="AF63" i="58"/>
  <c r="AG63" i="58"/>
  <c r="AV63" i="58"/>
  <c r="K63" i="58"/>
  <c r="AK63" i="58"/>
  <c r="BA63" i="58"/>
  <c r="AY63" i="58"/>
  <c r="AO63" i="58"/>
  <c r="L63" i="58"/>
  <c r="G63" i="58"/>
  <c r="Y63" i="58"/>
  <c r="W63" i="58"/>
  <c r="S63" i="58"/>
  <c r="AH63" i="58"/>
  <c r="AW63" i="58"/>
  <c r="BC63" i="58"/>
  <c r="X63" i="58"/>
  <c r="V63" i="58"/>
  <c r="Z63" i="58"/>
  <c r="J63" i="58"/>
  <c r="T63" i="58"/>
  <c r="Q63" i="58"/>
  <c r="AP63" i="58"/>
  <c r="F63" i="58"/>
  <c r="BD63" i="58"/>
  <c r="AB63" i="58"/>
  <c r="AQ63" i="58"/>
  <c r="D63" i="58"/>
  <c r="AU63" i="58"/>
  <c r="AZ63" i="58"/>
  <c r="M63" i="58"/>
  <c r="AE63" i="58"/>
  <c r="E63" i="58"/>
  <c r="AT63" i="58"/>
  <c r="BE63" i="58"/>
  <c r="AI63" i="58"/>
  <c r="O63" i="58"/>
  <c r="H63" i="58"/>
  <c r="AX63" i="58"/>
  <c r="AR63" i="58"/>
  <c r="AL63" i="58"/>
  <c r="AJ63" i="58"/>
  <c r="AN63" i="58"/>
  <c r="E42" i="79"/>
  <c r="AC63" i="58"/>
  <c r="AA63" i="58"/>
  <c r="AD63" i="58"/>
  <c r="I63" i="58"/>
  <c r="AM63" i="58"/>
  <c r="N63" i="58"/>
  <c r="AD26" i="58"/>
  <c r="S26" i="58"/>
  <c r="AQ26" i="58"/>
  <c r="BD26" i="58"/>
  <c r="AL26" i="58"/>
  <c r="D694" i="84"/>
  <c r="AI26" i="58"/>
  <c r="F26" i="58"/>
  <c r="AU26" i="58"/>
  <c r="P26" i="58"/>
  <c r="AB26" i="58"/>
  <c r="AP26" i="58"/>
  <c r="H26" i="58"/>
  <c r="AG26" i="58"/>
  <c r="AW26" i="58"/>
  <c r="J26" i="58"/>
  <c r="D26" i="58"/>
  <c r="N26" i="58"/>
  <c r="T26" i="58"/>
  <c r="Z26" i="58"/>
  <c r="AJ26" i="58"/>
  <c r="V26" i="58"/>
  <c r="K26" i="58"/>
  <c r="AH26" i="58"/>
  <c r="AF26" i="58"/>
  <c r="AK26" i="58"/>
  <c r="AE26" i="58"/>
  <c r="AY26" i="58"/>
  <c r="I26" i="58"/>
  <c r="L26" i="58"/>
  <c r="AR26" i="58"/>
  <c r="AS26" i="58"/>
  <c r="D42" i="79"/>
  <c r="AX26" i="58"/>
  <c r="W26" i="58"/>
  <c r="O26" i="58"/>
  <c r="AC26" i="58"/>
  <c r="E26" i="58"/>
  <c r="X26" i="58"/>
  <c r="AT26" i="58"/>
  <c r="D42" i="56"/>
  <c r="D77" i="77" s="1"/>
  <c r="D157" i="77" s="1"/>
  <c r="BC26" i="58"/>
  <c r="R26" i="58"/>
  <c r="G26" i="58"/>
  <c r="U26" i="58"/>
  <c r="AZ26" i="58"/>
  <c r="BE26" i="58"/>
  <c r="M26" i="58"/>
  <c r="AN26" i="58"/>
  <c r="BA26" i="58"/>
  <c r="AO26" i="58"/>
  <c r="AA26" i="58"/>
  <c r="Q26" i="58"/>
  <c r="AV26" i="58"/>
  <c r="AM26" i="58"/>
  <c r="BB26" i="58"/>
  <c r="Y26" i="58"/>
  <c r="AS62" i="58"/>
  <c r="F62" i="58"/>
  <c r="W62" i="58"/>
  <c r="K62" i="58"/>
  <c r="N62" i="58"/>
  <c r="Y62" i="58"/>
  <c r="E687" i="84"/>
  <c r="BB62" i="58"/>
  <c r="AO62" i="58"/>
  <c r="AJ62" i="58"/>
  <c r="M62" i="58"/>
  <c r="E41" i="56"/>
  <c r="E76" i="77" s="1"/>
  <c r="E156" i="77" s="1"/>
  <c r="R62" i="58"/>
  <c r="AN62" i="58"/>
  <c r="AZ62" i="58"/>
  <c r="AC62" i="58"/>
  <c r="AR62" i="58"/>
  <c r="V62" i="58"/>
  <c r="G62" i="58"/>
  <c r="P62" i="58"/>
  <c r="Q62" i="58"/>
  <c r="S62" i="58"/>
  <c r="AB62" i="58"/>
  <c r="AU62" i="58"/>
  <c r="AP62" i="58"/>
  <c r="AF62" i="58"/>
  <c r="AK62" i="58"/>
  <c r="X62" i="58"/>
  <c r="AH62" i="58"/>
  <c r="O62" i="58"/>
  <c r="U62" i="58"/>
  <c r="BE62" i="58"/>
  <c r="L62" i="58"/>
  <c r="AM62" i="58"/>
  <c r="E41" i="79"/>
  <c r="H62" i="58"/>
  <c r="D62" i="58"/>
  <c r="AT62" i="58"/>
  <c r="AX62" i="58"/>
  <c r="BD62" i="58"/>
  <c r="AE62" i="58"/>
  <c r="AG62" i="58"/>
  <c r="AW62" i="58"/>
  <c r="AD62" i="58"/>
  <c r="E62" i="58"/>
  <c r="T62" i="58"/>
  <c r="AL62" i="58"/>
  <c r="Z62" i="58"/>
  <c r="AA62" i="58"/>
  <c r="I62" i="58"/>
  <c r="AV62" i="58"/>
  <c r="AI62" i="58"/>
  <c r="AY62" i="58"/>
  <c r="J62" i="58"/>
  <c r="BA62" i="58"/>
  <c r="AQ62" i="58"/>
  <c r="BC62" i="58"/>
  <c r="E30" i="58" l="1"/>
  <c r="AK30" i="58"/>
  <c r="J30" i="58"/>
  <c r="O30" i="58"/>
  <c r="AP30" i="58"/>
  <c r="H30" i="58"/>
  <c r="Z30" i="58"/>
  <c r="S30" i="58"/>
  <c r="AH30" i="58"/>
  <c r="V30" i="58"/>
  <c r="AR30" i="58"/>
  <c r="BC30" i="58"/>
  <c r="AI30" i="58"/>
  <c r="W30" i="58"/>
  <c r="AQ30" i="58"/>
  <c r="F30" i="58"/>
  <c r="AD30" i="58"/>
  <c r="AB30" i="58"/>
  <c r="AM30" i="58"/>
  <c r="K30" i="58"/>
  <c r="N30" i="58"/>
  <c r="U30" i="58"/>
  <c r="AT30" i="58"/>
  <c r="AX30" i="58"/>
  <c r="AO30" i="58"/>
  <c r="G30" i="58"/>
  <c r="AS30" i="58"/>
  <c r="AF30" i="58"/>
  <c r="D30" i="58"/>
  <c r="Q30" i="58"/>
  <c r="AJ30" i="58"/>
  <c r="AG30" i="58"/>
  <c r="AY30" i="58"/>
  <c r="R30" i="58"/>
  <c r="D696" i="84"/>
  <c r="BE30" i="58"/>
  <c r="I30" i="58"/>
  <c r="AZ30" i="58"/>
  <c r="T30" i="58"/>
  <c r="P30" i="58"/>
  <c r="AC30" i="58"/>
  <c r="M30" i="58"/>
  <c r="Y30" i="58"/>
  <c r="BD30" i="58"/>
  <c r="AA30" i="58"/>
  <c r="AU30" i="58"/>
  <c r="AV30" i="58"/>
  <c r="D46" i="56"/>
  <c r="D81" i="77" s="1"/>
  <c r="D46" i="79"/>
  <c r="X30" i="58"/>
  <c r="BB30" i="58"/>
  <c r="BA30" i="58"/>
  <c r="L30" i="58"/>
  <c r="AL30" i="58"/>
  <c r="AW30" i="58"/>
  <c r="AE30" i="58"/>
  <c r="AN30" i="58"/>
  <c r="E696" i="84"/>
  <c r="AA67" i="58"/>
  <c r="Q67" i="58"/>
  <c r="AT67" i="58"/>
  <c r="S67" i="58"/>
  <c r="AR67" i="58"/>
  <c r="AG67" i="58"/>
  <c r="BA67" i="58"/>
  <c r="AF67" i="58"/>
  <c r="AY67" i="58"/>
  <c r="BD67" i="58"/>
  <c r="AN67" i="58"/>
  <c r="AK67" i="58"/>
  <c r="M67" i="58"/>
  <c r="H67" i="58"/>
  <c r="AB67" i="58"/>
  <c r="I67" i="58"/>
  <c r="AV67" i="58"/>
  <c r="AJ67" i="58"/>
  <c r="L67" i="58"/>
  <c r="AW67" i="58"/>
  <c r="AH67" i="58"/>
  <c r="N67" i="58"/>
  <c r="AL67" i="58"/>
  <c r="AM67" i="58"/>
  <c r="AO67" i="58"/>
  <c r="D67" i="58"/>
  <c r="AD67" i="58"/>
  <c r="AP67" i="58"/>
  <c r="O67" i="58"/>
  <c r="E46" i="79"/>
  <c r="AX67" i="58"/>
  <c r="AU67" i="58"/>
  <c r="T67" i="58"/>
  <c r="E46" i="56"/>
  <c r="E81" i="77" s="1"/>
  <c r="AI67" i="58"/>
  <c r="Y67" i="58"/>
  <c r="E67" i="58"/>
  <c r="R67" i="58"/>
  <c r="F67" i="58"/>
  <c r="AQ67" i="58"/>
  <c r="J67" i="58"/>
  <c r="G67" i="58"/>
  <c r="V67" i="58"/>
  <c r="W67" i="58"/>
  <c r="AS67" i="58"/>
  <c r="AE67" i="58"/>
  <c r="P67" i="58"/>
  <c r="U67" i="58"/>
  <c r="X67" i="58"/>
  <c r="BE67" i="58"/>
  <c r="K67" i="58"/>
  <c r="Z67" i="58"/>
  <c r="AC67" i="58"/>
  <c r="BB67" i="58"/>
  <c r="AZ67" i="58"/>
  <c r="BC67" i="58"/>
  <c r="D66" i="58" l="1"/>
  <c r="AW66" i="58"/>
  <c r="BB66" i="58"/>
  <c r="W66" i="58"/>
  <c r="T66" i="58"/>
  <c r="Q66" i="58"/>
  <c r="BE66" i="58"/>
  <c r="AE66" i="58"/>
  <c r="AI66" i="58"/>
  <c r="O66" i="58"/>
  <c r="M66" i="58"/>
  <c r="AV66" i="58"/>
  <c r="Y66" i="58"/>
  <c r="AJ66" i="58"/>
  <c r="F66" i="58"/>
  <c r="AR66" i="58"/>
  <c r="V66" i="58"/>
  <c r="AN66" i="58"/>
  <c r="AS66" i="58"/>
  <c r="AU66" i="58"/>
  <c r="E45" i="56"/>
  <c r="E80" i="77" s="1"/>
  <c r="E66" i="58"/>
  <c r="X66" i="58"/>
  <c r="H66" i="58"/>
  <c r="BC66" i="58"/>
  <c r="U66" i="58"/>
  <c r="S66" i="58"/>
  <c r="P66" i="58"/>
  <c r="AD66" i="58"/>
  <c r="AQ66" i="58"/>
  <c r="I66" i="58"/>
  <c r="AH66" i="58"/>
  <c r="L66" i="58"/>
  <c r="AL66" i="58"/>
  <c r="BA66" i="58"/>
  <c r="Z66" i="58"/>
  <c r="E690" i="84"/>
  <c r="R66" i="58"/>
  <c r="G66" i="58"/>
  <c r="AG66" i="58"/>
  <c r="AM66" i="58"/>
  <c r="AC66" i="58"/>
  <c r="K66" i="58"/>
  <c r="E45" i="79"/>
  <c r="BD66" i="58"/>
  <c r="AK66" i="58"/>
  <c r="AX66" i="58"/>
  <c r="AZ66" i="58"/>
  <c r="AP66" i="58"/>
  <c r="AF66" i="58"/>
  <c r="N66" i="58"/>
  <c r="AO66" i="58"/>
  <c r="AT66" i="58"/>
  <c r="AB66" i="58"/>
  <c r="AA66" i="58"/>
  <c r="J66" i="58"/>
  <c r="AY66" i="58"/>
  <c r="AV29" i="58"/>
  <c r="AO29" i="58"/>
  <c r="BE29" i="58"/>
  <c r="S29" i="58"/>
  <c r="BB29" i="58"/>
  <c r="AR29" i="58"/>
  <c r="Y29" i="58"/>
  <c r="J29" i="58"/>
  <c r="AZ29" i="58"/>
  <c r="D45" i="56"/>
  <c r="D80" i="77" s="1"/>
  <c r="AL29" i="58"/>
  <c r="BC29" i="58"/>
  <c r="AQ29" i="58"/>
  <c r="D45" i="79"/>
  <c r="G29" i="58"/>
  <c r="E29" i="58"/>
  <c r="H29" i="58"/>
  <c r="D690" i="84"/>
  <c r="X29" i="58"/>
  <c r="W29" i="58"/>
  <c r="Z29" i="58"/>
  <c r="O29" i="58"/>
  <c r="AB29" i="58"/>
  <c r="N29" i="58"/>
  <c r="BD29" i="58"/>
  <c r="AD29" i="58"/>
  <c r="AS29" i="58"/>
  <c r="L29" i="58"/>
  <c r="AN29" i="58"/>
  <c r="AY29" i="58"/>
  <c r="AM29" i="58"/>
  <c r="R29" i="58"/>
  <c r="M29" i="58"/>
  <c r="I29" i="58"/>
  <c r="AW29" i="58"/>
  <c r="U29" i="58"/>
  <c r="Q29" i="58"/>
  <c r="T29" i="58"/>
  <c r="AX29" i="58"/>
  <c r="AK29" i="58"/>
  <c r="P29" i="58"/>
  <c r="AA29" i="58"/>
  <c r="V29" i="58"/>
  <c r="AI29" i="58"/>
  <c r="AF29" i="58"/>
  <c r="AE29" i="58"/>
  <c r="AT29" i="58"/>
  <c r="AU29" i="58"/>
  <c r="AC29" i="58"/>
  <c r="AJ29" i="58"/>
  <c r="AP29" i="58"/>
  <c r="D29" i="58"/>
  <c r="BA29" i="58"/>
  <c r="F29" i="58"/>
  <c r="AG29" i="58"/>
  <c r="AH29" i="58"/>
  <c r="K29" i="58"/>
  <c r="AF64" i="58"/>
  <c r="BA64" i="58"/>
  <c r="I64" i="58"/>
  <c r="AV64" i="58"/>
  <c r="AC64" i="58"/>
  <c r="AE64" i="58"/>
  <c r="J64" i="58"/>
  <c r="X64" i="58"/>
  <c r="T64" i="58"/>
  <c r="Y64" i="58"/>
  <c r="K64" i="58"/>
  <c r="M64" i="58"/>
  <c r="P64" i="58"/>
  <c r="AL64" i="58"/>
  <c r="AZ64" i="58"/>
  <c r="AA64" i="58"/>
  <c r="AQ64" i="58"/>
  <c r="AR64" i="58"/>
  <c r="BC64" i="58"/>
  <c r="Z64" i="58"/>
  <c r="R64" i="58"/>
  <c r="N64" i="58"/>
  <c r="W64" i="58"/>
  <c r="AG64" i="58"/>
  <c r="S64" i="58"/>
  <c r="F64" i="58"/>
  <c r="AM64" i="58"/>
  <c r="D64" i="58"/>
  <c r="AU64" i="58"/>
  <c r="AI64" i="58"/>
  <c r="AK64" i="58"/>
  <c r="AW64" i="58"/>
  <c r="BD64" i="58"/>
  <c r="E43" i="56"/>
  <c r="E78" i="77" s="1"/>
  <c r="AN64" i="58"/>
  <c r="AT64" i="58"/>
  <c r="AS64" i="58"/>
  <c r="E64" i="58"/>
  <c r="AD64" i="58"/>
  <c r="Q64" i="58"/>
  <c r="E688" i="84"/>
  <c r="V64" i="58"/>
  <c r="AO64" i="58"/>
  <c r="BB64" i="58"/>
  <c r="O64" i="58"/>
  <c r="AP64" i="58"/>
  <c r="AH64" i="58"/>
  <c r="L64" i="58"/>
  <c r="AJ64" i="58"/>
  <c r="AY64" i="58"/>
  <c r="AB64" i="58"/>
  <c r="G64" i="58"/>
  <c r="BE64" i="58"/>
  <c r="E43" i="79"/>
  <c r="H64" i="58"/>
  <c r="U64" i="58"/>
  <c r="AX64" i="58"/>
  <c r="AI27" i="58"/>
  <c r="AQ27" i="58"/>
  <c r="AC27" i="58"/>
  <c r="AS27" i="58"/>
  <c r="S27" i="58"/>
  <c r="F27" i="58"/>
  <c r="D688" i="84"/>
  <c r="BA27" i="58"/>
  <c r="X27" i="58"/>
  <c r="Y27" i="58"/>
  <c r="AF27" i="58"/>
  <c r="AK27" i="58"/>
  <c r="D43" i="79"/>
  <c r="J27" i="58"/>
  <c r="K27" i="58"/>
  <c r="AM27" i="58"/>
  <c r="U27" i="58"/>
  <c r="AU27" i="58"/>
  <c r="I27" i="58"/>
  <c r="V27" i="58"/>
  <c r="L27" i="58"/>
  <c r="BE27" i="58"/>
  <c r="AD27" i="58"/>
  <c r="AA27" i="58"/>
  <c r="BC27" i="58"/>
  <c r="AL27" i="58"/>
  <c r="G27" i="58"/>
  <c r="AB27" i="58"/>
  <c r="M27" i="58"/>
  <c r="AR27" i="58"/>
  <c r="D43" i="56"/>
  <c r="D78" i="77" s="1"/>
  <c r="W27" i="58"/>
  <c r="AP27" i="58"/>
  <c r="H27" i="58"/>
  <c r="O27" i="58"/>
  <c r="T27" i="58"/>
  <c r="AO27" i="58"/>
  <c r="AE27" i="58"/>
  <c r="E27" i="58"/>
  <c r="R27" i="58"/>
  <c r="P27" i="58"/>
  <c r="N27" i="58"/>
  <c r="AN27" i="58"/>
  <c r="BB27" i="58"/>
  <c r="AG27" i="58"/>
  <c r="AX27" i="58"/>
  <c r="Q27" i="58"/>
  <c r="AZ27" i="58"/>
  <c r="AW27" i="58"/>
  <c r="AH27" i="58"/>
  <c r="Z27" i="58"/>
  <c r="AV27" i="58"/>
  <c r="AT27" i="58"/>
  <c r="AY27" i="58"/>
  <c r="AJ27" i="58"/>
  <c r="BD27" i="58"/>
  <c r="D27" i="58"/>
  <c r="AK65" i="58"/>
  <c r="BE65" i="58"/>
  <c r="V65" i="58"/>
  <c r="AD65" i="58"/>
  <c r="AR65" i="58"/>
  <c r="AP65" i="58"/>
  <c r="P65" i="58"/>
  <c r="AH65" i="58"/>
  <c r="G65" i="58"/>
  <c r="AB65" i="58"/>
  <c r="AU65" i="58"/>
  <c r="K65" i="58"/>
  <c r="E44" i="56"/>
  <c r="E79" i="77" s="1"/>
  <c r="AT65" i="58"/>
  <c r="BB65" i="58"/>
  <c r="F65" i="58"/>
  <c r="AJ65" i="58"/>
  <c r="AN65" i="58"/>
  <c r="AQ65" i="58"/>
  <c r="AE65" i="58"/>
  <c r="S65" i="58"/>
  <c r="E44" i="79"/>
  <c r="N65" i="58"/>
  <c r="E695" i="84"/>
  <c r="AM65" i="58"/>
  <c r="O65" i="58"/>
  <c r="M65" i="58"/>
  <c r="AF65" i="58"/>
  <c r="R65" i="58"/>
  <c r="AX65" i="58"/>
  <c r="AC65" i="58"/>
  <c r="H65" i="58"/>
  <c r="AA65" i="58"/>
  <c r="AV65" i="58"/>
  <c r="Q65" i="58"/>
  <c r="AS65" i="58"/>
  <c r="BD65" i="58"/>
  <c r="AI65" i="58"/>
  <c r="Z65" i="58"/>
  <c r="D65" i="58"/>
  <c r="U65" i="58"/>
  <c r="Y65" i="58"/>
  <c r="AY65" i="58"/>
  <c r="BC65" i="58"/>
  <c r="AZ65" i="58"/>
  <c r="L65" i="58"/>
  <c r="J65" i="58"/>
  <c r="AL65" i="58"/>
  <c r="X65" i="58"/>
  <c r="I65" i="58"/>
  <c r="AO65" i="58"/>
  <c r="AW65" i="58"/>
  <c r="W65" i="58"/>
  <c r="E65" i="58"/>
  <c r="T65" i="58"/>
  <c r="AG65" i="58"/>
  <c r="BA65" i="58"/>
  <c r="AI28" i="58"/>
  <c r="V28" i="58"/>
  <c r="AW28" i="58"/>
  <c r="W28" i="58"/>
  <c r="BB28" i="58"/>
  <c r="F28" i="58"/>
  <c r="BA28" i="58"/>
  <c r="AE28" i="58"/>
  <c r="AM28" i="58"/>
  <c r="AR28" i="58"/>
  <c r="AQ28" i="58"/>
  <c r="AO28" i="58"/>
  <c r="R28" i="58"/>
  <c r="Z28" i="58"/>
  <c r="L28" i="58"/>
  <c r="D44" i="79"/>
  <c r="U28" i="58"/>
  <c r="AV28" i="58"/>
  <c r="AD28" i="58"/>
  <c r="AK28" i="58"/>
  <c r="P28" i="58"/>
  <c r="AB28" i="58"/>
  <c r="AY28" i="58"/>
  <c r="AF28" i="58"/>
  <c r="T28" i="58"/>
  <c r="G28" i="58"/>
  <c r="D28" i="58"/>
  <c r="AP28" i="58"/>
  <c r="AU28" i="58"/>
  <c r="Q28" i="58"/>
  <c r="AX28" i="58"/>
  <c r="AC28" i="58"/>
  <c r="AH28" i="58"/>
  <c r="O28" i="58"/>
  <c r="AG28" i="58"/>
  <c r="Y28" i="58"/>
  <c r="S28" i="58"/>
  <c r="AS28" i="58"/>
  <c r="AZ28" i="58"/>
  <c r="K28" i="58"/>
  <c r="AA28" i="58"/>
  <c r="N28" i="58"/>
  <c r="X28" i="58"/>
  <c r="M28" i="58"/>
  <c r="AN28" i="58"/>
  <c r="AT28" i="58"/>
  <c r="BC28" i="58"/>
  <c r="BE28" i="58"/>
  <c r="H28" i="58"/>
  <c r="BD28" i="58"/>
  <c r="I28" i="58"/>
  <c r="AJ28" i="58"/>
  <c r="D695" i="84"/>
  <c r="D721" i="84" s="1"/>
  <c r="AL28" i="58"/>
  <c r="E28" i="58"/>
  <c r="J28" i="58"/>
  <c r="D44" i="56"/>
  <c r="D79" i="77" s="1"/>
  <c r="P46" i="58" l="1"/>
  <c r="AQ46" i="58"/>
  <c r="AP46" i="58"/>
  <c r="U46" i="58"/>
  <c r="AL46" i="58"/>
  <c r="D689" i="84"/>
  <c r="D715" i="84" s="1"/>
  <c r="D62" i="79"/>
  <c r="E46" i="58"/>
  <c r="AG46" i="58"/>
  <c r="AH46" i="58"/>
  <c r="AM46" i="58"/>
  <c r="BA46" i="58"/>
  <c r="L46" i="58"/>
  <c r="AF46" i="58"/>
  <c r="AK46" i="58"/>
  <c r="AS46" i="58"/>
  <c r="AZ46" i="58"/>
  <c r="AR46" i="58"/>
  <c r="T46" i="58"/>
  <c r="G46" i="58"/>
  <c r="AW46" i="58"/>
  <c r="F46" i="58"/>
  <c r="AD46" i="58"/>
  <c r="BB46" i="58"/>
  <c r="AV46" i="58"/>
  <c r="BD46" i="58"/>
  <c r="AC46" i="58"/>
  <c r="AB46" i="58"/>
  <c r="AJ46" i="58"/>
  <c r="I46" i="58"/>
  <c r="BE46" i="58"/>
  <c r="Z46" i="58"/>
  <c r="AT46" i="58"/>
  <c r="R46" i="58"/>
  <c r="Q46" i="58"/>
  <c r="M46" i="58"/>
  <c r="AE46" i="58"/>
  <c r="V46" i="58"/>
  <c r="Y46" i="58"/>
  <c r="AI46" i="58"/>
  <c r="BC46" i="58"/>
  <c r="X46" i="58"/>
  <c r="K46" i="58"/>
  <c r="H46" i="58"/>
  <c r="AU46" i="58"/>
  <c r="D62" i="56"/>
  <c r="D97" i="77" s="1"/>
  <c r="N46" i="58"/>
  <c r="S46" i="58"/>
  <c r="AX46" i="58"/>
  <c r="J46" i="58"/>
  <c r="W46" i="58"/>
  <c r="D46" i="58"/>
  <c r="AA46" i="58"/>
  <c r="AO46" i="58"/>
  <c r="AN46" i="58"/>
  <c r="AY46" i="58"/>
  <c r="O46" i="58"/>
  <c r="D717" i="84"/>
  <c r="E721" i="84"/>
  <c r="E720" i="84"/>
  <c r="E719" i="84"/>
  <c r="Z83" i="58"/>
  <c r="K83" i="58"/>
  <c r="N83" i="58"/>
  <c r="AW83" i="58"/>
  <c r="AZ83" i="58"/>
  <c r="E62" i="79"/>
  <c r="BC83" i="58"/>
  <c r="R83" i="58"/>
  <c r="AG83" i="58"/>
  <c r="AT83" i="58"/>
  <c r="AN83" i="58"/>
  <c r="AR83" i="58"/>
  <c r="AJ83" i="58"/>
  <c r="P83" i="58"/>
  <c r="W83" i="58"/>
  <c r="AP83" i="58"/>
  <c r="AD83" i="58"/>
  <c r="AQ83" i="58"/>
  <c r="V83" i="58"/>
  <c r="AI83" i="58"/>
  <c r="H83" i="58"/>
  <c r="AM83" i="58"/>
  <c r="AV83" i="58"/>
  <c r="F83" i="58"/>
  <c r="Q83" i="58"/>
  <c r="E689" i="84"/>
  <c r="E717" i="84" s="1"/>
  <c r="AL83" i="58"/>
  <c r="AF83" i="58"/>
  <c r="U83" i="58"/>
  <c r="AY83" i="58"/>
  <c r="L83" i="58"/>
  <c r="J83" i="58"/>
  <c r="AX83" i="58"/>
  <c r="D83" i="58"/>
  <c r="AK83" i="58"/>
  <c r="BD83" i="58"/>
  <c r="AH83" i="58"/>
  <c r="AC83" i="58"/>
  <c r="BB83" i="58"/>
  <c r="AU83" i="58"/>
  <c r="AS83" i="58"/>
  <c r="T83" i="58"/>
  <c r="M83" i="58"/>
  <c r="O83" i="58"/>
  <c r="BA83" i="58"/>
  <c r="E83" i="58"/>
  <c r="I83" i="58"/>
  <c r="S83" i="58"/>
  <c r="AB83" i="58"/>
  <c r="AO83" i="58"/>
  <c r="AE83" i="58"/>
  <c r="E62" i="56"/>
  <c r="E97" i="77" s="1"/>
  <c r="Y83" i="58"/>
  <c r="AA83" i="58"/>
  <c r="X83" i="58"/>
  <c r="BE83" i="58"/>
  <c r="G83" i="58"/>
  <c r="D720" i="84"/>
  <c r="D719" i="84"/>
  <c r="D744" i="84" l="1"/>
  <c r="D716" i="84"/>
  <c r="E716" i="84"/>
  <c r="D712" i="84"/>
  <c r="E715" i="84"/>
  <c r="E746" i="84"/>
  <c r="D745" i="84"/>
  <c r="E745" i="84"/>
  <c r="E713" i="84"/>
  <c r="E714" i="84"/>
  <c r="D713" i="84"/>
  <c r="D714" i="84"/>
  <c r="E744" i="84"/>
  <c r="E712" i="84"/>
  <c r="D746" i="84"/>
  <c r="D741" i="84" l="1"/>
  <c r="D742" i="84"/>
  <c r="E737" i="84"/>
  <c r="D747" i="84"/>
  <c r="D739" i="84"/>
  <c r="D737" i="84"/>
  <c r="D740" i="84"/>
  <c r="E747" i="84"/>
  <c r="E739" i="84"/>
  <c r="E741" i="84"/>
  <c r="D738" i="84"/>
  <c r="E738" i="84"/>
  <c r="E740" i="84"/>
  <c r="E742" i="84"/>
  <c r="E743" i="84" l="1"/>
  <c r="D743" i="84"/>
  <c r="D845" i="69" l="1" a="1"/>
  <c r="F1019" i="69" l="1" a="1"/>
  <c r="D1019" i="69" a="1"/>
  <c r="E1019" i="69" a="1"/>
  <c r="D787" i="69" a="1"/>
  <c r="D128" i="69" a="1"/>
  <c r="E845" i="69" a="1"/>
  <c r="F701" i="84" l="1"/>
  <c r="D108" i="58"/>
  <c r="H108" i="58"/>
  <c r="AY108" i="58"/>
  <c r="AM108" i="58"/>
  <c r="AJ108" i="58"/>
  <c r="Q108" i="58"/>
  <c r="U108" i="58"/>
  <c r="AT108" i="58"/>
  <c r="AW108" i="58"/>
  <c r="K108" i="58"/>
  <c r="M108" i="58"/>
  <c r="V108" i="58"/>
  <c r="BE108" i="58"/>
  <c r="AR108" i="58"/>
  <c r="AB108" i="58"/>
  <c r="AZ108" i="58"/>
  <c r="AO108" i="58"/>
  <c r="AL108" i="58"/>
  <c r="G108" i="58"/>
  <c r="P108" i="58"/>
  <c r="X108" i="58"/>
  <c r="F50" i="56"/>
  <c r="F85" i="77" s="1"/>
  <c r="BB108" i="58"/>
  <c r="AS108" i="58"/>
  <c r="AQ108" i="58"/>
  <c r="T108" i="58"/>
  <c r="Y108" i="58"/>
  <c r="N108" i="58"/>
  <c r="F108" i="58"/>
  <c r="E108" i="58"/>
  <c r="AE108" i="58"/>
  <c r="BC108" i="58"/>
  <c r="AU108" i="58"/>
  <c r="J108" i="58"/>
  <c r="L108" i="58"/>
  <c r="AP108" i="58"/>
  <c r="Z108" i="58"/>
  <c r="AK108" i="58"/>
  <c r="AG108" i="58"/>
  <c r="I108" i="58"/>
  <c r="AX108" i="58"/>
  <c r="R108" i="58"/>
  <c r="AD108" i="58"/>
  <c r="BD108" i="58"/>
  <c r="AA108" i="58"/>
  <c r="W108" i="58"/>
  <c r="AN108" i="58"/>
  <c r="AH108" i="58"/>
  <c r="AI108" i="58"/>
  <c r="AV108" i="58"/>
  <c r="BA108" i="58"/>
  <c r="S108" i="58"/>
  <c r="O108" i="58"/>
  <c r="AF108" i="58"/>
  <c r="F50" i="79"/>
  <c r="AC108" i="58"/>
  <c r="E128" i="69" l="1" a="1"/>
  <c r="F70" i="69" a="1"/>
  <c r="E787" i="69" a="1"/>
  <c r="AC145" i="58"/>
  <c r="R145" i="58"/>
  <c r="W145" i="58"/>
  <c r="AY145" i="58"/>
  <c r="BE145" i="58"/>
  <c r="BC145" i="58"/>
  <c r="T145" i="58"/>
  <c r="AW145" i="58"/>
  <c r="S145" i="58"/>
  <c r="AR145" i="58"/>
  <c r="E145" i="58"/>
  <c r="N145" i="58"/>
  <c r="G50" i="79"/>
  <c r="AB145" i="58"/>
  <c r="G50" i="56"/>
  <c r="G85" i="77" s="1"/>
  <c r="AQ145" i="58"/>
  <c r="AI145" i="58"/>
  <c r="AT145" i="58"/>
  <c r="O145" i="58"/>
  <c r="AZ145" i="58"/>
  <c r="AD145" i="58"/>
  <c r="AH145" i="58"/>
  <c r="AP145" i="58"/>
  <c r="J145" i="58"/>
  <c r="AO145" i="58"/>
  <c r="M145" i="58"/>
  <c r="AU145" i="58"/>
  <c r="U145" i="58"/>
  <c r="AK145" i="58"/>
  <c r="H145" i="58"/>
  <c r="K145" i="58"/>
  <c r="P145" i="58"/>
  <c r="Z145" i="58"/>
  <c r="Q145" i="58"/>
  <c r="G701" i="84"/>
  <c r="L145" i="58"/>
  <c r="Y145" i="58"/>
  <c r="F145" i="58"/>
  <c r="AA145" i="58"/>
  <c r="AN145" i="58"/>
  <c r="BD145" i="58"/>
  <c r="BB145" i="58"/>
  <c r="D145" i="58"/>
  <c r="G145" i="58"/>
  <c r="I145" i="58"/>
  <c r="AJ145" i="58"/>
  <c r="V145" i="58"/>
  <c r="AV145" i="58"/>
  <c r="AL145" i="58"/>
  <c r="AS145" i="58"/>
  <c r="X145" i="58"/>
  <c r="AG145" i="58"/>
  <c r="AX145" i="58"/>
  <c r="AE145" i="58"/>
  <c r="BA145" i="58"/>
  <c r="AF145" i="58"/>
  <c r="AM145" i="58"/>
  <c r="F128" i="69" l="1" a="1"/>
  <c r="AL182" i="58"/>
  <c r="F182" i="58"/>
  <c r="H50" i="79"/>
  <c r="AH182" i="58"/>
  <c r="BD182" i="58"/>
  <c r="M182" i="58"/>
  <c r="J182" i="58"/>
  <c r="AA182" i="58"/>
  <c r="AM182" i="58"/>
  <c r="G182" i="58"/>
  <c r="P182" i="58"/>
  <c r="BE182" i="58"/>
  <c r="AY182" i="58"/>
  <c r="BC182" i="58"/>
  <c r="X182" i="58"/>
  <c r="AV182" i="58"/>
  <c r="AI182" i="58"/>
  <c r="AT182" i="58"/>
  <c r="AQ182" i="58"/>
  <c r="AJ182" i="58"/>
  <c r="U182" i="58"/>
  <c r="AF182" i="58"/>
  <c r="E182" i="58"/>
  <c r="AU182" i="58"/>
  <c r="O182" i="58"/>
  <c r="H701" i="84"/>
  <c r="H50" i="56"/>
  <c r="H85" i="77" s="1"/>
  <c r="H182" i="58"/>
  <c r="AZ182" i="58"/>
  <c r="D182" i="58"/>
  <c r="AG182" i="58"/>
  <c r="AR182" i="58"/>
  <c r="AD182" i="58"/>
  <c r="Z182" i="58"/>
  <c r="AK182" i="58"/>
  <c r="AX182" i="58"/>
  <c r="AB182" i="58"/>
  <c r="BB182" i="58"/>
  <c r="K182" i="58"/>
  <c r="AC182" i="58"/>
  <c r="AW182" i="58"/>
  <c r="AP182" i="58"/>
  <c r="Y182" i="58"/>
  <c r="AE182" i="58"/>
  <c r="BA182" i="58"/>
  <c r="W182" i="58"/>
  <c r="R182" i="58"/>
  <c r="I182" i="58"/>
  <c r="N182" i="58"/>
  <c r="V182" i="58"/>
  <c r="AN182" i="58"/>
  <c r="T182" i="58"/>
  <c r="Q182" i="58"/>
  <c r="AS182" i="58"/>
  <c r="AO182" i="58"/>
  <c r="S182" i="58"/>
  <c r="L182" i="58"/>
  <c r="G70" i="69" l="1" a="1"/>
  <c r="S219" i="58"/>
  <c r="Z219" i="58"/>
  <c r="AR219" i="58"/>
  <c r="R219" i="58"/>
  <c r="H219" i="58"/>
  <c r="I701" i="84"/>
  <c r="G219" i="58"/>
  <c r="E219" i="58"/>
  <c r="I50" i="56"/>
  <c r="I85" i="77" s="1"/>
  <c r="AM219" i="58"/>
  <c r="AG219" i="58"/>
  <c r="AI219" i="58"/>
  <c r="AH219" i="58"/>
  <c r="AV219" i="58"/>
  <c r="M219" i="58"/>
  <c r="I219" i="58"/>
  <c r="AO219" i="58"/>
  <c r="AB219" i="58"/>
  <c r="AA219" i="58"/>
  <c r="AJ219" i="58"/>
  <c r="AL219" i="58"/>
  <c r="BD219" i="58"/>
  <c r="AC219" i="58"/>
  <c r="AD219" i="58"/>
  <c r="AW219" i="58"/>
  <c r="AU219" i="58"/>
  <c r="J219" i="58"/>
  <c r="U219" i="58"/>
  <c r="K219" i="58"/>
  <c r="I50" i="79"/>
  <c r="AY219" i="58"/>
  <c r="W219" i="58"/>
  <c r="AQ219" i="58"/>
  <c r="P219" i="58"/>
  <c r="X219" i="58"/>
  <c r="N219" i="58"/>
  <c r="AT219" i="58"/>
  <c r="BE219" i="58"/>
  <c r="BC219" i="58"/>
  <c r="L219" i="58"/>
  <c r="V219" i="58"/>
  <c r="Q219" i="58"/>
  <c r="AF219" i="58"/>
  <c r="AX219" i="58"/>
  <c r="AZ219" i="58"/>
  <c r="BA219" i="58"/>
  <c r="Y219" i="58"/>
  <c r="AN219" i="58"/>
  <c r="D219" i="58"/>
  <c r="AE219" i="58"/>
  <c r="BB219" i="58"/>
  <c r="AS219" i="58"/>
  <c r="O219" i="58"/>
  <c r="AK219" i="58"/>
  <c r="AP219" i="58"/>
  <c r="F219" i="58"/>
  <c r="T219" i="58"/>
  <c r="F186" i="69" l="1" a="1"/>
  <c r="G128" i="69" a="1"/>
  <c r="H70" i="69" l="1" a="1"/>
  <c r="H128" i="69" l="1" a="1"/>
  <c r="G186" i="69" a="1"/>
  <c r="F302" i="69" l="1" a="1"/>
  <c r="H186" i="69" l="1" a="1"/>
  <c r="I128" i="69" a="1"/>
  <c r="G302" i="69" l="1" a="1"/>
  <c r="I186" i="69" a="1"/>
  <c r="H302" i="69" l="1" a="1"/>
  <c r="I302" i="69" l="1" a="1"/>
  <c r="E11" i="58" l="1"/>
  <c r="F418" i="69" l="1" a="1"/>
  <c r="F787" i="69" a="1"/>
  <c r="F670" i="69" l="1" a="1"/>
  <c r="F534" i="69" l="1" a="1"/>
  <c r="F845" i="69" a="1"/>
  <c r="G728" i="69" l="1" a="1"/>
  <c r="F592" i="69" l="1" a="1"/>
  <c r="G418" i="69" l="1" a="1"/>
  <c r="G787" i="69" a="1"/>
  <c r="G670" i="69" l="1" a="1"/>
  <c r="G1019" i="69" l="1" a="1"/>
  <c r="G845" i="69" l="1" a="1"/>
  <c r="G534" i="69" a="1"/>
  <c r="H728" i="69" a="1"/>
  <c r="H418" i="69" l="1" a="1"/>
  <c r="H787" i="69" a="1"/>
  <c r="G592" i="69" a="1"/>
  <c r="H670" i="69" l="1" a="1"/>
  <c r="I728" i="69" l="1" a="1"/>
  <c r="H845" i="69" a="1"/>
  <c r="H534" i="69" a="1"/>
  <c r="H1019" i="69" a="1"/>
  <c r="I787" i="69" l="1" a="1"/>
  <c r="I418" i="69" a="1"/>
  <c r="H592" i="69" a="1"/>
  <c r="I670" i="69" l="1" a="1"/>
  <c r="J32" i="89" a="1"/>
  <c r="J29" i="89" a="1"/>
  <c r="K29" i="89" l="1"/>
  <c r="D29" i="89" s="1"/>
  <c r="M29" i="89"/>
  <c r="C29" i="89" s="1"/>
  <c r="J29" i="89"/>
  <c r="E29" i="89" s="1"/>
  <c r="J32" i="89"/>
  <c r="M32" i="89"/>
  <c r="K32" i="89"/>
  <c r="I845" i="69" l="1" a="1"/>
  <c r="I534" i="69" a="1"/>
  <c r="I1019" i="69" a="1"/>
  <c r="C32" i="89"/>
  <c r="M31" i="89"/>
  <c r="E32" i="89"/>
  <c r="J31" i="89"/>
  <c r="D32" i="89"/>
  <c r="K31" i="89"/>
  <c r="C31" i="89" l="1"/>
  <c r="M30" i="89"/>
  <c r="C30" i="89" s="1"/>
  <c r="K30" i="89"/>
  <c r="D30" i="89" s="1"/>
  <c r="D31" i="89"/>
  <c r="E31" i="89"/>
  <c r="J30" i="89"/>
  <c r="E30" i="89" s="1"/>
  <c r="J28" i="89" a="1"/>
  <c r="I592" i="69" l="1" a="1"/>
  <c r="J28" i="89"/>
  <c r="E28" i="89" s="1"/>
  <c r="D201" i="77" l="1"/>
  <c r="D202" i="77"/>
  <c r="D200" i="77"/>
  <c r="E200" i="77" l="1"/>
  <c r="E202" i="77"/>
  <c r="E201" i="77"/>
  <c r="F202" i="77" l="1"/>
  <c r="F200" i="77"/>
  <c r="F201" i="77"/>
  <c r="D961" i="69" l="1" a="1"/>
  <c r="G200" i="77"/>
  <c r="G201" i="77"/>
  <c r="G202" i="77"/>
  <c r="H202" i="77" l="1"/>
  <c r="H201" i="77"/>
  <c r="H200" i="77"/>
  <c r="L28" i="89"/>
  <c r="F28" i="89" s="1"/>
  <c r="F36" i="89" s="1"/>
  <c r="D1077" i="69" l="1" a="1"/>
  <c r="I200" i="77"/>
  <c r="I202" i="77"/>
  <c r="I201" i="77"/>
  <c r="K28" i="89"/>
  <c r="D28" i="89" s="1"/>
  <c r="D36" i="89" s="1"/>
  <c r="M28" i="89" l="1"/>
  <c r="C28" i="89" s="1"/>
  <c r="M5" i="81" l="1" a="1"/>
  <c r="C36" i="89"/>
  <c r="G28" i="89"/>
  <c r="D249" i="77" l="1"/>
  <c r="D280" i="77" s="1"/>
  <c r="D250" i="77"/>
  <c r="D248" i="77"/>
  <c r="G36" i="89"/>
  <c r="C37" i="89" s="1"/>
  <c r="E248" i="77" l="1"/>
  <c r="D48" i="76" s="1"/>
  <c r="D177" i="77"/>
  <c r="D282" i="77"/>
  <c r="C59" i="89"/>
  <c r="D251" i="77"/>
  <c r="D281" i="77" s="1"/>
  <c r="E37" i="89"/>
  <c r="F37" i="89"/>
  <c r="D37" i="89"/>
  <c r="E249" i="77"/>
  <c r="D49" i="76" s="1"/>
  <c r="E250" i="77"/>
  <c r="G37" i="89" l="1"/>
  <c r="L32" i="89"/>
  <c r="F249" i="77"/>
  <c r="E49" i="76" s="1"/>
  <c r="E177" i="77"/>
  <c r="D6" i="89"/>
  <c r="E99" i="79"/>
  <c r="E100" i="79" s="1"/>
  <c r="D51" i="76" s="1"/>
  <c r="D8" i="89"/>
  <c r="D59" i="89"/>
  <c r="E251" i="77"/>
  <c r="D50" i="76" s="1"/>
  <c r="E282" i="77"/>
  <c r="D7" i="89"/>
  <c r="E280" i="77"/>
  <c r="L29" i="89"/>
  <c r="F29" i="89" s="1"/>
  <c r="G29" i="89" s="1"/>
  <c r="F248" i="77"/>
  <c r="E48" i="76" s="1"/>
  <c r="F250" i="77"/>
  <c r="F32" i="89" l="1"/>
  <c r="G32" i="89" s="1"/>
  <c r="L31" i="89"/>
  <c r="E101" i="79"/>
  <c r="D52" i="76" s="1"/>
  <c r="G250" i="77"/>
  <c r="G249" i="77"/>
  <c r="F49" i="76" s="1"/>
  <c r="G248" i="77"/>
  <c r="F48" i="76" s="1"/>
  <c r="F280" i="77"/>
  <c r="F28" i="79" s="1"/>
  <c r="F251" i="77"/>
  <c r="E50" i="76" s="1"/>
  <c r="E59" i="89"/>
  <c r="F99" i="79"/>
  <c r="F100" i="79" s="1"/>
  <c r="E51" i="76" s="1"/>
  <c r="F282" i="77"/>
  <c r="F30" i="79" s="1"/>
  <c r="F93" i="79" s="1"/>
  <c r="E281" i="77"/>
  <c r="D9" i="89"/>
  <c r="D10" i="89"/>
  <c r="D11" i="89"/>
  <c r="F59" i="89" l="1"/>
  <c r="G251" i="77"/>
  <c r="F50" i="76" s="1"/>
  <c r="G99" i="79"/>
  <c r="G100" i="79" s="1"/>
  <c r="F51" i="76" s="1"/>
  <c r="G282" i="77"/>
  <c r="G30" i="79" s="1"/>
  <c r="G93" i="79" s="1"/>
  <c r="F281" i="77"/>
  <c r="F29" i="79" s="1"/>
  <c r="F31" i="89"/>
  <c r="G31" i="89" s="1"/>
  <c r="L30" i="89"/>
  <c r="F30" i="89" s="1"/>
  <c r="G30" i="89" s="1"/>
  <c r="H248" i="77"/>
  <c r="G48" i="76" s="1"/>
  <c r="G280" i="77"/>
  <c r="G28" i="79" s="1"/>
  <c r="H249" i="77"/>
  <c r="G49" i="76" s="1"/>
  <c r="F101" i="79"/>
  <c r="E52" i="76" s="1"/>
  <c r="H250" i="77"/>
  <c r="H280" i="77" l="1"/>
  <c r="H28" i="79" s="1"/>
  <c r="E93" i="76" s="1"/>
  <c r="I248" i="77"/>
  <c r="H48" i="76" s="1"/>
  <c r="H282" i="77"/>
  <c r="H30" i="79" s="1"/>
  <c r="H93" i="79" s="1"/>
  <c r="H251" i="77"/>
  <c r="G50" i="76" s="1"/>
  <c r="G59" i="89"/>
  <c r="H99" i="79"/>
  <c r="H100" i="79" s="1"/>
  <c r="G51" i="76" s="1"/>
  <c r="I249" i="77"/>
  <c r="H49" i="76" s="1"/>
  <c r="I250" i="77"/>
  <c r="F94" i="79"/>
  <c r="E16" i="76" s="1"/>
  <c r="G101" i="79"/>
  <c r="F52" i="76" s="1"/>
  <c r="G281" i="77"/>
  <c r="G29" i="79" s="1"/>
  <c r="H101" i="79" l="1"/>
  <c r="G52" i="76" s="1"/>
  <c r="I280" i="77"/>
  <c r="I28" i="79" s="1"/>
  <c r="H281" i="77"/>
  <c r="H29" i="79" s="1"/>
  <c r="E94" i="76" s="1"/>
  <c r="F93" i="76"/>
  <c r="G93" i="76" s="1"/>
  <c r="G165" i="76" s="1"/>
  <c r="G94" i="79"/>
  <c r="F16" i="76" s="1"/>
  <c r="H59" i="89"/>
  <c r="I99" i="79"/>
  <c r="I100" i="79" s="1"/>
  <c r="H51" i="76" s="1"/>
  <c r="I251" i="77"/>
  <c r="H50" i="76" s="1"/>
  <c r="I282" i="77"/>
  <c r="I30" i="79" s="1"/>
  <c r="I93" i="79" s="1"/>
  <c r="I281" i="77" l="1"/>
  <c r="I29" i="79" s="1"/>
  <c r="F94" i="76"/>
  <c r="G94" i="76" s="1"/>
  <c r="G166" i="76" s="1"/>
  <c r="I101" i="79"/>
  <c r="H52" i="76" s="1"/>
  <c r="H94" i="79"/>
  <c r="E96" i="76" l="1"/>
  <c r="F96" i="76" s="1"/>
  <c r="G96" i="76" s="1"/>
  <c r="G168" i="76" s="1"/>
  <c r="G16" i="76"/>
  <c r="F165" i="76"/>
  <c r="I94" i="79"/>
  <c r="H16" i="76" s="1"/>
  <c r="F166" i="76" l="1"/>
  <c r="F168" i="76" l="1"/>
  <c r="E13" i="76" l="1"/>
  <c r="H13" i="76"/>
  <c r="F13" i="76"/>
  <c r="G13" i="76"/>
  <c r="E95" i="76" l="1"/>
  <c r="F95" i="76" s="1"/>
  <c r="G95" i="76" s="1"/>
  <c r="G167" i="76" s="1"/>
  <c r="D127" i="76" l="1"/>
  <c r="D124" i="76"/>
  <c r="D125" i="76"/>
  <c r="D128" i="76"/>
  <c r="D126" i="76"/>
  <c r="E91" i="76" l="1"/>
  <c r="F91" i="76" s="1"/>
  <c r="G91" i="76" s="1"/>
  <c r="G163" i="76" s="1"/>
  <c r="E89" i="76"/>
  <c r="F89" i="76" s="1"/>
  <c r="G89" i="76" s="1"/>
  <c r="G161" i="76" s="1"/>
  <c r="D163" i="76"/>
  <c r="E92" i="76"/>
  <c r="F92" i="76" s="1"/>
  <c r="G92" i="76" s="1"/>
  <c r="G164" i="76" s="1"/>
  <c r="E90" i="76"/>
  <c r="F90" i="76" s="1"/>
  <c r="G90" i="76" s="1"/>
  <c r="G162" i="76" s="1"/>
  <c r="D161" i="76"/>
  <c r="D160" i="76"/>
  <c r="D164" i="76"/>
  <c r="D162" i="76"/>
  <c r="E162" i="76" l="1"/>
  <c r="E199" i="76" s="1"/>
  <c r="D199" i="76"/>
  <c r="E197" i="76"/>
  <c r="D197" i="76"/>
  <c r="E164" i="76"/>
  <c r="E201" i="76" s="1"/>
  <c r="D201" i="76"/>
  <c r="E161" i="76"/>
  <c r="E198" i="76" s="1"/>
  <c r="D198" i="76"/>
  <c r="E163" i="76"/>
  <c r="E200" i="76" s="1"/>
  <c r="D200" i="76"/>
  <c r="F163" i="76" l="1"/>
  <c r="F164" i="76"/>
  <c r="F162" i="76"/>
  <c r="F161" i="76"/>
  <c r="I152" i="98" l="1"/>
  <c r="Y154" i="98"/>
  <c r="S173" i="98"/>
  <c r="K175" i="98"/>
  <c r="V153" i="98"/>
  <c r="AB174" i="98"/>
  <c r="L139" i="98"/>
  <c r="R182" i="98"/>
  <c r="H160" i="98"/>
  <c r="M188" i="98"/>
  <c r="Q184" i="98"/>
  <c r="Q172" i="98"/>
  <c r="U158" i="98"/>
  <c r="E156" i="98"/>
  <c r="S168" i="98"/>
  <c r="W167" i="98"/>
  <c r="L143" i="98"/>
  <c r="R176" i="98"/>
  <c r="U166" i="98"/>
  <c r="U187" i="98"/>
  <c r="S186" i="98"/>
  <c r="G183" i="98"/>
  <c r="W183" i="98"/>
  <c r="E183" i="98"/>
  <c r="Z183" i="98"/>
  <c r="Q183" i="98"/>
  <c r="H183" i="98"/>
  <c r="AC183" i="98"/>
  <c r="T183" i="98"/>
  <c r="O183" i="98"/>
  <c r="P183" i="98"/>
  <c r="F183" i="98"/>
  <c r="AB183" i="98"/>
  <c r="R183" i="98"/>
  <c r="I183" i="98"/>
  <c r="AD183" i="98"/>
  <c r="S183" i="98"/>
  <c r="U183" i="98"/>
  <c r="N183" i="98"/>
  <c r="M183" i="98"/>
  <c r="K183" i="98"/>
  <c r="AA183" i="98"/>
  <c r="Y183" i="98"/>
  <c r="J183" i="98"/>
  <c r="L183" i="98"/>
  <c r="X183" i="98"/>
  <c r="V183" i="98"/>
  <c r="AL183" i="98" l="1"/>
  <c r="P152" i="98"/>
  <c r="W152" i="98"/>
  <c r="R145" i="98"/>
  <c r="AB152" i="98"/>
  <c r="AD169" i="98"/>
  <c r="E152" i="98"/>
  <c r="AC141" i="98"/>
  <c r="Z152" i="98"/>
  <c r="H152" i="98"/>
  <c r="M152" i="98"/>
  <c r="V152" i="98"/>
  <c r="AD152" i="98"/>
  <c r="Z145" i="98"/>
  <c r="Y152" i="98"/>
  <c r="S152" i="98"/>
  <c r="U145" i="98"/>
  <c r="O152" i="98"/>
  <c r="AA152" i="98"/>
  <c r="G152" i="98"/>
  <c r="R137" i="98"/>
  <c r="W150" i="98"/>
  <c r="R150" i="98"/>
  <c r="K150" i="98"/>
  <c r="Z153" i="98"/>
  <c r="R175" i="98"/>
  <c r="N185" i="98"/>
  <c r="O141" i="98"/>
  <c r="AB138" i="98"/>
  <c r="N153" i="98"/>
  <c r="P138" i="98"/>
  <c r="E174" i="98"/>
  <c r="E185" i="98"/>
  <c r="M141" i="98"/>
  <c r="P141" i="98"/>
  <c r="L137" i="98"/>
  <c r="Y139" i="98"/>
  <c r="K139" i="98"/>
  <c r="AD175" i="98"/>
  <c r="N174" i="98"/>
  <c r="I185" i="98"/>
  <c r="U139" i="98"/>
  <c r="Y174" i="98"/>
  <c r="N141" i="98"/>
  <c r="H153" i="98"/>
  <c r="G138" i="98"/>
  <c r="S139" i="98"/>
  <c r="AB139" i="98"/>
  <c r="AA175" i="98"/>
  <c r="F174" i="98"/>
  <c r="Z141" i="98"/>
  <c r="W141" i="98"/>
  <c r="J185" i="98"/>
  <c r="U185" i="98"/>
  <c r="AA153" i="98"/>
  <c r="H137" i="98"/>
  <c r="Z138" i="98"/>
  <c r="V139" i="98"/>
  <c r="G175" i="98"/>
  <c r="J175" i="98"/>
  <c r="J174" i="98"/>
  <c r="P185" i="98"/>
  <c r="G185" i="98"/>
  <c r="AD141" i="98"/>
  <c r="R153" i="98"/>
  <c r="F153" i="98"/>
  <c r="T137" i="98"/>
  <c r="T138" i="98"/>
  <c r="H138" i="98"/>
  <c r="K152" i="98"/>
  <c r="X152" i="98"/>
  <c r="J152" i="98"/>
  <c r="T152" i="98"/>
  <c r="F152" i="98"/>
  <c r="N152" i="98"/>
  <c r="M150" i="98"/>
  <c r="S150" i="98"/>
  <c r="P145" i="98"/>
  <c r="J145" i="98"/>
  <c r="G169" i="98"/>
  <c r="R141" i="98"/>
  <c r="Y141" i="98"/>
  <c r="F141" i="98"/>
  <c r="AB141" i="98"/>
  <c r="P153" i="98"/>
  <c r="S137" i="98"/>
  <c r="U137" i="98"/>
  <c r="O138" i="98"/>
  <c r="U152" i="98"/>
  <c r="R152" i="98"/>
  <c r="Q152" i="98"/>
  <c r="AC152" i="98"/>
  <c r="L152" i="98"/>
  <c r="O150" i="98"/>
  <c r="O159" i="98"/>
  <c r="F145" i="98"/>
  <c r="Y145" i="98"/>
  <c r="L141" i="98"/>
  <c r="G141" i="98"/>
  <c r="E141" i="98"/>
  <c r="M139" i="98"/>
  <c r="H139" i="98"/>
  <c r="Z139" i="98"/>
  <c r="F175" i="98"/>
  <c r="H175" i="98"/>
  <c r="O175" i="98"/>
  <c r="Y175" i="98"/>
  <c r="AA174" i="98"/>
  <c r="G174" i="98"/>
  <c r="H174" i="98"/>
  <c r="T174" i="98"/>
  <c r="AA185" i="98"/>
  <c r="F185" i="98"/>
  <c r="AC139" i="98"/>
  <c r="G139" i="98"/>
  <c r="W139" i="98"/>
  <c r="V175" i="98"/>
  <c r="X175" i="98"/>
  <c r="AC175" i="98"/>
  <c r="N175" i="98"/>
  <c r="P154" i="98"/>
  <c r="V174" i="98"/>
  <c r="AC174" i="98"/>
  <c r="R185" i="98"/>
  <c r="Z185" i="98"/>
  <c r="X185" i="98"/>
  <c r="X139" i="98"/>
  <c r="N139" i="98"/>
  <c r="P139" i="98"/>
  <c r="F139" i="98"/>
  <c r="Q139" i="98"/>
  <c r="R139" i="98"/>
  <c r="I139" i="98"/>
  <c r="J139" i="98"/>
  <c r="M175" i="98"/>
  <c r="S175" i="98"/>
  <c r="AB175" i="98"/>
  <c r="U175" i="98"/>
  <c r="P175" i="98"/>
  <c r="I175" i="98"/>
  <c r="K174" i="98"/>
  <c r="U174" i="98"/>
  <c r="AD174" i="98"/>
  <c r="Q174" i="98"/>
  <c r="Z174" i="98"/>
  <c r="O174" i="98"/>
  <c r="L174" i="98"/>
  <c r="H141" i="98"/>
  <c r="U141" i="98"/>
  <c r="AD185" i="98"/>
  <c r="O185" i="98"/>
  <c r="Y185" i="98"/>
  <c r="K185" i="98"/>
  <c r="M185" i="98"/>
  <c r="W185" i="98"/>
  <c r="S185" i="98"/>
  <c r="AA141" i="98"/>
  <c r="V141" i="98"/>
  <c r="K141" i="98"/>
  <c r="O139" i="98"/>
  <c r="AD139" i="98"/>
  <c r="E139" i="98"/>
  <c r="AA139" i="98"/>
  <c r="T139" i="98"/>
  <c r="L175" i="98"/>
  <c r="Q175" i="98"/>
  <c r="W175" i="98"/>
  <c r="Z175" i="98"/>
  <c r="E175" i="98"/>
  <c r="T175" i="98"/>
  <c r="F159" i="98"/>
  <c r="I174" i="98"/>
  <c r="X174" i="98"/>
  <c r="W174" i="98"/>
  <c r="R174" i="98"/>
  <c r="S174" i="98"/>
  <c r="M174" i="98"/>
  <c r="P174" i="98"/>
  <c r="J141" i="98"/>
  <c r="Q141" i="98"/>
  <c r="X141" i="98"/>
  <c r="T141" i="98"/>
  <c r="H185" i="98"/>
  <c r="Q185" i="98"/>
  <c r="L185" i="98"/>
  <c r="AB185" i="98"/>
  <c r="T185" i="98"/>
  <c r="AC185" i="98"/>
  <c r="V185" i="98"/>
  <c r="I141" i="98"/>
  <c r="S141" i="98"/>
  <c r="R173" i="98"/>
  <c r="I150" i="98"/>
  <c r="AD150" i="98"/>
  <c r="Q150" i="98"/>
  <c r="G150" i="98"/>
  <c r="F150" i="98"/>
  <c r="Y150" i="98"/>
  <c r="AC145" i="98"/>
  <c r="V145" i="98"/>
  <c r="E145" i="98"/>
  <c r="S145" i="98"/>
  <c r="AB145" i="98"/>
  <c r="O169" i="98"/>
  <c r="T169" i="98"/>
  <c r="F169" i="98"/>
  <c r="Y169" i="98"/>
  <c r="V173" i="98"/>
  <c r="AC173" i="98"/>
  <c r="N173" i="98"/>
  <c r="Y173" i="98"/>
  <c r="F173" i="98"/>
  <c r="U173" i="98"/>
  <c r="AD173" i="98"/>
  <c r="Z173" i="98"/>
  <c r="AA173" i="98"/>
  <c r="AC150" i="98"/>
  <c r="P150" i="98"/>
  <c r="AA150" i="98"/>
  <c r="E150" i="98"/>
  <c r="N150" i="98"/>
  <c r="X150" i="98"/>
  <c r="K145" i="98"/>
  <c r="W145" i="98"/>
  <c r="M145" i="98"/>
  <c r="H145" i="98"/>
  <c r="T145" i="98"/>
  <c r="O145" i="98"/>
  <c r="L145" i="98"/>
  <c r="U169" i="98"/>
  <c r="W169" i="98"/>
  <c r="S169" i="98"/>
  <c r="AB173" i="98"/>
  <c r="M173" i="98"/>
  <c r="T173" i="98"/>
  <c r="I173" i="98"/>
  <c r="L173" i="98"/>
  <c r="E173" i="98"/>
  <c r="Q173" i="98"/>
  <c r="J173" i="98"/>
  <c r="W173" i="98"/>
  <c r="U150" i="98"/>
  <c r="AB150" i="98"/>
  <c r="V150" i="98"/>
  <c r="J150" i="98"/>
  <c r="T150" i="98"/>
  <c r="H150" i="98"/>
  <c r="Z150" i="98"/>
  <c r="L150" i="98"/>
  <c r="X145" i="98"/>
  <c r="AA145" i="98"/>
  <c r="G145" i="98"/>
  <c r="AD145" i="98"/>
  <c r="Q145" i="98"/>
  <c r="N145" i="98"/>
  <c r="I145" i="98"/>
  <c r="I169" i="98"/>
  <c r="K169" i="98"/>
  <c r="R169" i="98"/>
  <c r="J169" i="98"/>
  <c r="X173" i="98"/>
  <c r="O173" i="98"/>
  <c r="P173" i="98"/>
  <c r="K173" i="98"/>
  <c r="H173" i="98"/>
  <c r="G173" i="98"/>
  <c r="N154" i="98"/>
  <c r="J171" i="98"/>
  <c r="AD155" i="98"/>
  <c r="X154" i="98"/>
  <c r="P171" i="98"/>
  <c r="AA155" i="98"/>
  <c r="AB154" i="98"/>
  <c r="R154" i="98"/>
  <c r="Z154" i="98"/>
  <c r="U154" i="98"/>
  <c r="AA154" i="98"/>
  <c r="O154" i="98"/>
  <c r="AC171" i="98"/>
  <c r="M154" i="98"/>
  <c r="E154" i="98"/>
  <c r="Q154" i="98"/>
  <c r="I154" i="98"/>
  <c r="U153" i="98"/>
  <c r="W153" i="98"/>
  <c r="P137" i="98"/>
  <c r="G137" i="98"/>
  <c r="J137" i="98"/>
  <c r="AC138" i="98"/>
  <c r="AD138" i="98"/>
  <c r="Q138" i="98"/>
  <c r="AC159" i="98"/>
  <c r="K153" i="98"/>
  <c r="J153" i="98"/>
  <c r="T153" i="98"/>
  <c r="E153" i="98"/>
  <c r="O153" i="98"/>
  <c r="M153" i="98"/>
  <c r="G153" i="98"/>
  <c r="M137" i="98"/>
  <c r="F137" i="98"/>
  <c r="AA137" i="98"/>
  <c r="Q137" i="98"/>
  <c r="N137" i="98"/>
  <c r="Y137" i="98"/>
  <c r="Y138" i="98"/>
  <c r="J138" i="98"/>
  <c r="L138" i="98"/>
  <c r="S138" i="98"/>
  <c r="M138" i="98"/>
  <c r="N138" i="98"/>
  <c r="E138" i="98"/>
  <c r="F138" i="98"/>
  <c r="N171" i="98"/>
  <c r="Y171" i="98"/>
  <c r="AB155" i="98"/>
  <c r="J155" i="98"/>
  <c r="S154" i="98"/>
  <c r="J154" i="98"/>
  <c r="AC154" i="98"/>
  <c r="T154" i="98"/>
  <c r="AD154" i="98"/>
  <c r="W154" i="98"/>
  <c r="L154" i="98"/>
  <c r="R159" i="98"/>
  <c r="W159" i="98"/>
  <c r="L153" i="98"/>
  <c r="AC153" i="98"/>
  <c r="Q153" i="98"/>
  <c r="I153" i="98"/>
  <c r="AD137" i="98"/>
  <c r="X137" i="98"/>
  <c r="W137" i="98"/>
  <c r="AC137" i="98"/>
  <c r="U138" i="98"/>
  <c r="K138" i="98"/>
  <c r="I138" i="98"/>
  <c r="V138" i="98"/>
  <c r="N159" i="98"/>
  <c r="AB153" i="98"/>
  <c r="Y153" i="98"/>
  <c r="S153" i="98"/>
  <c r="AD153" i="98"/>
  <c r="X153" i="98"/>
  <c r="Z137" i="98"/>
  <c r="I137" i="98"/>
  <c r="O137" i="98"/>
  <c r="E137" i="98"/>
  <c r="K137" i="98"/>
  <c r="AB137" i="98"/>
  <c r="V137" i="98"/>
  <c r="AA138" i="98"/>
  <c r="R138" i="98"/>
  <c r="W138" i="98"/>
  <c r="X138" i="98"/>
  <c r="G171" i="98"/>
  <c r="Z171" i="98"/>
  <c r="Y155" i="98"/>
  <c r="F154" i="98"/>
  <c r="H154" i="98"/>
  <c r="G154" i="98"/>
  <c r="V154" i="98"/>
  <c r="K154" i="98"/>
  <c r="AD159" i="98"/>
  <c r="L171" i="98"/>
  <c r="Q171" i="98"/>
  <c r="W171" i="98"/>
  <c r="R171" i="98"/>
  <c r="E171" i="98"/>
  <c r="X171" i="98"/>
  <c r="M171" i="98"/>
  <c r="O155" i="98"/>
  <c r="T155" i="98"/>
  <c r="K155" i="98"/>
  <c r="N155" i="98"/>
  <c r="W155" i="98"/>
  <c r="S155" i="98"/>
  <c r="AD171" i="98"/>
  <c r="K171" i="98"/>
  <c r="F171" i="98"/>
  <c r="H171" i="98"/>
  <c r="V171" i="98"/>
  <c r="L155" i="98"/>
  <c r="AC155" i="98"/>
  <c r="X155" i="98"/>
  <c r="Q155" i="98"/>
  <c r="P155" i="98"/>
  <c r="I155" i="98"/>
  <c r="V155" i="98"/>
  <c r="M155" i="98"/>
  <c r="T171" i="98"/>
  <c r="U171" i="98"/>
  <c r="AA171" i="98"/>
  <c r="I171" i="98"/>
  <c r="S171" i="98"/>
  <c r="AB171" i="98"/>
  <c r="O171" i="98"/>
  <c r="E155" i="98"/>
  <c r="Z155" i="98"/>
  <c r="R155" i="98"/>
  <c r="G155" i="98"/>
  <c r="H155" i="98"/>
  <c r="F155" i="98"/>
  <c r="U155" i="98"/>
  <c r="P159" i="98"/>
  <c r="K159" i="98"/>
  <c r="AA159" i="98"/>
  <c r="X159" i="98"/>
  <c r="E159" i="98"/>
  <c r="M159" i="98"/>
  <c r="G159" i="98"/>
  <c r="H159" i="98"/>
  <c r="J159" i="98"/>
  <c r="V159" i="98"/>
  <c r="L159" i="98"/>
  <c r="Q159" i="98"/>
  <c r="U159" i="98"/>
  <c r="AB159" i="98"/>
  <c r="Z159" i="98"/>
  <c r="S159" i="98"/>
  <c r="T159" i="98"/>
  <c r="I159" i="98"/>
  <c r="Y159" i="98"/>
  <c r="L169" i="98"/>
  <c r="AB169" i="98"/>
  <c r="X169" i="98"/>
  <c r="AA169" i="98"/>
  <c r="Q169" i="98"/>
  <c r="P169" i="98"/>
  <c r="M169" i="98"/>
  <c r="AC169" i="98"/>
  <c r="V169" i="98"/>
  <c r="Z169" i="98"/>
  <c r="H169" i="98"/>
  <c r="N169" i="98"/>
  <c r="E169" i="98"/>
  <c r="X182" i="98"/>
  <c r="K182" i="98"/>
  <c r="AA182" i="98"/>
  <c r="Y182" i="98"/>
  <c r="S182" i="98"/>
  <c r="M182" i="98"/>
  <c r="E182" i="98"/>
  <c r="P182" i="98"/>
  <c r="AD182" i="98"/>
  <c r="Y147" i="98"/>
  <c r="L147" i="98"/>
  <c r="T147" i="98"/>
  <c r="Q147" i="98"/>
  <c r="AD147" i="98"/>
  <c r="I147" i="98"/>
  <c r="M147" i="98"/>
  <c r="V147" i="98"/>
  <c r="F147" i="98"/>
  <c r="J147" i="98"/>
  <c r="AB147" i="98"/>
  <c r="R147" i="98"/>
  <c r="E147" i="98"/>
  <c r="X147" i="98"/>
  <c r="N147" i="98"/>
  <c r="Z147" i="98"/>
  <c r="S147" i="98"/>
  <c r="AC147" i="98"/>
  <c r="H147" i="98"/>
  <c r="U147" i="98"/>
  <c r="W147" i="98"/>
  <c r="O147" i="98"/>
  <c r="AA147" i="98"/>
  <c r="P147" i="98"/>
  <c r="G147" i="98"/>
  <c r="K147" i="98"/>
  <c r="Q160" i="98"/>
  <c r="M160" i="98"/>
  <c r="L182" i="98"/>
  <c r="V182" i="98"/>
  <c r="AB182" i="98"/>
  <c r="H182" i="98"/>
  <c r="E160" i="98"/>
  <c r="L160" i="98"/>
  <c r="G160" i="98"/>
  <c r="W182" i="98"/>
  <c r="N182" i="98"/>
  <c r="J182" i="98"/>
  <c r="U182" i="98"/>
  <c r="T182" i="98"/>
  <c r="AC182" i="98"/>
  <c r="J160" i="98"/>
  <c r="X160" i="98"/>
  <c r="AC160" i="98"/>
  <c r="U160" i="98"/>
  <c r="W160" i="98"/>
  <c r="R160" i="98"/>
  <c r="Q182" i="98"/>
  <c r="I182" i="98"/>
  <c r="Z182" i="98"/>
  <c r="O182" i="98"/>
  <c r="G182" i="98"/>
  <c r="F182" i="98"/>
  <c r="K160" i="98"/>
  <c r="Y160" i="98"/>
  <c r="AA160" i="98"/>
  <c r="P160" i="98"/>
  <c r="V160" i="98"/>
  <c r="F160" i="98"/>
  <c r="Z160" i="98"/>
  <c r="AD160" i="98"/>
  <c r="T160" i="98"/>
  <c r="I160" i="98"/>
  <c r="N160" i="98"/>
  <c r="O160" i="98"/>
  <c r="S160" i="98"/>
  <c r="AB160" i="98"/>
  <c r="W188" i="98"/>
  <c r="O184" i="98"/>
  <c r="U188" i="98"/>
  <c r="T184" i="98"/>
  <c r="AA184" i="98"/>
  <c r="S184" i="98"/>
  <c r="H184" i="98"/>
  <c r="F184" i="98"/>
  <c r="Z184" i="98"/>
  <c r="P188" i="98"/>
  <c r="M184" i="98"/>
  <c r="Y184" i="98"/>
  <c r="J184" i="98"/>
  <c r="X184" i="98"/>
  <c r="R184" i="98"/>
  <c r="AC184" i="98"/>
  <c r="G184" i="98"/>
  <c r="AB184" i="98"/>
  <c r="N184" i="98"/>
  <c r="V184" i="98"/>
  <c r="AD188" i="98"/>
  <c r="AB188" i="98"/>
  <c r="S188" i="98"/>
  <c r="I188" i="98"/>
  <c r="AD184" i="98"/>
  <c r="E184" i="98"/>
  <c r="L184" i="98"/>
  <c r="G188" i="98"/>
  <c r="AA188" i="98"/>
  <c r="X188" i="98"/>
  <c r="R188" i="98"/>
  <c r="W184" i="98"/>
  <c r="P184" i="98"/>
  <c r="I184" i="98"/>
  <c r="K184" i="98"/>
  <c r="U184" i="98"/>
  <c r="Z188" i="98"/>
  <c r="K188" i="98"/>
  <c r="V188" i="98"/>
  <c r="J170" i="98"/>
  <c r="Y188" i="98"/>
  <c r="F188" i="98"/>
  <c r="AA170" i="98"/>
  <c r="N188" i="98"/>
  <c r="O188" i="98"/>
  <c r="T188" i="98"/>
  <c r="Q188" i="98"/>
  <c r="V170" i="98"/>
  <c r="O170" i="98"/>
  <c r="J188" i="98"/>
  <c r="H188" i="98"/>
  <c r="AC188" i="98"/>
  <c r="L188" i="98"/>
  <c r="E188" i="98"/>
  <c r="S170" i="98"/>
  <c r="AD170" i="98"/>
  <c r="X170" i="98"/>
  <c r="X177" i="98"/>
  <c r="Z177" i="98"/>
  <c r="AB177" i="98"/>
  <c r="I177" i="98"/>
  <c r="K177" i="98"/>
  <c r="O177" i="98"/>
  <c r="S177" i="98"/>
  <c r="Z176" i="98"/>
  <c r="AD177" i="98"/>
  <c r="T177" i="98"/>
  <c r="W177" i="98"/>
  <c r="E177" i="98"/>
  <c r="U177" i="98"/>
  <c r="M177" i="98"/>
  <c r="R177" i="98"/>
  <c r="H177" i="98"/>
  <c r="F177" i="98"/>
  <c r="AC177" i="98"/>
  <c r="L177" i="98"/>
  <c r="J177" i="98"/>
  <c r="V177" i="98"/>
  <c r="G177" i="98"/>
  <c r="P177" i="98"/>
  <c r="Q177" i="98"/>
  <c r="N177" i="98"/>
  <c r="AA177" i="98"/>
  <c r="Y177" i="98"/>
  <c r="J189" i="98"/>
  <c r="E189" i="98"/>
  <c r="AB172" i="98"/>
  <c r="AC189" i="98"/>
  <c r="G170" i="98"/>
  <c r="AB170" i="98"/>
  <c r="R170" i="98"/>
  <c r="Y170" i="98"/>
  <c r="H170" i="98"/>
  <c r="W170" i="98"/>
  <c r="AB158" i="98"/>
  <c r="N170" i="98"/>
  <c r="AC170" i="98"/>
  <c r="E170" i="98"/>
  <c r="P170" i="98"/>
  <c r="L170" i="98"/>
  <c r="F170" i="98"/>
  <c r="M170" i="98"/>
  <c r="I170" i="98"/>
  <c r="Z170" i="98"/>
  <c r="T170" i="98"/>
  <c r="U170" i="98"/>
  <c r="K170" i="98"/>
  <c r="Q170" i="98"/>
  <c r="AB189" i="98"/>
  <c r="R189" i="98"/>
  <c r="X156" i="98"/>
  <c r="M189" i="98"/>
  <c r="AD189" i="98"/>
  <c r="O156" i="98"/>
  <c r="L189" i="98"/>
  <c r="U189" i="98"/>
  <c r="G189" i="98"/>
  <c r="S189" i="98"/>
  <c r="AA189" i="98"/>
  <c r="I189" i="98"/>
  <c r="P156" i="98"/>
  <c r="N189" i="98"/>
  <c r="W189" i="98"/>
  <c r="Y189" i="98"/>
  <c r="Q189" i="98"/>
  <c r="F189" i="98"/>
  <c r="H189" i="98"/>
  <c r="F156" i="98"/>
  <c r="V189" i="98"/>
  <c r="K189" i="98"/>
  <c r="T189" i="98"/>
  <c r="Z189" i="98"/>
  <c r="P189" i="98"/>
  <c r="O189" i="98"/>
  <c r="X189" i="98"/>
  <c r="H172" i="98"/>
  <c r="E166" i="98"/>
  <c r="R187" i="98"/>
  <c r="K168" i="98"/>
  <c r="G172" i="98"/>
  <c r="X172" i="98"/>
  <c r="F168" i="98"/>
  <c r="Z172" i="98"/>
  <c r="V168" i="98"/>
  <c r="T172" i="98"/>
  <c r="R172" i="98"/>
  <c r="T187" i="98"/>
  <c r="P168" i="98"/>
  <c r="AA168" i="98"/>
  <c r="AD172" i="98"/>
  <c r="AC172" i="98"/>
  <c r="N176" i="98"/>
  <c r="X168" i="98"/>
  <c r="N168" i="98"/>
  <c r="J172" i="98"/>
  <c r="O172" i="98"/>
  <c r="J161" i="98"/>
  <c r="I161" i="98"/>
  <c r="Z167" i="98"/>
  <c r="G161" i="98"/>
  <c r="AD167" i="98"/>
  <c r="X161" i="98"/>
  <c r="M161" i="98"/>
  <c r="Y161" i="98"/>
  <c r="O167" i="98"/>
  <c r="AD161" i="98"/>
  <c r="V161" i="98"/>
  <c r="K161" i="98"/>
  <c r="L167" i="98"/>
  <c r="P167" i="98"/>
  <c r="O161" i="98"/>
  <c r="S167" i="98"/>
  <c r="G167" i="98"/>
  <c r="Q166" i="98"/>
  <c r="E161" i="98"/>
  <c r="Q161" i="98"/>
  <c r="T161" i="98"/>
  <c r="U161" i="98"/>
  <c r="S161" i="98"/>
  <c r="L161" i="98"/>
  <c r="Q167" i="98"/>
  <c r="AA167" i="98"/>
  <c r="F167" i="98"/>
  <c r="Y167" i="98"/>
  <c r="M166" i="98"/>
  <c r="AB161" i="98"/>
  <c r="F161" i="98"/>
  <c r="AA161" i="98"/>
  <c r="H158" i="98"/>
  <c r="M167" i="98"/>
  <c r="N167" i="98"/>
  <c r="R167" i="98"/>
  <c r="H167" i="98"/>
  <c r="V167" i="98"/>
  <c r="K167" i="98"/>
  <c r="E167" i="98"/>
  <c r="T167" i="98"/>
  <c r="J167" i="98"/>
  <c r="AC167" i="98"/>
  <c r="AC168" i="98"/>
  <c r="Y168" i="98"/>
  <c r="U168" i="98"/>
  <c r="AA172" i="98"/>
  <c r="K172" i="98"/>
  <c r="L172" i="98"/>
  <c r="Y172" i="98"/>
  <c r="P172" i="98"/>
  <c r="N172" i="98"/>
  <c r="I172" i="98"/>
  <c r="I167" i="98"/>
  <c r="AB167" i="98"/>
  <c r="X167" i="98"/>
  <c r="U167" i="98"/>
  <c r="AD168" i="98"/>
  <c r="T168" i="98"/>
  <c r="J168" i="98"/>
  <c r="V172" i="98"/>
  <c r="U172" i="98"/>
  <c r="M172" i="98"/>
  <c r="F172" i="98"/>
  <c r="E172" i="98"/>
  <c r="S172" i="98"/>
  <c r="W172" i="98"/>
  <c r="AB143" i="98"/>
  <c r="T158" i="98"/>
  <c r="Q158" i="98"/>
  <c r="M158" i="98"/>
  <c r="E158" i="98"/>
  <c r="Y166" i="98"/>
  <c r="P161" i="98"/>
  <c r="W161" i="98"/>
  <c r="H161" i="98"/>
  <c r="Z161" i="98"/>
  <c r="AC161" i="98"/>
  <c r="N161" i="98"/>
  <c r="R161" i="98"/>
  <c r="L158" i="98"/>
  <c r="I158" i="98"/>
  <c r="J158" i="98"/>
  <c r="H168" i="98"/>
  <c r="M168" i="98"/>
  <c r="I168" i="98"/>
  <c r="W168" i="98"/>
  <c r="E168" i="98"/>
  <c r="O168" i="98"/>
  <c r="Q168" i="98"/>
  <c r="O158" i="98"/>
  <c r="Y158" i="98"/>
  <c r="V158" i="98"/>
  <c r="G168" i="98"/>
  <c r="L168" i="98"/>
  <c r="AB168" i="98"/>
  <c r="R168" i="98"/>
  <c r="Z168" i="98"/>
  <c r="R166" i="98"/>
  <c r="K156" i="98"/>
  <c r="N156" i="98"/>
  <c r="G166" i="98"/>
  <c r="F166" i="98"/>
  <c r="W166" i="98"/>
  <c r="P158" i="98"/>
  <c r="AD158" i="98"/>
  <c r="X158" i="98"/>
  <c r="K158" i="98"/>
  <c r="AA158" i="98"/>
  <c r="R158" i="98"/>
  <c r="N158" i="98"/>
  <c r="G158" i="98"/>
  <c r="AB156" i="98"/>
  <c r="R156" i="98"/>
  <c r="W143" i="98"/>
  <c r="S166" i="98"/>
  <c r="Y156" i="98"/>
  <c r="G156" i="98"/>
  <c r="AA166" i="98"/>
  <c r="Z166" i="98"/>
  <c r="AC166" i="98"/>
  <c r="F158" i="98"/>
  <c r="Z158" i="98"/>
  <c r="W158" i="98"/>
  <c r="AC158" i="98"/>
  <c r="S158" i="98"/>
  <c r="T156" i="98"/>
  <c r="L156" i="98"/>
  <c r="AA156" i="98"/>
  <c r="AB176" i="98"/>
  <c r="J187" i="98"/>
  <c r="J156" i="98"/>
  <c r="I156" i="98"/>
  <c r="AD156" i="98"/>
  <c r="V156" i="98"/>
  <c r="AC156" i="98"/>
  <c r="W156" i="98"/>
  <c r="U156" i="98"/>
  <c r="S156" i="98"/>
  <c r="Q156" i="98"/>
  <c r="H156" i="98"/>
  <c r="M156" i="98"/>
  <c r="Z156" i="98"/>
  <c r="T144" i="98"/>
  <c r="G144" i="98"/>
  <c r="K148" i="98"/>
  <c r="W176" i="98"/>
  <c r="G176" i="98"/>
  <c r="AA176" i="98"/>
  <c r="L176" i="98"/>
  <c r="J176" i="98"/>
  <c r="AD176" i="98"/>
  <c r="S176" i="98"/>
  <c r="H176" i="98"/>
  <c r="AA143" i="98"/>
  <c r="I143" i="98"/>
  <c r="F143" i="98"/>
  <c r="Q143" i="98"/>
  <c r="R143" i="98"/>
  <c r="V143" i="98"/>
  <c r="M143" i="98"/>
  <c r="N143" i="98"/>
  <c r="H143" i="98"/>
  <c r="X143" i="98"/>
  <c r="AD143" i="98"/>
  <c r="J143" i="98"/>
  <c r="K143" i="98"/>
  <c r="O143" i="98"/>
  <c r="G143" i="98"/>
  <c r="Y143" i="98"/>
  <c r="E143" i="98"/>
  <c r="T143" i="98"/>
  <c r="U143" i="98"/>
  <c r="S143" i="98"/>
  <c r="P143" i="98"/>
  <c r="Z143" i="98"/>
  <c r="AC143" i="98"/>
  <c r="AD157" i="98"/>
  <c r="W157" i="98"/>
  <c r="R157" i="98"/>
  <c r="O157" i="98"/>
  <c r="AA157" i="98"/>
  <c r="T157" i="98"/>
  <c r="Y157" i="98"/>
  <c r="L157" i="98"/>
  <c r="E157" i="98"/>
  <c r="U157" i="98"/>
  <c r="H157" i="98"/>
  <c r="K157" i="98"/>
  <c r="AB157" i="98"/>
  <c r="V166" i="98"/>
  <c r="P166" i="98"/>
  <c r="AD166" i="98"/>
  <c r="K166" i="98"/>
  <c r="H166" i="98"/>
  <c r="X166" i="98"/>
  <c r="J157" i="98"/>
  <c r="I157" i="98"/>
  <c r="S157" i="98"/>
  <c r="G157" i="98"/>
  <c r="F157" i="98"/>
  <c r="AC157" i="98"/>
  <c r="N157" i="98"/>
  <c r="Z148" i="98"/>
  <c r="O166" i="98"/>
  <c r="I166" i="98"/>
  <c r="L166" i="98"/>
  <c r="AB166" i="98"/>
  <c r="T166" i="98"/>
  <c r="N166" i="98"/>
  <c r="J166" i="98"/>
  <c r="K163" i="98"/>
  <c r="Z157" i="98"/>
  <c r="M157" i="98"/>
  <c r="Q157" i="98"/>
  <c r="V157" i="98"/>
  <c r="P157" i="98"/>
  <c r="X157" i="98"/>
  <c r="AB144" i="98"/>
  <c r="V176" i="98"/>
  <c r="I176" i="98"/>
  <c r="K176" i="98"/>
  <c r="X176" i="98"/>
  <c r="P176" i="98"/>
  <c r="AC176" i="98"/>
  <c r="F176" i="98"/>
  <c r="U176" i="98"/>
  <c r="P148" i="98"/>
  <c r="O148" i="98"/>
  <c r="L144" i="98"/>
  <c r="R144" i="98"/>
  <c r="W144" i="98"/>
  <c r="V144" i="98"/>
  <c r="Q144" i="98"/>
  <c r="H144" i="98"/>
  <c r="I144" i="98"/>
  <c r="N144" i="98"/>
  <c r="AA144" i="98"/>
  <c r="Y144" i="98"/>
  <c r="X144" i="98"/>
  <c r="AC144" i="98"/>
  <c r="U144" i="98"/>
  <c r="F144" i="98"/>
  <c r="O176" i="98"/>
  <c r="Y176" i="98"/>
  <c r="Q176" i="98"/>
  <c r="M176" i="98"/>
  <c r="T176" i="98"/>
  <c r="E176" i="98"/>
  <c r="G148" i="98"/>
  <c r="U148" i="98"/>
  <c r="Z144" i="98"/>
  <c r="M144" i="98"/>
  <c r="E144" i="98"/>
  <c r="J144" i="98"/>
  <c r="K144" i="98"/>
  <c r="P144" i="98"/>
  <c r="O144" i="98"/>
  <c r="S144" i="98"/>
  <c r="AD144" i="98"/>
  <c r="P163" i="98"/>
  <c r="E163" i="98"/>
  <c r="G163" i="98"/>
  <c r="Y163" i="98"/>
  <c r="K186" i="98"/>
  <c r="J163" i="98"/>
  <c r="U163" i="98"/>
  <c r="W186" i="98"/>
  <c r="AD163" i="98"/>
  <c r="AC163" i="98"/>
  <c r="I163" i="98"/>
  <c r="X163" i="98"/>
  <c r="T163" i="98"/>
  <c r="R163" i="98"/>
  <c r="N163" i="98"/>
  <c r="K187" i="98"/>
  <c r="AB163" i="98"/>
  <c r="H163" i="98"/>
  <c r="V163" i="98"/>
  <c r="Q163" i="98"/>
  <c r="M163" i="98"/>
  <c r="AB186" i="98"/>
  <c r="AA187" i="98"/>
  <c r="N187" i="98"/>
  <c r="F163" i="98"/>
  <c r="W163" i="98"/>
  <c r="S163" i="98"/>
  <c r="Z163" i="98"/>
  <c r="O163" i="98"/>
  <c r="L163" i="98"/>
  <c r="AA163" i="98"/>
  <c r="F186" i="98"/>
  <c r="I186" i="98"/>
  <c r="V187" i="98"/>
  <c r="M187" i="98"/>
  <c r="G187" i="98"/>
  <c r="W187" i="98"/>
  <c r="E187" i="98"/>
  <c r="X187" i="98"/>
  <c r="AC186" i="98"/>
  <c r="M186" i="98"/>
  <c r="G186" i="98"/>
  <c r="T186" i="98"/>
  <c r="AA186" i="98"/>
  <c r="V186" i="98"/>
  <c r="N186" i="98"/>
  <c r="Z186" i="98"/>
  <c r="Z187" i="98"/>
  <c r="Q187" i="98"/>
  <c r="I187" i="98"/>
  <c r="H187" i="98"/>
  <c r="AC187" i="98"/>
  <c r="O187" i="98"/>
  <c r="S187" i="98"/>
  <c r="H186" i="98"/>
  <c r="R186" i="98"/>
  <c r="P186" i="98"/>
  <c r="AD186" i="98"/>
  <c r="X186" i="98"/>
  <c r="Y186" i="98"/>
  <c r="Q186" i="98"/>
  <c r="P187" i="98"/>
  <c r="F187" i="98"/>
  <c r="AB187" i="98"/>
  <c r="AD187" i="98"/>
  <c r="L187" i="98"/>
  <c r="Y187" i="98"/>
  <c r="S148" i="98"/>
  <c r="U186" i="98"/>
  <c r="E186" i="98"/>
  <c r="J186" i="98"/>
  <c r="L186" i="98"/>
  <c r="O186" i="98"/>
  <c r="M148" i="98"/>
  <c r="F148" i="98"/>
  <c r="W148" i="98"/>
  <c r="V148" i="98"/>
  <c r="Q148" i="98"/>
  <c r="L148" i="98"/>
  <c r="AA148" i="98"/>
  <c r="I148" i="98"/>
  <c r="AC148" i="98"/>
  <c r="J148" i="98"/>
  <c r="N148" i="98"/>
  <c r="E148" i="98"/>
  <c r="AD148" i="98"/>
  <c r="AB148" i="98"/>
  <c r="H148" i="98"/>
  <c r="Y148" i="98"/>
  <c r="X148" i="98"/>
  <c r="T148" i="98"/>
  <c r="R148" i="98"/>
  <c r="Q164" i="98"/>
  <c r="V164" i="98"/>
  <c r="S164" i="98"/>
  <c r="O164" i="98"/>
  <c r="T164" i="98"/>
  <c r="AB164" i="98"/>
  <c r="U164" i="98"/>
  <c r="K164" i="98"/>
  <c r="N164" i="98"/>
  <c r="Z164" i="98"/>
  <c r="L164" i="98"/>
  <c r="R164" i="98"/>
  <c r="E164" i="98"/>
  <c r="P164" i="98"/>
  <c r="Y164" i="98"/>
  <c r="X164" i="98"/>
  <c r="W164" i="98"/>
  <c r="I164" i="98"/>
  <c r="AC164" i="98"/>
  <c r="AA164" i="98"/>
  <c r="AD164" i="98"/>
  <c r="J164" i="98"/>
  <c r="M164" i="98"/>
  <c r="F164" i="98"/>
  <c r="G164" i="98"/>
  <c r="H164" i="98"/>
  <c r="I162" i="98"/>
  <c r="Y162" i="98"/>
  <c r="O162" i="98"/>
  <c r="W162" i="98"/>
  <c r="N162" i="98"/>
  <c r="F162" i="98"/>
  <c r="Q162" i="98"/>
  <c r="Z162" i="98"/>
  <c r="L162" i="98"/>
  <c r="X162" i="98"/>
  <c r="P162" i="98"/>
  <c r="E162" i="98"/>
  <c r="J162" i="98"/>
  <c r="R162" i="98"/>
  <c r="AD162" i="98"/>
  <c r="M162" i="98"/>
  <c r="AB162" i="98"/>
  <c r="S162" i="98"/>
  <c r="T162" i="98"/>
  <c r="K162" i="98"/>
  <c r="G162" i="98"/>
  <c r="U162" i="98"/>
  <c r="H162" i="98"/>
  <c r="V162" i="98"/>
  <c r="AC162" i="98"/>
  <c r="AA162" i="98"/>
  <c r="T190" i="98"/>
  <c r="Y190" i="98"/>
  <c r="J190" i="98"/>
  <c r="V190" i="98"/>
  <c r="M190" i="98"/>
  <c r="L190" i="98"/>
  <c r="AB190" i="98"/>
  <c r="N190" i="98"/>
  <c r="U190" i="98"/>
  <c r="K190" i="98"/>
  <c r="W190" i="98"/>
  <c r="P190" i="98"/>
  <c r="S190" i="98"/>
  <c r="Z190" i="98"/>
  <c r="G190" i="98"/>
  <c r="AD190" i="98"/>
  <c r="F190" i="98"/>
  <c r="X190" i="98"/>
  <c r="R190" i="98"/>
  <c r="E190" i="98"/>
  <c r="Q190" i="98"/>
  <c r="AC190" i="98"/>
  <c r="AA190" i="98"/>
  <c r="H190" i="98"/>
  <c r="I190" i="98"/>
  <c r="O190" i="98"/>
  <c r="S146" i="98"/>
  <c r="V146" i="98"/>
  <c r="N146" i="98"/>
  <c r="U146" i="98"/>
  <c r="X146" i="98"/>
  <c r="W146" i="98"/>
  <c r="L146" i="98"/>
  <c r="I146" i="98"/>
  <c r="E146" i="98"/>
  <c r="M146" i="98"/>
  <c r="G146" i="98"/>
  <c r="Q146" i="98"/>
  <c r="J146" i="98"/>
  <c r="R146" i="98"/>
  <c r="AA146" i="98"/>
  <c r="T146" i="98"/>
  <c r="K146" i="98"/>
  <c r="AB146" i="98"/>
  <c r="Y146" i="98"/>
  <c r="P146" i="98"/>
  <c r="H146" i="98"/>
  <c r="AD146" i="98"/>
  <c r="O146" i="98"/>
  <c r="Z146" i="98"/>
  <c r="F146" i="98"/>
  <c r="AC146" i="98"/>
  <c r="K181" i="98"/>
  <c r="AA181" i="98"/>
  <c r="N181" i="98"/>
  <c r="U181" i="98"/>
  <c r="L181" i="98"/>
  <c r="X181" i="98"/>
  <c r="S181" i="98"/>
  <c r="Y181" i="98"/>
  <c r="J181" i="98"/>
  <c r="V181" i="98"/>
  <c r="M181" i="98"/>
  <c r="G181" i="98"/>
  <c r="I181" i="98"/>
  <c r="P181" i="98"/>
  <c r="AB181" i="98"/>
  <c r="T181" i="98"/>
  <c r="H181" i="98"/>
  <c r="E181" i="98"/>
  <c r="Q181" i="98"/>
  <c r="O181" i="98"/>
  <c r="Z181" i="98"/>
  <c r="W181" i="98"/>
  <c r="AD181" i="98"/>
  <c r="F181" i="98"/>
  <c r="R181" i="98"/>
  <c r="AC181" i="98"/>
  <c r="E180" i="98"/>
  <c r="U180" i="98"/>
  <c r="F180" i="98"/>
  <c r="AA180" i="98"/>
  <c r="R180" i="98"/>
  <c r="H180" i="98"/>
  <c r="AD180" i="98"/>
  <c r="T180" i="98"/>
  <c r="M180" i="98"/>
  <c r="AC180" i="98"/>
  <c r="P180" i="98"/>
  <c r="G180" i="98"/>
  <c r="AB180" i="98"/>
  <c r="S180" i="98"/>
  <c r="J180" i="98"/>
  <c r="Q180" i="98"/>
  <c r="V180" i="98"/>
  <c r="O180" i="98"/>
  <c r="Z180" i="98"/>
  <c r="I180" i="98"/>
  <c r="W180" i="98"/>
  <c r="Y180" i="98"/>
  <c r="N180" i="98"/>
  <c r="L180" i="98"/>
  <c r="X180" i="98"/>
  <c r="K180" i="98"/>
  <c r="G165" i="98"/>
  <c r="W165" i="98"/>
  <c r="F165" i="98"/>
  <c r="AB165" i="98"/>
  <c r="U165" i="98"/>
  <c r="R165" i="98"/>
  <c r="M165" i="98"/>
  <c r="P165" i="98"/>
  <c r="O165" i="98"/>
  <c r="Q165" i="98"/>
  <c r="H165" i="98"/>
  <c r="Z165" i="98"/>
  <c r="AD165" i="98"/>
  <c r="S165" i="98"/>
  <c r="V165" i="98"/>
  <c r="J165" i="98"/>
  <c r="X165" i="98"/>
  <c r="L165" i="98"/>
  <c r="AA165" i="98"/>
  <c r="Y165" i="98"/>
  <c r="AC165" i="98"/>
  <c r="N165" i="98"/>
  <c r="E165" i="98"/>
  <c r="I165" i="98"/>
  <c r="K165" i="98"/>
  <c r="T165" i="98"/>
  <c r="Q149" i="98"/>
  <c r="V149" i="98"/>
  <c r="N149" i="98"/>
  <c r="Z149" i="98"/>
  <c r="AB149" i="98"/>
  <c r="W149" i="98"/>
  <c r="U149" i="98"/>
  <c r="K149" i="98"/>
  <c r="H149" i="98"/>
  <c r="J149" i="98"/>
  <c r="R149" i="98"/>
  <c r="Y149" i="98"/>
  <c r="S149" i="98"/>
  <c r="G149" i="98"/>
  <c r="E149" i="98"/>
  <c r="P149" i="98"/>
  <c r="O149" i="98"/>
  <c r="I149" i="98"/>
  <c r="AC149" i="98"/>
  <c r="AA149" i="98"/>
  <c r="X149" i="98"/>
  <c r="T149" i="98"/>
  <c r="L149" i="98"/>
  <c r="M149" i="98"/>
  <c r="F149" i="98"/>
  <c r="AD149" i="98"/>
  <c r="Q178" i="98"/>
  <c r="Z178" i="98"/>
  <c r="K178" i="98"/>
  <c r="W178" i="98"/>
  <c r="N178" i="98"/>
  <c r="U178" i="98"/>
  <c r="O178" i="98"/>
  <c r="F178" i="98"/>
  <c r="G178" i="98"/>
  <c r="AD178" i="98"/>
  <c r="E178" i="98"/>
  <c r="T178" i="98"/>
  <c r="L178" i="98"/>
  <c r="Y178" i="98"/>
  <c r="P178" i="98"/>
  <c r="H178" i="98"/>
  <c r="I178" i="98"/>
  <c r="AC178" i="98"/>
  <c r="V178" i="98"/>
  <c r="R178" i="98"/>
  <c r="S178" i="98"/>
  <c r="AA178" i="98"/>
  <c r="M178" i="98"/>
  <c r="J178" i="98"/>
  <c r="X178" i="98"/>
  <c r="AB178" i="98"/>
  <c r="I151" i="98"/>
  <c r="Y151" i="98"/>
  <c r="O151" i="98"/>
  <c r="AD151" i="98"/>
  <c r="AA151" i="98"/>
  <c r="V151" i="98"/>
  <c r="Q151" i="98"/>
  <c r="Z151" i="98"/>
  <c r="P151" i="98"/>
  <c r="R151" i="98"/>
  <c r="L151" i="98"/>
  <c r="AB151" i="98"/>
  <c r="E151" i="98"/>
  <c r="J151" i="98"/>
  <c r="W151" i="98"/>
  <c r="S151" i="98"/>
  <c r="T151" i="98"/>
  <c r="AC151" i="98"/>
  <c r="G151" i="98"/>
  <c r="M151" i="98"/>
  <c r="K151" i="98"/>
  <c r="H151" i="98"/>
  <c r="U151" i="98"/>
  <c r="X151" i="98"/>
  <c r="N151" i="98"/>
  <c r="F151" i="98"/>
  <c r="S179" i="98"/>
  <c r="X179" i="98"/>
  <c r="N179" i="98"/>
  <c r="U179" i="98"/>
  <c r="L179" i="98"/>
  <c r="W179" i="98"/>
  <c r="M179" i="98"/>
  <c r="I179" i="98"/>
  <c r="E179" i="98"/>
  <c r="AB179" i="98"/>
  <c r="AA179" i="98"/>
  <c r="T179" i="98"/>
  <c r="F179" i="98"/>
  <c r="G179" i="98"/>
  <c r="R179" i="98"/>
  <c r="J179" i="98"/>
  <c r="K179" i="98"/>
  <c r="AC179" i="98"/>
  <c r="Y179" i="98"/>
  <c r="P179" i="98"/>
  <c r="Q179" i="98"/>
  <c r="AD179" i="98"/>
  <c r="O179" i="98"/>
  <c r="H179" i="98"/>
  <c r="V179" i="98"/>
  <c r="Z179" i="98"/>
  <c r="AL181" i="98" l="1"/>
  <c r="AL149" i="98"/>
  <c r="AL190" i="98"/>
  <c r="AL187" i="98"/>
  <c r="AL163" i="98"/>
  <c r="AL176" i="98"/>
  <c r="AL143" i="98"/>
  <c r="AL158" i="98"/>
  <c r="AL167" i="98"/>
  <c r="AL170" i="98"/>
  <c r="AL189" i="98"/>
  <c r="AL184" i="98"/>
  <c r="AL160" i="98"/>
  <c r="AL137" i="98"/>
  <c r="AL138" i="98"/>
  <c r="AL175" i="98"/>
  <c r="AL139" i="98"/>
  <c r="AL185" i="98"/>
  <c r="AL178" i="98"/>
  <c r="AL151" i="98"/>
  <c r="AL165" i="98"/>
  <c r="AL180" i="98"/>
  <c r="AL162" i="98"/>
  <c r="AL144" i="98"/>
  <c r="AL168" i="98"/>
  <c r="AL169" i="98"/>
  <c r="AL173" i="98"/>
  <c r="AL174" i="98"/>
  <c r="AL156" i="98"/>
  <c r="AL179" i="98"/>
  <c r="AL146" i="98"/>
  <c r="AL148" i="98"/>
  <c r="AL186" i="98"/>
  <c r="AL166" i="98"/>
  <c r="AL177" i="98"/>
  <c r="AL147" i="98"/>
  <c r="AL159" i="98"/>
  <c r="AL171" i="98"/>
  <c r="AL153" i="98"/>
  <c r="AL154" i="98"/>
  <c r="AL150" i="98"/>
  <c r="AL145" i="98"/>
  <c r="AL141" i="98"/>
  <c r="AL152" i="98"/>
  <c r="AL164" i="98"/>
  <c r="AL157" i="98"/>
  <c r="AL172" i="98"/>
  <c r="AL161" i="98"/>
  <c r="AL188" i="98"/>
  <c r="AL182" i="98"/>
  <c r="AL155" i="98"/>
  <c r="F142" i="98" l="1"/>
  <c r="W142" i="98"/>
  <c r="J142" i="98"/>
  <c r="E142" i="98"/>
  <c r="Z142" i="98"/>
  <c r="AC142" i="98"/>
  <c r="AA142" i="98"/>
  <c r="G142" i="98"/>
  <c r="N142" i="98"/>
  <c r="S142" i="98"/>
  <c r="V142" i="98"/>
  <c r="AD142" i="98"/>
  <c r="H142" i="98"/>
  <c r="U142" i="98"/>
  <c r="O142" i="98"/>
  <c r="X142" i="98"/>
  <c r="L142" i="98"/>
  <c r="I142" i="98"/>
  <c r="M142" i="98"/>
  <c r="AB142" i="98"/>
  <c r="T142" i="98"/>
  <c r="P142" i="98"/>
  <c r="K142" i="98"/>
  <c r="R142" i="98"/>
  <c r="Q142" i="98"/>
  <c r="Y142" i="98"/>
  <c r="AL142" i="98" l="1"/>
  <c r="I140" i="98" l="1"/>
  <c r="V140" i="98"/>
  <c r="R140" i="98"/>
  <c r="U140" i="98"/>
  <c r="G140" i="98"/>
  <c r="F140" i="98"/>
  <c r="AD140" i="98"/>
  <c r="AA140" i="98"/>
  <c r="T140" i="98"/>
  <c r="K140" i="98"/>
  <c r="P140" i="98"/>
  <c r="Y140" i="98"/>
  <c r="J140" i="98"/>
  <c r="X140" i="98"/>
  <c r="Z140" i="98"/>
  <c r="W140" i="98"/>
  <c r="M140" i="98"/>
  <c r="AC140" i="98"/>
  <c r="H140" i="98"/>
  <c r="L140" i="98"/>
  <c r="AB140" i="98"/>
  <c r="N140" i="98"/>
  <c r="O140" i="98"/>
  <c r="Q140" i="98"/>
  <c r="E140" i="98"/>
  <c r="S140" i="98"/>
  <c r="AL140" i="98" l="1"/>
  <c r="E670" i="69" l="1" a="1"/>
  <c r="I70" i="69" l="1" a="1"/>
  <c r="F15" i="80" l="1"/>
  <c r="F14" i="80"/>
  <c r="D760" i="84" l="1"/>
  <c r="D782" i="84" l="1"/>
  <c r="D776" i="84"/>
  <c r="D780" i="84"/>
  <c r="D773" i="84"/>
  <c r="E762" i="84"/>
  <c r="D777" i="84"/>
  <c r="E776" i="84"/>
  <c r="E779" i="84"/>
  <c r="E773" i="84"/>
  <c r="D774" i="84"/>
  <c r="E767" i="84"/>
  <c r="E765" i="84"/>
  <c r="E782" i="84"/>
  <c r="E780" i="84"/>
  <c r="D781" i="84"/>
  <c r="D775" i="84"/>
  <c r="D766" i="84"/>
  <c r="D769" i="84"/>
  <c r="E771" i="84"/>
  <c r="D770" i="84"/>
  <c r="E764" i="84"/>
  <c r="D767" i="84"/>
  <c r="E763" i="84"/>
  <c r="E770" i="84"/>
  <c r="E777" i="84"/>
  <c r="D779" i="84"/>
  <c r="E781" i="84"/>
  <c r="E775" i="84"/>
  <c r="E766" i="84"/>
  <c r="D762" i="84"/>
  <c r="D771" i="84"/>
  <c r="D763" i="84"/>
  <c r="D764" i="84"/>
  <c r="E774" i="84"/>
  <c r="D765" i="84"/>
  <c r="E769" i="84"/>
  <c r="H17" i="98"/>
  <c r="E372" i="69" s="1"/>
  <c r="H6" i="98"/>
  <c r="E361" i="69" s="1"/>
  <c r="J58" i="98"/>
  <c r="H15" i="98"/>
  <c r="E370" i="69" s="1"/>
  <c r="H27" i="98"/>
  <c r="E382" i="69" s="1"/>
  <c r="H32" i="98"/>
  <c r="E387" i="69" s="1"/>
  <c r="J47" i="98"/>
  <c r="H49" i="98"/>
  <c r="E404" i="69" s="1"/>
  <c r="H34" i="98"/>
  <c r="E389" i="69" s="1"/>
  <c r="H8" i="98" l="1"/>
  <c r="E363" i="69" s="1"/>
  <c r="H31" i="98"/>
  <c r="E386" i="69" s="1"/>
  <c r="D46" i="99"/>
  <c r="J53" i="98"/>
  <c r="H7" i="98"/>
  <c r="E362" i="69" s="1"/>
  <c r="D50" i="99"/>
  <c r="D53" i="99"/>
  <c r="H42" i="98"/>
  <c r="E397" i="69" s="1"/>
  <c r="E25" i="98"/>
  <c r="H36" i="98"/>
  <c r="E391" i="69" s="1"/>
  <c r="H26" i="98"/>
  <c r="E381" i="69" s="1"/>
  <c r="E17" i="98"/>
  <c r="E198" i="69" s="1"/>
  <c r="H45" i="98"/>
  <c r="E400" i="69" s="1"/>
  <c r="E19" i="98"/>
  <c r="J8" i="98"/>
  <c r="H40" i="98"/>
  <c r="E395" i="69" s="1"/>
  <c r="J25" i="98"/>
  <c r="E12" i="98"/>
  <c r="E193" i="69" s="1"/>
  <c r="E31" i="98"/>
  <c r="H52" i="98"/>
  <c r="E407" i="69" s="1"/>
  <c r="J48" i="98"/>
  <c r="E200" i="69"/>
  <c r="E63" i="98"/>
  <c r="H28" i="98"/>
  <c r="E383" i="69" s="1"/>
  <c r="J29" i="98"/>
  <c r="E33" i="98"/>
  <c r="J43" i="98"/>
  <c r="J22" i="98"/>
  <c r="J7" i="98"/>
  <c r="J28" i="98"/>
  <c r="J19" i="98"/>
  <c r="M19" i="98" s="1"/>
  <c r="N19" i="98" s="1"/>
  <c r="H58" i="98"/>
  <c r="E413" i="69" s="1"/>
  <c r="J16" i="98"/>
  <c r="E49" i="98"/>
  <c r="E46" i="98"/>
  <c r="J52" i="98"/>
  <c r="E30" i="98"/>
  <c r="J32" i="98"/>
  <c r="H30" i="98"/>
  <c r="E385" i="69" s="1"/>
  <c r="J33" i="98"/>
  <c r="E9" i="98"/>
  <c r="J38" i="98"/>
  <c r="E58" i="98"/>
  <c r="H33" i="98"/>
  <c r="E388" i="69" s="1"/>
  <c r="E15" i="98"/>
  <c r="H20" i="98"/>
  <c r="E375" i="69" s="1"/>
  <c r="E11" i="98"/>
  <c r="J45" i="98"/>
  <c r="H44" i="98"/>
  <c r="E399" i="69" s="1"/>
  <c r="E41" i="98"/>
  <c r="H50" i="98"/>
  <c r="E405" i="69" s="1"/>
  <c r="H39" i="98"/>
  <c r="E394" i="69" s="1"/>
  <c r="E37" i="98"/>
  <c r="J18" i="98"/>
  <c r="H13" i="98"/>
  <c r="E368" i="69" s="1"/>
  <c r="J26" i="98"/>
  <c r="H14" i="98"/>
  <c r="E369" i="69" s="1"/>
  <c r="E22" i="98"/>
  <c r="H23" i="98"/>
  <c r="E378" i="69" s="1"/>
  <c r="J36" i="98"/>
  <c r="E53" i="98"/>
  <c r="E27" i="98"/>
  <c r="H41" i="98"/>
  <c r="E396" i="69" s="1"/>
  <c r="E10" i="98"/>
  <c r="E56" i="98"/>
  <c r="H54" i="98"/>
  <c r="E409" i="69" s="1"/>
  <c r="J40" i="98"/>
  <c r="E38" i="98"/>
  <c r="E51" i="98"/>
  <c r="J50" i="98"/>
  <c r="H10" i="98"/>
  <c r="E365" i="69" s="1"/>
  <c r="H43" i="98"/>
  <c r="E398" i="69" s="1"/>
  <c r="E44" i="98"/>
  <c r="H21" i="98"/>
  <c r="E376" i="69" s="1"/>
  <c r="E29" i="98"/>
  <c r="J37" i="98"/>
  <c r="H29" i="98"/>
  <c r="E384" i="69" s="1"/>
  <c r="H18" i="98"/>
  <c r="E373" i="69" s="1"/>
  <c r="E32" i="98"/>
  <c r="H57" i="98"/>
  <c r="E412" i="69" s="1"/>
  <c r="J49" i="98"/>
  <c r="E18" i="98"/>
  <c r="E7" i="98"/>
  <c r="E21" i="98"/>
  <c r="J34" i="98"/>
  <c r="J55" i="98"/>
  <c r="J42" i="98"/>
  <c r="J41" i="98"/>
  <c r="E48" i="98"/>
  <c r="H53" i="98"/>
  <c r="E408" i="69" s="1"/>
  <c r="H16" i="98"/>
  <c r="E371" i="69" s="1"/>
  <c r="E47" i="98"/>
  <c r="J11" i="98"/>
  <c r="J57" i="98"/>
  <c r="E23" i="98"/>
  <c r="J54" i="98"/>
  <c r="E39" i="98"/>
  <c r="J14" i="98"/>
  <c r="J17" i="98"/>
  <c r="H11" i="98"/>
  <c r="E366" i="69" s="1"/>
  <c r="H55" i="98"/>
  <c r="E410" i="69" s="1"/>
  <c r="E57" i="98"/>
  <c r="E50" i="98"/>
  <c r="J6" i="98"/>
  <c r="E8" i="98"/>
  <c r="J39" i="98"/>
  <c r="H47" i="98"/>
  <c r="E402" i="69" s="1"/>
  <c r="K16" i="98"/>
  <c r="K41" i="98"/>
  <c r="K20" i="98"/>
  <c r="K21" i="98"/>
  <c r="K18" i="98"/>
  <c r="K9" i="98"/>
  <c r="L9" i="98" s="1"/>
  <c r="K19" i="98"/>
  <c r="L19" i="98" s="1"/>
  <c r="K13" i="98"/>
  <c r="K14" i="98"/>
  <c r="K28" i="98"/>
  <c r="K51" i="98"/>
  <c r="L51" i="98" s="1"/>
  <c r="K12" i="98"/>
  <c r="L12" i="98" s="1"/>
  <c r="K22" i="98"/>
  <c r="L22" i="98" s="1"/>
  <c r="K55" i="98"/>
  <c r="K6" i="98"/>
  <c r="K54" i="98"/>
  <c r="K44" i="98"/>
  <c r="K50" i="98"/>
  <c r="D21" i="99"/>
  <c r="D36" i="99"/>
  <c r="D48" i="99"/>
  <c r="D19" i="99"/>
  <c r="D9" i="99"/>
  <c r="D12" i="99"/>
  <c r="D27" i="99"/>
  <c r="D18" i="99"/>
  <c r="D29" i="99"/>
  <c r="D52" i="99"/>
  <c r="D49" i="99"/>
  <c r="D8" i="99"/>
  <c r="D41" i="99"/>
  <c r="D28" i="99"/>
  <c r="D26" i="99"/>
  <c r="D31" i="99"/>
  <c r="E28" i="98"/>
  <c r="E6" i="98"/>
  <c r="H12" i="98"/>
  <c r="E367" i="69" s="1"/>
  <c r="E55" i="98"/>
  <c r="J46" i="98"/>
  <c r="J21" i="98"/>
  <c r="E34" i="98"/>
  <c r="J27" i="98"/>
  <c r="E54" i="98"/>
  <c r="H51" i="98"/>
  <c r="E406" i="69" s="1"/>
  <c r="E43" i="98"/>
  <c r="J31" i="98"/>
  <c r="E13" i="98"/>
  <c r="H25" i="98"/>
  <c r="E380" i="69" s="1"/>
  <c r="E16" i="98"/>
  <c r="K42" i="98"/>
  <c r="K17" i="98"/>
  <c r="L17" i="98" s="1"/>
  <c r="K43" i="98"/>
  <c r="K49" i="98"/>
  <c r="L49" i="98" s="1"/>
  <c r="K57" i="98"/>
  <c r="L57" i="98" s="1"/>
  <c r="K23" i="98"/>
  <c r="K32" i="98"/>
  <c r="L32" i="98" s="1"/>
  <c r="K26" i="98"/>
  <c r="K37" i="98"/>
  <c r="L37" i="98" s="1"/>
  <c r="K10" i="98"/>
  <c r="L10" i="98" s="1"/>
  <c r="K47" i="98"/>
  <c r="L47" i="98" s="1"/>
  <c r="K31" i="98"/>
  <c r="L31" i="98" s="1"/>
  <c r="K30" i="98"/>
  <c r="L30" i="98" s="1"/>
  <c r="K7" i="98"/>
  <c r="K45" i="98"/>
  <c r="K33" i="98"/>
  <c r="L33" i="98" s="1"/>
  <c r="K36" i="98"/>
  <c r="F47" i="99"/>
  <c r="F21" i="99"/>
  <c r="F8" i="99"/>
  <c r="F15" i="99"/>
  <c r="F19" i="99"/>
  <c r="F18" i="99"/>
  <c r="F50" i="99"/>
  <c r="F43" i="99"/>
  <c r="F41" i="99"/>
  <c r="F23" i="99"/>
  <c r="F16" i="99"/>
  <c r="F49" i="99"/>
  <c r="F56" i="99"/>
  <c r="F57" i="99"/>
  <c r="F11" i="99"/>
  <c r="F53" i="99"/>
  <c r="F27" i="99"/>
  <c r="F30" i="99"/>
  <c r="F7" i="99"/>
  <c r="F39" i="99"/>
  <c r="F20" i="99"/>
  <c r="F42" i="99"/>
  <c r="F24" i="99"/>
  <c r="F14" i="99"/>
  <c r="F31" i="99"/>
  <c r="F35" i="99"/>
  <c r="F26" i="99"/>
  <c r="F36" i="99"/>
  <c r="F48" i="99"/>
  <c r="F45" i="99"/>
  <c r="F10" i="99"/>
  <c r="F32" i="99"/>
  <c r="F55" i="99"/>
  <c r="F22" i="99"/>
  <c r="F52" i="99"/>
  <c r="F34" i="99"/>
  <c r="F29" i="99"/>
  <c r="F51" i="99"/>
  <c r="F6" i="99"/>
  <c r="F44" i="99"/>
  <c r="F54" i="99"/>
  <c r="F58" i="99"/>
  <c r="F40" i="99"/>
  <c r="F46" i="99"/>
  <c r="F13" i="99"/>
  <c r="F37" i="99"/>
  <c r="F17" i="99"/>
  <c r="F38" i="99"/>
  <c r="F12" i="99"/>
  <c r="F9" i="99"/>
  <c r="F33" i="99"/>
  <c r="F28" i="99"/>
  <c r="F25" i="99"/>
  <c r="D57" i="99"/>
  <c r="D34" i="99"/>
  <c r="D47" i="99"/>
  <c r="H47" i="99" s="1"/>
  <c r="D10" i="99"/>
  <c r="H10" i="99" s="1"/>
  <c r="D51" i="99"/>
  <c r="H51" i="99" s="1"/>
  <c r="D32" i="99"/>
  <c r="H32" i="99" s="1"/>
  <c r="D37" i="99"/>
  <c r="H37" i="99" s="1"/>
  <c r="D20" i="99"/>
  <c r="H20" i="99" s="1"/>
  <c r="D17" i="99"/>
  <c r="D54" i="99"/>
  <c r="D7" i="99"/>
  <c r="H7" i="99" s="1"/>
  <c r="D43" i="99"/>
  <c r="D25" i="99"/>
  <c r="H25" i="99" s="1"/>
  <c r="D42" i="99"/>
  <c r="E212" i="69"/>
  <c r="M31" i="98"/>
  <c r="N31" i="98" s="1"/>
  <c r="J12" i="98"/>
  <c r="J56" i="98"/>
  <c r="H48" i="98"/>
  <c r="E403" i="69" s="1"/>
  <c r="E24" i="98"/>
  <c r="H24" i="98"/>
  <c r="E379" i="69" s="1"/>
  <c r="H9" i="98"/>
  <c r="E364" i="69" s="1"/>
  <c r="H22" i="98"/>
  <c r="E377" i="69" s="1"/>
  <c r="J15" i="98"/>
  <c r="H38" i="98"/>
  <c r="E393" i="69" s="1"/>
  <c r="E35" i="98"/>
  <c r="E40" i="98"/>
  <c r="J13" i="98"/>
  <c r="E36" i="98"/>
  <c r="J35" i="98"/>
  <c r="H56" i="98"/>
  <c r="E411" i="69" s="1"/>
  <c r="H37" i="98"/>
  <c r="E392" i="69" s="1"/>
  <c r="E45" i="98"/>
  <c r="H19" i="98"/>
  <c r="E374" i="69" s="1"/>
  <c r="J9" i="98"/>
  <c r="E14" i="98"/>
  <c r="J44" i="98"/>
  <c r="K52" i="98"/>
  <c r="K40" i="98"/>
  <c r="K25" i="98"/>
  <c r="L25" i="98" s="1"/>
  <c r="K27" i="98"/>
  <c r="K24" i="98"/>
  <c r="K34" i="98"/>
  <c r="L34" i="98" s="1"/>
  <c r="K11" i="98"/>
  <c r="L11" i="98" s="1"/>
  <c r="K58" i="98"/>
  <c r="L58" i="98" s="1"/>
  <c r="K29" i="98"/>
  <c r="K8" i="98"/>
  <c r="K35" i="98"/>
  <c r="D56" i="99"/>
  <c r="H56" i="99" s="1"/>
  <c r="D24" i="99"/>
  <c r="H24" i="99" s="1"/>
  <c r="D39" i="99"/>
  <c r="D45" i="99"/>
  <c r="D16" i="99"/>
  <c r="H16" i="99" s="1"/>
  <c r="D44" i="99"/>
  <c r="H44" i="99" s="1"/>
  <c r="D13" i="99"/>
  <c r="M25" i="98"/>
  <c r="E206" i="69"/>
  <c r="J30" i="98"/>
  <c r="J51" i="98"/>
  <c r="J20" i="98"/>
  <c r="H35" i="98"/>
  <c r="E390" i="69" s="1"/>
  <c r="H46" i="98"/>
  <c r="E401" i="69" s="1"/>
  <c r="E20" i="98"/>
  <c r="J24" i="98"/>
  <c r="J23" i="98"/>
  <c r="J10" i="98"/>
  <c r="E52" i="98"/>
  <c r="E26" i="98"/>
  <c r="E42" i="98"/>
  <c r="K56" i="98"/>
  <c r="L56" i="98" s="1"/>
  <c r="K38" i="98"/>
  <c r="K46" i="98"/>
  <c r="L46" i="98" s="1"/>
  <c r="K48" i="98"/>
  <c r="L48" i="98" s="1"/>
  <c r="K15" i="98"/>
  <c r="L15" i="98" s="1"/>
  <c r="K53" i="98"/>
  <c r="L53" i="98" s="1"/>
  <c r="K39" i="98"/>
  <c r="L39" i="98" s="1"/>
  <c r="D35" i="99"/>
  <c r="D55" i="99"/>
  <c r="H55" i="99" s="1"/>
  <c r="D15" i="99"/>
  <c r="H15" i="99" s="1"/>
  <c r="D58" i="99"/>
  <c r="H58" i="99" s="1"/>
  <c r="D14" i="99"/>
  <c r="H14" i="99" s="1"/>
  <c r="D30" i="99"/>
  <c r="D38" i="99"/>
  <c r="H38" i="99" s="1"/>
  <c r="D22" i="99"/>
  <c r="H22" i="99" s="1"/>
  <c r="D33" i="99"/>
  <c r="D6" i="99"/>
  <c r="D11" i="99"/>
  <c r="H11" i="99" s="1"/>
  <c r="D23" i="99"/>
  <c r="D40" i="99"/>
  <c r="H40" i="99" s="1"/>
  <c r="H17" i="99" l="1"/>
  <c r="H34" i="99"/>
  <c r="H53" i="99"/>
  <c r="L24" i="98"/>
  <c r="H50" i="99"/>
  <c r="H6" i="99"/>
  <c r="H30" i="99"/>
  <c r="L8" i="98"/>
  <c r="L29" i="98"/>
  <c r="O31" i="98"/>
  <c r="H43" i="99"/>
  <c r="L7" i="98"/>
  <c r="L23" i="98"/>
  <c r="L50" i="98"/>
  <c r="L21" i="98"/>
  <c r="H45" i="99"/>
  <c r="H57" i="99"/>
  <c r="H23" i="99"/>
  <c r="E81" i="74" s="1"/>
  <c r="H35" i="99"/>
  <c r="L38" i="98"/>
  <c r="H13" i="99"/>
  <c r="E13" i="99" s="1"/>
  <c r="H39" i="99"/>
  <c r="L27" i="98"/>
  <c r="H42" i="99"/>
  <c r="E100" i="74" s="1"/>
  <c r="H54" i="99"/>
  <c r="E112" i="74" s="1"/>
  <c r="L44" i="98"/>
  <c r="L41" i="98"/>
  <c r="L18" i="98"/>
  <c r="H33" i="99"/>
  <c r="L43" i="98"/>
  <c r="O19" i="98"/>
  <c r="L35" i="98"/>
  <c r="L52" i="98"/>
  <c r="E102" i="74"/>
  <c r="E44" i="99"/>
  <c r="E226" i="69"/>
  <c r="M45" i="98"/>
  <c r="E6" i="99"/>
  <c r="E64" i="74"/>
  <c r="E88" i="74"/>
  <c r="E30" i="99"/>
  <c r="G30" i="99" s="1"/>
  <c r="E34" i="90" s="1"/>
  <c r="N25" i="98"/>
  <c r="O25" i="98" s="1"/>
  <c r="E103" i="74"/>
  <c r="E45" i="99"/>
  <c r="G45" i="99"/>
  <c r="E49" i="90" s="1"/>
  <c r="L40" i="98"/>
  <c r="M35" i="98"/>
  <c r="N35" i="98" s="1"/>
  <c r="E216" i="69"/>
  <c r="E54" i="99"/>
  <c r="E37" i="99"/>
  <c r="E95" i="74"/>
  <c r="E10" i="99"/>
  <c r="G10" i="99" s="1"/>
  <c r="E14" i="90" s="1"/>
  <c r="E68" i="74"/>
  <c r="K5" i="98"/>
  <c r="M55" i="98"/>
  <c r="N55" i="98" s="1"/>
  <c r="E236" i="69"/>
  <c r="E68" i="98"/>
  <c r="H28" i="99"/>
  <c r="H52" i="99"/>
  <c r="H12" i="99"/>
  <c r="H46" i="99"/>
  <c r="L55" i="98"/>
  <c r="M8" i="98"/>
  <c r="N8" i="98" s="1"/>
  <c r="E189" i="69"/>
  <c r="M50" i="98"/>
  <c r="N50" i="98" s="1"/>
  <c r="E231" i="69"/>
  <c r="M47" i="98"/>
  <c r="E228" i="69"/>
  <c r="M48" i="98"/>
  <c r="E229" i="69"/>
  <c r="E66" i="98"/>
  <c r="E202" i="69"/>
  <c r="M21" i="98"/>
  <c r="E64" i="98"/>
  <c r="M32" i="98"/>
  <c r="N32" i="98" s="1"/>
  <c r="O32" i="98" s="1"/>
  <c r="E71" i="98"/>
  <c r="E213" i="69"/>
  <c r="M38" i="98"/>
  <c r="N38" i="98" s="1"/>
  <c r="O38" i="98" s="1"/>
  <c r="E219" i="69"/>
  <c r="M56" i="98"/>
  <c r="E237" i="69"/>
  <c r="M53" i="98"/>
  <c r="E234" i="69"/>
  <c r="M15" i="98"/>
  <c r="E196" i="69"/>
  <c r="M58" i="98"/>
  <c r="E239" i="69"/>
  <c r="E230" i="69"/>
  <c r="M49" i="98"/>
  <c r="G58" i="99"/>
  <c r="E62" i="90" s="1"/>
  <c r="E58" i="99"/>
  <c r="E116" i="74"/>
  <c r="E40" i="99"/>
  <c r="G40" i="99" s="1"/>
  <c r="E44" i="90" s="1"/>
  <c r="E98" i="74"/>
  <c r="E33" i="99"/>
  <c r="G33" i="99" s="1"/>
  <c r="E37" i="90" s="1"/>
  <c r="E91" i="74"/>
  <c r="E72" i="74"/>
  <c r="E14" i="99"/>
  <c r="E55" i="99"/>
  <c r="E113" i="74"/>
  <c r="E223" i="69"/>
  <c r="M42" i="98"/>
  <c r="N42" i="98" s="1"/>
  <c r="E97" i="74"/>
  <c r="E39" i="99"/>
  <c r="F5" i="99"/>
  <c r="E195" i="69"/>
  <c r="M14" i="98"/>
  <c r="N14" i="98" s="1"/>
  <c r="M40" i="98"/>
  <c r="E221" i="69"/>
  <c r="E205" i="69"/>
  <c r="M24" i="98"/>
  <c r="N24" i="98" s="1"/>
  <c r="O24" i="98" s="1"/>
  <c r="E65" i="98"/>
  <c r="E83" i="74"/>
  <c r="E25" i="99"/>
  <c r="E17" i="99"/>
  <c r="G17" i="99" s="1"/>
  <c r="E21" i="90" s="1"/>
  <c r="E75" i="74"/>
  <c r="E32" i="99"/>
  <c r="E90" i="74"/>
  <c r="E105" i="74"/>
  <c r="E47" i="99"/>
  <c r="L45" i="98"/>
  <c r="L42" i="98"/>
  <c r="J5" i="98"/>
  <c r="E224" i="69"/>
  <c r="M43" i="98"/>
  <c r="N43" i="98" s="1"/>
  <c r="E235" i="69"/>
  <c r="M54" i="98"/>
  <c r="N54" i="98" s="1"/>
  <c r="E187" i="69"/>
  <c r="M6" i="98"/>
  <c r="H41" i="99"/>
  <c r="H29" i="99"/>
  <c r="H9" i="99"/>
  <c r="H36" i="99"/>
  <c r="L54" i="98"/>
  <c r="L28" i="98"/>
  <c r="L13" i="98"/>
  <c r="L20" i="98"/>
  <c r="L16" i="98"/>
  <c r="E238" i="69"/>
  <c r="M57" i="98"/>
  <c r="N57" i="98" s="1"/>
  <c r="O57" i="98" s="1"/>
  <c r="M51" i="98"/>
  <c r="N51" i="98" s="1"/>
  <c r="O51" i="98" s="1"/>
  <c r="E232" i="69"/>
  <c r="E191" i="69"/>
  <c r="M10" i="98"/>
  <c r="N10" i="98" s="1"/>
  <c r="O10" i="98" s="1"/>
  <c r="M27" i="98"/>
  <c r="N27" i="98" s="1"/>
  <c r="O27" i="98" s="1"/>
  <c r="E208" i="69"/>
  <c r="M22" i="98"/>
  <c r="E203" i="69"/>
  <c r="M37" i="98"/>
  <c r="N37" i="98" s="1"/>
  <c r="O37" i="98" s="1"/>
  <c r="E218" i="69"/>
  <c r="M46" i="98"/>
  <c r="N46" i="98" s="1"/>
  <c r="O46" i="98" s="1"/>
  <c r="E227" i="69"/>
  <c r="E5" i="98"/>
  <c r="E684" i="69"/>
  <c r="E35" i="99"/>
  <c r="E93" i="74"/>
  <c r="E43" i="99"/>
  <c r="G43" i="99" s="1"/>
  <c r="E47" i="90" s="1"/>
  <c r="E101" i="74"/>
  <c r="E111" i="74"/>
  <c r="E53" i="99"/>
  <c r="G53" i="99" s="1"/>
  <c r="E57" i="90" s="1"/>
  <c r="E108" i="74"/>
  <c r="E50" i="99"/>
  <c r="E92" i="74"/>
  <c r="E34" i="99"/>
  <c r="G34" i="99" s="1"/>
  <c r="E38" i="90" s="1"/>
  <c r="L36" i="98"/>
  <c r="M28" i="98"/>
  <c r="N28" i="98" s="1"/>
  <c r="O28" i="98" s="1"/>
  <c r="E209" i="69"/>
  <c r="H31" i="99"/>
  <c r="H8" i="99"/>
  <c r="H18" i="99"/>
  <c r="H19" i="99"/>
  <c r="H21" i="99"/>
  <c r="L6" i="98"/>
  <c r="L14" i="98"/>
  <c r="E204" i="69"/>
  <c r="M23" i="98"/>
  <c r="N23" i="98" s="1"/>
  <c r="O23" i="98" s="1"/>
  <c r="M7" i="98"/>
  <c r="N7" i="98" s="1"/>
  <c r="O7" i="98" s="1"/>
  <c r="E188" i="69"/>
  <c r="M12" i="98"/>
  <c r="N12" i="98" s="1"/>
  <c r="O12" i="98" s="1"/>
  <c r="E222" i="69"/>
  <c r="M41" i="98"/>
  <c r="M9" i="98"/>
  <c r="N9" i="98" s="1"/>
  <c r="O9" i="98" s="1"/>
  <c r="E190" i="69"/>
  <c r="E682" i="69"/>
  <c r="E80" i="74"/>
  <c r="E22" i="99"/>
  <c r="G22" i="99" s="1"/>
  <c r="E26" i="90" s="1"/>
  <c r="E207" i="69"/>
  <c r="M26" i="98"/>
  <c r="N26" i="98" s="1"/>
  <c r="E24" i="99"/>
  <c r="G24" i="99" s="1"/>
  <c r="E28" i="90" s="1"/>
  <c r="E82" i="74"/>
  <c r="E11" i="99"/>
  <c r="G11" i="99" s="1"/>
  <c r="E15" i="90" s="1"/>
  <c r="E69" i="74"/>
  <c r="E96" i="74"/>
  <c r="E38" i="99"/>
  <c r="E73" i="74"/>
  <c r="E15" i="99"/>
  <c r="G15" i="99" s="1"/>
  <c r="E19" i="90" s="1"/>
  <c r="M52" i="98"/>
  <c r="N52" i="98" s="1"/>
  <c r="O52" i="98" s="1"/>
  <c r="E233" i="69"/>
  <c r="M20" i="98"/>
  <c r="N20" i="98" s="1"/>
  <c r="E201" i="69"/>
  <c r="E690" i="69"/>
  <c r="E74" i="74"/>
  <c r="E16" i="99"/>
  <c r="G16" i="99" s="1"/>
  <c r="E20" i="90" s="1"/>
  <c r="E56" i="99"/>
  <c r="G56" i="99"/>
  <c r="E60" i="90" s="1"/>
  <c r="E114" i="74"/>
  <c r="M36" i="98"/>
  <c r="E217" i="69"/>
  <c r="E696" i="69"/>
  <c r="E7" i="99"/>
  <c r="E65" i="74"/>
  <c r="E78" i="74"/>
  <c r="E20" i="99"/>
  <c r="G20" i="99" s="1"/>
  <c r="E24" i="90" s="1"/>
  <c r="E51" i="99"/>
  <c r="E109" i="74"/>
  <c r="E57" i="99"/>
  <c r="E115" i="74"/>
  <c r="L26" i="98"/>
  <c r="M16" i="98"/>
  <c r="N16" i="98" s="1"/>
  <c r="E197" i="69"/>
  <c r="E194" i="69"/>
  <c r="M13" i="98"/>
  <c r="N13" i="98" s="1"/>
  <c r="O13" i="98" s="1"/>
  <c r="E215" i="69"/>
  <c r="M34" i="98"/>
  <c r="N34" i="98" s="1"/>
  <c r="O34" i="98" s="1"/>
  <c r="H26" i="99"/>
  <c r="H49" i="99"/>
  <c r="H27" i="99"/>
  <c r="H48" i="99"/>
  <c r="E220" i="69"/>
  <c r="M39" i="98"/>
  <c r="N39" i="98" s="1"/>
  <c r="O39" i="98" s="1"/>
  <c r="E199" i="69"/>
  <c r="M18" i="98"/>
  <c r="N18" i="98" s="1"/>
  <c r="O18" i="98" s="1"/>
  <c r="E210" i="69"/>
  <c r="M29" i="98"/>
  <c r="N29" i="98" s="1"/>
  <c r="O29" i="98" s="1"/>
  <c r="E69" i="98"/>
  <c r="E225" i="69"/>
  <c r="M44" i="98"/>
  <c r="E677" i="69"/>
  <c r="E192" i="69"/>
  <c r="M11" i="98"/>
  <c r="N11" i="98" s="1"/>
  <c r="O11" i="98" s="1"/>
  <c r="E211" i="69"/>
  <c r="M30" i="98"/>
  <c r="N30" i="98" s="1"/>
  <c r="O30" i="98" s="1"/>
  <c r="E70" i="98"/>
  <c r="M33" i="98"/>
  <c r="N33" i="98" s="1"/>
  <c r="O33" i="98" s="1"/>
  <c r="E72" i="98"/>
  <c r="E214" i="69"/>
  <c r="M17" i="98"/>
  <c r="G63" i="98"/>
  <c r="F63" i="98"/>
  <c r="E71" i="74" l="1"/>
  <c r="O50" i="98"/>
  <c r="E42" i="99"/>
  <c r="G42" i="99" s="1"/>
  <c r="E46" i="90" s="1"/>
  <c r="O35" i="98"/>
  <c r="O16" i="98"/>
  <c r="O8" i="98"/>
  <c r="E23" i="99"/>
  <c r="O20" i="98"/>
  <c r="O43" i="98"/>
  <c r="O54" i="98"/>
  <c r="O55" i="98"/>
  <c r="N17" i="98"/>
  <c r="O17" i="98" s="1"/>
  <c r="G70" i="98"/>
  <c r="F70" i="98"/>
  <c r="N44" i="98"/>
  <c r="O44" i="98" s="1"/>
  <c r="E694" i="69"/>
  <c r="E704" i="69"/>
  <c r="E27" i="99"/>
  <c r="E85" i="74"/>
  <c r="E699" i="69"/>
  <c r="E678" i="69"/>
  <c r="D24" i="90"/>
  <c r="E79" i="71"/>
  <c r="D60" i="90"/>
  <c r="E115" i="71"/>
  <c r="D42" i="90"/>
  <c r="D15" i="90"/>
  <c r="E70" i="71"/>
  <c r="O26" i="98"/>
  <c r="N41" i="98"/>
  <c r="O41" i="98" s="1"/>
  <c r="E672" i="69"/>
  <c r="E66" i="74"/>
  <c r="E8" i="99"/>
  <c r="G8" i="99" s="1"/>
  <c r="E12" i="90" s="1"/>
  <c r="D54" i="90"/>
  <c r="M5" i="98"/>
  <c r="E77" i="98" a="1"/>
  <c r="E67" i="98"/>
  <c r="E186" i="69"/>
  <c r="E702" i="69"/>
  <c r="E675" i="69"/>
  <c r="E722" i="69"/>
  <c r="E29" i="99"/>
  <c r="G29" i="99" s="1"/>
  <c r="E33" i="90" s="1"/>
  <c r="E87" i="74"/>
  <c r="E671" i="69"/>
  <c r="D51" i="90"/>
  <c r="D29" i="90"/>
  <c r="F65" i="98"/>
  <c r="G65" i="98"/>
  <c r="N40" i="98"/>
  <c r="O40" i="98" s="1"/>
  <c r="O14" i="98"/>
  <c r="O58" i="98"/>
  <c r="N58" i="98"/>
  <c r="E718" i="69"/>
  <c r="E703" i="69"/>
  <c r="E686" i="69"/>
  <c r="E712" i="69"/>
  <c r="E673" i="69"/>
  <c r="E110" i="74"/>
  <c r="E52" i="99"/>
  <c r="G52" i="99" s="1"/>
  <c r="E56" i="90" s="1"/>
  <c r="D58" i="90"/>
  <c r="G44" i="99"/>
  <c r="E48" i="90" s="1"/>
  <c r="D48" i="90"/>
  <c r="E698" i="69"/>
  <c r="E709" i="69"/>
  <c r="E107" i="74"/>
  <c r="E49" i="99"/>
  <c r="E681" i="69"/>
  <c r="G57" i="99"/>
  <c r="E61" i="90" s="1"/>
  <c r="D61" i="90"/>
  <c r="D11" i="90"/>
  <c r="D19" i="90"/>
  <c r="E74" i="71"/>
  <c r="E691" i="69"/>
  <c r="E706" i="69"/>
  <c r="E79" i="74"/>
  <c r="E21" i="99"/>
  <c r="G21" i="99" s="1"/>
  <c r="E25" i="90" s="1"/>
  <c r="E89" i="74"/>
  <c r="E31" i="99"/>
  <c r="G31" i="99" s="1"/>
  <c r="E35" i="90" s="1"/>
  <c r="D38" i="90"/>
  <c r="E93" i="71"/>
  <c r="G35" i="99"/>
  <c r="E39" i="90" s="1"/>
  <c r="D39" i="90"/>
  <c r="E692" i="69"/>
  <c r="E99" i="74"/>
  <c r="E41" i="99"/>
  <c r="E708" i="69"/>
  <c r="E679" i="69"/>
  <c r="D59" i="90"/>
  <c r="E680" i="69"/>
  <c r="N53" i="98"/>
  <c r="O53" i="98" s="1"/>
  <c r="E697" i="69"/>
  <c r="F66" i="98"/>
  <c r="G66" i="98"/>
  <c r="O47" i="98"/>
  <c r="N47" i="98"/>
  <c r="E86" i="74"/>
  <c r="E28" i="99"/>
  <c r="G28" i="99" s="1"/>
  <c r="E32" i="90" s="1"/>
  <c r="L5" i="98"/>
  <c r="D41" i="90"/>
  <c r="E700" i="69"/>
  <c r="G6" i="99"/>
  <c r="E10" i="90" s="1"/>
  <c r="D10" i="90"/>
  <c r="F72" i="98"/>
  <c r="G72" i="98"/>
  <c r="E695" i="69"/>
  <c r="E676" i="69"/>
  <c r="G69" i="98"/>
  <c r="F69" i="98"/>
  <c r="E683" i="69"/>
  <c r="E26" i="99"/>
  <c r="E84" i="74"/>
  <c r="E701" i="69"/>
  <c r="D20" i="90"/>
  <c r="E75" i="71"/>
  <c r="E717" i="69"/>
  <c r="E77" i="74"/>
  <c r="E19" i="99"/>
  <c r="E693" i="69"/>
  <c r="H5" i="98"/>
  <c r="E360" i="69" s="1"/>
  <c r="E687" i="69"/>
  <c r="E716" i="69"/>
  <c r="E36" i="99"/>
  <c r="G36" i="99" s="1"/>
  <c r="E40" i="90" s="1"/>
  <c r="E94" i="74"/>
  <c r="D21" i="90"/>
  <c r="E76" i="71"/>
  <c r="E689" i="69"/>
  <c r="D5" i="99"/>
  <c r="H5" i="99" s="1"/>
  <c r="D17" i="90"/>
  <c r="O42" i="98"/>
  <c r="D18" i="90"/>
  <c r="D44" i="90"/>
  <c r="E99" i="71"/>
  <c r="E117" i="71"/>
  <c r="D62" i="90"/>
  <c r="N49" i="98"/>
  <c r="O49" i="98" s="1"/>
  <c r="N15" i="98"/>
  <c r="O15" i="98" s="1"/>
  <c r="E721" i="69"/>
  <c r="F71" i="98"/>
  <c r="G71" i="98"/>
  <c r="F64" i="98"/>
  <c r="G64" i="98"/>
  <c r="E713" i="69"/>
  <c r="E715" i="69"/>
  <c r="E46" i="99"/>
  <c r="E104" i="74"/>
  <c r="F68" i="98"/>
  <c r="G68" i="98"/>
  <c r="D14" i="90"/>
  <c r="E69" i="71"/>
  <c r="G54" i="99"/>
  <c r="E58" i="90" s="1"/>
  <c r="D46" i="90"/>
  <c r="E101" i="71"/>
  <c r="D49" i="90"/>
  <c r="E104" i="71"/>
  <c r="D34" i="90"/>
  <c r="E89" i="71"/>
  <c r="N45" i="98"/>
  <c r="O45" i="98" s="1"/>
  <c r="G23" i="99"/>
  <c r="E27" i="90" s="1"/>
  <c r="D27" i="90"/>
  <c r="E106" i="74"/>
  <c r="E48" i="99"/>
  <c r="G48" i="99" s="1"/>
  <c r="E52" i="90" s="1"/>
  <c r="G51" i="99"/>
  <c r="E55" i="90" s="1"/>
  <c r="D55" i="90"/>
  <c r="G7" i="99"/>
  <c r="E11" i="90" s="1"/>
  <c r="N36" i="98"/>
  <c r="O36" i="98" s="1"/>
  <c r="E685" i="69"/>
  <c r="G38" i="99"/>
  <c r="E42" i="90" s="1"/>
  <c r="D28" i="90"/>
  <c r="E83" i="71"/>
  <c r="D26" i="90"/>
  <c r="E81" i="71"/>
  <c r="E674" i="69"/>
  <c r="E688" i="69"/>
  <c r="E18" i="99"/>
  <c r="E76" i="74"/>
  <c r="G50" i="99"/>
  <c r="E54" i="90" s="1"/>
  <c r="D57" i="90"/>
  <c r="E112" i="71"/>
  <c r="D47" i="90"/>
  <c r="E102" i="71"/>
  <c r="E711" i="69"/>
  <c r="N22" i="98"/>
  <c r="O22" i="98" s="1"/>
  <c r="E67" i="74"/>
  <c r="E9" i="99"/>
  <c r="N6" i="98"/>
  <c r="O6" i="98" s="1"/>
  <c r="E719" i="69"/>
  <c r="G47" i="99"/>
  <c r="E51" i="90" s="1"/>
  <c r="G32" i="99"/>
  <c r="E36" i="90" s="1"/>
  <c r="D36" i="90"/>
  <c r="G25" i="99"/>
  <c r="E29" i="90" s="1"/>
  <c r="E705" i="69"/>
  <c r="G39" i="99"/>
  <c r="E43" i="90" s="1"/>
  <c r="D43" i="90"/>
  <c r="G13" i="99"/>
  <c r="E17" i="90" s="1"/>
  <c r="E707" i="69"/>
  <c r="G55" i="99"/>
  <c r="E59" i="90" s="1"/>
  <c r="G14" i="99"/>
  <c r="E18" i="90" s="1"/>
  <c r="E92" i="71"/>
  <c r="D37" i="90"/>
  <c r="E714" i="69"/>
  <c r="E723" i="69"/>
  <c r="O56" i="98"/>
  <c r="N56" i="98"/>
  <c r="N21" i="98"/>
  <c r="O21" i="98" s="1"/>
  <c r="N48" i="98"/>
  <c r="O48" i="98" s="1"/>
  <c r="E70" i="74"/>
  <c r="E12" i="99"/>
  <c r="G12" i="99" s="1"/>
  <c r="E16" i="90" s="1"/>
  <c r="E720" i="69"/>
  <c r="G37" i="99"/>
  <c r="E41" i="90" s="1"/>
  <c r="E710" i="69"/>
  <c r="L28" i="90" l="1"/>
  <c r="I28" i="90"/>
  <c r="J28" i="90"/>
  <c r="K28" i="90"/>
  <c r="H28" i="90"/>
  <c r="G28" i="90"/>
  <c r="L21" i="90"/>
  <c r="I21" i="90"/>
  <c r="J21" i="90"/>
  <c r="G21" i="90"/>
  <c r="H21" i="90"/>
  <c r="K21" i="90"/>
  <c r="I59" i="90"/>
  <c r="L59" i="90"/>
  <c r="H59" i="90"/>
  <c r="J59" i="90"/>
  <c r="G59" i="90"/>
  <c r="K59" i="90"/>
  <c r="L58" i="90"/>
  <c r="I58" i="90"/>
  <c r="H58" i="90"/>
  <c r="J58" i="90"/>
  <c r="G58" i="90"/>
  <c r="K58" i="90"/>
  <c r="L60" i="90"/>
  <c r="I60" i="90"/>
  <c r="J60" i="90"/>
  <c r="H60" i="90"/>
  <c r="G60" i="90"/>
  <c r="K60" i="90"/>
  <c r="L37" i="90"/>
  <c r="I37" i="90"/>
  <c r="H37" i="90"/>
  <c r="J37" i="90"/>
  <c r="G37" i="90"/>
  <c r="K37" i="90"/>
  <c r="I47" i="90"/>
  <c r="L47" i="90"/>
  <c r="K47" i="90"/>
  <c r="H47" i="90"/>
  <c r="J47" i="90"/>
  <c r="G47" i="90"/>
  <c r="L55" i="90"/>
  <c r="I55" i="90"/>
  <c r="K55" i="90"/>
  <c r="H55" i="90"/>
  <c r="J55" i="90"/>
  <c r="G55" i="90"/>
  <c r="L27" i="90"/>
  <c r="I27" i="90"/>
  <c r="J27" i="90"/>
  <c r="H27" i="90"/>
  <c r="G27" i="90"/>
  <c r="K27" i="90"/>
  <c r="L34" i="90"/>
  <c r="I34" i="90"/>
  <c r="H34" i="90"/>
  <c r="G34" i="90"/>
  <c r="J34" i="90"/>
  <c r="K34" i="90"/>
  <c r="I46" i="90"/>
  <c r="L46" i="90"/>
  <c r="J46" i="90"/>
  <c r="K46" i="90"/>
  <c r="H46" i="90"/>
  <c r="G46" i="90"/>
  <c r="L44" i="90"/>
  <c r="I44" i="90"/>
  <c r="K44" i="90"/>
  <c r="H44" i="90"/>
  <c r="G44" i="90"/>
  <c r="J44" i="90"/>
  <c r="L41" i="90"/>
  <c r="I41" i="90"/>
  <c r="K41" i="90"/>
  <c r="J41" i="90"/>
  <c r="G41" i="90"/>
  <c r="H41" i="90"/>
  <c r="I38" i="90"/>
  <c r="L38" i="90"/>
  <c r="K38" i="90"/>
  <c r="J38" i="90"/>
  <c r="H38" i="90"/>
  <c r="G38" i="90"/>
  <c r="L19" i="90"/>
  <c r="I19" i="90"/>
  <c r="H19" i="90"/>
  <c r="K19" i="90"/>
  <c r="J19" i="90"/>
  <c r="G19" i="90"/>
  <c r="I15" i="90"/>
  <c r="L15" i="90"/>
  <c r="K15" i="90"/>
  <c r="J15" i="90"/>
  <c r="G15" i="90"/>
  <c r="H15" i="90"/>
  <c r="L14" i="90"/>
  <c r="I14" i="90"/>
  <c r="J14" i="90"/>
  <c r="K14" i="90"/>
  <c r="H14" i="90"/>
  <c r="G14" i="90"/>
  <c r="L18" i="90"/>
  <c r="I18" i="90"/>
  <c r="H18" i="90"/>
  <c r="G18" i="90"/>
  <c r="K18" i="90"/>
  <c r="J18" i="90"/>
  <c r="L10" i="90"/>
  <c r="I10" i="90"/>
  <c r="H10" i="90"/>
  <c r="G10" i="90"/>
  <c r="J10" i="90"/>
  <c r="K10" i="90"/>
  <c r="L39" i="90"/>
  <c r="I39" i="90"/>
  <c r="K39" i="90"/>
  <c r="H39" i="90"/>
  <c r="J39" i="90"/>
  <c r="G39" i="90"/>
  <c r="I11" i="90"/>
  <c r="L11" i="90"/>
  <c r="J11" i="90"/>
  <c r="G11" i="90"/>
  <c r="H11" i="90"/>
  <c r="K11" i="90"/>
  <c r="I48" i="90"/>
  <c r="L48" i="90"/>
  <c r="G48" i="90"/>
  <c r="K48" i="90"/>
  <c r="H48" i="90"/>
  <c r="J48" i="90"/>
  <c r="L29" i="90"/>
  <c r="I29" i="90"/>
  <c r="J29" i="90"/>
  <c r="G29" i="90"/>
  <c r="K29" i="90"/>
  <c r="H29" i="90"/>
  <c r="L54" i="90"/>
  <c r="I54" i="90"/>
  <c r="K54" i="90"/>
  <c r="J54" i="90"/>
  <c r="H54" i="90"/>
  <c r="G54" i="90"/>
  <c r="L42" i="90"/>
  <c r="I42" i="90"/>
  <c r="H42" i="90"/>
  <c r="G42" i="90"/>
  <c r="J42" i="90"/>
  <c r="K42" i="90"/>
  <c r="I24" i="90"/>
  <c r="L24" i="90"/>
  <c r="G24" i="90"/>
  <c r="J24" i="90"/>
  <c r="K24" i="90"/>
  <c r="H24" i="90"/>
  <c r="L17" i="90"/>
  <c r="I17" i="90"/>
  <c r="H17" i="90"/>
  <c r="K17" i="90"/>
  <c r="J17" i="90"/>
  <c r="G17" i="90"/>
  <c r="L26" i="90"/>
  <c r="I26" i="90"/>
  <c r="H26" i="90"/>
  <c r="J26" i="90"/>
  <c r="G26" i="90"/>
  <c r="K26" i="90"/>
  <c r="L62" i="90"/>
  <c r="I62" i="90"/>
  <c r="K62" i="90"/>
  <c r="H62" i="90"/>
  <c r="J62" i="90"/>
  <c r="G62" i="90"/>
  <c r="L43" i="90"/>
  <c r="I43" i="90"/>
  <c r="J43" i="90"/>
  <c r="G43" i="90"/>
  <c r="H43" i="90"/>
  <c r="K43" i="90"/>
  <c r="L36" i="90"/>
  <c r="I36" i="90"/>
  <c r="H36" i="90"/>
  <c r="J36" i="90"/>
  <c r="G36" i="90"/>
  <c r="K36" i="90"/>
  <c r="L57" i="90"/>
  <c r="I57" i="90"/>
  <c r="K57" i="90"/>
  <c r="H57" i="90"/>
  <c r="J57" i="90"/>
  <c r="G57" i="90"/>
  <c r="L49" i="90"/>
  <c r="I49" i="90"/>
  <c r="H49" i="90"/>
  <c r="K49" i="90"/>
  <c r="J49" i="90"/>
  <c r="G49" i="90"/>
  <c r="L20" i="90"/>
  <c r="I20" i="90"/>
  <c r="H20" i="90"/>
  <c r="G20" i="90"/>
  <c r="K20" i="90"/>
  <c r="J20" i="90"/>
  <c r="L61" i="90"/>
  <c r="I61" i="90"/>
  <c r="J61" i="90"/>
  <c r="G61" i="90"/>
  <c r="H61" i="90"/>
  <c r="K61" i="90"/>
  <c r="I51" i="90"/>
  <c r="L51" i="90"/>
  <c r="K51" i="90"/>
  <c r="H51" i="90"/>
  <c r="J51" i="90"/>
  <c r="G51" i="90"/>
  <c r="E110" i="71"/>
  <c r="E73" i="71"/>
  <c r="F73" i="71" s="1"/>
  <c r="G73" i="71" s="1"/>
  <c r="H73" i="71" s="1"/>
  <c r="I73" i="71" s="1"/>
  <c r="E94" i="71"/>
  <c r="D22" i="90"/>
  <c r="F110" i="71"/>
  <c r="G110" i="71" s="1"/>
  <c r="H110" i="71" s="1"/>
  <c r="I110" i="71" s="1"/>
  <c r="L84" i="54"/>
  <c r="F89" i="71"/>
  <c r="G89" i="71" s="1"/>
  <c r="H89" i="71" s="1"/>
  <c r="I89" i="71" s="1"/>
  <c r="L63" i="54"/>
  <c r="L75" i="54"/>
  <c r="F101" i="71"/>
  <c r="G101" i="71" s="1"/>
  <c r="H101" i="71" s="1"/>
  <c r="I101" i="71" s="1"/>
  <c r="F117" i="71"/>
  <c r="G117" i="71" s="1"/>
  <c r="H117" i="71" s="1"/>
  <c r="I117" i="71" s="1"/>
  <c r="L91" i="54"/>
  <c r="D91" i="54" s="1"/>
  <c r="L47" i="54"/>
  <c r="D53" i="90"/>
  <c r="E84" i="71"/>
  <c r="G67" i="98"/>
  <c r="F67" i="98"/>
  <c r="F81" i="71"/>
  <c r="G81" i="71" s="1"/>
  <c r="H81" i="71" s="1"/>
  <c r="I81" i="71" s="1"/>
  <c r="L55" i="54"/>
  <c r="L49" i="54"/>
  <c r="F75" i="71"/>
  <c r="G75" i="71" s="1"/>
  <c r="H75" i="71" s="1"/>
  <c r="I75" i="71" s="1"/>
  <c r="D32" i="90"/>
  <c r="E87" i="71"/>
  <c r="G41" i="99"/>
  <c r="E45" i="90" s="1"/>
  <c r="D45" i="90"/>
  <c r="D25" i="90"/>
  <c r="E80" i="71"/>
  <c r="E66" i="71"/>
  <c r="D56" i="90"/>
  <c r="E111" i="71"/>
  <c r="E95" i="98"/>
  <c r="E84" i="98"/>
  <c r="E130" i="98"/>
  <c r="E112" i="98"/>
  <c r="E127" i="98"/>
  <c r="E77" i="98"/>
  <c r="E126" i="98"/>
  <c r="E100" i="98"/>
  <c r="E116" i="98"/>
  <c r="E114" i="98"/>
  <c r="E106" i="98"/>
  <c r="E93" i="98"/>
  <c r="E119" i="98"/>
  <c r="E90" i="98"/>
  <c r="E115" i="98"/>
  <c r="E85" i="98"/>
  <c r="E120" i="98"/>
  <c r="E111" i="98"/>
  <c r="E104" i="98"/>
  <c r="E124" i="98"/>
  <c r="E81" i="98"/>
  <c r="E122" i="98"/>
  <c r="E86" i="98"/>
  <c r="E108" i="98"/>
  <c r="E123" i="98"/>
  <c r="E117" i="98"/>
  <c r="E107" i="98"/>
  <c r="E109" i="98"/>
  <c r="E129" i="98"/>
  <c r="E128" i="98"/>
  <c r="E105" i="98"/>
  <c r="E102" i="98"/>
  <c r="E121" i="98"/>
  <c r="E101" i="98"/>
  <c r="E91" i="98"/>
  <c r="E103" i="98"/>
  <c r="E87" i="98"/>
  <c r="E78" i="98"/>
  <c r="E82" i="98"/>
  <c r="E92" i="98"/>
  <c r="E96" i="98"/>
  <c r="E80" i="98"/>
  <c r="E118" i="98"/>
  <c r="E98" i="98"/>
  <c r="E113" i="98"/>
  <c r="E110" i="98"/>
  <c r="E99" i="98"/>
  <c r="E83" i="98"/>
  <c r="E88" i="98"/>
  <c r="E125" i="98"/>
  <c r="E94" i="98"/>
  <c r="E97" i="98"/>
  <c r="E89" i="98"/>
  <c r="E79" i="98"/>
  <c r="D12" i="90"/>
  <c r="E67" i="71"/>
  <c r="D31" i="90"/>
  <c r="F92" i="71"/>
  <c r="G92" i="71" s="1"/>
  <c r="H92" i="71" s="1"/>
  <c r="I92" i="71" s="1"/>
  <c r="L66" i="54"/>
  <c r="F102" i="71"/>
  <c r="G102" i="71" s="1"/>
  <c r="H102" i="71" s="1"/>
  <c r="I102" i="71" s="1"/>
  <c r="L76" i="54"/>
  <c r="L50" i="54"/>
  <c r="F76" i="71"/>
  <c r="G76" i="71" s="1"/>
  <c r="H76" i="71" s="1"/>
  <c r="I76" i="71" s="1"/>
  <c r="D16" i="90"/>
  <c r="E71" i="71"/>
  <c r="G9" i="99"/>
  <c r="E13" i="90" s="1"/>
  <c r="D13" i="90"/>
  <c r="G18" i="99"/>
  <c r="E22" i="90" s="1"/>
  <c r="F104" i="71"/>
  <c r="G104" i="71" s="1"/>
  <c r="H104" i="71" s="1"/>
  <c r="I104" i="71" s="1"/>
  <c r="L78" i="54"/>
  <c r="D50" i="90"/>
  <c r="E114" i="71"/>
  <c r="L68" i="54"/>
  <c r="F94" i="71"/>
  <c r="G94" i="71" s="1"/>
  <c r="H94" i="71" s="1"/>
  <c r="I94" i="71" s="1"/>
  <c r="D35" i="90"/>
  <c r="E90" i="71"/>
  <c r="L48" i="54"/>
  <c r="F74" i="71"/>
  <c r="G74" i="71" s="1"/>
  <c r="H74" i="71" s="1"/>
  <c r="I74" i="71" s="1"/>
  <c r="N5" i="98"/>
  <c r="O5" i="98" s="1"/>
  <c r="E97" i="71"/>
  <c r="L73" i="54"/>
  <c r="F99" i="71"/>
  <c r="G99" i="71" s="1"/>
  <c r="H99" i="71" s="1"/>
  <c r="I99" i="71" s="1"/>
  <c r="E63" i="74"/>
  <c r="E5" i="99"/>
  <c r="G5" i="99" s="1"/>
  <c r="E9" i="90" s="1"/>
  <c r="E98" i="71"/>
  <c r="E91" i="71"/>
  <c r="F112" i="71"/>
  <c r="G112" i="71" s="1"/>
  <c r="H112" i="71" s="1"/>
  <c r="I112" i="71" s="1"/>
  <c r="L86" i="54"/>
  <c r="F83" i="71"/>
  <c r="G83" i="71" s="1"/>
  <c r="H83" i="71" s="1"/>
  <c r="I83" i="71" s="1"/>
  <c r="L57" i="54"/>
  <c r="D52" i="90"/>
  <c r="E107" i="71"/>
  <c r="E82" i="71"/>
  <c r="F69" i="71"/>
  <c r="G69" i="71" s="1"/>
  <c r="H69" i="71" s="1"/>
  <c r="I69" i="71" s="1"/>
  <c r="L43" i="54"/>
  <c r="G46" i="99"/>
  <c r="E50" i="90" s="1"/>
  <c r="E72" i="71"/>
  <c r="D40" i="90"/>
  <c r="E95" i="71"/>
  <c r="G19" i="99"/>
  <c r="E23" i="90" s="1"/>
  <c r="D23" i="90"/>
  <c r="G26" i="99"/>
  <c r="E30" i="90" s="1"/>
  <c r="D30" i="90"/>
  <c r="E65" i="71"/>
  <c r="E96" i="71"/>
  <c r="F93" i="71"/>
  <c r="G93" i="71" s="1"/>
  <c r="H93" i="71" s="1"/>
  <c r="I93" i="71" s="1"/>
  <c r="L67" i="54"/>
  <c r="E116" i="71"/>
  <c r="G49" i="99"/>
  <c r="E53" i="90" s="1"/>
  <c r="E103" i="71"/>
  <c r="E113" i="71"/>
  <c r="E106" i="71"/>
  <c r="E88" i="71"/>
  <c r="D33" i="90"/>
  <c r="E670" i="69"/>
  <c r="E109" i="71"/>
  <c r="F70" i="71"/>
  <c r="G70" i="71" s="1"/>
  <c r="H70" i="71" s="1"/>
  <c r="I70" i="71" s="1"/>
  <c r="L44" i="54"/>
  <c r="F115" i="71"/>
  <c r="G115" i="71" s="1"/>
  <c r="H115" i="71" s="1"/>
  <c r="I115" i="71" s="1"/>
  <c r="L89" i="54"/>
  <c r="L53" i="54"/>
  <c r="F79" i="71"/>
  <c r="G79" i="71" s="1"/>
  <c r="H79" i="71" s="1"/>
  <c r="I79" i="71" s="1"/>
  <c r="G27" i="99"/>
  <c r="E31" i="90" s="1"/>
  <c r="L33" i="90" l="1"/>
  <c r="I33" i="90"/>
  <c r="K33" i="90"/>
  <c r="H33" i="90"/>
  <c r="J33" i="90"/>
  <c r="G33" i="90"/>
  <c r="I40" i="90"/>
  <c r="L40" i="90"/>
  <c r="K40" i="90"/>
  <c r="G40" i="90"/>
  <c r="J40" i="90"/>
  <c r="H40" i="90"/>
  <c r="L23" i="90"/>
  <c r="I23" i="90"/>
  <c r="K23" i="90"/>
  <c r="J23" i="90"/>
  <c r="G23" i="90"/>
  <c r="H23" i="90"/>
  <c r="L31" i="90"/>
  <c r="I31" i="90"/>
  <c r="H31" i="90"/>
  <c r="K31" i="90"/>
  <c r="J31" i="90"/>
  <c r="G31" i="90"/>
  <c r="I32" i="90"/>
  <c r="L32" i="90"/>
  <c r="K32" i="90"/>
  <c r="J32" i="90"/>
  <c r="H32" i="90"/>
  <c r="G32" i="90"/>
  <c r="L53" i="90"/>
  <c r="I53" i="90"/>
  <c r="J53" i="90"/>
  <c r="G53" i="90"/>
  <c r="K53" i="90"/>
  <c r="H53" i="90"/>
  <c r="I22" i="90"/>
  <c r="L22" i="90"/>
  <c r="K22" i="90"/>
  <c r="J22" i="90"/>
  <c r="H22" i="90"/>
  <c r="G22" i="90"/>
  <c r="I16" i="90"/>
  <c r="L16" i="90"/>
  <c r="K16" i="90"/>
  <c r="J16" i="90"/>
  <c r="H16" i="90"/>
  <c r="G16" i="90"/>
  <c r="L25" i="90"/>
  <c r="I25" i="90"/>
  <c r="H25" i="90"/>
  <c r="K25" i="90"/>
  <c r="J25" i="90"/>
  <c r="G25" i="90"/>
  <c r="L30" i="90"/>
  <c r="I30" i="90"/>
  <c r="K30" i="90"/>
  <c r="H30" i="90"/>
  <c r="J30" i="90"/>
  <c r="G30" i="90"/>
  <c r="L52" i="90"/>
  <c r="I52" i="90"/>
  <c r="J52" i="90"/>
  <c r="H52" i="90"/>
  <c r="G52" i="90"/>
  <c r="K52" i="90"/>
  <c r="L35" i="90"/>
  <c r="I35" i="90"/>
  <c r="H35" i="90"/>
  <c r="K35" i="90"/>
  <c r="J35" i="90"/>
  <c r="G35" i="90"/>
  <c r="L50" i="90"/>
  <c r="I50" i="90"/>
  <c r="H50" i="90"/>
  <c r="G50" i="90"/>
  <c r="J50" i="90"/>
  <c r="K50" i="90"/>
  <c r="I13" i="90"/>
  <c r="L13" i="90"/>
  <c r="J13" i="90"/>
  <c r="G13" i="90"/>
  <c r="K13" i="90"/>
  <c r="H13" i="90"/>
  <c r="L12" i="90"/>
  <c r="I12" i="90"/>
  <c r="H12" i="90"/>
  <c r="J12" i="90"/>
  <c r="G12" i="90"/>
  <c r="K12" i="90"/>
  <c r="I56" i="90"/>
  <c r="L56" i="90"/>
  <c r="K56" i="90"/>
  <c r="H56" i="90"/>
  <c r="J56" i="90"/>
  <c r="G56" i="90"/>
  <c r="L45" i="90"/>
  <c r="I45" i="90"/>
  <c r="J45" i="90"/>
  <c r="G45" i="90"/>
  <c r="H45" i="90"/>
  <c r="K45" i="90"/>
  <c r="E78" i="71"/>
  <c r="E68" i="71"/>
  <c r="F106" i="71"/>
  <c r="G106" i="71" s="1"/>
  <c r="H106" i="71" s="1"/>
  <c r="I106" i="71" s="1"/>
  <c r="L80" i="54"/>
  <c r="L70" i="54"/>
  <c r="F96" i="71"/>
  <c r="G96" i="71" s="1"/>
  <c r="H96" i="71" s="1"/>
  <c r="I96" i="71" s="1"/>
  <c r="E85" i="71"/>
  <c r="F72" i="71"/>
  <c r="G72" i="71" s="1"/>
  <c r="H72" i="71" s="1"/>
  <c r="I72" i="71" s="1"/>
  <c r="L46" i="54"/>
  <c r="L56" i="54"/>
  <c r="F82" i="71"/>
  <c r="G82" i="71" s="1"/>
  <c r="H82" i="71" s="1"/>
  <c r="I82" i="71" s="1"/>
  <c r="F114" i="71"/>
  <c r="G114" i="71" s="1"/>
  <c r="H114" i="71" s="1"/>
  <c r="I114" i="71" s="1"/>
  <c r="L88" i="54"/>
  <c r="E105" i="71"/>
  <c r="L54" i="54"/>
  <c r="F80" i="71"/>
  <c r="G80" i="71" s="1"/>
  <c r="H80" i="71" s="1"/>
  <c r="I80" i="71" s="1"/>
  <c r="E100" i="71"/>
  <c r="F109" i="71"/>
  <c r="G109" i="71" s="1"/>
  <c r="H109" i="71" s="1"/>
  <c r="I109" i="71" s="1"/>
  <c r="L83" i="54"/>
  <c r="F113" i="71"/>
  <c r="G113" i="71" s="1"/>
  <c r="H113" i="71" s="1"/>
  <c r="I113" i="71" s="1"/>
  <c r="L87" i="54"/>
  <c r="F116" i="71"/>
  <c r="G116" i="71" s="1"/>
  <c r="H116" i="71" s="1"/>
  <c r="I116" i="71" s="1"/>
  <c r="L90" i="54"/>
  <c r="D90" i="54" s="1"/>
  <c r="L39" i="54"/>
  <c r="F65" i="71"/>
  <c r="G65" i="71" s="1"/>
  <c r="H65" i="71" s="1"/>
  <c r="I65" i="71" s="1"/>
  <c r="F107" i="71"/>
  <c r="G107" i="71" s="1"/>
  <c r="H107" i="71" s="1"/>
  <c r="I107" i="71" s="1"/>
  <c r="L81" i="54"/>
  <c r="F97" i="71"/>
  <c r="G97" i="71" s="1"/>
  <c r="H97" i="71" s="1"/>
  <c r="I97" i="71" s="1"/>
  <c r="L71" i="54"/>
  <c r="L64" i="54"/>
  <c r="F90" i="71"/>
  <c r="G90" i="71" s="1"/>
  <c r="H90" i="71" s="1"/>
  <c r="I90" i="71" s="1"/>
  <c r="F67" i="71"/>
  <c r="G67" i="71" s="1"/>
  <c r="H67" i="71" s="1"/>
  <c r="I67" i="71" s="1"/>
  <c r="L41" i="54"/>
  <c r="E108" i="71"/>
  <c r="E77" i="71"/>
  <c r="F88" i="71"/>
  <c r="G88" i="71" s="1"/>
  <c r="H88" i="71" s="1"/>
  <c r="I88" i="71" s="1"/>
  <c r="L62" i="54"/>
  <c r="F103" i="71"/>
  <c r="G103" i="71" s="1"/>
  <c r="H103" i="71" s="1"/>
  <c r="I103" i="71" s="1"/>
  <c r="L77" i="54"/>
  <c r="L69" i="54"/>
  <c r="F95" i="71"/>
  <c r="G95" i="71" s="1"/>
  <c r="H95" i="71" s="1"/>
  <c r="I95" i="71" s="1"/>
  <c r="F91" i="71"/>
  <c r="G91" i="71" s="1"/>
  <c r="H91" i="71" s="1"/>
  <c r="I91" i="71" s="1"/>
  <c r="L65" i="54"/>
  <c r="D9" i="90"/>
  <c r="E64" i="71"/>
  <c r="L42" i="54"/>
  <c r="F68" i="71"/>
  <c r="G68" i="71" s="1"/>
  <c r="H68" i="71" s="1"/>
  <c r="I68" i="71" s="1"/>
  <c r="E86" i="71"/>
  <c r="F111" i="71"/>
  <c r="G111" i="71" s="1"/>
  <c r="H111" i="71" s="1"/>
  <c r="I111" i="71" s="1"/>
  <c r="L85" i="54"/>
  <c r="F78" i="71"/>
  <c r="G78" i="71" s="1"/>
  <c r="H78" i="71" s="1"/>
  <c r="I78" i="71" s="1"/>
  <c r="L52" i="54"/>
  <c r="L72" i="54"/>
  <c r="F98" i="71"/>
  <c r="G98" i="71" s="1"/>
  <c r="H98" i="71" s="1"/>
  <c r="I98" i="71" s="1"/>
  <c r="L45" i="54"/>
  <c r="F71" i="71"/>
  <c r="G71" i="71" s="1"/>
  <c r="H71" i="71" s="1"/>
  <c r="I71" i="71" s="1"/>
  <c r="L40" i="54"/>
  <c r="F66" i="71"/>
  <c r="G66" i="71" s="1"/>
  <c r="H66" i="71" s="1"/>
  <c r="I66" i="71" s="1"/>
  <c r="F87" i="71"/>
  <c r="G87" i="71" s="1"/>
  <c r="H87" i="71" s="1"/>
  <c r="I87" i="71" s="1"/>
  <c r="L61" i="54"/>
  <c r="F84" i="71"/>
  <c r="G84" i="71" s="1"/>
  <c r="H84" i="71" s="1"/>
  <c r="I84" i="71" s="1"/>
  <c r="L58" i="54"/>
  <c r="I9" i="90" l="1"/>
  <c r="L9" i="90"/>
  <c r="H9" i="90"/>
  <c r="G9" i="90"/>
  <c r="K9" i="90"/>
  <c r="J9" i="90"/>
  <c r="F64" i="71"/>
  <c r="G64" i="71" s="1"/>
  <c r="H64" i="71" s="1"/>
  <c r="I64" i="71" s="1"/>
  <c r="L38" i="54"/>
  <c r="F77" i="71"/>
  <c r="G77" i="71" s="1"/>
  <c r="H77" i="71" s="1"/>
  <c r="I77" i="71" s="1"/>
  <c r="L51" i="54"/>
  <c r="F85" i="71"/>
  <c r="G85" i="71" s="1"/>
  <c r="H85" i="71" s="1"/>
  <c r="I85" i="71" s="1"/>
  <c r="L59" i="54"/>
  <c r="L74" i="54"/>
  <c r="F100" i="71"/>
  <c r="G100" i="71" s="1"/>
  <c r="H100" i="71" s="1"/>
  <c r="I100" i="71" s="1"/>
  <c r="L60" i="54"/>
  <c r="F86" i="71"/>
  <c r="G86" i="71" s="1"/>
  <c r="H86" i="71" s="1"/>
  <c r="I86" i="71" s="1"/>
  <c r="L82" i="54"/>
  <c r="F108" i="71"/>
  <c r="G108" i="71" s="1"/>
  <c r="H108" i="71" s="1"/>
  <c r="I108" i="71" s="1"/>
  <c r="F105" i="71"/>
  <c r="G105" i="71" s="1"/>
  <c r="H105" i="71" s="1"/>
  <c r="I105" i="71" s="1"/>
  <c r="L79" i="54"/>
  <c r="I20" i="54" l="1"/>
  <c r="G22" i="54" l="1"/>
  <c r="H22" i="54"/>
  <c r="D22" i="54"/>
  <c r="E22" i="54"/>
  <c r="I22" i="54"/>
  <c r="F22" i="54"/>
  <c r="E23" i="54"/>
  <c r="I23" i="54"/>
  <c r="F23" i="54"/>
  <c r="D23" i="54"/>
  <c r="G23" i="54"/>
  <c r="H23" i="54"/>
  <c r="F47" i="89" l="1"/>
  <c r="G6" i="90"/>
  <c r="D47" i="89"/>
  <c r="E6" i="90"/>
  <c r="D5" i="90"/>
  <c r="C46" i="89"/>
  <c r="D6" i="90"/>
  <c r="C47" i="89"/>
  <c r="F5" i="90"/>
  <c r="E46" i="89"/>
  <c r="G46" i="89"/>
  <c r="H5" i="90"/>
  <c r="E47" i="89"/>
  <c r="F6" i="90"/>
  <c r="H46" i="89"/>
  <c r="I5" i="90"/>
  <c r="G5" i="90"/>
  <c r="F46" i="89"/>
  <c r="F45" i="89" s="1"/>
  <c r="G47" i="89"/>
  <c r="H6" i="90"/>
  <c r="H47" i="89"/>
  <c r="I6" i="90"/>
  <c r="D46" i="89"/>
  <c r="D45" i="89" s="1"/>
  <c r="D50" i="89" s="1"/>
  <c r="E5" i="90"/>
  <c r="G45" i="89" l="1"/>
  <c r="C45" i="89"/>
  <c r="C50" i="89" s="1"/>
  <c r="H45" i="89"/>
  <c r="E45" i="89"/>
  <c r="F12" i="80"/>
  <c r="D25" i="54" s="1"/>
  <c r="F13" i="80"/>
  <c r="D28" i="54" s="1"/>
  <c r="E25" i="54" l="1"/>
  <c r="D26" i="54"/>
  <c r="E28" i="54"/>
  <c r="D29" i="54"/>
  <c r="C43" i="89" l="1"/>
  <c r="C49" i="89" s="1"/>
  <c r="F28" i="54"/>
  <c r="E29" i="54"/>
  <c r="D65" i="69"/>
  <c r="C42" i="89"/>
  <c r="E26" i="54"/>
  <c r="F25" i="54"/>
  <c r="F10" i="80"/>
  <c r="G25" i="54" l="1"/>
  <c r="F26" i="54"/>
  <c r="D43" i="89"/>
  <c r="D49" i="89" s="1"/>
  <c r="D42" i="89"/>
  <c r="E65" i="69"/>
  <c r="G28" i="54"/>
  <c r="F29" i="54"/>
  <c r="F11" i="80"/>
  <c r="E43" i="89" l="1"/>
  <c r="E49" i="89" s="1"/>
  <c r="H28" i="54"/>
  <c r="G29" i="54"/>
  <c r="F65" i="69"/>
  <c r="F728" i="69" s="1" a="1"/>
  <c r="E42" i="89"/>
  <c r="H25" i="54"/>
  <c r="G26" i="54"/>
  <c r="I25" i="54" l="1"/>
  <c r="I26" i="54" s="1"/>
  <c r="H26" i="54"/>
  <c r="H29" i="54"/>
  <c r="I28" i="54"/>
  <c r="I29" i="54" s="1"/>
  <c r="G65" i="69"/>
  <c r="F42" i="89"/>
  <c r="F43" i="89"/>
  <c r="F49" i="89" s="1"/>
  <c r="H43" i="89" l="1"/>
  <c r="H49" i="89" s="1"/>
  <c r="G43" i="89"/>
  <c r="G49" i="89" s="1"/>
  <c r="H65" i="69"/>
  <c r="G42" i="89"/>
  <c r="I65" i="69"/>
  <c r="H42" i="89"/>
  <c r="B3" i="56" l="1"/>
  <c r="F17" i="54" l="1"/>
  <c r="F18" i="54" s="1"/>
  <c r="G17" i="54"/>
  <c r="G18" i="54" s="1"/>
  <c r="H17" i="54"/>
  <c r="H18" i="54" s="1"/>
  <c r="I17" i="54"/>
  <c r="I18" i="54" s="1"/>
  <c r="D164" i="77" l="1"/>
  <c r="I64" i="69"/>
  <c r="H44" i="89"/>
  <c r="H50" i="89" s="1"/>
  <c r="H64" i="69"/>
  <c r="G44" i="89"/>
  <c r="G50" i="89" s="1"/>
  <c r="G64" i="69"/>
  <c r="F44" i="89"/>
  <c r="F50" i="89" s="1"/>
  <c r="F64" i="69"/>
  <c r="E44" i="89"/>
  <c r="E50" i="89" s="1"/>
  <c r="F6" i="68" a="1"/>
  <c r="E6" i="68" a="1"/>
  <c r="F8" i="68" l="1"/>
  <c r="F6" i="68"/>
  <c r="F9" i="68"/>
  <c r="F7" i="68"/>
  <c r="F10" i="68"/>
  <c r="F11" i="68"/>
  <c r="E10" i="68"/>
  <c r="E9" i="68"/>
  <c r="E8" i="68"/>
  <c r="E7" i="68"/>
  <c r="E11" i="68"/>
  <c r="E6" i="68"/>
  <c r="H165" i="77"/>
  <c r="G165" i="77"/>
  <c r="I165" i="77"/>
  <c r="G63" i="68" l="1"/>
  <c r="G36" i="68"/>
  <c r="G61" i="68"/>
  <c r="G67" i="68"/>
  <c r="G38" i="68"/>
  <c r="G50" i="68"/>
  <c r="G69" i="68"/>
  <c r="G40" i="68"/>
  <c r="G55" i="68"/>
  <c r="G31" i="68"/>
  <c r="G45" i="68"/>
  <c r="G57" i="68"/>
  <c r="G51" i="68"/>
  <c r="G34" i="68"/>
  <c r="G25" i="68"/>
  <c r="G32" i="68"/>
  <c r="G56" i="68"/>
  <c r="G47" i="68"/>
  <c r="G64" i="68"/>
  <c r="G18" i="68"/>
  <c r="G60" i="68"/>
  <c r="G24" i="68"/>
  <c r="G53" i="68"/>
  <c r="G54" i="68"/>
  <c r="G59" i="68"/>
  <c r="G28" i="68"/>
  <c r="G46" i="68"/>
  <c r="G33" i="68"/>
  <c r="G37" i="68"/>
  <c r="G29" i="68"/>
  <c r="G70" i="68"/>
  <c r="G43" i="68"/>
  <c r="G42" i="68"/>
  <c r="G26" i="68"/>
  <c r="G66" i="68"/>
  <c r="G39" i="68"/>
  <c r="G30" i="68"/>
  <c r="G21" i="68"/>
  <c r="G41" i="68"/>
  <c r="G62" i="68"/>
  <c r="G35" i="68"/>
  <c r="G23" i="68"/>
  <c r="G17" i="68"/>
  <c r="G19" i="68"/>
  <c r="G65" i="68"/>
  <c r="G58" i="68"/>
  <c r="G48" i="68"/>
  <c r="G49" i="68"/>
  <c r="G27" i="68"/>
  <c r="G44" i="68"/>
  <c r="G52" i="68"/>
  <c r="G68" i="68"/>
  <c r="G22" i="68"/>
  <c r="G20" i="68"/>
  <c r="I63" i="68"/>
  <c r="I29" i="68"/>
  <c r="I67" i="68"/>
  <c r="I56" i="68"/>
  <c r="I38" i="68"/>
  <c r="I50" i="68"/>
  <c r="I64" i="68"/>
  <c r="I17" i="68"/>
  <c r="I55" i="68"/>
  <c r="I65" i="68"/>
  <c r="I58" i="68"/>
  <c r="I42" i="68"/>
  <c r="I48" i="68"/>
  <c r="I53" i="68"/>
  <c r="I26" i="68"/>
  <c r="I66" i="68"/>
  <c r="I57" i="68"/>
  <c r="I39" i="68"/>
  <c r="I33" i="68"/>
  <c r="I30" i="68"/>
  <c r="I21" i="68"/>
  <c r="I36" i="68"/>
  <c r="I44" i="68"/>
  <c r="I52" i="68"/>
  <c r="I68" i="68"/>
  <c r="I35" i="68"/>
  <c r="I61" i="68"/>
  <c r="I70" i="68"/>
  <c r="I43" i="68"/>
  <c r="I23" i="68"/>
  <c r="I47" i="68"/>
  <c r="I69" i="68"/>
  <c r="I40" i="68"/>
  <c r="I18" i="68"/>
  <c r="I19" i="68"/>
  <c r="I31" i="68"/>
  <c r="I60" i="68"/>
  <c r="I24" i="68"/>
  <c r="I49" i="68"/>
  <c r="I54" i="68"/>
  <c r="I59" i="68"/>
  <c r="I28" i="68"/>
  <c r="I46" i="68"/>
  <c r="I27" i="68"/>
  <c r="I51" i="68"/>
  <c r="I34" i="68"/>
  <c r="I25" i="68"/>
  <c r="I32" i="68"/>
  <c r="I45" i="68"/>
  <c r="I37" i="68"/>
  <c r="I41" i="68"/>
  <c r="I62" i="68"/>
  <c r="I22" i="68"/>
  <c r="I20" i="68"/>
  <c r="H63" i="68"/>
  <c r="H29" i="68"/>
  <c r="H43" i="68"/>
  <c r="H56" i="68"/>
  <c r="H64" i="68"/>
  <c r="H58" i="68"/>
  <c r="H45" i="68"/>
  <c r="H48" i="68"/>
  <c r="H49" i="68"/>
  <c r="H26" i="68"/>
  <c r="H66" i="68"/>
  <c r="H46" i="68"/>
  <c r="H39" i="68"/>
  <c r="H33" i="68"/>
  <c r="H62" i="68"/>
  <c r="H67" i="68"/>
  <c r="H23" i="68"/>
  <c r="H40" i="68"/>
  <c r="H17" i="68"/>
  <c r="H55" i="68"/>
  <c r="H19" i="68"/>
  <c r="H65" i="68"/>
  <c r="H42" i="68"/>
  <c r="H30" i="68"/>
  <c r="H21" i="68"/>
  <c r="H44" i="68"/>
  <c r="H61" i="68"/>
  <c r="H38" i="68"/>
  <c r="H47" i="68"/>
  <c r="H69" i="68"/>
  <c r="H31" i="68"/>
  <c r="H60" i="68"/>
  <c r="H53" i="68"/>
  <c r="H54" i="68"/>
  <c r="H59" i="68"/>
  <c r="H28" i="68"/>
  <c r="H27" i="68"/>
  <c r="H51" i="68"/>
  <c r="H34" i="68"/>
  <c r="H32" i="68"/>
  <c r="H52" i="68"/>
  <c r="H68" i="68"/>
  <c r="H70" i="68"/>
  <c r="H50" i="68"/>
  <c r="H18" i="68"/>
  <c r="H24" i="68"/>
  <c r="H36" i="68"/>
  <c r="H57" i="68"/>
  <c r="H25" i="68"/>
  <c r="H37" i="68"/>
  <c r="H41" i="68"/>
  <c r="H35" i="68"/>
  <c r="H22" i="68"/>
  <c r="H20" i="68"/>
  <c r="E63" i="68"/>
  <c r="E70" i="68"/>
  <c r="E23" i="68"/>
  <c r="E47" i="68"/>
  <c r="E17" i="68"/>
  <c r="E18" i="68"/>
  <c r="E19" i="68"/>
  <c r="E65" i="68"/>
  <c r="E27" i="68"/>
  <c r="E44" i="68"/>
  <c r="E37" i="68"/>
  <c r="E52" i="68"/>
  <c r="E43" i="68"/>
  <c r="E38" i="68"/>
  <c r="E50" i="68"/>
  <c r="E69" i="68"/>
  <c r="E58" i="68"/>
  <c r="E31" i="68"/>
  <c r="E45" i="68"/>
  <c r="E48" i="68"/>
  <c r="E49" i="68"/>
  <c r="E57" i="68"/>
  <c r="E51" i="68"/>
  <c r="E34" i="68"/>
  <c r="E25" i="68"/>
  <c r="E32" i="68"/>
  <c r="E41" i="68"/>
  <c r="E68" i="68"/>
  <c r="E62" i="68"/>
  <c r="E35" i="68"/>
  <c r="E24" i="68"/>
  <c r="E33" i="68"/>
  <c r="E61" i="68"/>
  <c r="E29" i="68"/>
  <c r="E67" i="68"/>
  <c r="E56" i="68"/>
  <c r="E64" i="68"/>
  <c r="E40" i="68"/>
  <c r="E55" i="68"/>
  <c r="E60" i="68"/>
  <c r="E42" i="68"/>
  <c r="E53" i="68"/>
  <c r="E54" i="68"/>
  <c r="E59" i="68"/>
  <c r="E26" i="68"/>
  <c r="E28" i="68"/>
  <c r="E66" i="68"/>
  <c r="E46" i="68"/>
  <c r="E39" i="68"/>
  <c r="E30" i="68"/>
  <c r="E21" i="68"/>
  <c r="E36" i="68"/>
  <c r="E22" i="68"/>
  <c r="E20" i="68"/>
  <c r="F63" i="68"/>
  <c r="F60" i="68"/>
  <c r="F42" i="68"/>
  <c r="F24" i="68"/>
  <c r="F53" i="68"/>
  <c r="F54" i="68"/>
  <c r="F59" i="68"/>
  <c r="F28" i="68"/>
  <c r="F30" i="68"/>
  <c r="F21" i="68"/>
  <c r="F41" i="68"/>
  <c r="F68" i="68"/>
  <c r="F35" i="68"/>
  <c r="F61" i="68"/>
  <c r="F29" i="68"/>
  <c r="F70" i="68"/>
  <c r="F26" i="68"/>
  <c r="F66" i="68"/>
  <c r="F27" i="68"/>
  <c r="F39" i="68"/>
  <c r="F52" i="68"/>
  <c r="F67" i="68"/>
  <c r="F56" i="68"/>
  <c r="F23" i="68"/>
  <c r="F50" i="68"/>
  <c r="F64" i="68"/>
  <c r="F40" i="68"/>
  <c r="F17" i="68"/>
  <c r="F18" i="68"/>
  <c r="F55" i="68"/>
  <c r="F19" i="68"/>
  <c r="F65" i="68"/>
  <c r="F36" i="68"/>
  <c r="F58" i="68"/>
  <c r="F45" i="68"/>
  <c r="F48" i="68"/>
  <c r="F49" i="68"/>
  <c r="F46" i="68"/>
  <c r="F57" i="68"/>
  <c r="F25" i="68"/>
  <c r="F44" i="68"/>
  <c r="F37" i="68"/>
  <c r="F43" i="68"/>
  <c r="F38" i="68"/>
  <c r="F47" i="68"/>
  <c r="F69" i="68"/>
  <c r="F31" i="68"/>
  <c r="F51" i="68"/>
  <c r="F33" i="68"/>
  <c r="F34" i="68"/>
  <c r="F32" i="68"/>
  <c r="F62" i="68"/>
  <c r="F22" i="68"/>
  <c r="F20" i="68"/>
  <c r="F9" i="80"/>
  <c r="F8" i="80"/>
  <c r="D5" i="69" l="1" a="1"/>
  <c r="A31" i="92"/>
  <c r="A9" i="98"/>
  <c r="A32" i="98"/>
  <c r="A8" i="98"/>
  <c r="A44" i="92"/>
  <c r="A54" i="92"/>
  <c r="A17" i="92"/>
  <c r="A53" i="92"/>
  <c r="A25" i="92"/>
  <c r="A20" i="98"/>
  <c r="A23" i="98"/>
  <c r="A10" i="98"/>
  <c r="A30" i="92"/>
  <c r="A24" i="98"/>
  <c r="A17" i="98"/>
  <c r="A45" i="92"/>
  <c r="A28" i="98"/>
  <c r="A27" i="98"/>
  <c r="A11" i="98"/>
  <c r="A57" i="92"/>
  <c r="A12" i="92"/>
  <c r="A37" i="98"/>
  <c r="A38" i="98"/>
  <c r="A35" i="92"/>
  <c r="A31" i="98"/>
  <c r="A52" i="98"/>
  <c r="A22" i="98"/>
  <c r="A13" i="98"/>
  <c r="A54" i="98"/>
  <c r="A6" i="98"/>
  <c r="A58" i="92"/>
  <c r="A14" i="98"/>
  <c r="A47" i="92"/>
  <c r="A38" i="92"/>
  <c r="A19" i="92"/>
  <c r="A15" i="98"/>
  <c r="A57" i="98"/>
  <c r="A34" i="92"/>
  <c r="A11" i="92"/>
  <c r="A51" i="92"/>
  <c r="A44" i="98"/>
  <c r="A55" i="92"/>
  <c r="A7" i="92"/>
  <c r="A39" i="98"/>
  <c r="A28" i="92"/>
  <c r="A19" i="98"/>
  <c r="A13" i="92"/>
  <c r="A12" i="98"/>
  <c r="A49" i="92"/>
  <c r="A14" i="92"/>
  <c r="A7" i="98"/>
  <c r="A42" i="92"/>
  <c r="A55" i="98"/>
  <c r="A21" i="98"/>
  <c r="A21" i="92"/>
  <c r="A33" i="98"/>
  <c r="A41" i="92"/>
  <c r="A22" i="92"/>
  <c r="A52" i="92"/>
  <c r="A24" i="92"/>
  <c r="A26" i="98"/>
  <c r="A43" i="92"/>
  <c r="A6" i="92"/>
  <c r="A18" i="98"/>
  <c r="A32" i="92"/>
  <c r="A29" i="92"/>
  <c r="A48" i="92"/>
  <c r="A20" i="92"/>
  <c r="A42" i="98"/>
  <c r="A8" i="92"/>
  <c r="A5" i="92"/>
  <c r="A50" i="98"/>
  <c r="A49" i="98"/>
  <c r="A18" i="92"/>
  <c r="A9" i="92"/>
  <c r="A25" i="98"/>
  <c r="A10" i="92"/>
  <c r="A15" i="92"/>
  <c r="A36" i="98"/>
  <c r="A53" i="98"/>
  <c r="A51" i="98"/>
  <c r="A29" i="98"/>
  <c r="A16" i="92"/>
  <c r="A23" i="92"/>
  <c r="A26" i="92"/>
  <c r="A30" i="98"/>
  <c r="A43" i="98"/>
  <c r="A34" i="98"/>
  <c r="A56" i="98"/>
  <c r="A50" i="92"/>
  <c r="A16" i="98"/>
  <c r="A35" i="98"/>
  <c r="A47" i="98"/>
  <c r="A46" i="92"/>
  <c r="A40" i="92"/>
  <c r="A33" i="92"/>
  <c r="A56" i="92"/>
  <c r="A37" i="92"/>
  <c r="A27" i="92"/>
  <c r="A46" i="98"/>
  <c r="A39" i="92"/>
  <c r="A36" i="92"/>
  <c r="A48" i="98"/>
  <c r="A41" i="98"/>
  <c r="A5" i="98"/>
  <c r="A45" i="98"/>
  <c r="A58" i="98"/>
  <c r="A40" i="98"/>
  <c r="I14" i="54"/>
  <c r="I15" i="54" s="1"/>
  <c r="F14" i="54"/>
  <c r="G14" i="54"/>
  <c r="H14" i="54"/>
  <c r="H15" i="54" s="1"/>
  <c r="H20" i="54"/>
  <c r="G20" i="54" s="1"/>
  <c r="F20" i="54" s="1"/>
  <c r="E20" i="54" s="1"/>
  <c r="D20" i="54" s="1"/>
  <c r="G58" i="98" l="1"/>
  <c r="F58" i="98"/>
  <c r="E355" i="69" s="1"/>
  <c r="G48" i="98"/>
  <c r="F48" i="98"/>
  <c r="E345" i="69" s="1"/>
  <c r="F27" i="92"/>
  <c r="D324" i="69" s="1"/>
  <c r="G27" i="92"/>
  <c r="D266" i="69" s="1"/>
  <c r="G40" i="92"/>
  <c r="D279" i="69" s="1"/>
  <c r="F40" i="92"/>
  <c r="D337" i="69" s="1"/>
  <c r="G16" i="98"/>
  <c r="F16" i="98"/>
  <c r="E313" i="69" s="1"/>
  <c r="G43" i="98"/>
  <c r="F43" i="98"/>
  <c r="E340" i="69" s="1"/>
  <c r="G16" i="92"/>
  <c r="D255" i="69" s="1"/>
  <c r="F16" i="92"/>
  <c r="D313" i="69" s="1"/>
  <c r="G36" i="98"/>
  <c r="F36" i="98"/>
  <c r="E333" i="69" s="1"/>
  <c r="G9" i="92"/>
  <c r="D248" i="69" s="1"/>
  <c r="F9" i="92"/>
  <c r="D306" i="69" s="1"/>
  <c r="G5" i="92"/>
  <c r="D244" i="69" s="1"/>
  <c r="F5" i="92"/>
  <c r="D302" i="69" s="1"/>
  <c r="G48" i="92"/>
  <c r="D287" i="69" s="1"/>
  <c r="F48" i="92"/>
  <c r="D345" i="69" s="1"/>
  <c r="G6" i="92"/>
  <c r="D245" i="69" s="1"/>
  <c r="F6" i="92"/>
  <c r="D303" i="69" s="1"/>
  <c r="G52" i="92"/>
  <c r="D291" i="69" s="1"/>
  <c r="F52" i="92"/>
  <c r="D349" i="69" s="1"/>
  <c r="G21" i="92"/>
  <c r="D260" i="69" s="1"/>
  <c r="F21" i="92"/>
  <c r="D318" i="69" s="1"/>
  <c r="G7" i="98"/>
  <c r="F7" i="98"/>
  <c r="E304" i="69" s="1"/>
  <c r="G13" i="92"/>
  <c r="D252" i="69" s="1"/>
  <c r="F13" i="92"/>
  <c r="D310" i="69" s="1"/>
  <c r="F7" i="92"/>
  <c r="D304" i="69" s="1"/>
  <c r="G7" i="92"/>
  <c r="D246" i="69" s="1"/>
  <c r="G11" i="92"/>
  <c r="D250" i="69" s="1"/>
  <c r="F11" i="92"/>
  <c r="D308" i="69" s="1"/>
  <c r="F19" i="92"/>
  <c r="D316" i="69" s="1"/>
  <c r="G19" i="92"/>
  <c r="D258" i="69" s="1"/>
  <c r="G58" i="92"/>
  <c r="D297" i="69" s="1"/>
  <c r="F58" i="92"/>
  <c r="D355" i="69" s="1"/>
  <c r="G22" i="98"/>
  <c r="F22" i="98"/>
  <c r="E319" i="69" s="1"/>
  <c r="G38" i="98"/>
  <c r="F38" i="98"/>
  <c r="E335" i="69" s="1"/>
  <c r="G11" i="98"/>
  <c r="F11" i="98"/>
  <c r="E308" i="69" s="1"/>
  <c r="G17" i="98"/>
  <c r="F17" i="98"/>
  <c r="E314" i="69" s="1"/>
  <c r="G23" i="98"/>
  <c r="F23" i="98"/>
  <c r="E320" i="69" s="1"/>
  <c r="F17" i="92"/>
  <c r="D314" i="69" s="1"/>
  <c r="G17" i="92"/>
  <c r="D256" i="69" s="1"/>
  <c r="F32" i="98"/>
  <c r="E329" i="69" s="1"/>
  <c r="G32" i="98"/>
  <c r="F210" i="76"/>
  <c r="G210" i="76" s="1"/>
  <c r="H210" i="76" s="1"/>
  <c r="G15" i="54"/>
  <c r="F216" i="76"/>
  <c r="G216" i="76" s="1"/>
  <c r="H216" i="76" s="1"/>
  <c r="F213" i="76"/>
  <c r="G213" i="76" s="1"/>
  <c r="H213" i="76" s="1"/>
  <c r="F209" i="76"/>
  <c r="G209" i="76" s="1"/>
  <c r="H209" i="76" s="1"/>
  <c r="F212" i="76"/>
  <c r="G212" i="76" s="1"/>
  <c r="H212" i="76" s="1"/>
  <c r="F215" i="76"/>
  <c r="G215" i="76" s="1"/>
  <c r="H215" i="76" s="1"/>
  <c r="F214" i="76"/>
  <c r="G214" i="76" s="1"/>
  <c r="H214" i="76" s="1"/>
  <c r="F217" i="76"/>
  <c r="G217" i="76" s="1"/>
  <c r="H217" i="76" s="1"/>
  <c r="F206" i="76"/>
  <c r="G206" i="76" s="1"/>
  <c r="H206" i="76" s="1"/>
  <c r="F211" i="76"/>
  <c r="G211" i="76" s="1"/>
  <c r="H211" i="76" s="1"/>
  <c r="F207" i="76"/>
  <c r="G207" i="76" s="1"/>
  <c r="H207" i="76" s="1"/>
  <c r="F208" i="76"/>
  <c r="G208" i="76" s="1"/>
  <c r="H208" i="76" s="1"/>
  <c r="F202" i="76"/>
  <c r="G202" i="76" s="1"/>
  <c r="F203" i="76"/>
  <c r="G203" i="76" s="1"/>
  <c r="F205" i="76"/>
  <c r="G205" i="76" s="1"/>
  <c r="F198" i="76"/>
  <c r="G198" i="76" s="1"/>
  <c r="F199" i="76"/>
  <c r="G199" i="76" s="1"/>
  <c r="F201" i="76"/>
  <c r="G201" i="76" s="1"/>
  <c r="F200" i="76"/>
  <c r="G200" i="76" s="1"/>
  <c r="G45" i="98"/>
  <c r="F45" i="98"/>
  <c r="E342" i="69" s="1"/>
  <c r="F36" i="92"/>
  <c r="D333" i="69" s="1"/>
  <c r="G36" i="92"/>
  <c r="D275" i="69" s="1"/>
  <c r="F37" i="92"/>
  <c r="D334" i="69" s="1"/>
  <c r="G37" i="92"/>
  <c r="D276" i="69" s="1"/>
  <c r="F46" i="92"/>
  <c r="D343" i="69" s="1"/>
  <c r="G46" i="92"/>
  <c r="D285" i="69" s="1"/>
  <c r="F50" i="92"/>
  <c r="D347" i="69" s="1"/>
  <c r="G50" i="92"/>
  <c r="D289" i="69" s="1"/>
  <c r="F30" i="98"/>
  <c r="E327" i="69" s="1"/>
  <c r="G30" i="98"/>
  <c r="G29" i="98"/>
  <c r="F29" i="98"/>
  <c r="E326" i="69" s="1"/>
  <c r="G15" i="92"/>
  <c r="D254" i="69" s="1"/>
  <c r="F15" i="92"/>
  <c r="D312" i="69" s="1"/>
  <c r="G18" i="92"/>
  <c r="D257" i="69" s="1"/>
  <c r="F18" i="92"/>
  <c r="D315" i="69" s="1"/>
  <c r="F8" i="92"/>
  <c r="D305" i="69" s="1"/>
  <c r="G8" i="92"/>
  <c r="D247" i="69" s="1"/>
  <c r="G29" i="92"/>
  <c r="D268" i="69" s="1"/>
  <c r="F29" i="92"/>
  <c r="D326" i="69" s="1"/>
  <c r="G43" i="92"/>
  <c r="D282" i="69" s="1"/>
  <c r="F43" i="92"/>
  <c r="D340" i="69" s="1"/>
  <c r="G22" i="92"/>
  <c r="D261" i="69" s="1"/>
  <c r="F22" i="92"/>
  <c r="D319" i="69" s="1"/>
  <c r="G21" i="98"/>
  <c r="F21" i="98"/>
  <c r="E318" i="69" s="1"/>
  <c r="G14" i="92"/>
  <c r="D253" i="69" s="1"/>
  <c r="F14" i="92"/>
  <c r="D311" i="69" s="1"/>
  <c r="F19" i="98"/>
  <c r="E316" i="69" s="1"/>
  <c r="G19" i="98"/>
  <c r="F55" i="92"/>
  <c r="D352" i="69" s="1"/>
  <c r="G55" i="92"/>
  <c r="D294" i="69" s="1"/>
  <c r="F34" i="92"/>
  <c r="D331" i="69" s="1"/>
  <c r="G34" i="92"/>
  <c r="D273" i="69" s="1"/>
  <c r="F38" i="92"/>
  <c r="D335" i="69" s="1"/>
  <c r="G38" i="92"/>
  <c r="D277" i="69" s="1"/>
  <c r="G6" i="98"/>
  <c r="F6" i="98"/>
  <c r="E303" i="69" s="1"/>
  <c r="G52" i="98"/>
  <c r="F52" i="98"/>
  <c r="E349" i="69" s="1"/>
  <c r="G37" i="98"/>
  <c r="F37" i="98"/>
  <c r="E334" i="69" s="1"/>
  <c r="G27" i="98"/>
  <c r="F27" i="98"/>
  <c r="E324" i="69" s="1"/>
  <c r="G24" i="98"/>
  <c r="F24" i="98"/>
  <c r="E321" i="69" s="1"/>
  <c r="G20" i="98"/>
  <c r="F20" i="98"/>
  <c r="E317" i="69" s="1"/>
  <c r="F54" i="92"/>
  <c r="D351" i="69" s="1"/>
  <c r="G54" i="92"/>
  <c r="D293" i="69" s="1"/>
  <c r="G9" i="98"/>
  <c r="F9" i="98"/>
  <c r="E306" i="69" s="1"/>
  <c r="F5" i="98"/>
  <c r="E302" i="69" s="1"/>
  <c r="G5" i="98"/>
  <c r="F39" i="92"/>
  <c r="D336" i="69" s="1"/>
  <c r="G39" i="92"/>
  <c r="D278" i="69" s="1"/>
  <c r="G56" i="92"/>
  <c r="D295" i="69" s="1"/>
  <c r="F56" i="92"/>
  <c r="D353" i="69" s="1"/>
  <c r="G47" i="98"/>
  <c r="F47" i="98"/>
  <c r="E344" i="69" s="1"/>
  <c r="G56" i="98"/>
  <c r="F56" i="98"/>
  <c r="E353" i="69" s="1"/>
  <c r="G26" i="92"/>
  <c r="D265" i="69" s="1"/>
  <c r="F26" i="92"/>
  <c r="D323" i="69" s="1"/>
  <c r="G51" i="98"/>
  <c r="F51" i="98"/>
  <c r="E348" i="69" s="1"/>
  <c r="F10" i="92"/>
  <c r="D307" i="69" s="1"/>
  <c r="D652" i="69" s="1"/>
  <c r="G10" i="92"/>
  <c r="D249" i="69" s="1"/>
  <c r="G49" i="98"/>
  <c r="F49" i="98"/>
  <c r="E346" i="69" s="1"/>
  <c r="G42" i="98"/>
  <c r="F42" i="98"/>
  <c r="E339" i="69" s="1"/>
  <c r="G32" i="92"/>
  <c r="D271" i="69" s="1"/>
  <c r="F32" i="92"/>
  <c r="D329" i="69" s="1"/>
  <c r="G26" i="98"/>
  <c r="F26" i="98"/>
  <c r="E323" i="69" s="1"/>
  <c r="F41" i="92"/>
  <c r="D338" i="69" s="1"/>
  <c r="G41" i="92"/>
  <c r="D280" i="69" s="1"/>
  <c r="F55" i="98"/>
  <c r="E352" i="69" s="1"/>
  <c r="G55" i="98"/>
  <c r="G49" i="92"/>
  <c r="D288" i="69" s="1"/>
  <c r="F49" i="92"/>
  <c r="D346" i="69" s="1"/>
  <c r="F28" i="92"/>
  <c r="D325" i="69" s="1"/>
  <c r="G28" i="92"/>
  <c r="D267" i="69" s="1"/>
  <c r="G44" i="98"/>
  <c r="F44" i="98"/>
  <c r="E341" i="69" s="1"/>
  <c r="G57" i="98"/>
  <c r="F57" i="98"/>
  <c r="E354" i="69" s="1"/>
  <c r="F47" i="92"/>
  <c r="D344" i="69" s="1"/>
  <c r="G47" i="92"/>
  <c r="D286" i="69" s="1"/>
  <c r="G54" i="98"/>
  <c r="F54" i="98"/>
  <c r="E351" i="69" s="1"/>
  <c r="G31" i="98"/>
  <c r="F31" i="98"/>
  <c r="E328" i="69" s="1"/>
  <c r="F12" i="92"/>
  <c r="D309" i="69" s="1"/>
  <c r="D653" i="69" s="1"/>
  <c r="G12" i="92"/>
  <c r="D251" i="69" s="1"/>
  <c r="G28" i="98"/>
  <c r="F28" i="98"/>
  <c r="E325" i="69" s="1"/>
  <c r="G30" i="92"/>
  <c r="D269" i="69" s="1"/>
  <c r="F30" i="92"/>
  <c r="D327" i="69" s="1"/>
  <c r="F25" i="92"/>
  <c r="D322" i="69" s="1"/>
  <c r="G25" i="92"/>
  <c r="D264" i="69" s="1"/>
  <c r="G44" i="92"/>
  <c r="D283" i="69" s="1"/>
  <c r="F44" i="92"/>
  <c r="D341" i="69" s="1"/>
  <c r="F31" i="92"/>
  <c r="D328" i="69" s="1"/>
  <c r="G31" i="92"/>
  <c r="D270" i="69" s="1"/>
  <c r="E135" i="76"/>
  <c r="F135" i="76" s="1"/>
  <c r="G135" i="76" s="1"/>
  <c r="E136" i="76"/>
  <c r="F136" i="76" s="1"/>
  <c r="G136" i="76" s="1"/>
  <c r="E139" i="76"/>
  <c r="F139" i="76" s="1"/>
  <c r="G139" i="76" s="1"/>
  <c r="F15" i="54"/>
  <c r="E137" i="76"/>
  <c r="F137" i="76" s="1"/>
  <c r="G137" i="76" s="1"/>
  <c r="E133" i="76"/>
  <c r="F133" i="76" s="1"/>
  <c r="G133" i="76" s="1"/>
  <c r="E143" i="76"/>
  <c r="F143" i="76" s="1"/>
  <c r="G143" i="76" s="1"/>
  <c r="E144" i="76"/>
  <c r="F144" i="76" s="1"/>
  <c r="G144" i="76" s="1"/>
  <c r="E141" i="76"/>
  <c r="F141" i="76" s="1"/>
  <c r="G141" i="76" s="1"/>
  <c r="E142" i="76"/>
  <c r="F142" i="76" s="1"/>
  <c r="G142" i="76" s="1"/>
  <c r="E140" i="76"/>
  <c r="F140" i="76" s="1"/>
  <c r="G140" i="76" s="1"/>
  <c r="E138" i="76"/>
  <c r="F138" i="76" s="1"/>
  <c r="G138" i="76" s="1"/>
  <c r="E134" i="76"/>
  <c r="F134" i="76" s="1"/>
  <c r="G134" i="76" s="1"/>
  <c r="E129" i="76"/>
  <c r="F129" i="76" s="1"/>
  <c r="G129" i="76" s="1"/>
  <c r="H165" i="76" s="1"/>
  <c r="E130" i="76"/>
  <c r="F130" i="76" s="1"/>
  <c r="G130" i="76" s="1"/>
  <c r="H166" i="76" s="1"/>
  <c r="E132" i="76"/>
  <c r="F132" i="76" s="1"/>
  <c r="G132" i="76" s="1"/>
  <c r="H168" i="76" s="1"/>
  <c r="E131" i="76"/>
  <c r="F131" i="76" s="1"/>
  <c r="E127" i="76"/>
  <c r="F127" i="76" s="1"/>
  <c r="G127" i="76" s="1"/>
  <c r="H163" i="76" s="1"/>
  <c r="E125" i="76"/>
  <c r="F125" i="76" s="1"/>
  <c r="G125" i="76" s="1"/>
  <c r="H161" i="76" s="1"/>
  <c r="E126" i="76"/>
  <c r="F126" i="76" s="1"/>
  <c r="G126" i="76" s="1"/>
  <c r="H162" i="76" s="1"/>
  <c r="E128" i="76"/>
  <c r="F128" i="76" s="1"/>
  <c r="G128" i="76" s="1"/>
  <c r="H164" i="76" s="1"/>
  <c r="G40" i="98"/>
  <c r="F40" i="98"/>
  <c r="E337" i="69" s="1"/>
  <c r="G41" i="98"/>
  <c r="F41" i="98"/>
  <c r="E338" i="69" s="1"/>
  <c r="G46" i="98"/>
  <c r="F46" i="98"/>
  <c r="E343" i="69" s="1"/>
  <c r="F33" i="92"/>
  <c r="D330" i="69" s="1"/>
  <c r="G33" i="92"/>
  <c r="D272" i="69" s="1"/>
  <c r="G35" i="98"/>
  <c r="F35" i="98"/>
  <c r="E332" i="69" s="1"/>
  <c r="G34" i="98"/>
  <c r="F34" i="98"/>
  <c r="E331" i="69" s="1"/>
  <c r="F23" i="92"/>
  <c r="D320" i="69" s="1"/>
  <c r="G23" i="92"/>
  <c r="D262" i="69" s="1"/>
  <c r="G53" i="98"/>
  <c r="F53" i="98"/>
  <c r="E350" i="69" s="1"/>
  <c r="G25" i="98"/>
  <c r="F25" i="98"/>
  <c r="E322" i="69" s="1"/>
  <c r="G50" i="98"/>
  <c r="F50" i="98"/>
  <c r="E347" i="69" s="1"/>
  <c r="G20" i="92"/>
  <c r="D259" i="69" s="1"/>
  <c r="F20" i="92"/>
  <c r="D317" i="69" s="1"/>
  <c r="G18" i="98"/>
  <c r="F18" i="98"/>
  <c r="E315" i="69" s="1"/>
  <c r="F24" i="92"/>
  <c r="D321" i="69" s="1"/>
  <c r="G24" i="92"/>
  <c r="D263" i="69" s="1"/>
  <c r="G33" i="98"/>
  <c r="F33" i="98"/>
  <c r="E330" i="69" s="1"/>
  <c r="F42" i="92"/>
  <c r="D339" i="69" s="1"/>
  <c r="G42" i="92"/>
  <c r="D281" i="69" s="1"/>
  <c r="G12" i="98"/>
  <c r="F12" i="98"/>
  <c r="E309" i="69" s="1"/>
  <c r="G39" i="98"/>
  <c r="F39" i="98"/>
  <c r="E336" i="69" s="1"/>
  <c r="F51" i="92"/>
  <c r="D348" i="69" s="1"/>
  <c r="G51" i="92"/>
  <c r="D290" i="69" s="1"/>
  <c r="G15" i="98"/>
  <c r="F15" i="98"/>
  <c r="E312" i="69" s="1"/>
  <c r="G14" i="98"/>
  <c r="F14" i="98"/>
  <c r="E311" i="69" s="1"/>
  <c r="G13" i="98"/>
  <c r="F13" i="98"/>
  <c r="E310" i="69" s="1"/>
  <c r="F35" i="92"/>
  <c r="D332" i="69" s="1"/>
  <c r="G35" i="92"/>
  <c r="D274" i="69" s="1"/>
  <c r="F57" i="92"/>
  <c r="D354" i="69" s="1"/>
  <c r="G57" i="92"/>
  <c r="D296" i="69" s="1"/>
  <c r="G45" i="92"/>
  <c r="D284" i="69" s="1"/>
  <c r="F45" i="92"/>
  <c r="D342" i="69" s="1"/>
  <c r="G10" i="98"/>
  <c r="F10" i="98"/>
  <c r="E307" i="69" s="1"/>
  <c r="F53" i="92"/>
  <c r="D350" i="69" s="1"/>
  <c r="G53" i="92"/>
  <c r="D292" i="69" s="1"/>
  <c r="G8" i="98"/>
  <c r="F8" i="98"/>
  <c r="E305" i="69" s="1"/>
  <c r="D10" i="69"/>
  <c r="D29" i="69"/>
  <c r="D23" i="69"/>
  <c r="D34" i="69"/>
  <c r="D30" i="69"/>
  <c r="D8" i="69"/>
  <c r="D16" i="69"/>
  <c r="D28" i="69"/>
  <c r="D17" i="69"/>
  <c r="D46" i="69"/>
  <c r="D26" i="69"/>
  <c r="D22" i="69"/>
  <c r="D48" i="69"/>
  <c r="D54" i="69"/>
  <c r="D51" i="69"/>
  <c r="D40" i="69"/>
  <c r="D20" i="69"/>
  <c r="D58" i="69"/>
  <c r="D39" i="69"/>
  <c r="D25" i="69"/>
  <c r="D38" i="69"/>
  <c r="D21" i="69"/>
  <c r="D56" i="69"/>
  <c r="D35" i="69"/>
  <c r="D37" i="69"/>
  <c r="D15" i="69"/>
  <c r="D32" i="69"/>
  <c r="D52" i="69"/>
  <c r="D36" i="69"/>
  <c r="D57" i="69"/>
  <c r="D11" i="69"/>
  <c r="D31" i="69"/>
  <c r="D7" i="69"/>
  <c r="D33" i="69"/>
  <c r="D45" i="69"/>
  <c r="D5" i="69"/>
  <c r="D42" i="69"/>
  <c r="D9" i="69"/>
  <c r="D14" i="69"/>
  <c r="D44" i="69"/>
  <c r="D53" i="69"/>
  <c r="D6" i="69"/>
  <c r="D24" i="69"/>
  <c r="D18" i="69"/>
  <c r="D41" i="69"/>
  <c r="D43" i="69"/>
  <c r="D49" i="69"/>
  <c r="D12" i="69"/>
  <c r="D27" i="69"/>
  <c r="D47" i="69"/>
  <c r="D19" i="69"/>
  <c r="D55" i="69"/>
  <c r="D50" i="69"/>
  <c r="D13" i="69"/>
  <c r="F7" i="80"/>
  <c r="H32" i="54" l="1"/>
  <c r="E85" i="76" s="1"/>
  <c r="D77" i="69"/>
  <c r="D852" i="69"/>
  <c r="D93" i="69"/>
  <c r="D868" i="69"/>
  <c r="D75" i="69"/>
  <c r="D850" i="69"/>
  <c r="D104" i="69"/>
  <c r="D879" i="69"/>
  <c r="D103" i="69"/>
  <c r="D878" i="69"/>
  <c r="D120" i="69"/>
  <c r="D895" i="69"/>
  <c r="D115" i="69"/>
  <c r="D890" i="69"/>
  <c r="D102" i="69"/>
  <c r="D877" i="69"/>
  <c r="H199" i="76"/>
  <c r="H202" i="76"/>
  <c r="D82" i="69"/>
  <c r="D857" i="69"/>
  <c r="D903" i="69" a="1"/>
  <c r="D85" i="69"/>
  <c r="D860" i="69"/>
  <c r="D118" i="69"/>
  <c r="D893" i="69"/>
  <c r="D100" i="69"/>
  <c r="D875" i="69"/>
  <c r="D116" i="69"/>
  <c r="D891" i="69"/>
  <c r="E653" i="69"/>
  <c r="D98" i="69"/>
  <c r="D873" i="69"/>
  <c r="F167" i="76"/>
  <c r="F204" i="76" s="1"/>
  <c r="G204" i="76" s="1"/>
  <c r="G131" i="76"/>
  <c r="H167" i="76" s="1"/>
  <c r="D109" i="69"/>
  <c r="D884" i="69"/>
  <c r="D95" i="69"/>
  <c r="D870" i="69"/>
  <c r="D91" i="69"/>
  <c r="D866" i="69"/>
  <c r="D79" i="69"/>
  <c r="D854" i="69"/>
  <c r="D87" i="69"/>
  <c r="D862" i="69"/>
  <c r="D94" i="69"/>
  <c r="D869" i="69"/>
  <c r="D83" i="69"/>
  <c r="D858" i="69"/>
  <c r="H198" i="76"/>
  <c r="D123" i="69"/>
  <c r="D898" i="69"/>
  <c r="D76" i="69"/>
  <c r="D851" i="69"/>
  <c r="D78" i="69"/>
  <c r="D853" i="69"/>
  <c r="D86" i="69"/>
  <c r="D861" i="69"/>
  <c r="D71" i="69"/>
  <c r="D846" i="69"/>
  <c r="D70" i="69"/>
  <c r="D845" i="69"/>
  <c r="D105" i="69"/>
  <c r="D880" i="69"/>
  <c r="D110" i="69"/>
  <c r="D885" i="69"/>
  <c r="D96" i="69"/>
  <c r="D871" i="69"/>
  <c r="D90" i="69"/>
  <c r="D865" i="69"/>
  <c r="D112" i="69"/>
  <c r="D887" i="69"/>
  <c r="D106" i="69"/>
  <c r="D881" i="69"/>
  <c r="D119" i="69"/>
  <c r="D894" i="69"/>
  <c r="D99" i="69"/>
  <c r="D874" i="69"/>
  <c r="D73" i="69"/>
  <c r="D848" i="69"/>
  <c r="D111" i="69"/>
  <c r="D886" i="69"/>
  <c r="D101" i="69"/>
  <c r="D876" i="69"/>
  <c r="H200" i="76"/>
  <c r="H205" i="76"/>
  <c r="D84" i="69"/>
  <c r="D859" i="69"/>
  <c r="D72" i="69"/>
  <c r="D847" i="69"/>
  <c r="D92" i="69"/>
  <c r="D867" i="69"/>
  <c r="E244" i="69" a="1"/>
  <c r="E652" i="69"/>
  <c r="D122" i="69"/>
  <c r="D897" i="69"/>
  <c r="D107" i="69"/>
  <c r="D882" i="69"/>
  <c r="D89" i="69"/>
  <c r="D864" i="69"/>
  <c r="D88" i="69"/>
  <c r="D863" i="69"/>
  <c r="D114" i="69"/>
  <c r="D889" i="69"/>
  <c r="D97" i="69"/>
  <c r="D872" i="69"/>
  <c r="D121" i="69"/>
  <c r="D896" i="69"/>
  <c r="E903" i="69" a="1"/>
  <c r="D108" i="69"/>
  <c r="D883" i="69"/>
  <c r="D80" i="69"/>
  <c r="D855" i="69"/>
  <c r="H201" i="76"/>
  <c r="H203" i="76"/>
  <c r="D117" i="69"/>
  <c r="D892" i="69"/>
  <c r="D113" i="69"/>
  <c r="D888" i="69"/>
  <c r="D74" i="69"/>
  <c r="D849" i="69"/>
  <c r="D81" i="69"/>
  <c r="D856" i="69"/>
  <c r="E88" i="76" l="1"/>
  <c r="H204" i="76"/>
  <c r="D798" i="69"/>
  <c r="D139" i="69"/>
  <c r="D171" i="69"/>
  <c r="D830" i="69"/>
  <c r="E277" i="69"/>
  <c r="E284" i="69"/>
  <c r="E297" i="69"/>
  <c r="E287" i="69"/>
  <c r="E245" i="69"/>
  <c r="E266" i="69"/>
  <c r="E258" i="69"/>
  <c r="E262" i="69"/>
  <c r="E244" i="69"/>
  <c r="E286" i="69"/>
  <c r="E291" i="69"/>
  <c r="E268" i="69"/>
  <c r="E271" i="69"/>
  <c r="E274" i="69"/>
  <c r="E279" i="69"/>
  <c r="E292" i="69"/>
  <c r="E257" i="69"/>
  <c r="E273" i="69"/>
  <c r="E281" i="69"/>
  <c r="E247" i="69"/>
  <c r="E294" i="69"/>
  <c r="E280" i="69"/>
  <c r="E255" i="69"/>
  <c r="E289" i="69"/>
  <c r="E282" i="69"/>
  <c r="E270" i="69"/>
  <c r="E253" i="69"/>
  <c r="E263" i="69"/>
  <c r="E288" i="69"/>
  <c r="E248" i="69"/>
  <c r="E254" i="69"/>
  <c r="E260" i="69"/>
  <c r="E249" i="69"/>
  <c r="E246" i="69"/>
  <c r="E295" i="69"/>
  <c r="E261" i="69"/>
  <c r="E252" i="69"/>
  <c r="E296" i="69"/>
  <c r="E259" i="69"/>
  <c r="E269" i="69"/>
  <c r="E278" i="69"/>
  <c r="E272" i="69"/>
  <c r="E275" i="69"/>
  <c r="E285" i="69"/>
  <c r="E290" i="69"/>
  <c r="E265" i="69"/>
  <c r="E276" i="69"/>
  <c r="E256" i="69"/>
  <c r="E267" i="69"/>
  <c r="E250" i="69"/>
  <c r="E251" i="69"/>
  <c r="E283" i="69"/>
  <c r="E264" i="69"/>
  <c r="E293" i="69"/>
  <c r="D150" i="69"/>
  <c r="D809" i="69"/>
  <c r="D789" i="69"/>
  <c r="D130" i="69"/>
  <c r="D157" i="69"/>
  <c r="D816" i="69"/>
  <c r="F88" i="76"/>
  <c r="G88" i="76" s="1"/>
  <c r="G160" i="76" s="1"/>
  <c r="E124" i="76"/>
  <c r="D141" i="69"/>
  <c r="D800" i="69"/>
  <c r="D804" i="69"/>
  <c r="D145" i="69"/>
  <c r="D808" i="69"/>
  <c r="D149" i="69"/>
  <c r="D835" i="69"/>
  <c r="D176" i="69"/>
  <c r="D837" i="69"/>
  <c r="D178" i="69"/>
  <c r="D821" i="69"/>
  <c r="D162" i="69"/>
  <c r="D791" i="69"/>
  <c r="D132" i="69"/>
  <c r="D175" i="69"/>
  <c r="D834" i="69"/>
  <c r="D166" i="69"/>
  <c r="D825" i="69"/>
  <c r="D180" i="69"/>
  <c r="D839" i="69"/>
  <c r="D838" i="69"/>
  <c r="D179" i="69"/>
  <c r="D831" i="69"/>
  <c r="D172" i="69"/>
  <c r="D147" i="69"/>
  <c r="D806" i="69"/>
  <c r="D159" i="69"/>
  <c r="D818" i="69"/>
  <c r="D790" i="69"/>
  <c r="D131" i="69"/>
  <c r="D177" i="69"/>
  <c r="D836" i="69"/>
  <c r="D829" i="69"/>
  <c r="D170" i="69"/>
  <c r="D148" i="69"/>
  <c r="D807" i="69"/>
  <c r="E121" i="76"/>
  <c r="F85" i="76"/>
  <c r="G85" i="76" s="1"/>
  <c r="G157" i="76" s="1"/>
  <c r="D163" i="69"/>
  <c r="D822" i="69"/>
  <c r="D788" i="69"/>
  <c r="D129" i="69"/>
  <c r="D136" i="69"/>
  <c r="D795" i="69"/>
  <c r="D181" i="69"/>
  <c r="D840" i="69"/>
  <c r="D167" i="69"/>
  <c r="D826" i="69"/>
  <c r="D173" i="69"/>
  <c r="D832" i="69"/>
  <c r="D138" i="69"/>
  <c r="D797" i="69"/>
  <c r="D146" i="69"/>
  <c r="D805" i="69"/>
  <c r="D142" i="69"/>
  <c r="D801" i="69"/>
  <c r="D164" i="69"/>
  <c r="D823" i="69"/>
  <c r="D811" i="69"/>
  <c r="D152" i="69"/>
  <c r="D137" i="69"/>
  <c r="D796" i="69"/>
  <c r="D156" i="69"/>
  <c r="D815" i="69"/>
  <c r="D817" i="69"/>
  <c r="D158" i="69"/>
  <c r="D802" i="69"/>
  <c r="D143" i="69"/>
  <c r="D923" i="69"/>
  <c r="D914" i="69"/>
  <c r="D941" i="69"/>
  <c r="D912" i="69"/>
  <c r="D920" i="69"/>
  <c r="D922" i="69"/>
  <c r="D916" i="69"/>
  <c r="D907" i="69"/>
  <c r="D942" i="69"/>
  <c r="D944" i="69"/>
  <c r="D934" i="69"/>
  <c r="D906" i="69"/>
  <c r="D939" i="69"/>
  <c r="D955" i="69"/>
  <c r="D932" i="69"/>
  <c r="D946" i="69"/>
  <c r="D943" i="69"/>
  <c r="D949" i="69"/>
  <c r="D945" i="69"/>
  <c r="D930" i="69"/>
  <c r="D940" i="69"/>
  <c r="D926" i="69"/>
  <c r="D924" i="69"/>
  <c r="D915" i="69"/>
  <c r="D937" i="69"/>
  <c r="D951" i="69"/>
  <c r="D931" i="69"/>
  <c r="D938" i="69"/>
  <c r="D928" i="69"/>
  <c r="D947" i="69"/>
  <c r="D936" i="69"/>
  <c r="D952" i="69"/>
  <c r="D908" i="69"/>
  <c r="D921" i="69"/>
  <c r="D909" i="69"/>
  <c r="D903" i="69"/>
  <c r="D929" i="69"/>
  <c r="D948" i="69"/>
  <c r="D956" i="69"/>
  <c r="D933" i="69"/>
  <c r="D918" i="69"/>
  <c r="D953" i="69"/>
  <c r="D911" i="69"/>
  <c r="D913" i="69"/>
  <c r="D904" i="69"/>
  <c r="D910" i="69"/>
  <c r="D954" i="69"/>
  <c r="D950" i="69"/>
  <c r="D919" i="69"/>
  <c r="D905" i="69"/>
  <c r="D925" i="69"/>
  <c r="D927" i="69"/>
  <c r="D935" i="69"/>
  <c r="D917" i="69"/>
  <c r="D140" i="69"/>
  <c r="D799" i="69"/>
  <c r="D161" i="69"/>
  <c r="D820" i="69"/>
  <c r="E952" i="69"/>
  <c r="E905" i="69"/>
  <c r="E921" i="69"/>
  <c r="E931" i="69"/>
  <c r="E947" i="69"/>
  <c r="E912" i="69"/>
  <c r="E937" i="69"/>
  <c r="E941" i="69"/>
  <c r="E953" i="69"/>
  <c r="E919" i="69"/>
  <c r="E906" i="69"/>
  <c r="E926" i="69"/>
  <c r="E907" i="69"/>
  <c r="E935" i="69"/>
  <c r="E939" i="69"/>
  <c r="E928" i="69"/>
  <c r="E916" i="69"/>
  <c r="E932" i="69"/>
  <c r="E920" i="69"/>
  <c r="E940" i="69"/>
  <c r="E945" i="69"/>
  <c r="E903" i="69"/>
  <c r="E956" i="69"/>
  <c r="E914" i="69"/>
  <c r="E909" i="69"/>
  <c r="E942" i="69"/>
  <c r="E934" i="69"/>
  <c r="E915" i="69"/>
  <c r="E943" i="69"/>
  <c r="E954" i="69"/>
  <c r="E929" i="69"/>
  <c r="E950" i="69"/>
  <c r="E924" i="69"/>
  <c r="E946" i="69"/>
  <c r="E904" i="69"/>
  <c r="E938" i="69"/>
  <c r="E913" i="69"/>
  <c r="E927" i="69"/>
  <c r="E908" i="69"/>
  <c r="E925" i="69"/>
  <c r="E923" i="69"/>
  <c r="E948" i="69"/>
  <c r="E918" i="69"/>
  <c r="E944" i="69"/>
  <c r="E930" i="69"/>
  <c r="E917" i="69"/>
  <c r="E951" i="69"/>
  <c r="E949" i="69"/>
  <c r="E911" i="69"/>
  <c r="E910" i="69"/>
  <c r="E922" i="69"/>
  <c r="E936" i="69"/>
  <c r="E933" i="69"/>
  <c r="E955" i="69"/>
  <c r="D814" i="69"/>
  <c r="D155" i="69"/>
  <c r="D824" i="69"/>
  <c r="D165" i="69"/>
  <c r="D169" i="69"/>
  <c r="D828" i="69"/>
  <c r="D813" i="69"/>
  <c r="D154" i="69"/>
  <c r="D827" i="69"/>
  <c r="D168" i="69"/>
  <c r="D787" i="69"/>
  <c r="D128" i="69"/>
  <c r="D144" i="69"/>
  <c r="D803" i="69"/>
  <c r="D793" i="69"/>
  <c r="D134" i="69"/>
  <c r="D153" i="69"/>
  <c r="D812" i="69"/>
  <c r="D833" i="69"/>
  <c r="D174" i="69"/>
  <c r="D160" i="69"/>
  <c r="D819" i="69"/>
  <c r="D792" i="69"/>
  <c r="D658" i="69" s="1"/>
  <c r="D133" i="69"/>
  <c r="D151" i="69"/>
  <c r="D810" i="69"/>
  <c r="D794" i="69"/>
  <c r="D659" i="69" s="1"/>
  <c r="D135" i="69"/>
  <c r="F124" i="76" l="1"/>
  <c r="F1038" i="69"/>
  <c r="F1050" i="69"/>
  <c r="F1022" i="69"/>
  <c r="D1051" i="69"/>
  <c r="D993" i="69" s="1"/>
  <c r="E1051" i="69"/>
  <c r="D1035" i="69"/>
  <c r="D977" i="69" s="1"/>
  <c r="E1035" i="69"/>
  <c r="E977" i="69" s="1"/>
  <c r="D1034" i="69"/>
  <c r="D976" i="69" s="1"/>
  <c r="E1034" i="69"/>
  <c r="E976" i="69" s="1"/>
  <c r="D1045" i="69"/>
  <c r="D987" i="69" s="1"/>
  <c r="E1045" i="69"/>
  <c r="E987" i="69" s="1"/>
  <c r="D1024" i="69"/>
  <c r="D966" i="69" s="1"/>
  <c r="E1024" i="69"/>
  <c r="E966" i="69" s="1"/>
  <c r="D1044" i="69"/>
  <c r="D986" i="69" s="1"/>
  <c r="E1044" i="69"/>
  <c r="E986" i="69" s="1"/>
  <c r="D1053" i="69"/>
  <c r="D995" i="69" s="1"/>
  <c r="E1053" i="69"/>
  <c r="E995" i="69" s="1"/>
  <c r="D1059" i="69"/>
  <c r="D1001" i="69" s="1"/>
  <c r="E1059" i="69"/>
  <c r="E1001" i="69" s="1"/>
  <c r="D1055" i="69"/>
  <c r="D997" i="69" s="1"/>
  <c r="E1055" i="69"/>
  <c r="E997" i="69" s="1"/>
  <c r="D1058" i="69"/>
  <c r="D1000" i="69" s="1"/>
  <c r="E1058" i="69"/>
  <c r="E1000" i="69" s="1"/>
  <c r="D1036" i="69"/>
  <c r="D978" i="69" s="1"/>
  <c r="E1036" i="69"/>
  <c r="E978" i="69" s="1"/>
  <c r="D1039" i="69"/>
  <c r="D981" i="69" s="1"/>
  <c r="E1039" i="69"/>
  <c r="E894" i="69"/>
  <c r="E119" i="69"/>
  <c r="E851" i="69"/>
  <c r="E76" i="69"/>
  <c r="E866" i="69"/>
  <c r="E91" i="69"/>
  <c r="E873" i="69"/>
  <c r="E98" i="69"/>
  <c r="E122" i="69"/>
  <c r="E897" i="69"/>
  <c r="E72" i="69"/>
  <c r="E847" i="69"/>
  <c r="E74" i="69"/>
  <c r="E849" i="69"/>
  <c r="E96" i="69"/>
  <c r="E871" i="69"/>
  <c r="E106" i="69"/>
  <c r="E881" i="69"/>
  <c r="E99" i="69"/>
  <c r="E874" i="69"/>
  <c r="E875" i="69"/>
  <c r="E100" i="69"/>
  <c r="E887" i="69"/>
  <c r="E112" i="69"/>
  <c r="E867" i="69"/>
  <c r="E92" i="69"/>
  <c r="E885" i="69"/>
  <c r="E110" i="69"/>
  <c r="F1067" i="69"/>
  <c r="F1034" i="69"/>
  <c r="F1024" i="69"/>
  <c r="F661" i="69"/>
  <c r="F1020" i="69"/>
  <c r="F1045" i="69"/>
  <c r="F1072" i="69"/>
  <c r="F1036" i="69"/>
  <c r="F1055" i="69"/>
  <c r="F1053" i="69"/>
  <c r="F1037" i="69"/>
  <c r="D1020" i="69"/>
  <c r="D962" i="69" s="1"/>
  <c r="E1020" i="69"/>
  <c r="E962" i="69" s="1"/>
  <c r="D1056" i="69"/>
  <c r="E1056" i="69"/>
  <c r="F1071" i="69"/>
  <c r="F1026" i="69"/>
  <c r="F662" i="69"/>
  <c r="F1033" i="69"/>
  <c r="F1064" i="69"/>
  <c r="F1043" i="69"/>
  <c r="F1062" i="69"/>
  <c r="F1070" i="69"/>
  <c r="F1058" i="69"/>
  <c r="F1019" i="69"/>
  <c r="F1048" i="69"/>
  <c r="F1051" i="69"/>
  <c r="E993" i="69"/>
  <c r="F1035" i="69"/>
  <c r="F1028" i="69"/>
  <c r="F1021" i="69"/>
  <c r="D1043" i="69"/>
  <c r="E1043" i="69"/>
  <c r="E985" i="69" s="1"/>
  <c r="D1066" i="69"/>
  <c r="D1008" i="69" s="1"/>
  <c r="E1066" i="69"/>
  <c r="E1008" i="69" s="1"/>
  <c r="D1029" i="69"/>
  <c r="D971" i="69" s="1"/>
  <c r="E1029" i="69"/>
  <c r="E971" i="69" s="1"/>
  <c r="D1049" i="69"/>
  <c r="D991" i="69" s="1"/>
  <c r="E1049" i="69"/>
  <c r="E991" i="69" s="1"/>
  <c r="D1019" i="69"/>
  <c r="E1019" i="69"/>
  <c r="E961" i="69" s="1"/>
  <c r="D1068" i="69"/>
  <c r="D1010" i="69" s="1"/>
  <c r="E1068" i="69"/>
  <c r="E1010" i="69" s="1"/>
  <c r="D1054" i="69"/>
  <c r="D996" i="69" s="1"/>
  <c r="E1054" i="69"/>
  <c r="E996" i="69" s="1"/>
  <c r="D1031" i="69"/>
  <c r="D973" i="69" s="1"/>
  <c r="E1031" i="69"/>
  <c r="E973" i="69" s="1"/>
  <c r="D1046" i="69"/>
  <c r="E1046" i="69"/>
  <c r="E988" i="69" s="1"/>
  <c r="D1062" i="69"/>
  <c r="D1004" i="69" s="1"/>
  <c r="E1062" i="69"/>
  <c r="E1004" i="69" s="1"/>
  <c r="D1022" i="69"/>
  <c r="D964" i="69" s="1"/>
  <c r="E1022" i="69"/>
  <c r="E964" i="69" s="1"/>
  <c r="D1023" i="69"/>
  <c r="D965" i="69" s="1"/>
  <c r="E1023" i="69"/>
  <c r="E965" i="69" s="1"/>
  <c r="D1028" i="69"/>
  <c r="E1028" i="69"/>
  <c r="E970" i="69" s="1"/>
  <c r="F121" i="76"/>
  <c r="E90" i="69"/>
  <c r="E865" i="69"/>
  <c r="E93" i="69"/>
  <c r="E868" i="69"/>
  <c r="E116" i="69"/>
  <c r="E891" i="69"/>
  <c r="E104" i="69"/>
  <c r="E879" i="69"/>
  <c r="E853" i="69"/>
  <c r="E78" i="69"/>
  <c r="E850" i="69"/>
  <c r="E75" i="69"/>
  <c r="E889" i="69"/>
  <c r="E114" i="69"/>
  <c r="E883" i="69"/>
  <c r="E108" i="69"/>
  <c r="E895" i="69"/>
  <c r="E120" i="69"/>
  <c r="E858" i="69"/>
  <c r="E83" i="69"/>
  <c r="E97" i="69"/>
  <c r="E872" i="69"/>
  <c r="E70" i="69"/>
  <c r="E845" i="69"/>
  <c r="E71" i="69"/>
  <c r="E846" i="69"/>
  <c r="E103" i="69"/>
  <c r="E878" i="69"/>
  <c r="F1049" i="69"/>
  <c r="F1027" i="69"/>
  <c r="F1046" i="69"/>
  <c r="F1039" i="69"/>
  <c r="E981" i="69"/>
  <c r="F1029" i="69"/>
  <c r="F1040" i="69"/>
  <c r="F1059" i="69"/>
  <c r="F1025" i="69"/>
  <c r="F1061" i="69"/>
  <c r="F1032" i="69"/>
  <c r="F1023" i="69"/>
  <c r="F1069" i="69"/>
  <c r="F1063" i="69"/>
  <c r="F1068" i="69"/>
  <c r="D1041" i="69"/>
  <c r="D983" i="69" s="1"/>
  <c r="E1041" i="69"/>
  <c r="E983" i="69" s="1"/>
  <c r="D1070" i="69"/>
  <c r="D1012" i="69" s="1"/>
  <c r="E1070" i="69"/>
  <c r="E1012" i="69" s="1"/>
  <c r="D1027" i="69"/>
  <c r="D969" i="69" s="1"/>
  <c r="E1027" i="69"/>
  <c r="E969" i="69" s="1"/>
  <c r="D1072" i="69"/>
  <c r="D1014" i="69" s="1"/>
  <c r="D1130" i="69" s="1"/>
  <c r="M58" i="81" s="1"/>
  <c r="E1072" i="69"/>
  <c r="E1014" i="69" s="1"/>
  <c r="D1025" i="69"/>
  <c r="D967" i="69" s="1"/>
  <c r="E1025" i="69"/>
  <c r="E967" i="69" s="1"/>
  <c r="D1052" i="69"/>
  <c r="D994" i="69" s="1"/>
  <c r="E1052" i="69"/>
  <c r="E994" i="69" s="1"/>
  <c r="D1047" i="69"/>
  <c r="D989" i="69" s="1"/>
  <c r="E1047" i="69"/>
  <c r="E989" i="69" s="1"/>
  <c r="D1040" i="69"/>
  <c r="D982" i="69" s="1"/>
  <c r="E1040" i="69"/>
  <c r="E982" i="69" s="1"/>
  <c r="D1061" i="69"/>
  <c r="D1003" i="69" s="1"/>
  <c r="E1061" i="69"/>
  <c r="E1003" i="69" s="1"/>
  <c r="D1048" i="69"/>
  <c r="D990" i="69" s="1"/>
  <c r="E1048" i="69"/>
  <c r="E990" i="69" s="1"/>
  <c r="D1050" i="69"/>
  <c r="D992" i="69" s="1"/>
  <c r="E1050" i="69"/>
  <c r="E992" i="69" s="1"/>
  <c r="D1032" i="69"/>
  <c r="D974" i="69" s="1"/>
  <c r="E1032" i="69"/>
  <c r="E974" i="69" s="1"/>
  <c r="D1057" i="69"/>
  <c r="D999" i="69" s="1"/>
  <c r="E1057" i="69"/>
  <c r="E999" i="69" s="1"/>
  <c r="G124" i="76"/>
  <c r="H160" i="76" s="1"/>
  <c r="F160" i="76"/>
  <c r="E884" i="69"/>
  <c r="E109" i="69"/>
  <c r="E857" i="69"/>
  <c r="E82" i="69"/>
  <c r="E886" i="69"/>
  <c r="E111" i="69"/>
  <c r="E95" i="69"/>
  <c r="E870" i="69"/>
  <c r="E87" i="69"/>
  <c r="E862" i="69"/>
  <c r="E86" i="69"/>
  <c r="E861" i="69"/>
  <c r="E89" i="69"/>
  <c r="E864" i="69"/>
  <c r="E115" i="69"/>
  <c r="E890" i="69"/>
  <c r="E73" i="69"/>
  <c r="E848" i="69"/>
  <c r="E118" i="69"/>
  <c r="E893" i="69"/>
  <c r="E869" i="69"/>
  <c r="E94" i="69"/>
  <c r="E863" i="69"/>
  <c r="E88" i="69"/>
  <c r="E888" i="69"/>
  <c r="E113" i="69"/>
  <c r="F1052" i="69"/>
  <c r="F1065" i="69"/>
  <c r="F1060" i="69"/>
  <c r="F1041" i="69"/>
  <c r="F1054" i="69"/>
  <c r="F1066" i="69"/>
  <c r="F1031" i="69"/>
  <c r="F1030" i="69"/>
  <c r="F1056" i="69"/>
  <c r="E998" i="69"/>
  <c r="F1044" i="69"/>
  <c r="F1042" i="69"/>
  <c r="F1057" i="69"/>
  <c r="F1047" i="69"/>
  <c r="D1033" i="69"/>
  <c r="D975" i="69" s="1"/>
  <c r="E1033" i="69"/>
  <c r="E975" i="69" s="1"/>
  <c r="D1021" i="69"/>
  <c r="D963" i="69" s="1"/>
  <c r="E1021" i="69"/>
  <c r="E963" i="69" s="1"/>
  <c r="D1026" i="69"/>
  <c r="D968" i="69" s="1"/>
  <c r="E1026" i="69"/>
  <c r="E968" i="69" s="1"/>
  <c r="D1069" i="69"/>
  <c r="D1011" i="69" s="1"/>
  <c r="E1069" i="69"/>
  <c r="E1011" i="69" s="1"/>
  <c r="D1064" i="69"/>
  <c r="D1006" i="69" s="1"/>
  <c r="E1064" i="69"/>
  <c r="E1006" i="69" s="1"/>
  <c r="D1037" i="69"/>
  <c r="D979" i="69" s="1"/>
  <c r="E1037" i="69"/>
  <c r="E979" i="69" s="1"/>
  <c r="D1063" i="69"/>
  <c r="D1005" i="69" s="1"/>
  <c r="E1063" i="69"/>
  <c r="E1005" i="69" s="1"/>
  <c r="D1067" i="69"/>
  <c r="D1009" i="69" s="1"/>
  <c r="E1067" i="69"/>
  <c r="E1009" i="69" s="1"/>
  <c r="D1042" i="69"/>
  <c r="D984" i="69" s="1"/>
  <c r="E1042" i="69"/>
  <c r="E984" i="69" s="1"/>
  <c r="D1065" i="69"/>
  <c r="E1065" i="69"/>
  <c r="E1007" i="69" s="1"/>
  <c r="D1071" i="69"/>
  <c r="D1013" i="69" s="1"/>
  <c r="D1129" i="69" s="1"/>
  <c r="M57" i="81" s="1"/>
  <c r="E1071" i="69"/>
  <c r="E1013" i="69" s="1"/>
  <c r="D1060" i="69"/>
  <c r="E1060" i="69"/>
  <c r="E1002" i="69" s="1"/>
  <c r="D1038" i="69"/>
  <c r="D980" i="69" s="1"/>
  <c r="E1038" i="69"/>
  <c r="E980" i="69" s="1"/>
  <c r="D1030" i="69"/>
  <c r="D972" i="69" s="1"/>
  <c r="E1030" i="69"/>
  <c r="E972" i="69" s="1"/>
  <c r="E77" i="69"/>
  <c r="E852" i="69"/>
  <c r="E102" i="69"/>
  <c r="E877" i="69"/>
  <c r="E101" i="69"/>
  <c r="E876" i="69"/>
  <c r="E860" i="69"/>
  <c r="E85" i="69"/>
  <c r="E896" i="69"/>
  <c r="E121" i="69"/>
  <c r="E855" i="69"/>
  <c r="E80" i="69"/>
  <c r="E854" i="69"/>
  <c r="E79" i="69"/>
  <c r="E856" i="69"/>
  <c r="E81" i="69"/>
  <c r="E882" i="69"/>
  <c r="E107" i="69"/>
  <c r="E880" i="69"/>
  <c r="E105" i="69"/>
  <c r="E117" i="69"/>
  <c r="E892" i="69"/>
  <c r="E84" i="69"/>
  <c r="E859" i="69"/>
  <c r="E123" i="69"/>
  <c r="E898" i="69"/>
  <c r="E1093" i="69" l="1"/>
  <c r="N21" i="81" s="1"/>
  <c r="E52" i="96"/>
  <c r="D1125" i="69"/>
  <c r="M53" i="81" s="1"/>
  <c r="D52" i="96" s="1"/>
  <c r="E1121" i="69"/>
  <c r="N49" i="81" s="1"/>
  <c r="H48" i="96" s="1"/>
  <c r="E1125" i="69"/>
  <c r="N53" i="81" s="1"/>
  <c r="G52" i="96" s="1"/>
  <c r="E1084" i="69"/>
  <c r="N12" i="81" s="1"/>
  <c r="G11" i="96" s="1"/>
  <c r="D1079" i="69"/>
  <c r="M7" i="81" s="1"/>
  <c r="D6" i="96" s="1"/>
  <c r="D1090" i="69"/>
  <c r="M18" i="81" s="1"/>
  <c r="D17" i="96" s="1"/>
  <c r="D1126" i="69"/>
  <c r="M54" i="81" s="1"/>
  <c r="D53" i="96" s="1"/>
  <c r="D1109" i="69"/>
  <c r="M37" i="81" s="1"/>
  <c r="D36" i="96" s="1"/>
  <c r="E1088" i="69"/>
  <c r="N16" i="81" s="1"/>
  <c r="G15" i="96" s="1"/>
  <c r="E1108" i="69"/>
  <c r="N36" i="81" s="1"/>
  <c r="H35" i="96" s="1"/>
  <c r="E1077" i="69"/>
  <c r="N5" i="81" s="1"/>
  <c r="G4" i="96" s="1"/>
  <c r="D1082" i="69"/>
  <c r="M10" i="81" s="1"/>
  <c r="D9" i="96" s="1"/>
  <c r="D1095" i="69"/>
  <c r="M23" i="81" s="1"/>
  <c r="D22" i="96" s="1"/>
  <c r="E1127" i="69"/>
  <c r="N55" i="81" s="1"/>
  <c r="G54" i="96" s="1"/>
  <c r="E1080" i="69"/>
  <c r="N8" i="81" s="1"/>
  <c r="H7" i="96" s="1"/>
  <c r="D1120" i="69"/>
  <c r="M48" i="81" s="1"/>
  <c r="D47" i="96" s="1"/>
  <c r="E1095" i="69"/>
  <c r="N23" i="81" s="1"/>
  <c r="G22" i="96" s="1"/>
  <c r="D1088" i="69"/>
  <c r="M16" i="81" s="1"/>
  <c r="D15" i="96" s="1"/>
  <c r="D1127" i="69"/>
  <c r="M55" i="81" s="1"/>
  <c r="D54" i="96" s="1"/>
  <c r="E1090" i="69"/>
  <c r="N18" i="81" s="1"/>
  <c r="G17" i="96" s="1"/>
  <c r="D1098" i="69"/>
  <c r="M26" i="81" s="1"/>
  <c r="D25" i="96" s="1"/>
  <c r="E1085" i="69"/>
  <c r="N13" i="81" s="1"/>
  <c r="G12" i="96" s="1"/>
  <c r="D1100" i="69"/>
  <c r="M28" i="81" s="1"/>
  <c r="D27" i="96" s="1"/>
  <c r="D1122" i="69"/>
  <c r="M50" i="81" s="1"/>
  <c r="D49" i="96" s="1"/>
  <c r="E1130" i="69"/>
  <c r="N58" i="81" s="1"/>
  <c r="G57" i="96" s="1"/>
  <c r="E62" i="89"/>
  <c r="E840" i="69"/>
  <c r="E181" i="69"/>
  <c r="F181" i="69" s="1"/>
  <c r="G181" i="69" s="1"/>
  <c r="H181" i="69" s="1"/>
  <c r="I181" i="69" s="1"/>
  <c r="F123" i="69"/>
  <c r="E834" i="69"/>
  <c r="F117" i="69"/>
  <c r="E175" i="69"/>
  <c r="F175" i="69" s="1"/>
  <c r="G175" i="69" s="1"/>
  <c r="H175" i="69" s="1"/>
  <c r="I175" i="69" s="1"/>
  <c r="E1086" i="69"/>
  <c r="N14" i="81" s="1"/>
  <c r="G13" i="96" s="1"/>
  <c r="E1128" i="69"/>
  <c r="N56" i="81" s="1"/>
  <c r="G55" i="96" s="1"/>
  <c r="F101" i="69"/>
  <c r="E818" i="69"/>
  <c r="E159" i="69"/>
  <c r="F159" i="69" s="1"/>
  <c r="G159" i="69" s="1"/>
  <c r="H159" i="69" s="1"/>
  <c r="I159" i="69" s="1"/>
  <c r="F77" i="69"/>
  <c r="E135" i="69"/>
  <c r="F135" i="69" s="1"/>
  <c r="G135" i="69" s="1"/>
  <c r="H135" i="69" s="1"/>
  <c r="I135" i="69" s="1"/>
  <c r="E794" i="69"/>
  <c r="E659" i="69" s="1"/>
  <c r="D1121" i="69"/>
  <c r="M49" i="81" s="1"/>
  <c r="D48" i="96" s="1"/>
  <c r="D1084" i="69"/>
  <c r="M12" i="81" s="1"/>
  <c r="D11" i="96" s="1"/>
  <c r="E1091" i="69"/>
  <c r="N19" i="81" s="1"/>
  <c r="G18" i="96" s="1"/>
  <c r="F105" i="69"/>
  <c r="E822" i="69"/>
  <c r="E163" i="69"/>
  <c r="F163" i="69" s="1"/>
  <c r="G163" i="69" s="1"/>
  <c r="H163" i="69" s="1"/>
  <c r="I163" i="69" s="1"/>
  <c r="E139" i="69"/>
  <c r="F139" i="69" s="1"/>
  <c r="G139" i="69" s="1"/>
  <c r="H139" i="69" s="1"/>
  <c r="I139" i="69" s="1"/>
  <c r="F81" i="69"/>
  <c r="E798" i="69"/>
  <c r="E138" i="69"/>
  <c r="F138" i="69" s="1"/>
  <c r="G138" i="69" s="1"/>
  <c r="H138" i="69" s="1"/>
  <c r="I138" i="69" s="1"/>
  <c r="F80" i="69"/>
  <c r="E797" i="69"/>
  <c r="F85" i="69"/>
  <c r="E802" i="69"/>
  <c r="E143" i="69"/>
  <c r="F143" i="69" s="1"/>
  <c r="G143" i="69" s="1"/>
  <c r="H143" i="69" s="1"/>
  <c r="I143" i="69" s="1"/>
  <c r="E1109" i="69"/>
  <c r="N37" i="81" s="1"/>
  <c r="G36" i="96" s="1"/>
  <c r="D1002" i="69"/>
  <c r="C48" i="96"/>
  <c r="E58" i="89"/>
  <c r="E176" i="69"/>
  <c r="F176" i="69" s="1"/>
  <c r="G176" i="69" s="1"/>
  <c r="H176" i="69" s="1"/>
  <c r="I176" i="69" s="1"/>
  <c r="F118" i="69"/>
  <c r="E835" i="69"/>
  <c r="E832" i="69"/>
  <c r="E173" i="69"/>
  <c r="F173" i="69" s="1"/>
  <c r="G173" i="69" s="1"/>
  <c r="H173" i="69" s="1"/>
  <c r="I173" i="69" s="1"/>
  <c r="F115" i="69"/>
  <c r="E144" i="69"/>
  <c r="F144" i="69" s="1"/>
  <c r="G144" i="69" s="1"/>
  <c r="H144" i="69" s="1"/>
  <c r="I144" i="69" s="1"/>
  <c r="F86" i="69"/>
  <c r="E803" i="69"/>
  <c r="E812" i="69"/>
  <c r="E153" i="69"/>
  <c r="F153" i="69" s="1"/>
  <c r="G153" i="69" s="1"/>
  <c r="H153" i="69" s="1"/>
  <c r="I153" i="69" s="1"/>
  <c r="F95" i="69"/>
  <c r="E1089" i="69"/>
  <c r="N17" i="81" s="1"/>
  <c r="G16" i="96" s="1"/>
  <c r="E820" i="69"/>
  <c r="F103" i="69"/>
  <c r="E161" i="69"/>
  <c r="F161" i="69" s="1"/>
  <c r="G161" i="69" s="1"/>
  <c r="H161" i="69" s="1"/>
  <c r="I161" i="69" s="1"/>
  <c r="F70" i="69"/>
  <c r="E128" i="69"/>
  <c r="F128" i="69" s="1"/>
  <c r="G128" i="69" s="1"/>
  <c r="H128" i="69" s="1"/>
  <c r="I128" i="69" s="1"/>
  <c r="E787" i="69"/>
  <c r="E1115" i="69"/>
  <c r="N43" i="81" s="1"/>
  <c r="G42" i="96" s="1"/>
  <c r="E1082" i="69"/>
  <c r="N10" i="81" s="1"/>
  <c r="G9" i="96" s="1"/>
  <c r="E821" i="69"/>
  <c r="E162" i="69"/>
  <c r="F162" i="69" s="1"/>
  <c r="G162" i="69" s="1"/>
  <c r="H162" i="69" s="1"/>
  <c r="I162" i="69" s="1"/>
  <c r="F104" i="69"/>
  <c r="E810" i="69"/>
  <c r="E151" i="69"/>
  <c r="F151" i="69" s="1"/>
  <c r="G151" i="69" s="1"/>
  <c r="H151" i="69" s="1"/>
  <c r="I151" i="69" s="1"/>
  <c r="F93" i="69"/>
  <c r="D1124" i="69"/>
  <c r="M52" i="81" s="1"/>
  <c r="D51" i="96" s="1"/>
  <c r="E150" i="69"/>
  <c r="F150" i="69" s="1"/>
  <c r="G150" i="69" s="1"/>
  <c r="H150" i="69" s="1"/>
  <c r="I150" i="69" s="1"/>
  <c r="E809" i="69"/>
  <c r="F92" i="69"/>
  <c r="E817" i="69"/>
  <c r="F100" i="69"/>
  <c r="E158" i="69"/>
  <c r="F158" i="69" s="1"/>
  <c r="G158" i="69" s="1"/>
  <c r="H158" i="69" s="1"/>
  <c r="I158" i="69" s="1"/>
  <c r="E1113" i="69"/>
  <c r="N41" i="81" s="1"/>
  <c r="G40" i="96" s="1"/>
  <c r="E1129" i="69"/>
  <c r="N57" i="81" s="1"/>
  <c r="G56" i="96" s="1"/>
  <c r="E808" i="69"/>
  <c r="E149" i="69"/>
  <c r="F149" i="69" s="1"/>
  <c r="G149" i="69" s="1"/>
  <c r="H149" i="69" s="1"/>
  <c r="I149" i="69" s="1"/>
  <c r="F91" i="69"/>
  <c r="F119" i="69"/>
  <c r="E836" i="69"/>
  <c r="E177" i="69"/>
  <c r="F177" i="69" s="1"/>
  <c r="G177" i="69" s="1"/>
  <c r="H177" i="69" s="1"/>
  <c r="I177" i="69" s="1"/>
  <c r="D1113" i="69"/>
  <c r="M41" i="81" s="1"/>
  <c r="D40" i="96" s="1"/>
  <c r="F84" i="69"/>
  <c r="E801" i="69"/>
  <c r="E142" i="69"/>
  <c r="F142" i="69" s="1"/>
  <c r="G142" i="69" s="1"/>
  <c r="H142" i="69" s="1"/>
  <c r="I142" i="69" s="1"/>
  <c r="E1112" i="69"/>
  <c r="N40" i="81" s="1"/>
  <c r="G39" i="96" s="1"/>
  <c r="E1087" i="69"/>
  <c r="N15" i="81" s="1"/>
  <c r="G14" i="96" s="1"/>
  <c r="D1091" i="69"/>
  <c r="M19" i="81" s="1"/>
  <c r="D18" i="96" s="1"/>
  <c r="E1124" i="69"/>
  <c r="N52" i="81" s="1"/>
  <c r="G51" i="96" s="1"/>
  <c r="F113" i="69"/>
  <c r="E171" i="69"/>
  <c r="F171" i="69" s="1"/>
  <c r="G171" i="69" s="1"/>
  <c r="H171" i="69" s="1"/>
  <c r="I171" i="69" s="1"/>
  <c r="E830" i="69"/>
  <c r="E152" i="69"/>
  <c r="F152" i="69" s="1"/>
  <c r="G152" i="69" s="1"/>
  <c r="H152" i="69" s="1"/>
  <c r="I152" i="69" s="1"/>
  <c r="F94" i="69"/>
  <c r="E811" i="69"/>
  <c r="E1096" i="69"/>
  <c r="N24" i="81" s="1"/>
  <c r="G23" i="96" s="1"/>
  <c r="E1094" i="69"/>
  <c r="N22" i="81" s="1"/>
  <c r="G21" i="96" s="1"/>
  <c r="E828" i="69"/>
  <c r="F111" i="69"/>
  <c r="E169" i="69"/>
  <c r="F169" i="69" s="1"/>
  <c r="G169" i="69" s="1"/>
  <c r="H169" i="69" s="1"/>
  <c r="I169" i="69" s="1"/>
  <c r="E826" i="69"/>
  <c r="E167" i="69"/>
  <c r="F167" i="69" s="1"/>
  <c r="G167" i="69" s="1"/>
  <c r="H167" i="69" s="1"/>
  <c r="I167" i="69" s="1"/>
  <c r="F109" i="69"/>
  <c r="D1115" i="69"/>
  <c r="M43" i="81" s="1"/>
  <c r="D42" i="96" s="1"/>
  <c r="D1119" i="69"/>
  <c r="M47" i="81" s="1"/>
  <c r="D46" i="96" s="1"/>
  <c r="C25" i="96"/>
  <c r="D1083" i="69"/>
  <c r="M11" i="81" s="1"/>
  <c r="D10" i="96" s="1"/>
  <c r="D1099" i="69"/>
  <c r="M27" i="81" s="1"/>
  <c r="D26" i="96" s="1"/>
  <c r="E1081" i="69"/>
  <c r="N9" i="81" s="1"/>
  <c r="G8" i="96" s="1"/>
  <c r="E1104" i="69"/>
  <c r="N32" i="81" s="1"/>
  <c r="G31" i="96" s="1"/>
  <c r="E1078" i="69"/>
  <c r="N6" i="81" s="1"/>
  <c r="G5" i="96" s="1"/>
  <c r="E178" i="69"/>
  <c r="F178" i="69" s="1"/>
  <c r="G178" i="69" s="1"/>
  <c r="H178" i="69" s="1"/>
  <c r="I178" i="69" s="1"/>
  <c r="E837" i="69"/>
  <c r="F120" i="69"/>
  <c r="E831" i="69"/>
  <c r="E172" i="69"/>
  <c r="F172" i="69" s="1"/>
  <c r="G172" i="69" s="1"/>
  <c r="H172" i="69" s="1"/>
  <c r="I172" i="69" s="1"/>
  <c r="F114" i="69"/>
  <c r="E136" i="69"/>
  <c r="F136" i="69" s="1"/>
  <c r="G136" i="69" s="1"/>
  <c r="H136" i="69" s="1"/>
  <c r="I136" i="69" s="1"/>
  <c r="E795" i="69"/>
  <c r="F78" i="69"/>
  <c r="E1123" i="69"/>
  <c r="N51" i="81" s="1"/>
  <c r="G50" i="96" s="1"/>
  <c r="F157" i="76"/>
  <c r="F194" i="76" s="1"/>
  <c r="G194" i="76" s="1"/>
  <c r="G121" i="76"/>
  <c r="H157" i="76" s="1"/>
  <c r="D1080" i="69"/>
  <c r="M8" i="81" s="1"/>
  <c r="D7" i="96" s="1"/>
  <c r="D1112" i="69"/>
  <c r="M40" i="81" s="1"/>
  <c r="D39" i="96" s="1"/>
  <c r="C53" i="96"/>
  <c r="D1087" i="69"/>
  <c r="M15" i="81" s="1"/>
  <c r="D14" i="96" s="1"/>
  <c r="H20" i="96"/>
  <c r="E1099" i="69"/>
  <c r="N27" i="81" s="1"/>
  <c r="G26" i="96" s="1"/>
  <c r="E1107" i="69"/>
  <c r="N35" i="81" s="1"/>
  <c r="G34" i="96" s="1"/>
  <c r="F34" i="96"/>
  <c r="E823" i="69"/>
  <c r="F106" i="69"/>
  <c r="E164" i="69"/>
  <c r="F164" i="69" s="1"/>
  <c r="G164" i="69" s="1"/>
  <c r="H164" i="69" s="1"/>
  <c r="I164" i="69" s="1"/>
  <c r="E791" i="69"/>
  <c r="F74" i="69"/>
  <c r="E132" i="69"/>
  <c r="F132" i="69" s="1"/>
  <c r="G132" i="69" s="1"/>
  <c r="H132" i="69" s="1"/>
  <c r="I132" i="69" s="1"/>
  <c r="E180" i="69"/>
  <c r="F180" i="69" s="1"/>
  <c r="G180" i="69" s="1"/>
  <c r="H180" i="69" s="1"/>
  <c r="I180" i="69" s="1"/>
  <c r="F122" i="69"/>
  <c r="E839" i="69"/>
  <c r="E1098" i="69"/>
  <c r="N26" i="81" s="1"/>
  <c r="G25" i="96" s="1"/>
  <c r="D1116" i="69"/>
  <c r="M44" i="81" s="1"/>
  <c r="D43" i="96" s="1"/>
  <c r="D1102" i="69"/>
  <c r="M30" i="81" s="1"/>
  <c r="D29" i="96" s="1"/>
  <c r="D1093" i="69"/>
  <c r="M21" i="81" s="1"/>
  <c r="D20" i="96" s="1"/>
  <c r="E1092" i="69"/>
  <c r="N20" i="81" s="1"/>
  <c r="G19" i="96" s="1"/>
  <c r="F102" i="69"/>
  <c r="E819" i="69"/>
  <c r="E160" i="69"/>
  <c r="F160" i="69" s="1"/>
  <c r="G160" i="69" s="1"/>
  <c r="H160" i="69" s="1"/>
  <c r="I160" i="69" s="1"/>
  <c r="D1096" i="69"/>
  <c r="M24" i="81" s="1"/>
  <c r="D23" i="96" s="1"/>
  <c r="E824" i="69"/>
  <c r="E165" i="69"/>
  <c r="F165" i="69" s="1"/>
  <c r="G165" i="69" s="1"/>
  <c r="H165" i="69" s="1"/>
  <c r="I165" i="69" s="1"/>
  <c r="F107" i="69"/>
  <c r="F79" i="69"/>
  <c r="E137" i="69"/>
  <c r="F137" i="69" s="1"/>
  <c r="G137" i="69" s="1"/>
  <c r="H137" i="69" s="1"/>
  <c r="I137" i="69" s="1"/>
  <c r="E796" i="69"/>
  <c r="E179" i="69"/>
  <c r="F179" i="69" s="1"/>
  <c r="G179" i="69" s="1"/>
  <c r="H179" i="69" s="1"/>
  <c r="I179" i="69" s="1"/>
  <c r="E838" i="69"/>
  <c r="F121" i="69"/>
  <c r="F11" i="96"/>
  <c r="C23" i="96"/>
  <c r="D1007" i="69"/>
  <c r="C27" i="96"/>
  <c r="C18" i="96"/>
  <c r="E1120" i="69"/>
  <c r="N48" i="81" s="1"/>
  <c r="G47" i="96" s="1"/>
  <c r="E1101" i="69"/>
  <c r="N29" i="81" s="1"/>
  <c r="G28" i="96" s="1"/>
  <c r="E790" i="69"/>
  <c r="F73" i="69"/>
  <c r="E131" i="69"/>
  <c r="F131" i="69" s="1"/>
  <c r="G131" i="69" s="1"/>
  <c r="H131" i="69" s="1"/>
  <c r="I131" i="69" s="1"/>
  <c r="E147" i="69"/>
  <c r="F147" i="69" s="1"/>
  <c r="G147" i="69" s="1"/>
  <c r="H147" i="69" s="1"/>
  <c r="I147" i="69" s="1"/>
  <c r="F89" i="69"/>
  <c r="E806" i="69"/>
  <c r="F87" i="69"/>
  <c r="E145" i="69"/>
  <c r="F145" i="69" s="1"/>
  <c r="G145" i="69" s="1"/>
  <c r="H145" i="69" s="1"/>
  <c r="I145" i="69" s="1"/>
  <c r="E804" i="69"/>
  <c r="E1118" i="69"/>
  <c r="N46" i="81" s="1"/>
  <c r="G45" i="96" s="1"/>
  <c r="E1116" i="69"/>
  <c r="N44" i="81" s="1"/>
  <c r="G43" i="96" s="1"/>
  <c r="C42" i="96"/>
  <c r="D1106" i="69"/>
  <c r="M34" i="81" s="1"/>
  <c r="D33" i="96" s="1"/>
  <c r="D1110" i="69"/>
  <c r="M38" i="81" s="1"/>
  <c r="D37" i="96" s="1"/>
  <c r="D1128" i="69"/>
  <c r="M56" i="81" s="1"/>
  <c r="D55" i="96" s="1"/>
  <c r="C26" i="96"/>
  <c r="F71" i="69"/>
  <c r="E788" i="69"/>
  <c r="E129" i="69"/>
  <c r="F129" i="69" s="1"/>
  <c r="G129" i="69" s="1"/>
  <c r="H129" i="69" s="1"/>
  <c r="I129" i="69" s="1"/>
  <c r="E155" i="69"/>
  <c r="F155" i="69" s="1"/>
  <c r="G155" i="69" s="1"/>
  <c r="H155" i="69" s="1"/>
  <c r="I155" i="69" s="1"/>
  <c r="F97" i="69"/>
  <c r="E814" i="69"/>
  <c r="F116" i="69"/>
  <c r="E174" i="69"/>
  <c r="F174" i="69" s="1"/>
  <c r="G174" i="69" s="1"/>
  <c r="H174" i="69" s="1"/>
  <c r="I174" i="69" s="1"/>
  <c r="E833" i="69"/>
  <c r="E807" i="69"/>
  <c r="E148" i="69"/>
  <c r="F148" i="69" s="1"/>
  <c r="G148" i="69" s="1"/>
  <c r="H148" i="69" s="1"/>
  <c r="I148" i="69" s="1"/>
  <c r="F90" i="69"/>
  <c r="D1081" i="69"/>
  <c r="M9" i="81" s="1"/>
  <c r="D8" i="96" s="1"/>
  <c r="C7" i="96"/>
  <c r="D1089" i="69"/>
  <c r="M17" i="81" s="1"/>
  <c r="D16" i="96" s="1"/>
  <c r="D1107" i="69"/>
  <c r="M35" i="81" s="1"/>
  <c r="D34" i="96" s="1"/>
  <c r="C14" i="96"/>
  <c r="D1078" i="69"/>
  <c r="M6" i="81" s="1"/>
  <c r="D5" i="96" s="1"/>
  <c r="H9" i="96"/>
  <c r="F110" i="69"/>
  <c r="E168" i="69"/>
  <c r="F168" i="69" s="1"/>
  <c r="G168" i="69" s="1"/>
  <c r="H168" i="69" s="1"/>
  <c r="I168" i="69" s="1"/>
  <c r="E827" i="69"/>
  <c r="E170" i="69"/>
  <c r="F170" i="69" s="1"/>
  <c r="G170" i="69" s="1"/>
  <c r="H170" i="69" s="1"/>
  <c r="I170" i="69" s="1"/>
  <c r="E829" i="69"/>
  <c r="F112" i="69"/>
  <c r="E1106" i="69"/>
  <c r="N34" i="81" s="1"/>
  <c r="G33" i="96" s="1"/>
  <c r="E1103" i="69"/>
  <c r="N31" i="81" s="1"/>
  <c r="G30" i="96" s="1"/>
  <c r="E1079" i="69"/>
  <c r="N7" i="81" s="1"/>
  <c r="G6" i="96" s="1"/>
  <c r="F98" i="69"/>
  <c r="E815" i="69"/>
  <c r="E156" i="69"/>
  <c r="F156" i="69" s="1"/>
  <c r="G156" i="69" s="1"/>
  <c r="H156" i="69" s="1"/>
  <c r="I156" i="69" s="1"/>
  <c r="F76" i="69"/>
  <c r="E793" i="69"/>
  <c r="E134" i="69"/>
  <c r="F134" i="69" s="1"/>
  <c r="G134" i="69" s="1"/>
  <c r="H134" i="69" s="1"/>
  <c r="I134" i="69" s="1"/>
  <c r="D1094" i="69"/>
  <c r="M22" i="81" s="1"/>
  <c r="D21" i="96" s="1"/>
  <c r="C43" i="96"/>
  <c r="D1111" i="69"/>
  <c r="M39" i="81" s="1"/>
  <c r="D38" i="96" s="1"/>
  <c r="D1092" i="69"/>
  <c r="M20" i="81" s="1"/>
  <c r="D19" i="96" s="1"/>
  <c r="C52" i="96"/>
  <c r="C6" i="96"/>
  <c r="E1114" i="69"/>
  <c r="N42" i="81" s="1"/>
  <c r="H41" i="96" s="1"/>
  <c r="E1110" i="69"/>
  <c r="N38" i="81" s="1"/>
  <c r="G37" i="96" s="1"/>
  <c r="F81" i="56"/>
  <c r="F66" i="56" s="1"/>
  <c r="F101" i="77" s="1"/>
  <c r="F88" i="69"/>
  <c r="E805" i="69"/>
  <c r="E146" i="69"/>
  <c r="F146" i="69" s="1"/>
  <c r="G146" i="69" s="1"/>
  <c r="H146" i="69" s="1"/>
  <c r="I146" i="69" s="1"/>
  <c r="F52" i="96"/>
  <c r="E1122" i="69"/>
  <c r="N50" i="81" s="1"/>
  <c r="G49" i="96" s="1"/>
  <c r="F20" i="96"/>
  <c r="G20" i="96"/>
  <c r="E1102" i="69"/>
  <c r="N30" i="81" s="1"/>
  <c r="G29" i="96" s="1"/>
  <c r="E799" i="69"/>
  <c r="E140" i="69"/>
  <c r="F140" i="69" s="1"/>
  <c r="G140" i="69" s="1"/>
  <c r="H140" i="69" s="1"/>
  <c r="I140" i="69" s="1"/>
  <c r="F82" i="69"/>
  <c r="D1108" i="69"/>
  <c r="M36" i="81" s="1"/>
  <c r="D35" i="96" s="1"/>
  <c r="D1105" i="69"/>
  <c r="M33" i="81" s="1"/>
  <c r="D32" i="96" s="1"/>
  <c r="C37" i="96"/>
  <c r="D1085" i="69"/>
  <c r="M13" i="81" s="1"/>
  <c r="D12" i="96" s="1"/>
  <c r="E1126" i="69"/>
  <c r="N54" i="81" s="1"/>
  <c r="G53" i="96" s="1"/>
  <c r="E1097" i="69"/>
  <c r="N25" i="81" s="1"/>
  <c r="G24" i="96" s="1"/>
  <c r="F4" i="96"/>
  <c r="E141" i="69"/>
  <c r="F141" i="69" s="1"/>
  <c r="G141" i="69" s="1"/>
  <c r="H141" i="69" s="1"/>
  <c r="I141" i="69" s="1"/>
  <c r="F83" i="69"/>
  <c r="E800" i="69"/>
  <c r="F108" i="69"/>
  <c r="E825" i="69"/>
  <c r="E166" i="69"/>
  <c r="F166" i="69" s="1"/>
  <c r="G166" i="69" s="1"/>
  <c r="H166" i="69" s="1"/>
  <c r="I166" i="69" s="1"/>
  <c r="F75" i="69"/>
  <c r="E792" i="69"/>
  <c r="E658" i="69" s="1"/>
  <c r="E133" i="69"/>
  <c r="F133" i="69" s="1"/>
  <c r="G133" i="69" s="1"/>
  <c r="H133" i="69" s="1"/>
  <c r="I133" i="69" s="1"/>
  <c r="E1111" i="69"/>
  <c r="N39" i="81" s="1"/>
  <c r="G38" i="96" s="1"/>
  <c r="E1100" i="69"/>
  <c r="N28" i="81" s="1"/>
  <c r="G27" i="96" s="1"/>
  <c r="D970" i="69"/>
  <c r="C8" i="96"/>
  <c r="D988" i="69"/>
  <c r="D961" i="69"/>
  <c r="D985" i="69"/>
  <c r="D998" i="69"/>
  <c r="E1117" i="69"/>
  <c r="N45" i="81" s="1"/>
  <c r="G44" i="96" s="1"/>
  <c r="E1119" i="69"/>
  <c r="N47" i="81" s="1"/>
  <c r="G46" i="96" s="1"/>
  <c r="E816" i="69"/>
  <c r="E157" i="69"/>
  <c r="F157" i="69" s="1"/>
  <c r="G157" i="69" s="1"/>
  <c r="H157" i="69" s="1"/>
  <c r="I157" i="69" s="1"/>
  <c r="F99" i="69"/>
  <c r="E154" i="69"/>
  <c r="F154" i="69" s="1"/>
  <c r="G154" i="69" s="1"/>
  <c r="H154" i="69" s="1"/>
  <c r="I154" i="69" s="1"/>
  <c r="E813" i="69"/>
  <c r="F96" i="69"/>
  <c r="E130" i="69"/>
  <c r="F130" i="69" s="1"/>
  <c r="G130" i="69" s="1"/>
  <c r="H130" i="69" s="1"/>
  <c r="I130" i="69" s="1"/>
  <c r="F72" i="69"/>
  <c r="E789" i="69"/>
  <c r="E1105" i="69"/>
  <c r="N33" i="81" s="1"/>
  <c r="G32" i="96" s="1"/>
  <c r="E1083" i="69"/>
  <c r="N11" i="81" s="1"/>
  <c r="G10" i="96" s="1"/>
  <c r="D1097" i="69"/>
  <c r="M25" i="81" s="1"/>
  <c r="D24" i="96" s="1"/>
  <c r="C21" i="96"/>
  <c r="D1117" i="69"/>
  <c r="M45" i="81" s="1"/>
  <c r="D44" i="96" s="1"/>
  <c r="C38" i="96"/>
  <c r="D1103" i="69"/>
  <c r="M31" i="81" s="1"/>
  <c r="D30" i="96" s="1"/>
  <c r="C46" i="96" l="1"/>
  <c r="C15" i="96"/>
  <c r="F51" i="96"/>
  <c r="C11" i="96"/>
  <c r="C34" i="96"/>
  <c r="C20" i="96"/>
  <c r="C9" i="96"/>
  <c r="H14" i="96"/>
  <c r="C10" i="96"/>
  <c r="C51" i="96"/>
  <c r="H36" i="96"/>
  <c r="F54" i="96"/>
  <c r="H21" i="96"/>
  <c r="F17" i="96"/>
  <c r="E36" i="96"/>
  <c r="C49" i="96"/>
  <c r="C36" i="96"/>
  <c r="D70" i="54" s="1"/>
  <c r="C19" i="96"/>
  <c r="C5" i="96"/>
  <c r="F15" i="96"/>
  <c r="F22" i="96"/>
  <c r="C55" i="96"/>
  <c r="C33" i="96"/>
  <c r="G81" i="56"/>
  <c r="G66" i="56" s="1"/>
  <c r="G101" i="77" s="1"/>
  <c r="C22" i="96"/>
  <c r="E8" i="96"/>
  <c r="D42" i="54" s="1"/>
  <c r="H17" i="96"/>
  <c r="E51" i="54" s="1"/>
  <c r="H22" i="96"/>
  <c r="F6" i="96"/>
  <c r="H54" i="96"/>
  <c r="H4" i="96"/>
  <c r="E38" i="54" s="1"/>
  <c r="H42" i="96"/>
  <c r="H39" i="96"/>
  <c r="C40" i="96"/>
  <c r="C47" i="96"/>
  <c r="E47" i="96"/>
  <c r="H16" i="96"/>
  <c r="C29" i="96"/>
  <c r="F12" i="96"/>
  <c r="C54" i="96"/>
  <c r="C16" i="96"/>
  <c r="C39" i="96"/>
  <c r="C17" i="96"/>
  <c r="F55" i="96"/>
  <c r="H15" i="96"/>
  <c r="E32" i="96"/>
  <c r="E54" i="54"/>
  <c r="E23" i="96"/>
  <c r="D57" i="54" s="1"/>
  <c r="E20" i="96"/>
  <c r="F37" i="96"/>
  <c r="H51" i="96"/>
  <c r="E85" i="54" s="1"/>
  <c r="F47" i="96"/>
  <c r="E29" i="96"/>
  <c r="E26" i="96"/>
  <c r="D60" i="54" s="1"/>
  <c r="F9" i="96"/>
  <c r="E43" i="54" s="1"/>
  <c r="E38" i="96"/>
  <c r="F33" i="96"/>
  <c r="F44" i="96"/>
  <c r="E14" i="96"/>
  <c r="D48" i="54" s="1"/>
  <c r="E42" i="96"/>
  <c r="D76" i="54" s="1"/>
  <c r="F23" i="96"/>
  <c r="E40" i="96"/>
  <c r="D74" i="54" s="1"/>
  <c r="F36" i="96"/>
  <c r="E70" i="54" s="1"/>
  <c r="F57" i="96"/>
  <c r="H12" i="96"/>
  <c r="F46" i="96"/>
  <c r="H194" i="76"/>
  <c r="F14" i="96"/>
  <c r="E48" i="54" s="1"/>
  <c r="F42" i="96"/>
  <c r="F30" i="96"/>
  <c r="F28" i="96"/>
  <c r="F19" i="96"/>
  <c r="H31" i="96"/>
  <c r="F56" i="96"/>
  <c r="F16" i="96"/>
  <c r="E50" i="54" s="1"/>
  <c r="F13" i="96"/>
  <c r="E25" i="96"/>
  <c r="E54" i="96"/>
  <c r="E22" i="96"/>
  <c r="D56" i="54" s="1"/>
  <c r="E53" i="96"/>
  <c r="D87" i="54" s="1"/>
  <c r="H11" i="96"/>
  <c r="E45" i="54" s="1"/>
  <c r="F38" i="96"/>
  <c r="E30" i="96"/>
  <c r="F31" i="96"/>
  <c r="E65" i="54" s="1"/>
  <c r="E15" i="96"/>
  <c r="E9" i="96"/>
  <c r="D43" i="54" s="1"/>
  <c r="E24" i="96"/>
  <c r="F27" i="96"/>
  <c r="H37" i="96"/>
  <c r="E34" i="96"/>
  <c r="D68" i="54" s="1"/>
  <c r="E37" i="96"/>
  <c r="F26" i="96"/>
  <c r="E39" i="96"/>
  <c r="D73" i="54" s="1"/>
  <c r="E10" i="96"/>
  <c r="D44" i="54" s="1"/>
  <c r="F21" i="96"/>
  <c r="E48" i="96"/>
  <c r="D82" i="54" s="1"/>
  <c r="E6" i="96"/>
  <c r="D40" i="54" s="1"/>
  <c r="G72" i="69"/>
  <c r="F188" i="69"/>
  <c r="D72" i="54"/>
  <c r="F32" i="96"/>
  <c r="G99" i="69"/>
  <c r="F215" i="69"/>
  <c r="D1114" i="69"/>
  <c r="M42" i="81" s="1"/>
  <c r="E41" i="96" s="1"/>
  <c r="D1077" i="69"/>
  <c r="M5" i="81" s="1"/>
  <c r="D1086" i="69"/>
  <c r="M14" i="81" s="1"/>
  <c r="E13" i="96" s="1"/>
  <c r="G108" i="69"/>
  <c r="F224" i="69"/>
  <c r="H53" i="96"/>
  <c r="E12" i="96"/>
  <c r="D54" i="54"/>
  <c r="E21" i="96"/>
  <c r="H30" i="96"/>
  <c r="E5" i="96"/>
  <c r="E33" i="96"/>
  <c r="F43" i="96"/>
  <c r="G89" i="69"/>
  <c r="F205" i="69"/>
  <c r="G107" i="69"/>
  <c r="F223" i="69"/>
  <c r="G102" i="69"/>
  <c r="F218" i="69"/>
  <c r="E43" i="96"/>
  <c r="D77" i="54" s="1"/>
  <c r="G74" i="69"/>
  <c r="F190" i="69"/>
  <c r="E7" i="96"/>
  <c r="D41" i="54" s="1"/>
  <c r="F50" i="96"/>
  <c r="G120" i="69"/>
  <c r="F236" i="69"/>
  <c r="F5" i="96"/>
  <c r="H8" i="96"/>
  <c r="E46" i="96"/>
  <c r="D80" i="54" s="1"/>
  <c r="G94" i="69"/>
  <c r="F210" i="69"/>
  <c r="G113" i="69"/>
  <c r="F229" i="69"/>
  <c r="E18" i="96"/>
  <c r="F39" i="96"/>
  <c r="E73" i="54" s="1"/>
  <c r="G84" i="69"/>
  <c r="F200" i="69"/>
  <c r="F40" i="96"/>
  <c r="H40" i="96"/>
  <c r="E51" i="96"/>
  <c r="G104" i="69"/>
  <c r="F220" i="69"/>
  <c r="G103" i="69"/>
  <c r="F219" i="69"/>
  <c r="C35" i="96"/>
  <c r="D1118" i="69"/>
  <c r="M46" i="81" s="1"/>
  <c r="G80" i="69"/>
  <c r="F196" i="69"/>
  <c r="F18" i="96"/>
  <c r="G101" i="69"/>
  <c r="F217" i="69"/>
  <c r="G123" i="69"/>
  <c r="F239" i="69"/>
  <c r="E49" i="96"/>
  <c r="H5" i="96"/>
  <c r="F7" i="96"/>
  <c r="G7" i="96"/>
  <c r="H45" i="96"/>
  <c r="E17" i="96"/>
  <c r="D71" i="54"/>
  <c r="G112" i="69"/>
  <c r="F228" i="69"/>
  <c r="F53" i="96"/>
  <c r="E87" i="54" s="1"/>
  <c r="G122" i="69"/>
  <c r="F238" i="69"/>
  <c r="H19" i="96"/>
  <c r="G114" i="69"/>
  <c r="F230" i="69"/>
  <c r="G109" i="69"/>
  <c r="F225" i="69"/>
  <c r="G111" i="69"/>
  <c r="F227" i="69"/>
  <c r="H29" i="96"/>
  <c r="G119" i="69"/>
  <c r="F235" i="69"/>
  <c r="G92" i="69"/>
  <c r="F208" i="69"/>
  <c r="G93" i="69"/>
  <c r="F209" i="69"/>
  <c r="G115" i="69"/>
  <c r="F231" i="69"/>
  <c r="G118" i="69"/>
  <c r="F234" i="69"/>
  <c r="H32" i="96"/>
  <c r="G77" i="69"/>
  <c r="F193" i="69"/>
  <c r="H49" i="96"/>
  <c r="H55" i="96"/>
  <c r="H47" i="96"/>
  <c r="F35" i="96"/>
  <c r="G35" i="96"/>
  <c r="H52" i="96"/>
  <c r="E86" i="54" s="1"/>
  <c r="F48" i="96"/>
  <c r="G48" i="96"/>
  <c r="G96" i="69"/>
  <c r="F212" i="69"/>
  <c r="G75" i="69"/>
  <c r="F191" i="69"/>
  <c r="E44" i="96"/>
  <c r="F10" i="96"/>
  <c r="D1101" i="69"/>
  <c r="M29" i="81" s="1"/>
  <c r="E28" i="96" s="1"/>
  <c r="D1104" i="69"/>
  <c r="M32" i="81" s="1"/>
  <c r="E31" i="96" s="1"/>
  <c r="G83" i="69"/>
  <c r="F199" i="69"/>
  <c r="H24" i="96"/>
  <c r="E35" i="96"/>
  <c r="F29" i="96"/>
  <c r="F49" i="96"/>
  <c r="F41" i="96"/>
  <c r="G41" i="96"/>
  <c r="D49" i="54"/>
  <c r="E19" i="96"/>
  <c r="D53" i="54" s="1"/>
  <c r="G98" i="69"/>
  <c r="F214" i="69"/>
  <c r="G110" i="69"/>
  <c r="F226" i="69"/>
  <c r="H38" i="96"/>
  <c r="E16" i="96"/>
  <c r="D50" i="54" s="1"/>
  <c r="G90" i="69"/>
  <c r="F206" i="69"/>
  <c r="E55" i="96"/>
  <c r="F45" i="96"/>
  <c r="G87" i="69"/>
  <c r="F203" i="69"/>
  <c r="G121" i="69"/>
  <c r="F237" i="69"/>
  <c r="F25" i="96"/>
  <c r="H43" i="96"/>
  <c r="G78" i="69"/>
  <c r="F194" i="69"/>
  <c r="H34" i="96"/>
  <c r="E68" i="54" s="1"/>
  <c r="H44" i="96"/>
  <c r="D59" i="54"/>
  <c r="F58" i="89"/>
  <c r="H26" i="96"/>
  <c r="C30" i="96"/>
  <c r="C24" i="96"/>
  <c r="G91" i="69"/>
  <c r="F207" i="69"/>
  <c r="G70" i="69"/>
  <c r="F186" i="69"/>
  <c r="C12" i="96"/>
  <c r="D46" i="54" s="1"/>
  <c r="G85" i="69"/>
  <c r="F201" i="69"/>
  <c r="F62" i="89"/>
  <c r="G117" i="69"/>
  <c r="F233" i="69"/>
  <c r="E27" i="96"/>
  <c r="D61" i="54" s="1"/>
  <c r="H6" i="96"/>
  <c r="E40" i="54" s="1"/>
  <c r="H50" i="96"/>
  <c r="H10" i="96"/>
  <c r="H13" i="96"/>
  <c r="H18" i="96"/>
  <c r="H33" i="96"/>
  <c r="E67" i="54" s="1"/>
  <c r="G82" i="69"/>
  <c r="F198" i="69"/>
  <c r="G88" i="69"/>
  <c r="F204" i="69"/>
  <c r="H27" i="96"/>
  <c r="D86" i="54"/>
  <c r="D63" i="54"/>
  <c r="G76" i="69"/>
  <c r="F192" i="69"/>
  <c r="G116" i="69"/>
  <c r="F232" i="69"/>
  <c r="G97" i="69"/>
  <c r="F213" i="69"/>
  <c r="G71" i="69"/>
  <c r="F187" i="69"/>
  <c r="G73" i="69"/>
  <c r="F189" i="69"/>
  <c r="D1123" i="69"/>
  <c r="M51" i="81" s="1"/>
  <c r="E50" i="96" s="1"/>
  <c r="G79" i="69"/>
  <c r="F195" i="69"/>
  <c r="G106" i="69"/>
  <c r="F222" i="69"/>
  <c r="F24" i="96"/>
  <c r="H46" i="96"/>
  <c r="E55" i="54"/>
  <c r="C44" i="96"/>
  <c r="F8" i="96"/>
  <c r="E42" i="54" s="1"/>
  <c r="G100" i="69"/>
  <c r="F216" i="69"/>
  <c r="C32" i="96"/>
  <c r="D66" i="54" s="1"/>
  <c r="G95" i="69"/>
  <c r="F211" i="69"/>
  <c r="G86" i="69"/>
  <c r="F202" i="69"/>
  <c r="G81" i="69"/>
  <c r="F197" i="69"/>
  <c r="G105" i="69"/>
  <c r="F221" i="69"/>
  <c r="E11" i="96"/>
  <c r="D45" i="54" s="1"/>
  <c r="H23" i="96"/>
  <c r="E57" i="54" s="1"/>
  <c r="H25" i="96"/>
  <c r="H57" i="96"/>
  <c r="H28" i="96"/>
  <c r="H56" i="96"/>
  <c r="E81" i="54" l="1"/>
  <c r="E60" i="54"/>
  <c r="E53" i="54"/>
  <c r="E47" i="54"/>
  <c r="E88" i="54"/>
  <c r="E91" i="54"/>
  <c r="E61" i="54"/>
  <c r="E89" i="54"/>
  <c r="E79" i="54"/>
  <c r="E56" i="54"/>
  <c r="E76" i="54"/>
  <c r="E62" i="54"/>
  <c r="E64" i="54"/>
  <c r="D39" i="54"/>
  <c r="D58" i="54"/>
  <c r="E49" i="54"/>
  <c r="D51" i="54"/>
  <c r="E71" i="54"/>
  <c r="E46" i="54"/>
  <c r="D67" i="54"/>
  <c r="E80" i="54"/>
  <c r="E58" i="54"/>
  <c r="E78" i="54"/>
  <c r="D88" i="54"/>
  <c r="D81" i="54"/>
  <c r="E90" i="54"/>
  <c r="E63" i="54"/>
  <c r="E75" i="54"/>
  <c r="E82" i="54"/>
  <c r="E74" i="54"/>
  <c r="E83" i="54"/>
  <c r="E41" i="54"/>
  <c r="G202" i="69"/>
  <c r="G222" i="69"/>
  <c r="H79" i="69"/>
  <c r="G187" i="69"/>
  <c r="G213" i="69"/>
  <c r="G232" i="69"/>
  <c r="G192" i="69"/>
  <c r="H117" i="69"/>
  <c r="H87" i="69"/>
  <c r="G206" i="69"/>
  <c r="H83" i="69"/>
  <c r="H75" i="69"/>
  <c r="H114" i="69"/>
  <c r="G238" i="69"/>
  <c r="H123" i="69"/>
  <c r="H101" i="69"/>
  <c r="E52" i="54"/>
  <c r="H80" i="69"/>
  <c r="G236" i="69"/>
  <c r="G190" i="69"/>
  <c r="E77" i="54"/>
  <c r="G224" i="69"/>
  <c r="H105" i="69"/>
  <c r="G211" i="69"/>
  <c r="H100" i="69"/>
  <c r="H81" i="69"/>
  <c r="H86" i="69"/>
  <c r="I86" i="69" s="1"/>
  <c r="H95" i="69"/>
  <c r="D50" i="96"/>
  <c r="C50" i="96"/>
  <c r="G189" i="69"/>
  <c r="H71" i="69"/>
  <c r="I71" i="69" s="1"/>
  <c r="G204" i="69"/>
  <c r="G198" i="69"/>
  <c r="G201" i="69"/>
  <c r="H70" i="69"/>
  <c r="I70" i="69" s="1"/>
  <c r="H91" i="69"/>
  <c r="I91" i="69" s="1"/>
  <c r="G194" i="69"/>
  <c r="H121" i="69"/>
  <c r="D28" i="96"/>
  <c r="C28" i="96"/>
  <c r="E72" i="54"/>
  <c r="H96" i="69"/>
  <c r="I96" i="69" s="1"/>
  <c r="G193" i="69"/>
  <c r="G234" i="69"/>
  <c r="G231" i="69"/>
  <c r="H93" i="69"/>
  <c r="H92" i="69"/>
  <c r="G235" i="69"/>
  <c r="G227" i="69"/>
  <c r="G225" i="69"/>
  <c r="H122" i="69"/>
  <c r="D83" i="54"/>
  <c r="H112" i="69"/>
  <c r="I112" i="69" s="1"/>
  <c r="D45" i="96"/>
  <c r="C45" i="96"/>
  <c r="G219" i="69"/>
  <c r="G220" i="69"/>
  <c r="G229" i="69"/>
  <c r="G210" i="69"/>
  <c r="D85" i="54"/>
  <c r="G218" i="69"/>
  <c r="G223" i="69"/>
  <c r="G205" i="69"/>
  <c r="D4" i="96"/>
  <c r="C4" i="96"/>
  <c r="E66" i="54"/>
  <c r="H72" i="69"/>
  <c r="G216" i="69"/>
  <c r="D78" i="54"/>
  <c r="H106" i="69"/>
  <c r="G195" i="69"/>
  <c r="H73" i="69"/>
  <c r="H97" i="69"/>
  <c r="I97" i="69" s="1"/>
  <c r="H116" i="69"/>
  <c r="H76" i="69"/>
  <c r="H85" i="69"/>
  <c r="I85" i="69" s="1"/>
  <c r="H78" i="69"/>
  <c r="G203" i="69"/>
  <c r="H90" i="69"/>
  <c r="I90" i="69" s="1"/>
  <c r="G226" i="69"/>
  <c r="G214" i="69"/>
  <c r="D89" i="54"/>
  <c r="G199" i="69"/>
  <c r="G191" i="69"/>
  <c r="E69" i="54"/>
  <c r="G230" i="69"/>
  <c r="G239" i="69"/>
  <c r="G217" i="69"/>
  <c r="G62" i="89"/>
  <c r="G196" i="69"/>
  <c r="E45" i="96"/>
  <c r="H104" i="69"/>
  <c r="G200" i="69"/>
  <c r="G58" i="89"/>
  <c r="H94" i="69"/>
  <c r="E39" i="54"/>
  <c r="H120" i="69"/>
  <c r="H74" i="69"/>
  <c r="D52" i="54"/>
  <c r="H108" i="69"/>
  <c r="E4" i="96"/>
  <c r="G215" i="69"/>
  <c r="D55" i="54"/>
  <c r="G221" i="69"/>
  <c r="G197" i="69"/>
  <c r="H88" i="69"/>
  <c r="I88" i="69" s="1"/>
  <c r="H82" i="69"/>
  <c r="G233" i="69"/>
  <c r="F244" i="69" a="1"/>
  <c r="G186" i="69"/>
  <c r="G207" i="69"/>
  <c r="D64" i="54"/>
  <c r="E59" i="54"/>
  <c r="G237" i="69"/>
  <c r="H110" i="69"/>
  <c r="H98" i="69"/>
  <c r="D31" i="96"/>
  <c r="C31" i="96"/>
  <c r="E44" i="54"/>
  <c r="G212" i="69"/>
  <c r="H77" i="69"/>
  <c r="H118" i="69"/>
  <c r="I118" i="69" s="1"/>
  <c r="H115" i="69"/>
  <c r="G209" i="69"/>
  <c r="G208" i="69"/>
  <c r="H119" i="69"/>
  <c r="H111" i="69"/>
  <c r="I111" i="69" s="1"/>
  <c r="H109" i="69"/>
  <c r="I109" i="69" s="1"/>
  <c r="G228" i="69"/>
  <c r="D69" i="54"/>
  <c r="H103" i="69"/>
  <c r="H84" i="69"/>
  <c r="H81" i="56"/>
  <c r="H66" i="56" s="1"/>
  <c r="H101" i="77" s="1"/>
  <c r="H113" i="69"/>
  <c r="E84" i="54"/>
  <c r="H102" i="69"/>
  <c r="I102" i="69" s="1"/>
  <c r="H107" i="69"/>
  <c r="H89" i="69"/>
  <c r="D13" i="96"/>
  <c r="C13" i="96"/>
  <c r="D41" i="96"/>
  <c r="C41" i="96"/>
  <c r="H99" i="69"/>
  <c r="I99" i="69" s="1"/>
  <c r="G188" i="69"/>
  <c r="D47" i="54" l="1"/>
  <c r="I77" i="69"/>
  <c r="D65" i="54"/>
  <c r="H237" i="69"/>
  <c r="H197" i="69"/>
  <c r="H215" i="69"/>
  <c r="I108" i="69"/>
  <c r="I94" i="69"/>
  <c r="H200" i="69"/>
  <c r="H217" i="69"/>
  <c r="H203" i="69"/>
  <c r="I116" i="69"/>
  <c r="D79" i="54"/>
  <c r="I121" i="69"/>
  <c r="H201" i="69"/>
  <c r="H204" i="69"/>
  <c r="I95" i="69"/>
  <c r="I81" i="69"/>
  <c r="H211" i="69"/>
  <c r="H224" i="69"/>
  <c r="H236" i="69"/>
  <c r="I80" i="69"/>
  <c r="H238" i="69"/>
  <c r="I75" i="69"/>
  <c r="H206" i="69"/>
  <c r="I206" i="69" s="1"/>
  <c r="I117" i="69"/>
  <c r="H188" i="69"/>
  <c r="I107" i="69"/>
  <c r="I84" i="69"/>
  <c r="I119" i="69"/>
  <c r="H209" i="69"/>
  <c r="H212" i="69"/>
  <c r="I110" i="69"/>
  <c r="H207" i="69"/>
  <c r="I207" i="69" s="1"/>
  <c r="I120" i="69"/>
  <c r="H196" i="69"/>
  <c r="H214" i="69"/>
  <c r="I73" i="69"/>
  <c r="I106" i="69"/>
  <c r="H216" i="69"/>
  <c r="H223" i="69"/>
  <c r="H220" i="69"/>
  <c r="I122" i="69"/>
  <c r="H227" i="69"/>
  <c r="I92" i="69"/>
  <c r="H231" i="69"/>
  <c r="H194" i="69"/>
  <c r="D84" i="54"/>
  <c r="I81" i="56"/>
  <c r="I66" i="56" s="1"/>
  <c r="I101" i="77" s="1"/>
  <c r="I123" i="69"/>
  <c r="H232" i="69"/>
  <c r="H187" i="69"/>
  <c r="H222" i="69"/>
  <c r="D75" i="54"/>
  <c r="I113" i="69"/>
  <c r="H228" i="69"/>
  <c r="H208" i="69"/>
  <c r="H186" i="69"/>
  <c r="G244" i="69" a="1"/>
  <c r="H233" i="69"/>
  <c r="H221" i="69"/>
  <c r="I104" i="69"/>
  <c r="H239" i="69"/>
  <c r="H230" i="69"/>
  <c r="H191" i="69"/>
  <c r="H199" i="69"/>
  <c r="I78" i="69"/>
  <c r="D38" i="54"/>
  <c r="H205" i="69"/>
  <c r="H210" i="69"/>
  <c r="H235" i="69"/>
  <c r="H234" i="69"/>
  <c r="H198" i="69"/>
  <c r="I100" i="69"/>
  <c r="I105" i="69"/>
  <c r="H190" i="69"/>
  <c r="I114" i="69"/>
  <c r="I83" i="69"/>
  <c r="I87" i="69"/>
  <c r="H213" i="69"/>
  <c r="I213" i="69" s="1"/>
  <c r="I89" i="69"/>
  <c r="I103" i="69"/>
  <c r="I115" i="69"/>
  <c r="I98" i="69"/>
  <c r="F247" i="69"/>
  <c r="F290" i="69"/>
  <c r="F262" i="69"/>
  <c r="F249" i="69"/>
  <c r="F250" i="69"/>
  <c r="F265" i="69"/>
  <c r="F274" i="69"/>
  <c r="F297" i="69"/>
  <c r="F281" i="69"/>
  <c r="F267" i="69"/>
  <c r="F295" i="69"/>
  <c r="F271" i="69"/>
  <c r="F285" i="69"/>
  <c r="F293" i="69"/>
  <c r="F263" i="69"/>
  <c r="F288" i="69"/>
  <c r="F287" i="69"/>
  <c r="F244" i="69"/>
  <c r="F268" i="69"/>
  <c r="F266" i="69"/>
  <c r="F254" i="69"/>
  <c r="F245" i="69"/>
  <c r="F273" i="69"/>
  <c r="F280" i="69"/>
  <c r="F277" i="69"/>
  <c r="F291" i="69"/>
  <c r="F246" i="69"/>
  <c r="F264" i="69"/>
  <c r="F292" i="69"/>
  <c r="F276" i="69"/>
  <c r="F294" i="69"/>
  <c r="F286" i="69"/>
  <c r="F253" i="69"/>
  <c r="F258" i="69"/>
  <c r="F252" i="69"/>
  <c r="F261" i="69"/>
  <c r="F283" i="69"/>
  <c r="F279" i="69"/>
  <c r="F260" i="69"/>
  <c r="F282" i="69"/>
  <c r="F289" i="69"/>
  <c r="F278" i="69"/>
  <c r="F259" i="69"/>
  <c r="F296" i="69"/>
  <c r="F269" i="69"/>
  <c r="F270" i="69"/>
  <c r="F251" i="69"/>
  <c r="F284" i="69"/>
  <c r="F248" i="69"/>
  <c r="F255" i="69"/>
  <c r="F275" i="69"/>
  <c r="F272" i="69"/>
  <c r="F256" i="69"/>
  <c r="F257" i="69"/>
  <c r="I82" i="69"/>
  <c r="I74" i="69"/>
  <c r="H226" i="69"/>
  <c r="I76" i="69"/>
  <c r="H195" i="69"/>
  <c r="I72" i="69"/>
  <c r="H218" i="69"/>
  <c r="H229" i="69"/>
  <c r="H219" i="69"/>
  <c r="H62" i="89"/>
  <c r="H225" i="69"/>
  <c r="I93" i="69"/>
  <c r="H193" i="69"/>
  <c r="D62" i="54"/>
  <c r="H189" i="69"/>
  <c r="H58" i="89"/>
  <c r="I101" i="69"/>
  <c r="H192" i="69"/>
  <c r="I79" i="69"/>
  <c r="H202" i="69"/>
  <c r="I189" i="69" l="1"/>
  <c r="I202" i="69"/>
  <c r="I195" i="69"/>
  <c r="F313" i="69"/>
  <c r="F337" i="69"/>
  <c r="F334" i="69"/>
  <c r="F303" i="69"/>
  <c r="F351" i="69"/>
  <c r="G267" i="69"/>
  <c r="G260" i="69"/>
  <c r="G245" i="69"/>
  <c r="G286" i="69"/>
  <c r="G258" i="69"/>
  <c r="G274" i="69"/>
  <c r="G283" i="69"/>
  <c r="G252" i="69"/>
  <c r="G257" i="69"/>
  <c r="G297" i="69"/>
  <c r="G277" i="69"/>
  <c r="G281" i="69"/>
  <c r="G247" i="69"/>
  <c r="G246" i="69"/>
  <c r="G269" i="69"/>
  <c r="G259" i="69"/>
  <c r="G250" i="69"/>
  <c r="G296" i="69"/>
  <c r="G275" i="69"/>
  <c r="G276" i="69"/>
  <c r="G254" i="69"/>
  <c r="G266" i="69"/>
  <c r="G295" i="69"/>
  <c r="G279" i="69"/>
  <c r="G294" i="69"/>
  <c r="G268" i="69"/>
  <c r="G278" i="69"/>
  <c r="G284" i="69"/>
  <c r="G271" i="69"/>
  <c r="G280" i="69"/>
  <c r="G288" i="69"/>
  <c r="G290" i="69"/>
  <c r="G251" i="69"/>
  <c r="G262" i="69"/>
  <c r="G255" i="69"/>
  <c r="G264" i="69"/>
  <c r="G253" i="69"/>
  <c r="G248" i="69"/>
  <c r="G282" i="69"/>
  <c r="G263" i="69"/>
  <c r="G291" i="69"/>
  <c r="G293" i="69"/>
  <c r="G270" i="69"/>
  <c r="G265" i="69"/>
  <c r="G292" i="69"/>
  <c r="G249" i="69"/>
  <c r="G244" i="69"/>
  <c r="G273" i="69"/>
  <c r="G289" i="69"/>
  <c r="G272" i="69"/>
  <c r="G287" i="69"/>
  <c r="G261" i="69"/>
  <c r="G285" i="69"/>
  <c r="G256" i="69"/>
  <c r="I231" i="69"/>
  <c r="I227" i="69"/>
  <c r="I220" i="69"/>
  <c r="I196" i="69"/>
  <c r="I188" i="69"/>
  <c r="I236" i="69"/>
  <c r="I203" i="69"/>
  <c r="I200" i="69"/>
  <c r="I197" i="69"/>
  <c r="I192" i="69"/>
  <c r="I218" i="69"/>
  <c r="I226" i="69"/>
  <c r="F315" i="69"/>
  <c r="G315" i="69" s="1"/>
  <c r="F328" i="69"/>
  <c r="G328" i="69" s="1"/>
  <c r="F336" i="69"/>
  <c r="F316" i="69"/>
  <c r="G316" i="69" s="1"/>
  <c r="F349" i="69"/>
  <c r="G349" i="69" s="1"/>
  <c r="F302" i="69"/>
  <c r="F325" i="69"/>
  <c r="G325" i="69" s="1"/>
  <c r="F323" i="69"/>
  <c r="F348" i="69"/>
  <c r="I234" i="69"/>
  <c r="F314" i="69"/>
  <c r="F306" i="69"/>
  <c r="G306" i="69" s="1"/>
  <c r="F327" i="69"/>
  <c r="G327" i="69" s="1"/>
  <c r="F347" i="69"/>
  <c r="G347" i="69" s="1"/>
  <c r="F341" i="69"/>
  <c r="F311" i="69"/>
  <c r="G311" i="69" s="1"/>
  <c r="F350" i="69"/>
  <c r="G350" i="69" s="1"/>
  <c r="F335" i="69"/>
  <c r="G335" i="69" s="1"/>
  <c r="F312" i="69"/>
  <c r="G312" i="69" s="1"/>
  <c r="F345" i="69"/>
  <c r="F343" i="69"/>
  <c r="G343" i="69" s="1"/>
  <c r="F339" i="69"/>
  <c r="G339" i="69" s="1"/>
  <c r="F308" i="69"/>
  <c r="G308" i="69" s="1"/>
  <c r="F305" i="69"/>
  <c r="G305" i="69" s="1"/>
  <c r="I205" i="69"/>
  <c r="I191" i="69"/>
  <c r="I239" i="69"/>
  <c r="I221" i="69"/>
  <c r="I228" i="69"/>
  <c r="I187" i="69"/>
  <c r="I211" i="69"/>
  <c r="I201" i="69"/>
  <c r="I193" i="69"/>
  <c r="I219" i="69"/>
  <c r="I229" i="69"/>
  <c r="F330" i="69"/>
  <c r="F342" i="69"/>
  <c r="F354" i="69"/>
  <c r="G354" i="69" s="1"/>
  <c r="F340" i="69"/>
  <c r="G340" i="69" s="1"/>
  <c r="F319" i="69"/>
  <c r="F344" i="69"/>
  <c r="F322" i="69"/>
  <c r="F338" i="69"/>
  <c r="F324" i="69"/>
  <c r="F346" i="69"/>
  <c r="F329" i="69"/>
  <c r="G329" i="69" s="1"/>
  <c r="F355" i="69"/>
  <c r="F307" i="69"/>
  <c r="I198" i="69"/>
  <c r="I235" i="69"/>
  <c r="I199" i="69"/>
  <c r="I233" i="69"/>
  <c r="H244" i="69" a="1"/>
  <c r="I186" i="69"/>
  <c r="I222" i="69"/>
  <c r="I232" i="69"/>
  <c r="I194" i="69"/>
  <c r="I223" i="69"/>
  <c r="I214" i="69"/>
  <c r="I217" i="69"/>
  <c r="I215" i="69"/>
  <c r="I237" i="69"/>
  <c r="I225" i="69"/>
  <c r="F333" i="69"/>
  <c r="G333" i="69" s="1"/>
  <c r="F309" i="69"/>
  <c r="F317" i="69"/>
  <c r="G317" i="69" s="1"/>
  <c r="F318" i="69"/>
  <c r="G318" i="69" s="1"/>
  <c r="F310" i="69"/>
  <c r="F352" i="69"/>
  <c r="G352" i="69" s="1"/>
  <c r="F304" i="69"/>
  <c r="F331" i="69"/>
  <c r="F326" i="69"/>
  <c r="F321" i="69"/>
  <c r="F353" i="69"/>
  <c r="G353" i="69" s="1"/>
  <c r="F332" i="69"/>
  <c r="G332" i="69" s="1"/>
  <c r="F320" i="69"/>
  <c r="I190" i="69"/>
  <c r="I210" i="69"/>
  <c r="I230" i="69"/>
  <c r="I208" i="69"/>
  <c r="I216" i="69"/>
  <c r="I212" i="69"/>
  <c r="I209" i="69"/>
  <c r="I238" i="69"/>
  <c r="H30" i="56"/>
  <c r="I30" i="56"/>
  <c r="E30" i="56"/>
  <c r="D30" i="56"/>
  <c r="F30" i="56"/>
  <c r="I224" i="69"/>
  <c r="I204" i="69"/>
  <c r="G348" i="69" l="1"/>
  <c r="G321" i="69"/>
  <c r="G310" i="69"/>
  <c r="G319" i="69"/>
  <c r="G331" i="69"/>
  <c r="G322" i="69"/>
  <c r="G345" i="69"/>
  <c r="G346" i="69"/>
  <c r="G344" i="69"/>
  <c r="G342" i="69"/>
  <c r="G341" i="69"/>
  <c r="G323" i="69"/>
  <c r="G336" i="69"/>
  <c r="G304" i="69"/>
  <c r="G314" i="69"/>
  <c r="G30" i="56"/>
  <c r="G324" i="69"/>
  <c r="G330" i="69"/>
  <c r="G320" i="69"/>
  <c r="G326" i="69"/>
  <c r="G355" i="69"/>
  <c r="G338" i="69"/>
  <c r="K87" i="58"/>
  <c r="AX87" i="58"/>
  <c r="AI87" i="58"/>
  <c r="AM87" i="58"/>
  <c r="U87" i="58"/>
  <c r="AK87" i="58"/>
  <c r="AD87" i="58"/>
  <c r="AU87" i="58"/>
  <c r="V87" i="58"/>
  <c r="BB87" i="58"/>
  <c r="J87" i="58"/>
  <c r="L87" i="58"/>
  <c r="AL87" i="58"/>
  <c r="Y87" i="58"/>
  <c r="BA87" i="58"/>
  <c r="S87" i="58"/>
  <c r="E87" i="58"/>
  <c r="AH87" i="58"/>
  <c r="G87" i="58"/>
  <c r="E66" i="79"/>
  <c r="H87" i="58"/>
  <c r="M87" i="58"/>
  <c r="AE87" i="58"/>
  <c r="AS87" i="58"/>
  <c r="AA87" i="58"/>
  <c r="BC87" i="58"/>
  <c r="F87" i="58"/>
  <c r="T87" i="58"/>
  <c r="AB87" i="58"/>
  <c r="AG87" i="58"/>
  <c r="N87" i="58"/>
  <c r="AZ87" i="58"/>
  <c r="AQ87" i="58"/>
  <c r="W87" i="58"/>
  <c r="AF87" i="58"/>
  <c r="AC87" i="58"/>
  <c r="AJ87" i="58"/>
  <c r="AY87" i="58"/>
  <c r="AR87" i="58"/>
  <c r="O87" i="58"/>
  <c r="X87" i="58"/>
  <c r="P87" i="58"/>
  <c r="BE87" i="58"/>
  <c r="AN87" i="58"/>
  <c r="D87" i="58"/>
  <c r="AV87" i="58"/>
  <c r="BD87" i="58"/>
  <c r="Z87" i="58"/>
  <c r="AO87" i="58"/>
  <c r="AP87" i="58"/>
  <c r="R87" i="58"/>
  <c r="Q87" i="58"/>
  <c r="AW87" i="58"/>
  <c r="AT87" i="58"/>
  <c r="I87" i="58"/>
  <c r="AZ198" i="58"/>
  <c r="AR198" i="58"/>
  <c r="AU198" i="58"/>
  <c r="AY198" i="58"/>
  <c r="N198" i="58"/>
  <c r="AC198" i="58"/>
  <c r="BC198" i="58"/>
  <c r="AA198" i="58"/>
  <c r="R198" i="58"/>
  <c r="V198" i="58"/>
  <c r="AV198" i="58"/>
  <c r="D198" i="58"/>
  <c r="BA198" i="58"/>
  <c r="AT198" i="58"/>
  <c r="Q198" i="58"/>
  <c r="M198" i="58"/>
  <c r="AH198" i="58"/>
  <c r="P198" i="58"/>
  <c r="L198" i="58"/>
  <c r="AB198" i="58"/>
  <c r="I198" i="58"/>
  <c r="AE198" i="58"/>
  <c r="K198" i="58"/>
  <c r="AM198" i="58"/>
  <c r="Y198" i="58"/>
  <c r="F198" i="58"/>
  <c r="T198" i="58"/>
  <c r="AG198" i="58"/>
  <c r="AP198" i="58"/>
  <c r="BE198" i="58"/>
  <c r="Z198" i="58"/>
  <c r="U198" i="58"/>
  <c r="H66" i="79"/>
  <c r="AQ198" i="58"/>
  <c r="H198" i="58"/>
  <c r="J198" i="58"/>
  <c r="BB198" i="58"/>
  <c r="S198" i="58"/>
  <c r="O198" i="58"/>
  <c r="AJ198" i="58"/>
  <c r="AD198" i="58"/>
  <c r="AN198" i="58"/>
  <c r="AI198" i="58"/>
  <c r="AW198" i="58"/>
  <c r="G198" i="58"/>
  <c r="AO198" i="58"/>
  <c r="AF198" i="58"/>
  <c r="AS198" i="58"/>
  <c r="W198" i="58"/>
  <c r="AK198" i="58"/>
  <c r="AX198" i="58"/>
  <c r="AL198" i="58"/>
  <c r="X198" i="58"/>
  <c r="BD198" i="58"/>
  <c r="E198" i="58"/>
  <c r="G303" i="69"/>
  <c r="G337" i="69"/>
  <c r="AI124" i="58"/>
  <c r="BD124" i="58"/>
  <c r="AP124" i="58"/>
  <c r="R124" i="58"/>
  <c r="BC124" i="58"/>
  <c r="AL124" i="58"/>
  <c r="AC124" i="58"/>
  <c r="AM124" i="58"/>
  <c r="AK124" i="58"/>
  <c r="AQ124" i="58"/>
  <c r="AA124" i="58"/>
  <c r="K124" i="58"/>
  <c r="AB124" i="58"/>
  <c r="O124" i="58"/>
  <c r="Y124" i="58"/>
  <c r="Q124" i="58"/>
  <c r="BA124" i="58"/>
  <c r="AW124" i="58"/>
  <c r="H124" i="58"/>
  <c r="D124" i="58"/>
  <c r="I124" i="58"/>
  <c r="AZ124" i="58"/>
  <c r="AY124" i="58"/>
  <c r="AR124" i="58"/>
  <c r="AF124" i="58"/>
  <c r="T124" i="58"/>
  <c r="AN124" i="58"/>
  <c r="AU124" i="58"/>
  <c r="Z124" i="58"/>
  <c r="X124" i="58"/>
  <c r="N124" i="58"/>
  <c r="E124" i="58"/>
  <c r="AV124" i="58"/>
  <c r="BE124" i="58"/>
  <c r="AT124" i="58"/>
  <c r="AE124" i="58"/>
  <c r="F124" i="58"/>
  <c r="U124" i="58"/>
  <c r="G124" i="58"/>
  <c r="J124" i="58"/>
  <c r="AS124" i="58"/>
  <c r="AD124" i="58"/>
  <c r="BB124" i="58"/>
  <c r="F66" i="79"/>
  <c r="AJ124" i="58"/>
  <c r="AO124" i="58"/>
  <c r="V124" i="58"/>
  <c r="M124" i="58"/>
  <c r="L124" i="58"/>
  <c r="AG124" i="58"/>
  <c r="AX124" i="58"/>
  <c r="P124" i="58"/>
  <c r="S124" i="58"/>
  <c r="W124" i="58"/>
  <c r="AH124" i="58"/>
  <c r="R50" i="58"/>
  <c r="X50" i="58"/>
  <c r="AM50" i="58"/>
  <c r="T50" i="58"/>
  <c r="AO50" i="58"/>
  <c r="AK50" i="58"/>
  <c r="BE50" i="58"/>
  <c r="I50" i="58"/>
  <c r="BA50" i="58"/>
  <c r="Q50" i="58"/>
  <c r="AX50" i="58"/>
  <c r="Y50" i="58"/>
  <c r="BB50" i="58"/>
  <c r="AG50" i="58"/>
  <c r="Z50" i="58"/>
  <c r="AQ50" i="58"/>
  <c r="E50" i="58"/>
  <c r="AY50" i="58"/>
  <c r="J50" i="58"/>
  <c r="AB50" i="58"/>
  <c r="AN50" i="58"/>
  <c r="AE50" i="58"/>
  <c r="AL50" i="58"/>
  <c r="G50" i="58"/>
  <c r="U50" i="58"/>
  <c r="O50" i="58"/>
  <c r="K50" i="58"/>
  <c r="AJ50" i="58"/>
  <c r="AT50" i="58"/>
  <c r="AW50" i="58"/>
  <c r="AI50" i="58"/>
  <c r="P50" i="58"/>
  <c r="AR50" i="58"/>
  <c r="W50" i="58"/>
  <c r="BC50" i="58"/>
  <c r="AZ50" i="58"/>
  <c r="N50" i="58"/>
  <c r="BD50" i="58"/>
  <c r="AA50" i="58"/>
  <c r="D50" i="58"/>
  <c r="F50" i="58"/>
  <c r="D66" i="79"/>
  <c r="L50" i="58"/>
  <c r="V50" i="58"/>
  <c r="AH50" i="58"/>
  <c r="AC50" i="58"/>
  <c r="AU50" i="58"/>
  <c r="AS50" i="58"/>
  <c r="H50" i="58"/>
  <c r="AD50" i="58"/>
  <c r="AF50" i="58"/>
  <c r="S50" i="58"/>
  <c r="M50" i="58"/>
  <c r="AP50" i="58"/>
  <c r="AV50" i="58"/>
  <c r="O161" i="58"/>
  <c r="L161" i="58"/>
  <c r="D161" i="58"/>
  <c r="X161" i="58"/>
  <c r="P161" i="58"/>
  <c r="AV161" i="58"/>
  <c r="H161" i="58"/>
  <c r="R161" i="58"/>
  <c r="N161" i="58"/>
  <c r="M161" i="58"/>
  <c r="AN161" i="58"/>
  <c r="Z161" i="58"/>
  <c r="V161" i="58"/>
  <c r="AB161" i="58"/>
  <c r="AH161" i="58"/>
  <c r="AG161" i="58"/>
  <c r="AZ161" i="58"/>
  <c r="BA161" i="58"/>
  <c r="Y161" i="58"/>
  <c r="AK161" i="58"/>
  <c r="AE161" i="58"/>
  <c r="AX161" i="58"/>
  <c r="I161" i="58"/>
  <c r="AT161" i="58"/>
  <c r="AU161" i="58"/>
  <c r="AD161" i="58"/>
  <c r="J161" i="58"/>
  <c r="AJ161" i="58"/>
  <c r="BC161" i="58"/>
  <c r="AS161" i="58"/>
  <c r="AY161" i="58"/>
  <c r="BE161" i="58"/>
  <c r="AF161" i="58"/>
  <c r="BD161" i="58"/>
  <c r="AO161" i="58"/>
  <c r="Q161" i="58"/>
  <c r="AR161" i="58"/>
  <c r="AC161" i="58"/>
  <c r="AA161" i="58"/>
  <c r="AM161" i="58"/>
  <c r="AI161" i="58"/>
  <c r="W161" i="58"/>
  <c r="S161" i="58"/>
  <c r="AP161" i="58"/>
  <c r="E161" i="58"/>
  <c r="U161" i="58"/>
  <c r="AW161" i="58"/>
  <c r="BB161" i="58"/>
  <c r="G161" i="58"/>
  <c r="F161" i="58"/>
  <c r="AL161" i="58"/>
  <c r="AQ161" i="58"/>
  <c r="K161" i="58"/>
  <c r="T161" i="58"/>
  <c r="G66" i="79"/>
  <c r="I244" i="69" a="1"/>
  <c r="F652" i="69"/>
  <c r="G307" i="69"/>
  <c r="G302" i="69"/>
  <c r="G351" i="69"/>
  <c r="G334" i="69"/>
  <c r="G313" i="69"/>
  <c r="AH235" i="58"/>
  <c r="AR235" i="58"/>
  <c r="H235" i="58"/>
  <c r="AN235" i="58"/>
  <c r="AY235" i="58"/>
  <c r="AS235" i="58"/>
  <c r="E235" i="58"/>
  <c r="AB235" i="58"/>
  <c r="AQ235" i="58"/>
  <c r="AU235" i="58"/>
  <c r="J235" i="58"/>
  <c r="G235" i="58"/>
  <c r="AF235" i="58"/>
  <c r="I66" i="79"/>
  <c r="U235" i="58"/>
  <c r="M235" i="58"/>
  <c r="I235" i="58"/>
  <c r="AG235" i="58"/>
  <c r="AW235" i="58"/>
  <c r="AK235" i="58"/>
  <c r="AZ235" i="58"/>
  <c r="AA235" i="58"/>
  <c r="Y235" i="58"/>
  <c r="AD235" i="58"/>
  <c r="X235" i="58"/>
  <c r="Q235" i="58"/>
  <c r="AI235" i="58"/>
  <c r="P235" i="58"/>
  <c r="R235" i="58"/>
  <c r="AL235" i="58"/>
  <c r="BD235" i="58"/>
  <c r="W235" i="58"/>
  <c r="V235" i="58"/>
  <c r="AO235" i="58"/>
  <c r="Z235" i="58"/>
  <c r="AM235" i="58"/>
  <c r="AC235" i="58"/>
  <c r="K235" i="58"/>
  <c r="O235" i="58"/>
  <c r="AV235" i="58"/>
  <c r="AE235" i="58"/>
  <c r="BA235" i="58"/>
  <c r="BE235" i="58"/>
  <c r="AT235" i="58"/>
  <c r="BC235" i="58"/>
  <c r="AJ235" i="58"/>
  <c r="F235" i="58"/>
  <c r="AP235" i="58"/>
  <c r="L235" i="58"/>
  <c r="BB235" i="58"/>
  <c r="T235" i="58"/>
  <c r="AX235" i="58"/>
  <c r="S235" i="58"/>
  <c r="D235" i="58"/>
  <c r="N235" i="58"/>
  <c r="F653" i="69"/>
  <c r="G309" i="69"/>
  <c r="H296" i="69"/>
  <c r="H291" i="69"/>
  <c r="H349" i="69" s="1"/>
  <c r="H256" i="69"/>
  <c r="H314" i="69" s="1"/>
  <c r="H284" i="69"/>
  <c r="H253" i="69"/>
  <c r="H281" i="69"/>
  <c r="H339" i="69" s="1"/>
  <c r="H254" i="69"/>
  <c r="H312" i="69" s="1"/>
  <c r="H245" i="69"/>
  <c r="H246" i="69"/>
  <c r="H261" i="69"/>
  <c r="H272" i="69"/>
  <c r="H277" i="69"/>
  <c r="H335" i="69" s="1"/>
  <c r="H265" i="69"/>
  <c r="H264" i="69"/>
  <c r="H271" i="69"/>
  <c r="H248" i="69"/>
  <c r="H287" i="69"/>
  <c r="H293" i="69"/>
  <c r="H255" i="69"/>
  <c r="H275" i="69"/>
  <c r="H292" i="69"/>
  <c r="H295" i="69"/>
  <c r="H353" i="69" s="1"/>
  <c r="H282" i="69"/>
  <c r="H260" i="69"/>
  <c r="H263" i="69"/>
  <c r="H266" i="69"/>
  <c r="H274" i="69"/>
  <c r="H332" i="69" s="1"/>
  <c r="H249" i="69"/>
  <c r="H283" i="69"/>
  <c r="H341" i="69" s="1"/>
  <c r="H267" i="69"/>
  <c r="H325" i="69" s="1"/>
  <c r="H262" i="69"/>
  <c r="H250" i="69"/>
  <c r="H308" i="69" s="1"/>
  <c r="H279" i="69"/>
  <c r="H244" i="69"/>
  <c r="H280" i="69"/>
  <c r="H257" i="69"/>
  <c r="H290" i="69"/>
  <c r="H278" i="69"/>
  <c r="H269" i="69"/>
  <c r="H327" i="69" s="1"/>
  <c r="H276" i="69"/>
  <c r="H252" i="69"/>
  <c r="H268" i="69"/>
  <c r="H286" i="69"/>
  <c r="H259" i="69"/>
  <c r="H270" i="69"/>
  <c r="H273" i="69"/>
  <c r="H285" i="69"/>
  <c r="H288" i="69"/>
  <c r="H294" i="69"/>
  <c r="H297" i="69"/>
  <c r="H258" i="69"/>
  <c r="H316" i="69" s="1"/>
  <c r="H247" i="69"/>
  <c r="H251" i="69"/>
  <c r="H289" i="69"/>
  <c r="H343" i="69"/>
  <c r="H326" i="69" l="1"/>
  <c r="H319" i="69"/>
  <c r="H338" i="69"/>
  <c r="H355" i="69"/>
  <c r="H324" i="69"/>
  <c r="H350" i="69"/>
  <c r="H321" i="69"/>
  <c r="H354" i="69"/>
  <c r="H307" i="69"/>
  <c r="G652" i="69"/>
  <c r="I293" i="69"/>
  <c r="I297" i="69"/>
  <c r="I355" i="69" s="1"/>
  <c r="I248" i="69"/>
  <c r="I267" i="69"/>
  <c r="I269" i="69"/>
  <c r="I327" i="69" s="1"/>
  <c r="I268" i="69"/>
  <c r="I264" i="69"/>
  <c r="I246" i="69"/>
  <c r="I249" i="69"/>
  <c r="I261" i="69"/>
  <c r="I319" i="69" s="1"/>
  <c r="I250" i="69"/>
  <c r="I308" i="69" s="1"/>
  <c r="I294" i="69"/>
  <c r="I270" i="69"/>
  <c r="I283" i="69"/>
  <c r="I341" i="69" s="1"/>
  <c r="I258" i="69"/>
  <c r="I259" i="69"/>
  <c r="I253" i="69"/>
  <c r="I292" i="69"/>
  <c r="I282" i="69"/>
  <c r="I271" i="69"/>
  <c r="I245" i="69"/>
  <c r="I262" i="69"/>
  <c r="I275" i="69"/>
  <c r="I272" i="69"/>
  <c r="I286" i="69"/>
  <c r="I260" i="69"/>
  <c r="I263" i="69"/>
  <c r="I288" i="69"/>
  <c r="I265" i="69"/>
  <c r="I276" i="69"/>
  <c r="I266" i="69"/>
  <c r="I252" i="69"/>
  <c r="I287" i="69"/>
  <c r="I273" i="69"/>
  <c r="I290" i="69"/>
  <c r="I256" i="69"/>
  <c r="I314" i="69" s="1"/>
  <c r="I255" i="69"/>
  <c r="I274" i="69"/>
  <c r="I332" i="69" s="1"/>
  <c r="I254" i="69"/>
  <c r="I277" i="69"/>
  <c r="I279" i="69"/>
  <c r="I291" i="69"/>
  <c r="I349" i="69" s="1"/>
  <c r="I285" i="69"/>
  <c r="I343" i="69" s="1"/>
  <c r="I281" i="69"/>
  <c r="I251" i="69"/>
  <c r="I289" i="69"/>
  <c r="I280" i="69"/>
  <c r="I338" i="69" s="1"/>
  <c r="I296" i="69"/>
  <c r="I247" i="69"/>
  <c r="I257" i="69"/>
  <c r="I295" i="69"/>
  <c r="I278" i="69"/>
  <c r="I244" i="69"/>
  <c r="I284" i="69"/>
  <c r="H304" i="69"/>
  <c r="I312" i="69"/>
  <c r="H318" i="69"/>
  <c r="H313" i="69"/>
  <c r="I313" i="69" s="1"/>
  <c r="H302" i="69"/>
  <c r="H345" i="69"/>
  <c r="H333" i="69"/>
  <c r="H337" i="69"/>
  <c r="H342" i="69"/>
  <c r="H346" i="69"/>
  <c r="H352" i="69"/>
  <c r="H334" i="69"/>
  <c r="I334" i="69" s="1"/>
  <c r="H306" i="69"/>
  <c r="H317" i="69"/>
  <c r="H303" i="69"/>
  <c r="H315" i="69"/>
  <c r="I315" i="69" s="1"/>
  <c r="H348" i="69"/>
  <c r="H340" i="69"/>
  <c r="I340" i="69" s="1"/>
  <c r="H347" i="69"/>
  <c r="H322" i="69"/>
  <c r="G653" i="69"/>
  <c r="H309" i="69"/>
  <c r="H331" i="69"/>
  <c r="H351" i="69"/>
  <c r="H328" i="69"/>
  <c r="H323" i="69"/>
  <c r="H330" i="69"/>
  <c r="H329" i="69"/>
  <c r="H311" i="69"/>
  <c r="H305" i="69"/>
  <c r="H310" i="69"/>
  <c r="H320" i="69"/>
  <c r="H336" i="69"/>
  <c r="H344" i="69"/>
  <c r="I331" i="69" l="1"/>
  <c r="I347" i="69"/>
  <c r="I318" i="69"/>
  <c r="I342" i="69"/>
  <c r="I310" i="69"/>
  <c r="I328" i="69"/>
  <c r="I352" i="69"/>
  <c r="I330" i="69"/>
  <c r="I305" i="69"/>
  <c r="I336" i="69"/>
  <c r="I311" i="69"/>
  <c r="I303" i="69"/>
  <c r="I344" i="69"/>
  <c r="I351" i="69"/>
  <c r="I323" i="69"/>
  <c r="I317" i="69"/>
  <c r="I302" i="69"/>
  <c r="I346" i="69"/>
  <c r="I348" i="69"/>
  <c r="I306" i="69"/>
  <c r="I304" i="69"/>
  <c r="I337" i="69"/>
  <c r="I345" i="69"/>
  <c r="I321" i="69"/>
  <c r="H653" i="69"/>
  <c r="I309" i="69"/>
  <c r="I653" i="69" s="1"/>
  <c r="I335" i="69"/>
  <c r="I329" i="69"/>
  <c r="I339" i="69"/>
  <c r="F78" i="56"/>
  <c r="F63" i="56" s="1"/>
  <c r="F98" i="77" s="1"/>
  <c r="F159" i="77"/>
  <c r="F177" i="77" s="1"/>
  <c r="I333" i="69"/>
  <c r="I322" i="69"/>
  <c r="I307" i="69"/>
  <c r="I652" i="69" s="1"/>
  <c r="H652" i="69"/>
  <c r="I316" i="69"/>
  <c r="I324" i="69"/>
  <c r="G78" i="56"/>
  <c r="G63" i="56" s="1"/>
  <c r="G98" i="77" s="1"/>
  <c r="G159" i="77"/>
  <c r="G177" i="77" s="1"/>
  <c r="G80" i="56"/>
  <c r="G65" i="56" s="1"/>
  <c r="G100" i="77" s="1"/>
  <c r="I320" i="69"/>
  <c r="I350" i="69"/>
  <c r="I354" i="69"/>
  <c r="I325" i="69"/>
  <c r="I353" i="69"/>
  <c r="I326" i="69"/>
  <c r="G21" i="56" l="1"/>
  <c r="G24" i="56"/>
  <c r="G22" i="56"/>
  <c r="G6" i="58"/>
  <c r="F22" i="56"/>
  <c r="F21" i="56"/>
  <c r="F24" i="56"/>
  <c r="F6" i="58"/>
  <c r="F10" i="58" s="1"/>
  <c r="G10" i="58" s="1"/>
  <c r="F80" i="56"/>
  <c r="F65" i="56" s="1"/>
  <c r="F100" i="77" s="1"/>
  <c r="G295" i="77"/>
  <c r="AM118" i="58" l="1"/>
  <c r="AY118" i="58"/>
  <c r="AW118" i="58"/>
  <c r="AK118" i="58"/>
  <c r="AV118" i="58"/>
  <c r="G118" i="58"/>
  <c r="J118" i="58"/>
  <c r="F118" i="58"/>
  <c r="V118" i="58"/>
  <c r="S118" i="58"/>
  <c r="AA118" i="58"/>
  <c r="W118" i="58"/>
  <c r="BE118" i="58"/>
  <c r="Q118" i="58"/>
  <c r="P118" i="58"/>
  <c r="O118" i="58"/>
  <c r="M118" i="58"/>
  <c r="E118" i="58"/>
  <c r="X118" i="58"/>
  <c r="K118" i="58"/>
  <c r="AX118" i="58"/>
  <c r="AU118" i="58"/>
  <c r="L118" i="58"/>
  <c r="AL118" i="58"/>
  <c r="AQ118" i="58"/>
  <c r="U118" i="58"/>
  <c r="BD118" i="58"/>
  <c r="AI118" i="58"/>
  <c r="Y118" i="58"/>
  <c r="AC118" i="58"/>
  <c r="F60" i="56"/>
  <c r="F95" i="77" s="1"/>
  <c r="AZ118" i="58"/>
  <c r="F704" i="84"/>
  <c r="N118" i="58"/>
  <c r="AF118" i="58"/>
  <c r="AD118" i="58"/>
  <c r="AE118" i="58"/>
  <c r="AO118" i="58"/>
  <c r="BB118" i="58"/>
  <c r="AJ118" i="58"/>
  <c r="AN118" i="58"/>
  <c r="Z118" i="58"/>
  <c r="F60" i="79"/>
  <c r="AH118" i="58"/>
  <c r="AR118" i="58"/>
  <c r="BC118" i="58"/>
  <c r="T118" i="58"/>
  <c r="AT118" i="58"/>
  <c r="AG118" i="58"/>
  <c r="D118" i="58"/>
  <c r="AP118" i="58"/>
  <c r="BA118" i="58"/>
  <c r="AB118" i="58"/>
  <c r="AS118" i="58"/>
  <c r="I118" i="58"/>
  <c r="R118" i="58"/>
  <c r="H118" i="58"/>
  <c r="AL152" i="58"/>
  <c r="Z152" i="58"/>
  <c r="I152" i="58"/>
  <c r="P152" i="58"/>
  <c r="AE152" i="58"/>
  <c r="E152" i="58"/>
  <c r="AA152" i="58"/>
  <c r="Y152" i="58"/>
  <c r="AI152" i="58"/>
  <c r="AU152" i="58"/>
  <c r="AF152" i="58"/>
  <c r="AS152" i="58"/>
  <c r="AM152" i="58"/>
  <c r="BB152" i="58"/>
  <c r="BE152" i="58"/>
  <c r="BD152" i="58"/>
  <c r="G152" i="58"/>
  <c r="W152" i="58"/>
  <c r="F152" i="58"/>
  <c r="K152" i="58"/>
  <c r="AC152" i="58"/>
  <c r="M152" i="58"/>
  <c r="AW152" i="58"/>
  <c r="R152" i="58"/>
  <c r="AO152" i="58"/>
  <c r="J152" i="58"/>
  <c r="G57" i="79"/>
  <c r="AP152" i="58"/>
  <c r="L152" i="58"/>
  <c r="U152" i="58"/>
  <c r="AT152" i="58"/>
  <c r="AG152" i="58"/>
  <c r="AB152" i="58"/>
  <c r="AV152" i="58"/>
  <c r="AD152" i="58"/>
  <c r="AK152" i="58"/>
  <c r="Q152" i="58"/>
  <c r="T152" i="58"/>
  <c r="AR152" i="58"/>
  <c r="AJ152" i="58"/>
  <c r="AQ152" i="58"/>
  <c r="BC152" i="58"/>
  <c r="AX152" i="58"/>
  <c r="BA152" i="58"/>
  <c r="X152" i="58"/>
  <c r="H152" i="58"/>
  <c r="G57" i="56"/>
  <c r="G92" i="77" s="1"/>
  <c r="S152" i="58"/>
  <c r="AZ152" i="58"/>
  <c r="D152" i="58"/>
  <c r="AH152" i="58"/>
  <c r="V152" i="58"/>
  <c r="G705" i="84"/>
  <c r="O152" i="58"/>
  <c r="AN152" i="58"/>
  <c r="AY152" i="58"/>
  <c r="N152" i="58"/>
  <c r="AJ115" i="58"/>
  <c r="M115" i="58"/>
  <c r="N115" i="58"/>
  <c r="AU115" i="58"/>
  <c r="X115" i="58"/>
  <c r="V115" i="58"/>
  <c r="AD115" i="58"/>
  <c r="AT115" i="58"/>
  <c r="AM115" i="58"/>
  <c r="AL115" i="58"/>
  <c r="Z115" i="58"/>
  <c r="AR115" i="58"/>
  <c r="BE115" i="58"/>
  <c r="AB115" i="58"/>
  <c r="T115" i="58"/>
  <c r="AI115" i="58"/>
  <c r="Y115" i="58"/>
  <c r="AN115" i="58"/>
  <c r="J115" i="58"/>
  <c r="D115" i="58"/>
  <c r="F705" i="84"/>
  <c r="AC115" i="58"/>
  <c r="Q115" i="58"/>
  <c r="AE115" i="58"/>
  <c r="L115" i="58"/>
  <c r="BD115" i="58"/>
  <c r="AY115" i="58"/>
  <c r="AP115" i="58"/>
  <c r="O115" i="58"/>
  <c r="AG115" i="58"/>
  <c r="P115" i="58"/>
  <c r="W115" i="58"/>
  <c r="F57" i="79"/>
  <c r="BA115" i="58"/>
  <c r="F57" i="56"/>
  <c r="F92" i="77" s="1"/>
  <c r="AS115" i="58"/>
  <c r="E115" i="58"/>
  <c r="AZ115" i="58"/>
  <c r="BC115" i="58"/>
  <c r="S115" i="58"/>
  <c r="AA115" i="58"/>
  <c r="AH115" i="58"/>
  <c r="AX115" i="58"/>
  <c r="AV115" i="58"/>
  <c r="G115" i="58"/>
  <c r="R115" i="58"/>
  <c r="K115" i="58"/>
  <c r="AK115" i="58"/>
  <c r="BB115" i="58"/>
  <c r="AW115" i="58"/>
  <c r="F115" i="58"/>
  <c r="I115" i="58"/>
  <c r="AO115" i="58"/>
  <c r="AF115" i="58"/>
  <c r="U115" i="58"/>
  <c r="H115" i="58"/>
  <c r="AQ115" i="58"/>
  <c r="G298" i="77"/>
  <c r="AF153" i="58"/>
  <c r="Z153" i="58"/>
  <c r="F153" i="58"/>
  <c r="AJ153" i="58"/>
  <c r="AQ153" i="58"/>
  <c r="BD153" i="58"/>
  <c r="O153" i="58"/>
  <c r="AM153" i="58"/>
  <c r="W153" i="58"/>
  <c r="S153" i="58"/>
  <c r="G58" i="56"/>
  <c r="G93" i="77" s="1"/>
  <c r="BE153" i="58"/>
  <c r="P153" i="58"/>
  <c r="D153" i="58"/>
  <c r="Q153" i="58"/>
  <c r="R153" i="58"/>
  <c r="I153" i="58"/>
  <c r="X153" i="58"/>
  <c r="AC153" i="58"/>
  <c r="H153" i="58"/>
  <c r="G153" i="58"/>
  <c r="T153" i="58"/>
  <c r="BC153" i="58"/>
  <c r="AA153" i="58"/>
  <c r="U153" i="58"/>
  <c r="AT153" i="58"/>
  <c r="AY153" i="58"/>
  <c r="AS153" i="58"/>
  <c r="AX153" i="58"/>
  <c r="AW153" i="58"/>
  <c r="AR153" i="58"/>
  <c r="AH153" i="58"/>
  <c r="AI153" i="58"/>
  <c r="AP153" i="58"/>
  <c r="AV153" i="58"/>
  <c r="E153" i="58"/>
  <c r="J153" i="58"/>
  <c r="K153" i="58"/>
  <c r="V153" i="58"/>
  <c r="AB153" i="58"/>
  <c r="N153" i="58"/>
  <c r="AL153" i="58"/>
  <c r="AG153" i="58"/>
  <c r="AO153" i="58"/>
  <c r="M153" i="58"/>
  <c r="AU153" i="58"/>
  <c r="Y153" i="58"/>
  <c r="BB153" i="58"/>
  <c r="AK153" i="58"/>
  <c r="AZ153" i="58"/>
  <c r="AE153" i="58"/>
  <c r="AN153" i="58"/>
  <c r="G706" i="84"/>
  <c r="G58" i="79"/>
  <c r="BA153" i="58"/>
  <c r="L153" i="58"/>
  <c r="AD153" i="58"/>
  <c r="I78" i="56"/>
  <c r="I63" i="56" s="1"/>
  <c r="I98" i="77" s="1"/>
  <c r="I159" i="77"/>
  <c r="I177" i="77" s="1"/>
  <c r="F298" i="77"/>
  <c r="F295" i="77"/>
  <c r="G296" i="77"/>
  <c r="AA116" i="58"/>
  <c r="AT116" i="58"/>
  <c r="R116" i="58"/>
  <c r="BA116" i="58"/>
  <c r="V116" i="58"/>
  <c r="BD116" i="58"/>
  <c r="Q116" i="58"/>
  <c r="F58" i="79"/>
  <c r="F706" i="84"/>
  <c r="F731" i="84" s="1"/>
  <c r="F116" i="58"/>
  <c r="AK116" i="58"/>
  <c r="U116" i="58"/>
  <c r="P116" i="58"/>
  <c r="AX116" i="58"/>
  <c r="G116" i="58"/>
  <c r="H116" i="58"/>
  <c r="J116" i="58"/>
  <c r="AY116" i="58"/>
  <c r="AG116" i="58"/>
  <c r="BB116" i="58"/>
  <c r="F58" i="56"/>
  <c r="F93" i="77" s="1"/>
  <c r="AV116" i="58"/>
  <c r="T116" i="58"/>
  <c r="M116" i="58"/>
  <c r="Z116" i="58"/>
  <c r="AZ116" i="58"/>
  <c r="AC116" i="58"/>
  <c r="BC116" i="58"/>
  <c r="BE116" i="58"/>
  <c r="AN116" i="58"/>
  <c r="S116" i="58"/>
  <c r="AU116" i="58"/>
  <c r="AJ116" i="58"/>
  <c r="AM116" i="58"/>
  <c r="AI116" i="58"/>
  <c r="AQ116" i="58"/>
  <c r="AF116" i="58"/>
  <c r="L116" i="58"/>
  <c r="AO116" i="58"/>
  <c r="AP116" i="58"/>
  <c r="AR116" i="58"/>
  <c r="X116" i="58"/>
  <c r="AB116" i="58"/>
  <c r="AE116" i="58"/>
  <c r="K116" i="58"/>
  <c r="AL116" i="58"/>
  <c r="W116" i="58"/>
  <c r="AW116" i="58"/>
  <c r="Y116" i="58"/>
  <c r="AS116" i="58"/>
  <c r="N116" i="58"/>
  <c r="E116" i="58"/>
  <c r="AH116" i="58"/>
  <c r="AD116" i="58"/>
  <c r="O116" i="58"/>
  <c r="D116" i="58"/>
  <c r="I116" i="58"/>
  <c r="H159" i="77"/>
  <c r="H177" i="77" s="1"/>
  <c r="H78" i="56"/>
  <c r="H63" i="56" s="1"/>
  <c r="H98" i="77" s="1"/>
  <c r="I155" i="58"/>
  <c r="AJ155" i="58"/>
  <c r="AL155" i="58"/>
  <c r="G704" i="84"/>
  <c r="BA155" i="58"/>
  <c r="AN155" i="58"/>
  <c r="AB155" i="58"/>
  <c r="AD155" i="58"/>
  <c r="T155" i="58"/>
  <c r="AV155" i="58"/>
  <c r="AT155" i="58"/>
  <c r="H155" i="58"/>
  <c r="AP155" i="58"/>
  <c r="AM155" i="58"/>
  <c r="P155" i="58"/>
  <c r="AX155" i="58"/>
  <c r="R155" i="58"/>
  <c r="N155" i="58"/>
  <c r="AH155" i="58"/>
  <c r="X155" i="58"/>
  <c r="AU155" i="58"/>
  <c r="M155" i="58"/>
  <c r="AQ155" i="58"/>
  <c r="BE155" i="58"/>
  <c r="BB155" i="58"/>
  <c r="AA155" i="58"/>
  <c r="AR155" i="58"/>
  <c r="D155" i="58"/>
  <c r="AK155" i="58"/>
  <c r="AE155" i="58"/>
  <c r="AF155" i="58"/>
  <c r="F155" i="58"/>
  <c r="U155" i="58"/>
  <c r="G60" i="56"/>
  <c r="G95" i="77" s="1"/>
  <c r="AY155" i="58"/>
  <c r="E155" i="58"/>
  <c r="W155" i="58"/>
  <c r="BD155" i="58"/>
  <c r="AS155" i="58"/>
  <c r="AW155" i="58"/>
  <c r="G60" i="79"/>
  <c r="AO155" i="58"/>
  <c r="Z155" i="58"/>
  <c r="AZ155" i="58"/>
  <c r="AI155" i="58"/>
  <c r="AC155" i="58"/>
  <c r="AG155" i="58"/>
  <c r="K155" i="58"/>
  <c r="BC155" i="58"/>
  <c r="Y155" i="58"/>
  <c r="L155" i="58"/>
  <c r="J155" i="58"/>
  <c r="G155" i="58"/>
  <c r="H297" i="77" l="1"/>
  <c r="I80" i="56"/>
  <c r="I65" i="56" s="1"/>
  <c r="I100" i="77" s="1"/>
  <c r="G731" i="84"/>
  <c r="F296" i="77"/>
  <c r="G729" i="84"/>
  <c r="G732" i="84"/>
  <c r="H80" i="56"/>
  <c r="H65" i="56" s="1"/>
  <c r="H100" i="77" s="1"/>
  <c r="I24" i="56"/>
  <c r="I21" i="56"/>
  <c r="I6" i="58"/>
  <c r="H24" i="56"/>
  <c r="H21" i="56"/>
  <c r="H22" i="56"/>
  <c r="H6" i="58"/>
  <c r="H10" i="58" s="1"/>
  <c r="F79" i="56"/>
  <c r="F64" i="56" s="1"/>
  <c r="F99" i="77" s="1"/>
  <c r="F729" i="84"/>
  <c r="F732" i="84"/>
  <c r="I295" i="77"/>
  <c r="F730" i="84"/>
  <c r="G730" i="84"/>
  <c r="F755" i="84" l="1"/>
  <c r="F780" i="84" s="1"/>
  <c r="I298" i="77"/>
  <c r="G755" i="84"/>
  <c r="G780" i="84" s="1"/>
  <c r="I10" i="58"/>
  <c r="F754" i="84"/>
  <c r="K189" i="58"/>
  <c r="AI189" i="58"/>
  <c r="AV189" i="58"/>
  <c r="AT189" i="58"/>
  <c r="H57" i="56"/>
  <c r="H92" i="77" s="1"/>
  <c r="BC189" i="58"/>
  <c r="AJ189" i="58"/>
  <c r="D189" i="58"/>
  <c r="BD189" i="58"/>
  <c r="I189" i="58"/>
  <c r="AZ189" i="58"/>
  <c r="W189" i="58"/>
  <c r="AO189" i="58"/>
  <c r="S189" i="58"/>
  <c r="H57" i="79"/>
  <c r="F189" i="58"/>
  <c r="AR189" i="58"/>
  <c r="Y189" i="58"/>
  <c r="AP189" i="58"/>
  <c r="AH189" i="58"/>
  <c r="AB189" i="58"/>
  <c r="AN189" i="58"/>
  <c r="AD189" i="58"/>
  <c r="U189" i="58"/>
  <c r="V189" i="58"/>
  <c r="J189" i="58"/>
  <c r="AM189" i="58"/>
  <c r="AQ189" i="58"/>
  <c r="Z189" i="58"/>
  <c r="H189" i="58"/>
  <c r="BE189" i="58"/>
  <c r="Q189" i="58"/>
  <c r="N189" i="58"/>
  <c r="P189" i="58"/>
  <c r="E189" i="58"/>
  <c r="AG189" i="58"/>
  <c r="X189" i="58"/>
  <c r="BA189" i="58"/>
  <c r="R189" i="58"/>
  <c r="AW189" i="58"/>
  <c r="L189" i="58"/>
  <c r="H705" i="84"/>
  <c r="AS189" i="58"/>
  <c r="M189" i="58"/>
  <c r="AE189" i="58"/>
  <c r="AA189" i="58"/>
  <c r="AC189" i="58"/>
  <c r="T189" i="58"/>
  <c r="AX189" i="58"/>
  <c r="AU189" i="58"/>
  <c r="O189" i="58"/>
  <c r="G189" i="58"/>
  <c r="AL189" i="58"/>
  <c r="BB189" i="58"/>
  <c r="AK189" i="58"/>
  <c r="AY189" i="58"/>
  <c r="AF189" i="58"/>
  <c r="W226" i="58"/>
  <c r="Z226" i="58"/>
  <c r="I226" i="58"/>
  <c r="AB226" i="58"/>
  <c r="Q226" i="58"/>
  <c r="I57" i="56"/>
  <c r="I92" i="77" s="1"/>
  <c r="X226" i="58"/>
  <c r="O226" i="58"/>
  <c r="L226" i="58"/>
  <c r="AM226" i="58"/>
  <c r="T226" i="58"/>
  <c r="AC226" i="58"/>
  <c r="AR226" i="58"/>
  <c r="P226" i="58"/>
  <c r="I57" i="79"/>
  <c r="U226" i="58"/>
  <c r="I705" i="84"/>
  <c r="AT226" i="58"/>
  <c r="Y226" i="58"/>
  <c r="BA226" i="58"/>
  <c r="D226" i="58"/>
  <c r="AG226" i="58"/>
  <c r="AH226" i="58"/>
  <c r="N226" i="58"/>
  <c r="AO226" i="58"/>
  <c r="AV226" i="58"/>
  <c r="BD226" i="58"/>
  <c r="AX226" i="58"/>
  <c r="F226" i="58"/>
  <c r="M226" i="58"/>
  <c r="E226" i="58"/>
  <c r="AE226" i="58"/>
  <c r="AJ226" i="58"/>
  <c r="AI226" i="58"/>
  <c r="BE226" i="58"/>
  <c r="AQ226" i="58"/>
  <c r="AN226" i="58"/>
  <c r="AU226" i="58"/>
  <c r="G226" i="58"/>
  <c r="AW226" i="58"/>
  <c r="AS226" i="58"/>
  <c r="AL226" i="58"/>
  <c r="J226" i="58"/>
  <c r="V226" i="58"/>
  <c r="AD226" i="58"/>
  <c r="BB226" i="58"/>
  <c r="AZ226" i="58"/>
  <c r="S226" i="58"/>
  <c r="BC226" i="58"/>
  <c r="AK226" i="58"/>
  <c r="H226" i="58"/>
  <c r="AA226" i="58"/>
  <c r="K226" i="58"/>
  <c r="AP226" i="58"/>
  <c r="R226" i="58"/>
  <c r="AF226" i="58"/>
  <c r="AY226" i="58"/>
  <c r="G757" i="84"/>
  <c r="G782" i="84" s="1"/>
  <c r="I296" i="77"/>
  <c r="P192" i="58"/>
  <c r="AO192" i="58"/>
  <c r="H704" i="84"/>
  <c r="AQ192" i="58"/>
  <c r="R192" i="58"/>
  <c r="N192" i="58"/>
  <c r="I192" i="58"/>
  <c r="J192" i="58"/>
  <c r="T192" i="58"/>
  <c r="BA192" i="58"/>
  <c r="E192" i="58"/>
  <c r="H60" i="79"/>
  <c r="AN192" i="58"/>
  <c r="Z192" i="58"/>
  <c r="U192" i="58"/>
  <c r="G192" i="58"/>
  <c r="AZ192" i="58"/>
  <c r="AI192" i="58"/>
  <c r="AX192" i="58"/>
  <c r="AD192" i="58"/>
  <c r="BE192" i="58"/>
  <c r="F192" i="58"/>
  <c r="BD192" i="58"/>
  <c r="M192" i="58"/>
  <c r="AA192" i="58"/>
  <c r="AY192" i="58"/>
  <c r="D192" i="58"/>
  <c r="Y192" i="58"/>
  <c r="AV192" i="58"/>
  <c r="AH192" i="58"/>
  <c r="AG192" i="58"/>
  <c r="W192" i="58"/>
  <c r="AW192" i="58"/>
  <c r="AL192" i="58"/>
  <c r="H60" i="56"/>
  <c r="H95" i="77" s="1"/>
  <c r="AS192" i="58"/>
  <c r="AF192" i="58"/>
  <c r="AC192" i="58"/>
  <c r="AE192" i="58"/>
  <c r="X192" i="58"/>
  <c r="H192" i="58"/>
  <c r="AJ192" i="58"/>
  <c r="AK192" i="58"/>
  <c r="AU192" i="58"/>
  <c r="AR192" i="58"/>
  <c r="AM192" i="58"/>
  <c r="AT192" i="58"/>
  <c r="AB192" i="58"/>
  <c r="AP192" i="58"/>
  <c r="BB192" i="58"/>
  <c r="L192" i="58"/>
  <c r="K192" i="58"/>
  <c r="BC192" i="58"/>
  <c r="F756" i="84"/>
  <c r="F781" i="84" s="1"/>
  <c r="AR229" i="58"/>
  <c r="I229" i="58"/>
  <c r="X229" i="58"/>
  <c r="T229" i="58"/>
  <c r="BC229" i="58"/>
  <c r="AA229" i="58"/>
  <c r="AD229" i="58"/>
  <c r="AS229" i="58"/>
  <c r="AH229" i="58"/>
  <c r="J229" i="58"/>
  <c r="AB229" i="58"/>
  <c r="AM229" i="58"/>
  <c r="W229" i="58"/>
  <c r="AG229" i="58"/>
  <c r="U229" i="58"/>
  <c r="I704" i="84"/>
  <c r="AN229" i="58"/>
  <c r="AJ229" i="58"/>
  <c r="N229" i="58"/>
  <c r="AW229" i="58"/>
  <c r="E229" i="58"/>
  <c r="P229" i="58"/>
  <c r="AX229" i="58"/>
  <c r="I60" i="56"/>
  <c r="I95" i="77" s="1"/>
  <c r="AQ229" i="58"/>
  <c r="AZ229" i="58"/>
  <c r="Y229" i="58"/>
  <c r="AV229" i="58"/>
  <c r="D229" i="58"/>
  <c r="K229" i="58"/>
  <c r="H229" i="58"/>
  <c r="G229" i="58"/>
  <c r="AO229" i="58"/>
  <c r="BB229" i="58"/>
  <c r="Z229" i="58"/>
  <c r="AE229" i="58"/>
  <c r="AI229" i="58"/>
  <c r="AY229" i="58"/>
  <c r="AT229" i="58"/>
  <c r="R229" i="58"/>
  <c r="AF229" i="58"/>
  <c r="BD229" i="58"/>
  <c r="AU229" i="58"/>
  <c r="L229" i="58"/>
  <c r="AC229" i="58"/>
  <c r="I60" i="79"/>
  <c r="BA229" i="58"/>
  <c r="AK229" i="58"/>
  <c r="F229" i="58"/>
  <c r="AP229" i="58"/>
  <c r="BE229" i="58"/>
  <c r="M229" i="58"/>
  <c r="AL229" i="58"/>
  <c r="G754" i="84"/>
  <c r="G756" i="84"/>
  <c r="G781" i="84" s="1"/>
  <c r="H295" i="77"/>
  <c r="I22" i="56"/>
  <c r="G13" i="56"/>
  <c r="I297" i="77"/>
  <c r="H298" i="77"/>
  <c r="F757" i="84"/>
  <c r="F782" i="84" s="1"/>
  <c r="S190" i="58"/>
  <c r="I190" i="58"/>
  <c r="BC190" i="58"/>
  <c r="L190" i="58"/>
  <c r="U190" i="58"/>
  <c r="AF190" i="58"/>
  <c r="H706" i="84"/>
  <c r="H731" i="84" s="1"/>
  <c r="AM190" i="58"/>
  <c r="H58" i="56"/>
  <c r="H93" i="77" s="1"/>
  <c r="D190" i="58"/>
  <c r="AL190" i="58"/>
  <c r="AB190" i="58"/>
  <c r="J190" i="58"/>
  <c r="V190" i="58"/>
  <c r="K190" i="58"/>
  <c r="W190" i="58"/>
  <c r="AE190" i="58"/>
  <c r="BE190" i="58"/>
  <c r="AK190" i="58"/>
  <c r="AP190" i="58"/>
  <c r="R190" i="58"/>
  <c r="Y190" i="58"/>
  <c r="AN190" i="58"/>
  <c r="H190" i="58"/>
  <c r="AI190" i="58"/>
  <c r="H58" i="79"/>
  <c r="BD190" i="58"/>
  <c r="P190" i="58"/>
  <c r="X190" i="58"/>
  <c r="T190" i="58"/>
  <c r="AT190" i="58"/>
  <c r="Z190" i="58"/>
  <c r="AJ190" i="58"/>
  <c r="AZ190" i="58"/>
  <c r="M190" i="58"/>
  <c r="AG190" i="58"/>
  <c r="AA190" i="58"/>
  <c r="AD190" i="58"/>
  <c r="AO190" i="58"/>
  <c r="BB190" i="58"/>
  <c r="O190" i="58"/>
  <c r="AY190" i="58"/>
  <c r="AR190" i="58"/>
  <c r="AH190" i="58"/>
  <c r="F190" i="58"/>
  <c r="AS190" i="58"/>
  <c r="AU190" i="58"/>
  <c r="Q190" i="58"/>
  <c r="AX190" i="58"/>
  <c r="G190" i="58"/>
  <c r="AV190" i="58"/>
  <c r="AW190" i="58"/>
  <c r="AQ190" i="58"/>
  <c r="AC190" i="58"/>
  <c r="E190" i="58"/>
  <c r="BA190" i="58"/>
  <c r="N190" i="58"/>
  <c r="F13" i="56"/>
  <c r="H296" i="77"/>
  <c r="G19" i="56" l="1"/>
  <c r="G16" i="56"/>
  <c r="G18" i="56"/>
  <c r="G12" i="56"/>
  <c r="G15" i="56"/>
  <c r="G758" i="84"/>
  <c r="G779" i="84"/>
  <c r="F27" i="56"/>
  <c r="H27" i="56"/>
  <c r="I27" i="56"/>
  <c r="I79" i="56"/>
  <c r="I64" i="56" s="1"/>
  <c r="I99" i="77" s="1"/>
  <c r="AH144" i="58"/>
  <c r="E144" i="58"/>
  <c r="AN144" i="58"/>
  <c r="AK144" i="58"/>
  <c r="G49" i="79"/>
  <c r="Z144" i="58"/>
  <c r="AX144" i="58"/>
  <c r="W144" i="58"/>
  <c r="J144" i="58"/>
  <c r="X144" i="58"/>
  <c r="AJ144" i="58"/>
  <c r="AS144" i="58"/>
  <c r="V144" i="58"/>
  <c r="AC144" i="58"/>
  <c r="L144" i="58"/>
  <c r="BE144" i="58"/>
  <c r="Q144" i="58"/>
  <c r="AI144" i="58"/>
  <c r="G49" i="56"/>
  <c r="G84" i="77" s="1"/>
  <c r="F144" i="58"/>
  <c r="N144" i="58"/>
  <c r="G144" i="58"/>
  <c r="D144" i="58"/>
  <c r="AU144" i="58"/>
  <c r="U144" i="58"/>
  <c r="AZ144" i="58"/>
  <c r="Y144" i="58"/>
  <c r="BB144" i="58"/>
  <c r="AQ144" i="58"/>
  <c r="K144" i="58"/>
  <c r="AP144" i="58"/>
  <c r="I144" i="58"/>
  <c r="AD144" i="58"/>
  <c r="AT144" i="58"/>
  <c r="AY144" i="58"/>
  <c r="AV144" i="58"/>
  <c r="S144" i="58"/>
  <c r="AR144" i="58"/>
  <c r="T144" i="58"/>
  <c r="AL144" i="58"/>
  <c r="BD144" i="58"/>
  <c r="H144" i="58"/>
  <c r="P144" i="58"/>
  <c r="O144" i="58"/>
  <c r="R144" i="58"/>
  <c r="AA144" i="58"/>
  <c r="BC144" i="58"/>
  <c r="BA144" i="58"/>
  <c r="AO144" i="58"/>
  <c r="M144" i="58"/>
  <c r="G700" i="84"/>
  <c r="AW144" i="58"/>
  <c r="AE144" i="58"/>
  <c r="AG144" i="58"/>
  <c r="AB144" i="58"/>
  <c r="AM144" i="58"/>
  <c r="AF144" i="58"/>
  <c r="G79" i="56"/>
  <c r="G64" i="56" s="1"/>
  <c r="G99" i="77" s="1"/>
  <c r="AP107" i="58"/>
  <c r="AK107" i="58"/>
  <c r="AQ107" i="58"/>
  <c r="BA107" i="58"/>
  <c r="AX107" i="58"/>
  <c r="AT107" i="58"/>
  <c r="AO107" i="58"/>
  <c r="U107" i="58"/>
  <c r="AY107" i="58"/>
  <c r="AD107" i="58"/>
  <c r="AS107" i="58"/>
  <c r="P107" i="58"/>
  <c r="N107" i="58"/>
  <c r="Z107" i="58"/>
  <c r="R107" i="58"/>
  <c r="F107" i="58"/>
  <c r="S107" i="58"/>
  <c r="AR107" i="58"/>
  <c r="BE107" i="58"/>
  <c r="O107" i="58"/>
  <c r="K107" i="58"/>
  <c r="AE107" i="58"/>
  <c r="AH107" i="58"/>
  <c r="G107" i="58"/>
  <c r="AL107" i="58"/>
  <c r="M107" i="58"/>
  <c r="F49" i="79"/>
  <c r="BB107" i="58"/>
  <c r="Q107" i="58"/>
  <c r="AG107" i="58"/>
  <c r="Y107" i="58"/>
  <c r="BD107" i="58"/>
  <c r="D107" i="58"/>
  <c r="AW107" i="58"/>
  <c r="AM107" i="58"/>
  <c r="J107" i="58"/>
  <c r="AV107" i="58"/>
  <c r="AZ107" i="58"/>
  <c r="L107" i="58"/>
  <c r="AI107" i="58"/>
  <c r="I107" i="58"/>
  <c r="AC107" i="58"/>
  <c r="T107" i="58"/>
  <c r="E107" i="58"/>
  <c r="AA107" i="58"/>
  <c r="BC107" i="58"/>
  <c r="V107" i="58"/>
  <c r="F700" i="84"/>
  <c r="H107" i="58"/>
  <c r="AB107" i="58"/>
  <c r="X107" i="58"/>
  <c r="AJ107" i="58"/>
  <c r="AN107" i="58"/>
  <c r="F49" i="56"/>
  <c r="F84" i="77" s="1"/>
  <c r="AF107" i="58"/>
  <c r="W107" i="58"/>
  <c r="AU107" i="58"/>
  <c r="F15" i="56"/>
  <c r="F12" i="56"/>
  <c r="F19" i="56"/>
  <c r="F18" i="56"/>
  <c r="F16" i="56"/>
  <c r="E27" i="56"/>
  <c r="G27" i="56"/>
  <c r="H79" i="56"/>
  <c r="H64" i="56" s="1"/>
  <c r="H99" i="77" s="1"/>
  <c r="F758" i="84"/>
  <c r="F779" i="84"/>
  <c r="F25" i="56"/>
  <c r="F11" i="56"/>
  <c r="D27" i="56"/>
  <c r="G25" i="56"/>
  <c r="G11" i="56"/>
  <c r="AQ227" i="58"/>
  <c r="Y227" i="58"/>
  <c r="G227" i="58"/>
  <c r="AD227" i="58"/>
  <c r="V227" i="58"/>
  <c r="K227" i="58"/>
  <c r="S227" i="58"/>
  <c r="P227" i="58"/>
  <c r="AN227" i="58"/>
  <c r="AF227" i="58"/>
  <c r="U227" i="58"/>
  <c r="I706" i="84"/>
  <c r="I731" i="84" s="1"/>
  <c r="AH227" i="58"/>
  <c r="AU227" i="58"/>
  <c r="Q227" i="58"/>
  <c r="N227" i="58"/>
  <c r="L227" i="58"/>
  <c r="I58" i="56"/>
  <c r="I93" i="77" s="1"/>
  <c r="AA227" i="58"/>
  <c r="AV227" i="58"/>
  <c r="H227" i="58"/>
  <c r="I58" i="79"/>
  <c r="Z227" i="58"/>
  <c r="AI227" i="58"/>
  <c r="R227" i="58"/>
  <c r="AO227" i="58"/>
  <c r="AJ227" i="58"/>
  <c r="BE227" i="58"/>
  <c r="AS227" i="58"/>
  <c r="T227" i="58"/>
  <c r="AE227" i="58"/>
  <c r="I227" i="58"/>
  <c r="F227" i="58"/>
  <c r="AM227" i="58"/>
  <c r="BD227" i="58"/>
  <c r="AG227" i="58"/>
  <c r="AB227" i="58"/>
  <c r="AW227" i="58"/>
  <c r="E227" i="58"/>
  <c r="M227" i="58"/>
  <c r="X227" i="58"/>
  <c r="BA227" i="58"/>
  <c r="AC227" i="58"/>
  <c r="O227" i="58"/>
  <c r="AK227" i="58"/>
  <c r="AR227" i="58"/>
  <c r="AX227" i="58"/>
  <c r="AZ227" i="58"/>
  <c r="BB227" i="58"/>
  <c r="AY227" i="58"/>
  <c r="AL227" i="58"/>
  <c r="J227" i="58"/>
  <c r="AT227" i="58"/>
  <c r="AP227" i="58"/>
  <c r="BC227" i="58"/>
  <c r="W227" i="58"/>
  <c r="D227" i="58"/>
  <c r="I729" i="84"/>
  <c r="H729" i="84"/>
  <c r="H754" i="84" s="1"/>
  <c r="H732" i="84"/>
  <c r="H730" i="84"/>
  <c r="Q121" i="58" l="1"/>
  <c r="AT121" i="58"/>
  <c r="AP121" i="58"/>
  <c r="AC121" i="58"/>
  <c r="N121" i="58"/>
  <c r="E121" i="58"/>
  <c r="AH121" i="58"/>
  <c r="AF121" i="58"/>
  <c r="G121" i="58"/>
  <c r="O121" i="58"/>
  <c r="AE121" i="58"/>
  <c r="F121" i="58"/>
  <c r="AR121" i="58"/>
  <c r="V121" i="58"/>
  <c r="T121" i="58"/>
  <c r="AY121" i="58"/>
  <c r="Z121" i="58"/>
  <c r="BD121" i="58"/>
  <c r="F63" i="79"/>
  <c r="J121" i="58"/>
  <c r="AU121" i="58"/>
  <c r="X121" i="58"/>
  <c r="AK121" i="58"/>
  <c r="BC121" i="58"/>
  <c r="AO121" i="58"/>
  <c r="AX121" i="58"/>
  <c r="AN121" i="58"/>
  <c r="AQ121" i="58"/>
  <c r="H121" i="58"/>
  <c r="AV121" i="58"/>
  <c r="AB121" i="58"/>
  <c r="AM121" i="58"/>
  <c r="BA121" i="58"/>
  <c r="AL121" i="58"/>
  <c r="K121" i="58"/>
  <c r="BE121" i="58"/>
  <c r="M121" i="58"/>
  <c r="L121" i="58"/>
  <c r="BB121" i="58"/>
  <c r="R121" i="58"/>
  <c r="AJ121" i="58"/>
  <c r="W121" i="58"/>
  <c r="U121" i="58"/>
  <c r="S121" i="58"/>
  <c r="AZ121" i="58"/>
  <c r="AI121" i="58"/>
  <c r="AS121" i="58"/>
  <c r="I121" i="58"/>
  <c r="P121" i="58"/>
  <c r="AW121" i="58"/>
  <c r="Y121" i="58"/>
  <c r="AA121" i="58"/>
  <c r="AD121" i="58"/>
  <c r="AG121" i="58"/>
  <c r="D121" i="58"/>
  <c r="G195" i="58"/>
  <c r="BD195" i="58"/>
  <c r="AJ195" i="58"/>
  <c r="AH195" i="58"/>
  <c r="P195" i="58"/>
  <c r="AW195" i="58"/>
  <c r="L195" i="58"/>
  <c r="AR195" i="58"/>
  <c r="V195" i="58"/>
  <c r="AF195" i="58"/>
  <c r="W195" i="58"/>
  <c r="AI195" i="58"/>
  <c r="AE195" i="58"/>
  <c r="AT195" i="58"/>
  <c r="BA195" i="58"/>
  <c r="AB195" i="58"/>
  <c r="Z195" i="58"/>
  <c r="AZ195" i="58"/>
  <c r="J195" i="58"/>
  <c r="D195" i="58"/>
  <c r="AV195" i="58"/>
  <c r="AY195" i="58"/>
  <c r="AK195" i="58"/>
  <c r="AU195" i="58"/>
  <c r="E195" i="58"/>
  <c r="BC195" i="58"/>
  <c r="Q195" i="58"/>
  <c r="AP195" i="58"/>
  <c r="AN195" i="58"/>
  <c r="AS195" i="58"/>
  <c r="AD195" i="58"/>
  <c r="H195" i="58"/>
  <c r="AX195" i="58"/>
  <c r="Y195" i="58"/>
  <c r="AQ195" i="58"/>
  <c r="I195" i="58"/>
  <c r="S195" i="58"/>
  <c r="U195" i="58"/>
  <c r="T195" i="58"/>
  <c r="AL195" i="58"/>
  <c r="N195" i="58"/>
  <c r="AM195" i="58"/>
  <c r="AA195" i="58"/>
  <c r="AG195" i="58"/>
  <c r="BB195" i="58"/>
  <c r="O195" i="58"/>
  <c r="M195" i="58"/>
  <c r="K195" i="58"/>
  <c r="R195" i="58"/>
  <c r="F195" i="58"/>
  <c r="H63" i="79"/>
  <c r="AO195" i="58"/>
  <c r="X195" i="58"/>
  <c r="BE195" i="58"/>
  <c r="AC195" i="58"/>
  <c r="AL156" i="58"/>
  <c r="AX156" i="58"/>
  <c r="AI156" i="58"/>
  <c r="AT156" i="58"/>
  <c r="R156" i="58"/>
  <c r="AG156" i="58"/>
  <c r="Z156" i="58"/>
  <c r="G61" i="56"/>
  <c r="G96" i="77" s="1"/>
  <c r="U156" i="58"/>
  <c r="AW156" i="58"/>
  <c r="AQ156" i="58"/>
  <c r="AN156" i="58"/>
  <c r="BE156" i="58"/>
  <c r="H156" i="58"/>
  <c r="W156" i="58"/>
  <c r="BD156" i="58"/>
  <c r="N156" i="58"/>
  <c r="P156" i="58"/>
  <c r="M156" i="58"/>
  <c r="F156" i="58"/>
  <c r="J156" i="58"/>
  <c r="AH156" i="58"/>
  <c r="G156" i="58"/>
  <c r="Q156" i="58"/>
  <c r="AR156" i="58"/>
  <c r="V156" i="58"/>
  <c r="AA156" i="58"/>
  <c r="K156" i="58"/>
  <c r="AC156" i="58"/>
  <c r="AV156" i="58"/>
  <c r="AY156" i="58"/>
  <c r="AE156" i="58"/>
  <c r="I156" i="58"/>
  <c r="BB156" i="58"/>
  <c r="AK156" i="58"/>
  <c r="AD156" i="58"/>
  <c r="T156" i="58"/>
  <c r="BC156" i="58"/>
  <c r="G692" i="84"/>
  <c r="AP156" i="58"/>
  <c r="AB156" i="58"/>
  <c r="E156" i="58"/>
  <c r="AM156" i="58"/>
  <c r="AF156" i="58"/>
  <c r="O156" i="58"/>
  <c r="AO156" i="58"/>
  <c r="L156" i="58"/>
  <c r="S156" i="58"/>
  <c r="AZ156" i="58"/>
  <c r="BA156" i="58"/>
  <c r="AJ156" i="58"/>
  <c r="D156" i="58"/>
  <c r="Y156" i="58"/>
  <c r="AS156" i="58"/>
  <c r="AU156" i="58"/>
  <c r="G61" i="79"/>
  <c r="X156" i="58"/>
  <c r="AJ119" i="58"/>
  <c r="AP119" i="58"/>
  <c r="F119" i="58"/>
  <c r="J119" i="58"/>
  <c r="L119" i="58"/>
  <c r="S119" i="58"/>
  <c r="Y119" i="58"/>
  <c r="AT119" i="58"/>
  <c r="BD119" i="58"/>
  <c r="X119" i="58"/>
  <c r="AK119" i="58"/>
  <c r="V119" i="58"/>
  <c r="N119" i="58"/>
  <c r="AG119" i="58"/>
  <c r="H119" i="58"/>
  <c r="D119" i="58"/>
  <c r="M119" i="58"/>
  <c r="BB119" i="58"/>
  <c r="G119" i="58"/>
  <c r="P119" i="58"/>
  <c r="F61" i="56"/>
  <c r="F96" i="77" s="1"/>
  <c r="AR119" i="58"/>
  <c r="F692" i="84"/>
  <c r="AS119" i="58"/>
  <c r="AD119" i="58"/>
  <c r="AA119" i="58"/>
  <c r="O119" i="58"/>
  <c r="T119" i="58"/>
  <c r="AX119" i="58"/>
  <c r="U119" i="58"/>
  <c r="K119" i="58"/>
  <c r="W119" i="58"/>
  <c r="AU119" i="58"/>
  <c r="R119" i="58"/>
  <c r="AN119" i="58"/>
  <c r="AB119" i="58"/>
  <c r="AY119" i="58"/>
  <c r="AH119" i="58"/>
  <c r="AC119" i="58"/>
  <c r="F61" i="79"/>
  <c r="AQ119" i="58"/>
  <c r="Q119" i="58"/>
  <c r="AW119" i="58"/>
  <c r="AI119" i="58"/>
  <c r="AL119" i="58"/>
  <c r="AZ119" i="58"/>
  <c r="I119" i="58"/>
  <c r="AF119" i="58"/>
  <c r="E119" i="58"/>
  <c r="AO119" i="58"/>
  <c r="BA119" i="58"/>
  <c r="BE119" i="58"/>
  <c r="AV119" i="58"/>
  <c r="Z119" i="58"/>
  <c r="AM119" i="58"/>
  <c r="AE119" i="58"/>
  <c r="BC119" i="58"/>
  <c r="I730" i="84"/>
  <c r="I158" i="58"/>
  <c r="O158" i="58"/>
  <c r="W158" i="58"/>
  <c r="AJ158" i="58"/>
  <c r="M158" i="58"/>
  <c r="AK158" i="58"/>
  <c r="T158" i="58"/>
  <c r="AX158" i="58"/>
  <c r="H158" i="58"/>
  <c r="AO158" i="58"/>
  <c r="AL158" i="58"/>
  <c r="AT158" i="58"/>
  <c r="BD158" i="58"/>
  <c r="AF158" i="58"/>
  <c r="AG158" i="58"/>
  <c r="Z158" i="58"/>
  <c r="E158" i="58"/>
  <c r="AS158" i="58"/>
  <c r="AH158" i="58"/>
  <c r="AU158" i="58"/>
  <c r="AM158" i="58"/>
  <c r="AA158" i="58"/>
  <c r="AD158" i="58"/>
  <c r="AE158" i="58"/>
  <c r="AR158" i="58"/>
  <c r="F158" i="58"/>
  <c r="S158" i="58"/>
  <c r="BC158" i="58"/>
  <c r="AB158" i="58"/>
  <c r="BE158" i="58"/>
  <c r="AI158" i="58"/>
  <c r="AP158" i="58"/>
  <c r="BB158" i="58"/>
  <c r="G158" i="58"/>
  <c r="X158" i="58"/>
  <c r="Q158" i="58"/>
  <c r="BA158" i="58"/>
  <c r="AN158" i="58"/>
  <c r="D158" i="58"/>
  <c r="AY158" i="58"/>
  <c r="AV158" i="58"/>
  <c r="G63" i="79"/>
  <c r="L158" i="58"/>
  <c r="K158" i="58"/>
  <c r="AZ158" i="58"/>
  <c r="N158" i="58"/>
  <c r="V158" i="58"/>
  <c r="P158" i="58"/>
  <c r="AQ158" i="58"/>
  <c r="Y158" i="58"/>
  <c r="J158" i="58"/>
  <c r="AC158" i="58"/>
  <c r="AW158" i="58"/>
  <c r="U158" i="58"/>
  <c r="R158" i="58"/>
  <c r="AH113" i="58"/>
  <c r="Z113" i="58"/>
  <c r="X113" i="58"/>
  <c r="Y113" i="58"/>
  <c r="AT113" i="58"/>
  <c r="E113" i="58"/>
  <c r="AA113" i="58"/>
  <c r="AZ113" i="58"/>
  <c r="BD113" i="58"/>
  <c r="BA113" i="58"/>
  <c r="N113" i="58"/>
  <c r="Q113" i="58"/>
  <c r="AX113" i="58"/>
  <c r="I113" i="58"/>
  <c r="AQ113" i="58"/>
  <c r="AM113" i="58"/>
  <c r="BC113" i="58"/>
  <c r="AE113" i="58"/>
  <c r="AP113" i="58"/>
  <c r="AF113" i="58"/>
  <c r="S113" i="58"/>
  <c r="AK113" i="58"/>
  <c r="U113" i="58"/>
  <c r="P113" i="58"/>
  <c r="O113" i="58"/>
  <c r="AJ113" i="58"/>
  <c r="M113" i="58"/>
  <c r="F55" i="79"/>
  <c r="AB113" i="58"/>
  <c r="W113" i="58"/>
  <c r="AG113" i="58"/>
  <c r="BB113" i="58"/>
  <c r="AY113" i="58"/>
  <c r="AR113" i="58"/>
  <c r="F113" i="58"/>
  <c r="R113" i="58"/>
  <c r="L113" i="58"/>
  <c r="AO113" i="58"/>
  <c r="AV113" i="58"/>
  <c r="J113" i="58"/>
  <c r="T113" i="58"/>
  <c r="G113" i="58"/>
  <c r="AI113" i="58"/>
  <c r="AW113" i="58"/>
  <c r="K113" i="58"/>
  <c r="BE113" i="58"/>
  <c r="D113" i="58"/>
  <c r="AU113" i="58"/>
  <c r="AS113" i="58"/>
  <c r="AC113" i="58"/>
  <c r="V113" i="58"/>
  <c r="AN113" i="58"/>
  <c r="AD113" i="58"/>
  <c r="H113" i="58"/>
  <c r="AL113" i="58"/>
  <c r="F55" i="56"/>
  <c r="F90" i="77" s="1"/>
  <c r="H13" i="56"/>
  <c r="AS146" i="58"/>
  <c r="AT146" i="58"/>
  <c r="AZ146" i="58"/>
  <c r="Y146" i="58"/>
  <c r="G146" i="58"/>
  <c r="H146" i="58"/>
  <c r="L146" i="58"/>
  <c r="W146" i="58"/>
  <c r="BC146" i="58"/>
  <c r="AB146" i="58"/>
  <c r="BA146" i="58"/>
  <c r="AL146" i="58"/>
  <c r="AU146" i="58"/>
  <c r="AQ146" i="58"/>
  <c r="AW146" i="58"/>
  <c r="AE146" i="58"/>
  <c r="J146" i="58"/>
  <c r="AA146" i="58"/>
  <c r="U146" i="58"/>
  <c r="AY146" i="58"/>
  <c r="AG146" i="58"/>
  <c r="X146" i="58"/>
  <c r="AO146" i="58"/>
  <c r="Z146" i="58"/>
  <c r="AF146" i="58"/>
  <c r="G51" i="56"/>
  <c r="G86" i="77" s="1"/>
  <c r="AK146" i="58"/>
  <c r="P146" i="58"/>
  <c r="AN146" i="58"/>
  <c r="BD146" i="58"/>
  <c r="AD146" i="58"/>
  <c r="G698" i="84"/>
  <c r="F146" i="58"/>
  <c r="I146" i="58"/>
  <c r="D146" i="58"/>
  <c r="AV146" i="58"/>
  <c r="BE146" i="58"/>
  <c r="AI146" i="58"/>
  <c r="E146" i="58"/>
  <c r="AM146" i="58"/>
  <c r="AC146" i="58"/>
  <c r="T146" i="58"/>
  <c r="BB146" i="58"/>
  <c r="AP146" i="58"/>
  <c r="AH146" i="58"/>
  <c r="G51" i="79"/>
  <c r="G106" i="79" s="1"/>
  <c r="R146" i="58"/>
  <c r="N146" i="58"/>
  <c r="M146" i="58"/>
  <c r="K146" i="58"/>
  <c r="AR146" i="58"/>
  <c r="AJ146" i="58"/>
  <c r="AX146" i="58"/>
  <c r="BE150" i="58"/>
  <c r="AD150" i="58"/>
  <c r="T150" i="58"/>
  <c r="D150" i="58"/>
  <c r="AA150" i="58"/>
  <c r="AV150" i="58"/>
  <c r="AR150" i="58"/>
  <c r="BD150" i="58"/>
  <c r="N150" i="58"/>
  <c r="W150" i="58"/>
  <c r="AT150" i="58"/>
  <c r="Z150" i="58"/>
  <c r="AY150" i="58"/>
  <c r="R150" i="58"/>
  <c r="AQ150" i="58"/>
  <c r="G55" i="79"/>
  <c r="AW150" i="58"/>
  <c r="AK150" i="58"/>
  <c r="BB150" i="58"/>
  <c r="AU150" i="58"/>
  <c r="L150" i="58"/>
  <c r="V150" i="58"/>
  <c r="U150" i="58"/>
  <c r="AX150" i="58"/>
  <c r="P150" i="58"/>
  <c r="I150" i="58"/>
  <c r="Y150" i="58"/>
  <c r="AL150" i="58"/>
  <c r="AF150" i="58"/>
  <c r="H150" i="58"/>
  <c r="AI150" i="58"/>
  <c r="Q150" i="58"/>
  <c r="AM150" i="58"/>
  <c r="G55" i="56"/>
  <c r="G90" i="77" s="1"/>
  <c r="AB150" i="58"/>
  <c r="K150" i="58"/>
  <c r="AE150" i="58"/>
  <c r="S150" i="58"/>
  <c r="M150" i="58"/>
  <c r="BC150" i="58"/>
  <c r="E150" i="58"/>
  <c r="AP150" i="58"/>
  <c r="AC150" i="58"/>
  <c r="AN150" i="58"/>
  <c r="O150" i="58"/>
  <c r="AS150" i="58"/>
  <c r="BA150" i="58"/>
  <c r="AZ150" i="58"/>
  <c r="X150" i="58"/>
  <c r="F150" i="58"/>
  <c r="AJ150" i="58"/>
  <c r="AH150" i="58"/>
  <c r="J150" i="58"/>
  <c r="AO150" i="58"/>
  <c r="G150" i="58"/>
  <c r="AG150" i="58"/>
  <c r="I732" i="84"/>
  <c r="I757" i="84" s="1"/>
  <c r="I782" i="84" s="1"/>
  <c r="I28" i="56"/>
  <c r="G28" i="56"/>
  <c r="D28" i="56"/>
  <c r="E63" i="79"/>
  <c r="BC84" i="58"/>
  <c r="U84" i="58"/>
  <c r="D84" i="58"/>
  <c r="AH84" i="58"/>
  <c r="AJ84" i="58"/>
  <c r="Q84" i="58"/>
  <c r="M84" i="58"/>
  <c r="O84" i="58"/>
  <c r="AO84" i="58"/>
  <c r="AU84" i="58"/>
  <c r="W84" i="58"/>
  <c r="S84" i="58"/>
  <c r="AN84" i="58"/>
  <c r="AW84" i="58"/>
  <c r="BB84" i="58"/>
  <c r="AZ84" i="58"/>
  <c r="L84" i="58"/>
  <c r="AK84" i="58"/>
  <c r="K84" i="58"/>
  <c r="AF84" i="58"/>
  <c r="AG84" i="58"/>
  <c r="Z84" i="58"/>
  <c r="AB84" i="58"/>
  <c r="H84" i="58"/>
  <c r="AQ84" i="58"/>
  <c r="BA84" i="58"/>
  <c r="AE84" i="58"/>
  <c r="G84" i="58"/>
  <c r="X84" i="58"/>
  <c r="AC84" i="58"/>
  <c r="BD84" i="58"/>
  <c r="I84" i="58"/>
  <c r="F84" i="58"/>
  <c r="AI84" i="58"/>
  <c r="N84" i="58"/>
  <c r="BE84" i="58"/>
  <c r="AY84" i="58"/>
  <c r="T84" i="58"/>
  <c r="AR84" i="58"/>
  <c r="AT84" i="58"/>
  <c r="AL84" i="58"/>
  <c r="AM84" i="58"/>
  <c r="Y84" i="58"/>
  <c r="J84" i="58"/>
  <c r="AP84" i="58"/>
  <c r="AV84" i="58"/>
  <c r="AS84" i="58"/>
  <c r="P84" i="58"/>
  <c r="R84" i="58"/>
  <c r="V84" i="58"/>
  <c r="AA84" i="58"/>
  <c r="E84" i="58"/>
  <c r="AX84" i="58"/>
  <c r="AD84" i="58"/>
  <c r="AJ106" i="58"/>
  <c r="AO106" i="58"/>
  <c r="AU106" i="58"/>
  <c r="AA106" i="58"/>
  <c r="AS106" i="58"/>
  <c r="AD106" i="58"/>
  <c r="F106" i="58"/>
  <c r="Y106" i="58"/>
  <c r="BC106" i="58"/>
  <c r="R106" i="58"/>
  <c r="G106" i="58"/>
  <c r="F48" i="79"/>
  <c r="AQ106" i="58"/>
  <c r="U106" i="58"/>
  <c r="AH106" i="58"/>
  <c r="AV106" i="58"/>
  <c r="AG106" i="58"/>
  <c r="AZ106" i="58"/>
  <c r="L106" i="58"/>
  <c r="V106" i="58"/>
  <c r="BE106" i="58"/>
  <c r="O106" i="58"/>
  <c r="I106" i="58"/>
  <c r="F48" i="56"/>
  <c r="F83" i="77" s="1"/>
  <c r="W106" i="58"/>
  <c r="BB106" i="58"/>
  <c r="F699" i="84"/>
  <c r="Q106" i="58"/>
  <c r="BD106" i="58"/>
  <c r="J106" i="58"/>
  <c r="AN106" i="58"/>
  <c r="AI106" i="58"/>
  <c r="D106" i="58"/>
  <c r="AT106" i="58"/>
  <c r="AC106" i="58"/>
  <c r="E106" i="58"/>
  <c r="AE106" i="58"/>
  <c r="AY106" i="58"/>
  <c r="AK106" i="58"/>
  <c r="X106" i="58"/>
  <c r="AL106" i="58"/>
  <c r="Z106" i="58"/>
  <c r="AP106" i="58"/>
  <c r="AM106" i="58"/>
  <c r="S106" i="58"/>
  <c r="AR106" i="58"/>
  <c r="AF106" i="58"/>
  <c r="M106" i="58"/>
  <c r="AX106" i="58"/>
  <c r="T106" i="58"/>
  <c r="N106" i="58"/>
  <c r="K106" i="58"/>
  <c r="AW106" i="58"/>
  <c r="P106" i="58"/>
  <c r="H106" i="58"/>
  <c r="BA106" i="58"/>
  <c r="AB106" i="58"/>
  <c r="F28" i="56"/>
  <c r="F6" i="56"/>
  <c r="F10" i="56"/>
  <c r="F8" i="56"/>
  <c r="S143" i="58"/>
  <c r="Z143" i="58"/>
  <c r="AZ143" i="58"/>
  <c r="H143" i="58"/>
  <c r="T143" i="58"/>
  <c r="AI143" i="58"/>
  <c r="F143" i="58"/>
  <c r="G143" i="58"/>
  <c r="AL143" i="58"/>
  <c r="G48" i="79"/>
  <c r="AC143" i="58"/>
  <c r="X143" i="58"/>
  <c r="AP143" i="58"/>
  <c r="BE143" i="58"/>
  <c r="E143" i="58"/>
  <c r="P143" i="58"/>
  <c r="AU143" i="58"/>
  <c r="AA143" i="58"/>
  <c r="AY143" i="58"/>
  <c r="AK143" i="58"/>
  <c r="Y143" i="58"/>
  <c r="BA143" i="58"/>
  <c r="K143" i="58"/>
  <c r="D143" i="58"/>
  <c r="L143" i="58"/>
  <c r="AW143" i="58"/>
  <c r="I143" i="58"/>
  <c r="AG143" i="58"/>
  <c r="AV143" i="58"/>
  <c r="AO143" i="58"/>
  <c r="AH143" i="58"/>
  <c r="AQ143" i="58"/>
  <c r="AJ143" i="58"/>
  <c r="BC143" i="58"/>
  <c r="G48" i="56"/>
  <c r="G83" i="77" s="1"/>
  <c r="AN143" i="58"/>
  <c r="AD143" i="58"/>
  <c r="U143" i="58"/>
  <c r="BB143" i="58"/>
  <c r="N143" i="58"/>
  <c r="BD143" i="58"/>
  <c r="R143" i="58"/>
  <c r="AX143" i="58"/>
  <c r="O143" i="58"/>
  <c r="W143" i="58"/>
  <c r="AS143" i="58"/>
  <c r="AB143" i="58"/>
  <c r="M143" i="58"/>
  <c r="Q143" i="58"/>
  <c r="G699" i="84"/>
  <c r="G724" i="84" s="1"/>
  <c r="AE143" i="58"/>
  <c r="V143" i="58"/>
  <c r="AM143" i="58"/>
  <c r="AF143" i="58"/>
  <c r="J143" i="58"/>
  <c r="AR143" i="58"/>
  <c r="AT143" i="58"/>
  <c r="I29" i="56"/>
  <c r="G29" i="56"/>
  <c r="I754" i="84"/>
  <c r="H779" i="84"/>
  <c r="I756" i="84"/>
  <c r="I781" i="84" s="1"/>
  <c r="AW47" i="58"/>
  <c r="G47" i="58"/>
  <c r="BC47" i="58"/>
  <c r="AA47" i="58"/>
  <c r="Y47" i="58"/>
  <c r="Q47" i="58"/>
  <c r="BB47" i="58"/>
  <c r="K47" i="58"/>
  <c r="AQ47" i="58"/>
  <c r="O47" i="58"/>
  <c r="P47" i="58"/>
  <c r="V47" i="58"/>
  <c r="AO47" i="58"/>
  <c r="AI47" i="58"/>
  <c r="AK47" i="58"/>
  <c r="N47" i="58"/>
  <c r="I47" i="58"/>
  <c r="D63" i="79"/>
  <c r="AB47" i="58"/>
  <c r="AZ47" i="58"/>
  <c r="U47" i="58"/>
  <c r="AR47" i="58"/>
  <c r="AS47" i="58"/>
  <c r="T47" i="58"/>
  <c r="AD47" i="58"/>
  <c r="AH47" i="58"/>
  <c r="BE47" i="58"/>
  <c r="AT47" i="58"/>
  <c r="AF47" i="58"/>
  <c r="X47" i="58"/>
  <c r="W47" i="58"/>
  <c r="R47" i="58"/>
  <c r="J47" i="58"/>
  <c r="AV47" i="58"/>
  <c r="L47" i="58"/>
  <c r="AE47" i="58"/>
  <c r="AC47" i="58"/>
  <c r="AM47" i="58"/>
  <c r="F47" i="58"/>
  <c r="M47" i="58"/>
  <c r="AY47" i="58"/>
  <c r="AN47" i="58"/>
  <c r="BA47" i="58"/>
  <c r="D47" i="58"/>
  <c r="AX47" i="58"/>
  <c r="H47" i="58"/>
  <c r="Z47" i="58"/>
  <c r="S47" i="58"/>
  <c r="AU47" i="58"/>
  <c r="AP47" i="58"/>
  <c r="AJ47" i="58"/>
  <c r="AL47" i="58"/>
  <c r="BD47" i="58"/>
  <c r="E47" i="58"/>
  <c r="AG47" i="58"/>
  <c r="AV110" i="58"/>
  <c r="AD110" i="58"/>
  <c r="AY110" i="58"/>
  <c r="AA110" i="58"/>
  <c r="Y110" i="58"/>
  <c r="S110" i="58"/>
  <c r="L110" i="58"/>
  <c r="O110" i="58"/>
  <c r="AN110" i="58"/>
  <c r="X110" i="58"/>
  <c r="AE110" i="58"/>
  <c r="AM110" i="58"/>
  <c r="F52" i="56"/>
  <c r="F87" i="77" s="1"/>
  <c r="F52" i="79"/>
  <c r="AH110" i="58"/>
  <c r="BA110" i="58"/>
  <c r="AZ110" i="58"/>
  <c r="Z110" i="58"/>
  <c r="H110" i="58"/>
  <c r="AK110" i="58"/>
  <c r="I110" i="58"/>
  <c r="AS110" i="58"/>
  <c r="AI110" i="58"/>
  <c r="U110" i="58"/>
  <c r="AC110" i="58"/>
  <c r="AQ110" i="58"/>
  <c r="BD110" i="58"/>
  <c r="AB110" i="58"/>
  <c r="N110" i="58"/>
  <c r="AL110" i="58"/>
  <c r="AP110" i="58"/>
  <c r="P110" i="58"/>
  <c r="V110" i="58"/>
  <c r="AW110" i="58"/>
  <c r="F110" i="58"/>
  <c r="D110" i="58"/>
  <c r="AG110" i="58"/>
  <c r="Q110" i="58"/>
  <c r="J110" i="58"/>
  <c r="AJ110" i="58"/>
  <c r="R110" i="58"/>
  <c r="M110" i="58"/>
  <c r="G110" i="58"/>
  <c r="AR110" i="58"/>
  <c r="BC110" i="58"/>
  <c r="AF110" i="58"/>
  <c r="E110" i="58"/>
  <c r="AX110" i="58"/>
  <c r="T110" i="58"/>
  <c r="AU110" i="58"/>
  <c r="W110" i="58"/>
  <c r="BB110" i="58"/>
  <c r="K110" i="58"/>
  <c r="AO110" i="58"/>
  <c r="AT110" i="58"/>
  <c r="BE110" i="58"/>
  <c r="AC109" i="58"/>
  <c r="R109" i="58"/>
  <c r="O109" i="58"/>
  <c r="AA109" i="58"/>
  <c r="AZ109" i="58"/>
  <c r="AX109" i="58"/>
  <c r="Y109" i="58"/>
  <c r="AE109" i="58"/>
  <c r="N109" i="58"/>
  <c r="AO109" i="58"/>
  <c r="AL109" i="58"/>
  <c r="D109" i="58"/>
  <c r="AH109" i="58"/>
  <c r="BB109" i="58"/>
  <c r="AI109" i="58"/>
  <c r="AF109" i="58"/>
  <c r="K109" i="58"/>
  <c r="AM109" i="58"/>
  <c r="BC109" i="58"/>
  <c r="BA109" i="58"/>
  <c r="AW109" i="58"/>
  <c r="T109" i="58"/>
  <c r="AS109" i="58"/>
  <c r="AN109" i="58"/>
  <c r="J109" i="58"/>
  <c r="E109" i="58"/>
  <c r="AP109" i="58"/>
  <c r="X109" i="58"/>
  <c r="AT109" i="58"/>
  <c r="AJ109" i="58"/>
  <c r="BD109" i="58"/>
  <c r="AD109" i="58"/>
  <c r="AQ109" i="58"/>
  <c r="L109" i="58"/>
  <c r="AU109" i="58"/>
  <c r="Z109" i="58"/>
  <c r="M109" i="58"/>
  <c r="P109" i="58"/>
  <c r="AB109" i="58"/>
  <c r="AY109" i="58"/>
  <c r="I109" i="58"/>
  <c r="W109" i="58"/>
  <c r="AR109" i="58"/>
  <c r="U109" i="58"/>
  <c r="BE109" i="58"/>
  <c r="F109" i="58"/>
  <c r="G109" i="58"/>
  <c r="Q109" i="58"/>
  <c r="AK109" i="58"/>
  <c r="V109" i="58"/>
  <c r="AG109" i="58"/>
  <c r="H109" i="58"/>
  <c r="F51" i="56"/>
  <c r="F86" i="77" s="1"/>
  <c r="F51" i="79"/>
  <c r="F106" i="79" s="1"/>
  <c r="AV109" i="58"/>
  <c r="S109" i="58"/>
  <c r="F698" i="84"/>
  <c r="I13" i="56"/>
  <c r="H28" i="56"/>
  <c r="AQ149" i="58"/>
  <c r="D149" i="58"/>
  <c r="AP149" i="58"/>
  <c r="R149" i="58"/>
  <c r="AF149" i="58"/>
  <c r="AY149" i="58"/>
  <c r="L149" i="58"/>
  <c r="S149" i="58"/>
  <c r="F149" i="58"/>
  <c r="E149" i="58"/>
  <c r="AO149" i="58"/>
  <c r="BD149" i="58"/>
  <c r="AC149" i="58"/>
  <c r="AT149" i="58"/>
  <c r="Z149" i="58"/>
  <c r="AL149" i="58"/>
  <c r="M149" i="58"/>
  <c r="AG149" i="58"/>
  <c r="AR149" i="58"/>
  <c r="AI149" i="58"/>
  <c r="X149" i="58"/>
  <c r="G149" i="58"/>
  <c r="AM149" i="58"/>
  <c r="W149" i="58"/>
  <c r="G54" i="56"/>
  <c r="G89" i="77" s="1"/>
  <c r="AW149" i="58"/>
  <c r="AX149" i="58"/>
  <c r="O149" i="58"/>
  <c r="AN149" i="58"/>
  <c r="AK149" i="58"/>
  <c r="BC149" i="58"/>
  <c r="H149" i="58"/>
  <c r="AE149" i="58"/>
  <c r="T149" i="58"/>
  <c r="N149" i="58"/>
  <c r="AD149" i="58"/>
  <c r="AV149" i="58"/>
  <c r="U149" i="58"/>
  <c r="AZ149" i="58"/>
  <c r="P149" i="58"/>
  <c r="AB149" i="58"/>
  <c r="G54" i="79"/>
  <c r="G78" i="79" s="1"/>
  <c r="BE149" i="58"/>
  <c r="AS149" i="58"/>
  <c r="AH149" i="58"/>
  <c r="AJ149" i="58"/>
  <c r="Y149" i="58"/>
  <c r="I149" i="58"/>
  <c r="K149" i="58"/>
  <c r="AU149" i="58"/>
  <c r="BB149" i="58"/>
  <c r="BA149" i="58"/>
  <c r="AA149" i="58"/>
  <c r="J149" i="58"/>
  <c r="Q149" i="58"/>
  <c r="V149" i="58"/>
  <c r="H756" i="84"/>
  <c r="H781" i="84" s="1"/>
  <c r="F29" i="56"/>
  <c r="D29" i="56"/>
  <c r="H755" i="84"/>
  <c r="H780" i="84" s="1"/>
  <c r="H757" i="84"/>
  <c r="H782" i="84" s="1"/>
  <c r="F7" i="56"/>
  <c r="F9" i="56"/>
  <c r="F5" i="56"/>
  <c r="AV142" i="58"/>
  <c r="J142" i="58"/>
  <c r="AZ142" i="58"/>
  <c r="V142" i="58"/>
  <c r="G47" i="56"/>
  <c r="G82" i="77" s="1"/>
  <c r="U142" i="58"/>
  <c r="AE142" i="58"/>
  <c r="BE142" i="58"/>
  <c r="F142" i="58"/>
  <c r="X142" i="58"/>
  <c r="AB142" i="58"/>
  <c r="AC142" i="58"/>
  <c r="G47" i="79"/>
  <c r="O142" i="58"/>
  <c r="D142" i="58"/>
  <c r="AK142" i="58"/>
  <c r="W142" i="58"/>
  <c r="BD142" i="58"/>
  <c r="AL142" i="58"/>
  <c r="N142" i="58"/>
  <c r="R142" i="58"/>
  <c r="AR142" i="58"/>
  <c r="BA142" i="58"/>
  <c r="Z142" i="58"/>
  <c r="Y142" i="58"/>
  <c r="E142" i="58"/>
  <c r="AY142" i="58"/>
  <c r="S142" i="58"/>
  <c r="M142" i="58"/>
  <c r="AN142" i="58"/>
  <c r="BB142" i="58"/>
  <c r="AU142" i="58"/>
  <c r="AD142" i="58"/>
  <c r="AG142" i="58"/>
  <c r="G142" i="58"/>
  <c r="AX142" i="58"/>
  <c r="BC142" i="58"/>
  <c r="AW142" i="58"/>
  <c r="AO142" i="58"/>
  <c r="AH142" i="58"/>
  <c r="AP142" i="58"/>
  <c r="L142" i="58"/>
  <c r="H142" i="58"/>
  <c r="AM142" i="58"/>
  <c r="AF142" i="58"/>
  <c r="G691" i="84"/>
  <c r="T142" i="58"/>
  <c r="AI142" i="58"/>
  <c r="AT142" i="58"/>
  <c r="AS142" i="58"/>
  <c r="P142" i="58"/>
  <c r="AA142" i="58"/>
  <c r="Q142" i="58"/>
  <c r="AJ142" i="58"/>
  <c r="AQ142" i="58"/>
  <c r="I142" i="58"/>
  <c r="K142" i="58"/>
  <c r="AW105" i="58"/>
  <c r="U105" i="58"/>
  <c r="Z105" i="58"/>
  <c r="V105" i="58"/>
  <c r="AE105" i="58"/>
  <c r="Q105" i="58"/>
  <c r="AJ105" i="58"/>
  <c r="BB105" i="58"/>
  <c r="AI105" i="58"/>
  <c r="S105" i="58"/>
  <c r="AO105" i="58"/>
  <c r="G105" i="58"/>
  <c r="BA105" i="58"/>
  <c r="F47" i="56"/>
  <c r="F82" i="77" s="1"/>
  <c r="AH105" i="58"/>
  <c r="I105" i="58"/>
  <c r="AM105" i="58"/>
  <c r="T105" i="58"/>
  <c r="AY105" i="58"/>
  <c r="D105" i="58"/>
  <c r="Y105" i="58"/>
  <c r="H105" i="58"/>
  <c r="P105" i="58"/>
  <c r="AP105" i="58"/>
  <c r="AS105" i="58"/>
  <c r="F105" i="58"/>
  <c r="AC105" i="58"/>
  <c r="AZ105" i="58"/>
  <c r="AR105" i="58"/>
  <c r="F691" i="84"/>
  <c r="X105" i="58"/>
  <c r="R105" i="58"/>
  <c r="N105" i="58"/>
  <c r="AA105" i="58"/>
  <c r="W105" i="58"/>
  <c r="AB105" i="58"/>
  <c r="O105" i="58"/>
  <c r="BE105" i="58"/>
  <c r="AX105" i="58"/>
  <c r="AL105" i="58"/>
  <c r="AF105" i="58"/>
  <c r="J105" i="58"/>
  <c r="F47" i="79"/>
  <c r="BD105" i="58"/>
  <c r="AD105" i="58"/>
  <c r="AU105" i="58"/>
  <c r="AG105" i="58"/>
  <c r="AT105" i="58"/>
  <c r="AV105" i="58"/>
  <c r="AQ105" i="58"/>
  <c r="M105" i="58"/>
  <c r="AN105" i="58"/>
  <c r="L105" i="58"/>
  <c r="BC105" i="58"/>
  <c r="E105" i="58"/>
  <c r="AK105" i="58"/>
  <c r="K105" i="58"/>
  <c r="AT112" i="58"/>
  <c r="J112" i="58"/>
  <c r="AJ112" i="58"/>
  <c r="AS112" i="58"/>
  <c r="BA112" i="58"/>
  <c r="AO112" i="58"/>
  <c r="Z112" i="58"/>
  <c r="AF112" i="58"/>
  <c r="G112" i="58"/>
  <c r="AC112" i="58"/>
  <c r="E112" i="58"/>
  <c r="R112" i="58"/>
  <c r="BD112" i="58"/>
  <c r="BE112" i="58"/>
  <c r="X112" i="58"/>
  <c r="D112" i="58"/>
  <c r="AR112" i="58"/>
  <c r="Y112" i="58"/>
  <c r="BC112" i="58"/>
  <c r="L112" i="58"/>
  <c r="AN112" i="58"/>
  <c r="F54" i="56"/>
  <c r="F89" i="77" s="1"/>
  <c r="I112" i="58"/>
  <c r="AY112" i="58"/>
  <c r="AH112" i="58"/>
  <c r="K112" i="58"/>
  <c r="W112" i="58"/>
  <c r="U112" i="58"/>
  <c r="AQ112" i="58"/>
  <c r="AK112" i="58"/>
  <c r="AV112" i="58"/>
  <c r="P112" i="58"/>
  <c r="F54" i="79"/>
  <c r="F78" i="79" s="1"/>
  <c r="H112" i="58"/>
  <c r="AZ112" i="58"/>
  <c r="AG112" i="58"/>
  <c r="AX112" i="58"/>
  <c r="BB112" i="58"/>
  <c r="S112" i="58"/>
  <c r="V112" i="58"/>
  <c r="O112" i="58"/>
  <c r="F112" i="58"/>
  <c r="AM112" i="58"/>
  <c r="AU112" i="58"/>
  <c r="AA112" i="58"/>
  <c r="AW112" i="58"/>
  <c r="AE112" i="58"/>
  <c r="AI112" i="58"/>
  <c r="AB112" i="58"/>
  <c r="M112" i="58"/>
  <c r="T112" i="58"/>
  <c r="AP112" i="58"/>
  <c r="Q112" i="58"/>
  <c r="N112" i="58"/>
  <c r="AD112" i="58"/>
  <c r="AL112" i="58"/>
  <c r="E28" i="56"/>
  <c r="AA232" i="58"/>
  <c r="R232" i="58"/>
  <c r="V232" i="58"/>
  <c r="AF232" i="58"/>
  <c r="BB232" i="58"/>
  <c r="AK232" i="58"/>
  <c r="AX232" i="58"/>
  <c r="AU232" i="58"/>
  <c r="I63" i="79"/>
  <c r="J232" i="58"/>
  <c r="AZ232" i="58"/>
  <c r="AH232" i="58"/>
  <c r="D232" i="58"/>
  <c r="AT232" i="58"/>
  <c r="AM232" i="58"/>
  <c r="N232" i="58"/>
  <c r="L232" i="58"/>
  <c r="X232" i="58"/>
  <c r="AW232" i="58"/>
  <c r="AO232" i="58"/>
  <c r="AP232" i="58"/>
  <c r="AR232" i="58"/>
  <c r="AC232" i="58"/>
  <c r="AS232" i="58"/>
  <c r="BE232" i="58"/>
  <c r="AY232" i="58"/>
  <c r="BA232" i="58"/>
  <c r="E232" i="58"/>
  <c r="O232" i="58"/>
  <c r="S232" i="58"/>
  <c r="K232" i="58"/>
  <c r="AE232" i="58"/>
  <c r="AG232" i="58"/>
  <c r="AI232" i="58"/>
  <c r="AN232" i="58"/>
  <c r="BD232" i="58"/>
  <c r="AL232" i="58"/>
  <c r="AJ232" i="58"/>
  <c r="W232" i="58"/>
  <c r="I232" i="58"/>
  <c r="AD232" i="58"/>
  <c r="BC232" i="58"/>
  <c r="Y232" i="58"/>
  <c r="M232" i="58"/>
  <c r="G232" i="58"/>
  <c r="Q232" i="58"/>
  <c r="P232" i="58"/>
  <c r="AQ232" i="58"/>
  <c r="Z232" i="58"/>
  <c r="F232" i="58"/>
  <c r="H232" i="58"/>
  <c r="U232" i="58"/>
  <c r="T232" i="58"/>
  <c r="AV232" i="58"/>
  <c r="AB232" i="58"/>
  <c r="BD147" i="58"/>
  <c r="AJ147" i="58"/>
  <c r="AA147" i="58"/>
  <c r="AM147" i="58"/>
  <c r="Z147" i="58"/>
  <c r="D147" i="58"/>
  <c r="G52" i="79"/>
  <c r="BB147" i="58"/>
  <c r="H147" i="58"/>
  <c r="AV147" i="58"/>
  <c r="AW147" i="58"/>
  <c r="O147" i="58"/>
  <c r="F147" i="58"/>
  <c r="AP147" i="58"/>
  <c r="AZ147" i="58"/>
  <c r="R147" i="58"/>
  <c r="G147" i="58"/>
  <c r="AB147" i="58"/>
  <c r="AG147" i="58"/>
  <c r="AO147" i="58"/>
  <c r="E147" i="58"/>
  <c r="AU147" i="58"/>
  <c r="AK147" i="58"/>
  <c r="AC147" i="58"/>
  <c r="AD147" i="58"/>
  <c r="V147" i="58"/>
  <c r="AS147" i="58"/>
  <c r="AE147" i="58"/>
  <c r="M147" i="58"/>
  <c r="L147" i="58"/>
  <c r="U147" i="58"/>
  <c r="AH147" i="58"/>
  <c r="J147" i="58"/>
  <c r="X147" i="58"/>
  <c r="AI147" i="58"/>
  <c r="BA147" i="58"/>
  <c r="Q147" i="58"/>
  <c r="AR147" i="58"/>
  <c r="Y147" i="58"/>
  <c r="BE147" i="58"/>
  <c r="K147" i="58"/>
  <c r="BC147" i="58"/>
  <c r="AY147" i="58"/>
  <c r="N147" i="58"/>
  <c r="AN147" i="58"/>
  <c r="AX147" i="58"/>
  <c r="W147" i="58"/>
  <c r="AL147" i="58"/>
  <c r="I147" i="58"/>
  <c r="S147" i="58"/>
  <c r="AQ147" i="58"/>
  <c r="AF147" i="58"/>
  <c r="T147" i="58"/>
  <c r="G52" i="56"/>
  <c r="G87" i="77" s="1"/>
  <c r="AT147" i="58"/>
  <c r="P147" i="58"/>
  <c r="H29" i="56"/>
  <c r="E29" i="56"/>
  <c r="AC48" i="58" l="1"/>
  <c r="Q48" i="58"/>
  <c r="R48" i="58"/>
  <c r="E48" i="58"/>
  <c r="AQ48" i="58"/>
  <c r="AJ48" i="58"/>
  <c r="AK48" i="58"/>
  <c r="AS48" i="58"/>
  <c r="K48" i="58"/>
  <c r="Y48" i="58"/>
  <c r="AG48" i="58"/>
  <c r="BE48" i="58"/>
  <c r="Z48" i="58"/>
  <c r="AD48" i="58"/>
  <c r="S48" i="58"/>
  <c r="AF48" i="58"/>
  <c r="P48" i="58"/>
  <c r="AB48" i="58"/>
  <c r="I48" i="58"/>
  <c r="AY48" i="58"/>
  <c r="O48" i="58"/>
  <c r="U48" i="58"/>
  <c r="X48" i="58"/>
  <c r="AI48" i="58"/>
  <c r="BD48" i="58"/>
  <c r="AV48" i="58"/>
  <c r="BA48" i="58"/>
  <c r="V48" i="58"/>
  <c r="L48" i="58"/>
  <c r="BC48" i="58"/>
  <c r="D64" i="79"/>
  <c r="M48" i="58"/>
  <c r="D48" i="58"/>
  <c r="AO48" i="58"/>
  <c r="AH48" i="58"/>
  <c r="H48" i="58"/>
  <c r="AT48" i="58"/>
  <c r="AW48" i="58"/>
  <c r="T48" i="58"/>
  <c r="AE48" i="58"/>
  <c r="G48" i="58"/>
  <c r="W48" i="58"/>
  <c r="AR48" i="58"/>
  <c r="AZ48" i="58"/>
  <c r="BB48" i="58"/>
  <c r="AA48" i="58"/>
  <c r="AP48" i="58"/>
  <c r="F48" i="58"/>
  <c r="AN48" i="58"/>
  <c r="AL48" i="58"/>
  <c r="AM48" i="58"/>
  <c r="N48" i="58"/>
  <c r="AU48" i="58"/>
  <c r="J48" i="58"/>
  <c r="AX48" i="58"/>
  <c r="AQ233" i="58"/>
  <c r="K233" i="58"/>
  <c r="AS233" i="58"/>
  <c r="AM233" i="58"/>
  <c r="AO233" i="58"/>
  <c r="AI233" i="58"/>
  <c r="AB233" i="58"/>
  <c r="AY233" i="58"/>
  <c r="AE233" i="58"/>
  <c r="L233" i="58"/>
  <c r="AH233" i="58"/>
  <c r="AJ233" i="58"/>
  <c r="T233" i="58"/>
  <c r="BD233" i="58"/>
  <c r="AP233" i="58"/>
  <c r="N233" i="58"/>
  <c r="G233" i="58"/>
  <c r="O233" i="58"/>
  <c r="X233" i="58"/>
  <c r="AR233" i="58"/>
  <c r="M233" i="58"/>
  <c r="AA233" i="58"/>
  <c r="J233" i="58"/>
  <c r="AF233" i="58"/>
  <c r="BE233" i="58"/>
  <c r="AV233" i="58"/>
  <c r="BC233" i="58"/>
  <c r="BB233" i="58"/>
  <c r="AN233" i="58"/>
  <c r="AZ233" i="58"/>
  <c r="E233" i="58"/>
  <c r="U233" i="58"/>
  <c r="AD233" i="58"/>
  <c r="F233" i="58"/>
  <c r="AL233" i="58"/>
  <c r="S233" i="58"/>
  <c r="Y233" i="58"/>
  <c r="R233" i="58"/>
  <c r="AX233" i="58"/>
  <c r="BA233" i="58"/>
  <c r="AW233" i="58"/>
  <c r="AU233" i="58"/>
  <c r="V233" i="58"/>
  <c r="AG233" i="58"/>
  <c r="AK233" i="58"/>
  <c r="I233" i="58"/>
  <c r="I64" i="79"/>
  <c r="AT233" i="58"/>
  <c r="H233" i="58"/>
  <c r="P233" i="58"/>
  <c r="Z233" i="58"/>
  <c r="Q233" i="58"/>
  <c r="D233" i="58"/>
  <c r="AC233" i="58"/>
  <c r="W233" i="58"/>
  <c r="AP159" i="58"/>
  <c r="F159" i="58"/>
  <c r="S159" i="58"/>
  <c r="O159" i="58"/>
  <c r="BD159" i="58"/>
  <c r="J159" i="58"/>
  <c r="AY159" i="58"/>
  <c r="BC159" i="58"/>
  <c r="AZ159" i="58"/>
  <c r="AF159" i="58"/>
  <c r="K159" i="58"/>
  <c r="AR159" i="58"/>
  <c r="D159" i="58"/>
  <c r="AC159" i="58"/>
  <c r="G64" i="79"/>
  <c r="N159" i="58"/>
  <c r="AW159" i="58"/>
  <c r="AD159" i="58"/>
  <c r="Y159" i="58"/>
  <c r="Z159" i="58"/>
  <c r="BE159" i="58"/>
  <c r="I159" i="58"/>
  <c r="T159" i="58"/>
  <c r="AA159" i="58"/>
  <c r="AH159" i="58"/>
  <c r="M159" i="58"/>
  <c r="AB159" i="58"/>
  <c r="AU159" i="58"/>
  <c r="AN159" i="58"/>
  <c r="G159" i="58"/>
  <c r="BB159" i="58"/>
  <c r="BA159" i="58"/>
  <c r="AO159" i="58"/>
  <c r="V159" i="58"/>
  <c r="E159" i="58"/>
  <c r="AI159" i="58"/>
  <c r="P159" i="58"/>
  <c r="AV159" i="58"/>
  <c r="AL159" i="58"/>
  <c r="AQ159" i="58"/>
  <c r="H159" i="58"/>
  <c r="AE159" i="58"/>
  <c r="AM159" i="58"/>
  <c r="Q159" i="58"/>
  <c r="U159" i="58"/>
  <c r="R159" i="58"/>
  <c r="AG159" i="58"/>
  <c r="W159" i="58"/>
  <c r="AX159" i="58"/>
  <c r="L159" i="58"/>
  <c r="X159" i="58"/>
  <c r="AJ159" i="58"/>
  <c r="AS159" i="58"/>
  <c r="AT159" i="58"/>
  <c r="AK159" i="58"/>
  <c r="H85" i="58"/>
  <c r="O85" i="58"/>
  <c r="AO85" i="58"/>
  <c r="Q85" i="58"/>
  <c r="X85" i="58"/>
  <c r="BA85" i="58"/>
  <c r="BB85" i="58"/>
  <c r="AV85" i="58"/>
  <c r="BE85" i="58"/>
  <c r="AW85" i="58"/>
  <c r="K85" i="58"/>
  <c r="Z85" i="58"/>
  <c r="P85" i="58"/>
  <c r="AM85" i="58"/>
  <c r="AX85" i="58"/>
  <c r="AJ85" i="58"/>
  <c r="E85" i="58"/>
  <c r="AD85" i="58"/>
  <c r="J85" i="58"/>
  <c r="AP85" i="58"/>
  <c r="D85" i="58"/>
  <c r="AI85" i="58"/>
  <c r="AT85" i="58"/>
  <c r="R85" i="58"/>
  <c r="AE85" i="58"/>
  <c r="V85" i="58"/>
  <c r="AG85" i="58"/>
  <c r="AK85" i="58"/>
  <c r="T85" i="58"/>
  <c r="AU85" i="58"/>
  <c r="BC85" i="58"/>
  <c r="L85" i="58"/>
  <c r="AC85" i="58"/>
  <c r="W85" i="58"/>
  <c r="G85" i="58"/>
  <c r="AN85" i="58"/>
  <c r="AQ85" i="58"/>
  <c r="S85" i="58"/>
  <c r="AF85" i="58"/>
  <c r="AR85" i="58"/>
  <c r="AS85" i="58"/>
  <c r="I85" i="58"/>
  <c r="BD85" i="58"/>
  <c r="N85" i="58"/>
  <c r="AA85" i="58"/>
  <c r="E64" i="79"/>
  <c r="AH85" i="58"/>
  <c r="AB85" i="58"/>
  <c r="M85" i="58"/>
  <c r="AY85" i="58"/>
  <c r="U85" i="58"/>
  <c r="AZ85" i="58"/>
  <c r="F85" i="58"/>
  <c r="AL85" i="58"/>
  <c r="Y85" i="58"/>
  <c r="S86" i="58"/>
  <c r="AI86" i="58"/>
  <c r="AI94" i="58" s="1"/>
  <c r="AA86" i="58"/>
  <c r="N86" i="58"/>
  <c r="N94" i="58" s="1"/>
  <c r="AG86" i="58"/>
  <c r="Y86" i="58"/>
  <c r="Y94" i="58" s="1"/>
  <c r="E86" i="58"/>
  <c r="BC86" i="58"/>
  <c r="BC94" i="58" s="1"/>
  <c r="BB86" i="58"/>
  <c r="W86" i="58"/>
  <c r="W94" i="58" s="1"/>
  <c r="E65" i="79"/>
  <c r="AB86" i="58"/>
  <c r="AB94" i="58" s="1"/>
  <c r="AC86" i="58"/>
  <c r="AC94" i="58" s="1"/>
  <c r="AQ86" i="58"/>
  <c r="AQ94" i="58" s="1"/>
  <c r="F86" i="58"/>
  <c r="AO86" i="58"/>
  <c r="AO94" i="58" s="1"/>
  <c r="J86" i="58"/>
  <c r="J94" i="58" s="1"/>
  <c r="AT86" i="58"/>
  <c r="AT94" i="58" s="1"/>
  <c r="BA86" i="58"/>
  <c r="BA94" i="58" s="1"/>
  <c r="AX86" i="58"/>
  <c r="AX94" i="58" s="1"/>
  <c r="V86" i="58"/>
  <c r="V94" i="58" s="1"/>
  <c r="AK86" i="58"/>
  <c r="AK94" i="58" s="1"/>
  <c r="AE86" i="58"/>
  <c r="AE94" i="58" s="1"/>
  <c r="H86" i="58"/>
  <c r="H94" i="58" s="1"/>
  <c r="AD86" i="58"/>
  <c r="AD94" i="58" s="1"/>
  <c r="AU86" i="58"/>
  <c r="AU94" i="58" s="1"/>
  <c r="I86" i="58"/>
  <c r="AM86" i="58"/>
  <c r="AM94" i="58" s="1"/>
  <c r="R86" i="58"/>
  <c r="R94" i="58" s="1"/>
  <c r="AV86" i="58"/>
  <c r="AV94" i="58" s="1"/>
  <c r="T86" i="58"/>
  <c r="T94" i="58" s="1"/>
  <c r="U86" i="58"/>
  <c r="U94" i="58" s="1"/>
  <c r="O86" i="58"/>
  <c r="O94" i="58" s="1"/>
  <c r="Q86" i="58"/>
  <c r="Q94" i="58" s="1"/>
  <c r="BE86" i="58"/>
  <c r="BE94" i="58" s="1"/>
  <c r="G86" i="58"/>
  <c r="G94" i="58" s="1"/>
  <c r="AW86" i="58"/>
  <c r="AW94" i="58" s="1"/>
  <c r="Z86" i="58"/>
  <c r="Z94" i="58" s="1"/>
  <c r="AS86" i="58"/>
  <c r="AS94" i="58" s="1"/>
  <c r="AN86" i="58"/>
  <c r="AN94" i="58" s="1"/>
  <c r="AF86" i="58"/>
  <c r="AF94" i="58" s="1"/>
  <c r="M86" i="58"/>
  <c r="M94" i="58" s="1"/>
  <c r="P86" i="58"/>
  <c r="P94" i="58" s="1"/>
  <c r="X86" i="58"/>
  <c r="X94" i="58" s="1"/>
  <c r="AL86" i="58"/>
  <c r="AL94" i="58" s="1"/>
  <c r="K86" i="58"/>
  <c r="K94" i="58" s="1"/>
  <c r="AH86" i="58"/>
  <c r="AH94" i="58" s="1"/>
  <c r="AZ86" i="58"/>
  <c r="AZ94" i="58" s="1"/>
  <c r="D86" i="58"/>
  <c r="D94" i="58" s="1"/>
  <c r="AR86" i="58"/>
  <c r="AR94" i="58" s="1"/>
  <c r="L86" i="58"/>
  <c r="L94" i="58" s="1"/>
  <c r="AJ86" i="58"/>
  <c r="AJ94" i="58" s="1"/>
  <c r="AP86" i="58"/>
  <c r="AP94" i="58" s="1"/>
  <c r="BD86" i="58"/>
  <c r="BD94" i="58" s="1"/>
  <c r="AY86" i="58"/>
  <c r="AY94" i="58" s="1"/>
  <c r="O218" i="58"/>
  <c r="X218" i="58"/>
  <c r="I218" i="58"/>
  <c r="T218" i="58"/>
  <c r="AQ218" i="58"/>
  <c r="AW218" i="58"/>
  <c r="AB218" i="58"/>
  <c r="Z218" i="58"/>
  <c r="I49" i="79"/>
  <c r="E218" i="58"/>
  <c r="AK218" i="58"/>
  <c r="AZ218" i="58"/>
  <c r="BB218" i="58"/>
  <c r="AF218" i="58"/>
  <c r="AN218" i="58"/>
  <c r="G218" i="58"/>
  <c r="AT218" i="58"/>
  <c r="U218" i="58"/>
  <c r="L218" i="58"/>
  <c r="AG218" i="58"/>
  <c r="I700" i="84"/>
  <c r="BD218" i="58"/>
  <c r="F218" i="58"/>
  <c r="AP218" i="58"/>
  <c r="AC218" i="58"/>
  <c r="AJ218" i="58"/>
  <c r="Y218" i="58"/>
  <c r="S218" i="58"/>
  <c r="J218" i="58"/>
  <c r="AX218" i="58"/>
  <c r="M218" i="58"/>
  <c r="Q218" i="58"/>
  <c r="D218" i="58"/>
  <c r="K218" i="58"/>
  <c r="BC218" i="58"/>
  <c r="AL218" i="58"/>
  <c r="R218" i="58"/>
  <c r="AR218" i="58"/>
  <c r="BE218" i="58"/>
  <c r="P218" i="58"/>
  <c r="AA218" i="58"/>
  <c r="V218" i="58"/>
  <c r="AI218" i="58"/>
  <c r="AY218" i="58"/>
  <c r="AM218" i="58"/>
  <c r="AH218" i="58"/>
  <c r="BA218" i="58"/>
  <c r="N218" i="58"/>
  <c r="AO218" i="58"/>
  <c r="AV218" i="58"/>
  <c r="H218" i="58"/>
  <c r="AD218" i="58"/>
  <c r="AU218" i="58"/>
  <c r="AE218" i="58"/>
  <c r="AS218" i="58"/>
  <c r="W218" i="58"/>
  <c r="I49" i="56"/>
  <c r="I84" i="77" s="1"/>
  <c r="F108" i="79"/>
  <c r="F107" i="79"/>
  <c r="F109" i="79" s="1"/>
  <c r="I779" i="84"/>
  <c r="AX122" i="58"/>
  <c r="P122" i="58"/>
  <c r="Y122" i="58"/>
  <c r="AE122" i="58"/>
  <c r="AS122" i="58"/>
  <c r="BC122" i="58"/>
  <c r="AL122" i="58"/>
  <c r="F122" i="58"/>
  <c r="AB122" i="58"/>
  <c r="AK122" i="58"/>
  <c r="AW122" i="58"/>
  <c r="AI122" i="58"/>
  <c r="J122" i="58"/>
  <c r="U122" i="58"/>
  <c r="S122" i="58"/>
  <c r="E122" i="58"/>
  <c r="AD122" i="58"/>
  <c r="Z122" i="58"/>
  <c r="G122" i="58"/>
  <c r="BB122" i="58"/>
  <c r="T122" i="58"/>
  <c r="AJ122" i="58"/>
  <c r="F64" i="79"/>
  <c r="AP122" i="58"/>
  <c r="BA122" i="58"/>
  <c r="BD122" i="58"/>
  <c r="H122" i="58"/>
  <c r="D122" i="58"/>
  <c r="AG122" i="58"/>
  <c r="AA122" i="58"/>
  <c r="AQ122" i="58"/>
  <c r="BE122" i="58"/>
  <c r="AN122" i="58"/>
  <c r="AR122" i="58"/>
  <c r="R122" i="58"/>
  <c r="AO122" i="58"/>
  <c r="K122" i="58"/>
  <c r="AT122" i="58"/>
  <c r="AV122" i="58"/>
  <c r="N122" i="58"/>
  <c r="V122" i="58"/>
  <c r="Q122" i="58"/>
  <c r="I122" i="58"/>
  <c r="AU122" i="58"/>
  <c r="AC122" i="58"/>
  <c r="AY122" i="58"/>
  <c r="AF122" i="58"/>
  <c r="W122" i="58"/>
  <c r="AM122" i="58"/>
  <c r="X122" i="58"/>
  <c r="O122" i="58"/>
  <c r="L122" i="58"/>
  <c r="AZ122" i="58"/>
  <c r="M122" i="58"/>
  <c r="AH122" i="58"/>
  <c r="E15" i="58"/>
  <c r="E17" i="58" s="1"/>
  <c r="F17" i="58" s="1"/>
  <c r="G17" i="58" s="1"/>
  <c r="H17" i="58" s="1"/>
  <c r="I17" i="58" s="1"/>
  <c r="AQ197" i="58"/>
  <c r="AY197" i="58"/>
  <c r="R197" i="58"/>
  <c r="P197" i="58"/>
  <c r="BE197" i="58"/>
  <c r="AK197" i="58"/>
  <c r="O197" i="58"/>
  <c r="G197" i="58"/>
  <c r="Q197" i="58"/>
  <c r="AE197" i="58"/>
  <c r="AI197" i="58"/>
  <c r="AB197" i="58"/>
  <c r="AN197" i="58"/>
  <c r="I197" i="58"/>
  <c r="F197" i="58"/>
  <c r="AC197" i="58"/>
  <c r="E197" i="58"/>
  <c r="Z197" i="58"/>
  <c r="BA197" i="58"/>
  <c r="AO197" i="58"/>
  <c r="J197" i="58"/>
  <c r="AD197" i="58"/>
  <c r="BB197" i="58"/>
  <c r="V197" i="58"/>
  <c r="S197" i="58"/>
  <c r="AR197" i="58"/>
  <c r="AA197" i="58"/>
  <c r="W197" i="58"/>
  <c r="Y197" i="58"/>
  <c r="AX197" i="58"/>
  <c r="AV197" i="58"/>
  <c r="H197" i="58"/>
  <c r="AU197" i="58"/>
  <c r="BC197" i="58"/>
  <c r="K197" i="58"/>
  <c r="AW197" i="58"/>
  <c r="H65" i="79"/>
  <c r="U197" i="58"/>
  <c r="L197" i="58"/>
  <c r="AZ197" i="58"/>
  <c r="AJ197" i="58"/>
  <c r="AT197" i="58"/>
  <c r="AG197" i="58"/>
  <c r="N197" i="58"/>
  <c r="X197" i="58"/>
  <c r="AM197" i="58"/>
  <c r="AS197" i="58"/>
  <c r="AL197" i="58"/>
  <c r="AP197" i="58"/>
  <c r="M197" i="58"/>
  <c r="BD197" i="58"/>
  <c r="D197" i="58"/>
  <c r="AF197" i="58"/>
  <c r="AH197" i="58"/>
  <c r="T197" i="58"/>
  <c r="AK99" i="58"/>
  <c r="F99" i="58"/>
  <c r="H99" i="58"/>
  <c r="D99" i="58"/>
  <c r="BE99" i="58"/>
  <c r="E99" i="58"/>
  <c r="Z99" i="58"/>
  <c r="AT99" i="58"/>
  <c r="BD99" i="58"/>
  <c r="M99" i="58"/>
  <c r="X99" i="58"/>
  <c r="O99" i="58"/>
  <c r="AZ99" i="58"/>
  <c r="AW99" i="58"/>
  <c r="R99" i="58"/>
  <c r="S99" i="58"/>
  <c r="K99" i="58"/>
  <c r="J99" i="58"/>
  <c r="AD99" i="58"/>
  <c r="AS99" i="58"/>
  <c r="N99" i="58"/>
  <c r="BB99" i="58"/>
  <c r="AG99" i="58"/>
  <c r="W99" i="58"/>
  <c r="AX99" i="58"/>
  <c r="AC99" i="58"/>
  <c r="F687" i="84"/>
  <c r="L99" i="58"/>
  <c r="Q99" i="58"/>
  <c r="AE99" i="58"/>
  <c r="T99" i="58"/>
  <c r="AL99" i="58"/>
  <c r="AF99" i="58"/>
  <c r="Y99" i="58"/>
  <c r="P99" i="58"/>
  <c r="AO99" i="58"/>
  <c r="AI99" i="58"/>
  <c r="AR99" i="58"/>
  <c r="AU99" i="58"/>
  <c r="V99" i="58"/>
  <c r="F41" i="56"/>
  <c r="F76" i="77" s="1"/>
  <c r="F156" i="77" s="1"/>
  <c r="AP99" i="58"/>
  <c r="AB99" i="58"/>
  <c r="U99" i="58"/>
  <c r="G99" i="58"/>
  <c r="AV99" i="58"/>
  <c r="AN99" i="58"/>
  <c r="AM99" i="58"/>
  <c r="AY99" i="58"/>
  <c r="F41" i="79"/>
  <c r="BC99" i="58"/>
  <c r="AQ99" i="58"/>
  <c r="AH99" i="58"/>
  <c r="I99" i="58"/>
  <c r="AA99" i="58"/>
  <c r="AJ99" i="58"/>
  <c r="BA99" i="58"/>
  <c r="I19" i="56"/>
  <c r="I15" i="56"/>
  <c r="I12" i="56"/>
  <c r="I16" i="56"/>
  <c r="I18" i="56"/>
  <c r="F727" i="84"/>
  <c r="F723" i="84"/>
  <c r="F726" i="84"/>
  <c r="F206" i="77"/>
  <c r="F207" i="77" s="1"/>
  <c r="F158" i="77"/>
  <c r="H160" i="58"/>
  <c r="AS160" i="58"/>
  <c r="AI160" i="58"/>
  <c r="AQ160" i="58"/>
  <c r="I160" i="58"/>
  <c r="U160" i="58"/>
  <c r="BC160" i="58"/>
  <c r="AF160" i="58"/>
  <c r="AT160" i="58"/>
  <c r="AM160" i="58"/>
  <c r="Z160" i="58"/>
  <c r="AP160" i="58"/>
  <c r="AJ160" i="58"/>
  <c r="AU160" i="58"/>
  <c r="AC160" i="58"/>
  <c r="AO160" i="58"/>
  <c r="R160" i="58"/>
  <c r="AV160" i="58"/>
  <c r="O160" i="58"/>
  <c r="AZ160" i="58"/>
  <c r="AN160" i="58"/>
  <c r="BB160" i="58"/>
  <c r="V160" i="58"/>
  <c r="M160" i="58"/>
  <c r="G65" i="79"/>
  <c r="AD160" i="58"/>
  <c r="AK160" i="58"/>
  <c r="AB160" i="58"/>
  <c r="W160" i="58"/>
  <c r="K160" i="58"/>
  <c r="N160" i="58"/>
  <c r="Y160" i="58"/>
  <c r="G160" i="58"/>
  <c r="AH160" i="58"/>
  <c r="L160" i="58"/>
  <c r="D160" i="58"/>
  <c r="BE160" i="58"/>
  <c r="P160" i="58"/>
  <c r="AY160" i="58"/>
  <c r="Q160" i="58"/>
  <c r="AX160" i="58"/>
  <c r="E160" i="58"/>
  <c r="F160" i="58"/>
  <c r="T160" i="58"/>
  <c r="AL160" i="58"/>
  <c r="X160" i="58"/>
  <c r="S160" i="58"/>
  <c r="BD160" i="58"/>
  <c r="AA160" i="58"/>
  <c r="BA160" i="58"/>
  <c r="AW160" i="58"/>
  <c r="J160" i="58"/>
  <c r="AE160" i="58"/>
  <c r="AG160" i="58"/>
  <c r="AR160" i="58"/>
  <c r="BE102" i="58"/>
  <c r="AW102" i="58"/>
  <c r="AY102" i="58"/>
  <c r="O102" i="58"/>
  <c r="AQ102" i="58"/>
  <c r="AC102" i="58"/>
  <c r="AN102" i="58"/>
  <c r="E102" i="58"/>
  <c r="AB102" i="58"/>
  <c r="AX102" i="58"/>
  <c r="F44" i="56"/>
  <c r="F79" i="77" s="1"/>
  <c r="P102" i="58"/>
  <c r="W102" i="58"/>
  <c r="BD102" i="58"/>
  <c r="AL102" i="58"/>
  <c r="AP102" i="58"/>
  <c r="AR102" i="58"/>
  <c r="F102" i="58"/>
  <c r="AS102" i="58"/>
  <c r="N102" i="58"/>
  <c r="X102" i="58"/>
  <c r="T102" i="58"/>
  <c r="D102" i="58"/>
  <c r="H102" i="58"/>
  <c r="K102" i="58"/>
  <c r="S102" i="58"/>
  <c r="BC102" i="58"/>
  <c r="U102" i="58"/>
  <c r="G102" i="58"/>
  <c r="I102" i="58"/>
  <c r="AI102" i="58"/>
  <c r="Z102" i="58"/>
  <c r="AH102" i="58"/>
  <c r="AU102" i="58"/>
  <c r="F44" i="79"/>
  <c r="AO102" i="58"/>
  <c r="Q102" i="58"/>
  <c r="V102" i="58"/>
  <c r="M102" i="58"/>
  <c r="F695" i="84"/>
  <c r="AG102" i="58"/>
  <c r="AT102" i="58"/>
  <c r="AE102" i="58"/>
  <c r="AD102" i="58"/>
  <c r="BB102" i="58"/>
  <c r="J102" i="58"/>
  <c r="AF102" i="58"/>
  <c r="AA102" i="58"/>
  <c r="AV102" i="58"/>
  <c r="L102" i="58"/>
  <c r="AM102" i="58"/>
  <c r="AK102" i="58"/>
  <c r="AJ102" i="58"/>
  <c r="Y102" i="58"/>
  <c r="AZ102" i="58"/>
  <c r="R102" i="58"/>
  <c r="BA102" i="58"/>
  <c r="F724" i="84"/>
  <c r="G725" i="84"/>
  <c r="G723" i="84"/>
  <c r="G727" i="84"/>
  <c r="G726" i="84"/>
  <c r="H12" i="56"/>
  <c r="H19" i="56"/>
  <c r="H18" i="56"/>
  <c r="H16" i="56"/>
  <c r="H15" i="56"/>
  <c r="F725" i="84"/>
  <c r="F750" i="84" s="1"/>
  <c r="F775" i="84" s="1"/>
  <c r="AC103" i="58"/>
  <c r="E103" i="58"/>
  <c r="F45" i="56"/>
  <c r="F80" i="77" s="1"/>
  <c r="BD103" i="58"/>
  <c r="AM103" i="58"/>
  <c r="S103" i="58"/>
  <c r="O103" i="58"/>
  <c r="F690" i="84"/>
  <c r="AV103" i="58"/>
  <c r="Y103" i="58"/>
  <c r="AJ103" i="58"/>
  <c r="P103" i="58"/>
  <c r="AU103" i="58"/>
  <c r="AQ103" i="58"/>
  <c r="AS103" i="58"/>
  <c r="G103" i="58"/>
  <c r="W103" i="58"/>
  <c r="AF103" i="58"/>
  <c r="D103" i="58"/>
  <c r="U103" i="58"/>
  <c r="F103" i="58"/>
  <c r="M103" i="58"/>
  <c r="K103" i="58"/>
  <c r="AI103" i="58"/>
  <c r="AE103" i="58"/>
  <c r="BC103" i="58"/>
  <c r="X103" i="58"/>
  <c r="AA103" i="58"/>
  <c r="AH103" i="58"/>
  <c r="BA103" i="58"/>
  <c r="F45" i="79"/>
  <c r="AW103" i="58"/>
  <c r="AN103" i="58"/>
  <c r="H103" i="58"/>
  <c r="AD103" i="58"/>
  <c r="AR103" i="58"/>
  <c r="AL103" i="58"/>
  <c r="AB103" i="58"/>
  <c r="AT103" i="58"/>
  <c r="BE103" i="58"/>
  <c r="Q103" i="58"/>
  <c r="AG103" i="58"/>
  <c r="BB103" i="58"/>
  <c r="AP103" i="58"/>
  <c r="AX103" i="58"/>
  <c r="AO103" i="58"/>
  <c r="R103" i="58"/>
  <c r="L103" i="58"/>
  <c r="Z103" i="58"/>
  <c r="N103" i="58"/>
  <c r="J103" i="58"/>
  <c r="AY103" i="58"/>
  <c r="AK103" i="58"/>
  <c r="AZ103" i="58"/>
  <c r="T103" i="58"/>
  <c r="V103" i="58"/>
  <c r="I103" i="58"/>
  <c r="AB49" i="58"/>
  <c r="AB57" i="58" s="1"/>
  <c r="AO49" i="58"/>
  <c r="AO57" i="58" s="1"/>
  <c r="T49" i="58"/>
  <c r="T57" i="58" s="1"/>
  <c r="AX49" i="58"/>
  <c r="AX57" i="58" s="1"/>
  <c r="AF49" i="58"/>
  <c r="AF57" i="58" s="1"/>
  <c r="AQ49" i="58"/>
  <c r="AQ57" i="58" s="1"/>
  <c r="AT49" i="58"/>
  <c r="AT57" i="58" s="1"/>
  <c r="AG49" i="58"/>
  <c r="AG57" i="58" s="1"/>
  <c r="V49" i="58"/>
  <c r="V57" i="58" s="1"/>
  <c r="AR49" i="58"/>
  <c r="AR57" i="58" s="1"/>
  <c r="D65" i="79"/>
  <c r="G49" i="58"/>
  <c r="G57" i="58" s="1"/>
  <c r="L49" i="58"/>
  <c r="L57" i="58" s="1"/>
  <c r="N49" i="58"/>
  <c r="N57" i="58" s="1"/>
  <c r="BE49" i="58"/>
  <c r="BE57" i="58" s="1"/>
  <c r="AS49" i="58"/>
  <c r="AS57" i="58" s="1"/>
  <c r="I49" i="58"/>
  <c r="I57" i="58" s="1"/>
  <c r="BB49" i="58"/>
  <c r="BB57" i="58" s="1"/>
  <c r="AJ49" i="58"/>
  <c r="AJ57" i="58" s="1"/>
  <c r="H49" i="58"/>
  <c r="H57" i="58" s="1"/>
  <c r="AC49" i="58"/>
  <c r="AC57" i="58" s="1"/>
  <c r="AN49" i="58"/>
  <c r="AN57" i="58" s="1"/>
  <c r="AL49" i="58"/>
  <c r="AL57" i="58" s="1"/>
  <c r="AZ49" i="58"/>
  <c r="AZ57" i="58" s="1"/>
  <c r="AU49" i="58"/>
  <c r="AU57" i="58" s="1"/>
  <c r="Y49" i="58"/>
  <c r="Y57" i="58" s="1"/>
  <c r="AV49" i="58"/>
  <c r="AV57" i="58" s="1"/>
  <c r="W49" i="58"/>
  <c r="W57" i="58" s="1"/>
  <c r="S49" i="58"/>
  <c r="S57" i="58" s="1"/>
  <c r="Z49" i="58"/>
  <c r="Z57" i="58" s="1"/>
  <c r="AH49" i="58"/>
  <c r="AH57" i="58" s="1"/>
  <c r="U49" i="58"/>
  <c r="U57" i="58" s="1"/>
  <c r="AK49" i="58"/>
  <c r="AK57" i="58" s="1"/>
  <c r="O49" i="58"/>
  <c r="O57" i="58" s="1"/>
  <c r="X49" i="58"/>
  <c r="X57" i="58" s="1"/>
  <c r="R49" i="58"/>
  <c r="R57" i="58" s="1"/>
  <c r="E49" i="58"/>
  <c r="E57" i="58" s="1"/>
  <c r="P49" i="58"/>
  <c r="P57" i="58" s="1"/>
  <c r="BD49" i="58"/>
  <c r="BD57" i="58" s="1"/>
  <c r="AM49" i="58"/>
  <c r="AM57" i="58" s="1"/>
  <c r="AI49" i="58"/>
  <c r="AI57" i="58" s="1"/>
  <c r="Q49" i="58"/>
  <c r="Q57" i="58" s="1"/>
  <c r="AY49" i="58"/>
  <c r="AY57" i="58" s="1"/>
  <c r="F49" i="58"/>
  <c r="F57" i="58" s="1"/>
  <c r="BC49" i="58"/>
  <c r="BC57" i="58" s="1"/>
  <c r="K49" i="58"/>
  <c r="K57" i="58" s="1"/>
  <c r="D49" i="58"/>
  <c r="D57" i="58" s="1"/>
  <c r="J49" i="58"/>
  <c r="J57" i="58" s="1"/>
  <c r="AD49" i="58"/>
  <c r="AD57" i="58" s="1"/>
  <c r="BA49" i="58"/>
  <c r="BA57" i="58" s="1"/>
  <c r="AP49" i="58"/>
  <c r="AP57" i="58" s="1"/>
  <c r="AW49" i="58"/>
  <c r="AW57" i="58" s="1"/>
  <c r="AE49" i="58"/>
  <c r="AE57" i="58" s="1"/>
  <c r="AA49" i="58"/>
  <c r="AA57" i="58" s="1"/>
  <c r="M49" i="58"/>
  <c r="M57" i="58" s="1"/>
  <c r="BA196" i="58"/>
  <c r="AX196" i="58"/>
  <c r="Q196" i="58"/>
  <c r="BB196" i="58"/>
  <c r="S196" i="58"/>
  <c r="AW196" i="58"/>
  <c r="AY196" i="58"/>
  <c r="AI196" i="58"/>
  <c r="AD196" i="58"/>
  <c r="AZ196" i="58"/>
  <c r="Y196" i="58"/>
  <c r="K196" i="58"/>
  <c r="G196" i="58"/>
  <c r="R196" i="58"/>
  <c r="N196" i="58"/>
  <c r="AJ196" i="58"/>
  <c r="U196" i="58"/>
  <c r="AP196" i="58"/>
  <c r="V196" i="58"/>
  <c r="AA196" i="58"/>
  <c r="BC196" i="58"/>
  <c r="AO196" i="58"/>
  <c r="AU196" i="58"/>
  <c r="AT196" i="58"/>
  <c r="AK196" i="58"/>
  <c r="F196" i="58"/>
  <c r="W196" i="58"/>
  <c r="BE196" i="58"/>
  <c r="AV196" i="58"/>
  <c r="D196" i="58"/>
  <c r="AS196" i="58"/>
  <c r="AH196" i="58"/>
  <c r="AL196" i="58"/>
  <c r="L196" i="58"/>
  <c r="H196" i="58"/>
  <c r="AC196" i="58"/>
  <c r="I196" i="58"/>
  <c r="BD196" i="58"/>
  <c r="P196" i="58"/>
  <c r="T196" i="58"/>
  <c r="J196" i="58"/>
  <c r="AM196" i="58"/>
  <c r="AQ196" i="58"/>
  <c r="AG196" i="58"/>
  <c r="E196" i="58"/>
  <c r="AN196" i="58"/>
  <c r="AR196" i="58"/>
  <c r="O196" i="58"/>
  <c r="H64" i="79"/>
  <c r="AF196" i="58"/>
  <c r="M196" i="58"/>
  <c r="X196" i="58"/>
  <c r="AB196" i="58"/>
  <c r="AE196" i="58"/>
  <c r="Z196" i="58"/>
  <c r="V234" i="58"/>
  <c r="Z234" i="58"/>
  <c r="L234" i="58"/>
  <c r="BC234" i="58"/>
  <c r="AO234" i="58"/>
  <c r="R234" i="58"/>
  <c r="AE234" i="58"/>
  <c r="AR234" i="58"/>
  <c r="AC234" i="58"/>
  <c r="X234" i="58"/>
  <c r="AY234" i="58"/>
  <c r="E234" i="58"/>
  <c r="AA234" i="58"/>
  <c r="AF234" i="58"/>
  <c r="AG234" i="58"/>
  <c r="AH234" i="58"/>
  <c r="T234" i="58"/>
  <c r="AV234" i="58"/>
  <c r="G234" i="58"/>
  <c r="AB234" i="58"/>
  <c r="AZ234" i="58"/>
  <c r="J234" i="58"/>
  <c r="D234" i="58"/>
  <c r="W234" i="58"/>
  <c r="AK234" i="58"/>
  <c r="M234" i="58"/>
  <c r="N234" i="58"/>
  <c r="AL234" i="58"/>
  <c r="U234" i="58"/>
  <c r="AI234" i="58"/>
  <c r="AU234" i="58"/>
  <c r="AQ234" i="58"/>
  <c r="AS234" i="58"/>
  <c r="AW234" i="58"/>
  <c r="S234" i="58"/>
  <c r="AJ234" i="58"/>
  <c r="I65" i="79"/>
  <c r="BD234" i="58"/>
  <c r="AM234" i="58"/>
  <c r="BA234" i="58"/>
  <c r="K234" i="58"/>
  <c r="AN234" i="58"/>
  <c r="BB234" i="58"/>
  <c r="AD234" i="58"/>
  <c r="Q234" i="58"/>
  <c r="AP234" i="58"/>
  <c r="O234" i="58"/>
  <c r="Y234" i="58"/>
  <c r="P234" i="58"/>
  <c r="AX234" i="58"/>
  <c r="F234" i="58"/>
  <c r="BE234" i="58"/>
  <c r="AT234" i="58"/>
  <c r="H234" i="58"/>
  <c r="I234" i="58"/>
  <c r="G749" i="84"/>
  <c r="G774" i="84" s="1"/>
  <c r="R104" i="58"/>
  <c r="AL104" i="58"/>
  <c r="J104" i="58"/>
  <c r="AG104" i="58"/>
  <c r="AQ104" i="58"/>
  <c r="AY104" i="58"/>
  <c r="E104" i="58"/>
  <c r="AV104" i="58"/>
  <c r="AJ104" i="58"/>
  <c r="F696" i="84"/>
  <c r="Q104" i="58"/>
  <c r="Z104" i="58"/>
  <c r="AH104" i="58"/>
  <c r="M104" i="58"/>
  <c r="AX104" i="58"/>
  <c r="K104" i="58"/>
  <c r="T104" i="58"/>
  <c r="AE104" i="58"/>
  <c r="AW104" i="58"/>
  <c r="BC104" i="58"/>
  <c r="AT104" i="58"/>
  <c r="AP104" i="58"/>
  <c r="AD104" i="58"/>
  <c r="BA104" i="58"/>
  <c r="BD104" i="58"/>
  <c r="Y104" i="58"/>
  <c r="AA104" i="58"/>
  <c r="F46" i="79"/>
  <c r="P104" i="58"/>
  <c r="V104" i="58"/>
  <c r="F104" i="58"/>
  <c r="AB104" i="58"/>
  <c r="AR104" i="58"/>
  <c r="I104" i="58"/>
  <c r="O104" i="58"/>
  <c r="AS104" i="58"/>
  <c r="AO104" i="58"/>
  <c r="AZ104" i="58"/>
  <c r="AU104" i="58"/>
  <c r="N104" i="58"/>
  <c r="H104" i="58"/>
  <c r="BB104" i="58"/>
  <c r="AN104" i="58"/>
  <c r="W104" i="58"/>
  <c r="BE104" i="58"/>
  <c r="L104" i="58"/>
  <c r="G104" i="58"/>
  <c r="AK104" i="58"/>
  <c r="AM104" i="58"/>
  <c r="U104" i="58"/>
  <c r="S104" i="58"/>
  <c r="X104" i="58"/>
  <c r="AC104" i="58"/>
  <c r="AI104" i="58"/>
  <c r="D104" i="58"/>
  <c r="F46" i="56"/>
  <c r="F81" i="77" s="1"/>
  <c r="AF104" i="58"/>
  <c r="H758" i="84"/>
  <c r="AB101" i="58"/>
  <c r="D101" i="58"/>
  <c r="AT101" i="58"/>
  <c r="F688" i="84"/>
  <c r="F43" i="56"/>
  <c r="F78" i="77" s="1"/>
  <c r="I101" i="58"/>
  <c r="AG101" i="58"/>
  <c r="Q101" i="58"/>
  <c r="F101" i="58"/>
  <c r="AY101" i="58"/>
  <c r="T101" i="58"/>
  <c r="AC101" i="58"/>
  <c r="AI101" i="58"/>
  <c r="F43" i="79"/>
  <c r="V101" i="58"/>
  <c r="AM101" i="58"/>
  <c r="J101" i="58"/>
  <c r="O101" i="58"/>
  <c r="E101" i="58"/>
  <c r="AK101" i="58"/>
  <c r="AX101" i="58"/>
  <c r="AU101" i="58"/>
  <c r="AS101" i="58"/>
  <c r="AE101" i="58"/>
  <c r="X101" i="58"/>
  <c r="L101" i="58"/>
  <c r="G101" i="58"/>
  <c r="AA101" i="58"/>
  <c r="Z101" i="58"/>
  <c r="P101" i="58"/>
  <c r="AV101" i="58"/>
  <c r="AH101" i="58"/>
  <c r="M101" i="58"/>
  <c r="AW101" i="58"/>
  <c r="BC101" i="58"/>
  <c r="K101" i="58"/>
  <c r="AR101" i="58"/>
  <c r="BE101" i="58"/>
  <c r="AL101" i="58"/>
  <c r="AP101" i="58"/>
  <c r="AJ101" i="58"/>
  <c r="S101" i="58"/>
  <c r="R101" i="58"/>
  <c r="BD101" i="58"/>
  <c r="AF101" i="58"/>
  <c r="W101" i="58"/>
  <c r="N101" i="58"/>
  <c r="H101" i="58"/>
  <c r="BA101" i="58"/>
  <c r="U101" i="58"/>
  <c r="AQ101" i="58"/>
  <c r="AO101" i="58"/>
  <c r="Y101" i="58"/>
  <c r="AN101" i="58"/>
  <c r="AD101" i="58"/>
  <c r="BB101" i="58"/>
  <c r="AZ101" i="58"/>
  <c r="Q123" i="58"/>
  <c r="P123" i="58"/>
  <c r="AR123" i="58"/>
  <c r="AL123" i="58"/>
  <c r="AD123" i="58"/>
  <c r="M123" i="58"/>
  <c r="J123" i="58"/>
  <c r="AY123" i="58"/>
  <c r="H123" i="58"/>
  <c r="X123" i="58"/>
  <c r="F123" i="58"/>
  <c r="AF123" i="58"/>
  <c r="U123" i="58"/>
  <c r="W123" i="58"/>
  <c r="Y123" i="58"/>
  <c r="BA123" i="58"/>
  <c r="G123" i="58"/>
  <c r="Z123" i="58"/>
  <c r="AT123" i="58"/>
  <c r="BC123" i="58"/>
  <c r="AK123" i="58"/>
  <c r="AC123" i="58"/>
  <c r="V123" i="58"/>
  <c r="AW123" i="58"/>
  <c r="E123" i="58"/>
  <c r="AB123" i="58"/>
  <c r="AM123" i="58"/>
  <c r="AJ123" i="58"/>
  <c r="AE123" i="58"/>
  <c r="R123" i="58"/>
  <c r="AU123" i="58"/>
  <c r="AS123" i="58"/>
  <c r="L123" i="58"/>
  <c r="AH123" i="58"/>
  <c r="AG123" i="58"/>
  <c r="AV123" i="58"/>
  <c r="T123" i="58"/>
  <c r="AI123" i="58"/>
  <c r="N123" i="58"/>
  <c r="I123" i="58"/>
  <c r="AP123" i="58"/>
  <c r="F65" i="79"/>
  <c r="S123" i="58"/>
  <c r="AO123" i="58"/>
  <c r="AX123" i="58"/>
  <c r="AQ123" i="58"/>
  <c r="D123" i="58"/>
  <c r="AN123" i="58"/>
  <c r="AZ123" i="58"/>
  <c r="BD123" i="58"/>
  <c r="AA123" i="58"/>
  <c r="BB123" i="58"/>
  <c r="O123" i="58"/>
  <c r="BE123" i="58"/>
  <c r="K123" i="58"/>
  <c r="F42" i="79"/>
  <c r="AT100" i="58"/>
  <c r="Q100" i="58"/>
  <c r="AO100" i="58"/>
  <c r="AG100" i="58"/>
  <c r="T100" i="58"/>
  <c r="W100" i="58"/>
  <c r="R100" i="58"/>
  <c r="H100" i="58"/>
  <c r="X100" i="58"/>
  <c r="AJ100" i="58"/>
  <c r="BD100" i="58"/>
  <c r="AC100" i="58"/>
  <c r="AP100" i="58"/>
  <c r="AX100" i="58"/>
  <c r="G100" i="58"/>
  <c r="O100" i="58"/>
  <c r="V100" i="58"/>
  <c r="AF100" i="58"/>
  <c r="AM100" i="58"/>
  <c r="AY100" i="58"/>
  <c r="S100" i="58"/>
  <c r="BE100" i="58"/>
  <c r="Z100" i="58"/>
  <c r="M100" i="58"/>
  <c r="AU100" i="58"/>
  <c r="F42" i="56"/>
  <c r="F77" i="77" s="1"/>
  <c r="F157" i="77" s="1"/>
  <c r="AR100" i="58"/>
  <c r="AV100" i="58"/>
  <c r="AS100" i="58"/>
  <c r="D100" i="58"/>
  <c r="AQ100" i="58"/>
  <c r="AL100" i="58"/>
  <c r="AA100" i="58"/>
  <c r="Y100" i="58"/>
  <c r="N100" i="58"/>
  <c r="BB100" i="58"/>
  <c r="AH100" i="58"/>
  <c r="E100" i="58"/>
  <c r="BC100" i="58"/>
  <c r="AW100" i="58"/>
  <c r="J100" i="58"/>
  <c r="P100" i="58"/>
  <c r="F694" i="84"/>
  <c r="AN100" i="58"/>
  <c r="AI100" i="58"/>
  <c r="AE100" i="58"/>
  <c r="K100" i="58"/>
  <c r="AB100" i="58"/>
  <c r="AK100" i="58"/>
  <c r="AZ100" i="58"/>
  <c r="AD100" i="58"/>
  <c r="U100" i="58"/>
  <c r="F100" i="58"/>
  <c r="BA100" i="58"/>
  <c r="I100" i="58"/>
  <c r="L100" i="58"/>
  <c r="I94" i="58"/>
  <c r="G107" i="79"/>
  <c r="G108" i="79"/>
  <c r="G158" i="77"/>
  <c r="G206" i="77"/>
  <c r="G207" i="77" s="1"/>
  <c r="S181" i="58"/>
  <c r="AP181" i="58"/>
  <c r="AM181" i="58"/>
  <c r="BE181" i="58"/>
  <c r="V181" i="58"/>
  <c r="K181" i="58"/>
  <c r="AR181" i="58"/>
  <c r="AT181" i="58"/>
  <c r="H49" i="79"/>
  <c r="BD181" i="58"/>
  <c r="L181" i="58"/>
  <c r="AU181" i="58"/>
  <c r="AG181" i="58"/>
  <c r="H49" i="56"/>
  <c r="H84" i="77" s="1"/>
  <c r="D181" i="58"/>
  <c r="AD181" i="58"/>
  <c r="AO181" i="58"/>
  <c r="F181" i="58"/>
  <c r="BB181" i="58"/>
  <c r="R181" i="58"/>
  <c r="O181" i="58"/>
  <c r="BA181" i="58"/>
  <c r="AJ181" i="58"/>
  <c r="I181" i="58"/>
  <c r="AH181" i="58"/>
  <c r="AN181" i="58"/>
  <c r="Q181" i="58"/>
  <c r="J181" i="58"/>
  <c r="H181" i="58"/>
  <c r="AC181" i="58"/>
  <c r="AB181" i="58"/>
  <c r="AL181" i="58"/>
  <c r="AQ181" i="58"/>
  <c r="Y181" i="58"/>
  <c r="AE181" i="58"/>
  <c r="P181" i="58"/>
  <c r="AF181" i="58"/>
  <c r="AS181" i="58"/>
  <c r="Z181" i="58"/>
  <c r="AW181" i="58"/>
  <c r="G181" i="58"/>
  <c r="BC181" i="58"/>
  <c r="AV181" i="58"/>
  <c r="H700" i="84"/>
  <c r="U181" i="58"/>
  <c r="AI181" i="58"/>
  <c r="M181" i="58"/>
  <c r="W181" i="58"/>
  <c r="N181" i="58"/>
  <c r="AK181" i="58"/>
  <c r="AZ181" i="58"/>
  <c r="X181" i="58"/>
  <c r="AY181" i="58"/>
  <c r="AA181" i="58"/>
  <c r="AX181" i="58"/>
  <c r="T181" i="58"/>
  <c r="E181" i="58"/>
  <c r="I755" i="84"/>
  <c r="I780" i="84" s="1"/>
  <c r="AG94" i="58" l="1"/>
  <c r="G109" i="79"/>
  <c r="BB94" i="58"/>
  <c r="F94" i="58"/>
  <c r="E94" i="58"/>
  <c r="AA94" i="58"/>
  <c r="G750" i="84"/>
  <c r="G775" i="84" s="1"/>
  <c r="F721" i="84"/>
  <c r="G5" i="56"/>
  <c r="H186" i="58"/>
  <c r="AR186" i="58"/>
  <c r="E186" i="58"/>
  <c r="P186" i="58"/>
  <c r="U186" i="58"/>
  <c r="R186" i="58"/>
  <c r="M186" i="58"/>
  <c r="T186" i="58"/>
  <c r="AS186" i="58"/>
  <c r="H54" i="56"/>
  <c r="H89" i="77" s="1"/>
  <c r="F186" i="58"/>
  <c r="AY186" i="58"/>
  <c r="I186" i="58"/>
  <c r="AI186" i="58"/>
  <c r="AK186" i="58"/>
  <c r="K186" i="58"/>
  <c r="V186" i="58"/>
  <c r="W186" i="58"/>
  <c r="S186" i="58"/>
  <c r="AU186" i="58"/>
  <c r="Z186" i="58"/>
  <c r="L186" i="58"/>
  <c r="BC186" i="58"/>
  <c r="G186" i="58"/>
  <c r="AO186" i="58"/>
  <c r="AV186" i="58"/>
  <c r="D186" i="58"/>
  <c r="X186" i="58"/>
  <c r="AP186" i="58"/>
  <c r="AA186" i="58"/>
  <c r="AJ186" i="58"/>
  <c r="O186" i="58"/>
  <c r="J186" i="58"/>
  <c r="AL186" i="58"/>
  <c r="AW186" i="58"/>
  <c r="AH186" i="58"/>
  <c r="Y186" i="58"/>
  <c r="BD186" i="58"/>
  <c r="AN186" i="58"/>
  <c r="AX186" i="58"/>
  <c r="BA186" i="58"/>
  <c r="AB186" i="58"/>
  <c r="AD186" i="58"/>
  <c r="BE186" i="58"/>
  <c r="AT186" i="58"/>
  <c r="AE186" i="58"/>
  <c r="AF186" i="58"/>
  <c r="AG186" i="58"/>
  <c r="H54" i="79"/>
  <c r="H78" i="79" s="1"/>
  <c r="AM186" i="58"/>
  <c r="AZ186" i="58"/>
  <c r="N186" i="58"/>
  <c r="AC186" i="58"/>
  <c r="BB186" i="58"/>
  <c r="AQ186" i="58"/>
  <c r="Q186" i="58"/>
  <c r="G748" i="84"/>
  <c r="AL223" i="58"/>
  <c r="BE223" i="58"/>
  <c r="AN223" i="58"/>
  <c r="I223" i="58"/>
  <c r="AQ223" i="58"/>
  <c r="AS223" i="58"/>
  <c r="Y223" i="58"/>
  <c r="AJ223" i="58"/>
  <c r="T223" i="58"/>
  <c r="E223" i="58"/>
  <c r="AW223" i="58"/>
  <c r="AH223" i="58"/>
  <c r="BD223" i="58"/>
  <c r="I54" i="79"/>
  <c r="I78" i="79" s="1"/>
  <c r="AV223" i="58"/>
  <c r="AD223" i="58"/>
  <c r="AK223" i="58"/>
  <c r="AA223" i="58"/>
  <c r="R223" i="58"/>
  <c r="AP223" i="58"/>
  <c r="M223" i="58"/>
  <c r="AT223" i="58"/>
  <c r="BA223" i="58"/>
  <c r="AZ223" i="58"/>
  <c r="F223" i="58"/>
  <c r="X223" i="58"/>
  <c r="S223" i="58"/>
  <c r="AI223" i="58"/>
  <c r="AB223" i="58"/>
  <c r="P223" i="58"/>
  <c r="N223" i="58"/>
  <c r="I54" i="56"/>
  <c r="I89" i="77" s="1"/>
  <c r="AF223" i="58"/>
  <c r="H223" i="58"/>
  <c r="AE223" i="58"/>
  <c r="AO223" i="58"/>
  <c r="AC223" i="58"/>
  <c r="BB223" i="58"/>
  <c r="O223" i="58"/>
  <c r="Q223" i="58"/>
  <c r="AG223" i="58"/>
  <c r="V223" i="58"/>
  <c r="AX223" i="58"/>
  <c r="AR223" i="58"/>
  <c r="W223" i="58"/>
  <c r="AU223" i="58"/>
  <c r="BC223" i="58"/>
  <c r="L223" i="58"/>
  <c r="AY223" i="58"/>
  <c r="Z223" i="58"/>
  <c r="K223" i="58"/>
  <c r="D223" i="58"/>
  <c r="J223" i="58"/>
  <c r="U223" i="58"/>
  <c r="AM223" i="58"/>
  <c r="G223" i="58"/>
  <c r="F224" i="58"/>
  <c r="R224" i="58"/>
  <c r="J224" i="58"/>
  <c r="BC224" i="58"/>
  <c r="X224" i="58"/>
  <c r="Z224" i="58"/>
  <c r="U224" i="58"/>
  <c r="P224" i="58"/>
  <c r="I55" i="56"/>
  <c r="I90" i="77" s="1"/>
  <c r="AF224" i="58"/>
  <c r="AD224" i="58"/>
  <c r="I55" i="79"/>
  <c r="AS224" i="58"/>
  <c r="Y224" i="58"/>
  <c r="W224" i="58"/>
  <c r="AY224" i="58"/>
  <c r="AW224" i="58"/>
  <c r="D224" i="58"/>
  <c r="N224" i="58"/>
  <c r="AQ224" i="58"/>
  <c r="K224" i="58"/>
  <c r="AU224" i="58"/>
  <c r="AE224" i="58"/>
  <c r="AC224" i="58"/>
  <c r="H224" i="58"/>
  <c r="L224" i="58"/>
  <c r="AH224" i="58"/>
  <c r="AZ224" i="58"/>
  <c r="AP224" i="58"/>
  <c r="E224" i="58"/>
  <c r="S224" i="58"/>
  <c r="AX224" i="58"/>
  <c r="AJ224" i="58"/>
  <c r="AM224" i="58"/>
  <c r="BB224" i="58"/>
  <c r="M224" i="58"/>
  <c r="G224" i="58"/>
  <c r="AL224" i="58"/>
  <c r="AR224" i="58"/>
  <c r="Q224" i="58"/>
  <c r="AA224" i="58"/>
  <c r="AK224" i="58"/>
  <c r="AO224" i="58"/>
  <c r="BD224" i="58"/>
  <c r="O224" i="58"/>
  <c r="AG224" i="58"/>
  <c r="T224" i="58"/>
  <c r="I224" i="58"/>
  <c r="V224" i="58"/>
  <c r="BE224" i="58"/>
  <c r="AV224" i="58"/>
  <c r="BA224" i="58"/>
  <c r="AI224" i="58"/>
  <c r="AB224" i="58"/>
  <c r="AN224" i="58"/>
  <c r="AT224" i="58"/>
  <c r="G8" i="56"/>
  <c r="H5" i="56"/>
  <c r="H9" i="56"/>
  <c r="I11" i="56"/>
  <c r="AY187" i="58"/>
  <c r="AM187" i="58"/>
  <c r="H55" i="56"/>
  <c r="H90" i="77" s="1"/>
  <c r="AN187" i="58"/>
  <c r="BD187" i="58"/>
  <c r="AZ187" i="58"/>
  <c r="E187" i="58"/>
  <c r="Q187" i="58"/>
  <c r="AQ187" i="58"/>
  <c r="I187" i="58"/>
  <c r="AT187" i="58"/>
  <c r="AW187" i="58"/>
  <c r="AJ187" i="58"/>
  <c r="AS187" i="58"/>
  <c r="BC187" i="58"/>
  <c r="K187" i="58"/>
  <c r="L187" i="58"/>
  <c r="BE187" i="58"/>
  <c r="H187" i="58"/>
  <c r="AH187" i="58"/>
  <c r="AF187" i="58"/>
  <c r="AC187" i="58"/>
  <c r="P187" i="58"/>
  <c r="AK187" i="58"/>
  <c r="AV187" i="58"/>
  <c r="U187" i="58"/>
  <c r="AO187" i="58"/>
  <c r="H55" i="79"/>
  <c r="J187" i="58"/>
  <c r="S187" i="58"/>
  <c r="D187" i="58"/>
  <c r="X187" i="58"/>
  <c r="Z187" i="58"/>
  <c r="AX187" i="58"/>
  <c r="AD187" i="58"/>
  <c r="Y187" i="58"/>
  <c r="AI187" i="58"/>
  <c r="AU187" i="58"/>
  <c r="AL187" i="58"/>
  <c r="BA187" i="58"/>
  <c r="AP187" i="58"/>
  <c r="N187" i="58"/>
  <c r="BB187" i="58"/>
  <c r="M187" i="58"/>
  <c r="AE187" i="58"/>
  <c r="O187" i="58"/>
  <c r="AR187" i="58"/>
  <c r="AA187" i="58"/>
  <c r="G187" i="58"/>
  <c r="V187" i="58"/>
  <c r="AB187" i="58"/>
  <c r="W187" i="58"/>
  <c r="T187" i="58"/>
  <c r="F187" i="58"/>
  <c r="AG187" i="58"/>
  <c r="R187" i="58"/>
  <c r="F751" i="84"/>
  <c r="F776" i="84" s="1"/>
  <c r="S221" i="58"/>
  <c r="J221" i="58"/>
  <c r="O221" i="58"/>
  <c r="AH221" i="58"/>
  <c r="R221" i="58"/>
  <c r="BE221" i="58"/>
  <c r="AJ221" i="58"/>
  <c r="AA221" i="58"/>
  <c r="Y221" i="58"/>
  <c r="U221" i="58"/>
  <c r="BA221" i="58"/>
  <c r="AF221" i="58"/>
  <c r="I52" i="56"/>
  <c r="I87" i="77" s="1"/>
  <c r="AP221" i="58"/>
  <c r="AZ221" i="58"/>
  <c r="AQ221" i="58"/>
  <c r="L221" i="58"/>
  <c r="I52" i="79"/>
  <c r="AD221" i="58"/>
  <c r="AK221" i="58"/>
  <c r="AS221" i="58"/>
  <c r="H221" i="58"/>
  <c r="V221" i="58"/>
  <c r="F221" i="58"/>
  <c r="N221" i="58"/>
  <c r="X221" i="58"/>
  <c r="D221" i="58"/>
  <c r="AI221" i="58"/>
  <c r="K221" i="58"/>
  <c r="Q221" i="58"/>
  <c r="AB221" i="58"/>
  <c r="BC221" i="58"/>
  <c r="M221" i="58"/>
  <c r="AO221" i="58"/>
  <c r="Z221" i="58"/>
  <c r="AV221" i="58"/>
  <c r="AE221" i="58"/>
  <c r="AN221" i="58"/>
  <c r="AT221" i="58"/>
  <c r="AY221" i="58"/>
  <c r="BB221" i="58"/>
  <c r="BD221" i="58"/>
  <c r="E221" i="58"/>
  <c r="AL221" i="58"/>
  <c r="AU221" i="58"/>
  <c r="AC221" i="58"/>
  <c r="T221" i="58"/>
  <c r="AX221" i="58"/>
  <c r="P221" i="58"/>
  <c r="I221" i="58"/>
  <c r="AR221" i="58"/>
  <c r="AM221" i="58"/>
  <c r="AW221" i="58"/>
  <c r="G221" i="58"/>
  <c r="AG221" i="58"/>
  <c r="W221" i="58"/>
  <c r="H11" i="56"/>
  <c r="G10" i="56"/>
  <c r="I25" i="56"/>
  <c r="G9" i="56"/>
  <c r="E183" i="58"/>
  <c r="X183" i="58"/>
  <c r="AG183" i="58"/>
  <c r="U183" i="58"/>
  <c r="H51" i="56"/>
  <c r="H86" i="77" s="1"/>
  <c r="Y183" i="58"/>
  <c r="D183" i="58"/>
  <c r="N183" i="58"/>
  <c r="AW183" i="58"/>
  <c r="AF183" i="58"/>
  <c r="R183" i="58"/>
  <c r="M183" i="58"/>
  <c r="L183" i="58"/>
  <c r="BA183" i="58"/>
  <c r="G183" i="58"/>
  <c r="AP183" i="58"/>
  <c r="AZ183" i="58"/>
  <c r="J183" i="58"/>
  <c r="P183" i="58"/>
  <c r="I183" i="58"/>
  <c r="AV183" i="58"/>
  <c r="K183" i="58"/>
  <c r="AX183" i="58"/>
  <c r="H698" i="84"/>
  <c r="AN183" i="58"/>
  <c r="AH183" i="58"/>
  <c r="AM183" i="58"/>
  <c r="F183" i="58"/>
  <c r="T183" i="58"/>
  <c r="Z183" i="58"/>
  <c r="AY183" i="58"/>
  <c r="BB183" i="58"/>
  <c r="AR183" i="58"/>
  <c r="BC183" i="58"/>
  <c r="H51" i="79"/>
  <c r="H106" i="79" s="1"/>
  <c r="AU183" i="58"/>
  <c r="H183" i="58"/>
  <c r="AK183" i="58"/>
  <c r="AB183" i="58"/>
  <c r="AD183" i="58"/>
  <c r="AQ183" i="58"/>
  <c r="BD183" i="58"/>
  <c r="W183" i="58"/>
  <c r="AI183" i="58"/>
  <c r="AT183" i="58"/>
  <c r="AS183" i="58"/>
  <c r="AE183" i="58"/>
  <c r="AA183" i="58"/>
  <c r="AC183" i="58"/>
  <c r="AL183" i="58"/>
  <c r="AO183" i="58"/>
  <c r="BE183" i="58"/>
  <c r="AJ183" i="58"/>
  <c r="X180" i="58"/>
  <c r="BE180" i="58"/>
  <c r="AB180" i="58"/>
  <c r="W180" i="58"/>
  <c r="F180" i="58"/>
  <c r="O180" i="58"/>
  <c r="M180" i="58"/>
  <c r="AP180" i="58"/>
  <c r="AS180" i="58"/>
  <c r="H48" i="56"/>
  <c r="H83" i="77" s="1"/>
  <c r="AT180" i="58"/>
  <c r="K180" i="58"/>
  <c r="J180" i="58"/>
  <c r="AF180" i="58"/>
  <c r="BB180" i="58"/>
  <c r="H48" i="79"/>
  <c r="AI180" i="58"/>
  <c r="BA180" i="58"/>
  <c r="BC180" i="58"/>
  <c r="V180" i="58"/>
  <c r="Q180" i="58"/>
  <c r="Y180" i="58"/>
  <c r="AK180" i="58"/>
  <c r="L180" i="58"/>
  <c r="AC180" i="58"/>
  <c r="AA180" i="58"/>
  <c r="D180" i="58"/>
  <c r="G180" i="58"/>
  <c r="AJ180" i="58"/>
  <c r="N180" i="58"/>
  <c r="AW180" i="58"/>
  <c r="AV180" i="58"/>
  <c r="T180" i="58"/>
  <c r="S180" i="58"/>
  <c r="AL180" i="58"/>
  <c r="BD180" i="58"/>
  <c r="P180" i="58"/>
  <c r="Z180" i="58"/>
  <c r="AM180" i="58"/>
  <c r="I180" i="58"/>
  <c r="H699" i="84"/>
  <c r="H724" i="84" s="1"/>
  <c r="H180" i="58"/>
  <c r="E180" i="58"/>
  <c r="AE180" i="58"/>
  <c r="AR180" i="58"/>
  <c r="AQ180" i="58"/>
  <c r="AX180" i="58"/>
  <c r="R180" i="58"/>
  <c r="AU180" i="58"/>
  <c r="U180" i="58"/>
  <c r="AN180" i="58"/>
  <c r="AD180" i="58"/>
  <c r="AG180" i="58"/>
  <c r="AZ180" i="58"/>
  <c r="AO180" i="58"/>
  <c r="AH180" i="58"/>
  <c r="AY180" i="58"/>
  <c r="G751" i="84"/>
  <c r="G776" i="84" s="1"/>
  <c r="F749" i="84"/>
  <c r="F774" i="84" s="1"/>
  <c r="F720" i="84"/>
  <c r="F748" i="84"/>
  <c r="E217" i="58"/>
  <c r="AH217" i="58"/>
  <c r="AS217" i="58"/>
  <c r="AG217" i="58"/>
  <c r="AN217" i="58"/>
  <c r="AA217" i="58"/>
  <c r="AP217" i="58"/>
  <c r="I48" i="79"/>
  <c r="BB217" i="58"/>
  <c r="AE217" i="58"/>
  <c r="AJ217" i="58"/>
  <c r="AL217" i="58"/>
  <c r="G217" i="58"/>
  <c r="AB217" i="58"/>
  <c r="AF217" i="58"/>
  <c r="N217" i="58"/>
  <c r="AU217" i="58"/>
  <c r="Q217" i="58"/>
  <c r="AW217" i="58"/>
  <c r="AO217" i="58"/>
  <c r="F217" i="58"/>
  <c r="AT217" i="58"/>
  <c r="H217" i="58"/>
  <c r="I217" i="58"/>
  <c r="X217" i="58"/>
  <c r="T217" i="58"/>
  <c r="V217" i="58"/>
  <c r="M217" i="58"/>
  <c r="BE217" i="58"/>
  <c r="AM217" i="58"/>
  <c r="AQ217" i="58"/>
  <c r="O217" i="58"/>
  <c r="D217" i="58"/>
  <c r="AK217" i="58"/>
  <c r="W217" i="58"/>
  <c r="R217" i="58"/>
  <c r="I48" i="56"/>
  <c r="I83" i="77" s="1"/>
  <c r="Z217" i="58"/>
  <c r="Y217" i="58"/>
  <c r="AC217" i="58"/>
  <c r="AI217" i="58"/>
  <c r="AZ217" i="58"/>
  <c r="AR217" i="58"/>
  <c r="S217" i="58"/>
  <c r="AV217" i="58"/>
  <c r="K217" i="58"/>
  <c r="I699" i="84"/>
  <c r="P217" i="58"/>
  <c r="BD217" i="58"/>
  <c r="L217" i="58"/>
  <c r="J217" i="58"/>
  <c r="BC217" i="58"/>
  <c r="AD217" i="58"/>
  <c r="BA217" i="58"/>
  <c r="AY217" i="58"/>
  <c r="U217" i="58"/>
  <c r="AX217" i="58"/>
  <c r="H25" i="56"/>
  <c r="I758" i="84"/>
  <c r="F26" i="56"/>
  <c r="S94" i="58"/>
  <c r="E5" i="60" s="1" a="1"/>
  <c r="F719" i="84"/>
  <c r="D5" i="60" a="1"/>
  <c r="G7" i="56"/>
  <c r="AE184" i="58"/>
  <c r="AZ184" i="58"/>
  <c r="H52" i="56"/>
  <c r="H87" i="77" s="1"/>
  <c r="T184" i="58"/>
  <c r="G184" i="58"/>
  <c r="H52" i="79"/>
  <c r="AJ184" i="58"/>
  <c r="X184" i="58"/>
  <c r="AX184" i="58"/>
  <c r="AQ184" i="58"/>
  <c r="F184" i="58"/>
  <c r="AS184" i="58"/>
  <c r="AK184" i="58"/>
  <c r="AH184" i="58"/>
  <c r="AM184" i="58"/>
  <c r="BC184" i="58"/>
  <c r="AU184" i="58"/>
  <c r="P184" i="58"/>
  <c r="AL184" i="58"/>
  <c r="AI184" i="58"/>
  <c r="AB184" i="58"/>
  <c r="Y184" i="58"/>
  <c r="M184" i="58"/>
  <c r="I184" i="58"/>
  <c r="BA184" i="58"/>
  <c r="AW184" i="58"/>
  <c r="AT184" i="58"/>
  <c r="AV184" i="58"/>
  <c r="K184" i="58"/>
  <c r="BE184" i="58"/>
  <c r="E184" i="58"/>
  <c r="H184" i="58"/>
  <c r="AP184" i="58"/>
  <c r="AF184" i="58"/>
  <c r="Q184" i="58"/>
  <c r="O184" i="58"/>
  <c r="V184" i="58"/>
  <c r="AR184" i="58"/>
  <c r="U184" i="58"/>
  <c r="AY184" i="58"/>
  <c r="AO184" i="58"/>
  <c r="N184" i="58"/>
  <c r="S184" i="58"/>
  <c r="Z184" i="58"/>
  <c r="AD184" i="58"/>
  <c r="W184" i="58"/>
  <c r="D184" i="58"/>
  <c r="AA184" i="58"/>
  <c r="BB184" i="58"/>
  <c r="AG184" i="58"/>
  <c r="L184" i="58"/>
  <c r="BD184" i="58"/>
  <c r="AN184" i="58"/>
  <c r="J184" i="58"/>
  <c r="AC184" i="58"/>
  <c r="R184" i="58"/>
  <c r="G752" i="84"/>
  <c r="G777" i="84" s="1"/>
  <c r="F752" i="84"/>
  <c r="F777" i="84" s="1"/>
  <c r="G220" i="58"/>
  <c r="AL220" i="58"/>
  <c r="BB220" i="58"/>
  <c r="BC220" i="58"/>
  <c r="E220" i="58"/>
  <c r="AJ220" i="58"/>
  <c r="AQ220" i="58"/>
  <c r="BE220" i="58"/>
  <c r="AT220" i="58"/>
  <c r="AW220" i="58"/>
  <c r="N220" i="58"/>
  <c r="K220" i="58"/>
  <c r="AZ220" i="58"/>
  <c r="AB220" i="58"/>
  <c r="AK220" i="58"/>
  <c r="T220" i="58"/>
  <c r="H220" i="58"/>
  <c r="BA220" i="58"/>
  <c r="U220" i="58"/>
  <c r="Y220" i="58"/>
  <c r="J220" i="58"/>
  <c r="I51" i="79"/>
  <c r="I106" i="79" s="1"/>
  <c r="AN220" i="58"/>
  <c r="W220" i="58"/>
  <c r="AG220" i="58"/>
  <c r="I220" i="58"/>
  <c r="AX220" i="58"/>
  <c r="F220" i="58"/>
  <c r="L220" i="58"/>
  <c r="I51" i="56"/>
  <c r="I86" i="77" s="1"/>
  <c r="AI220" i="58"/>
  <c r="AE220" i="58"/>
  <c r="AO220" i="58"/>
  <c r="AA220" i="58"/>
  <c r="AU220" i="58"/>
  <c r="AD220" i="58"/>
  <c r="AH220" i="58"/>
  <c r="BD220" i="58"/>
  <c r="AS220" i="58"/>
  <c r="AR220" i="58"/>
  <c r="AC220" i="58"/>
  <c r="M220" i="58"/>
  <c r="I698" i="84"/>
  <c r="X220" i="58"/>
  <c r="P220" i="58"/>
  <c r="AP220" i="58"/>
  <c r="Z220" i="58"/>
  <c r="R220" i="58"/>
  <c r="AM220" i="58"/>
  <c r="D220" i="58"/>
  <c r="AV220" i="58"/>
  <c r="AF220" i="58"/>
  <c r="AY220" i="58"/>
  <c r="G6" i="56"/>
  <c r="I725" i="84" l="1"/>
  <c r="F744" i="84"/>
  <c r="F769" i="84" s="1"/>
  <c r="E5" i="60"/>
  <c r="E12" i="60"/>
  <c r="E38" i="60"/>
  <c r="E49" i="60"/>
  <c r="E24" i="60"/>
  <c r="E18" i="60"/>
  <c r="E33" i="60"/>
  <c r="E42" i="60"/>
  <c r="E35" i="60"/>
  <c r="E50" i="60"/>
  <c r="E52" i="60"/>
  <c r="E51" i="60"/>
  <c r="E32" i="60"/>
  <c r="E56" i="60"/>
  <c r="E45" i="60"/>
  <c r="E26" i="60"/>
  <c r="E43" i="60"/>
  <c r="E27" i="60"/>
  <c r="E31" i="60"/>
  <c r="E41" i="60"/>
  <c r="E13" i="60"/>
  <c r="E47" i="60"/>
  <c r="E15" i="60"/>
  <c r="E54" i="60"/>
  <c r="E17" i="60"/>
  <c r="E8" i="60"/>
  <c r="E40" i="60"/>
  <c r="E16" i="60"/>
  <c r="E10" i="60"/>
  <c r="E25" i="60"/>
  <c r="E44" i="60"/>
  <c r="E22" i="60"/>
  <c r="E23" i="60"/>
  <c r="E21" i="60"/>
  <c r="E37" i="60"/>
  <c r="E34" i="60"/>
  <c r="E46" i="60"/>
  <c r="E39" i="60"/>
  <c r="E58" i="60"/>
  <c r="E57" i="60"/>
  <c r="E20" i="60"/>
  <c r="E19" i="60"/>
  <c r="E28" i="60"/>
  <c r="E11" i="60"/>
  <c r="E7" i="60"/>
  <c r="E48" i="60"/>
  <c r="E14" i="60"/>
  <c r="E53" i="60"/>
  <c r="E36" i="60"/>
  <c r="E6" i="60"/>
  <c r="E9" i="60"/>
  <c r="E30" i="60"/>
  <c r="E29" i="60"/>
  <c r="E55" i="60"/>
  <c r="I158" i="77"/>
  <c r="I206" i="77"/>
  <c r="I207" i="77" s="1"/>
  <c r="I107" i="79"/>
  <c r="I108" i="79"/>
  <c r="G120" i="58"/>
  <c r="G131" i="58" s="1"/>
  <c r="M120" i="58"/>
  <c r="M131" i="58" s="1"/>
  <c r="AW120" i="58"/>
  <c r="AW131" i="58" s="1"/>
  <c r="AO120" i="58"/>
  <c r="AO131" i="58" s="1"/>
  <c r="L120" i="58"/>
  <c r="L131" i="58" s="1"/>
  <c r="T120" i="58"/>
  <c r="T131" i="58" s="1"/>
  <c r="AM120" i="58"/>
  <c r="AM131" i="58" s="1"/>
  <c r="BC120" i="58"/>
  <c r="BC131" i="58" s="1"/>
  <c r="F120" i="58"/>
  <c r="F131" i="58" s="1"/>
  <c r="W120" i="58"/>
  <c r="W131" i="58" s="1"/>
  <c r="AZ120" i="58"/>
  <c r="AZ131" i="58" s="1"/>
  <c r="AS120" i="58"/>
  <c r="AS131" i="58" s="1"/>
  <c r="AE120" i="58"/>
  <c r="AE131" i="58" s="1"/>
  <c r="AI120" i="58"/>
  <c r="AI131" i="58" s="1"/>
  <c r="X120" i="58"/>
  <c r="X131" i="58" s="1"/>
  <c r="AV120" i="58"/>
  <c r="AV131" i="58" s="1"/>
  <c r="Q120" i="58"/>
  <c r="Q131" i="58" s="1"/>
  <c r="J120" i="58"/>
  <c r="J131" i="58" s="1"/>
  <c r="F62" i="79"/>
  <c r="N120" i="58"/>
  <c r="N131" i="58" s="1"/>
  <c r="AX120" i="58"/>
  <c r="AX131" i="58" s="1"/>
  <c r="F62" i="56"/>
  <c r="F97" i="77" s="1"/>
  <c r="AG120" i="58"/>
  <c r="AG131" i="58" s="1"/>
  <c r="AU120" i="58"/>
  <c r="AU131" i="58" s="1"/>
  <c r="AH120" i="58"/>
  <c r="AH131" i="58" s="1"/>
  <c r="AK120" i="58"/>
  <c r="AK131" i="58" s="1"/>
  <c r="AR120" i="58"/>
  <c r="AR131" i="58" s="1"/>
  <c r="H120" i="58"/>
  <c r="H131" i="58" s="1"/>
  <c r="AT120" i="58"/>
  <c r="AT131" i="58" s="1"/>
  <c r="O120" i="58"/>
  <c r="O131" i="58" s="1"/>
  <c r="K120" i="58"/>
  <c r="K131" i="58" s="1"/>
  <c r="R120" i="58"/>
  <c r="R131" i="58" s="1"/>
  <c r="E120" i="58"/>
  <c r="E131" i="58" s="1"/>
  <c r="Y120" i="58"/>
  <c r="Y131" i="58" s="1"/>
  <c r="AB120" i="58"/>
  <c r="AB131" i="58" s="1"/>
  <c r="AF120" i="58"/>
  <c r="AF131" i="58" s="1"/>
  <c r="AN120" i="58"/>
  <c r="AN131" i="58" s="1"/>
  <c r="D120" i="58"/>
  <c r="D131" i="58" s="1"/>
  <c r="V120" i="58"/>
  <c r="V131" i="58" s="1"/>
  <c r="AA120" i="58"/>
  <c r="AA131" i="58" s="1"/>
  <c r="I120" i="58"/>
  <c r="F9" i="58" s="1"/>
  <c r="F11" i="58" s="1"/>
  <c r="I131" i="58" s="1"/>
  <c r="AD120" i="58"/>
  <c r="AD131" i="58" s="1"/>
  <c r="Z120" i="58"/>
  <c r="Z131" i="58" s="1"/>
  <c r="BB120" i="58"/>
  <c r="BB131" i="58" s="1"/>
  <c r="F689" i="84"/>
  <c r="BD120" i="58"/>
  <c r="BD131" i="58" s="1"/>
  <c r="U120" i="58"/>
  <c r="U131" i="58" s="1"/>
  <c r="P120" i="58"/>
  <c r="P131" i="58" s="1"/>
  <c r="BE120" i="58"/>
  <c r="BE131" i="58" s="1"/>
  <c r="AC120" i="58"/>
  <c r="AC131" i="58" s="1"/>
  <c r="AL120" i="58"/>
  <c r="AL131" i="58" s="1"/>
  <c r="AQ120" i="58"/>
  <c r="AQ131" i="58" s="1"/>
  <c r="AY120" i="58"/>
  <c r="AY131" i="58" s="1"/>
  <c r="AP120" i="58"/>
  <c r="AP131" i="58" s="1"/>
  <c r="BA120" i="58"/>
  <c r="BA131" i="58" s="1"/>
  <c r="AJ120" i="58"/>
  <c r="AJ131" i="58" s="1"/>
  <c r="S120" i="58"/>
  <c r="S131" i="58" s="1"/>
  <c r="H158" i="77"/>
  <c r="H206" i="77"/>
  <c r="H207" i="77" s="1"/>
  <c r="H10" i="56"/>
  <c r="AE179" i="58"/>
  <c r="Y179" i="58"/>
  <c r="AQ179" i="58"/>
  <c r="E179" i="58"/>
  <c r="BB179" i="58"/>
  <c r="P179" i="58"/>
  <c r="H47" i="79"/>
  <c r="AN179" i="58"/>
  <c r="AS179" i="58"/>
  <c r="AJ179" i="58"/>
  <c r="O179" i="58"/>
  <c r="AG179" i="58"/>
  <c r="AA179" i="58"/>
  <c r="H179" i="58"/>
  <c r="Q179" i="58"/>
  <c r="I179" i="58"/>
  <c r="R179" i="58"/>
  <c r="AO179" i="58"/>
  <c r="BC179" i="58"/>
  <c r="T179" i="58"/>
  <c r="X179" i="58"/>
  <c r="L179" i="58"/>
  <c r="AF179" i="58"/>
  <c r="AH179" i="58"/>
  <c r="M179" i="58"/>
  <c r="AB179" i="58"/>
  <c r="AX179" i="58"/>
  <c r="AY179" i="58"/>
  <c r="U179" i="58"/>
  <c r="AW179" i="58"/>
  <c r="AU179" i="58"/>
  <c r="K179" i="58"/>
  <c r="H47" i="56"/>
  <c r="H82" i="77" s="1"/>
  <c r="AM179" i="58"/>
  <c r="BE179" i="58"/>
  <c r="AT179" i="58"/>
  <c r="V179" i="58"/>
  <c r="AP179" i="58"/>
  <c r="G179" i="58"/>
  <c r="D179" i="58"/>
  <c r="AI179" i="58"/>
  <c r="BA179" i="58"/>
  <c r="F179" i="58"/>
  <c r="S179" i="58"/>
  <c r="BD179" i="58"/>
  <c r="W179" i="58"/>
  <c r="J179" i="58"/>
  <c r="AZ179" i="58"/>
  <c r="H691" i="84"/>
  <c r="Z179" i="58"/>
  <c r="AD179" i="58"/>
  <c r="N179" i="58"/>
  <c r="AR179" i="58"/>
  <c r="AL179" i="58"/>
  <c r="AV179" i="58"/>
  <c r="AC179" i="58"/>
  <c r="AK179" i="58"/>
  <c r="BA216" i="58"/>
  <c r="J216" i="58"/>
  <c r="N216" i="58"/>
  <c r="AB216" i="58"/>
  <c r="I47" i="56"/>
  <c r="I82" i="77" s="1"/>
  <c r="AP216" i="58"/>
  <c r="AW216" i="58"/>
  <c r="Z216" i="58"/>
  <c r="M216" i="58"/>
  <c r="AM216" i="58"/>
  <c r="AE216" i="58"/>
  <c r="O216" i="58"/>
  <c r="X216" i="58"/>
  <c r="H216" i="58"/>
  <c r="AJ216" i="58"/>
  <c r="R216" i="58"/>
  <c r="K216" i="58"/>
  <c r="AG216" i="58"/>
  <c r="S216" i="58"/>
  <c r="AX216" i="58"/>
  <c r="Y216" i="58"/>
  <c r="I691" i="84"/>
  <c r="AY216" i="58"/>
  <c r="T216" i="58"/>
  <c r="AR216" i="58"/>
  <c r="AV216" i="58"/>
  <c r="AH216" i="58"/>
  <c r="F216" i="58"/>
  <c r="P216" i="58"/>
  <c r="G216" i="58"/>
  <c r="I216" i="58"/>
  <c r="BD216" i="58"/>
  <c r="AT216" i="58"/>
  <c r="W216" i="58"/>
  <c r="AS216" i="58"/>
  <c r="E216" i="58"/>
  <c r="BC216" i="58"/>
  <c r="Q216" i="58"/>
  <c r="AQ216" i="58"/>
  <c r="AD216" i="58"/>
  <c r="AL216" i="58"/>
  <c r="AK216" i="58"/>
  <c r="BE216" i="58"/>
  <c r="V216" i="58"/>
  <c r="BB216" i="58"/>
  <c r="AU216" i="58"/>
  <c r="AN216" i="58"/>
  <c r="I47" i="79"/>
  <c r="AO216" i="58"/>
  <c r="AZ216" i="58"/>
  <c r="L216" i="58"/>
  <c r="AC216" i="58"/>
  <c r="D216" i="58"/>
  <c r="AF216" i="58"/>
  <c r="U216" i="58"/>
  <c r="AA216" i="58"/>
  <c r="AI216" i="58"/>
  <c r="G753" i="84"/>
  <c r="G773" i="84"/>
  <c r="D137" i="58"/>
  <c r="AZ137" i="58"/>
  <c r="H137" i="58"/>
  <c r="G694" i="84"/>
  <c r="I137" i="58"/>
  <c r="AL137" i="58"/>
  <c r="BE137" i="58"/>
  <c r="AM137" i="58"/>
  <c r="BD137" i="58"/>
  <c r="AU137" i="58"/>
  <c r="T137" i="58"/>
  <c r="AB137" i="58"/>
  <c r="G42" i="79"/>
  <c r="N137" i="58"/>
  <c r="AN137" i="58"/>
  <c r="W137" i="58"/>
  <c r="AA137" i="58"/>
  <c r="X137" i="58"/>
  <c r="AR137" i="58"/>
  <c r="AT137" i="58"/>
  <c r="AV137" i="58"/>
  <c r="G137" i="58"/>
  <c r="M137" i="58"/>
  <c r="P137" i="58"/>
  <c r="Z137" i="58"/>
  <c r="U137" i="58"/>
  <c r="K137" i="58"/>
  <c r="AC137" i="58"/>
  <c r="AX137" i="58"/>
  <c r="G42" i="56"/>
  <c r="G77" i="77" s="1"/>
  <c r="G157" i="77" s="1"/>
  <c r="AG137" i="58"/>
  <c r="BC137" i="58"/>
  <c r="AW137" i="58"/>
  <c r="AS137" i="58"/>
  <c r="Y137" i="58"/>
  <c r="AK137" i="58"/>
  <c r="BB137" i="58"/>
  <c r="E137" i="58"/>
  <c r="R137" i="58"/>
  <c r="AP137" i="58"/>
  <c r="J137" i="58"/>
  <c r="AO137" i="58"/>
  <c r="AJ137" i="58"/>
  <c r="AE137" i="58"/>
  <c r="AY137" i="58"/>
  <c r="F137" i="58"/>
  <c r="AH137" i="58"/>
  <c r="AD137" i="58"/>
  <c r="AI137" i="58"/>
  <c r="BA137" i="58"/>
  <c r="AF137" i="58"/>
  <c r="AQ137" i="58"/>
  <c r="L137" i="58"/>
  <c r="AA138" i="58"/>
  <c r="K138" i="58"/>
  <c r="E138" i="58"/>
  <c r="Y138" i="58"/>
  <c r="S138" i="58"/>
  <c r="J138" i="58"/>
  <c r="AQ138" i="58"/>
  <c r="AK138" i="58"/>
  <c r="AE138" i="58"/>
  <c r="G43" i="79"/>
  <c r="AG138" i="58"/>
  <c r="U138" i="58"/>
  <c r="BE138" i="58"/>
  <c r="AD138" i="58"/>
  <c r="AB138" i="58"/>
  <c r="AV138" i="58"/>
  <c r="BB138" i="58"/>
  <c r="AJ138" i="58"/>
  <c r="AP138" i="58"/>
  <c r="L138" i="58"/>
  <c r="G43" i="56"/>
  <c r="G78" i="77" s="1"/>
  <c r="AT138" i="58"/>
  <c r="AH138" i="58"/>
  <c r="Q138" i="58"/>
  <c r="AY138" i="58"/>
  <c r="X138" i="58"/>
  <c r="AO138" i="58"/>
  <c r="AC138" i="58"/>
  <c r="H138" i="58"/>
  <c r="N138" i="58"/>
  <c r="P138" i="58"/>
  <c r="AX138" i="58"/>
  <c r="I138" i="58"/>
  <c r="AS138" i="58"/>
  <c r="AM138" i="58"/>
  <c r="Z138" i="58"/>
  <c r="AR138" i="58"/>
  <c r="BC138" i="58"/>
  <c r="W138" i="58"/>
  <c r="AN138" i="58"/>
  <c r="AW138" i="58"/>
  <c r="BD138" i="58"/>
  <c r="AU138" i="58"/>
  <c r="T138" i="58"/>
  <c r="O138" i="58"/>
  <c r="AL138" i="58"/>
  <c r="D138" i="58"/>
  <c r="AI138" i="58"/>
  <c r="AZ138" i="58"/>
  <c r="F138" i="58"/>
  <c r="AF138" i="58"/>
  <c r="M138" i="58"/>
  <c r="G138" i="58"/>
  <c r="BA138" i="58"/>
  <c r="G688" i="84"/>
  <c r="R138" i="58"/>
  <c r="V138" i="58"/>
  <c r="I724" i="84"/>
  <c r="F753" i="84"/>
  <c r="F773" i="84"/>
  <c r="H726" i="84"/>
  <c r="H723" i="84"/>
  <c r="H727" i="84"/>
  <c r="H8" i="56"/>
  <c r="AN139" i="58"/>
  <c r="AZ139" i="58"/>
  <c r="K139" i="58"/>
  <c r="AE139" i="58"/>
  <c r="G139" i="58"/>
  <c r="O139" i="58"/>
  <c r="AQ139" i="58"/>
  <c r="N139" i="58"/>
  <c r="AA139" i="58"/>
  <c r="AV139" i="58"/>
  <c r="AW139" i="58"/>
  <c r="AP139" i="58"/>
  <c r="V139" i="58"/>
  <c r="W139" i="58"/>
  <c r="P139" i="58"/>
  <c r="BD139" i="58"/>
  <c r="BB139" i="58"/>
  <c r="AH139" i="58"/>
  <c r="R139" i="58"/>
  <c r="S139" i="58"/>
  <c r="AO139" i="58"/>
  <c r="G44" i="56"/>
  <c r="G79" i="77" s="1"/>
  <c r="AY139" i="58"/>
  <c r="G695" i="84"/>
  <c r="F139" i="58"/>
  <c r="AF139" i="58"/>
  <c r="M139" i="58"/>
  <c r="AD139" i="58"/>
  <c r="D139" i="58"/>
  <c r="AL139" i="58"/>
  <c r="AT139" i="58"/>
  <c r="BC139" i="58"/>
  <c r="L139" i="58"/>
  <c r="AX139" i="58"/>
  <c r="T139" i="58"/>
  <c r="AB139" i="58"/>
  <c r="AC139" i="58"/>
  <c r="X139" i="58"/>
  <c r="H139" i="58"/>
  <c r="U139" i="58"/>
  <c r="AS139" i="58"/>
  <c r="I139" i="58"/>
  <c r="E139" i="58"/>
  <c r="Y139" i="58"/>
  <c r="AI139" i="58"/>
  <c r="AG139" i="58"/>
  <c r="Q139" i="58"/>
  <c r="AK139" i="58"/>
  <c r="Z139" i="58"/>
  <c r="BA139" i="58"/>
  <c r="AM139" i="58"/>
  <c r="AU139" i="58"/>
  <c r="BE139" i="58"/>
  <c r="J139" i="58"/>
  <c r="AJ139" i="58"/>
  <c r="G44" i="79"/>
  <c r="AR139" i="58"/>
  <c r="F746" i="84"/>
  <c r="F771" i="84" s="1"/>
  <c r="D40" i="60"/>
  <c r="D10" i="60"/>
  <c r="D6" i="60"/>
  <c r="D51" i="60"/>
  <c r="D30" i="60"/>
  <c r="D48" i="60"/>
  <c r="D35" i="60"/>
  <c r="D20" i="60"/>
  <c r="D41" i="60"/>
  <c r="D26" i="60"/>
  <c r="D58" i="60"/>
  <c r="D8" i="60"/>
  <c r="D34" i="60"/>
  <c r="D31" i="60"/>
  <c r="D44" i="60"/>
  <c r="D49" i="60"/>
  <c r="D39" i="60"/>
  <c r="D55" i="60"/>
  <c r="D50" i="60"/>
  <c r="D28" i="60"/>
  <c r="D38" i="60"/>
  <c r="D24" i="60"/>
  <c r="D11" i="60"/>
  <c r="D5" i="60"/>
  <c r="D15" i="60"/>
  <c r="D45" i="60"/>
  <c r="D42" i="60"/>
  <c r="D23" i="60"/>
  <c r="D22" i="60"/>
  <c r="D21" i="60"/>
  <c r="D12" i="60"/>
  <c r="D25" i="60"/>
  <c r="D19" i="60"/>
  <c r="D52" i="60"/>
  <c r="D46" i="60"/>
  <c r="D57" i="60"/>
  <c r="D43" i="60"/>
  <c r="D37" i="60"/>
  <c r="D29" i="60"/>
  <c r="D53" i="60"/>
  <c r="D9" i="60"/>
  <c r="D27" i="60"/>
  <c r="D7" i="60"/>
  <c r="D17" i="60"/>
  <c r="D13" i="60"/>
  <c r="D14" i="60"/>
  <c r="D32" i="60"/>
  <c r="D54" i="60"/>
  <c r="D16" i="60"/>
  <c r="D56" i="60"/>
  <c r="D33" i="60"/>
  <c r="D18" i="60"/>
  <c r="D36" i="60"/>
  <c r="D47" i="60"/>
  <c r="Z193" i="58"/>
  <c r="U193" i="58"/>
  <c r="AV193" i="58"/>
  <c r="H692" i="84"/>
  <c r="W193" i="58"/>
  <c r="K193" i="58"/>
  <c r="R193" i="58"/>
  <c r="AK193" i="58"/>
  <c r="BA193" i="58"/>
  <c r="X193" i="58"/>
  <c r="AC193" i="58"/>
  <c r="Q193" i="58"/>
  <c r="BB193" i="58"/>
  <c r="AQ193" i="58"/>
  <c r="P193" i="58"/>
  <c r="AJ193" i="58"/>
  <c r="L193" i="58"/>
  <c r="H61" i="56"/>
  <c r="H96" i="77" s="1"/>
  <c r="N193" i="58"/>
  <c r="AA193" i="58"/>
  <c r="AZ193" i="58"/>
  <c r="Y193" i="58"/>
  <c r="AS193" i="58"/>
  <c r="AN193" i="58"/>
  <c r="AB193" i="58"/>
  <c r="BD193" i="58"/>
  <c r="H193" i="58"/>
  <c r="AD193" i="58"/>
  <c r="AX193" i="58"/>
  <c r="AE193" i="58"/>
  <c r="H61" i="79"/>
  <c r="AR193" i="58"/>
  <c r="I193" i="58"/>
  <c r="V193" i="58"/>
  <c r="AM193" i="58"/>
  <c r="AH193" i="58"/>
  <c r="S193" i="58"/>
  <c r="AP193" i="58"/>
  <c r="D193" i="58"/>
  <c r="AL193" i="58"/>
  <c r="G193" i="58"/>
  <c r="AW193" i="58"/>
  <c r="M193" i="58"/>
  <c r="AU193" i="58"/>
  <c r="BE193" i="58"/>
  <c r="E193" i="58"/>
  <c r="AF193" i="58"/>
  <c r="F193" i="58"/>
  <c r="AY193" i="58"/>
  <c r="AT193" i="58"/>
  <c r="T193" i="58"/>
  <c r="AG193" i="58"/>
  <c r="AO193" i="58"/>
  <c r="BC193" i="58"/>
  <c r="J193" i="58"/>
  <c r="AI193" i="58"/>
  <c r="O193" i="58"/>
  <c r="F745" i="84"/>
  <c r="F770" i="84" s="1"/>
  <c r="H108" i="79"/>
  <c r="H107" i="79"/>
  <c r="AH140" i="58"/>
  <c r="I140" i="58"/>
  <c r="Z140" i="58"/>
  <c r="U140" i="58"/>
  <c r="AF140" i="58"/>
  <c r="L140" i="58"/>
  <c r="K140" i="58"/>
  <c r="AP140" i="58"/>
  <c r="AC140" i="58"/>
  <c r="E140" i="58"/>
  <c r="BC140" i="58"/>
  <c r="AI140" i="58"/>
  <c r="AD140" i="58"/>
  <c r="Y140" i="58"/>
  <c r="BA140" i="58"/>
  <c r="AA140" i="58"/>
  <c r="AQ140" i="58"/>
  <c r="AZ140" i="58"/>
  <c r="V140" i="58"/>
  <c r="AR140" i="58"/>
  <c r="W140" i="58"/>
  <c r="H140" i="58"/>
  <c r="AG140" i="58"/>
  <c r="AE140" i="58"/>
  <c r="AJ140" i="58"/>
  <c r="AO140" i="58"/>
  <c r="Q140" i="58"/>
  <c r="AB140" i="58"/>
  <c r="J140" i="58"/>
  <c r="BE140" i="58"/>
  <c r="G140" i="58"/>
  <c r="AN140" i="58"/>
  <c r="AW140" i="58"/>
  <c r="BB140" i="58"/>
  <c r="AX140" i="58"/>
  <c r="AT140" i="58"/>
  <c r="T140" i="58"/>
  <c r="AK140" i="58"/>
  <c r="AY140" i="58"/>
  <c r="AS140" i="58"/>
  <c r="AU140" i="58"/>
  <c r="BD140" i="58"/>
  <c r="X140" i="58"/>
  <c r="AL140" i="58"/>
  <c r="G45" i="79"/>
  <c r="AM140" i="58"/>
  <c r="O140" i="58"/>
  <c r="G690" i="84"/>
  <c r="N140" i="58"/>
  <c r="M140" i="58"/>
  <c r="S140" i="58"/>
  <c r="P140" i="58"/>
  <c r="F140" i="58"/>
  <c r="D140" i="58"/>
  <c r="R140" i="58"/>
  <c r="AV140" i="58"/>
  <c r="G45" i="56"/>
  <c r="G80" i="77" s="1"/>
  <c r="H6" i="56"/>
  <c r="G26" i="56"/>
  <c r="U177" i="58"/>
  <c r="L177" i="58"/>
  <c r="AA177" i="58"/>
  <c r="F177" i="58"/>
  <c r="M177" i="58"/>
  <c r="K177" i="58"/>
  <c r="AX177" i="58"/>
  <c r="N177" i="58"/>
  <c r="O177" i="58"/>
  <c r="E177" i="58"/>
  <c r="G177" i="58"/>
  <c r="W177" i="58"/>
  <c r="R177" i="58"/>
  <c r="AL177" i="58"/>
  <c r="Y177" i="58"/>
  <c r="BD177" i="58"/>
  <c r="AY177" i="58"/>
  <c r="AS177" i="58"/>
  <c r="D177" i="58"/>
  <c r="AD177" i="58"/>
  <c r="BC177" i="58"/>
  <c r="X177" i="58"/>
  <c r="J177" i="58"/>
  <c r="AW177" i="58"/>
  <c r="I177" i="58"/>
  <c r="AQ177" i="58"/>
  <c r="H177" i="58"/>
  <c r="AK177" i="58"/>
  <c r="AV177" i="58"/>
  <c r="S177" i="58"/>
  <c r="AJ177" i="58"/>
  <c r="AF177" i="58"/>
  <c r="AR177" i="58"/>
  <c r="AZ177" i="58"/>
  <c r="AT177" i="58"/>
  <c r="BB177" i="58"/>
  <c r="P177" i="58"/>
  <c r="AU177" i="58"/>
  <c r="AI177" i="58"/>
  <c r="T177" i="58"/>
  <c r="AG177" i="58"/>
  <c r="V177" i="58"/>
  <c r="AE177" i="58"/>
  <c r="H45" i="56"/>
  <c r="H80" i="77" s="1"/>
  <c r="AH177" i="58"/>
  <c r="H690" i="84"/>
  <c r="AP177" i="58"/>
  <c r="AN177" i="58"/>
  <c r="BA177" i="58"/>
  <c r="AM177" i="58"/>
  <c r="H45" i="79"/>
  <c r="AO177" i="58"/>
  <c r="AB177" i="58"/>
  <c r="BE177" i="58"/>
  <c r="Z177" i="58"/>
  <c r="AC177" i="58"/>
  <c r="Q177" i="58"/>
  <c r="G41" i="79"/>
  <c r="AE136" i="58"/>
  <c r="I136" i="58"/>
  <c r="AY136" i="58"/>
  <c r="D136" i="58"/>
  <c r="BB136" i="58"/>
  <c r="BC136" i="58"/>
  <c r="P136" i="58"/>
  <c r="AD136" i="58"/>
  <c r="F136" i="58"/>
  <c r="AJ136" i="58"/>
  <c r="T136" i="58"/>
  <c r="AA136" i="58"/>
  <c r="AT136" i="58"/>
  <c r="X136" i="58"/>
  <c r="L136" i="58"/>
  <c r="AB136" i="58"/>
  <c r="AH136" i="58"/>
  <c r="G136" i="58"/>
  <c r="AU136" i="58"/>
  <c r="K136" i="58"/>
  <c r="AC136" i="58"/>
  <c r="AL136" i="58"/>
  <c r="Z136" i="58"/>
  <c r="Y136" i="58"/>
  <c r="AS136" i="58"/>
  <c r="M136" i="58"/>
  <c r="G687" i="84"/>
  <c r="J136" i="58"/>
  <c r="AI136" i="58"/>
  <c r="H136" i="58"/>
  <c r="AQ136" i="58"/>
  <c r="U136" i="58"/>
  <c r="R136" i="58"/>
  <c r="AG136" i="58"/>
  <c r="BA136" i="58"/>
  <c r="AK136" i="58"/>
  <c r="AZ136" i="58"/>
  <c r="G41" i="56"/>
  <c r="G76" i="77" s="1"/>
  <c r="G156" i="77" s="1"/>
  <c r="AN136" i="58"/>
  <c r="N136" i="58"/>
  <c r="AW136" i="58"/>
  <c r="AO136" i="58"/>
  <c r="AF136" i="58"/>
  <c r="BD136" i="58"/>
  <c r="E136" i="58"/>
  <c r="AR136" i="58"/>
  <c r="W136" i="58"/>
  <c r="AP136" i="58"/>
  <c r="BE136" i="58"/>
  <c r="AX136" i="58"/>
  <c r="AV136" i="58"/>
  <c r="AM136" i="58"/>
  <c r="I723" i="84"/>
  <c r="I727" i="84"/>
  <c r="I726" i="84"/>
  <c r="J230" i="58"/>
  <c r="AV230" i="58"/>
  <c r="AG230" i="58"/>
  <c r="AO230" i="58"/>
  <c r="AT230" i="58"/>
  <c r="AM230" i="58"/>
  <c r="AZ230" i="58"/>
  <c r="H230" i="58"/>
  <c r="AR230" i="58"/>
  <c r="F230" i="58"/>
  <c r="AE230" i="58"/>
  <c r="AB230" i="58"/>
  <c r="BB230" i="58"/>
  <c r="AJ230" i="58"/>
  <c r="U230" i="58"/>
  <c r="R230" i="58"/>
  <c r="AF230" i="58"/>
  <c r="AD230" i="58"/>
  <c r="I61" i="79"/>
  <c r="AU230" i="58"/>
  <c r="I61" i="56"/>
  <c r="I96" i="77" s="1"/>
  <c r="M230" i="58"/>
  <c r="W230" i="58"/>
  <c r="AA230" i="58"/>
  <c r="S230" i="58"/>
  <c r="E230" i="58"/>
  <c r="Q230" i="58"/>
  <c r="X230" i="58"/>
  <c r="AI230" i="58"/>
  <c r="I230" i="58"/>
  <c r="AS230" i="58"/>
  <c r="O230" i="58"/>
  <c r="V230" i="58"/>
  <c r="AX230" i="58"/>
  <c r="AC230" i="58"/>
  <c r="N230" i="58"/>
  <c r="BA230" i="58"/>
  <c r="BC230" i="58"/>
  <c r="Z230" i="58"/>
  <c r="AH230" i="58"/>
  <c r="P230" i="58"/>
  <c r="K230" i="58"/>
  <c r="AY230" i="58"/>
  <c r="Y230" i="58"/>
  <c r="BD230" i="58"/>
  <c r="AN230" i="58"/>
  <c r="AL230" i="58"/>
  <c r="AQ230" i="58"/>
  <c r="G230" i="58"/>
  <c r="AK230" i="58"/>
  <c r="BE230" i="58"/>
  <c r="D230" i="58"/>
  <c r="T230" i="58"/>
  <c r="I692" i="84"/>
  <c r="AP230" i="58"/>
  <c r="L230" i="58"/>
  <c r="AW230" i="58"/>
  <c r="AJ141" i="58"/>
  <c r="J141" i="58"/>
  <c r="AR141" i="58"/>
  <c r="P141" i="58"/>
  <c r="AG141" i="58"/>
  <c r="AE141" i="58"/>
  <c r="M141" i="58"/>
  <c r="AV141" i="58"/>
  <c r="AD141" i="58"/>
  <c r="G696" i="84"/>
  <c r="G721" i="84" s="1"/>
  <c r="AU141" i="58"/>
  <c r="AS141" i="58"/>
  <c r="G46" i="56"/>
  <c r="G81" i="77" s="1"/>
  <c r="R141" i="58"/>
  <c r="AP141" i="58"/>
  <c r="E141" i="58"/>
  <c r="Q141" i="58"/>
  <c r="N141" i="58"/>
  <c r="AA141" i="58"/>
  <c r="AC141" i="58"/>
  <c r="I141" i="58"/>
  <c r="AX141" i="58"/>
  <c r="AF141" i="58"/>
  <c r="X141" i="58"/>
  <c r="W141" i="58"/>
  <c r="Y141" i="58"/>
  <c r="L141" i="58"/>
  <c r="AO141" i="58"/>
  <c r="Z141" i="58"/>
  <c r="AL141" i="58"/>
  <c r="AT141" i="58"/>
  <c r="G141" i="58"/>
  <c r="AB141" i="58"/>
  <c r="AW141" i="58"/>
  <c r="BD141" i="58"/>
  <c r="AY141" i="58"/>
  <c r="AQ141" i="58"/>
  <c r="V141" i="58"/>
  <c r="K141" i="58"/>
  <c r="BC141" i="58"/>
  <c r="U141" i="58"/>
  <c r="BA141" i="58"/>
  <c r="AI141" i="58"/>
  <c r="BB141" i="58"/>
  <c r="AZ141" i="58"/>
  <c r="AM141" i="58"/>
  <c r="H141" i="58"/>
  <c r="AH141" i="58"/>
  <c r="S141" i="58"/>
  <c r="BE141" i="58"/>
  <c r="AK141" i="58"/>
  <c r="T141" i="58"/>
  <c r="G46" i="79"/>
  <c r="F141" i="58"/>
  <c r="D141" i="58"/>
  <c r="AN141" i="58"/>
  <c r="O141" i="58"/>
  <c r="AV173" i="58"/>
  <c r="Z173" i="58"/>
  <c r="AR173" i="58"/>
  <c r="T173" i="58"/>
  <c r="AA173" i="58"/>
  <c r="AP173" i="58"/>
  <c r="W173" i="58"/>
  <c r="K173" i="58"/>
  <c r="H41" i="56"/>
  <c r="H76" i="77" s="1"/>
  <c r="H156" i="77" s="1"/>
  <c r="AU173" i="58"/>
  <c r="P173" i="58"/>
  <c r="AF173" i="58"/>
  <c r="AJ173" i="58"/>
  <c r="AY173" i="58"/>
  <c r="H173" i="58"/>
  <c r="R173" i="58"/>
  <c r="AZ173" i="58"/>
  <c r="BA173" i="58"/>
  <c r="AC173" i="58"/>
  <c r="I173" i="58"/>
  <c r="Y173" i="58"/>
  <c r="AB173" i="58"/>
  <c r="D173" i="58"/>
  <c r="AQ173" i="58"/>
  <c r="AS173" i="58"/>
  <c r="E173" i="58"/>
  <c r="AO173" i="58"/>
  <c r="X173" i="58"/>
  <c r="AH173" i="58"/>
  <c r="AW173" i="58"/>
  <c r="BD173" i="58"/>
  <c r="AI173" i="58"/>
  <c r="H687" i="84"/>
  <c r="AN173" i="58"/>
  <c r="BC173" i="58"/>
  <c r="J173" i="58"/>
  <c r="U173" i="58"/>
  <c r="AL173" i="58"/>
  <c r="BB173" i="58"/>
  <c r="H41" i="79"/>
  <c r="M173" i="58"/>
  <c r="F173" i="58"/>
  <c r="L173" i="58"/>
  <c r="AD173" i="58"/>
  <c r="AK173" i="58"/>
  <c r="G173" i="58"/>
  <c r="AE173" i="58"/>
  <c r="AT173" i="58"/>
  <c r="AG173" i="58"/>
  <c r="N173" i="58"/>
  <c r="AM173" i="58"/>
  <c r="BE173" i="58"/>
  <c r="AX173" i="58"/>
  <c r="H7" i="56"/>
  <c r="H725" i="84"/>
  <c r="H750" i="84" s="1"/>
  <c r="H775" i="84" s="1"/>
  <c r="I748" i="84" l="1"/>
  <c r="D175" i="58"/>
  <c r="R175" i="58"/>
  <c r="L175" i="58"/>
  <c r="K175" i="58"/>
  <c r="O175" i="58"/>
  <c r="H688" i="84"/>
  <c r="AF175" i="58"/>
  <c r="BE175" i="58"/>
  <c r="P175" i="58"/>
  <c r="M175" i="58"/>
  <c r="H175" i="58"/>
  <c r="V175" i="58"/>
  <c r="AA175" i="58"/>
  <c r="AK175" i="58"/>
  <c r="AT175" i="58"/>
  <c r="AY175" i="58"/>
  <c r="N175" i="58"/>
  <c r="BC175" i="58"/>
  <c r="AN175" i="58"/>
  <c r="BD175" i="58"/>
  <c r="AI175" i="58"/>
  <c r="U175" i="58"/>
  <c r="F175" i="58"/>
  <c r="AG175" i="58"/>
  <c r="AE175" i="58"/>
  <c r="I175" i="58"/>
  <c r="AC175" i="58"/>
  <c r="AP175" i="58"/>
  <c r="AW175" i="58"/>
  <c r="AU175" i="58"/>
  <c r="BB175" i="58"/>
  <c r="AR175" i="58"/>
  <c r="AX175" i="58"/>
  <c r="BA175" i="58"/>
  <c r="AO175" i="58"/>
  <c r="H43" i="79"/>
  <c r="W175" i="58"/>
  <c r="T175" i="58"/>
  <c r="AQ175" i="58"/>
  <c r="AH175" i="58"/>
  <c r="E175" i="58"/>
  <c r="AJ175" i="58"/>
  <c r="Q175" i="58"/>
  <c r="AM175" i="58"/>
  <c r="S175" i="58"/>
  <c r="AS175" i="58"/>
  <c r="AV175" i="58"/>
  <c r="X175" i="58"/>
  <c r="AL175" i="58"/>
  <c r="J175" i="58"/>
  <c r="Z175" i="58"/>
  <c r="Y175" i="58"/>
  <c r="G175" i="58"/>
  <c r="AZ175" i="58"/>
  <c r="AB175" i="58"/>
  <c r="H43" i="56"/>
  <c r="H78" i="77" s="1"/>
  <c r="AD175" i="58"/>
  <c r="AD174" i="58"/>
  <c r="AB174" i="58"/>
  <c r="F174" i="58"/>
  <c r="AT174" i="58"/>
  <c r="R174" i="58"/>
  <c r="BD174" i="58"/>
  <c r="P174" i="58"/>
  <c r="AJ174" i="58"/>
  <c r="AS174" i="58"/>
  <c r="Y174" i="58"/>
  <c r="N174" i="58"/>
  <c r="AW174" i="58"/>
  <c r="AA174" i="58"/>
  <c r="J174" i="58"/>
  <c r="BA174" i="58"/>
  <c r="AL174" i="58"/>
  <c r="AZ174" i="58"/>
  <c r="X174" i="58"/>
  <c r="AF174" i="58"/>
  <c r="D174" i="58"/>
  <c r="BB174" i="58"/>
  <c r="E174" i="58"/>
  <c r="AH174" i="58"/>
  <c r="Z174" i="58"/>
  <c r="AM174" i="58"/>
  <c r="H694" i="84"/>
  <c r="U174" i="58"/>
  <c r="AY174" i="58"/>
  <c r="T174" i="58"/>
  <c r="AU174" i="58"/>
  <c r="H42" i="56"/>
  <c r="H77" i="77" s="1"/>
  <c r="H157" i="77" s="1"/>
  <c r="AO174" i="58"/>
  <c r="H42" i="79"/>
  <c r="AI174" i="58"/>
  <c r="K174" i="58"/>
  <c r="AN174" i="58"/>
  <c r="G174" i="58"/>
  <c r="H174" i="58"/>
  <c r="AC174" i="58"/>
  <c r="AV174" i="58"/>
  <c r="AX174" i="58"/>
  <c r="AR174" i="58"/>
  <c r="BC174" i="58"/>
  <c r="M174" i="58"/>
  <c r="AP174" i="58"/>
  <c r="L174" i="58"/>
  <c r="W174" i="58"/>
  <c r="BE174" i="58"/>
  <c r="AK174" i="58"/>
  <c r="AE174" i="58"/>
  <c r="I174" i="58"/>
  <c r="AG174" i="58"/>
  <c r="AQ174" i="58"/>
  <c r="I9" i="56"/>
  <c r="H749" i="84"/>
  <c r="H774" i="84" s="1"/>
  <c r="D163" i="81"/>
  <c r="D172" i="81"/>
  <c r="E114" i="60"/>
  <c r="E172" i="60" s="1"/>
  <c r="D130" i="81"/>
  <c r="D143" i="81"/>
  <c r="D153" i="81"/>
  <c r="D168" i="81"/>
  <c r="D137" i="81"/>
  <c r="D161" i="81"/>
  <c r="D140" i="81"/>
  <c r="D171" i="81"/>
  <c r="D147" i="81"/>
  <c r="D142" i="81"/>
  <c r="D164" i="81"/>
  <c r="D126" i="81"/>
  <c r="G720" i="84"/>
  <c r="H748" i="84"/>
  <c r="I749" i="84"/>
  <c r="I774" i="84" s="1"/>
  <c r="G719" i="84"/>
  <c r="G744" i="84" s="1"/>
  <c r="G769" i="84"/>
  <c r="U178" i="58"/>
  <c r="AN178" i="58"/>
  <c r="BC178" i="58"/>
  <c r="AW178" i="58"/>
  <c r="D178" i="58"/>
  <c r="J178" i="58"/>
  <c r="E178" i="58"/>
  <c r="AY178" i="58"/>
  <c r="BD178" i="58"/>
  <c r="AM178" i="58"/>
  <c r="H46" i="79"/>
  <c r="AH178" i="58"/>
  <c r="AC178" i="58"/>
  <c r="AU178" i="58"/>
  <c r="Q178" i="58"/>
  <c r="AF178" i="58"/>
  <c r="BE178" i="58"/>
  <c r="O178" i="58"/>
  <c r="AG178" i="58"/>
  <c r="N178" i="58"/>
  <c r="M178" i="58"/>
  <c r="AL178" i="58"/>
  <c r="AE178" i="58"/>
  <c r="H178" i="58"/>
  <c r="AA178" i="58"/>
  <c r="X178" i="58"/>
  <c r="S178" i="58"/>
  <c r="BA178" i="58"/>
  <c r="Y178" i="58"/>
  <c r="AR178" i="58"/>
  <c r="H46" i="56"/>
  <c r="H81" i="77" s="1"/>
  <c r="F178" i="58"/>
  <c r="AP178" i="58"/>
  <c r="AX178" i="58"/>
  <c r="L178" i="58"/>
  <c r="G178" i="58"/>
  <c r="W178" i="58"/>
  <c r="H696" i="84"/>
  <c r="AK178" i="58"/>
  <c r="T178" i="58"/>
  <c r="AB178" i="58"/>
  <c r="AT178" i="58"/>
  <c r="AV178" i="58"/>
  <c r="AO178" i="58"/>
  <c r="AS178" i="58"/>
  <c r="P178" i="58"/>
  <c r="BB178" i="58"/>
  <c r="R178" i="58"/>
  <c r="K178" i="58"/>
  <c r="I178" i="58"/>
  <c r="AI178" i="58"/>
  <c r="AQ178" i="58"/>
  <c r="AJ178" i="58"/>
  <c r="AD178" i="58"/>
  <c r="AZ178" i="58"/>
  <c r="Z178" i="58"/>
  <c r="V178" i="58"/>
  <c r="F714" i="84"/>
  <c r="F717" i="84"/>
  <c r="F716" i="84"/>
  <c r="F715" i="84"/>
  <c r="F713" i="84"/>
  <c r="F712" i="84"/>
  <c r="F737" i="84" s="1"/>
  <c r="I8" i="56"/>
  <c r="E88" i="60"/>
  <c r="E146" i="60" s="1"/>
  <c r="E146" i="81"/>
  <c r="F111" i="60"/>
  <c r="E169" i="81"/>
  <c r="E69" i="60"/>
  <c r="E127" i="60" s="1"/>
  <c r="E127" i="81"/>
  <c r="F115" i="60"/>
  <c r="E173" i="81"/>
  <c r="E92" i="60"/>
  <c r="E150" i="60" s="1"/>
  <c r="E150" i="81"/>
  <c r="E80" i="60"/>
  <c r="E138" i="60" s="1"/>
  <c r="E138" i="81"/>
  <c r="E74" i="60"/>
  <c r="E132" i="60" s="1"/>
  <c r="E132" i="81"/>
  <c r="E112" i="60"/>
  <c r="E170" i="60" s="1"/>
  <c r="E170" i="81"/>
  <c r="E99" i="60"/>
  <c r="E157" i="60" s="1"/>
  <c r="E157" i="81"/>
  <c r="E84" i="60"/>
  <c r="E142" i="60" s="1"/>
  <c r="E142" i="81"/>
  <c r="F109" i="60"/>
  <c r="E167" i="81"/>
  <c r="E100" i="60"/>
  <c r="E158" i="60" s="1"/>
  <c r="E158" i="81"/>
  <c r="E165" i="81"/>
  <c r="F107" i="60"/>
  <c r="I751" i="84"/>
  <c r="I776" i="84" s="1"/>
  <c r="I5" i="56"/>
  <c r="D152" i="81"/>
  <c r="E94" i="60"/>
  <c r="E152" i="60" s="1"/>
  <c r="D132" i="81"/>
  <c r="D129" i="81"/>
  <c r="D125" i="81"/>
  <c r="D159" i="81"/>
  <c r="E101" i="60"/>
  <c r="E159" i="60" s="1"/>
  <c r="D135" i="81"/>
  <c r="D138" i="81"/>
  <c r="D131" i="81"/>
  <c r="D154" i="81"/>
  <c r="D155" i="81"/>
  <c r="D150" i="81"/>
  <c r="D157" i="81"/>
  <c r="D146" i="81"/>
  <c r="D156" i="81"/>
  <c r="H26" i="56"/>
  <c r="H751" i="84"/>
  <c r="H776" i="84" s="1"/>
  <c r="F747" i="84"/>
  <c r="I750" i="84"/>
  <c r="I775" i="84" s="1"/>
  <c r="E67" i="60"/>
  <c r="E125" i="60" s="1"/>
  <c r="E125" i="81"/>
  <c r="E72" i="60"/>
  <c r="E130" i="60" s="1"/>
  <c r="E130" i="81"/>
  <c r="E144" i="81"/>
  <c r="F86" i="60"/>
  <c r="F116" i="60"/>
  <c r="E174" i="81"/>
  <c r="E95" i="60"/>
  <c r="E153" i="60" s="1"/>
  <c r="E153" i="81"/>
  <c r="F102" i="60"/>
  <c r="E160" i="81"/>
  <c r="E98" i="60"/>
  <c r="E156" i="60" s="1"/>
  <c r="E156" i="81"/>
  <c r="E73" i="60"/>
  <c r="E131" i="60" s="1"/>
  <c r="E131" i="81"/>
  <c r="E89" i="60"/>
  <c r="E147" i="60" s="1"/>
  <c r="E147" i="81"/>
  <c r="E103" i="60"/>
  <c r="E161" i="60" s="1"/>
  <c r="E161" i="81"/>
  <c r="E110" i="60"/>
  <c r="E168" i="60" s="1"/>
  <c r="E168" i="81"/>
  <c r="E91" i="60"/>
  <c r="E149" i="60" s="1"/>
  <c r="E149" i="81"/>
  <c r="E96" i="60"/>
  <c r="E154" i="60" s="1"/>
  <c r="E154" i="81"/>
  <c r="I773" i="84"/>
  <c r="H166" i="77"/>
  <c r="I752" i="84"/>
  <c r="I777" i="84" s="1"/>
  <c r="G166" i="77"/>
  <c r="G168" i="77"/>
  <c r="I7" i="56"/>
  <c r="I26" i="56"/>
  <c r="P157" i="58"/>
  <c r="P168" i="58" s="1"/>
  <c r="AT157" i="58"/>
  <c r="AT168" i="58" s="1"/>
  <c r="BE157" i="58"/>
  <c r="BE168" i="58" s="1"/>
  <c r="AU157" i="58"/>
  <c r="AU168" i="58" s="1"/>
  <c r="N157" i="58"/>
  <c r="N168" i="58" s="1"/>
  <c r="T157" i="58"/>
  <c r="T168" i="58" s="1"/>
  <c r="AF157" i="58"/>
  <c r="AF168" i="58" s="1"/>
  <c r="V157" i="58"/>
  <c r="AW157" i="58"/>
  <c r="AW168" i="58" s="1"/>
  <c r="AI157" i="58"/>
  <c r="AI168" i="58" s="1"/>
  <c r="AN157" i="58"/>
  <c r="AN168" i="58" s="1"/>
  <c r="BC157" i="58"/>
  <c r="BC168" i="58" s="1"/>
  <c r="S157" i="58"/>
  <c r="R157" i="58"/>
  <c r="R168" i="58" s="1"/>
  <c r="AS157" i="58"/>
  <c r="AS168" i="58" s="1"/>
  <c r="J157" i="58"/>
  <c r="J168" i="58" s="1"/>
  <c r="AD157" i="58"/>
  <c r="AD168" i="58" s="1"/>
  <c r="AP157" i="58"/>
  <c r="AP168" i="58" s="1"/>
  <c r="G62" i="79"/>
  <c r="AX157" i="58"/>
  <c r="AX168" i="58" s="1"/>
  <c r="O157" i="58"/>
  <c r="AE157" i="58"/>
  <c r="AE168" i="58" s="1"/>
  <c r="M157" i="58"/>
  <c r="M168" i="58" s="1"/>
  <c r="Z157" i="58"/>
  <c r="Z168" i="58" s="1"/>
  <c r="AG157" i="58"/>
  <c r="AG168" i="58" s="1"/>
  <c r="AO157" i="58"/>
  <c r="AO168" i="58" s="1"/>
  <c r="AH157" i="58"/>
  <c r="AH168" i="58" s="1"/>
  <c r="AC157" i="58"/>
  <c r="AC168" i="58" s="1"/>
  <c r="AQ157" i="58"/>
  <c r="AQ168" i="58" s="1"/>
  <c r="AM157" i="58"/>
  <c r="AM168" i="58" s="1"/>
  <c r="G157" i="58"/>
  <c r="G168" i="58" s="1"/>
  <c r="K157" i="58"/>
  <c r="K168" i="58" s="1"/>
  <c r="Y157" i="58"/>
  <c r="Y168" i="58" s="1"/>
  <c r="AY157" i="58"/>
  <c r="AY168" i="58" s="1"/>
  <c r="U157" i="58"/>
  <c r="U168" i="58" s="1"/>
  <c r="BD157" i="58"/>
  <c r="BD168" i="58" s="1"/>
  <c r="Q157" i="58"/>
  <c r="BA157" i="58"/>
  <c r="BA168" i="58" s="1"/>
  <c r="AJ157" i="58"/>
  <c r="AJ168" i="58" s="1"/>
  <c r="E157" i="58"/>
  <c r="E168" i="58" s="1"/>
  <c r="AZ157" i="58"/>
  <c r="AZ168" i="58" s="1"/>
  <c r="AK157" i="58"/>
  <c r="AK168" i="58" s="1"/>
  <c r="X157" i="58"/>
  <c r="X168" i="58" s="1"/>
  <c r="AR157" i="58"/>
  <c r="AR168" i="58" s="1"/>
  <c r="H157" i="58"/>
  <c r="H168" i="58" s="1"/>
  <c r="G62" i="56"/>
  <c r="G97" i="77" s="1"/>
  <c r="AB157" i="58"/>
  <c r="AB168" i="58" s="1"/>
  <c r="AV157" i="58"/>
  <c r="AV168" i="58" s="1"/>
  <c r="AA157" i="58"/>
  <c r="AA168" i="58" s="1"/>
  <c r="F157" i="58"/>
  <c r="F168" i="58" s="1"/>
  <c r="D157" i="58"/>
  <c r="D168" i="58" s="1"/>
  <c r="L157" i="58"/>
  <c r="L168" i="58" s="1"/>
  <c r="W157" i="58"/>
  <c r="W168" i="58" s="1"/>
  <c r="G689" i="84"/>
  <c r="G714" i="84" s="1"/>
  <c r="BB157" i="58"/>
  <c r="BB168" i="58" s="1"/>
  <c r="I157" i="58"/>
  <c r="G9" i="58" s="1"/>
  <c r="G11" i="58" s="1"/>
  <c r="I168" i="58" s="1"/>
  <c r="AL157" i="58"/>
  <c r="AL168" i="58" s="1"/>
  <c r="H109" i="79"/>
  <c r="D134" i="81"/>
  <c r="D170" i="81"/>
  <c r="D133" i="81"/>
  <c r="E111" i="60"/>
  <c r="E169" i="60" s="1"/>
  <c r="D169" i="81"/>
  <c r="E115" i="60"/>
  <c r="E173" i="60" s="1"/>
  <c r="D173" i="81"/>
  <c r="D141" i="81"/>
  <c r="D139" i="81"/>
  <c r="D121" i="81"/>
  <c r="D144" i="81"/>
  <c r="E86" i="60"/>
  <c r="E144" i="60" s="1"/>
  <c r="D165" i="81"/>
  <c r="E107" i="60"/>
  <c r="E165" i="60" s="1"/>
  <c r="D124" i="81"/>
  <c r="D136" i="81"/>
  <c r="E109" i="60"/>
  <c r="E167" i="60" s="1"/>
  <c r="D167" i="81"/>
  <c r="G167" i="77"/>
  <c r="I10" i="56"/>
  <c r="I109" i="79"/>
  <c r="E113" i="60"/>
  <c r="E171" i="60" s="1"/>
  <c r="E171" i="81"/>
  <c r="F64" i="60"/>
  <c r="E122" i="81"/>
  <c r="E106" i="60"/>
  <c r="E164" i="60" s="1"/>
  <c r="E164" i="81"/>
  <c r="E77" i="60"/>
  <c r="E135" i="60" s="1"/>
  <c r="E135" i="81"/>
  <c r="E97" i="60"/>
  <c r="E155" i="60" s="1"/>
  <c r="E155" i="81"/>
  <c r="E79" i="60"/>
  <c r="E137" i="60" s="1"/>
  <c r="E137" i="81"/>
  <c r="E83" i="60"/>
  <c r="E141" i="60" s="1"/>
  <c r="E141" i="81"/>
  <c r="E66" i="60"/>
  <c r="E124" i="60" s="1"/>
  <c r="E124" i="81"/>
  <c r="E105" i="60"/>
  <c r="E163" i="60" s="1"/>
  <c r="E163" i="81"/>
  <c r="E85" i="60"/>
  <c r="E143" i="60" s="1"/>
  <c r="E143" i="81"/>
  <c r="F114" i="60"/>
  <c r="E172" i="81"/>
  <c r="E166" i="81"/>
  <c r="F108" i="60"/>
  <c r="E76" i="60"/>
  <c r="E134" i="60" s="1"/>
  <c r="E134" i="81"/>
  <c r="E70" i="60"/>
  <c r="E128" i="60" s="1"/>
  <c r="E128" i="81"/>
  <c r="D149" i="81"/>
  <c r="D148" i="81"/>
  <c r="E65" i="60"/>
  <c r="E123" i="60" s="1"/>
  <c r="D123" i="81"/>
  <c r="D145" i="81"/>
  <c r="D162" i="81"/>
  <c r="D128" i="81"/>
  <c r="D158" i="81"/>
  <c r="D127" i="81"/>
  <c r="E108" i="60"/>
  <c r="E166" i="60" s="1"/>
  <c r="D166" i="81"/>
  <c r="D160" i="81"/>
  <c r="E102" i="60"/>
  <c r="E160" i="60" s="1"/>
  <c r="E116" i="60"/>
  <c r="E174" i="60" s="1"/>
  <c r="D174" i="81"/>
  <c r="D151" i="81"/>
  <c r="E64" i="60"/>
  <c r="E122" i="60" s="1"/>
  <c r="D122" i="81"/>
  <c r="G176" i="58"/>
  <c r="AM176" i="58"/>
  <c r="AX176" i="58"/>
  <c r="J176" i="58"/>
  <c r="AT176" i="58"/>
  <c r="I176" i="58"/>
  <c r="AB176" i="58"/>
  <c r="AY176" i="58"/>
  <c r="F176" i="58"/>
  <c r="AO176" i="58"/>
  <c r="L176" i="58"/>
  <c r="AS176" i="58"/>
  <c r="H44" i="79"/>
  <c r="AV176" i="58"/>
  <c r="AF176" i="58"/>
  <c r="K176" i="58"/>
  <c r="AD176" i="58"/>
  <c r="Y176" i="58"/>
  <c r="AJ176" i="58"/>
  <c r="N176" i="58"/>
  <c r="AQ176" i="58"/>
  <c r="V176" i="58"/>
  <c r="Q176" i="58"/>
  <c r="W176" i="58"/>
  <c r="AR176" i="58"/>
  <c r="AE176" i="58"/>
  <c r="Z176" i="58"/>
  <c r="AP176" i="58"/>
  <c r="AA176" i="58"/>
  <c r="S176" i="58"/>
  <c r="H695" i="84"/>
  <c r="H720" i="84" s="1"/>
  <c r="T176" i="58"/>
  <c r="AL176" i="58"/>
  <c r="AN176" i="58"/>
  <c r="AC176" i="58"/>
  <c r="BA176" i="58"/>
  <c r="U176" i="58"/>
  <c r="AK176" i="58"/>
  <c r="AW176" i="58"/>
  <c r="M176" i="58"/>
  <c r="E176" i="58"/>
  <c r="D176" i="58"/>
  <c r="X176" i="58"/>
  <c r="AG176" i="58"/>
  <c r="R176" i="58"/>
  <c r="AH176" i="58"/>
  <c r="BE176" i="58"/>
  <c r="AZ176" i="58"/>
  <c r="BC176" i="58"/>
  <c r="BB176" i="58"/>
  <c r="AI176" i="58"/>
  <c r="H176" i="58"/>
  <c r="H44" i="56"/>
  <c r="H79" i="77" s="1"/>
  <c r="O176" i="58"/>
  <c r="AU176" i="58"/>
  <c r="BD176" i="58"/>
  <c r="P176" i="58"/>
  <c r="H752" i="84"/>
  <c r="H777" i="84" s="1"/>
  <c r="H168" i="77"/>
  <c r="F5" i="60" a="1"/>
  <c r="I6" i="56"/>
  <c r="E87" i="60"/>
  <c r="E145" i="60" s="1"/>
  <c r="E145" i="81"/>
  <c r="E152" i="81"/>
  <c r="F94" i="60"/>
  <c r="E123" i="81"/>
  <c r="F65" i="60"/>
  <c r="E78" i="60"/>
  <c r="E136" i="60" s="1"/>
  <c r="E136" i="81"/>
  <c r="E104" i="60"/>
  <c r="E162" i="60" s="1"/>
  <c r="E162" i="81"/>
  <c r="E81" i="60"/>
  <c r="E139" i="60" s="1"/>
  <c r="E139" i="81"/>
  <c r="E68" i="60"/>
  <c r="E126" i="60" s="1"/>
  <c r="E126" i="81"/>
  <c r="E75" i="60"/>
  <c r="E133" i="60" s="1"/>
  <c r="E133" i="81"/>
  <c r="E71" i="60"/>
  <c r="E129" i="60" s="1"/>
  <c r="E129" i="81"/>
  <c r="E159" i="81"/>
  <c r="F101" i="60"/>
  <c r="E90" i="60"/>
  <c r="E148" i="60" s="1"/>
  <c r="E148" i="81"/>
  <c r="E93" i="60"/>
  <c r="E151" i="60" s="1"/>
  <c r="E151" i="81"/>
  <c r="E82" i="60"/>
  <c r="E140" i="60" s="1"/>
  <c r="E140" i="81"/>
  <c r="E63" i="60"/>
  <c r="E121" i="60" s="1"/>
  <c r="E121" i="81"/>
  <c r="G745" i="84" l="1"/>
  <c r="G770" i="84" s="1"/>
  <c r="D374" i="81" a="1"/>
  <c r="F159" i="60"/>
  <c r="F398" i="69"/>
  <c r="F39" i="60"/>
  <c r="F37" i="60"/>
  <c r="F44" i="60"/>
  <c r="F38" i="60"/>
  <c r="F12" i="60"/>
  <c r="F42" i="60"/>
  <c r="F41" i="60"/>
  <c r="F8" i="60"/>
  <c r="F55" i="60"/>
  <c r="F13" i="60"/>
  <c r="F58" i="60"/>
  <c r="F16" i="60"/>
  <c r="F50" i="60"/>
  <c r="F33" i="60"/>
  <c r="F57" i="60"/>
  <c r="F24" i="60"/>
  <c r="F49" i="60"/>
  <c r="F56" i="60"/>
  <c r="F53" i="60"/>
  <c r="F32" i="60"/>
  <c r="F17" i="60"/>
  <c r="F14" i="60"/>
  <c r="F46" i="60"/>
  <c r="F47" i="60"/>
  <c r="F43" i="60"/>
  <c r="F21" i="60"/>
  <c r="F36" i="60"/>
  <c r="F40" i="60"/>
  <c r="F15" i="60"/>
  <c r="F18" i="60"/>
  <c r="F27" i="60"/>
  <c r="F45" i="60"/>
  <c r="F34" i="60"/>
  <c r="F29" i="60"/>
  <c r="F31" i="60"/>
  <c r="F23" i="60"/>
  <c r="F48" i="60"/>
  <c r="F10" i="60"/>
  <c r="F20" i="60"/>
  <c r="F52" i="60"/>
  <c r="F11" i="60"/>
  <c r="F28" i="60"/>
  <c r="F25" i="60"/>
  <c r="F22" i="60"/>
  <c r="F30" i="60"/>
  <c r="F9" i="60"/>
  <c r="F51" i="60"/>
  <c r="F54" i="60"/>
  <c r="F5" i="60"/>
  <c r="F6" i="60"/>
  <c r="F7" i="60"/>
  <c r="F35" i="60"/>
  <c r="F26" i="60"/>
  <c r="F19" i="60"/>
  <c r="I753" i="84"/>
  <c r="G715" i="84"/>
  <c r="G717" i="84"/>
  <c r="F173" i="60"/>
  <c r="F412" i="69"/>
  <c r="F738" i="84"/>
  <c r="F763" i="84" s="1"/>
  <c r="F739" i="84"/>
  <c r="F764" i="84" s="1"/>
  <c r="H721" i="84"/>
  <c r="H214" i="58"/>
  <c r="E214" i="58"/>
  <c r="AQ214" i="58"/>
  <c r="AX214" i="58"/>
  <c r="AU214" i="58"/>
  <c r="AP214" i="58"/>
  <c r="Y214" i="58"/>
  <c r="R214" i="58"/>
  <c r="L214" i="58"/>
  <c r="P214" i="58"/>
  <c r="BC214" i="58"/>
  <c r="AC214" i="58"/>
  <c r="AO214" i="58"/>
  <c r="AA214" i="58"/>
  <c r="I45" i="56"/>
  <c r="I80" i="77" s="1"/>
  <c r="M214" i="58"/>
  <c r="T214" i="58"/>
  <c r="Q214" i="58"/>
  <c r="AZ214" i="58"/>
  <c r="AH214" i="58"/>
  <c r="AI214" i="58"/>
  <c r="I214" i="58"/>
  <c r="AM214" i="58"/>
  <c r="AL214" i="58"/>
  <c r="BB214" i="58"/>
  <c r="AD214" i="58"/>
  <c r="O214" i="58"/>
  <c r="BE214" i="58"/>
  <c r="S214" i="58"/>
  <c r="AT214" i="58"/>
  <c r="X214" i="58"/>
  <c r="Z214" i="58"/>
  <c r="K214" i="58"/>
  <c r="AJ214" i="58"/>
  <c r="AE214" i="58"/>
  <c r="AW214" i="58"/>
  <c r="F214" i="58"/>
  <c r="AY214" i="58"/>
  <c r="AB214" i="58"/>
  <c r="U214" i="58"/>
  <c r="V214" i="58"/>
  <c r="D214" i="58"/>
  <c r="I690" i="84"/>
  <c r="AF214" i="58"/>
  <c r="AR214" i="58"/>
  <c r="BD214" i="58"/>
  <c r="I45" i="79"/>
  <c r="W214" i="58"/>
  <c r="AV214" i="58"/>
  <c r="AK214" i="58"/>
  <c r="AG214" i="58"/>
  <c r="N214" i="58"/>
  <c r="AS214" i="58"/>
  <c r="J214" i="58"/>
  <c r="AN214" i="58"/>
  <c r="G214" i="58"/>
  <c r="BA214" i="58"/>
  <c r="H719" i="84"/>
  <c r="H744" i="84" s="1"/>
  <c r="H769" i="84"/>
  <c r="I46" i="79"/>
  <c r="AR215" i="58"/>
  <c r="BD215" i="58"/>
  <c r="AE215" i="58"/>
  <c r="AK215" i="58"/>
  <c r="BE215" i="58"/>
  <c r="S215" i="58"/>
  <c r="AC215" i="58"/>
  <c r="T215" i="58"/>
  <c r="AI215" i="58"/>
  <c r="K215" i="58"/>
  <c r="V215" i="58"/>
  <c r="L215" i="58"/>
  <c r="G215" i="58"/>
  <c r="I215" i="58"/>
  <c r="AZ215" i="58"/>
  <c r="W215" i="58"/>
  <c r="P215" i="58"/>
  <c r="Y215" i="58"/>
  <c r="AG215" i="58"/>
  <c r="AW215" i="58"/>
  <c r="H215" i="58"/>
  <c r="AM215" i="58"/>
  <c r="Z215" i="58"/>
  <c r="AV215" i="58"/>
  <c r="E215" i="58"/>
  <c r="N215" i="58"/>
  <c r="F215" i="58"/>
  <c r="M215" i="58"/>
  <c r="AH215" i="58"/>
  <c r="Q215" i="58"/>
  <c r="AD215" i="58"/>
  <c r="AY215" i="58"/>
  <c r="BC215" i="58"/>
  <c r="D215" i="58"/>
  <c r="AB215" i="58"/>
  <c r="AJ215" i="58"/>
  <c r="AO215" i="58"/>
  <c r="AT215" i="58"/>
  <c r="AX215" i="58"/>
  <c r="AQ215" i="58"/>
  <c r="U215" i="58"/>
  <c r="R215" i="58"/>
  <c r="BA215" i="58"/>
  <c r="AL215" i="58"/>
  <c r="I46" i="56"/>
  <c r="I81" i="77" s="1"/>
  <c r="O215" i="58"/>
  <c r="AF215" i="58"/>
  <c r="J215" i="58"/>
  <c r="AA215" i="58"/>
  <c r="AS215" i="58"/>
  <c r="AU215" i="58"/>
  <c r="AN215" i="58"/>
  <c r="AP215" i="58"/>
  <c r="X215" i="58"/>
  <c r="I696" i="84"/>
  <c r="BB215" i="58"/>
  <c r="F152" i="60"/>
  <c r="F391" i="69"/>
  <c r="F122" i="60"/>
  <c r="F361" i="69"/>
  <c r="D373" i="81" a="1"/>
  <c r="AR231" i="58"/>
  <c r="H231" i="58"/>
  <c r="U231" i="58"/>
  <c r="BC231" i="58"/>
  <c r="N231" i="58"/>
  <c r="AC231" i="58"/>
  <c r="I62" i="79"/>
  <c r="M231" i="58"/>
  <c r="BB231" i="58"/>
  <c r="Y231" i="58"/>
  <c r="X231" i="58"/>
  <c r="AY231" i="58"/>
  <c r="AF231" i="58"/>
  <c r="AL231" i="58"/>
  <c r="D231" i="58"/>
  <c r="BA231" i="58"/>
  <c r="AD231" i="58"/>
  <c r="AB231" i="58"/>
  <c r="K231" i="58"/>
  <c r="AU231" i="58"/>
  <c r="AA231" i="58"/>
  <c r="AM231" i="58"/>
  <c r="W231" i="58"/>
  <c r="AG231" i="58"/>
  <c r="V231" i="58"/>
  <c r="AJ231" i="58"/>
  <c r="AT231" i="58"/>
  <c r="S231" i="58"/>
  <c r="J231" i="58"/>
  <c r="AH231" i="58"/>
  <c r="L231" i="58"/>
  <c r="O231" i="58"/>
  <c r="AE231" i="58"/>
  <c r="AZ231" i="58"/>
  <c r="I689" i="84"/>
  <c r="BD231" i="58"/>
  <c r="BE231" i="58"/>
  <c r="AQ231" i="58"/>
  <c r="AX231" i="58"/>
  <c r="AN231" i="58"/>
  <c r="I62" i="56"/>
  <c r="I97" i="77" s="1"/>
  <c r="Z231" i="58"/>
  <c r="AK231" i="58"/>
  <c r="AP231" i="58"/>
  <c r="AS231" i="58"/>
  <c r="I231" i="58"/>
  <c r="AV231" i="58"/>
  <c r="AI231" i="58"/>
  <c r="AW231" i="58"/>
  <c r="F231" i="58"/>
  <c r="T231" i="58"/>
  <c r="E231" i="58"/>
  <c r="P231" i="58"/>
  <c r="G231" i="58"/>
  <c r="AO231" i="58"/>
  <c r="Q231" i="58"/>
  <c r="R231" i="58"/>
  <c r="F174" i="60"/>
  <c r="F413" i="69"/>
  <c r="N194" i="58"/>
  <c r="N205" i="58" s="1"/>
  <c r="AV194" i="58"/>
  <c r="AV205" i="58" s="1"/>
  <c r="AK194" i="58"/>
  <c r="AK205" i="58" s="1"/>
  <c r="S194" i="58"/>
  <c r="Y194" i="58"/>
  <c r="Y205" i="58" s="1"/>
  <c r="Q194" i="58"/>
  <c r="AU194" i="58"/>
  <c r="AU205" i="58" s="1"/>
  <c r="G194" i="58"/>
  <c r="G205" i="58" s="1"/>
  <c r="AB194" i="58"/>
  <c r="AB205" i="58" s="1"/>
  <c r="AI194" i="58"/>
  <c r="AI205" i="58" s="1"/>
  <c r="AS194" i="58"/>
  <c r="AS205" i="58" s="1"/>
  <c r="BC194" i="58"/>
  <c r="BC205" i="58" s="1"/>
  <c r="V194" i="58"/>
  <c r="T194" i="58"/>
  <c r="T205" i="58" s="1"/>
  <c r="BA194" i="58"/>
  <c r="BA205" i="58" s="1"/>
  <c r="J194" i="58"/>
  <c r="J205" i="58" s="1"/>
  <c r="AF194" i="58"/>
  <c r="AF205" i="58" s="1"/>
  <c r="AA194" i="58"/>
  <c r="AA205" i="58" s="1"/>
  <c r="BD194" i="58"/>
  <c r="BD205" i="58" s="1"/>
  <c r="AL194" i="58"/>
  <c r="AL205" i="58" s="1"/>
  <c r="H194" i="58"/>
  <c r="H205" i="58" s="1"/>
  <c r="H62" i="56"/>
  <c r="H97" i="77" s="1"/>
  <c r="AG194" i="58"/>
  <c r="AG205" i="58" s="1"/>
  <c r="AT194" i="58"/>
  <c r="AT205" i="58" s="1"/>
  <c r="AD194" i="58"/>
  <c r="AD205" i="58" s="1"/>
  <c r="W194" i="58"/>
  <c r="W205" i="58" s="1"/>
  <c r="Z194" i="58"/>
  <c r="Z205" i="58" s="1"/>
  <c r="I194" i="58"/>
  <c r="H9" i="58" s="1"/>
  <c r="H11" i="58" s="1"/>
  <c r="I205" i="58" s="1"/>
  <c r="AX194" i="58"/>
  <c r="AX205" i="58" s="1"/>
  <c r="AO194" i="58"/>
  <c r="AO205" i="58" s="1"/>
  <c r="AW194" i="58"/>
  <c r="AW205" i="58" s="1"/>
  <c r="BE194" i="58"/>
  <c r="BE205" i="58" s="1"/>
  <c r="X194" i="58"/>
  <c r="X205" i="58" s="1"/>
  <c r="M194" i="58"/>
  <c r="M205" i="58" s="1"/>
  <c r="AR194" i="58"/>
  <c r="AR205" i="58" s="1"/>
  <c r="D194" i="58"/>
  <c r="D205" i="58" s="1"/>
  <c r="AM194" i="58"/>
  <c r="AM205" i="58" s="1"/>
  <c r="AP194" i="58"/>
  <c r="AP205" i="58" s="1"/>
  <c r="AH194" i="58"/>
  <c r="AH205" i="58" s="1"/>
  <c r="F194" i="58"/>
  <c r="F205" i="58" s="1"/>
  <c r="AJ194" i="58"/>
  <c r="AJ205" i="58" s="1"/>
  <c r="AY194" i="58"/>
  <c r="AY205" i="58" s="1"/>
  <c r="AC194" i="58"/>
  <c r="AC205" i="58" s="1"/>
  <c r="AZ194" i="58"/>
  <c r="AZ205" i="58" s="1"/>
  <c r="U194" i="58"/>
  <c r="U205" i="58" s="1"/>
  <c r="H689" i="84"/>
  <c r="E194" i="58"/>
  <c r="E205" i="58" s="1"/>
  <c r="L194" i="58"/>
  <c r="L205" i="58" s="1"/>
  <c r="BB194" i="58"/>
  <c r="BB205" i="58" s="1"/>
  <c r="P194" i="58"/>
  <c r="P205" i="58" s="1"/>
  <c r="H62" i="79"/>
  <c r="AE194" i="58"/>
  <c r="AE205" i="58" s="1"/>
  <c r="K194" i="58"/>
  <c r="K205" i="58" s="1"/>
  <c r="R194" i="58"/>
  <c r="R205" i="58" s="1"/>
  <c r="AQ194" i="58"/>
  <c r="AQ205" i="58" s="1"/>
  <c r="AN194" i="58"/>
  <c r="AN205" i="58" s="1"/>
  <c r="O194" i="58"/>
  <c r="AK210" i="58"/>
  <c r="M210" i="58"/>
  <c r="AJ210" i="58"/>
  <c r="AT210" i="58"/>
  <c r="F210" i="58"/>
  <c r="AA210" i="58"/>
  <c r="W210" i="58"/>
  <c r="U210" i="58"/>
  <c r="AQ210" i="58"/>
  <c r="AV210" i="58"/>
  <c r="AL210" i="58"/>
  <c r="BB210" i="58"/>
  <c r="Y210" i="58"/>
  <c r="AM210" i="58"/>
  <c r="AD210" i="58"/>
  <c r="H210" i="58"/>
  <c r="AS210" i="58"/>
  <c r="AF210" i="58"/>
  <c r="E210" i="58"/>
  <c r="I41" i="56"/>
  <c r="I76" i="77" s="1"/>
  <c r="I156" i="77" s="1"/>
  <c r="I210" i="58"/>
  <c r="AR210" i="58"/>
  <c r="G210" i="58"/>
  <c r="AO210" i="58"/>
  <c r="I41" i="79"/>
  <c r="AN210" i="58"/>
  <c r="AP210" i="58"/>
  <c r="N210" i="58"/>
  <c r="X210" i="58"/>
  <c r="L210" i="58"/>
  <c r="BA210" i="58"/>
  <c r="J210" i="58"/>
  <c r="AI210" i="58"/>
  <c r="AE210" i="58"/>
  <c r="R210" i="58"/>
  <c r="BC210" i="58"/>
  <c r="AW210" i="58"/>
  <c r="AY210" i="58"/>
  <c r="K210" i="58"/>
  <c r="AC210" i="58"/>
  <c r="I687" i="84"/>
  <c r="AX210" i="58"/>
  <c r="AB210" i="58"/>
  <c r="AU210" i="58"/>
  <c r="D210" i="58"/>
  <c r="AG210" i="58"/>
  <c r="AZ210" i="58"/>
  <c r="P210" i="58"/>
  <c r="Z210" i="58"/>
  <c r="BE210" i="58"/>
  <c r="BD210" i="58"/>
  <c r="T210" i="58"/>
  <c r="AH210" i="58"/>
  <c r="G716" i="84"/>
  <c r="F165" i="60"/>
  <c r="F404" i="69"/>
  <c r="F167" i="60"/>
  <c r="F406" i="69"/>
  <c r="F740" i="84"/>
  <c r="F765" i="84" s="1"/>
  <c r="H773" i="84"/>
  <c r="H753" i="84"/>
  <c r="G746" i="84"/>
  <c r="G771" i="84" s="1"/>
  <c r="H713" i="84"/>
  <c r="AP211" i="58"/>
  <c r="AO211" i="58"/>
  <c r="AL211" i="58"/>
  <c r="F211" i="58"/>
  <c r="X211" i="58"/>
  <c r="I694" i="84"/>
  <c r="AV211" i="58"/>
  <c r="AN211" i="58"/>
  <c r="AU211" i="58"/>
  <c r="J211" i="58"/>
  <c r="H211" i="58"/>
  <c r="R211" i="58"/>
  <c r="AE211" i="58"/>
  <c r="T211" i="58"/>
  <c r="AH211" i="58"/>
  <c r="AS211" i="58"/>
  <c r="AM211" i="58"/>
  <c r="L211" i="58"/>
  <c r="AW211" i="58"/>
  <c r="I211" i="58"/>
  <c r="BB211" i="58"/>
  <c r="BD211" i="58"/>
  <c r="I42" i="56"/>
  <c r="I77" i="77" s="1"/>
  <c r="I157" i="77" s="1"/>
  <c r="BC211" i="58"/>
  <c r="AX211" i="58"/>
  <c r="BE211" i="58"/>
  <c r="AR211" i="58"/>
  <c r="AI211" i="58"/>
  <c r="P211" i="58"/>
  <c r="AD211" i="58"/>
  <c r="AJ211" i="58"/>
  <c r="AK211" i="58"/>
  <c r="AY211" i="58"/>
  <c r="AB211" i="58"/>
  <c r="W211" i="58"/>
  <c r="Z211" i="58"/>
  <c r="AQ211" i="58"/>
  <c r="Y211" i="58"/>
  <c r="AZ211" i="58"/>
  <c r="D211" i="58"/>
  <c r="AG211" i="58"/>
  <c r="AT211" i="58"/>
  <c r="K211" i="58"/>
  <c r="M211" i="58"/>
  <c r="N211" i="58"/>
  <c r="E211" i="58"/>
  <c r="AF211" i="58"/>
  <c r="AA211" i="58"/>
  <c r="BA211" i="58"/>
  <c r="AC211" i="58"/>
  <c r="I42" i="79"/>
  <c r="G211" i="58"/>
  <c r="U211" i="58"/>
  <c r="F123" i="60"/>
  <c r="F362" i="69"/>
  <c r="H745" i="84"/>
  <c r="H770" i="84" s="1"/>
  <c r="F166" i="60"/>
  <c r="F405" i="69"/>
  <c r="F172" i="60"/>
  <c r="F411" i="69"/>
  <c r="AI212" i="58"/>
  <c r="AO212" i="58"/>
  <c r="BC212" i="58"/>
  <c r="AU212" i="58"/>
  <c r="AX212" i="58"/>
  <c r="G212" i="58"/>
  <c r="V212" i="58"/>
  <c r="T212" i="58"/>
  <c r="H212" i="58"/>
  <c r="AH212" i="58"/>
  <c r="AF212" i="58"/>
  <c r="D212" i="58"/>
  <c r="AL212" i="58"/>
  <c r="M212" i="58"/>
  <c r="AZ212" i="58"/>
  <c r="U212" i="58"/>
  <c r="AW212" i="58"/>
  <c r="Y212" i="58"/>
  <c r="AS212" i="58"/>
  <c r="I688" i="84"/>
  <c r="I713" i="84" s="1"/>
  <c r="AN212" i="58"/>
  <c r="AD212" i="58"/>
  <c r="S212" i="58"/>
  <c r="Z212" i="58"/>
  <c r="I43" i="79"/>
  <c r="P212" i="58"/>
  <c r="BA212" i="58"/>
  <c r="BE212" i="58"/>
  <c r="F212" i="58"/>
  <c r="AR212" i="58"/>
  <c r="AM212" i="58"/>
  <c r="N212" i="58"/>
  <c r="AY212" i="58"/>
  <c r="Q212" i="58"/>
  <c r="AE212" i="58"/>
  <c r="AC212" i="58"/>
  <c r="AK212" i="58"/>
  <c r="I212" i="58"/>
  <c r="BB212" i="58"/>
  <c r="BD212" i="58"/>
  <c r="AV212" i="58"/>
  <c r="L212" i="58"/>
  <c r="AJ212" i="58"/>
  <c r="O212" i="58"/>
  <c r="J212" i="58"/>
  <c r="AQ212" i="58"/>
  <c r="AB212" i="58"/>
  <c r="I43" i="56"/>
  <c r="I78" i="77" s="1"/>
  <c r="AA212" i="58"/>
  <c r="W212" i="58"/>
  <c r="K212" i="58"/>
  <c r="AT212" i="58"/>
  <c r="R212" i="58"/>
  <c r="E212" i="58"/>
  <c r="X212" i="58"/>
  <c r="AG212" i="58"/>
  <c r="AP212" i="58"/>
  <c r="G213" i="58"/>
  <c r="AR213" i="58"/>
  <c r="F213" i="58"/>
  <c r="AT213" i="58"/>
  <c r="AC213" i="58"/>
  <c r="H213" i="58"/>
  <c r="E213" i="58"/>
  <c r="V213" i="58"/>
  <c r="I44" i="56"/>
  <c r="I79" i="77" s="1"/>
  <c r="BC213" i="58"/>
  <c r="AQ213" i="58"/>
  <c r="Z213" i="58"/>
  <c r="AW213" i="58"/>
  <c r="AG213" i="58"/>
  <c r="AN213" i="58"/>
  <c r="O213" i="58"/>
  <c r="R213" i="58"/>
  <c r="I695" i="84"/>
  <c r="I720" i="84" s="1"/>
  <c r="U213" i="58"/>
  <c r="I44" i="79"/>
  <c r="AV213" i="58"/>
  <c r="J213" i="58"/>
  <c r="AK213" i="58"/>
  <c r="AL213" i="58"/>
  <c r="Y213" i="58"/>
  <c r="AH213" i="58"/>
  <c r="P213" i="58"/>
  <c r="AM213" i="58"/>
  <c r="K213" i="58"/>
  <c r="AA213" i="58"/>
  <c r="AF213" i="58"/>
  <c r="AB213" i="58"/>
  <c r="W213" i="58"/>
  <c r="T213" i="58"/>
  <c r="AE213" i="58"/>
  <c r="S213" i="58"/>
  <c r="L213" i="58"/>
  <c r="N213" i="58"/>
  <c r="BB213" i="58"/>
  <c r="AP213" i="58"/>
  <c r="Q213" i="58"/>
  <c r="I213" i="58"/>
  <c r="BE213" i="58"/>
  <c r="M213" i="58"/>
  <c r="AU213" i="58"/>
  <c r="AX213" i="58"/>
  <c r="AY213" i="58"/>
  <c r="AI213" i="58"/>
  <c r="D213" i="58"/>
  <c r="AS213" i="58"/>
  <c r="AD213" i="58"/>
  <c r="BD213" i="58"/>
  <c r="AO213" i="58"/>
  <c r="AZ213" i="58"/>
  <c r="X213" i="58"/>
  <c r="BA213" i="58"/>
  <c r="AJ213" i="58"/>
  <c r="F741" i="84"/>
  <c r="F766" i="84" s="1"/>
  <c r="G747" i="84"/>
  <c r="M374" i="81"/>
  <c r="AG374" i="81"/>
  <c r="Q374" i="81"/>
  <c r="N374" i="81"/>
  <c r="AJ374" i="81"/>
  <c r="AU374" i="81"/>
  <c r="AC374" i="81"/>
  <c r="AB374" i="81"/>
  <c r="AY374" i="81"/>
  <c r="AE374" i="81"/>
  <c r="E374" i="81"/>
  <c r="BD374" i="81"/>
  <c r="BB374" i="81"/>
  <c r="AN374" i="81"/>
  <c r="AW374" i="81"/>
  <c r="AH374" i="81"/>
  <c r="S374" i="81"/>
  <c r="AR374" i="81"/>
  <c r="AP374" i="81"/>
  <c r="K374" i="81"/>
  <c r="AL374" i="81"/>
  <c r="AZ374" i="81"/>
  <c r="AQ374" i="81"/>
  <c r="AD374" i="81"/>
  <c r="R374" i="81"/>
  <c r="AS374" i="81"/>
  <c r="AI374" i="81"/>
  <c r="AX374" i="81"/>
  <c r="H374" i="81"/>
  <c r="BA374" i="81"/>
  <c r="I374" i="81"/>
  <c r="BC374" i="81"/>
  <c r="J374" i="81"/>
  <c r="AM374" i="81"/>
  <c r="L374" i="81"/>
  <c r="P374" i="81"/>
  <c r="W374" i="81"/>
  <c r="O374" i="81"/>
  <c r="Z374" i="81"/>
  <c r="U374" i="81"/>
  <c r="AA374" i="81"/>
  <c r="X374" i="81"/>
  <c r="G374" i="81"/>
  <c r="T374" i="81"/>
  <c r="V374" i="81"/>
  <c r="BE374" i="81"/>
  <c r="AK374" i="81"/>
  <c r="F374" i="81"/>
  <c r="AT374" i="81"/>
  <c r="AV374" i="81"/>
  <c r="Y374" i="81"/>
  <c r="D374" i="81"/>
  <c r="AO374" i="81"/>
  <c r="AF374" i="81"/>
  <c r="F160" i="60"/>
  <c r="F399" i="69"/>
  <c r="F144" i="60"/>
  <c r="F383" i="69"/>
  <c r="G712" i="84"/>
  <c r="F169" i="60"/>
  <c r="F408" i="69"/>
  <c r="F762" i="84"/>
  <c r="F742" i="84"/>
  <c r="F767" i="84" s="1"/>
  <c r="G713" i="84"/>
  <c r="H167" i="77"/>
  <c r="G737" i="84" l="1"/>
  <c r="F111" i="74"/>
  <c r="F776" i="69"/>
  <c r="F109" i="74"/>
  <c r="F774" i="69"/>
  <c r="I717" i="84"/>
  <c r="I716" i="84"/>
  <c r="E242" i="58"/>
  <c r="AI242" i="58"/>
  <c r="AP242" i="58"/>
  <c r="AN242" i="58"/>
  <c r="BD242" i="58"/>
  <c r="AG242" i="58"/>
  <c r="AU242" i="58"/>
  <c r="BA242" i="58"/>
  <c r="AY242" i="58"/>
  <c r="M242" i="58"/>
  <c r="BC242" i="58"/>
  <c r="F64" i="74"/>
  <c r="F729" i="69"/>
  <c r="H746" i="84"/>
  <c r="H771" i="84" s="1"/>
  <c r="F115" i="74"/>
  <c r="F780" i="69"/>
  <c r="G65" i="60"/>
  <c r="G123" i="60" s="1"/>
  <c r="F123" i="81"/>
  <c r="G109" i="60"/>
  <c r="G167" i="60" s="1"/>
  <c r="F167" i="81"/>
  <c r="F141" i="81"/>
  <c r="F83" i="60"/>
  <c r="F136" i="81"/>
  <c r="F78" i="60"/>
  <c r="F147" i="81"/>
  <c r="F89" i="60"/>
  <c r="F143" i="81"/>
  <c r="F85" i="60"/>
  <c r="G94" i="60"/>
  <c r="G152" i="60" s="1"/>
  <c r="F152" i="81"/>
  <c r="F162" i="81"/>
  <c r="F104" i="60"/>
  <c r="G111" i="60"/>
  <c r="G169" i="60" s="1"/>
  <c r="F169" i="81"/>
  <c r="G115" i="60"/>
  <c r="G173" i="60" s="1"/>
  <c r="F173" i="81"/>
  <c r="F174" i="81"/>
  <c r="G116" i="60"/>
  <c r="G174" i="60" s="1"/>
  <c r="F157" i="81"/>
  <c r="F99" i="60"/>
  <c r="F160" i="81"/>
  <c r="G102" i="60"/>
  <c r="G160" i="60" s="1"/>
  <c r="F101" i="74"/>
  <c r="F766" i="69"/>
  <c r="F114" i="74"/>
  <c r="F779" i="69"/>
  <c r="G362" i="69"/>
  <c r="I167" i="77"/>
  <c r="I166" i="77"/>
  <c r="I168" i="77"/>
  <c r="AO242" i="58"/>
  <c r="T242" i="58"/>
  <c r="AV242" i="58"/>
  <c r="AK242" i="58"/>
  <c r="AX242" i="58"/>
  <c r="I712" i="84"/>
  <c r="I714" i="84"/>
  <c r="L242" i="58"/>
  <c r="AT242" i="58"/>
  <c r="W242" i="58"/>
  <c r="K242" i="58"/>
  <c r="D242" i="58"/>
  <c r="X242" i="58"/>
  <c r="U242" i="58"/>
  <c r="E192" i="74"/>
  <c r="E184" i="74"/>
  <c r="E191" i="74"/>
  <c r="I721" i="84"/>
  <c r="G742" i="84"/>
  <c r="G767" i="84" s="1"/>
  <c r="F135" i="81"/>
  <c r="F77" i="60"/>
  <c r="G64" i="60"/>
  <c r="G122" i="60" s="1"/>
  <c r="F122" i="81"/>
  <c r="F125" i="81"/>
  <c r="F67" i="60"/>
  <c r="F144" i="81"/>
  <c r="G86" i="60"/>
  <c r="G144" i="60" s="1"/>
  <c r="F126" i="81"/>
  <c r="F68" i="60"/>
  <c r="F145" i="81"/>
  <c r="F87" i="60"/>
  <c r="F134" i="81"/>
  <c r="F76" i="60"/>
  <c r="F137" i="81"/>
  <c r="F79" i="60"/>
  <c r="F130" i="81"/>
  <c r="F72" i="60"/>
  <c r="F172" i="81"/>
  <c r="G114" i="60"/>
  <c r="G172" i="60" s="1"/>
  <c r="F149" i="81"/>
  <c r="F91" i="60"/>
  <c r="F129" i="81"/>
  <c r="F71" i="60"/>
  <c r="F158" i="81"/>
  <c r="F100" i="60"/>
  <c r="F153" i="81"/>
  <c r="F95" i="60"/>
  <c r="F86" i="74"/>
  <c r="F751" i="69"/>
  <c r="G738" i="84"/>
  <c r="G763" i="84" s="1"/>
  <c r="F743" i="84"/>
  <c r="G399" i="69"/>
  <c r="F65" i="74"/>
  <c r="F730" i="69"/>
  <c r="I719" i="84"/>
  <c r="I744" i="84" s="1"/>
  <c r="I769" i="84" s="1"/>
  <c r="F107" i="74"/>
  <c r="F772" i="69"/>
  <c r="H716" i="84"/>
  <c r="H714" i="84"/>
  <c r="H715" i="84"/>
  <c r="H712" i="84"/>
  <c r="H717" i="84"/>
  <c r="F116" i="74"/>
  <c r="F781" i="69"/>
  <c r="G242" i="58"/>
  <c r="F242" i="58"/>
  <c r="I9" i="58"/>
  <c r="I11" i="58" s="1"/>
  <c r="I242" i="58" s="1"/>
  <c r="Z242" i="58"/>
  <c r="AQ242" i="58"/>
  <c r="AZ242" i="58"/>
  <c r="AH242" i="58"/>
  <c r="AJ242" i="58"/>
  <c r="AM242" i="58"/>
  <c r="AB242" i="58"/>
  <c r="AL242" i="58"/>
  <c r="Y242" i="58"/>
  <c r="AC242" i="58"/>
  <c r="H242" i="58"/>
  <c r="AU373" i="81"/>
  <c r="AC373" i="81"/>
  <c r="AD373" i="81"/>
  <c r="D373" i="81"/>
  <c r="AL373" i="81"/>
  <c r="O373" i="81"/>
  <c r="Q373" i="81"/>
  <c r="AH373" i="81"/>
  <c r="N373" i="81"/>
  <c r="AG373" i="81"/>
  <c r="AQ373" i="81"/>
  <c r="M373" i="81"/>
  <c r="AA373" i="81"/>
  <c r="T373" i="81"/>
  <c r="H373" i="81"/>
  <c r="AJ373" i="81"/>
  <c r="AB373" i="81"/>
  <c r="P373" i="81"/>
  <c r="AK373" i="81"/>
  <c r="AV373" i="81"/>
  <c r="AY373" i="81"/>
  <c r="AE373" i="81"/>
  <c r="AW373" i="81"/>
  <c r="G373" i="81"/>
  <c r="AR373" i="81"/>
  <c r="V373" i="81"/>
  <c r="E373" i="81"/>
  <c r="L373" i="81"/>
  <c r="Z373" i="81"/>
  <c r="BA373" i="81"/>
  <c r="AI373" i="81"/>
  <c r="R373" i="81"/>
  <c r="X373" i="81"/>
  <c r="AO373" i="81"/>
  <c r="BB373" i="81"/>
  <c r="U373" i="81"/>
  <c r="BE373" i="81"/>
  <c r="AZ373" i="81"/>
  <c r="I373" i="81"/>
  <c r="AM373" i="81"/>
  <c r="BD373" i="81"/>
  <c r="W373" i="81"/>
  <c r="J373" i="81"/>
  <c r="S373" i="81"/>
  <c r="K373" i="81"/>
  <c r="AF373" i="81"/>
  <c r="AT373" i="81"/>
  <c r="F373" i="81"/>
  <c r="AP373" i="81"/>
  <c r="AX373" i="81"/>
  <c r="AS373" i="81"/>
  <c r="AN373" i="81"/>
  <c r="BC373" i="81"/>
  <c r="Y373" i="81"/>
  <c r="G391" i="69"/>
  <c r="I715" i="84"/>
  <c r="G740" i="84"/>
  <c r="G765" i="84" s="1"/>
  <c r="F142" i="81"/>
  <c r="F84" i="60"/>
  <c r="F121" i="81"/>
  <c r="F63" i="60"/>
  <c r="F146" i="81"/>
  <c r="F88" i="60"/>
  <c r="F127" i="81"/>
  <c r="F69" i="60"/>
  <c r="F164" i="81"/>
  <c r="F106" i="60"/>
  <c r="F150" i="81"/>
  <c r="F92" i="60"/>
  <c r="F131" i="81"/>
  <c r="F73" i="60"/>
  <c r="F159" i="81"/>
  <c r="G101" i="60"/>
  <c r="G159" i="60" s="1"/>
  <c r="F133" i="81"/>
  <c r="F75" i="60"/>
  <c r="G107" i="60"/>
  <c r="G165" i="60" s="1"/>
  <c r="F165" i="81"/>
  <c r="G108" i="60"/>
  <c r="G166" i="60" s="1"/>
  <c r="F166" i="81"/>
  <c r="F171" i="81"/>
  <c r="F113" i="60"/>
  <c r="F128" i="81"/>
  <c r="F70" i="60"/>
  <c r="F155" i="81"/>
  <c r="F97" i="60"/>
  <c r="G762" i="84"/>
  <c r="G408" i="69"/>
  <c r="F102" i="74"/>
  <c r="F767" i="69"/>
  <c r="I745" i="84"/>
  <c r="I770" i="84" s="1"/>
  <c r="E196" i="74"/>
  <c r="G739" i="84"/>
  <c r="G764" i="84" s="1"/>
  <c r="F108" i="74"/>
  <c r="F773" i="69"/>
  <c r="E193" i="74"/>
  <c r="E195" i="74"/>
  <c r="G741" i="84"/>
  <c r="G766" i="84" s="1"/>
  <c r="E189" i="74"/>
  <c r="R242" i="58"/>
  <c r="P242" i="58"/>
  <c r="AW242" i="58"/>
  <c r="AS242" i="58"/>
  <c r="BE242" i="58"/>
  <c r="AE242" i="58"/>
  <c r="J242" i="58"/>
  <c r="AA242" i="58"/>
  <c r="AD242" i="58"/>
  <c r="AF242" i="58"/>
  <c r="BB242" i="58"/>
  <c r="N242" i="58"/>
  <c r="AR242" i="58"/>
  <c r="G361" i="69"/>
  <c r="F94" i="74"/>
  <c r="F759" i="69"/>
  <c r="H747" i="84"/>
  <c r="F151" i="81"/>
  <c r="F93" i="60"/>
  <c r="F170" i="81"/>
  <c r="F112" i="60"/>
  <c r="F138" i="81"/>
  <c r="F80" i="60"/>
  <c r="F168" i="81"/>
  <c r="F110" i="60"/>
  <c r="F139" i="81"/>
  <c r="F81" i="60"/>
  <c r="F161" i="81"/>
  <c r="F103" i="60"/>
  <c r="F156" i="81"/>
  <c r="F98" i="60"/>
  <c r="F163" i="81"/>
  <c r="F105" i="60"/>
  <c r="F148" i="81"/>
  <c r="F90" i="60"/>
  <c r="F140" i="81"/>
  <c r="F82" i="60"/>
  <c r="F132" i="81"/>
  <c r="F74" i="60"/>
  <c r="F124" i="81"/>
  <c r="F66" i="60"/>
  <c r="F154" i="81"/>
  <c r="F96" i="60"/>
  <c r="G398" i="69"/>
  <c r="G406" i="69" l="1"/>
  <c r="H738" i="84"/>
  <c r="H763" i="84" s="1"/>
  <c r="G413" i="69"/>
  <c r="G412" i="69"/>
  <c r="I740" i="84"/>
  <c r="I765" i="84" s="1"/>
  <c r="H742" i="84"/>
  <c r="H767" i="84" s="1"/>
  <c r="F131" i="60"/>
  <c r="F370" i="69"/>
  <c r="F150" i="60"/>
  <c r="F389" i="69"/>
  <c r="D375" i="81" a="1"/>
  <c r="E207" i="74"/>
  <c r="G116" i="74"/>
  <c r="H740" i="84"/>
  <c r="H765" i="84" s="1"/>
  <c r="G107" i="74"/>
  <c r="F153" i="60"/>
  <c r="F392" i="69"/>
  <c r="F158" i="60"/>
  <c r="F397" i="69"/>
  <c r="F129" i="60"/>
  <c r="F368" i="69"/>
  <c r="F149" i="60"/>
  <c r="F388" i="69"/>
  <c r="F145" i="60"/>
  <c r="F384" i="69"/>
  <c r="F126" i="60"/>
  <c r="F365" i="69"/>
  <c r="I739" i="84"/>
  <c r="I764" i="84" s="1"/>
  <c r="F141" i="60"/>
  <c r="F380" i="69"/>
  <c r="F419" i="69"/>
  <c r="F788" i="69"/>
  <c r="F464" i="69"/>
  <c r="F833" i="69"/>
  <c r="E206" i="74"/>
  <c r="F466" i="69"/>
  <c r="F835" i="69"/>
  <c r="F148" i="60"/>
  <c r="F387" i="69"/>
  <c r="F163" i="60"/>
  <c r="F402" i="69"/>
  <c r="F156" i="60"/>
  <c r="F395" i="69"/>
  <c r="F161" i="60"/>
  <c r="F400" i="69"/>
  <c r="F154" i="60"/>
  <c r="F393" i="69"/>
  <c r="F124" i="60"/>
  <c r="F363" i="69"/>
  <c r="F132" i="60"/>
  <c r="F371" i="69"/>
  <c r="F140" i="60"/>
  <c r="F379" i="69"/>
  <c r="F449" i="69"/>
  <c r="F818" i="69"/>
  <c r="F463" i="69"/>
  <c r="F832" i="69"/>
  <c r="G743" i="84"/>
  <c r="F133" i="60"/>
  <c r="F372" i="69"/>
  <c r="H739" i="84"/>
  <c r="H764" i="84" s="1"/>
  <c r="E190" i="74"/>
  <c r="F441" i="69"/>
  <c r="F810" i="69"/>
  <c r="F134" i="60"/>
  <c r="F373" i="69"/>
  <c r="I737" i="84"/>
  <c r="G404" i="69"/>
  <c r="F456" i="69"/>
  <c r="F825" i="69"/>
  <c r="F143" i="60"/>
  <c r="F382" i="69"/>
  <c r="F147" i="60"/>
  <c r="F386" i="69"/>
  <c r="F136" i="60"/>
  <c r="F375" i="69"/>
  <c r="G64" i="74"/>
  <c r="I741" i="84"/>
  <c r="I766" i="84" s="1"/>
  <c r="G109" i="74"/>
  <c r="E198" i="74"/>
  <c r="G411" i="69"/>
  <c r="G111" i="74"/>
  <c r="F139" i="60"/>
  <c r="F378" i="69"/>
  <c r="F168" i="60"/>
  <c r="F407" i="69"/>
  <c r="F138" i="60"/>
  <c r="F377" i="69"/>
  <c r="F170" i="60"/>
  <c r="F409" i="69"/>
  <c r="F151" i="60"/>
  <c r="F390" i="69"/>
  <c r="G94" i="74"/>
  <c r="G108" i="74"/>
  <c r="F457" i="69"/>
  <c r="F826" i="69"/>
  <c r="F121" i="60"/>
  <c r="F360" i="69"/>
  <c r="H741" i="84"/>
  <c r="H766" i="84" s="1"/>
  <c r="F420" i="69"/>
  <c r="F789" i="69"/>
  <c r="G405" i="69"/>
  <c r="G86" i="74"/>
  <c r="F137" i="60"/>
  <c r="F376" i="69"/>
  <c r="F135" i="60"/>
  <c r="F374" i="69"/>
  <c r="F469" i="69"/>
  <c r="F838" i="69"/>
  <c r="G101" i="74"/>
  <c r="F470" i="69"/>
  <c r="F839" i="69"/>
  <c r="I742" i="84"/>
  <c r="I767" i="84" s="1"/>
  <c r="G102" i="74"/>
  <c r="F155" i="60"/>
  <c r="F394" i="69"/>
  <c r="F128" i="60"/>
  <c r="F367" i="69"/>
  <c r="F171" i="60"/>
  <c r="F410" i="69"/>
  <c r="F164" i="60"/>
  <c r="F403" i="69"/>
  <c r="F127" i="60"/>
  <c r="F366" i="69"/>
  <c r="F146" i="60"/>
  <c r="F385" i="69"/>
  <c r="F142" i="60"/>
  <c r="F381" i="69"/>
  <c r="F471" i="69"/>
  <c r="F840" i="69"/>
  <c r="H737" i="84"/>
  <c r="F462" i="69"/>
  <c r="F831" i="69"/>
  <c r="G65" i="74"/>
  <c r="I738" i="84"/>
  <c r="I763" i="84" s="1"/>
  <c r="F130" i="60"/>
  <c r="F369" i="69"/>
  <c r="F125" i="60"/>
  <c r="F364" i="69"/>
  <c r="I746" i="84"/>
  <c r="I771" i="84" s="1"/>
  <c r="E179" i="74"/>
  <c r="G114" i="74"/>
  <c r="F157" i="60"/>
  <c r="F396" i="69"/>
  <c r="F162" i="60"/>
  <c r="F401" i="69"/>
  <c r="G115" i="74"/>
  <c r="E197" i="74"/>
  <c r="E194" i="74"/>
  <c r="G383" i="69"/>
  <c r="R41" i="57" l="1"/>
  <c r="S136" i="58" s="1"/>
  <c r="F77" i="74"/>
  <c r="F742" i="69"/>
  <c r="F63" i="74"/>
  <c r="F728" i="69"/>
  <c r="U60" i="57"/>
  <c r="V155" i="58" s="1"/>
  <c r="F709" i="69"/>
  <c r="G767" i="69" s="1"/>
  <c r="P42" i="57"/>
  <c r="Q137" i="58" s="1"/>
  <c r="F701" i="69"/>
  <c r="G759" i="69" s="1"/>
  <c r="F718" i="69"/>
  <c r="G776" i="69" s="1"/>
  <c r="F68" i="74"/>
  <c r="F733" i="69"/>
  <c r="F91" i="74"/>
  <c r="F756" i="69"/>
  <c r="F100" i="74"/>
  <c r="F765" i="69"/>
  <c r="P51" i="57"/>
  <c r="Q146" i="58" s="1"/>
  <c r="F72" i="74"/>
  <c r="F737" i="69"/>
  <c r="F84" i="74"/>
  <c r="F749" i="69"/>
  <c r="F113" i="74"/>
  <c r="F778" i="69"/>
  <c r="P41" i="57"/>
  <c r="Q136" i="58" s="1"/>
  <c r="I747" i="84"/>
  <c r="F99" i="74"/>
  <c r="F764" i="69"/>
  <c r="F67" i="74"/>
  <c r="F732" i="69"/>
  <c r="F723" i="69"/>
  <c r="G781" i="69" s="1"/>
  <c r="F88" i="74"/>
  <c r="F753" i="69"/>
  <c r="F106" i="74"/>
  <c r="F771" i="69"/>
  <c r="F70" i="74"/>
  <c r="F735" i="69"/>
  <c r="N41" i="57"/>
  <c r="O136" i="58" s="1"/>
  <c r="F672" i="69"/>
  <c r="G730" i="69" s="1"/>
  <c r="P60" i="57"/>
  <c r="Q155" i="58" s="1"/>
  <c r="F93" i="74"/>
  <c r="F758" i="69"/>
  <c r="F80" i="74"/>
  <c r="F745" i="69"/>
  <c r="F78" i="74"/>
  <c r="F743" i="69"/>
  <c r="F85" i="74"/>
  <c r="F750" i="69"/>
  <c r="F693" i="69"/>
  <c r="G751" i="69" s="1"/>
  <c r="U42" i="57"/>
  <c r="V137" i="58" s="1"/>
  <c r="F715" i="69"/>
  <c r="G773" i="69" s="1"/>
  <c r="F74" i="74"/>
  <c r="F739" i="69"/>
  <c r="F96" i="74"/>
  <c r="F761" i="69"/>
  <c r="F98" i="74"/>
  <c r="F763" i="69"/>
  <c r="F90" i="74"/>
  <c r="F755" i="69"/>
  <c r="F92" i="74"/>
  <c r="F757" i="69"/>
  <c r="U51" i="57"/>
  <c r="V146" i="58" s="1"/>
  <c r="F714" i="69"/>
  <c r="G772" i="69" s="1"/>
  <c r="U41" i="57"/>
  <c r="V136" i="58" s="1"/>
  <c r="F722" i="69"/>
  <c r="G780" i="69" s="1"/>
  <c r="F721" i="69"/>
  <c r="G779" i="69" s="1"/>
  <c r="F79" i="74"/>
  <c r="F744" i="69"/>
  <c r="R60" i="57"/>
  <c r="S155" i="58" s="1"/>
  <c r="F81" i="74"/>
  <c r="F746" i="69"/>
  <c r="F75" i="74"/>
  <c r="F740" i="69"/>
  <c r="N42" i="57"/>
  <c r="O137" i="58" s="1"/>
  <c r="F716" i="69"/>
  <c r="G774" i="69" s="1"/>
  <c r="F671" i="69"/>
  <c r="G729" i="69" s="1"/>
  <c r="F83" i="74"/>
  <c r="F748" i="69"/>
  <c r="F87" i="74"/>
  <c r="F752" i="69"/>
  <c r="F71" i="74"/>
  <c r="F736" i="69"/>
  <c r="F95" i="74"/>
  <c r="F760" i="69"/>
  <c r="R51" i="57"/>
  <c r="S146" i="58" s="1"/>
  <c r="F104" i="74"/>
  <c r="F769" i="69"/>
  <c r="H762" i="84"/>
  <c r="H743" i="84"/>
  <c r="F69" i="74"/>
  <c r="F734" i="69"/>
  <c r="F97" i="74"/>
  <c r="F762" i="69"/>
  <c r="N60" i="57"/>
  <c r="O155" i="58" s="1"/>
  <c r="F112" i="74"/>
  <c r="F777" i="69"/>
  <c r="F110" i="74"/>
  <c r="F775" i="69"/>
  <c r="F89" i="74"/>
  <c r="F754" i="69"/>
  <c r="F708" i="69"/>
  <c r="G766" i="69" s="1"/>
  <c r="I743" i="84"/>
  <c r="I762" i="84"/>
  <c r="F76" i="74"/>
  <c r="F741" i="69"/>
  <c r="R42" i="57"/>
  <c r="S137" i="58" s="1"/>
  <c r="F82" i="74"/>
  <c r="F747" i="69"/>
  <c r="F66" i="74"/>
  <c r="F731" i="69"/>
  <c r="F103" i="74"/>
  <c r="F768" i="69"/>
  <c r="F105" i="74"/>
  <c r="F770" i="69"/>
  <c r="P375" i="81"/>
  <c r="X375" i="81"/>
  <c r="L375" i="81"/>
  <c r="O375" i="81"/>
  <c r="K375" i="81"/>
  <c r="I375" i="81"/>
  <c r="AE375" i="81"/>
  <c r="G375" i="81"/>
  <c r="Q375" i="81"/>
  <c r="AD375" i="81"/>
  <c r="AP375" i="81"/>
  <c r="AK375" i="81"/>
  <c r="AM375" i="81"/>
  <c r="AV375" i="81"/>
  <c r="W375" i="81"/>
  <c r="BA375" i="81"/>
  <c r="U375" i="81"/>
  <c r="AU375" i="81"/>
  <c r="E375" i="81"/>
  <c r="AX375" i="81"/>
  <c r="AN375" i="81"/>
  <c r="AQ375" i="81"/>
  <c r="AL375" i="81"/>
  <c r="AA375" i="81"/>
  <c r="AR375" i="81"/>
  <c r="AW375" i="81"/>
  <c r="N375" i="81"/>
  <c r="AY375" i="81"/>
  <c r="F375" i="81"/>
  <c r="AF375" i="81"/>
  <c r="AB375" i="81"/>
  <c r="R375" i="81"/>
  <c r="BE375" i="81"/>
  <c r="AO375" i="81"/>
  <c r="AT375" i="81"/>
  <c r="BC375" i="81"/>
  <c r="AG375" i="81"/>
  <c r="AI375" i="81"/>
  <c r="BB375" i="81"/>
  <c r="S375" i="81"/>
  <c r="V375" i="81"/>
  <c r="AC375" i="81"/>
  <c r="M375" i="81"/>
  <c r="H375" i="81"/>
  <c r="AH375" i="81"/>
  <c r="T375" i="81"/>
  <c r="AZ375" i="81"/>
  <c r="Y375" i="81"/>
  <c r="AS375" i="81"/>
  <c r="AJ375" i="81"/>
  <c r="Z375" i="81"/>
  <c r="BD375" i="81"/>
  <c r="J375" i="81"/>
  <c r="D375" i="81"/>
  <c r="F73" i="74"/>
  <c r="F738" i="69"/>
  <c r="N51" i="57"/>
  <c r="O146" i="58" s="1"/>
  <c r="F424" i="69" l="1"/>
  <c r="F793" i="69"/>
  <c r="F442" i="69"/>
  <c r="F811" i="69"/>
  <c r="F438" i="69"/>
  <c r="F807" i="69"/>
  <c r="G464" i="69"/>
  <c r="G833" i="69"/>
  <c r="G470" i="69"/>
  <c r="G839" i="69"/>
  <c r="N96" i="57"/>
  <c r="O192" i="58" s="1"/>
  <c r="F445" i="69"/>
  <c r="F814" i="69"/>
  <c r="G463" i="69"/>
  <c r="G832" i="69"/>
  <c r="G441" i="69"/>
  <c r="G810" i="69"/>
  <c r="F440" i="69"/>
  <c r="F809" i="69"/>
  <c r="G420" i="69"/>
  <c r="G789" i="69"/>
  <c r="R78" i="57"/>
  <c r="S174" i="58" s="1"/>
  <c r="F461" i="69"/>
  <c r="F830" i="69"/>
  <c r="P87" i="57"/>
  <c r="Q183" i="58" s="1"/>
  <c r="F439" i="69"/>
  <c r="F808" i="69"/>
  <c r="F423" i="69"/>
  <c r="F792" i="69"/>
  <c r="F658" i="69" s="1"/>
  <c r="F664" i="69" s="1"/>
  <c r="G466" i="69"/>
  <c r="G835" i="69"/>
  <c r="G449" i="69"/>
  <c r="G818" i="69"/>
  <c r="F418" i="69"/>
  <c r="F787" i="69"/>
  <c r="S168" i="58"/>
  <c r="F421" i="69"/>
  <c r="F790" i="69"/>
  <c r="G456" i="69"/>
  <c r="G825" i="69"/>
  <c r="F467" i="69"/>
  <c r="F836" i="69"/>
  <c r="U77" i="57"/>
  <c r="V173" i="58" s="1"/>
  <c r="F428" i="69"/>
  <c r="F797" i="69"/>
  <c r="F458" i="69"/>
  <c r="F827" i="69"/>
  <c r="F431" i="69"/>
  <c r="F800" i="69"/>
  <c r="F465" i="69"/>
  <c r="F834" i="69"/>
  <c r="N77" i="57"/>
  <c r="O173" i="58" s="1"/>
  <c r="F452" i="69"/>
  <c r="F821" i="69"/>
  <c r="F426" i="69"/>
  <c r="F795" i="69"/>
  <c r="F430" i="69"/>
  <c r="F799" i="69"/>
  <c r="P96" i="57"/>
  <c r="Q192" i="58" s="1"/>
  <c r="G462" i="69"/>
  <c r="G831" i="69"/>
  <c r="F429" i="69"/>
  <c r="F798" i="69"/>
  <c r="F448" i="69"/>
  <c r="F817" i="69"/>
  <c r="P78" i="57"/>
  <c r="Q174" i="58" s="1"/>
  <c r="F425" i="69"/>
  <c r="F794" i="69"/>
  <c r="F659" i="69" s="1"/>
  <c r="F665" i="69" s="1"/>
  <c r="N87" i="57"/>
  <c r="O183" i="58" s="1"/>
  <c r="F468" i="69"/>
  <c r="F837" i="69"/>
  <c r="F446" i="69"/>
  <c r="F815" i="69"/>
  <c r="F460" i="69"/>
  <c r="F829" i="69"/>
  <c r="F444" i="69"/>
  <c r="F813" i="69"/>
  <c r="P77" i="57"/>
  <c r="Q173" i="58" s="1"/>
  <c r="Q205" i="58" s="1"/>
  <c r="F450" i="69"/>
  <c r="F819" i="69"/>
  <c r="G419" i="69"/>
  <c r="G788" i="69"/>
  <c r="F434" i="69"/>
  <c r="F803" i="69"/>
  <c r="G469" i="69"/>
  <c r="G838" i="69"/>
  <c r="U96" i="57"/>
  <c r="V192" i="58" s="1"/>
  <c r="F451" i="69"/>
  <c r="F820" i="69"/>
  <c r="F435" i="69"/>
  <c r="F804" i="69"/>
  <c r="N78" i="57"/>
  <c r="O174" i="58" s="1"/>
  <c r="G471" i="69"/>
  <c r="G840" i="69"/>
  <c r="R87" i="57"/>
  <c r="S183" i="58" s="1"/>
  <c r="F455" i="69"/>
  <c r="F824" i="69"/>
  <c r="D141" i="54"/>
  <c r="F437" i="69"/>
  <c r="F806" i="69"/>
  <c r="R77" i="57"/>
  <c r="S173" i="58" s="1"/>
  <c r="F459" i="69"/>
  <c r="F828" i="69"/>
  <c r="F436" i="69"/>
  <c r="F805" i="69"/>
  <c r="V168" i="58"/>
  <c r="R96" i="57"/>
  <c r="S192" i="58" s="1"/>
  <c r="F447" i="69"/>
  <c r="F816" i="69"/>
  <c r="F453" i="69"/>
  <c r="F822" i="69"/>
  <c r="F433" i="69"/>
  <c r="F802" i="69"/>
  <c r="O168" i="58"/>
  <c r="U78" i="57"/>
  <c r="V174" i="58" s="1"/>
  <c r="F443" i="69"/>
  <c r="F812" i="69"/>
  <c r="F422" i="69"/>
  <c r="F791" i="69"/>
  <c r="F454" i="69"/>
  <c r="F823" i="69"/>
  <c r="U87" i="57"/>
  <c r="V183" i="58" s="1"/>
  <c r="Q168" i="58"/>
  <c r="F427" i="69"/>
  <c r="F796" i="69"/>
  <c r="G457" i="69"/>
  <c r="G826" i="69"/>
  <c r="F432" i="69"/>
  <c r="F801" i="69"/>
  <c r="F711" i="69" l="1"/>
  <c r="F689" i="69"/>
  <c r="G721" i="69"/>
  <c r="V205" i="58"/>
  <c r="F695" i="69"/>
  <c r="F684" i="69"/>
  <c r="F674" i="69"/>
  <c r="G709" i="69"/>
  <c r="F679" i="69"/>
  <c r="G5" i="60" a="1"/>
  <c r="F685" i="69"/>
  <c r="F705" i="69"/>
  <c r="S205" i="58"/>
  <c r="G723" i="69"/>
  <c r="F703" i="69"/>
  <c r="F698" i="69"/>
  <c r="F720" i="69"/>
  <c r="F677" i="69"/>
  <c r="F700" i="69"/>
  <c r="F681" i="69"/>
  <c r="G714" i="69"/>
  <c r="F682" i="69"/>
  <c r="F704" i="69"/>
  <c r="F717" i="69"/>
  <c r="F680" i="69"/>
  <c r="F719" i="69"/>
  <c r="F476" i="69" a="1"/>
  <c r="F670" i="69"/>
  <c r="G718" i="69"/>
  <c r="F691" i="69"/>
  <c r="F713" i="69"/>
  <c r="G693" i="69"/>
  <c r="G722" i="69"/>
  <c r="F690" i="69"/>
  <c r="F688" i="69"/>
  <c r="F686" i="69"/>
  <c r="G671" i="69"/>
  <c r="F702" i="69"/>
  <c r="F696" i="69"/>
  <c r="F712" i="69"/>
  <c r="O205" i="58"/>
  <c r="H5" i="60" s="1" a="1"/>
  <c r="F706" i="69"/>
  <c r="F699" i="69"/>
  <c r="F707" i="69"/>
  <c r="F687" i="69"/>
  <c r="F678" i="69"/>
  <c r="F683" i="69"/>
  <c r="F710" i="69"/>
  <c r="G708" i="69"/>
  <c r="F673" i="69"/>
  <c r="G701" i="69"/>
  <c r="F675" i="69"/>
  <c r="G672" i="69"/>
  <c r="F692" i="69"/>
  <c r="G715" i="69"/>
  <c r="F697" i="69"/>
  <c r="G716" i="69"/>
  <c r="F694" i="69"/>
  <c r="F676" i="69"/>
  <c r="R114" i="57" l="1"/>
  <c r="S211" i="58" s="1"/>
  <c r="H18" i="60"/>
  <c r="H5" i="60"/>
  <c r="H27" i="60"/>
  <c r="H35" i="60"/>
  <c r="H22" i="60"/>
  <c r="H33" i="60"/>
  <c r="H42" i="60"/>
  <c r="H49" i="60"/>
  <c r="H23" i="60"/>
  <c r="H26" i="60"/>
  <c r="H19" i="60"/>
  <c r="H30" i="60"/>
  <c r="H40" i="60"/>
  <c r="H56" i="60"/>
  <c r="H34" i="60"/>
  <c r="H20" i="60"/>
  <c r="H7" i="60"/>
  <c r="H43" i="60"/>
  <c r="H14" i="60"/>
  <c r="H51" i="60"/>
  <c r="H41" i="60"/>
  <c r="H44" i="60"/>
  <c r="H45" i="60"/>
  <c r="H48" i="60"/>
  <c r="H57" i="60"/>
  <c r="H46" i="60"/>
  <c r="H17" i="60"/>
  <c r="H52" i="60"/>
  <c r="H25" i="60"/>
  <c r="H16" i="60"/>
  <c r="H53" i="60"/>
  <c r="H39" i="60"/>
  <c r="H54" i="60"/>
  <c r="H15" i="60"/>
  <c r="H38" i="60"/>
  <c r="H10" i="60"/>
  <c r="H6" i="60"/>
  <c r="H50" i="60"/>
  <c r="H29" i="60"/>
  <c r="H47" i="60"/>
  <c r="H11" i="60"/>
  <c r="H32" i="60"/>
  <c r="H21" i="60"/>
  <c r="H24" i="60"/>
  <c r="H58" i="60"/>
  <c r="H28" i="60"/>
  <c r="H31" i="60"/>
  <c r="H8" i="60"/>
  <c r="H36" i="60"/>
  <c r="H37" i="60"/>
  <c r="H12" i="60"/>
  <c r="H9" i="60"/>
  <c r="H55" i="60"/>
  <c r="H13" i="60"/>
  <c r="P132" i="57"/>
  <c r="Q229" i="58" s="1"/>
  <c r="P123" i="57"/>
  <c r="Q220" i="58" s="1"/>
  <c r="G42" i="60"/>
  <c r="G33" i="60"/>
  <c r="G50" i="60"/>
  <c r="G30" i="60"/>
  <c r="G26" i="60"/>
  <c r="G5" i="60"/>
  <c r="G43" i="60"/>
  <c r="G52" i="60"/>
  <c r="G40" i="60"/>
  <c r="G6" i="60"/>
  <c r="G15" i="60"/>
  <c r="G28" i="60"/>
  <c r="G13" i="60"/>
  <c r="G44" i="60"/>
  <c r="G53" i="60"/>
  <c r="G38" i="60"/>
  <c r="G14" i="60"/>
  <c r="G58" i="60"/>
  <c r="G9" i="60"/>
  <c r="G56" i="60"/>
  <c r="G46" i="60"/>
  <c r="G32" i="60"/>
  <c r="G51" i="60"/>
  <c r="G21" i="60"/>
  <c r="G8" i="60"/>
  <c r="G27" i="60"/>
  <c r="G23" i="60"/>
  <c r="G7" i="60"/>
  <c r="G47" i="60"/>
  <c r="G55" i="60"/>
  <c r="G54" i="60"/>
  <c r="G45" i="60"/>
  <c r="G41" i="60"/>
  <c r="G16" i="60"/>
  <c r="G22" i="60"/>
  <c r="G20" i="60"/>
  <c r="G49" i="60"/>
  <c r="G17" i="60"/>
  <c r="G18" i="60"/>
  <c r="G35" i="60"/>
  <c r="G10" i="60"/>
  <c r="G34" i="60"/>
  <c r="G57" i="60"/>
  <c r="G48" i="60"/>
  <c r="G29" i="60"/>
  <c r="G36" i="60"/>
  <c r="G19" i="60"/>
  <c r="G25" i="60"/>
  <c r="G39" i="60"/>
  <c r="G12" i="60"/>
  <c r="G11" i="60"/>
  <c r="G31" i="60"/>
  <c r="G37" i="60"/>
  <c r="G24" i="60"/>
  <c r="N113" i="57"/>
  <c r="O210" i="58" s="1"/>
  <c r="N114" i="57"/>
  <c r="O211" i="58" s="1"/>
  <c r="U132" i="57"/>
  <c r="V229" i="58" s="1"/>
  <c r="U123" i="57"/>
  <c r="V220" i="58" s="1"/>
  <c r="U113" i="57"/>
  <c r="V210" i="58" s="1"/>
  <c r="P114" i="57"/>
  <c r="Q211" i="58" s="1"/>
  <c r="N132" i="57"/>
  <c r="O229" i="58" s="1"/>
  <c r="F476" i="69"/>
  <c r="F515" i="69"/>
  <c r="F488" i="69"/>
  <c r="F525" i="69"/>
  <c r="F507" i="69"/>
  <c r="F493" i="69"/>
  <c r="F499" i="69"/>
  <c r="F483" i="69"/>
  <c r="F482" i="69"/>
  <c r="F480" i="69"/>
  <c r="F526" i="69"/>
  <c r="F505" i="69"/>
  <c r="F501" i="69"/>
  <c r="F491" i="69"/>
  <c r="F494" i="69"/>
  <c r="F529" i="69"/>
  <c r="F518" i="69"/>
  <c r="F497" i="69"/>
  <c r="F500" i="69"/>
  <c r="F516" i="69"/>
  <c r="F512" i="69"/>
  <c r="F495" i="69"/>
  <c r="F519" i="69"/>
  <c r="F506" i="69"/>
  <c r="F527" i="69"/>
  <c r="F489" i="69"/>
  <c r="F484" i="69"/>
  <c r="F477" i="69"/>
  <c r="F524" i="69"/>
  <c r="F510" i="69"/>
  <c r="F520" i="69"/>
  <c r="F517" i="69"/>
  <c r="F503" i="69"/>
  <c r="F513" i="69"/>
  <c r="F523" i="69"/>
  <c r="F528" i="69"/>
  <c r="F485" i="69"/>
  <c r="F508" i="69"/>
  <c r="F514" i="69"/>
  <c r="F504" i="69"/>
  <c r="F481" i="69"/>
  <c r="F496" i="69"/>
  <c r="F478" i="69"/>
  <c r="F487" i="69"/>
  <c r="F502" i="69"/>
  <c r="F521" i="69"/>
  <c r="F522" i="69"/>
  <c r="F492" i="69"/>
  <c r="F498" i="69"/>
  <c r="F509" i="69"/>
  <c r="F511" i="69"/>
  <c r="F479" i="69"/>
  <c r="F486" i="69"/>
  <c r="F490" i="69"/>
  <c r="R123" i="57"/>
  <c r="S220" i="58" s="1"/>
  <c r="P113" i="57"/>
  <c r="Q210" i="58" s="1"/>
  <c r="U114" i="57"/>
  <c r="V211" i="58" s="1"/>
  <c r="R132" i="57"/>
  <c r="S229" i="58" s="1"/>
  <c r="N123" i="57"/>
  <c r="O220" i="58" s="1"/>
  <c r="R113" i="57"/>
  <c r="S210" i="58" s="1"/>
  <c r="S242" i="58" l="1"/>
  <c r="Q242" i="58"/>
  <c r="F537" i="69"/>
  <c r="F595" i="69" s="1"/>
  <c r="F848" i="69"/>
  <c r="F550" i="69"/>
  <c r="F608" i="69" s="1"/>
  <c r="F861" i="69"/>
  <c r="F545" i="69"/>
  <c r="F603" i="69" s="1"/>
  <c r="F856" i="69"/>
  <c r="F562" i="69"/>
  <c r="F620" i="69" s="1"/>
  <c r="F873" i="69"/>
  <c r="F586" i="69"/>
  <c r="F644" i="69" s="1"/>
  <c r="F897" i="69"/>
  <c r="F575" i="69"/>
  <c r="F633" i="69" s="1"/>
  <c r="F886" i="69"/>
  <c r="F535" i="69"/>
  <c r="F593" i="69" s="1"/>
  <c r="F846" i="69"/>
  <c r="F564" i="69"/>
  <c r="F622" i="69" s="1"/>
  <c r="F875" i="69"/>
  <c r="F574" i="69"/>
  <c r="F632" i="69" s="1"/>
  <c r="F885" i="69"/>
  <c r="F587" i="69"/>
  <c r="F645" i="69" s="1"/>
  <c r="F898" i="69"/>
  <c r="F563" i="69"/>
  <c r="F621" i="69" s="1"/>
  <c r="F874" i="69"/>
  <c r="F541" i="69"/>
  <c r="F599" i="69" s="1"/>
  <c r="F656" i="69" s="1"/>
  <c r="F852" i="69"/>
  <c r="F583" i="69"/>
  <c r="F641" i="69" s="1"/>
  <c r="F894" i="69"/>
  <c r="V242" i="58"/>
  <c r="G153" i="81"/>
  <c r="H95" i="60"/>
  <c r="H153" i="60" s="1"/>
  <c r="G95" i="60"/>
  <c r="H97" i="60"/>
  <c r="H155" i="60" s="1"/>
  <c r="G155" i="81"/>
  <c r="G97" i="60"/>
  <c r="H87" i="60"/>
  <c r="H145" i="60" s="1"/>
  <c r="G145" i="81"/>
  <c r="G87" i="60"/>
  <c r="H68" i="60"/>
  <c r="H126" i="60" s="1"/>
  <c r="G126" i="81"/>
  <c r="G68" i="60"/>
  <c r="H107" i="60"/>
  <c r="G165" i="81"/>
  <c r="H99" i="60"/>
  <c r="H157" i="60" s="1"/>
  <c r="G157" i="81"/>
  <c r="G99" i="60"/>
  <c r="H105" i="60"/>
  <c r="H163" i="60" s="1"/>
  <c r="G163" i="81"/>
  <c r="G105" i="60"/>
  <c r="H66" i="60"/>
  <c r="H124" i="60" s="1"/>
  <c r="G124" i="81"/>
  <c r="G66" i="60"/>
  <c r="G104" i="60"/>
  <c r="H104" i="60"/>
  <c r="H162" i="60" s="1"/>
  <c r="G162" i="81"/>
  <c r="G72" i="60"/>
  <c r="H72" i="60"/>
  <c r="H130" i="60" s="1"/>
  <c r="G130" i="81"/>
  <c r="H71" i="60"/>
  <c r="H129" i="60" s="1"/>
  <c r="G129" i="81"/>
  <c r="G71" i="60"/>
  <c r="H98" i="60"/>
  <c r="H156" i="60" s="1"/>
  <c r="G156" i="81"/>
  <c r="G98" i="60"/>
  <c r="G142" i="81"/>
  <c r="H84" i="60"/>
  <c r="H142" i="60" s="1"/>
  <c r="G84" i="60"/>
  <c r="H100" i="60"/>
  <c r="H158" i="60" s="1"/>
  <c r="G158" i="81"/>
  <c r="G100" i="60"/>
  <c r="H128" i="81"/>
  <c r="H147" i="81"/>
  <c r="H137" i="81"/>
  <c r="H145" i="81"/>
  <c r="H154" i="81"/>
  <c r="I111" i="60"/>
  <c r="I169" i="60" s="1"/>
  <c r="H169" i="81"/>
  <c r="H133" i="81"/>
  <c r="H161" i="81"/>
  <c r="H130" i="81"/>
  <c r="H150" i="81"/>
  <c r="H135" i="81"/>
  <c r="H158" i="81"/>
  <c r="H143" i="81"/>
  <c r="H89" i="60"/>
  <c r="H147" i="60" s="1"/>
  <c r="G147" i="81"/>
  <c r="G89" i="60"/>
  <c r="H83" i="60"/>
  <c r="H141" i="60" s="1"/>
  <c r="G141" i="81"/>
  <c r="G83" i="60"/>
  <c r="H106" i="60"/>
  <c r="H164" i="60" s="1"/>
  <c r="G164" i="81"/>
  <c r="G106" i="60"/>
  <c r="G93" i="60"/>
  <c r="H93" i="60"/>
  <c r="H151" i="60" s="1"/>
  <c r="G151" i="81"/>
  <c r="G78" i="60"/>
  <c r="H78" i="60"/>
  <c r="H136" i="60" s="1"/>
  <c r="G136" i="81"/>
  <c r="G103" i="60"/>
  <c r="G161" i="81"/>
  <c r="H103" i="60"/>
  <c r="H161" i="60" s="1"/>
  <c r="H65" i="60"/>
  <c r="G123" i="81"/>
  <c r="G79" i="60"/>
  <c r="H79" i="60"/>
  <c r="H137" i="60" s="1"/>
  <c r="G137" i="81"/>
  <c r="H114" i="60"/>
  <c r="G172" i="81"/>
  <c r="G154" i="81"/>
  <c r="H96" i="60"/>
  <c r="H154" i="60" s="1"/>
  <c r="G96" i="60"/>
  <c r="H86" i="60"/>
  <c r="G144" i="81"/>
  <c r="H110" i="60"/>
  <c r="H168" i="60" s="1"/>
  <c r="G168" i="81"/>
  <c r="G110" i="60"/>
  <c r="G88" i="60"/>
  <c r="H88" i="60"/>
  <c r="H146" i="60" s="1"/>
  <c r="G146" i="81"/>
  <c r="H129" i="81"/>
  <c r="H153" i="81"/>
  <c r="H144" i="81"/>
  <c r="I86" i="60"/>
  <c r="I144" i="60" s="1"/>
  <c r="H148" i="81"/>
  <c r="I108" i="60"/>
  <c r="I166" i="60" s="1"/>
  <c r="H166" i="81"/>
  <c r="H131" i="81"/>
  <c r="H132" i="81"/>
  <c r="H162" i="81"/>
  <c r="I102" i="60"/>
  <c r="I160" i="60" s="1"/>
  <c r="H160" i="81"/>
  <c r="I101" i="60"/>
  <c r="I159" i="60" s="1"/>
  <c r="H159" i="81"/>
  <c r="H172" i="81"/>
  <c r="I114" i="60"/>
  <c r="I172" i="60" s="1"/>
  <c r="H142" i="81"/>
  <c r="H149" i="81"/>
  <c r="H121" i="81"/>
  <c r="O242" i="58"/>
  <c r="I5" i="60" s="1" a="1"/>
  <c r="H69" i="60"/>
  <c r="H127" i="60" s="1"/>
  <c r="G127" i="81"/>
  <c r="G69" i="60"/>
  <c r="H77" i="60"/>
  <c r="H135" i="60" s="1"/>
  <c r="G135" i="81"/>
  <c r="G77" i="60"/>
  <c r="H115" i="60"/>
  <c r="G173" i="81"/>
  <c r="G76" i="60"/>
  <c r="H76" i="60"/>
  <c r="H134" i="60" s="1"/>
  <c r="G134" i="81"/>
  <c r="H80" i="60"/>
  <c r="H138" i="60" s="1"/>
  <c r="G138" i="81"/>
  <c r="G80" i="60"/>
  <c r="H112" i="60"/>
  <c r="H170" i="60" s="1"/>
  <c r="G170" i="81"/>
  <c r="G112" i="60"/>
  <c r="G81" i="60"/>
  <c r="H81" i="60"/>
  <c r="H139" i="60" s="1"/>
  <c r="G139" i="81"/>
  <c r="H109" i="60"/>
  <c r="G167" i="81"/>
  <c r="H67" i="60"/>
  <c r="H125" i="60" s="1"/>
  <c r="G125" i="81"/>
  <c r="G67" i="60"/>
  <c r="H111" i="60"/>
  <c r="G169" i="81"/>
  <c r="H73" i="60"/>
  <c r="H131" i="60" s="1"/>
  <c r="G131" i="81"/>
  <c r="G73" i="60"/>
  <c r="H101" i="60"/>
  <c r="G159" i="81"/>
  <c r="H108" i="60"/>
  <c r="G166" i="81"/>
  <c r="H171" i="81"/>
  <c r="I94" i="60"/>
  <c r="I152" i="60" s="1"/>
  <c r="H152" i="81"/>
  <c r="H174" i="81"/>
  <c r="I116" i="60"/>
  <c r="I174" i="60" s="1"/>
  <c r="H127" i="81"/>
  <c r="I64" i="60"/>
  <c r="I122" i="60" s="1"/>
  <c r="H122" i="81"/>
  <c r="H170" i="81"/>
  <c r="H141" i="81"/>
  <c r="I115" i="60"/>
  <c r="I173" i="60" s="1"/>
  <c r="H173" i="81"/>
  <c r="H157" i="81"/>
  <c r="I65" i="60"/>
  <c r="I123" i="60" s="1"/>
  <c r="H123" i="81"/>
  <c r="H156" i="81"/>
  <c r="H139" i="81"/>
  <c r="H138" i="81"/>
  <c r="H134" i="81"/>
  <c r="F569" i="69"/>
  <c r="F627" i="69" s="1"/>
  <c r="F880" i="69"/>
  <c r="F580" i="69"/>
  <c r="F638" i="69" s="1"/>
  <c r="F891" i="69"/>
  <c r="F536" i="69"/>
  <c r="F594" i="69" s="1"/>
  <c r="F847" i="69"/>
  <c r="F572" i="69"/>
  <c r="F630" i="69" s="1"/>
  <c r="F883" i="69"/>
  <c r="F581" i="69"/>
  <c r="F639" i="69" s="1"/>
  <c r="F892" i="69"/>
  <c r="F578" i="69"/>
  <c r="F636" i="69" s="1"/>
  <c r="F889" i="69"/>
  <c r="F542" i="69"/>
  <c r="F600" i="69" s="1"/>
  <c r="F853" i="69"/>
  <c r="F577" i="69"/>
  <c r="F635" i="69" s="1"/>
  <c r="F888" i="69"/>
  <c r="F558" i="69"/>
  <c r="F616" i="69" s="1"/>
  <c r="F869" i="69"/>
  <c r="F552" i="69"/>
  <c r="F610" i="69" s="1"/>
  <c r="F863" i="69"/>
  <c r="F584" i="69"/>
  <c r="F642" i="69" s="1"/>
  <c r="F895" i="69"/>
  <c r="F557" i="69"/>
  <c r="F615" i="69" s="1"/>
  <c r="F868" i="69"/>
  <c r="F546" i="69"/>
  <c r="F604" i="69" s="1"/>
  <c r="F857" i="69"/>
  <c r="F548" i="69"/>
  <c r="F606" i="69" s="1"/>
  <c r="F859" i="69"/>
  <c r="F567" i="69"/>
  <c r="F625" i="69" s="1"/>
  <c r="F878" i="69"/>
  <c r="F579" i="69"/>
  <c r="F637" i="69" s="1"/>
  <c r="F890" i="69"/>
  <c r="F554" i="69"/>
  <c r="F612" i="69" s="1"/>
  <c r="F865" i="69"/>
  <c r="F566" i="69"/>
  <c r="F624" i="69" s="1"/>
  <c r="F877" i="69"/>
  <c r="F571" i="69"/>
  <c r="F629" i="69" s="1"/>
  <c r="F882" i="69"/>
  <c r="F568" i="69"/>
  <c r="F626" i="69" s="1"/>
  <c r="F879" i="69"/>
  <c r="F547" i="69"/>
  <c r="F605" i="69" s="1"/>
  <c r="F858" i="69"/>
  <c r="F553" i="69"/>
  <c r="F611" i="69" s="1"/>
  <c r="F864" i="69"/>
  <c r="F555" i="69"/>
  <c r="F613" i="69" s="1"/>
  <c r="F866" i="69"/>
  <c r="F549" i="69"/>
  <c r="F607" i="69" s="1"/>
  <c r="F860" i="69"/>
  <c r="F538" i="69"/>
  <c r="F596" i="69" s="1"/>
  <c r="F849" i="69"/>
  <c r="F551" i="69"/>
  <c r="F609" i="69" s="1"/>
  <c r="F862" i="69"/>
  <c r="F573" i="69"/>
  <c r="F631" i="69" s="1"/>
  <c r="F884" i="69"/>
  <c r="F544" i="69"/>
  <c r="F602" i="69" s="1"/>
  <c r="F855" i="69"/>
  <c r="F556" i="69"/>
  <c r="F614" i="69" s="1"/>
  <c r="F867" i="69"/>
  <c r="F560" i="69"/>
  <c r="F618" i="69" s="1"/>
  <c r="F871" i="69"/>
  <c r="F539" i="69"/>
  <c r="F597" i="69" s="1"/>
  <c r="F655" i="69" s="1"/>
  <c r="F850" i="69"/>
  <c r="F543" i="69"/>
  <c r="F601" i="69" s="1"/>
  <c r="F854" i="69"/>
  <c r="F561" i="69"/>
  <c r="F619" i="69" s="1"/>
  <c r="F872" i="69"/>
  <c r="F582" i="69"/>
  <c r="F640" i="69" s="1"/>
  <c r="F893" i="69"/>
  <c r="F585" i="69"/>
  <c r="F643" i="69" s="1"/>
  <c r="F896" i="69"/>
  <c r="F570" i="69"/>
  <c r="F628" i="69" s="1"/>
  <c r="F881" i="69"/>
  <c r="F576" i="69"/>
  <c r="F634" i="69" s="1"/>
  <c r="F887" i="69"/>
  <c r="F559" i="69"/>
  <c r="F617" i="69" s="1"/>
  <c r="F870" i="69"/>
  <c r="F540" i="69"/>
  <c r="F598" i="69" s="1"/>
  <c r="F851" i="69"/>
  <c r="F565" i="69"/>
  <c r="F623" i="69" s="1"/>
  <c r="F876" i="69"/>
  <c r="F534" i="69"/>
  <c r="F592" i="69" s="1"/>
  <c r="F845" i="69"/>
  <c r="G82" i="60"/>
  <c r="H82" i="60"/>
  <c r="H140" i="60" s="1"/>
  <c r="G140" i="81"/>
  <c r="H70" i="60"/>
  <c r="H128" i="60" s="1"/>
  <c r="G128" i="81"/>
  <c r="G70" i="60"/>
  <c r="H94" i="60"/>
  <c r="G152" i="81"/>
  <c r="G92" i="60"/>
  <c r="G150" i="81"/>
  <c r="H92" i="60"/>
  <c r="H150" i="60" s="1"/>
  <c r="H75" i="60"/>
  <c r="H133" i="60" s="1"/>
  <c r="G133" i="81"/>
  <c r="G75" i="60"/>
  <c r="H74" i="60"/>
  <c r="H132" i="60" s="1"/>
  <c r="G132" i="81"/>
  <c r="G74" i="60"/>
  <c r="H113" i="60"/>
  <c r="H171" i="60" s="1"/>
  <c r="G171" i="81"/>
  <c r="G113" i="60"/>
  <c r="G143" i="81"/>
  <c r="H85" i="60"/>
  <c r="H143" i="60" s="1"/>
  <c r="G85" i="60"/>
  <c r="H90" i="60"/>
  <c r="H148" i="60" s="1"/>
  <c r="G148" i="81"/>
  <c r="G90" i="60"/>
  <c r="H116" i="60"/>
  <c r="G174" i="81"/>
  <c r="H102" i="60"/>
  <c r="G160" i="81"/>
  <c r="H64" i="60"/>
  <c r="G122" i="81"/>
  <c r="H63" i="60"/>
  <c r="H121" i="60" s="1"/>
  <c r="G121" i="81"/>
  <c r="G63" i="60"/>
  <c r="H91" i="60"/>
  <c r="H149" i="60" s="1"/>
  <c r="G149" i="81"/>
  <c r="G91" i="60"/>
  <c r="H125" i="81"/>
  <c r="H124" i="81"/>
  <c r="H140" i="81"/>
  <c r="H163" i="81"/>
  <c r="H126" i="81"/>
  <c r="H155" i="81"/>
  <c r="H168" i="81"/>
  <c r="H164" i="81"/>
  <c r="I109" i="60"/>
  <c r="I167" i="60" s="1"/>
  <c r="H167" i="81"/>
  <c r="H136" i="81"/>
  <c r="H146" i="81"/>
  <c r="I107" i="60"/>
  <c r="I165" i="60" s="1"/>
  <c r="H165" i="81"/>
  <c r="H151" i="81"/>
  <c r="F903" i="69" l="1" a="1"/>
  <c r="F919" i="69" s="1"/>
  <c r="H167" i="60"/>
  <c r="H406" i="69"/>
  <c r="G139" i="60"/>
  <c r="G378" i="69"/>
  <c r="G134" i="60"/>
  <c r="G373" i="69"/>
  <c r="G135" i="60"/>
  <c r="G374" i="69"/>
  <c r="G127" i="60"/>
  <c r="G366" i="69"/>
  <c r="I11" i="60"/>
  <c r="I13" i="60"/>
  <c r="I32" i="60"/>
  <c r="I55" i="60"/>
  <c r="I14" i="60"/>
  <c r="I33" i="60"/>
  <c r="I6" i="60"/>
  <c r="I52" i="60"/>
  <c r="I28" i="60"/>
  <c r="I39" i="60"/>
  <c r="I51" i="60"/>
  <c r="I12" i="60"/>
  <c r="I22" i="60"/>
  <c r="I8" i="60"/>
  <c r="I30" i="60"/>
  <c r="I29" i="60"/>
  <c r="I9" i="60"/>
  <c r="I57" i="60"/>
  <c r="I45" i="60"/>
  <c r="I49" i="60"/>
  <c r="I24" i="60"/>
  <c r="I26" i="60"/>
  <c r="I10" i="60"/>
  <c r="I5" i="60"/>
  <c r="I15" i="60"/>
  <c r="I44" i="60"/>
  <c r="I56" i="60"/>
  <c r="I21" i="60"/>
  <c r="I40" i="60"/>
  <c r="I53" i="60"/>
  <c r="I38" i="60"/>
  <c r="I46" i="60"/>
  <c r="I37" i="60"/>
  <c r="I47" i="60"/>
  <c r="I17" i="60"/>
  <c r="I34" i="60"/>
  <c r="I23" i="60"/>
  <c r="I42" i="60"/>
  <c r="I36" i="60"/>
  <c r="I50" i="60"/>
  <c r="I20" i="60"/>
  <c r="I7" i="60"/>
  <c r="I25" i="60"/>
  <c r="I31" i="60"/>
  <c r="I48" i="60"/>
  <c r="I27" i="60"/>
  <c r="I54" i="60"/>
  <c r="I19" i="60"/>
  <c r="I18" i="60"/>
  <c r="I58" i="60"/>
  <c r="I174" i="81" s="1"/>
  <c r="I35" i="60"/>
  <c r="I41" i="60"/>
  <c r="I16" i="60"/>
  <c r="I43" i="60"/>
  <c r="H144" i="60"/>
  <c r="H383" i="69"/>
  <c r="G130" i="60"/>
  <c r="G369" i="69"/>
  <c r="G162" i="60"/>
  <c r="G401" i="69"/>
  <c r="G126" i="60"/>
  <c r="G365" i="69"/>
  <c r="G145" i="60"/>
  <c r="G384" i="69"/>
  <c r="G155" i="60"/>
  <c r="G394" i="69"/>
  <c r="G153" i="60"/>
  <c r="G392" i="69"/>
  <c r="H174" i="60"/>
  <c r="H413" i="69"/>
  <c r="G150" i="60"/>
  <c r="G389" i="69"/>
  <c r="G128" i="60"/>
  <c r="G367" i="69"/>
  <c r="G149" i="60"/>
  <c r="G388" i="69"/>
  <c r="G121" i="60"/>
  <c r="G360" i="69"/>
  <c r="G148" i="60"/>
  <c r="G387" i="69"/>
  <c r="G143" i="60"/>
  <c r="G382" i="69"/>
  <c r="G171" i="60"/>
  <c r="G410" i="69"/>
  <c r="G132" i="60"/>
  <c r="G371" i="69"/>
  <c r="G133" i="60"/>
  <c r="G372" i="69"/>
  <c r="H169" i="60"/>
  <c r="H408" i="69"/>
  <c r="G170" i="60"/>
  <c r="G409" i="69"/>
  <c r="G138" i="60"/>
  <c r="G377" i="69"/>
  <c r="G146" i="60"/>
  <c r="G385" i="69"/>
  <c r="G154" i="60"/>
  <c r="G393" i="69"/>
  <c r="G158" i="60"/>
  <c r="G397" i="69"/>
  <c r="G142" i="60"/>
  <c r="G381" i="69"/>
  <c r="G156" i="60"/>
  <c r="G395" i="69"/>
  <c r="G129" i="60"/>
  <c r="G368" i="69"/>
  <c r="G124" i="60"/>
  <c r="G363" i="69"/>
  <c r="G163" i="60"/>
  <c r="G402" i="69"/>
  <c r="G157" i="60"/>
  <c r="G396" i="69"/>
  <c r="D376" i="81" a="1"/>
  <c r="H160" i="60"/>
  <c r="H399" i="69"/>
  <c r="H159" i="60"/>
  <c r="H398" i="69"/>
  <c r="G125" i="60"/>
  <c r="G364" i="69"/>
  <c r="G168" i="60"/>
  <c r="G407" i="69"/>
  <c r="H123" i="60"/>
  <c r="H362" i="69"/>
  <c r="G161" i="60"/>
  <c r="G400" i="69"/>
  <c r="G136" i="60"/>
  <c r="G375" i="69"/>
  <c r="G151" i="60"/>
  <c r="G390" i="69"/>
  <c r="H122" i="60"/>
  <c r="H361" i="69"/>
  <c r="H152" i="60"/>
  <c r="H391" i="69"/>
  <c r="G140" i="60"/>
  <c r="G379" i="69"/>
  <c r="H166" i="60"/>
  <c r="H405" i="69"/>
  <c r="G131" i="60"/>
  <c r="G370" i="69"/>
  <c r="H173" i="60"/>
  <c r="H412" i="69"/>
  <c r="D377" i="81" a="1"/>
  <c r="H172" i="60"/>
  <c r="H411" i="69"/>
  <c r="G137" i="60"/>
  <c r="G376" i="69"/>
  <c r="G164" i="60"/>
  <c r="G403" i="69"/>
  <c r="G141" i="60"/>
  <c r="G380" i="69"/>
  <c r="G147" i="60"/>
  <c r="G386" i="69"/>
  <c r="H165" i="60"/>
  <c r="H404" i="69"/>
  <c r="F908" i="69" l="1"/>
  <c r="G661" i="69" s="1"/>
  <c r="F955" i="69"/>
  <c r="F929" i="69"/>
  <c r="F924" i="69"/>
  <c r="G1040" i="69" s="1"/>
  <c r="F925" i="69"/>
  <c r="G1041" i="69" s="1"/>
  <c r="F904" i="69"/>
  <c r="F934" i="69"/>
  <c r="F926" i="69"/>
  <c r="G1042" i="69" s="1"/>
  <c r="F912" i="69"/>
  <c r="F923" i="69"/>
  <c r="F942" i="69"/>
  <c r="F943" i="69"/>
  <c r="G1059" i="69" s="1"/>
  <c r="F911" i="69"/>
  <c r="F918" i="69"/>
  <c r="F933" i="69"/>
  <c r="F930" i="69"/>
  <c r="G1046" i="69" s="1"/>
  <c r="F945" i="69"/>
  <c r="F931" i="69"/>
  <c r="F936" i="69"/>
  <c r="F928" i="69"/>
  <c r="F986" i="69" s="1"/>
  <c r="F1102" i="69" s="1"/>
  <c r="O30" i="81" s="1"/>
  <c r="F913" i="69"/>
  <c r="F952" i="69"/>
  <c r="G1068" i="69" s="1"/>
  <c r="F916" i="69"/>
  <c r="F974" i="69" s="1"/>
  <c r="F1090" i="69" s="1"/>
  <c r="O18" i="81" s="1"/>
  <c r="F947" i="69"/>
  <c r="G1063" i="69" s="1"/>
  <c r="F939" i="69"/>
  <c r="G1055" i="69" s="1"/>
  <c r="F953" i="69"/>
  <c r="F1011" i="69" s="1"/>
  <c r="F954" i="69"/>
  <c r="G1070" i="69" s="1"/>
  <c r="F948" i="69"/>
  <c r="G1064" i="69" s="1"/>
  <c r="F914" i="69"/>
  <c r="G1030" i="69" s="1"/>
  <c r="F935" i="69"/>
  <c r="G1051" i="69" s="1"/>
  <c r="F951" i="69"/>
  <c r="F1009" i="69" s="1"/>
  <c r="F917" i="69"/>
  <c r="G1033" i="69" s="1"/>
  <c r="F915" i="69"/>
  <c r="G1031" i="69" s="1"/>
  <c r="F946" i="69"/>
  <c r="F1004" i="69" s="1"/>
  <c r="F920" i="69"/>
  <c r="F956" i="69"/>
  <c r="G1072" i="69" s="1"/>
  <c r="F932" i="69"/>
  <c r="F927" i="69"/>
  <c r="F906" i="69"/>
  <c r="F941" i="69"/>
  <c r="G1057" i="69" s="1"/>
  <c r="F937" i="69"/>
  <c r="G1053" i="69" s="1"/>
  <c r="F944" i="69"/>
  <c r="F940" i="69"/>
  <c r="F950" i="69"/>
  <c r="G1066" i="69" s="1"/>
  <c r="F910" i="69"/>
  <c r="G662" i="69" s="1"/>
  <c r="F909" i="69"/>
  <c r="F921" i="69"/>
  <c r="F922" i="69"/>
  <c r="G1038" i="69" s="1"/>
  <c r="F903" i="69"/>
  <c r="G1019" i="69" s="1"/>
  <c r="F905" i="69"/>
  <c r="F938" i="69"/>
  <c r="F949" i="69"/>
  <c r="F1007" i="69" s="1"/>
  <c r="F907" i="69"/>
  <c r="G1023" i="69" s="1"/>
  <c r="H386" i="69"/>
  <c r="H370" i="69"/>
  <c r="G82" i="74"/>
  <c r="G747" i="69"/>
  <c r="G78" i="74"/>
  <c r="G743" i="69"/>
  <c r="H65" i="74"/>
  <c r="H730" i="69"/>
  <c r="H101" i="74"/>
  <c r="H766" i="69"/>
  <c r="G99" i="74"/>
  <c r="G764" i="69"/>
  <c r="G66" i="74"/>
  <c r="G731" i="69"/>
  <c r="G98" i="74"/>
  <c r="G763" i="69"/>
  <c r="G100" i="74"/>
  <c r="G765" i="69"/>
  <c r="H385" i="69"/>
  <c r="H409" i="69"/>
  <c r="H372" i="69"/>
  <c r="H410" i="69"/>
  <c r="H387" i="69"/>
  <c r="H388" i="69"/>
  <c r="H367" i="69"/>
  <c r="I413" i="69"/>
  <c r="H392" i="69"/>
  <c r="H384" i="69"/>
  <c r="H401" i="69"/>
  <c r="I383" i="69"/>
  <c r="I157" i="81"/>
  <c r="I99" i="60"/>
  <c r="I157" i="60" s="1"/>
  <c r="I135" i="81"/>
  <c r="I77" i="60"/>
  <c r="I135" i="60" s="1"/>
  <c r="I147" i="81"/>
  <c r="I89" i="60"/>
  <c r="I147" i="60" s="1"/>
  <c r="I166" i="81"/>
  <c r="I150" i="81"/>
  <c r="I92" i="60"/>
  <c r="I150" i="60" s="1"/>
  <c r="I162" i="81"/>
  <c r="I104" i="60"/>
  <c r="I162" i="60" s="1"/>
  <c r="I137" i="81"/>
  <c r="I79" i="60"/>
  <c r="I137" i="60" s="1"/>
  <c r="I121" i="81"/>
  <c r="I63" i="60"/>
  <c r="I121" i="60" s="1"/>
  <c r="I165" i="81"/>
  <c r="I145" i="81"/>
  <c r="I87" i="60"/>
  <c r="I145" i="60" s="1"/>
  <c r="I128" i="81"/>
  <c r="I70" i="60"/>
  <c r="I128" i="60" s="1"/>
  <c r="I168" i="81"/>
  <c r="I110" i="60"/>
  <c r="I168" i="60" s="1"/>
  <c r="I171" i="81"/>
  <c r="I113" i="60"/>
  <c r="I171" i="60" s="1"/>
  <c r="H366" i="69"/>
  <c r="H373" i="69"/>
  <c r="I406" i="69"/>
  <c r="F1010" i="69"/>
  <c r="G1032" i="69"/>
  <c r="G1069" i="69"/>
  <c r="F1012" i="69"/>
  <c r="F1128" i="69" s="1"/>
  <c r="O56" i="81" s="1"/>
  <c r="F993" i="69"/>
  <c r="G1067" i="69"/>
  <c r="G1062" i="69"/>
  <c r="H380" i="69"/>
  <c r="H376" i="69"/>
  <c r="H403" i="69"/>
  <c r="I411" i="69"/>
  <c r="H64" i="74"/>
  <c r="H729" i="69"/>
  <c r="I404" i="69"/>
  <c r="G89" i="74"/>
  <c r="G754" i="69"/>
  <c r="G106" i="74"/>
  <c r="G771" i="69"/>
  <c r="H114" i="74"/>
  <c r="H779" i="69"/>
  <c r="G73" i="74"/>
  <c r="G738" i="69"/>
  <c r="I391" i="69"/>
  <c r="F191" i="74"/>
  <c r="H390" i="69"/>
  <c r="H400" i="69"/>
  <c r="H407" i="69"/>
  <c r="H364" i="69"/>
  <c r="F193" i="74"/>
  <c r="I399" i="69"/>
  <c r="H402" i="69"/>
  <c r="H368" i="69"/>
  <c r="H381" i="69"/>
  <c r="G88" i="74"/>
  <c r="G753" i="69"/>
  <c r="G112" i="74"/>
  <c r="G777" i="69"/>
  <c r="G75" i="74"/>
  <c r="G740" i="69"/>
  <c r="G113" i="74"/>
  <c r="G778" i="69"/>
  <c r="G90" i="74"/>
  <c r="G755" i="69"/>
  <c r="G91" i="74"/>
  <c r="G756" i="69"/>
  <c r="G70" i="74"/>
  <c r="G735" i="69"/>
  <c r="H116" i="74"/>
  <c r="H781" i="69"/>
  <c r="G95" i="74"/>
  <c r="G760" i="69"/>
  <c r="G87" i="74"/>
  <c r="G752" i="69"/>
  <c r="G104" i="74"/>
  <c r="G769" i="69"/>
  <c r="F189" i="74"/>
  <c r="H86" i="74"/>
  <c r="H751" i="69"/>
  <c r="I151" i="81"/>
  <c r="I93" i="60"/>
  <c r="I151" i="60" s="1"/>
  <c r="I170" i="81"/>
  <c r="I112" i="60"/>
  <c r="I170" i="60" s="1"/>
  <c r="I141" i="81"/>
  <c r="I83" i="60"/>
  <c r="I141" i="60" s="1"/>
  <c r="I152" i="81"/>
  <c r="I133" i="81"/>
  <c r="I75" i="60"/>
  <c r="I133" i="60" s="1"/>
  <c r="I154" i="81"/>
  <c r="I96" i="60"/>
  <c r="I154" i="60" s="1"/>
  <c r="I172" i="81"/>
  <c r="I126" i="81"/>
  <c r="I68" i="60"/>
  <c r="I126" i="60" s="1"/>
  <c r="I161" i="81"/>
  <c r="I103" i="60"/>
  <c r="I161" i="60" s="1"/>
  <c r="I146" i="81"/>
  <c r="I88" i="60"/>
  <c r="I146" i="60" s="1"/>
  <c r="I167" i="81"/>
  <c r="I122" i="81"/>
  <c r="I148" i="81"/>
  <c r="I90" i="60"/>
  <c r="I148" i="60" s="1"/>
  <c r="G69" i="74"/>
  <c r="G734" i="69"/>
  <c r="G76" i="74"/>
  <c r="G741" i="69"/>
  <c r="H109" i="74"/>
  <c r="H774" i="69"/>
  <c r="G1060" i="69"/>
  <c r="F1002" i="69"/>
  <c r="G1056" i="69"/>
  <c r="F998" i="69"/>
  <c r="F1114" i="69" s="1"/>
  <c r="O42" i="81" s="1"/>
  <c r="F1008" i="69"/>
  <c r="F1124" i="69" s="1"/>
  <c r="O52" i="81" s="1"/>
  <c r="F968" i="69"/>
  <c r="G1025" i="69"/>
  <c r="F967" i="69"/>
  <c r="G1037" i="69"/>
  <c r="F979" i="69"/>
  <c r="F1095" i="69" s="1"/>
  <c r="O23" i="81" s="1"/>
  <c r="G1021" i="69"/>
  <c r="F963" i="69"/>
  <c r="F1079" i="69" s="1"/>
  <c r="O7" i="81" s="1"/>
  <c r="G1054" i="69"/>
  <c r="F996" i="69"/>
  <c r="F1112" i="69" s="1"/>
  <c r="O40" i="81" s="1"/>
  <c r="G1065" i="69"/>
  <c r="G1035" i="69"/>
  <c r="F977" i="69"/>
  <c r="F1093" i="69" s="1"/>
  <c r="O21" i="81" s="1"/>
  <c r="H107" i="74"/>
  <c r="H772" i="69"/>
  <c r="H94" i="74"/>
  <c r="H759" i="69"/>
  <c r="G103" i="74"/>
  <c r="G768" i="69"/>
  <c r="G105" i="74"/>
  <c r="G770" i="69"/>
  <c r="G71" i="74"/>
  <c r="G736" i="69"/>
  <c r="G84" i="74"/>
  <c r="G749" i="69"/>
  <c r="H393" i="69"/>
  <c r="H377" i="69"/>
  <c r="I408" i="69"/>
  <c r="H371" i="69"/>
  <c r="H382" i="69"/>
  <c r="H360" i="69"/>
  <c r="H389" i="69"/>
  <c r="H394" i="69"/>
  <c r="H365" i="69"/>
  <c r="H369" i="69"/>
  <c r="I159" i="81"/>
  <c r="I143" i="81"/>
  <c r="I85" i="60"/>
  <c r="I143" i="60" s="1"/>
  <c r="I123" i="81"/>
  <c r="I158" i="81"/>
  <c r="I100" i="60"/>
  <c r="I158" i="60" s="1"/>
  <c r="I163" i="81"/>
  <c r="I105" i="60"/>
  <c r="I163" i="60" s="1"/>
  <c r="I169" i="81"/>
  <c r="I160" i="81"/>
  <c r="I142" i="81"/>
  <c r="I84" i="60"/>
  <c r="I142" i="60" s="1"/>
  <c r="I173" i="81"/>
  <c r="I124" i="81"/>
  <c r="I66" i="60"/>
  <c r="I124" i="60" s="1"/>
  <c r="I155" i="81"/>
  <c r="I97" i="60"/>
  <c r="I155" i="60" s="1"/>
  <c r="I149" i="81"/>
  <c r="I91" i="60"/>
  <c r="I149" i="60" s="1"/>
  <c r="I129" i="81"/>
  <c r="I71" i="60"/>
  <c r="I129" i="60" s="1"/>
  <c r="H374" i="69"/>
  <c r="H378" i="69"/>
  <c r="G1036" i="69"/>
  <c r="F978" i="69"/>
  <c r="F1094" i="69" s="1"/>
  <c r="O22" i="81" s="1"/>
  <c r="G1024" i="69"/>
  <c r="F966" i="69"/>
  <c r="G1048" i="69"/>
  <c r="F990" i="69"/>
  <c r="G1071" i="69"/>
  <c r="F1013" i="69"/>
  <c r="F1129" i="69" s="1"/>
  <c r="O57" i="81" s="1"/>
  <c r="G1043" i="69"/>
  <c r="F985" i="69"/>
  <c r="F1101" i="69" s="1"/>
  <c r="O29" i="81" s="1"/>
  <c r="G1045" i="69"/>
  <c r="F987" i="69"/>
  <c r="G1022" i="69"/>
  <c r="F964" i="69"/>
  <c r="F999" i="69"/>
  <c r="F983" i="69"/>
  <c r="G1029" i="69"/>
  <c r="F971" i="69"/>
  <c r="F1087" i="69" s="1"/>
  <c r="O15" i="81" s="1"/>
  <c r="F995" i="69"/>
  <c r="F1111" i="69" s="1"/>
  <c r="O39" i="81" s="1"/>
  <c r="G1020" i="69"/>
  <c r="F962" i="69"/>
  <c r="F1078" i="69" s="1"/>
  <c r="O6" i="81" s="1"/>
  <c r="AM377" i="81"/>
  <c r="F377" i="81"/>
  <c r="R377" i="81"/>
  <c r="AG377" i="81"/>
  <c r="AT377" i="81"/>
  <c r="AQ377" i="81"/>
  <c r="Z377" i="81"/>
  <c r="AK377" i="81"/>
  <c r="AC377" i="81"/>
  <c r="AZ377" i="81"/>
  <c r="AY377" i="81"/>
  <c r="AF377" i="81"/>
  <c r="W377" i="81"/>
  <c r="AX377" i="81"/>
  <c r="X377" i="81"/>
  <c r="E377" i="81"/>
  <c r="BA377" i="81"/>
  <c r="AB377" i="81"/>
  <c r="D377" i="81"/>
  <c r="AN377" i="81"/>
  <c r="K377" i="81"/>
  <c r="J377" i="81"/>
  <c r="N377" i="81"/>
  <c r="AV377" i="81"/>
  <c r="AS377" i="81"/>
  <c r="AO377" i="81"/>
  <c r="Y377" i="81"/>
  <c r="AR377" i="81"/>
  <c r="BD377" i="81"/>
  <c r="M377" i="81"/>
  <c r="G377" i="81"/>
  <c r="O377" i="81"/>
  <c r="AU377" i="81"/>
  <c r="U377" i="81"/>
  <c r="S377" i="81"/>
  <c r="AP377" i="81"/>
  <c r="AA377" i="81"/>
  <c r="BC377" i="81"/>
  <c r="I377" i="81"/>
  <c r="T377" i="81"/>
  <c r="BE377" i="81"/>
  <c r="AJ377" i="81"/>
  <c r="AD377" i="81"/>
  <c r="AL377" i="81"/>
  <c r="AH377" i="81"/>
  <c r="Q377" i="81"/>
  <c r="L377" i="81"/>
  <c r="AW377" i="81"/>
  <c r="AE377" i="81"/>
  <c r="AI377" i="81"/>
  <c r="P377" i="81"/>
  <c r="H377" i="81"/>
  <c r="BB377" i="81"/>
  <c r="V377" i="81"/>
  <c r="I412" i="69"/>
  <c r="I405" i="69"/>
  <c r="G93" i="74"/>
  <c r="G758" i="69"/>
  <c r="G110" i="74"/>
  <c r="G775" i="69"/>
  <c r="G67" i="74"/>
  <c r="G732" i="69"/>
  <c r="H102" i="74"/>
  <c r="H767" i="69"/>
  <c r="G83" i="74"/>
  <c r="G748" i="69"/>
  <c r="G79" i="74"/>
  <c r="G744" i="69"/>
  <c r="H115" i="74"/>
  <c r="H780" i="69"/>
  <c r="H108" i="74"/>
  <c r="H773" i="69"/>
  <c r="H379" i="69"/>
  <c r="I361" i="69"/>
  <c r="H375" i="69"/>
  <c r="I362" i="69"/>
  <c r="I398" i="69"/>
  <c r="F207" i="74"/>
  <c r="G376" i="81"/>
  <c r="S376" i="81"/>
  <c r="BB376" i="81"/>
  <c r="R376" i="81"/>
  <c r="AB376" i="81"/>
  <c r="AZ376" i="81"/>
  <c r="U376" i="81"/>
  <c r="AR376" i="81"/>
  <c r="AD376" i="81"/>
  <c r="AQ376" i="81"/>
  <c r="AM376" i="81"/>
  <c r="W376" i="81"/>
  <c r="M376" i="81"/>
  <c r="AY376" i="81"/>
  <c r="AF376" i="81"/>
  <c r="K376" i="81"/>
  <c r="O376" i="81"/>
  <c r="T376" i="81"/>
  <c r="V376" i="81"/>
  <c r="AW376" i="81"/>
  <c r="AS376" i="81"/>
  <c r="Z376" i="81"/>
  <c r="AP376" i="81"/>
  <c r="AL376" i="81"/>
  <c r="AN376" i="81"/>
  <c r="I376" i="81"/>
  <c r="P376" i="81"/>
  <c r="X376" i="81"/>
  <c r="AV376" i="81"/>
  <c r="E376" i="81"/>
  <c r="AC376" i="81"/>
  <c r="L376" i="81"/>
  <c r="N376" i="81"/>
  <c r="J376" i="81"/>
  <c r="Y376" i="81"/>
  <c r="AO376" i="81"/>
  <c r="AK376" i="81"/>
  <c r="AT376" i="81"/>
  <c r="AA376" i="81"/>
  <c r="AI376" i="81"/>
  <c r="AX376" i="81"/>
  <c r="AU376" i="81"/>
  <c r="AH376" i="81"/>
  <c r="AE376" i="81"/>
  <c r="Q376" i="81"/>
  <c r="BE376" i="81"/>
  <c r="AG376" i="81"/>
  <c r="BC376" i="81"/>
  <c r="AJ376" i="81"/>
  <c r="BD376" i="81"/>
  <c r="F376" i="81"/>
  <c r="H376" i="81"/>
  <c r="BA376" i="81"/>
  <c r="D376" i="81"/>
  <c r="H396" i="69"/>
  <c r="H363" i="69"/>
  <c r="H395" i="69"/>
  <c r="H397" i="69"/>
  <c r="G96" i="74"/>
  <c r="G761" i="69"/>
  <c r="G80" i="74"/>
  <c r="G745" i="69"/>
  <c r="H111" i="74"/>
  <c r="H776" i="69"/>
  <c r="G74" i="74"/>
  <c r="G739" i="69"/>
  <c r="G85" i="74"/>
  <c r="G750" i="69"/>
  <c r="G63" i="74"/>
  <c r="G728" i="69"/>
  <c r="G92" i="74"/>
  <c r="G757" i="69"/>
  <c r="G97" i="74"/>
  <c r="G762" i="69"/>
  <c r="G68" i="74"/>
  <c r="G733" i="69"/>
  <c r="G72" i="74"/>
  <c r="G737" i="69"/>
  <c r="F196" i="74"/>
  <c r="F195" i="74"/>
  <c r="I132" i="81"/>
  <c r="I74" i="60"/>
  <c r="I132" i="60" s="1"/>
  <c r="I134" i="81"/>
  <c r="I76" i="60"/>
  <c r="I134" i="60" s="1"/>
  <c r="I164" i="81"/>
  <c r="I106" i="60"/>
  <c r="I164" i="60" s="1"/>
  <c r="I136" i="81"/>
  <c r="I78" i="60"/>
  <c r="I136" i="60" s="1"/>
  <c r="I139" i="81"/>
  <c r="I81" i="60"/>
  <c r="I139" i="60" s="1"/>
  <c r="I153" i="81"/>
  <c r="I95" i="60"/>
  <c r="I153" i="60" s="1"/>
  <c r="I156" i="81"/>
  <c r="I98" i="60"/>
  <c r="I156" i="60" s="1"/>
  <c r="I131" i="81"/>
  <c r="I73" i="60"/>
  <c r="I131" i="60" s="1"/>
  <c r="I140" i="81"/>
  <c r="I82" i="60"/>
  <c r="I140" i="60" s="1"/>
  <c r="I125" i="81"/>
  <c r="I67" i="60"/>
  <c r="I125" i="60" s="1"/>
  <c r="I138" i="81"/>
  <c r="I80" i="60"/>
  <c r="I138" i="60" s="1"/>
  <c r="I144" i="81"/>
  <c r="I130" i="81"/>
  <c r="I72" i="60"/>
  <c r="I130" i="60" s="1"/>
  <c r="I127" i="81"/>
  <c r="I69" i="60"/>
  <c r="I127" i="60" s="1"/>
  <c r="G77" i="74"/>
  <c r="G742" i="69"/>
  <c r="G81" i="74"/>
  <c r="G746" i="69"/>
  <c r="G1050" i="69"/>
  <c r="F992" i="69"/>
  <c r="G1028" i="69"/>
  <c r="F970" i="69"/>
  <c r="F1086" i="69" s="1"/>
  <c r="O14" i="81" s="1"/>
  <c r="G1039" i="69"/>
  <c r="F981" i="69"/>
  <c r="G1058" i="69"/>
  <c r="F1000" i="69"/>
  <c r="F1116" i="69" s="1"/>
  <c r="O44" i="81" s="1"/>
  <c r="G1027" i="69"/>
  <c r="F969" i="69"/>
  <c r="F1085" i="69" s="1"/>
  <c r="O13" i="81" s="1"/>
  <c r="G1034" i="69"/>
  <c r="F976" i="69"/>
  <c r="G1049" i="69"/>
  <c r="F991" i="69"/>
  <c r="G1061" i="69"/>
  <c r="F1003" i="69"/>
  <c r="G1047" i="69"/>
  <c r="F989" i="69"/>
  <c r="G1052" i="69"/>
  <c r="F994" i="69"/>
  <c r="F1110" i="69" s="1"/>
  <c r="O38" i="81" s="1"/>
  <c r="G1044" i="69"/>
  <c r="F988" i="69" l="1"/>
  <c r="F1001" i="69"/>
  <c r="F1117" i="69" s="1"/>
  <c r="O45" i="81" s="1"/>
  <c r="F984" i="69"/>
  <c r="F1100" i="69" s="1"/>
  <c r="O28" i="81" s="1"/>
  <c r="F980" i="69"/>
  <c r="F1096" i="69" s="1"/>
  <c r="O24" i="81" s="1"/>
  <c r="J23" i="96" s="1"/>
  <c r="F982" i="69"/>
  <c r="F1014" i="69"/>
  <c r="F975" i="69"/>
  <c r="F1006" i="69"/>
  <c r="F1122" i="69" s="1"/>
  <c r="O50" i="81" s="1"/>
  <c r="J49" i="96" s="1"/>
  <c r="F1005" i="69"/>
  <c r="F961" i="69"/>
  <c r="F965" i="69"/>
  <c r="G1026" i="69"/>
  <c r="F973" i="69"/>
  <c r="F972" i="69"/>
  <c r="F997" i="69"/>
  <c r="F197" i="74"/>
  <c r="K12" i="96"/>
  <c r="J12" i="96"/>
  <c r="I12" i="96"/>
  <c r="K43" i="96"/>
  <c r="J43" i="96"/>
  <c r="I43" i="96"/>
  <c r="K13" i="96"/>
  <c r="J13" i="96"/>
  <c r="I13" i="96"/>
  <c r="F1108" i="69"/>
  <c r="O36" i="81" s="1"/>
  <c r="K35" i="96" s="1"/>
  <c r="H81" i="74"/>
  <c r="G452" i="69"/>
  <c r="G821" i="69"/>
  <c r="H92" i="74"/>
  <c r="G429" i="69"/>
  <c r="G798" i="69"/>
  <c r="I111" i="74"/>
  <c r="H96" i="74"/>
  <c r="H463" i="69"/>
  <c r="H832" i="69"/>
  <c r="I115" i="74"/>
  <c r="H826" i="69"/>
  <c r="H457" i="69"/>
  <c r="H67" i="74"/>
  <c r="K5" i="96"/>
  <c r="J5" i="96"/>
  <c r="I5" i="96"/>
  <c r="K14" i="96"/>
  <c r="J14" i="96"/>
  <c r="I14" i="96"/>
  <c r="F1115" i="69"/>
  <c r="O43" i="81" s="1"/>
  <c r="K42" i="96" s="1"/>
  <c r="F1080" i="69"/>
  <c r="O8" i="81" s="1"/>
  <c r="K7" i="96" s="1"/>
  <c r="K28" i="96"/>
  <c r="J28" i="96"/>
  <c r="I28" i="96"/>
  <c r="F1106" i="69"/>
  <c r="O34" i="81" s="1"/>
  <c r="K33" i="96" s="1"/>
  <c r="F1082" i="69"/>
  <c r="O10" i="81" s="1"/>
  <c r="I378" i="69"/>
  <c r="G460" i="69"/>
  <c r="G829" i="69"/>
  <c r="H462" i="69"/>
  <c r="H831" i="69"/>
  <c r="K51" i="96"/>
  <c r="J51" i="96"/>
  <c r="I51" i="96"/>
  <c r="F1118" i="69"/>
  <c r="O46" i="81" s="1"/>
  <c r="G431" i="69"/>
  <c r="G800" i="69"/>
  <c r="H69" i="74"/>
  <c r="H104" i="74"/>
  <c r="G425" i="69"/>
  <c r="G794" i="69"/>
  <c r="G659" i="69" s="1"/>
  <c r="G665" i="69" s="1"/>
  <c r="H91" i="74"/>
  <c r="G430" i="69"/>
  <c r="G799" i="69"/>
  <c r="H112" i="74"/>
  <c r="I368" i="69"/>
  <c r="G428" i="69"/>
  <c r="G797" i="69"/>
  <c r="I114" i="74"/>
  <c r="I376" i="69"/>
  <c r="I366" i="69"/>
  <c r="D378" i="81" a="1"/>
  <c r="I384" i="69"/>
  <c r="I367" i="69"/>
  <c r="I387" i="69"/>
  <c r="I372" i="69"/>
  <c r="G455" i="69"/>
  <c r="G824" i="69"/>
  <c r="H98" i="74"/>
  <c r="H456" i="69"/>
  <c r="H825" i="69"/>
  <c r="G433" i="69"/>
  <c r="G802" i="69"/>
  <c r="F190" i="74"/>
  <c r="H82" i="74"/>
  <c r="K37" i="96"/>
  <c r="J37" i="96"/>
  <c r="I37" i="96"/>
  <c r="G423" i="69"/>
  <c r="G792" i="69"/>
  <c r="G658" i="69" s="1"/>
  <c r="H97" i="74"/>
  <c r="G440" i="69"/>
  <c r="G809" i="69"/>
  <c r="H74" i="74"/>
  <c r="I395" i="69"/>
  <c r="I396" i="69"/>
  <c r="I375" i="69"/>
  <c r="I108" i="74"/>
  <c r="G438" i="69"/>
  <c r="G807" i="69"/>
  <c r="I102" i="74"/>
  <c r="G448" i="69"/>
  <c r="G817" i="69"/>
  <c r="I369" i="69"/>
  <c r="I394" i="69"/>
  <c r="I382" i="69"/>
  <c r="I393" i="69"/>
  <c r="G426" i="69"/>
  <c r="G795" i="69"/>
  <c r="H105" i="74"/>
  <c r="H818" i="69"/>
  <c r="H449" i="69"/>
  <c r="I107" i="74"/>
  <c r="F1081" i="69"/>
  <c r="O9" i="81" s="1"/>
  <c r="K8" i="96" s="1"/>
  <c r="K39" i="96"/>
  <c r="J39" i="96"/>
  <c r="I39" i="96"/>
  <c r="F1077" i="69"/>
  <c r="K22" i="96"/>
  <c r="J22" i="96"/>
  <c r="I22" i="96"/>
  <c r="F1084" i="69"/>
  <c r="O12" i="81" s="1"/>
  <c r="H464" i="69"/>
  <c r="H833" i="69"/>
  <c r="H76" i="74"/>
  <c r="G450" i="69"/>
  <c r="G819" i="69"/>
  <c r="H471" i="69"/>
  <c r="H840" i="69"/>
  <c r="H70" i="74"/>
  <c r="G468" i="69"/>
  <c r="G837" i="69"/>
  <c r="H75" i="74"/>
  <c r="I364" i="69"/>
  <c r="I407" i="69"/>
  <c r="I390" i="69"/>
  <c r="H73" i="74"/>
  <c r="G444" i="69"/>
  <c r="G813" i="69"/>
  <c r="F1089" i="69"/>
  <c r="O17" i="81" s="1"/>
  <c r="F1125" i="69"/>
  <c r="O53" i="81" s="1"/>
  <c r="K52" i="96" s="1"/>
  <c r="F1088" i="69"/>
  <c r="O16" i="81" s="1"/>
  <c r="K55" i="96"/>
  <c r="J55" i="96"/>
  <c r="I55" i="96"/>
  <c r="F1113" i="69"/>
  <c r="O41" i="81" s="1"/>
  <c r="K40" i="96" s="1"/>
  <c r="K17" i="96"/>
  <c r="J17" i="96"/>
  <c r="I17" i="96"/>
  <c r="F184" i="74"/>
  <c r="H100" i="74"/>
  <c r="G454" i="69"/>
  <c r="G823" i="69"/>
  <c r="I101" i="74"/>
  <c r="H420" i="69"/>
  <c r="H789" i="69"/>
  <c r="H78" i="74"/>
  <c r="F1107" i="69"/>
  <c r="O35" i="81" s="1"/>
  <c r="K34" i="96" s="1"/>
  <c r="K29" i="96"/>
  <c r="J29" i="96"/>
  <c r="I29" i="96"/>
  <c r="F1105" i="69"/>
  <c r="O33" i="81" s="1"/>
  <c r="K32" i="96" s="1"/>
  <c r="F1104" i="69"/>
  <c r="O32" i="81" s="1"/>
  <c r="F1092" i="69"/>
  <c r="O20" i="81" s="1"/>
  <c r="K19" i="96" s="1"/>
  <c r="K44" i="96"/>
  <c r="J44" i="96"/>
  <c r="I44" i="96"/>
  <c r="F1097" i="69"/>
  <c r="O25" i="81" s="1"/>
  <c r="K27" i="96"/>
  <c r="J27" i="96"/>
  <c r="I27" i="96"/>
  <c r="G432" i="69"/>
  <c r="G801" i="69"/>
  <c r="G427" i="69"/>
  <c r="G796" i="69"/>
  <c r="H68" i="74"/>
  <c r="G418" i="69"/>
  <c r="G787" i="69"/>
  <c r="H85" i="74"/>
  <c r="G435" i="69"/>
  <c r="G804" i="69"/>
  <c r="G434" i="69"/>
  <c r="G803" i="69"/>
  <c r="H83" i="74"/>
  <c r="G465" i="69"/>
  <c r="G834" i="69"/>
  <c r="H93" i="74"/>
  <c r="K38" i="96"/>
  <c r="J38" i="96"/>
  <c r="I38" i="96"/>
  <c r="F1099" i="69"/>
  <c r="O27" i="81" s="1"/>
  <c r="K26" i="96" s="1"/>
  <c r="F1098" i="69"/>
  <c r="O26" i="81" s="1"/>
  <c r="F1103" i="69"/>
  <c r="O31" i="81" s="1"/>
  <c r="K30" i="96" s="1"/>
  <c r="K56" i="96"/>
  <c r="J56" i="96"/>
  <c r="I56" i="96"/>
  <c r="F1130" i="69"/>
  <c r="O58" i="81" s="1"/>
  <c r="G664" i="69"/>
  <c r="F192" i="74"/>
  <c r="I374" i="69"/>
  <c r="G439" i="69"/>
  <c r="G808" i="69"/>
  <c r="H71" i="74"/>
  <c r="G458" i="69"/>
  <c r="G827" i="69"/>
  <c r="I94" i="74"/>
  <c r="K41" i="96"/>
  <c r="J41" i="96"/>
  <c r="I41" i="96"/>
  <c r="I109" i="74"/>
  <c r="H810" i="69"/>
  <c r="H441" i="69"/>
  <c r="G442" i="69"/>
  <c r="G811" i="69"/>
  <c r="H95" i="74"/>
  <c r="I116" i="74"/>
  <c r="G445" i="69"/>
  <c r="G814" i="69"/>
  <c r="H113" i="74"/>
  <c r="G443" i="69"/>
  <c r="G812" i="69"/>
  <c r="I381" i="69"/>
  <c r="I402" i="69"/>
  <c r="F194" i="74"/>
  <c r="F198" i="74"/>
  <c r="G461" i="69"/>
  <c r="G830" i="69"/>
  <c r="H89" i="74"/>
  <c r="H788" i="69"/>
  <c r="H419" i="69"/>
  <c r="I403" i="69"/>
  <c r="I380" i="69"/>
  <c r="I373" i="69"/>
  <c r="I401" i="69"/>
  <c r="I392" i="69"/>
  <c r="I388" i="69"/>
  <c r="I410" i="69"/>
  <c r="I409" i="69"/>
  <c r="G421" i="69"/>
  <c r="G790" i="69"/>
  <c r="H99" i="74"/>
  <c r="I65" i="74"/>
  <c r="F1119" i="69"/>
  <c r="O47" i="81" s="1"/>
  <c r="K46" i="96" s="1"/>
  <c r="G436" i="69"/>
  <c r="G805" i="69"/>
  <c r="H77" i="74"/>
  <c r="H72" i="74"/>
  <c r="G447" i="69"/>
  <c r="G816" i="69"/>
  <c r="H63" i="74"/>
  <c r="H835" i="69"/>
  <c r="H466" i="69"/>
  <c r="H80" i="74"/>
  <c r="G451" i="69"/>
  <c r="G820" i="69"/>
  <c r="I397" i="69"/>
  <c r="I363" i="69"/>
  <c r="I379" i="69"/>
  <c r="H839" i="69"/>
  <c r="H470" i="69"/>
  <c r="H79" i="74"/>
  <c r="G422" i="69"/>
  <c r="G791" i="69"/>
  <c r="H110" i="74"/>
  <c r="K21" i="96"/>
  <c r="J21" i="96"/>
  <c r="I21" i="96"/>
  <c r="I365" i="69"/>
  <c r="I389" i="69"/>
  <c r="I360" i="69"/>
  <c r="I371" i="69"/>
  <c r="I377" i="69"/>
  <c r="H84" i="74"/>
  <c r="H103" i="74"/>
  <c r="K20" i="96"/>
  <c r="J20" i="96"/>
  <c r="I20" i="96"/>
  <c r="F1123" i="69"/>
  <c r="O51" i="81" s="1"/>
  <c r="K50" i="96" s="1"/>
  <c r="K6" i="96"/>
  <c r="J6" i="96"/>
  <c r="I6" i="96"/>
  <c r="F1083" i="69"/>
  <c r="O11" i="81" s="1"/>
  <c r="K10" i="96" s="1"/>
  <c r="G424" i="69"/>
  <c r="G793" i="69"/>
  <c r="I86" i="74"/>
  <c r="G459" i="69"/>
  <c r="G828" i="69"/>
  <c r="H87" i="74"/>
  <c r="G446" i="69"/>
  <c r="G815" i="69"/>
  <c r="H90" i="74"/>
  <c r="G467" i="69"/>
  <c r="G836" i="69"/>
  <c r="H88" i="74"/>
  <c r="I400" i="69"/>
  <c r="H469" i="69"/>
  <c r="H838" i="69"/>
  <c r="H106" i="74"/>
  <c r="I64" i="74"/>
  <c r="F1120" i="69"/>
  <c r="O48" i="81" s="1"/>
  <c r="K47" i="96" s="1"/>
  <c r="F1091" i="69"/>
  <c r="O19" i="81" s="1"/>
  <c r="F1109" i="69"/>
  <c r="O37" i="81" s="1"/>
  <c r="I49" i="96"/>
  <c r="F1127" i="69"/>
  <c r="O55" i="81" s="1"/>
  <c r="K54" i="96" s="1"/>
  <c r="F1121" i="69"/>
  <c r="O49" i="81" s="1"/>
  <c r="F1126" i="69"/>
  <c r="O54" i="81" s="1"/>
  <c r="K53" i="96" s="1"/>
  <c r="F206" i="74"/>
  <c r="F179" i="74"/>
  <c r="I385" i="69"/>
  <c r="G453" i="69"/>
  <c r="G822" i="69"/>
  <c r="H66" i="74"/>
  <c r="G437" i="69"/>
  <c r="G806" i="69"/>
  <c r="I370" i="69"/>
  <c r="I386" i="69"/>
  <c r="I23" i="96" l="1"/>
  <c r="K49" i="96"/>
  <c r="K23" i="96"/>
  <c r="F77" i="54"/>
  <c r="F46" i="54"/>
  <c r="F48" i="54"/>
  <c r="F56" i="54"/>
  <c r="F51" i="54"/>
  <c r="F40" i="54"/>
  <c r="F75" i="54"/>
  <c r="I66" i="74"/>
  <c r="J36" i="96"/>
  <c r="I36" i="96"/>
  <c r="F83" i="54"/>
  <c r="K36" i="96"/>
  <c r="I106" i="74"/>
  <c r="G719" i="69"/>
  <c r="H777" i="69" s="1"/>
  <c r="H836" i="69" s="1"/>
  <c r="G698" i="69"/>
  <c r="H756" i="69" s="1"/>
  <c r="H815" i="69" s="1"/>
  <c r="G711" i="69"/>
  <c r="H769" i="69" s="1"/>
  <c r="H828" i="69" s="1"/>
  <c r="G676" i="69"/>
  <c r="H734" i="69" s="1"/>
  <c r="F57" i="54"/>
  <c r="F54" i="54"/>
  <c r="I103" i="74"/>
  <c r="F55" i="54"/>
  <c r="I110" i="74"/>
  <c r="I79" i="74"/>
  <c r="I80" i="74"/>
  <c r="G695" i="69"/>
  <c r="H753" i="69" s="1"/>
  <c r="H812" i="69" s="1"/>
  <c r="G697" i="69"/>
  <c r="H755" i="69" s="1"/>
  <c r="H814" i="69" s="1"/>
  <c r="I95" i="74"/>
  <c r="J25" i="96"/>
  <c r="I25" i="96"/>
  <c r="F72" i="54"/>
  <c r="I93" i="74"/>
  <c r="I83" i="74"/>
  <c r="J31" i="96"/>
  <c r="I31" i="96"/>
  <c r="F63" i="54"/>
  <c r="J15" i="96"/>
  <c r="I15" i="96"/>
  <c r="J16" i="96"/>
  <c r="I16" i="96"/>
  <c r="I75" i="74"/>
  <c r="I70" i="74"/>
  <c r="G702" i="69"/>
  <c r="H760" i="69" s="1"/>
  <c r="H819" i="69" s="1"/>
  <c r="H716" i="69"/>
  <c r="I774" i="69" s="1"/>
  <c r="F73" i="54"/>
  <c r="I105" i="74"/>
  <c r="AC378" i="81"/>
  <c r="AX378" i="81"/>
  <c r="AF378" i="81"/>
  <c r="Q378" i="81"/>
  <c r="AZ378" i="81"/>
  <c r="I378" i="81"/>
  <c r="AB378" i="81"/>
  <c r="AV378" i="81"/>
  <c r="AA378" i="81"/>
  <c r="AQ378" i="81"/>
  <c r="AO378" i="81"/>
  <c r="AJ378" i="81"/>
  <c r="Z378" i="81"/>
  <c r="W378" i="81"/>
  <c r="S378" i="81"/>
  <c r="BA378" i="81"/>
  <c r="AG378" i="81"/>
  <c r="AY378" i="81"/>
  <c r="AE378" i="81"/>
  <c r="L378" i="81"/>
  <c r="O378" i="81"/>
  <c r="F378" i="81"/>
  <c r="AU378" i="81"/>
  <c r="BE378" i="81"/>
  <c r="AR378" i="81"/>
  <c r="AK378" i="81"/>
  <c r="AS378" i="81"/>
  <c r="BC378" i="81"/>
  <c r="V378" i="81"/>
  <c r="H378" i="81"/>
  <c r="T378" i="81"/>
  <c r="G378" i="81"/>
  <c r="K378" i="81"/>
  <c r="D378" i="81"/>
  <c r="N378" i="81"/>
  <c r="AM378" i="81"/>
  <c r="AL378" i="81"/>
  <c r="R378" i="81"/>
  <c r="AI378" i="81"/>
  <c r="E378" i="81"/>
  <c r="BB378" i="81"/>
  <c r="J378" i="81"/>
  <c r="AH378" i="81"/>
  <c r="AD378" i="81"/>
  <c r="AT378" i="81"/>
  <c r="AN378" i="81"/>
  <c r="AP378" i="81"/>
  <c r="BD378" i="81"/>
  <c r="U378" i="81"/>
  <c r="AW378" i="81"/>
  <c r="P378" i="81"/>
  <c r="X378" i="81"/>
  <c r="Y378" i="81"/>
  <c r="M378" i="81"/>
  <c r="I112" i="74"/>
  <c r="I91" i="74"/>
  <c r="I104" i="74"/>
  <c r="G683" i="69"/>
  <c r="H741" i="69" s="1"/>
  <c r="G712" i="69"/>
  <c r="H770" i="69" s="1"/>
  <c r="H829" i="69" s="1"/>
  <c r="J9" i="96"/>
  <c r="I9" i="96"/>
  <c r="F62" i="54"/>
  <c r="H715" i="69"/>
  <c r="I773" i="69" s="1"/>
  <c r="I92" i="74"/>
  <c r="I81" i="74"/>
  <c r="J47" i="96"/>
  <c r="I47" i="96"/>
  <c r="J48" i="96"/>
  <c r="I48" i="96"/>
  <c r="J18" i="96"/>
  <c r="I18" i="96"/>
  <c r="H722" i="69"/>
  <c r="I780" i="69" s="1"/>
  <c r="I839" i="69" s="1"/>
  <c r="H718" i="69"/>
  <c r="I776" i="69" s="1"/>
  <c r="I63" i="74"/>
  <c r="I72" i="74"/>
  <c r="G688" i="69"/>
  <c r="H746" i="69" s="1"/>
  <c r="H805" i="69" s="1"/>
  <c r="I99" i="74"/>
  <c r="I89" i="74"/>
  <c r="G710" i="69"/>
  <c r="H768" i="69" s="1"/>
  <c r="I71" i="74"/>
  <c r="J57" i="96"/>
  <c r="I57" i="96"/>
  <c r="K25" i="96"/>
  <c r="I85" i="74"/>
  <c r="I68" i="74"/>
  <c r="G684" i="69"/>
  <c r="H742" i="69" s="1"/>
  <c r="J24" i="96"/>
  <c r="I24" i="96"/>
  <c r="K31" i="96"/>
  <c r="H672" i="69"/>
  <c r="I730" i="69" s="1"/>
  <c r="G706" i="69"/>
  <c r="H764" i="69" s="1"/>
  <c r="H823" i="69" s="1"/>
  <c r="F89" i="54"/>
  <c r="K15" i="96"/>
  <c r="K16" i="96"/>
  <c r="I73" i="74"/>
  <c r="J11" i="96"/>
  <c r="I11" i="96"/>
  <c r="G700" i="69"/>
  <c r="H758" i="69" s="1"/>
  <c r="G690" i="69"/>
  <c r="H748" i="69" s="1"/>
  <c r="H807" i="69" s="1"/>
  <c r="G692" i="69"/>
  <c r="H750" i="69" s="1"/>
  <c r="G675" i="69"/>
  <c r="H733" i="69" s="1"/>
  <c r="G685" i="69"/>
  <c r="H743" i="69" s="1"/>
  <c r="H802" i="69" s="1"/>
  <c r="I98" i="74"/>
  <c r="G680" i="69"/>
  <c r="H738" i="69" s="1"/>
  <c r="J45" i="96"/>
  <c r="I45" i="96"/>
  <c r="K9" i="96"/>
  <c r="J42" i="96"/>
  <c r="I42" i="96"/>
  <c r="J35" i="96"/>
  <c r="I35" i="96"/>
  <c r="G689" i="69"/>
  <c r="H747" i="69" s="1"/>
  <c r="G705" i="69"/>
  <c r="H763" i="69" s="1"/>
  <c r="K48" i="96"/>
  <c r="J53" i="96"/>
  <c r="I53" i="96"/>
  <c r="J54" i="96"/>
  <c r="I54" i="96"/>
  <c r="K18" i="96"/>
  <c r="H721" i="69"/>
  <c r="I779" i="69" s="1"/>
  <c r="I88" i="74"/>
  <c r="I90" i="74"/>
  <c r="I87" i="74"/>
  <c r="J10" i="96"/>
  <c r="I10" i="96"/>
  <c r="J50" i="96"/>
  <c r="I50" i="96"/>
  <c r="I84" i="74"/>
  <c r="G674" i="69"/>
  <c r="H732" i="69" s="1"/>
  <c r="G703" i="69"/>
  <c r="H761" i="69" s="1"/>
  <c r="H820" i="69" s="1"/>
  <c r="J46" i="96"/>
  <c r="I46" i="96"/>
  <c r="H671" i="69"/>
  <c r="I729" i="69" s="1"/>
  <c r="I788" i="69" s="1"/>
  <c r="I113" i="74"/>
  <c r="G694" i="69"/>
  <c r="H752" i="69" s="1"/>
  <c r="K57" i="96"/>
  <c r="J30" i="96"/>
  <c r="I30" i="96"/>
  <c r="J26" i="96"/>
  <c r="I26" i="96"/>
  <c r="G717" i="69"/>
  <c r="H775" i="69" s="1"/>
  <c r="H834" i="69" s="1"/>
  <c r="G686" i="69"/>
  <c r="H744" i="69" s="1"/>
  <c r="H803" i="69" s="1"/>
  <c r="F61" i="54"/>
  <c r="K24" i="96"/>
  <c r="J19" i="96"/>
  <c r="I19" i="96"/>
  <c r="J32" i="96"/>
  <c r="I32" i="96"/>
  <c r="J52" i="96"/>
  <c r="I52" i="96"/>
  <c r="G720" i="69"/>
  <c r="H778" i="69" s="1"/>
  <c r="H837" i="69" s="1"/>
  <c r="H723" i="69"/>
  <c r="I781" i="69" s="1"/>
  <c r="I840" i="69" s="1"/>
  <c r="I76" i="74"/>
  <c r="K11" i="96"/>
  <c r="O5" i="81"/>
  <c r="G678" i="69"/>
  <c r="H736" i="69" s="1"/>
  <c r="H795" i="69" s="1"/>
  <c r="F71" i="54"/>
  <c r="I82" i="74"/>
  <c r="G682" i="69"/>
  <c r="H740" i="69" s="1"/>
  <c r="H799" i="69" s="1"/>
  <c r="G677" i="69"/>
  <c r="H735" i="69" s="1"/>
  <c r="I69" i="74"/>
  <c r="K45" i="96"/>
  <c r="J33" i="96"/>
  <c r="I33" i="96"/>
  <c r="F39" i="54"/>
  <c r="I67" i="74"/>
  <c r="I96" i="74"/>
  <c r="G681" i="69"/>
  <c r="H739" i="69" s="1"/>
  <c r="G704" i="69"/>
  <c r="H762" i="69" s="1"/>
  <c r="G699" i="69"/>
  <c r="H757" i="69" s="1"/>
  <c r="H816" i="69" s="1"/>
  <c r="I77" i="74"/>
  <c r="G673" i="69"/>
  <c r="H731" i="69" s="1"/>
  <c r="G713" i="69"/>
  <c r="H771" i="69" s="1"/>
  <c r="H693" i="69"/>
  <c r="I751" i="69" s="1"/>
  <c r="I810" i="69" s="1"/>
  <c r="G691" i="69"/>
  <c r="H749" i="69" s="1"/>
  <c r="H808" i="69" s="1"/>
  <c r="F90" i="54"/>
  <c r="G687" i="69"/>
  <c r="H745" i="69" s="1"/>
  <c r="G476" i="69" a="1"/>
  <c r="G670" i="69"/>
  <c r="H728" i="69" s="1"/>
  <c r="H787" i="69" s="1"/>
  <c r="G679" i="69"/>
  <c r="H737" i="69" s="1"/>
  <c r="H796" i="69" s="1"/>
  <c r="F78" i="54"/>
  <c r="J34" i="96"/>
  <c r="I34" i="96"/>
  <c r="I78" i="74"/>
  <c r="I100" i="74"/>
  <c r="J40" i="96"/>
  <c r="I40" i="96"/>
  <c r="G696" i="69"/>
  <c r="H754" i="69" s="1"/>
  <c r="H813" i="69" s="1"/>
  <c r="J8" i="96"/>
  <c r="I8" i="96"/>
  <c r="H701" i="69"/>
  <c r="I759" i="69" s="1"/>
  <c r="I74" i="74"/>
  <c r="I97" i="74"/>
  <c r="H708" i="69"/>
  <c r="I766" i="69" s="1"/>
  <c r="G707" i="69"/>
  <c r="H765" i="69" s="1"/>
  <c r="F85" i="54"/>
  <c r="H714" i="69"/>
  <c r="I772" i="69" s="1"/>
  <c r="I831" i="69" s="1"/>
  <c r="J7" i="96"/>
  <c r="I7" i="96"/>
  <c r="H709" i="69"/>
  <c r="I767" i="69" s="1"/>
  <c r="I826" i="69" s="1"/>
  <c r="F47" i="54"/>
  <c r="F53" i="54" l="1"/>
  <c r="H450" i="69"/>
  <c r="H439" i="69"/>
  <c r="H426" i="69"/>
  <c r="H678" i="69" s="1"/>
  <c r="I736" i="69" s="1"/>
  <c r="I795" i="69" s="1"/>
  <c r="F42" i="54"/>
  <c r="H418" i="69"/>
  <c r="H670" i="69" s="1"/>
  <c r="I728" i="69" s="1"/>
  <c r="I787" i="69" s="1"/>
  <c r="H447" i="69"/>
  <c r="H430" i="69"/>
  <c r="I471" i="69"/>
  <c r="I723" i="69" s="1"/>
  <c r="H465" i="69"/>
  <c r="H433" i="69"/>
  <c r="F70" i="54"/>
  <c r="I457" i="69"/>
  <c r="I709" i="69" s="1"/>
  <c r="F67" i="54"/>
  <c r="I419" i="69"/>
  <c r="I671" i="69" s="1"/>
  <c r="H451" i="69"/>
  <c r="H703" i="69" s="1"/>
  <c r="I761" i="69" s="1"/>
  <c r="F87" i="54"/>
  <c r="H444" i="69"/>
  <c r="H427" i="69"/>
  <c r="H435" i="69"/>
  <c r="H804" i="69"/>
  <c r="H468" i="69"/>
  <c r="H434" i="69"/>
  <c r="F60" i="54"/>
  <c r="H442" i="69"/>
  <c r="H811" i="69"/>
  <c r="F84" i="54"/>
  <c r="H453" i="69"/>
  <c r="H822" i="69"/>
  <c r="F69" i="54"/>
  <c r="H454" i="69"/>
  <c r="H432" i="69"/>
  <c r="H801" i="69"/>
  <c r="H436" i="69"/>
  <c r="D121" i="74" a="1"/>
  <c r="F82" i="54"/>
  <c r="H431" i="69"/>
  <c r="H800" i="69"/>
  <c r="F49" i="54"/>
  <c r="H443" i="69"/>
  <c r="E141" i="54"/>
  <c r="H424" i="69"/>
  <c r="H793" i="69"/>
  <c r="H459" i="69"/>
  <c r="H467" i="69"/>
  <c r="I462" i="69"/>
  <c r="I714" i="69" s="1"/>
  <c r="H455" i="69"/>
  <c r="H824" i="69"/>
  <c r="I449" i="69"/>
  <c r="I701" i="69" s="1"/>
  <c r="I818" i="69"/>
  <c r="F74" i="54"/>
  <c r="I441" i="69"/>
  <c r="I693" i="69" s="1"/>
  <c r="H461" i="69"/>
  <c r="H830" i="69"/>
  <c r="H452" i="69"/>
  <c r="H821" i="69"/>
  <c r="H425" i="69"/>
  <c r="H794" i="69"/>
  <c r="H659" i="69" s="1"/>
  <c r="I4" i="96"/>
  <c r="J4" i="96"/>
  <c r="K4" i="96"/>
  <c r="F66" i="54"/>
  <c r="I469" i="69"/>
  <c r="I721" i="69" s="1"/>
  <c r="I838" i="69"/>
  <c r="F88" i="54"/>
  <c r="F79" i="54"/>
  <c r="H423" i="69"/>
  <c r="H792" i="69"/>
  <c r="H658" i="69" s="1"/>
  <c r="H440" i="69"/>
  <c r="H809" i="69"/>
  <c r="H438" i="69"/>
  <c r="I420" i="69"/>
  <c r="I672" i="69" s="1"/>
  <c r="I789" i="69"/>
  <c r="I466" i="69"/>
  <c r="I718" i="69" s="1"/>
  <c r="I835" i="69"/>
  <c r="I470" i="69"/>
  <c r="I722" i="69" s="1"/>
  <c r="I463" i="69"/>
  <c r="I715" i="69" s="1"/>
  <c r="I832" i="69"/>
  <c r="H460" i="69"/>
  <c r="I464" i="69"/>
  <c r="I716" i="69" s="1"/>
  <c r="I833" i="69"/>
  <c r="F65" i="54"/>
  <c r="F68" i="54"/>
  <c r="G528" i="69"/>
  <c r="G485" i="69"/>
  <c r="G496" i="69"/>
  <c r="G493" i="69"/>
  <c r="G510" i="69"/>
  <c r="G513" i="69"/>
  <c r="G488" i="69"/>
  <c r="G500" i="69"/>
  <c r="G480" i="69"/>
  <c r="G483" i="69"/>
  <c r="G527" i="69"/>
  <c r="G486" i="69"/>
  <c r="G516" i="69"/>
  <c r="G487" i="69"/>
  <c r="G521" i="69"/>
  <c r="G518" i="69"/>
  <c r="G520" i="69"/>
  <c r="G504" i="69"/>
  <c r="G503" i="69"/>
  <c r="G499" i="69"/>
  <c r="G524" i="69"/>
  <c r="G517" i="69"/>
  <c r="G495" i="69"/>
  <c r="G523" i="69"/>
  <c r="G477" i="69"/>
  <c r="G481" i="69"/>
  <c r="G511" i="69"/>
  <c r="G515" i="69"/>
  <c r="G478" i="69"/>
  <c r="G482" i="69"/>
  <c r="G490" i="69"/>
  <c r="G484" i="69"/>
  <c r="G498" i="69"/>
  <c r="G522" i="69"/>
  <c r="G489" i="69"/>
  <c r="G491" i="69"/>
  <c r="G512" i="69"/>
  <c r="G505" i="69"/>
  <c r="G494" i="69"/>
  <c r="G508" i="69"/>
  <c r="G526" i="69"/>
  <c r="G519" i="69"/>
  <c r="G497" i="69"/>
  <c r="G506" i="69"/>
  <c r="G509" i="69"/>
  <c r="G476" i="69"/>
  <c r="G507" i="69"/>
  <c r="G529" i="69"/>
  <c r="G492" i="69"/>
  <c r="G514" i="69"/>
  <c r="G525" i="69"/>
  <c r="G502" i="69"/>
  <c r="G501" i="69"/>
  <c r="G479" i="69"/>
  <c r="H691" i="69"/>
  <c r="I749" i="69" s="1"/>
  <c r="I808" i="69" s="1"/>
  <c r="H429" i="69"/>
  <c r="H798" i="69"/>
  <c r="F64" i="54"/>
  <c r="H422" i="69"/>
  <c r="H791" i="69"/>
  <c r="F44" i="54"/>
  <c r="H437" i="69"/>
  <c r="H806" i="69"/>
  <c r="F76" i="54"/>
  <c r="H428" i="69"/>
  <c r="H797" i="69"/>
  <c r="H685" i="69"/>
  <c r="I743" i="69" s="1"/>
  <c r="I802" i="69" s="1"/>
  <c r="H448" i="69"/>
  <c r="H817" i="69"/>
  <c r="F45" i="54"/>
  <c r="F58" i="54"/>
  <c r="F52" i="54"/>
  <c r="F81" i="54"/>
  <c r="F50" i="54"/>
  <c r="F41" i="54"/>
  <c r="I456" i="69"/>
  <c r="I708" i="69" s="1"/>
  <c r="I825" i="69"/>
  <c r="H421" i="69"/>
  <c r="H790" i="69"/>
  <c r="H699" i="69"/>
  <c r="I757" i="69" s="1"/>
  <c r="I816" i="69" s="1"/>
  <c r="H682" i="69"/>
  <c r="I740" i="69" s="1"/>
  <c r="I799" i="69" s="1"/>
  <c r="F86" i="54"/>
  <c r="H717" i="69"/>
  <c r="I775" i="69" s="1"/>
  <c r="F80" i="54"/>
  <c r="F91" i="54"/>
  <c r="H458" i="69"/>
  <c r="H827" i="69"/>
  <c r="F43" i="54"/>
  <c r="H702" i="69"/>
  <c r="I760" i="69" s="1"/>
  <c r="I819" i="69" s="1"/>
  <c r="F59" i="54"/>
  <c r="H445" i="69"/>
  <c r="H446" i="69"/>
  <c r="I426" i="69" l="1"/>
  <c r="I678" i="69" s="1"/>
  <c r="I450" i="69"/>
  <c r="I702" i="69" s="1"/>
  <c r="I430" i="69"/>
  <c r="I682" i="69" s="1"/>
  <c r="I447" i="69"/>
  <c r="I699" i="69" s="1"/>
  <c r="I418" i="69"/>
  <c r="H697" i="69"/>
  <c r="I755" i="69" s="1"/>
  <c r="I814" i="69" s="1"/>
  <c r="H673" i="69"/>
  <c r="I731" i="69" s="1"/>
  <c r="I790" i="69" s="1"/>
  <c r="H700" i="69"/>
  <c r="I758" i="69" s="1"/>
  <c r="G537" i="69"/>
  <c r="G595" i="69" s="1"/>
  <c r="G848" i="69"/>
  <c r="G572" i="69"/>
  <c r="G630" i="69" s="1"/>
  <c r="G883" i="69"/>
  <c r="G534" i="69"/>
  <c r="G592" i="69" s="1"/>
  <c r="G845" i="69"/>
  <c r="G577" i="69"/>
  <c r="G635" i="69" s="1"/>
  <c r="G888" i="69"/>
  <c r="G563" i="69"/>
  <c r="G621" i="69" s="1"/>
  <c r="G874" i="69"/>
  <c r="G580" i="69"/>
  <c r="G638" i="69" s="1"/>
  <c r="G891" i="69"/>
  <c r="G540" i="69"/>
  <c r="G598" i="69" s="1"/>
  <c r="G851" i="69"/>
  <c r="G539" i="69"/>
  <c r="G597" i="69" s="1"/>
  <c r="G655" i="69" s="1"/>
  <c r="G850" i="69"/>
  <c r="G575" i="69"/>
  <c r="G633" i="69" s="1"/>
  <c r="G886" i="69"/>
  <c r="G562" i="69"/>
  <c r="G620" i="69" s="1"/>
  <c r="G873" i="69"/>
  <c r="G545" i="69"/>
  <c r="G603" i="69" s="1"/>
  <c r="G856" i="69"/>
  <c r="G541" i="69"/>
  <c r="G599" i="69" s="1"/>
  <c r="G656" i="69" s="1"/>
  <c r="G852" i="69"/>
  <c r="G571" i="69"/>
  <c r="G629" i="69" s="1"/>
  <c r="G882" i="69"/>
  <c r="G543" i="69"/>
  <c r="G601" i="69" s="1"/>
  <c r="G854" i="69"/>
  <c r="H690" i="69"/>
  <c r="I748" i="69" s="1"/>
  <c r="I807" i="69" s="1"/>
  <c r="H675" i="69"/>
  <c r="I733" i="69" s="1"/>
  <c r="H719" i="69"/>
  <c r="I777" i="69" s="1"/>
  <c r="H695" i="69"/>
  <c r="I753" i="69" s="1"/>
  <c r="H694" i="69"/>
  <c r="I752" i="69" s="1"/>
  <c r="H720" i="69"/>
  <c r="I778" i="69" s="1"/>
  <c r="I837" i="69" s="1"/>
  <c r="H679" i="69"/>
  <c r="I737" i="69" s="1"/>
  <c r="I451" i="69"/>
  <c r="I703" i="69" s="1"/>
  <c r="I820" i="69"/>
  <c r="I465" i="69"/>
  <c r="I717" i="69" s="1"/>
  <c r="I834" i="69"/>
  <c r="H680" i="69"/>
  <c r="I738" i="69" s="1"/>
  <c r="H689" i="69"/>
  <c r="I747" i="69" s="1"/>
  <c r="G559" i="69"/>
  <c r="G617" i="69" s="1"/>
  <c r="G870" i="69"/>
  <c r="G550" i="69"/>
  <c r="G608" i="69" s="1"/>
  <c r="G861" i="69"/>
  <c r="G567" i="69"/>
  <c r="G625" i="69" s="1"/>
  <c r="G878" i="69"/>
  <c r="G584" i="69"/>
  <c r="G642" i="69" s="1"/>
  <c r="G895" i="69"/>
  <c r="G570" i="69"/>
  <c r="G628" i="69" s="1"/>
  <c r="G881" i="69"/>
  <c r="G556" i="69"/>
  <c r="G614" i="69" s="1"/>
  <c r="G867" i="69"/>
  <c r="G536" i="69"/>
  <c r="G594" i="69" s="1"/>
  <c r="G847" i="69"/>
  <c r="G535" i="69"/>
  <c r="G593" i="69" s="1"/>
  <c r="G846" i="69"/>
  <c r="G582" i="69"/>
  <c r="G640" i="69" s="1"/>
  <c r="G893" i="69"/>
  <c r="G578" i="69"/>
  <c r="G636" i="69" s="1"/>
  <c r="G889" i="69"/>
  <c r="G574" i="69"/>
  <c r="G632" i="69" s="1"/>
  <c r="G885" i="69"/>
  <c r="G538" i="69"/>
  <c r="G596" i="69" s="1"/>
  <c r="G849" i="69"/>
  <c r="G568" i="69"/>
  <c r="G626" i="69" s="1"/>
  <c r="G879" i="69"/>
  <c r="G586" i="69"/>
  <c r="G644" i="69" s="1"/>
  <c r="G897" i="69"/>
  <c r="H711" i="69"/>
  <c r="I769" i="69" s="1"/>
  <c r="I828" i="69" s="1"/>
  <c r="H683" i="69"/>
  <c r="I741" i="69" s="1"/>
  <c r="I800" i="69" s="1"/>
  <c r="H706" i="69"/>
  <c r="I764" i="69" s="1"/>
  <c r="H476" i="69" a="1"/>
  <c r="H696" i="69"/>
  <c r="I754" i="69" s="1"/>
  <c r="I813" i="69" s="1"/>
  <c r="H698" i="69"/>
  <c r="I756" i="69" s="1"/>
  <c r="H710" i="69"/>
  <c r="I768" i="69" s="1"/>
  <c r="H681" i="69"/>
  <c r="I739" i="69" s="1"/>
  <c r="I439" i="69"/>
  <c r="I691" i="69" s="1"/>
  <c r="G560" i="69"/>
  <c r="G618" i="69" s="1"/>
  <c r="G871" i="69"/>
  <c r="G587" i="69"/>
  <c r="G645" i="69" s="1"/>
  <c r="G898" i="69"/>
  <c r="G564" i="69"/>
  <c r="G622" i="69" s="1"/>
  <c r="G875" i="69"/>
  <c r="G566" i="69"/>
  <c r="G624" i="69" s="1"/>
  <c r="G877" i="69"/>
  <c r="G549" i="69"/>
  <c r="G607" i="69" s="1"/>
  <c r="G860" i="69"/>
  <c r="G542" i="69"/>
  <c r="G600" i="69" s="1"/>
  <c r="G853" i="69"/>
  <c r="G573" i="69"/>
  <c r="G631" i="69" s="1"/>
  <c r="G884" i="69"/>
  <c r="G581" i="69"/>
  <c r="G639" i="69" s="1"/>
  <c r="G892" i="69"/>
  <c r="G557" i="69"/>
  <c r="G615" i="69" s="1"/>
  <c r="G868" i="69"/>
  <c r="G576" i="69"/>
  <c r="G634" i="69" s="1"/>
  <c r="G887" i="69"/>
  <c r="G544" i="69"/>
  <c r="G602" i="69" s="1"/>
  <c r="G855" i="69"/>
  <c r="G558" i="69"/>
  <c r="G616" i="69" s="1"/>
  <c r="G869" i="69"/>
  <c r="G551" i="69"/>
  <c r="G609" i="69" s="1"/>
  <c r="G862" i="69"/>
  <c r="H692" i="69"/>
  <c r="I750" i="69" s="1"/>
  <c r="I809" i="69" s="1"/>
  <c r="F38" i="54"/>
  <c r="H677" i="69"/>
  <c r="I735" i="69" s="1"/>
  <c r="I794" i="69" s="1"/>
  <c r="I659" i="69" s="1"/>
  <c r="H704" i="69"/>
  <c r="I762" i="69" s="1"/>
  <c r="I821" i="69" s="1"/>
  <c r="H713" i="69"/>
  <c r="I771" i="69" s="1"/>
  <c r="G126" i="74"/>
  <c r="I160" i="74"/>
  <c r="I276" i="74" s="1"/>
  <c r="F162" i="74"/>
  <c r="F278" i="74" s="1"/>
  <c r="G171" i="74"/>
  <c r="G287" i="74" s="1"/>
  <c r="G149" i="74"/>
  <c r="G136" i="74"/>
  <c r="E173" i="74"/>
  <c r="E289" i="74" s="1"/>
  <c r="D157" i="74"/>
  <c r="D273" i="74" s="1"/>
  <c r="G159" i="74"/>
  <c r="G275" i="74" s="1"/>
  <c r="H151" i="74"/>
  <c r="H267" i="74" s="1"/>
  <c r="E123" i="74"/>
  <c r="E239" i="74" s="1"/>
  <c r="G155" i="74"/>
  <c r="G271" i="74" s="1"/>
  <c r="E126" i="74"/>
  <c r="E242" i="74" s="1"/>
  <c r="D160" i="74"/>
  <c r="D276" i="74" s="1"/>
  <c r="F167" i="74"/>
  <c r="F283" i="74" s="1"/>
  <c r="E152" i="74"/>
  <c r="E268" i="74" s="1"/>
  <c r="G158" i="74"/>
  <c r="G274" i="74" s="1"/>
  <c r="F172" i="74"/>
  <c r="F288" i="74" s="1"/>
  <c r="G122" i="74"/>
  <c r="G238" i="74" s="1"/>
  <c r="D172" i="74"/>
  <c r="D288" i="74" s="1"/>
  <c r="G133" i="74"/>
  <c r="D161" i="74"/>
  <c r="D277" i="74" s="1"/>
  <c r="F121" i="74"/>
  <c r="F237" i="74" s="1"/>
  <c r="H134" i="74"/>
  <c r="F165" i="74"/>
  <c r="F281" i="74" s="1"/>
  <c r="F142" i="74"/>
  <c r="F258" i="74" s="1"/>
  <c r="H156" i="74"/>
  <c r="H272" i="74" s="1"/>
  <c r="F126" i="74"/>
  <c r="F242" i="74" s="1"/>
  <c r="I158" i="74"/>
  <c r="I274" i="74" s="1"/>
  <c r="D126" i="74"/>
  <c r="D242" i="74" s="1"/>
  <c r="I157" i="74"/>
  <c r="I273" i="74" s="1"/>
  <c r="H127" i="74"/>
  <c r="H243" i="74" s="1"/>
  <c r="F133" i="74"/>
  <c r="F249" i="74" s="1"/>
  <c r="H123" i="74"/>
  <c r="H239" i="74" s="1"/>
  <c r="H142" i="74"/>
  <c r="H258" i="74" s="1"/>
  <c r="I137" i="74"/>
  <c r="G128" i="74"/>
  <c r="G244" i="74" s="1"/>
  <c r="H148" i="74"/>
  <c r="I141" i="74"/>
  <c r="I257" i="74" s="1"/>
  <c r="I143" i="74"/>
  <c r="I259" i="74" s="1"/>
  <c r="G147" i="74"/>
  <c r="G263" i="74" s="1"/>
  <c r="E133" i="74"/>
  <c r="E249" i="74" s="1"/>
  <c r="H159" i="74"/>
  <c r="H275" i="74" s="1"/>
  <c r="G137" i="74"/>
  <c r="I124" i="74"/>
  <c r="I240" i="74" s="1"/>
  <c r="D143" i="74"/>
  <c r="D259" i="74" s="1"/>
  <c r="H169" i="74"/>
  <c r="H285" i="74" s="1"/>
  <c r="I123" i="74"/>
  <c r="I239" i="74" s="1"/>
  <c r="D133" i="74"/>
  <c r="D249" i="74" s="1"/>
  <c r="D123" i="74"/>
  <c r="D239" i="74" s="1"/>
  <c r="H162" i="74"/>
  <c r="H278" i="74" s="1"/>
  <c r="G162" i="74"/>
  <c r="G278" i="74" s="1"/>
  <c r="G123" i="74"/>
  <c r="G239" i="74" s="1"/>
  <c r="F160" i="74"/>
  <c r="F276" i="74" s="1"/>
  <c r="E122" i="74"/>
  <c r="E238" i="74" s="1"/>
  <c r="H168" i="74"/>
  <c r="H284" i="74" s="1"/>
  <c r="E161" i="74"/>
  <c r="E277" i="74" s="1"/>
  <c r="E141" i="74"/>
  <c r="E257" i="74" s="1"/>
  <c r="H125" i="74"/>
  <c r="H241" i="74" s="1"/>
  <c r="E145" i="74"/>
  <c r="E261" i="74" s="1"/>
  <c r="G140" i="74"/>
  <c r="I131" i="74"/>
  <c r="G166" i="74"/>
  <c r="G282" i="74" s="1"/>
  <c r="I125" i="74"/>
  <c r="I241" i="74" s="1"/>
  <c r="H140" i="74"/>
  <c r="E165" i="74"/>
  <c r="E281" i="74" s="1"/>
  <c r="G154" i="74"/>
  <c r="G270" i="74" s="1"/>
  <c r="I152" i="74"/>
  <c r="I268" i="74" s="1"/>
  <c r="D137" i="74"/>
  <c r="D253" i="74" s="1"/>
  <c r="D163" i="74"/>
  <c r="D279" i="74" s="1"/>
  <c r="D131" i="74"/>
  <c r="D247" i="74" s="1"/>
  <c r="E148" i="74"/>
  <c r="E264" i="74" s="1"/>
  <c r="H172" i="74"/>
  <c r="H288" i="74" s="1"/>
  <c r="F155" i="74"/>
  <c r="F271" i="74" s="1"/>
  <c r="I156" i="74"/>
  <c r="I272" i="74" s="1"/>
  <c r="H170" i="74"/>
  <c r="H286" i="74" s="1"/>
  <c r="E130" i="74"/>
  <c r="E246" i="74" s="1"/>
  <c r="I165" i="74"/>
  <c r="I281" i="74" s="1"/>
  <c r="F161" i="74"/>
  <c r="F277" i="74" s="1"/>
  <c r="E149" i="74"/>
  <c r="E265" i="74" s="1"/>
  <c r="G168" i="74"/>
  <c r="G284" i="74" s="1"/>
  <c r="E135" i="74"/>
  <c r="E251" i="74" s="1"/>
  <c r="G157" i="74"/>
  <c r="G273" i="74" s="1"/>
  <c r="F125" i="74"/>
  <c r="F241" i="74" s="1"/>
  <c r="D162" i="74"/>
  <c r="D278" i="74" s="1"/>
  <c r="G165" i="74"/>
  <c r="G281" i="74" s="1"/>
  <c r="E131" i="74"/>
  <c r="E247" i="74" s="1"/>
  <c r="D173" i="74"/>
  <c r="D289" i="74" s="1"/>
  <c r="I146" i="74"/>
  <c r="I262" i="74" s="1"/>
  <c r="E140" i="74"/>
  <c r="E256" i="74" s="1"/>
  <c r="G173" i="74"/>
  <c r="G289" i="74" s="1"/>
  <c r="F152" i="74"/>
  <c r="F268" i="74" s="1"/>
  <c r="F137" i="74"/>
  <c r="F253" i="74" s="1"/>
  <c r="E150" i="74"/>
  <c r="E266" i="74" s="1"/>
  <c r="E121" i="74"/>
  <c r="E237" i="74" s="1"/>
  <c r="F122" i="74"/>
  <c r="F238" i="74" s="1"/>
  <c r="E168" i="74"/>
  <c r="E284" i="74" s="1"/>
  <c r="H131" i="74"/>
  <c r="G125" i="74"/>
  <c r="G241" i="74" s="1"/>
  <c r="E144" i="74"/>
  <c r="E260" i="74" s="1"/>
  <c r="G163" i="74"/>
  <c r="G279" i="74" s="1"/>
  <c r="H143" i="74"/>
  <c r="H259" i="74" s="1"/>
  <c r="F154" i="74"/>
  <c r="F270" i="74" s="1"/>
  <c r="E157" i="74"/>
  <c r="E273" i="74" s="1"/>
  <c r="H152" i="74"/>
  <c r="H268" i="74" s="1"/>
  <c r="E137" i="74"/>
  <c r="E253" i="74" s="1"/>
  <c r="F150" i="74"/>
  <c r="F266" i="74" s="1"/>
  <c r="F168" i="74"/>
  <c r="F284" i="74" s="1"/>
  <c r="D140" i="74"/>
  <c r="D256" i="74" s="1"/>
  <c r="D154" i="74"/>
  <c r="D270" i="74" s="1"/>
  <c r="H155" i="74"/>
  <c r="H271" i="74" s="1"/>
  <c r="E129" i="74"/>
  <c r="E245" i="74" s="1"/>
  <c r="G148" i="74"/>
  <c r="G160" i="74"/>
  <c r="G276" i="74" s="1"/>
  <c r="D155" i="74"/>
  <c r="D271" i="74" s="1"/>
  <c r="I140" i="74"/>
  <c r="I128" i="74"/>
  <c r="I244" i="74" s="1"/>
  <c r="E163" i="74"/>
  <c r="E279" i="74" s="1"/>
  <c r="D150" i="74"/>
  <c r="D266" i="74" s="1"/>
  <c r="F147" i="74"/>
  <c r="F263" i="74" s="1"/>
  <c r="F173" i="74"/>
  <c r="F289" i="74" s="1"/>
  <c r="G156" i="74"/>
  <c r="G272" i="74" s="1"/>
  <c r="F143" i="74"/>
  <c r="F259" i="74" s="1"/>
  <c r="D170" i="74"/>
  <c r="D286" i="74" s="1"/>
  <c r="H171" i="74"/>
  <c r="H287" i="74" s="1"/>
  <c r="I162" i="74"/>
  <c r="I278" i="74" s="1"/>
  <c r="E164" i="74"/>
  <c r="E280" i="74" s="1"/>
  <c r="I122" i="74"/>
  <c r="I238" i="74" s="1"/>
  <c r="D165" i="74"/>
  <c r="D281" i="74" s="1"/>
  <c r="I170" i="74"/>
  <c r="I286" i="74" s="1"/>
  <c r="F132" i="74"/>
  <c r="F248" i="74" s="1"/>
  <c r="F158" i="74"/>
  <c r="F274" i="74" s="1"/>
  <c r="D135" i="74"/>
  <c r="D251" i="74" s="1"/>
  <c r="G134" i="74"/>
  <c r="I129" i="74"/>
  <c r="I245" i="74" s="1"/>
  <c r="H157" i="74"/>
  <c r="H273" i="74" s="1"/>
  <c r="D145" i="74"/>
  <c r="D261" i="74" s="1"/>
  <c r="E155" i="74"/>
  <c r="E271" i="74" s="1"/>
  <c r="E142" i="74"/>
  <c r="E258" i="74" s="1"/>
  <c r="D166" i="74"/>
  <c r="D282" i="74" s="1"/>
  <c r="E143" i="74"/>
  <c r="E259" i="74" s="1"/>
  <c r="I127" i="74"/>
  <c r="I243" i="74" s="1"/>
  <c r="E171" i="74"/>
  <c r="E287" i="74" s="1"/>
  <c r="F139" i="74"/>
  <c r="F255" i="74" s="1"/>
  <c r="F169" i="74"/>
  <c r="F285" i="74" s="1"/>
  <c r="D124" i="74"/>
  <c r="D240" i="74" s="1"/>
  <c r="G130" i="74"/>
  <c r="G246" i="74" s="1"/>
  <c r="F140" i="74"/>
  <c r="F256" i="74" s="1"/>
  <c r="E134" i="74"/>
  <c r="E250" i="74" s="1"/>
  <c r="H136" i="74"/>
  <c r="H141" i="74"/>
  <c r="H257" i="74" s="1"/>
  <c r="G145" i="74"/>
  <c r="G261" i="74" s="1"/>
  <c r="D171" i="74"/>
  <c r="D287" i="74" s="1"/>
  <c r="D167" i="74"/>
  <c r="D283" i="74" s="1"/>
  <c r="I169" i="74"/>
  <c r="I285" i="74" s="1"/>
  <c r="E159" i="74"/>
  <c r="E275" i="74" s="1"/>
  <c r="D148" i="74"/>
  <c r="D264" i="74" s="1"/>
  <c r="H166" i="74"/>
  <c r="H282" i="74" s="1"/>
  <c r="I171" i="74"/>
  <c r="I287" i="74" s="1"/>
  <c r="G139" i="74"/>
  <c r="D139" i="74"/>
  <c r="D255" i="74" s="1"/>
  <c r="I155" i="74"/>
  <c r="I271" i="74" s="1"/>
  <c r="H158" i="74"/>
  <c r="H274" i="74" s="1"/>
  <c r="E153" i="74"/>
  <c r="E269" i="74" s="1"/>
  <c r="G169" i="74"/>
  <c r="G285" i="74" s="1"/>
  <c r="F149" i="74"/>
  <c r="F265" i="74" s="1"/>
  <c r="F138" i="74"/>
  <c r="F254" i="74" s="1"/>
  <c r="D156" i="74"/>
  <c r="D272" i="74" s="1"/>
  <c r="F146" i="74"/>
  <c r="F262" i="74" s="1"/>
  <c r="F128" i="74"/>
  <c r="F244" i="74" s="1"/>
  <c r="D142" i="74"/>
  <c r="D258" i="74" s="1"/>
  <c r="I134" i="74"/>
  <c r="E139" i="74"/>
  <c r="E255" i="74" s="1"/>
  <c r="I153" i="74"/>
  <c r="I269" i="74" s="1"/>
  <c r="F134" i="74"/>
  <c r="F250" i="74" s="1"/>
  <c r="G144" i="74"/>
  <c r="G260" i="74" s="1"/>
  <c r="F127" i="74"/>
  <c r="F243" i="74" s="1"/>
  <c r="G132" i="74"/>
  <c r="H164" i="74"/>
  <c r="H280" i="74" s="1"/>
  <c r="G142" i="74"/>
  <c r="G258" i="74" s="1"/>
  <c r="D159" i="74"/>
  <c r="D275" i="74" s="1"/>
  <c r="G161" i="74"/>
  <c r="G277" i="74" s="1"/>
  <c r="E128" i="74"/>
  <c r="E244" i="74" s="1"/>
  <c r="G172" i="74"/>
  <c r="G288" i="74" s="1"/>
  <c r="H161" i="74"/>
  <c r="H277" i="74" s="1"/>
  <c r="E136" i="74"/>
  <c r="E252" i="74" s="1"/>
  <c r="F129" i="74"/>
  <c r="F245" i="74" s="1"/>
  <c r="F151" i="74"/>
  <c r="F267" i="74" s="1"/>
  <c r="H139" i="74"/>
  <c r="H133" i="74"/>
  <c r="H144" i="74"/>
  <c r="H260" i="74" s="1"/>
  <c r="E167" i="74"/>
  <c r="E283" i="74" s="1"/>
  <c r="D164" i="74"/>
  <c r="D280" i="74" s="1"/>
  <c r="E162" i="74"/>
  <c r="E278" i="74" s="1"/>
  <c r="E132" i="74"/>
  <c r="E248" i="74" s="1"/>
  <c r="F148" i="74"/>
  <c r="F264" i="74" s="1"/>
  <c r="I133" i="74"/>
  <c r="F157" i="74"/>
  <c r="F273" i="74" s="1"/>
  <c r="G138" i="74"/>
  <c r="H145" i="74"/>
  <c r="H261" i="74" s="1"/>
  <c r="I144" i="74"/>
  <c r="I260" i="74" s="1"/>
  <c r="F170" i="74"/>
  <c r="F286" i="74" s="1"/>
  <c r="H146" i="74"/>
  <c r="H262" i="74" s="1"/>
  <c r="D152" i="74"/>
  <c r="D268" i="74" s="1"/>
  <c r="F156" i="74"/>
  <c r="F272" i="74" s="1"/>
  <c r="H147" i="74"/>
  <c r="H263" i="74" s="1"/>
  <c r="G153" i="74"/>
  <c r="G269" i="74" s="1"/>
  <c r="H163" i="74"/>
  <c r="H279" i="74" s="1"/>
  <c r="H135" i="74"/>
  <c r="F166" i="74"/>
  <c r="F282" i="74" s="1"/>
  <c r="E127" i="74"/>
  <c r="E243" i="74" s="1"/>
  <c r="D129" i="74"/>
  <c r="D245" i="74" s="1"/>
  <c r="D138" i="74"/>
  <c r="D254" i="74" s="1"/>
  <c r="F136" i="74"/>
  <c r="F252" i="74" s="1"/>
  <c r="D130" i="74"/>
  <c r="D246" i="74" s="1"/>
  <c r="F163" i="74"/>
  <c r="F279" i="74" s="1"/>
  <c r="I147" i="74"/>
  <c r="I263" i="74" s="1"/>
  <c r="G146" i="74"/>
  <c r="G262" i="74" s="1"/>
  <c r="H153" i="74"/>
  <c r="H269" i="74" s="1"/>
  <c r="I150" i="74"/>
  <c r="I266" i="74" s="1"/>
  <c r="H129" i="74"/>
  <c r="H245" i="74" s="1"/>
  <c r="D141" i="74"/>
  <c r="D257" i="74" s="1"/>
  <c r="H122" i="74"/>
  <c r="H238" i="74" s="1"/>
  <c r="E160" i="74"/>
  <c r="E276" i="74" s="1"/>
  <c r="F130" i="74"/>
  <c r="F246" i="74" s="1"/>
  <c r="I145" i="74"/>
  <c r="I261" i="74" s="1"/>
  <c r="E170" i="74"/>
  <c r="E286" i="74" s="1"/>
  <c r="E156" i="74"/>
  <c r="E272" i="74" s="1"/>
  <c r="F159" i="74"/>
  <c r="F275" i="74" s="1"/>
  <c r="H130" i="74"/>
  <c r="H246" i="74" s="1"/>
  <c r="I148" i="74"/>
  <c r="I168" i="74"/>
  <c r="I284" i="74" s="1"/>
  <c r="G127" i="74"/>
  <c r="G243" i="74" s="1"/>
  <c r="D151" i="74"/>
  <c r="D267" i="74" s="1"/>
  <c r="I121" i="74"/>
  <c r="I173" i="74"/>
  <c r="I289" i="74" s="1"/>
  <c r="F145" i="74"/>
  <c r="F261" i="74" s="1"/>
  <c r="H165" i="74"/>
  <c r="H281" i="74" s="1"/>
  <c r="I138" i="74"/>
  <c r="I172" i="74"/>
  <c r="I288" i="74" s="1"/>
  <c r="G167" i="74"/>
  <c r="G283" i="74" s="1"/>
  <c r="F135" i="74"/>
  <c r="F251" i="74" s="1"/>
  <c r="I159" i="74"/>
  <c r="I275" i="74" s="1"/>
  <c r="D127" i="74"/>
  <c r="D243" i="74" s="1"/>
  <c r="F153" i="74"/>
  <c r="F269" i="74" s="1"/>
  <c r="H128" i="74"/>
  <c r="H244" i="74" s="1"/>
  <c r="F124" i="74"/>
  <c r="F240" i="74" s="1"/>
  <c r="D147" i="74"/>
  <c r="D263" i="74" s="1"/>
  <c r="I151" i="74"/>
  <c r="I267" i="74" s="1"/>
  <c r="F171" i="74"/>
  <c r="F287" i="74" s="1"/>
  <c r="G151" i="74"/>
  <c r="G267" i="74" s="1"/>
  <c r="H173" i="74"/>
  <c r="H289" i="74" s="1"/>
  <c r="D121" i="74"/>
  <c r="D237" i="74" s="1"/>
  <c r="H124" i="74"/>
  <c r="H240" i="74" s="1"/>
  <c r="D134" i="74"/>
  <c r="D250" i="74" s="1"/>
  <c r="G129" i="74"/>
  <c r="G245" i="74" s="1"/>
  <c r="H150" i="74"/>
  <c r="H266" i="74" s="1"/>
  <c r="G124" i="74"/>
  <c r="G240" i="74" s="1"/>
  <c r="E172" i="74"/>
  <c r="E288" i="74" s="1"/>
  <c r="G131" i="74"/>
  <c r="H121" i="74"/>
  <c r="F141" i="74"/>
  <c r="F257" i="74" s="1"/>
  <c r="E154" i="74"/>
  <c r="E270" i="74" s="1"/>
  <c r="H154" i="74"/>
  <c r="H270" i="74" s="1"/>
  <c r="D132" i="74"/>
  <c r="D248" i="74" s="1"/>
  <c r="F123" i="74"/>
  <c r="F239" i="74" s="1"/>
  <c r="I126" i="74"/>
  <c r="G135" i="74"/>
  <c r="I167" i="74"/>
  <c r="I283" i="74" s="1"/>
  <c r="F164" i="74"/>
  <c r="F280" i="74" s="1"/>
  <c r="I161" i="74"/>
  <c r="I277" i="74" s="1"/>
  <c r="D153" i="74"/>
  <c r="D269" i="74" s="1"/>
  <c r="G150" i="74"/>
  <c r="G266" i="74" s="1"/>
  <c r="I142" i="74"/>
  <c r="I258" i="74" s="1"/>
  <c r="I163" i="74"/>
  <c r="I279" i="74" s="1"/>
  <c r="F131" i="74"/>
  <c r="F247" i="74" s="1"/>
  <c r="D122" i="74"/>
  <c r="D238" i="74" s="1"/>
  <c r="H160" i="74"/>
  <c r="H276" i="74" s="1"/>
  <c r="E125" i="74"/>
  <c r="E241" i="74" s="1"/>
  <c r="D146" i="74"/>
  <c r="D262" i="74" s="1"/>
  <c r="F144" i="74"/>
  <c r="F260" i="74" s="1"/>
  <c r="D169" i="74"/>
  <c r="D285" i="74" s="1"/>
  <c r="E146" i="74"/>
  <c r="E262" i="74" s="1"/>
  <c r="E138" i="74"/>
  <c r="E254" i="74" s="1"/>
  <c r="E169" i="74"/>
  <c r="E285" i="74" s="1"/>
  <c r="E151" i="74"/>
  <c r="E267" i="74" s="1"/>
  <c r="G170" i="74"/>
  <c r="G286" i="74" s="1"/>
  <c r="I139" i="74"/>
  <c r="H132" i="74"/>
  <c r="G143" i="74"/>
  <c r="G259" i="74" s="1"/>
  <c r="D158" i="74"/>
  <c r="D274" i="74" s="1"/>
  <c r="G141" i="74"/>
  <c r="G257" i="74" s="1"/>
  <c r="D136" i="74"/>
  <c r="D252" i="74" s="1"/>
  <c r="I149" i="74"/>
  <c r="H138" i="74"/>
  <c r="I164" i="74"/>
  <c r="I280" i="74" s="1"/>
  <c r="D125" i="74"/>
  <c r="D241" i="74" s="1"/>
  <c r="E158" i="74"/>
  <c r="E274" i="74" s="1"/>
  <c r="G121" i="74"/>
  <c r="I136" i="74"/>
  <c r="G152" i="74"/>
  <c r="G268" i="74" s="1"/>
  <c r="I130" i="74"/>
  <c r="I246" i="74" s="1"/>
  <c r="H149" i="74"/>
  <c r="I135" i="74"/>
  <c r="E166" i="74"/>
  <c r="E282" i="74" s="1"/>
  <c r="I132" i="74"/>
  <c r="I166" i="74"/>
  <c r="I282" i="74" s="1"/>
  <c r="E147" i="74"/>
  <c r="E263" i="74" s="1"/>
  <c r="I154" i="74"/>
  <c r="I270" i="74" s="1"/>
  <c r="H167" i="74"/>
  <c r="H283" i="74" s="1"/>
  <c r="H137" i="74"/>
  <c r="D128" i="74"/>
  <c r="D244" i="74" s="1"/>
  <c r="E124" i="74"/>
  <c r="E240" i="74" s="1"/>
  <c r="G164" i="74"/>
  <c r="G280" i="74" s="1"/>
  <c r="D168" i="74"/>
  <c r="D284" i="74" s="1"/>
  <c r="H126" i="74"/>
  <c r="D144" i="74"/>
  <c r="D260" i="74" s="1"/>
  <c r="D149" i="74"/>
  <c r="D265" i="74" s="1"/>
  <c r="H688" i="69"/>
  <c r="I746" i="69" s="1"/>
  <c r="I805" i="69" s="1"/>
  <c r="H684" i="69"/>
  <c r="I742" i="69" s="1"/>
  <c r="I801" i="69" s="1"/>
  <c r="H705" i="69"/>
  <c r="I763" i="69" s="1"/>
  <c r="I433" i="69"/>
  <c r="I685" i="69" s="1"/>
  <c r="H674" i="69"/>
  <c r="I732" i="69" s="1"/>
  <c r="G583" i="69"/>
  <c r="G641" i="69" s="1"/>
  <c r="G894" i="69"/>
  <c r="G565" i="69"/>
  <c r="G623" i="69" s="1"/>
  <c r="G876" i="69"/>
  <c r="G555" i="69"/>
  <c r="G613" i="69" s="1"/>
  <c r="G866" i="69"/>
  <c r="G552" i="69"/>
  <c r="G610" i="69" s="1"/>
  <c r="G863" i="69"/>
  <c r="G547" i="69"/>
  <c r="G605" i="69" s="1"/>
  <c r="G858" i="69"/>
  <c r="G548" i="69"/>
  <c r="G606" i="69" s="1"/>
  <c r="G859" i="69"/>
  <c r="G569" i="69"/>
  <c r="G627" i="69" s="1"/>
  <c r="G880" i="69"/>
  <c r="G553" i="69"/>
  <c r="G611" i="69" s="1"/>
  <c r="G864" i="69"/>
  <c r="G561" i="69"/>
  <c r="G619" i="69" s="1"/>
  <c r="G872" i="69"/>
  <c r="G579" i="69"/>
  <c r="G637" i="69" s="1"/>
  <c r="G890" i="69"/>
  <c r="G585" i="69"/>
  <c r="G643" i="69" s="1"/>
  <c r="G896" i="69"/>
  <c r="G546" i="69"/>
  <c r="G604" i="69" s="1"/>
  <c r="G857" i="69"/>
  <c r="G554" i="69"/>
  <c r="G612" i="69" s="1"/>
  <c r="G865" i="69"/>
  <c r="H712" i="69"/>
  <c r="I770" i="69" s="1"/>
  <c r="I829" i="69" s="1"/>
  <c r="H707" i="69"/>
  <c r="I765" i="69" s="1"/>
  <c r="I824" i="69" s="1"/>
  <c r="H676" i="69"/>
  <c r="I734" i="69" s="1"/>
  <c r="H686" i="69"/>
  <c r="I744" i="69" s="1"/>
  <c r="I803" i="69" s="1"/>
  <c r="H687" i="69"/>
  <c r="I745" i="69" s="1"/>
  <c r="I670" i="69"/>
  <c r="I438" i="69" l="1"/>
  <c r="I690" i="69" s="1"/>
  <c r="I436" i="69"/>
  <c r="I688" i="69" s="1"/>
  <c r="I425" i="69"/>
  <c r="I677" i="69" s="1"/>
  <c r="I455" i="69"/>
  <c r="I707" i="69" s="1"/>
  <c r="I452" i="69"/>
  <c r="I704" i="69" s="1"/>
  <c r="I431" i="69"/>
  <c r="I683" i="69" s="1"/>
  <c r="I459" i="69"/>
  <c r="I711" i="69" s="1"/>
  <c r="I468" i="69"/>
  <c r="I720" i="69" s="1"/>
  <c r="I432" i="69"/>
  <c r="I684" i="69" s="1"/>
  <c r="I440" i="69"/>
  <c r="I692" i="69" s="1"/>
  <c r="I444" i="69"/>
  <c r="I696" i="69" s="1"/>
  <c r="I437" i="69"/>
  <c r="I689" i="69" s="1"/>
  <c r="I806" i="69"/>
  <c r="I443" i="69"/>
  <c r="I695" i="69" s="1"/>
  <c r="I812" i="69"/>
  <c r="I467" i="69"/>
  <c r="I719" i="69" s="1"/>
  <c r="I836" i="69"/>
  <c r="G903" i="69" a="1"/>
  <c r="I421" i="69"/>
  <c r="I445" i="69"/>
  <c r="I697" i="69" s="1"/>
  <c r="I435" i="69"/>
  <c r="I687" i="69" s="1"/>
  <c r="I804" i="69"/>
  <c r="I429" i="69"/>
  <c r="I681" i="69" s="1"/>
  <c r="I798" i="69"/>
  <c r="I454" i="69"/>
  <c r="I706" i="69" s="1"/>
  <c r="I823" i="69"/>
  <c r="I442" i="69"/>
  <c r="I694" i="69" s="1"/>
  <c r="I811" i="69"/>
  <c r="I424" i="69"/>
  <c r="I676" i="69" s="1"/>
  <c r="I793" i="69"/>
  <c r="I422" i="69"/>
  <c r="I674" i="69" s="1"/>
  <c r="I791" i="69"/>
  <c r="I434" i="69"/>
  <c r="I686" i="69" s="1"/>
  <c r="I461" i="69"/>
  <c r="I713" i="69" s="1"/>
  <c r="I830" i="69"/>
  <c r="I446" i="69"/>
  <c r="I698" i="69" s="1"/>
  <c r="I815" i="69"/>
  <c r="H496" i="69"/>
  <c r="H524" i="69"/>
  <c r="H525" i="69"/>
  <c r="H510" i="69"/>
  <c r="H504" i="69"/>
  <c r="H516" i="69"/>
  <c r="H498" i="69"/>
  <c r="H520" i="69"/>
  <c r="H481" i="69"/>
  <c r="H487" i="69"/>
  <c r="H514" i="69"/>
  <c r="H494" i="69"/>
  <c r="H488" i="69"/>
  <c r="H491" i="69"/>
  <c r="H493" i="69"/>
  <c r="H483" i="69"/>
  <c r="H515" i="69"/>
  <c r="H501" i="69"/>
  <c r="H492" i="69"/>
  <c r="H479" i="69"/>
  <c r="H512" i="69"/>
  <c r="H489" i="69"/>
  <c r="H490" i="69"/>
  <c r="H508" i="69"/>
  <c r="H480" i="69"/>
  <c r="H523" i="69"/>
  <c r="H507" i="69"/>
  <c r="H527" i="69"/>
  <c r="H511" i="69"/>
  <c r="H500" i="69"/>
  <c r="H503" i="69"/>
  <c r="H477" i="69"/>
  <c r="H506" i="69"/>
  <c r="H521" i="69"/>
  <c r="H476" i="69"/>
  <c r="H518" i="69"/>
  <c r="H484" i="69"/>
  <c r="H505" i="69"/>
  <c r="H482" i="69"/>
  <c r="H502" i="69"/>
  <c r="H528" i="69"/>
  <c r="H485" i="69"/>
  <c r="H522" i="69"/>
  <c r="H499" i="69"/>
  <c r="H517" i="69"/>
  <c r="H497" i="69"/>
  <c r="H509" i="69"/>
  <c r="H529" i="69"/>
  <c r="H526" i="69"/>
  <c r="H519" i="69"/>
  <c r="H513" i="69"/>
  <c r="H495" i="69"/>
  <c r="H486" i="69"/>
  <c r="H478" i="69"/>
  <c r="I423" i="69"/>
  <c r="I675" i="69" s="1"/>
  <c r="I792" i="69"/>
  <c r="I658" i="69" s="1"/>
  <c r="I460" i="69"/>
  <c r="I712" i="69" s="1"/>
  <c r="I453" i="69"/>
  <c r="I705" i="69" s="1"/>
  <c r="I822" i="69"/>
  <c r="I458" i="69"/>
  <c r="I710" i="69" s="1"/>
  <c r="I827" i="69"/>
  <c r="I428" i="69"/>
  <c r="I680" i="69" s="1"/>
  <c r="I797" i="69"/>
  <c r="I427" i="69"/>
  <c r="I679" i="69" s="1"/>
  <c r="I796" i="69"/>
  <c r="I448" i="69"/>
  <c r="I700" i="69" s="1"/>
  <c r="I817" i="69"/>
  <c r="H553" i="69" l="1"/>
  <c r="H864" i="69"/>
  <c r="H587" i="69"/>
  <c r="H898" i="69"/>
  <c r="H557" i="69"/>
  <c r="H868" i="69"/>
  <c r="H560" i="69"/>
  <c r="H871" i="69"/>
  <c r="H576" i="69"/>
  <c r="H887" i="69"/>
  <c r="H535" i="69"/>
  <c r="H846" i="69"/>
  <c r="H585" i="69"/>
  <c r="H896" i="69"/>
  <c r="H566" i="69"/>
  <c r="H877" i="69"/>
  <c r="H537" i="69"/>
  <c r="H848" i="69"/>
  <c r="H541" i="69"/>
  <c r="H852" i="69"/>
  <c r="H552" i="69"/>
  <c r="H863" i="69"/>
  <c r="H578" i="69"/>
  <c r="H889" i="69"/>
  <c r="H568" i="69"/>
  <c r="H879" i="69"/>
  <c r="G911" i="69"/>
  <c r="G913" i="69"/>
  <c r="G939" i="69"/>
  <c r="G944" i="69"/>
  <c r="G952" i="69"/>
  <c r="G917" i="69"/>
  <c r="G927" i="69"/>
  <c r="G938" i="69"/>
  <c r="G903" i="69"/>
  <c r="G924" i="69"/>
  <c r="G932" i="69"/>
  <c r="G945" i="69"/>
  <c r="G951" i="69"/>
  <c r="G947" i="69"/>
  <c r="G920" i="69"/>
  <c r="G949" i="69"/>
  <c r="G923" i="69"/>
  <c r="G908" i="69"/>
  <c r="G955" i="69"/>
  <c r="G928" i="69"/>
  <c r="G926" i="69"/>
  <c r="G950" i="69"/>
  <c r="G931" i="69"/>
  <c r="G935" i="69"/>
  <c r="G909" i="69"/>
  <c r="G929" i="69"/>
  <c r="G956" i="69"/>
  <c r="G953" i="69"/>
  <c r="G922" i="69"/>
  <c r="G933" i="69"/>
  <c r="G941" i="69"/>
  <c r="G912" i="69"/>
  <c r="G940" i="69"/>
  <c r="G906" i="69"/>
  <c r="G905" i="69"/>
  <c r="G934" i="69"/>
  <c r="G954" i="69"/>
  <c r="G937" i="69"/>
  <c r="G907" i="69"/>
  <c r="G942" i="69"/>
  <c r="G930" i="69"/>
  <c r="G916" i="69"/>
  <c r="G936" i="69"/>
  <c r="G919" i="69"/>
  <c r="G915" i="69"/>
  <c r="G910" i="69"/>
  <c r="G925" i="69"/>
  <c r="G943" i="69"/>
  <c r="G921" i="69"/>
  <c r="G918" i="69"/>
  <c r="G914" i="69"/>
  <c r="G946" i="69"/>
  <c r="G904" i="69"/>
  <c r="G948" i="69"/>
  <c r="G191" i="74"/>
  <c r="G249" i="74" s="1"/>
  <c r="H571" i="69"/>
  <c r="H882" i="69"/>
  <c r="H567" i="69"/>
  <c r="H878" i="69"/>
  <c r="H580" i="69"/>
  <c r="H891" i="69"/>
  <c r="H540" i="69"/>
  <c r="H851" i="69"/>
  <c r="H534" i="69"/>
  <c r="H845" i="69"/>
  <c r="H561" i="69"/>
  <c r="H872" i="69"/>
  <c r="H565" i="69"/>
  <c r="H876" i="69"/>
  <c r="H548" i="69"/>
  <c r="H859" i="69"/>
  <c r="H550" i="69"/>
  <c r="H861" i="69"/>
  <c r="H551" i="69"/>
  <c r="H862" i="69"/>
  <c r="H572" i="69"/>
  <c r="H883" i="69"/>
  <c r="H556" i="69"/>
  <c r="H867" i="69"/>
  <c r="H583" i="69"/>
  <c r="H894" i="69"/>
  <c r="G189" i="74"/>
  <c r="G247" i="74" s="1"/>
  <c r="G197" i="74"/>
  <c r="G255" i="74" s="1"/>
  <c r="H536" i="69"/>
  <c r="H847" i="69"/>
  <c r="H577" i="69"/>
  <c r="H888" i="69"/>
  <c r="H555" i="69"/>
  <c r="H866" i="69"/>
  <c r="H543" i="69"/>
  <c r="H854" i="69"/>
  <c r="H563" i="69"/>
  <c r="H874" i="69"/>
  <c r="H579" i="69"/>
  <c r="H890" i="69"/>
  <c r="H558" i="69"/>
  <c r="H869" i="69"/>
  <c r="H581" i="69"/>
  <c r="H892" i="69"/>
  <c r="H547" i="69"/>
  <c r="H858" i="69"/>
  <c r="H559" i="69"/>
  <c r="H870" i="69"/>
  <c r="H549" i="69"/>
  <c r="H860" i="69"/>
  <c r="H545" i="69"/>
  <c r="H856" i="69"/>
  <c r="H574" i="69"/>
  <c r="H885" i="69"/>
  <c r="H582" i="69"/>
  <c r="H893" i="69"/>
  <c r="G196" i="74"/>
  <c r="G254" i="74" s="1"/>
  <c r="G190" i="74"/>
  <c r="G248" i="74" s="1"/>
  <c r="H544" i="69"/>
  <c r="H855" i="69"/>
  <c r="H584" i="69"/>
  <c r="H895" i="69"/>
  <c r="H575" i="69"/>
  <c r="H886" i="69"/>
  <c r="H586" i="69"/>
  <c r="H897" i="69"/>
  <c r="H542" i="69"/>
  <c r="H853" i="69"/>
  <c r="H564" i="69"/>
  <c r="H875" i="69"/>
  <c r="H569" i="69"/>
  <c r="H880" i="69"/>
  <c r="H538" i="69"/>
  <c r="H849" i="69"/>
  <c r="H570" i="69"/>
  <c r="H881" i="69"/>
  <c r="H573" i="69"/>
  <c r="H884" i="69"/>
  <c r="H546" i="69"/>
  <c r="H857" i="69"/>
  <c r="H539" i="69"/>
  <c r="H850" i="69"/>
  <c r="H562" i="69"/>
  <c r="H873" i="69"/>
  <c r="H554" i="69"/>
  <c r="H865" i="69"/>
  <c r="G198" i="74"/>
  <c r="G256" i="74" s="1"/>
  <c r="G195" i="74"/>
  <c r="G253" i="74" s="1"/>
  <c r="G207" i="74"/>
  <c r="G265" i="74" s="1"/>
  <c r="I673" i="69"/>
  <c r="I476" i="69" a="1"/>
  <c r="G206" i="74"/>
  <c r="G264" i="74" s="1"/>
  <c r="G192" i="74"/>
  <c r="G250" i="74" s="1"/>
  <c r="H632" i="69" l="1"/>
  <c r="H607" i="69"/>
  <c r="H605" i="69"/>
  <c r="H616" i="69"/>
  <c r="H621" i="69"/>
  <c r="H613" i="69"/>
  <c r="H594" i="69"/>
  <c r="H641" i="69"/>
  <c r="H630" i="69"/>
  <c r="H608" i="69"/>
  <c r="H623" i="69"/>
  <c r="H592" i="69"/>
  <c r="H638" i="69"/>
  <c r="H629" i="69"/>
  <c r="H1064" i="69"/>
  <c r="G1006" i="69"/>
  <c r="H1034" i="69"/>
  <c r="G976" i="69"/>
  <c r="H662" i="69"/>
  <c r="H665" i="69" s="1"/>
  <c r="H1026" i="69"/>
  <c r="G968" i="69"/>
  <c r="G1084" i="69" s="1"/>
  <c r="P12" i="81" s="1"/>
  <c r="H1032" i="69"/>
  <c r="G974" i="69"/>
  <c r="G1090" i="69" s="1"/>
  <c r="P18" i="81" s="1"/>
  <c r="H1053" i="69"/>
  <c r="G995" i="69"/>
  <c r="H1022" i="69"/>
  <c r="G964" i="69"/>
  <c r="G1080" i="69" s="1"/>
  <c r="P8" i="81" s="1"/>
  <c r="H1049" i="69"/>
  <c r="G991" i="69"/>
  <c r="G1107" i="69" s="1"/>
  <c r="P35" i="81" s="1"/>
  <c r="H1045" i="69"/>
  <c r="G987" i="69"/>
  <c r="H1066" i="69"/>
  <c r="G1008" i="69"/>
  <c r="H661" i="69"/>
  <c r="H664" i="69" s="1"/>
  <c r="H1024" i="69"/>
  <c r="G966" i="69"/>
  <c r="H1063" i="69"/>
  <c r="G1005" i="69"/>
  <c r="H1040" i="69"/>
  <c r="G982" i="69"/>
  <c r="H1033" i="69"/>
  <c r="G975" i="69"/>
  <c r="H1029" i="69"/>
  <c r="G971" i="69"/>
  <c r="H626" i="69"/>
  <c r="H610" i="69"/>
  <c r="H595" i="69"/>
  <c r="H643" i="69"/>
  <c r="H634" i="69"/>
  <c r="H615" i="69"/>
  <c r="H611" i="69"/>
  <c r="G194" i="74"/>
  <c r="G252" i="74" s="1"/>
  <c r="I480" i="69"/>
  <c r="I849" i="69" s="1"/>
  <c r="I477" i="69"/>
  <c r="I846" i="69" s="1"/>
  <c r="I526" i="69"/>
  <c r="I895" i="69" s="1"/>
  <c r="I515" i="69"/>
  <c r="I884" i="69" s="1"/>
  <c r="I527" i="69"/>
  <c r="I896" i="69" s="1"/>
  <c r="I529" i="69"/>
  <c r="I898" i="69" s="1"/>
  <c r="I490" i="69"/>
  <c r="I859" i="69" s="1"/>
  <c r="I485" i="69"/>
  <c r="I854" i="69" s="1"/>
  <c r="I483" i="69"/>
  <c r="I852" i="69" s="1"/>
  <c r="I504" i="69"/>
  <c r="I873" i="69" s="1"/>
  <c r="I519" i="69"/>
  <c r="I888" i="69" s="1"/>
  <c r="I487" i="69"/>
  <c r="I856" i="69" s="1"/>
  <c r="I479" i="69"/>
  <c r="I848" i="69" s="1"/>
  <c r="I486" i="69"/>
  <c r="I855" i="69" s="1"/>
  <c r="I510" i="69"/>
  <c r="I879" i="69" s="1"/>
  <c r="I498" i="69"/>
  <c r="I867" i="69" s="1"/>
  <c r="I522" i="69"/>
  <c r="I891" i="69" s="1"/>
  <c r="I496" i="69"/>
  <c r="I865" i="69" s="1"/>
  <c r="I517" i="69"/>
  <c r="I886" i="69" s="1"/>
  <c r="I494" i="69"/>
  <c r="I863" i="69" s="1"/>
  <c r="I523" i="69"/>
  <c r="I892" i="69" s="1"/>
  <c r="I492" i="69"/>
  <c r="I861" i="69" s="1"/>
  <c r="I505" i="69"/>
  <c r="I874" i="69" s="1"/>
  <c r="I478" i="69"/>
  <c r="I847" i="69" s="1"/>
  <c r="I500" i="69"/>
  <c r="I869" i="69" s="1"/>
  <c r="I497" i="69"/>
  <c r="I866" i="69" s="1"/>
  <c r="I516" i="69"/>
  <c r="I885" i="69" s="1"/>
  <c r="I528" i="69"/>
  <c r="I897" i="69" s="1"/>
  <c r="I493" i="69"/>
  <c r="I862" i="69" s="1"/>
  <c r="I491" i="69"/>
  <c r="I860" i="69" s="1"/>
  <c r="I476" i="69"/>
  <c r="I845" i="69" s="1"/>
  <c r="I513" i="69"/>
  <c r="I882" i="69" s="1"/>
  <c r="I509" i="69"/>
  <c r="I878" i="69" s="1"/>
  <c r="I503" i="69"/>
  <c r="I872" i="69" s="1"/>
  <c r="I484" i="69"/>
  <c r="I853" i="69" s="1"/>
  <c r="I511" i="69"/>
  <c r="I880" i="69" s="1"/>
  <c r="I518" i="69"/>
  <c r="I887" i="69" s="1"/>
  <c r="I488" i="69"/>
  <c r="I857" i="69" s="1"/>
  <c r="I506" i="69"/>
  <c r="I875" i="69" s="1"/>
  <c r="I495" i="69"/>
  <c r="I864" i="69" s="1"/>
  <c r="I514" i="69"/>
  <c r="I883" i="69" s="1"/>
  <c r="I489" i="69"/>
  <c r="I858" i="69" s="1"/>
  <c r="I482" i="69"/>
  <c r="I851" i="69" s="1"/>
  <c r="I507" i="69"/>
  <c r="I876" i="69" s="1"/>
  <c r="I508" i="69"/>
  <c r="I877" i="69" s="1"/>
  <c r="I502" i="69"/>
  <c r="I871" i="69" s="1"/>
  <c r="I499" i="69"/>
  <c r="I868" i="69" s="1"/>
  <c r="I524" i="69"/>
  <c r="I893" i="69" s="1"/>
  <c r="I512" i="69"/>
  <c r="I881" i="69" s="1"/>
  <c r="I521" i="69"/>
  <c r="I890" i="69" s="1"/>
  <c r="I520" i="69"/>
  <c r="I889" i="69" s="1"/>
  <c r="I501" i="69"/>
  <c r="I870" i="69" s="1"/>
  <c r="I481" i="69"/>
  <c r="I850" i="69" s="1"/>
  <c r="I525" i="69"/>
  <c r="I894" i="69" s="1"/>
  <c r="H620" i="69"/>
  <c r="H604" i="69"/>
  <c r="I570" i="69"/>
  <c r="I628" i="69" s="1"/>
  <c r="H628" i="69"/>
  <c r="H627" i="69"/>
  <c r="I542" i="69"/>
  <c r="I600" i="69" s="1"/>
  <c r="H600" i="69"/>
  <c r="H633" i="69"/>
  <c r="H602" i="69"/>
  <c r="G179" i="74"/>
  <c r="G237" i="74" s="1"/>
  <c r="H1020" i="69"/>
  <c r="G962" i="69"/>
  <c r="G1078" i="69" s="1"/>
  <c r="P6" i="81" s="1"/>
  <c r="H1037" i="69"/>
  <c r="G979" i="69"/>
  <c r="G1095" i="69" s="1"/>
  <c r="P23" i="81" s="1"/>
  <c r="H1031" i="69"/>
  <c r="G973" i="69"/>
  <c r="H1046" i="69"/>
  <c r="G988" i="69"/>
  <c r="G1104" i="69" s="1"/>
  <c r="P32" i="81" s="1"/>
  <c r="H1070" i="69"/>
  <c r="G1012" i="69"/>
  <c r="G1128" i="69" s="1"/>
  <c r="P56" i="81" s="1"/>
  <c r="H1056" i="69"/>
  <c r="G998" i="69"/>
  <c r="H1038" i="69"/>
  <c r="G980" i="69"/>
  <c r="G1096" i="69" s="1"/>
  <c r="P24" i="81" s="1"/>
  <c r="H1025" i="69"/>
  <c r="G967" i="69"/>
  <c r="G1083" i="69" s="1"/>
  <c r="P11" i="81" s="1"/>
  <c r="H1042" i="69"/>
  <c r="G984" i="69"/>
  <c r="H1039" i="69"/>
  <c r="G981" i="69"/>
  <c r="H1067" i="69"/>
  <c r="G1009" i="69"/>
  <c r="H1019" i="69"/>
  <c r="G961" i="69"/>
  <c r="H1068" i="69"/>
  <c r="G1010" i="69"/>
  <c r="G1126" i="69" s="1"/>
  <c r="P54" i="81" s="1"/>
  <c r="H1027" i="69"/>
  <c r="G969" i="69"/>
  <c r="H640" i="69"/>
  <c r="H603" i="69"/>
  <c r="H617" i="69"/>
  <c r="I581" i="69"/>
  <c r="I639" i="69" s="1"/>
  <c r="H639" i="69"/>
  <c r="I579" i="69"/>
  <c r="I637" i="69" s="1"/>
  <c r="H637" i="69"/>
  <c r="H601" i="69"/>
  <c r="H635" i="69"/>
  <c r="H614" i="69"/>
  <c r="I551" i="69"/>
  <c r="I609" i="69" s="1"/>
  <c r="H609" i="69"/>
  <c r="I548" i="69"/>
  <c r="I606" i="69" s="1"/>
  <c r="H606" i="69"/>
  <c r="I561" i="69"/>
  <c r="I619" i="69" s="1"/>
  <c r="H619" i="69"/>
  <c r="I540" i="69"/>
  <c r="I598" i="69" s="1"/>
  <c r="H598" i="69"/>
  <c r="I567" i="69"/>
  <c r="I625" i="69" s="1"/>
  <c r="H625" i="69"/>
  <c r="G193" i="74"/>
  <c r="G251" i="74" s="1"/>
  <c r="H1062" i="69"/>
  <c r="G1004" i="69"/>
  <c r="H1059" i="69"/>
  <c r="G1001" i="69"/>
  <c r="G1117" i="69" s="1"/>
  <c r="P45" i="81" s="1"/>
  <c r="H1035" i="69"/>
  <c r="G977" i="69"/>
  <c r="H1058" i="69"/>
  <c r="G1000" i="69"/>
  <c r="H1050" i="69"/>
  <c r="G992" i="69"/>
  <c r="H1028" i="69"/>
  <c r="G970" i="69"/>
  <c r="H1069" i="69"/>
  <c r="G1011" i="69"/>
  <c r="G1127" i="69" s="1"/>
  <c r="P55" i="81" s="1"/>
  <c r="H1051" i="69"/>
  <c r="G993" i="69"/>
  <c r="G1109" i="69" s="1"/>
  <c r="P37" i="81" s="1"/>
  <c r="H1044" i="69"/>
  <c r="G986" i="69"/>
  <c r="G1102" i="69" s="1"/>
  <c r="P30" i="81" s="1"/>
  <c r="H1065" i="69"/>
  <c r="G1007" i="69"/>
  <c r="H1061" i="69"/>
  <c r="G1003" i="69"/>
  <c r="H1054" i="69"/>
  <c r="G996" i="69"/>
  <c r="G1112" i="69" s="1"/>
  <c r="P40" i="81" s="1"/>
  <c r="H1060" i="69"/>
  <c r="G1002" i="69"/>
  <c r="G1118" i="69" s="1"/>
  <c r="P46" i="81" s="1"/>
  <c r="H189" i="74"/>
  <c r="H247" i="74" s="1"/>
  <c r="I578" i="69"/>
  <c r="I636" i="69" s="1"/>
  <c r="H636" i="69"/>
  <c r="I541" i="69"/>
  <c r="I599" i="69" s="1"/>
  <c r="I656" i="69" s="1"/>
  <c r="H599" i="69"/>
  <c r="H656" i="69" s="1"/>
  <c r="I566" i="69"/>
  <c r="I624" i="69" s="1"/>
  <c r="H624" i="69"/>
  <c r="I535" i="69"/>
  <c r="I593" i="69" s="1"/>
  <c r="H593" i="69"/>
  <c r="I560" i="69"/>
  <c r="I618" i="69" s="1"/>
  <c r="H618" i="69"/>
  <c r="I587" i="69"/>
  <c r="I645" i="69" s="1"/>
  <c r="H645" i="69"/>
  <c r="H198" i="74"/>
  <c r="H256" i="74" s="1"/>
  <c r="I554" i="69"/>
  <c r="I612" i="69" s="1"/>
  <c r="H612" i="69"/>
  <c r="I539" i="69"/>
  <c r="I597" i="69" s="1"/>
  <c r="I655" i="69" s="1"/>
  <c r="H597" i="69"/>
  <c r="H655" i="69" s="1"/>
  <c r="I573" i="69"/>
  <c r="I631" i="69" s="1"/>
  <c r="H631" i="69"/>
  <c r="I538" i="69"/>
  <c r="I596" i="69" s="1"/>
  <c r="H596" i="69"/>
  <c r="I564" i="69"/>
  <c r="I622" i="69" s="1"/>
  <c r="H622" i="69"/>
  <c r="H644" i="69"/>
  <c r="I584" i="69"/>
  <c r="I642" i="69" s="1"/>
  <c r="H642" i="69"/>
  <c r="G184" i="74"/>
  <c r="G242" i="74" s="1"/>
  <c r="H1030" i="69"/>
  <c r="G972" i="69"/>
  <c r="H1041" i="69"/>
  <c r="G983" i="69"/>
  <c r="G1099" i="69" s="1"/>
  <c r="P27" i="81" s="1"/>
  <c r="H1052" i="69"/>
  <c r="G994" i="69"/>
  <c r="H1023" i="69"/>
  <c r="G965" i="69"/>
  <c r="G1081" i="69" s="1"/>
  <c r="P9" i="81" s="1"/>
  <c r="H1021" i="69"/>
  <c r="G963" i="69"/>
  <c r="H1057" i="69"/>
  <c r="G999" i="69"/>
  <c r="G1115" i="69" s="1"/>
  <c r="P43" i="81" s="1"/>
  <c r="H1072" i="69"/>
  <c r="G1014" i="69"/>
  <c r="H1047" i="69"/>
  <c r="G989" i="69"/>
  <c r="H1071" i="69"/>
  <c r="G1013" i="69"/>
  <c r="H1036" i="69"/>
  <c r="G978" i="69"/>
  <c r="H1048" i="69"/>
  <c r="G990" i="69"/>
  <c r="H1043" i="69"/>
  <c r="G985" i="69"/>
  <c r="H1055" i="69"/>
  <c r="G997" i="69"/>
  <c r="I556" i="69" l="1"/>
  <c r="I614" i="69" s="1"/>
  <c r="I586" i="69"/>
  <c r="I644" i="69" s="1"/>
  <c r="I582" i="69"/>
  <c r="I640" i="69" s="1"/>
  <c r="I559" i="69"/>
  <c r="I617" i="69" s="1"/>
  <c r="I577" i="69"/>
  <c r="I635" i="69" s="1"/>
  <c r="I543" i="69"/>
  <c r="I601" i="69" s="1"/>
  <c r="I545" i="69"/>
  <c r="I603" i="69" s="1"/>
  <c r="I575" i="69"/>
  <c r="I633" i="69" s="1"/>
  <c r="I569" i="69"/>
  <c r="I627" i="69" s="1"/>
  <c r="I552" i="69"/>
  <c r="I610" i="69" s="1"/>
  <c r="H191" i="74"/>
  <c r="H249" i="74" s="1"/>
  <c r="I553" i="69"/>
  <c r="I611" i="69" s="1"/>
  <c r="I565" i="69"/>
  <c r="I623" i="69" s="1"/>
  <c r="H197" i="74"/>
  <c r="H255" i="74" s="1"/>
  <c r="N45" i="96"/>
  <c r="M45" i="96"/>
  <c r="L45" i="96"/>
  <c r="G1119" i="69"/>
  <c r="P47" i="81" s="1"/>
  <c r="N46" i="96" s="1"/>
  <c r="N29" i="96"/>
  <c r="M29" i="96"/>
  <c r="L29" i="96"/>
  <c r="N54" i="96"/>
  <c r="M54" i="96"/>
  <c r="L54" i="96"/>
  <c r="G1108" i="69"/>
  <c r="P36" i="81" s="1"/>
  <c r="N35" i="96" s="1"/>
  <c r="G1093" i="69"/>
  <c r="P21" i="81" s="1"/>
  <c r="N20" i="96" s="1"/>
  <c r="G1120" i="69"/>
  <c r="P48" i="81" s="1"/>
  <c r="N47" i="96" s="1"/>
  <c r="H194" i="74"/>
  <c r="H252" i="74" s="1"/>
  <c r="H196" i="74"/>
  <c r="H254" i="74" s="1"/>
  <c r="H193" i="74"/>
  <c r="H251" i="74" s="1"/>
  <c r="I546" i="69"/>
  <c r="I604" i="69" s="1"/>
  <c r="I557" i="69"/>
  <c r="I615" i="69" s="1"/>
  <c r="I585" i="69"/>
  <c r="I643" i="69" s="1"/>
  <c r="H206" i="74"/>
  <c r="H264" i="74" s="1"/>
  <c r="G1124" i="69"/>
  <c r="P52" i="81" s="1"/>
  <c r="N34" i="96"/>
  <c r="M34" i="96"/>
  <c r="L34" i="96"/>
  <c r="G1111" i="69"/>
  <c r="P39" i="81" s="1"/>
  <c r="N38" i="96" s="1"/>
  <c r="N11" i="96"/>
  <c r="M11" i="96"/>
  <c r="L11" i="96"/>
  <c r="I571" i="69"/>
  <c r="I629" i="69" s="1"/>
  <c r="I534" i="69"/>
  <c r="I592" i="69" s="1"/>
  <c r="I550" i="69"/>
  <c r="I608" i="69" s="1"/>
  <c r="I583" i="69"/>
  <c r="I641" i="69" s="1"/>
  <c r="I536" i="69"/>
  <c r="I594" i="69" s="1"/>
  <c r="I563" i="69"/>
  <c r="I621" i="69" s="1"/>
  <c r="I547" i="69"/>
  <c r="I605" i="69" s="1"/>
  <c r="I574" i="69"/>
  <c r="I632" i="69" s="1"/>
  <c r="G1113" i="69"/>
  <c r="P41" i="81" s="1"/>
  <c r="N40" i="96" s="1"/>
  <c r="G1106" i="69"/>
  <c r="P34" i="81" s="1"/>
  <c r="N33" i="96" s="1"/>
  <c r="G1129" i="69"/>
  <c r="P57" i="81" s="1"/>
  <c r="N56" i="96" s="1"/>
  <c r="G1130" i="69"/>
  <c r="P58" i="81" s="1"/>
  <c r="N57" i="96" s="1"/>
  <c r="G1079" i="69"/>
  <c r="P7" i="81" s="1"/>
  <c r="N6" i="96" s="1"/>
  <c r="G1110" i="69"/>
  <c r="P38" i="81" s="1"/>
  <c r="N37" i="96" s="1"/>
  <c r="G1088" i="69"/>
  <c r="P16" i="81" s="1"/>
  <c r="N15" i="96" s="1"/>
  <c r="H207" i="74"/>
  <c r="H265" i="74" s="1"/>
  <c r="N53" i="96"/>
  <c r="M53" i="96"/>
  <c r="L53" i="96"/>
  <c r="G1125" i="69"/>
  <c r="P53" i="81" s="1"/>
  <c r="G1100" i="69"/>
  <c r="P28" i="81" s="1"/>
  <c r="N23" i="96"/>
  <c r="M23" i="96"/>
  <c r="L23" i="96"/>
  <c r="N55" i="96"/>
  <c r="M55" i="96"/>
  <c r="L55" i="96"/>
  <c r="G1089" i="69"/>
  <c r="P17" i="81" s="1"/>
  <c r="N5" i="96"/>
  <c r="M5" i="96"/>
  <c r="L5" i="96"/>
  <c r="I193" i="74"/>
  <c r="I251" i="74" s="1"/>
  <c r="G1087" i="69"/>
  <c r="P15" i="81" s="1"/>
  <c r="N14" i="96" s="1"/>
  <c r="G1098" i="69"/>
  <c r="P26" i="81" s="1"/>
  <c r="N25" i="96" s="1"/>
  <c r="G1082" i="69"/>
  <c r="P10" i="81" s="1"/>
  <c r="N9" i="96" s="1"/>
  <c r="G1122" i="69"/>
  <c r="P50" i="81" s="1"/>
  <c r="N49" i="96" s="1"/>
  <c r="H184" i="74"/>
  <c r="H242" i="74" s="1"/>
  <c r="I196" i="74"/>
  <c r="I254" i="74" s="1"/>
  <c r="N39" i="96"/>
  <c r="M39" i="96"/>
  <c r="L39" i="96"/>
  <c r="G1123" i="69"/>
  <c r="P51" i="81" s="1"/>
  <c r="N50" i="96" s="1"/>
  <c r="N36" i="96"/>
  <c r="M36" i="96"/>
  <c r="L36" i="96"/>
  <c r="G1086" i="69"/>
  <c r="P14" i="81" s="1"/>
  <c r="G1116" i="69"/>
  <c r="P44" i="81" s="1"/>
  <c r="N44" i="96"/>
  <c r="M44" i="96"/>
  <c r="L44" i="96"/>
  <c r="H179" i="74"/>
  <c r="H237" i="74" s="1"/>
  <c r="I544" i="69"/>
  <c r="I602" i="69" s="1"/>
  <c r="I562" i="69"/>
  <c r="I620" i="69" s="1"/>
  <c r="I198" i="74"/>
  <c r="I256" i="74" s="1"/>
  <c r="I576" i="69"/>
  <c r="I634" i="69" s="1"/>
  <c r="I537" i="69"/>
  <c r="I595" i="69" s="1"/>
  <c r="I568" i="69"/>
  <c r="I626" i="69" s="1"/>
  <c r="G1103" i="69"/>
  <c r="P31" i="81" s="1"/>
  <c r="N30" i="96" s="1"/>
  <c r="N7" i="96"/>
  <c r="M7" i="96"/>
  <c r="L7" i="96"/>
  <c r="N17" i="96"/>
  <c r="M17" i="96"/>
  <c r="L17" i="96"/>
  <c r="I580" i="69"/>
  <c r="I638" i="69" s="1"/>
  <c r="I572" i="69"/>
  <c r="I630" i="69" s="1"/>
  <c r="I555" i="69"/>
  <c r="I613" i="69" s="1"/>
  <c r="I558" i="69"/>
  <c r="I616" i="69" s="1"/>
  <c r="I549" i="69"/>
  <c r="I607" i="69" s="1"/>
  <c r="H195" i="74"/>
  <c r="H253" i="74" s="1"/>
  <c r="G1101" i="69"/>
  <c r="P29" i="81" s="1"/>
  <c r="N28" i="96" s="1"/>
  <c r="G1094" i="69"/>
  <c r="P22" i="81" s="1"/>
  <c r="N21" i="96" s="1"/>
  <c r="G1105" i="69"/>
  <c r="P33" i="81" s="1"/>
  <c r="N32" i="96" s="1"/>
  <c r="N42" i="96"/>
  <c r="M42" i="96"/>
  <c r="L42" i="96"/>
  <c r="N8" i="96"/>
  <c r="M8" i="96"/>
  <c r="L8" i="96"/>
  <c r="N26" i="96"/>
  <c r="M26" i="96"/>
  <c r="L26" i="96"/>
  <c r="I194" i="74"/>
  <c r="I252" i="74" s="1"/>
  <c r="H190" i="74"/>
  <c r="H248" i="74" s="1"/>
  <c r="G1085" i="69"/>
  <c r="P13" i="81" s="1"/>
  <c r="N12" i="96" s="1"/>
  <c r="G1077" i="69"/>
  <c r="G1097" i="69"/>
  <c r="P25" i="81" s="1"/>
  <c r="N24" i="96" s="1"/>
  <c r="N10" i="96"/>
  <c r="M10" i="96"/>
  <c r="L10" i="96"/>
  <c r="G1114" i="69"/>
  <c r="P42" i="81" s="1"/>
  <c r="N31" i="96"/>
  <c r="M31" i="96"/>
  <c r="L31" i="96"/>
  <c r="N22" i="96"/>
  <c r="M22" i="96"/>
  <c r="L22" i="96"/>
  <c r="G1091" i="69"/>
  <c r="P19" i="81" s="1"/>
  <c r="G1121" i="69"/>
  <c r="P49" i="81" s="1"/>
  <c r="H903" i="69" a="1"/>
  <c r="G1092" i="69"/>
  <c r="P20" i="81" s="1"/>
  <c r="N19" i="96" s="1"/>
  <c r="F141" i="54"/>
  <c r="I197" i="74"/>
  <c r="I255" i="74" s="1"/>
  <c r="H192" i="74"/>
  <c r="H250" i="74" s="1"/>
  <c r="G51" i="54" l="1"/>
  <c r="G70" i="54"/>
  <c r="G65" i="54"/>
  <c r="G42" i="54"/>
  <c r="G87" i="54"/>
  <c r="M48" i="96"/>
  <c r="L48" i="96"/>
  <c r="G56" i="54"/>
  <c r="G44" i="54"/>
  <c r="I184" i="74"/>
  <c r="I242" i="74" s="1"/>
  <c r="G60" i="54"/>
  <c r="I195" i="74"/>
  <c r="I253" i="74" s="1"/>
  <c r="M43" i="96"/>
  <c r="L43" i="96"/>
  <c r="G89" i="54"/>
  <c r="M52" i="96"/>
  <c r="L52" i="96"/>
  <c r="I192" i="74"/>
  <c r="I250" i="74" s="1"/>
  <c r="G63" i="54"/>
  <c r="M19" i="96"/>
  <c r="L19" i="96"/>
  <c r="N48" i="96"/>
  <c r="P5" i="81"/>
  <c r="M32" i="96"/>
  <c r="L32" i="96"/>
  <c r="M28" i="96"/>
  <c r="L28" i="96"/>
  <c r="M30" i="96"/>
  <c r="L30" i="96"/>
  <c r="G78" i="54"/>
  <c r="N43" i="96"/>
  <c r="G73" i="54"/>
  <c r="I179" i="74"/>
  <c r="I237" i="74" s="1"/>
  <c r="M49" i="96"/>
  <c r="L49" i="96"/>
  <c r="M25" i="96"/>
  <c r="L25" i="96"/>
  <c r="N52" i="96"/>
  <c r="I191" i="74"/>
  <c r="I249" i="74" s="1"/>
  <c r="M37" i="96"/>
  <c r="L37" i="96"/>
  <c r="M57" i="96"/>
  <c r="L57" i="96"/>
  <c r="M33" i="96"/>
  <c r="L33" i="96"/>
  <c r="I206" i="74"/>
  <c r="I264" i="74" s="1"/>
  <c r="M38" i="96"/>
  <c r="L38" i="96"/>
  <c r="I189" i="74"/>
  <c r="I247" i="74" s="1"/>
  <c r="M20" i="96"/>
  <c r="L20" i="96"/>
  <c r="G88" i="54"/>
  <c r="G79" i="54"/>
  <c r="M18" i="96"/>
  <c r="L18" i="96"/>
  <c r="M41" i="96"/>
  <c r="L41" i="96"/>
  <c r="G76" i="54"/>
  <c r="G41" i="54"/>
  <c r="M13" i="96"/>
  <c r="L13" i="96"/>
  <c r="M16" i="96"/>
  <c r="L16" i="96"/>
  <c r="M27" i="96"/>
  <c r="L27" i="96"/>
  <c r="G45" i="54"/>
  <c r="M51" i="96"/>
  <c r="L51" i="96"/>
  <c r="H909" i="69"/>
  <c r="H918" i="69"/>
  <c r="H946" i="69"/>
  <c r="H921" i="69"/>
  <c r="H950" i="69"/>
  <c r="H930" i="69"/>
  <c r="H942" i="69"/>
  <c r="H910" i="69"/>
  <c r="H944" i="69"/>
  <c r="H905" i="69"/>
  <c r="H924" i="69"/>
  <c r="H941" i="69"/>
  <c r="H911" i="69"/>
  <c r="H947" i="69"/>
  <c r="H926" i="69"/>
  <c r="H940" i="69"/>
  <c r="H916" i="69"/>
  <c r="H956" i="69"/>
  <c r="H952" i="69"/>
  <c r="H904" i="69"/>
  <c r="H919" i="69"/>
  <c r="H906" i="69"/>
  <c r="H939" i="69"/>
  <c r="H917" i="69"/>
  <c r="H920" i="69"/>
  <c r="H903" i="69"/>
  <c r="H955" i="69"/>
  <c r="H929" i="69"/>
  <c r="H951" i="69"/>
  <c r="H928" i="69"/>
  <c r="H936" i="69"/>
  <c r="H933" i="69"/>
  <c r="H949" i="69"/>
  <c r="H954" i="69"/>
  <c r="H931" i="69"/>
  <c r="H935" i="69"/>
  <c r="H927" i="69"/>
  <c r="H925" i="69"/>
  <c r="H938" i="69"/>
  <c r="H937" i="69"/>
  <c r="H934" i="69"/>
  <c r="H922" i="69"/>
  <c r="H913" i="69"/>
  <c r="H948" i="69"/>
  <c r="H945" i="69"/>
  <c r="H932" i="69"/>
  <c r="H912" i="69"/>
  <c r="H943" i="69"/>
  <c r="H907" i="69"/>
  <c r="H908" i="69"/>
  <c r="H914" i="69"/>
  <c r="H923" i="69"/>
  <c r="H915" i="69"/>
  <c r="H953" i="69"/>
  <c r="N18" i="96"/>
  <c r="N41" i="96"/>
  <c r="M24" i="96"/>
  <c r="L24" i="96"/>
  <c r="M12" i="96"/>
  <c r="L12" i="96"/>
  <c r="G46" i="54" s="1"/>
  <c r="M21" i="96"/>
  <c r="L21" i="96"/>
  <c r="N13" i="96"/>
  <c r="M50" i="96"/>
  <c r="L50" i="96"/>
  <c r="M9" i="96"/>
  <c r="L9" i="96"/>
  <c r="M14" i="96"/>
  <c r="L14" i="96"/>
  <c r="G39" i="54"/>
  <c r="N16" i="96"/>
  <c r="G57" i="54"/>
  <c r="N27" i="96"/>
  <c r="I207" i="74"/>
  <c r="I265" i="74" s="1"/>
  <c r="M15" i="96"/>
  <c r="L15" i="96"/>
  <c r="M6" i="96"/>
  <c r="L6" i="96"/>
  <c r="M56" i="96"/>
  <c r="L56" i="96"/>
  <c r="M40" i="96"/>
  <c r="L40" i="96"/>
  <c r="G68" i="54"/>
  <c r="N51" i="96"/>
  <c r="M47" i="96"/>
  <c r="L47" i="96"/>
  <c r="M35" i="96"/>
  <c r="L35" i="96"/>
  <c r="M46" i="96"/>
  <c r="L46" i="96"/>
  <c r="I190" i="74"/>
  <c r="I248" i="74" s="1"/>
  <c r="G40" i="54" l="1"/>
  <c r="G48" i="54"/>
  <c r="G66" i="54"/>
  <c r="G58" i="54"/>
  <c r="G67" i="54"/>
  <c r="G74" i="54"/>
  <c r="I1053" i="69"/>
  <c r="H995" i="69"/>
  <c r="G90" i="54"/>
  <c r="G49" i="54"/>
  <c r="G43" i="54"/>
  <c r="I1069" i="69"/>
  <c r="H1011" i="69"/>
  <c r="I661" i="69"/>
  <c r="I664" i="69" s="1"/>
  <c r="I903" i="69" s="1" a="1"/>
  <c r="I1024" i="69"/>
  <c r="H966" i="69"/>
  <c r="I1048" i="69"/>
  <c r="H990" i="69"/>
  <c r="I1038" i="69"/>
  <c r="H980" i="69"/>
  <c r="I1041" i="69"/>
  <c r="H983" i="69"/>
  <c r="H1099" i="69" s="1"/>
  <c r="Q27" i="81" s="1"/>
  <c r="I1070" i="69"/>
  <c r="H1012" i="69"/>
  <c r="H1128" i="69" s="1"/>
  <c r="Q56" i="81" s="1"/>
  <c r="I1044" i="69"/>
  <c r="H986" i="69"/>
  <c r="H1102" i="69" s="1"/>
  <c r="Q30" i="81" s="1"/>
  <c r="I1019" i="69"/>
  <c r="H961" i="69"/>
  <c r="I1022" i="69"/>
  <c r="H964" i="69"/>
  <c r="H1080" i="69" s="1"/>
  <c r="Q8" i="81" s="1"/>
  <c r="I1072" i="69"/>
  <c r="H1014" i="69"/>
  <c r="H1130" i="69" s="1"/>
  <c r="Q58" i="81" s="1"/>
  <c r="I1063" i="69"/>
  <c r="H1005" i="69"/>
  <c r="H1121" i="69" s="1"/>
  <c r="Q49" i="81" s="1"/>
  <c r="I1021" i="69"/>
  <c r="H963" i="69"/>
  <c r="H1079" i="69" s="1"/>
  <c r="Q7" i="81" s="1"/>
  <c r="I1046" i="69"/>
  <c r="H988" i="69"/>
  <c r="H1104" i="69" s="1"/>
  <c r="Q32" i="81" s="1"/>
  <c r="I1034" i="69"/>
  <c r="H976" i="69"/>
  <c r="G83" i="54"/>
  <c r="G69" i="54"/>
  <c r="G80" i="54"/>
  <c r="G81" i="54"/>
  <c r="I1031" i="69"/>
  <c r="H973" i="69"/>
  <c r="H1089" i="69" s="1"/>
  <c r="Q17" i="81" s="1"/>
  <c r="I1023" i="69"/>
  <c r="H965" i="69"/>
  <c r="I1061" i="69"/>
  <c r="H1003" i="69"/>
  <c r="I1050" i="69"/>
  <c r="H992" i="69"/>
  <c r="I1043" i="69"/>
  <c r="H985" i="69"/>
  <c r="I1065" i="69"/>
  <c r="H1007" i="69"/>
  <c r="I1067" i="69"/>
  <c r="H1009" i="69"/>
  <c r="I1036" i="69"/>
  <c r="H978" i="69"/>
  <c r="I1035" i="69"/>
  <c r="H977" i="69"/>
  <c r="I1032" i="69"/>
  <c r="H974" i="69"/>
  <c r="I1027" i="69"/>
  <c r="H969" i="69"/>
  <c r="H1085" i="69" s="1"/>
  <c r="Q13" i="81" s="1"/>
  <c r="I1060" i="69"/>
  <c r="H1002" i="69"/>
  <c r="H1118" i="69" s="1"/>
  <c r="Q46" i="81" s="1"/>
  <c r="I1066" i="69"/>
  <c r="H1008" i="69"/>
  <c r="I1025" i="69"/>
  <c r="H967" i="69"/>
  <c r="G61" i="54"/>
  <c r="G141" i="54"/>
  <c r="G91" i="54"/>
  <c r="G53" i="54"/>
  <c r="G84" i="54"/>
  <c r="I1059" i="69"/>
  <c r="H1001" i="69"/>
  <c r="H1117" i="69" s="1"/>
  <c r="Q45" i="81" s="1"/>
  <c r="I1049" i="69"/>
  <c r="H991" i="69"/>
  <c r="I1033" i="69"/>
  <c r="H975" i="69"/>
  <c r="I1056" i="69"/>
  <c r="H998" i="69"/>
  <c r="H1114" i="69" s="1"/>
  <c r="Q42" i="81" s="1"/>
  <c r="I1037" i="69"/>
  <c r="H979" i="69"/>
  <c r="H1095" i="69" s="1"/>
  <c r="Q23" i="81" s="1"/>
  <c r="G75" i="54"/>
  <c r="G52" i="54"/>
  <c r="G54" i="54"/>
  <c r="G59" i="54"/>
  <c r="G64" i="54"/>
  <c r="G62" i="54"/>
  <c r="G82" i="54"/>
  <c r="I1039" i="69"/>
  <c r="H981" i="69"/>
  <c r="H1097" i="69" s="1"/>
  <c r="Q25" i="81" s="1"/>
  <c r="I1064" i="69"/>
  <c r="H1006" i="69"/>
  <c r="H1122" i="69" s="1"/>
  <c r="Q50" i="81" s="1"/>
  <c r="I1051" i="69"/>
  <c r="H993" i="69"/>
  <c r="I1045" i="69"/>
  <c r="H987" i="69"/>
  <c r="I1020" i="69"/>
  <c r="H962" i="69"/>
  <c r="H1078" i="69" s="1"/>
  <c r="Q6" i="81" s="1"/>
  <c r="I1057" i="69"/>
  <c r="H999" i="69"/>
  <c r="I662" i="69"/>
  <c r="I665" i="69" s="1"/>
  <c r="I1026" i="69"/>
  <c r="H968" i="69"/>
  <c r="G55" i="54"/>
  <c r="I1030" i="69"/>
  <c r="H972" i="69"/>
  <c r="H1088" i="69" s="1"/>
  <c r="Q16" i="81" s="1"/>
  <c r="I1028" i="69"/>
  <c r="H970" i="69"/>
  <c r="H1086" i="69" s="1"/>
  <c r="Q14" i="81" s="1"/>
  <c r="I1029" i="69"/>
  <c r="H971" i="69"/>
  <c r="H1087" i="69" s="1"/>
  <c r="Q15" i="81" s="1"/>
  <c r="I1054" i="69"/>
  <c r="H996" i="69"/>
  <c r="H1112" i="69" s="1"/>
  <c r="Q40" i="81" s="1"/>
  <c r="I1047" i="69"/>
  <c r="H989" i="69"/>
  <c r="H1105" i="69" s="1"/>
  <c r="Q33" i="81" s="1"/>
  <c r="I1052" i="69"/>
  <c r="H994" i="69"/>
  <c r="H1110" i="69" s="1"/>
  <c r="Q38" i="81" s="1"/>
  <c r="I1071" i="69"/>
  <c r="H1013" i="69"/>
  <c r="I1055" i="69"/>
  <c r="H997" i="69"/>
  <c r="I1068" i="69"/>
  <c r="H1010" i="69"/>
  <c r="H1126" i="69" s="1"/>
  <c r="Q54" i="81" s="1"/>
  <c r="I1042" i="69"/>
  <c r="H984" i="69"/>
  <c r="H1100" i="69" s="1"/>
  <c r="Q28" i="81" s="1"/>
  <c r="I1040" i="69"/>
  <c r="H982" i="69"/>
  <c r="H1098" i="69" s="1"/>
  <c r="Q26" i="81" s="1"/>
  <c r="I1058" i="69"/>
  <c r="H1000" i="69"/>
  <c r="H1116" i="69" s="1"/>
  <c r="Q44" i="81" s="1"/>
  <c r="I1062" i="69"/>
  <c r="H1004" i="69"/>
  <c r="H1120" i="69" s="1"/>
  <c r="Q48" i="81" s="1"/>
  <c r="G85" i="54"/>
  <c r="G50" i="54"/>
  <c r="G47" i="54"/>
  <c r="G72" i="54"/>
  <c r="G71" i="54"/>
  <c r="M4" i="96"/>
  <c r="L4" i="96"/>
  <c r="N4" i="96"/>
  <c r="G86" i="54"/>
  <c r="G77" i="54"/>
  <c r="Q5" i="96" l="1"/>
  <c r="P5" i="96"/>
  <c r="O5" i="96"/>
  <c r="H39" i="54" s="1"/>
  <c r="H1109" i="69"/>
  <c r="Q37" i="81" s="1"/>
  <c r="Q36" i="96" s="1"/>
  <c r="Q24" i="96"/>
  <c r="P24" i="96"/>
  <c r="O24" i="96"/>
  <c r="H58" i="54" s="1"/>
  <c r="Q22" i="96"/>
  <c r="P22" i="96"/>
  <c r="O22" i="96"/>
  <c r="H1091" i="69"/>
  <c r="Q19" i="81" s="1"/>
  <c r="Q18" i="96" s="1"/>
  <c r="Q44" i="96"/>
  <c r="P44" i="96"/>
  <c r="O44" i="96"/>
  <c r="H1111" i="69"/>
  <c r="Q39" i="81" s="1"/>
  <c r="Q38" i="96" s="1"/>
  <c r="Q47" i="96"/>
  <c r="P47" i="96"/>
  <c r="O47" i="96"/>
  <c r="Q25" i="96"/>
  <c r="P25" i="96"/>
  <c r="O25" i="96"/>
  <c r="Q53" i="96"/>
  <c r="P53" i="96"/>
  <c r="O53" i="96"/>
  <c r="H1129" i="69"/>
  <c r="Q57" i="81" s="1"/>
  <c r="Q56" i="96" s="1"/>
  <c r="Q32" i="96"/>
  <c r="P32" i="96"/>
  <c r="O32" i="96"/>
  <c r="Q14" i="96"/>
  <c r="P14" i="96"/>
  <c r="O14" i="96"/>
  <c r="Q15" i="96"/>
  <c r="P15" i="96"/>
  <c r="O15" i="96"/>
  <c r="H1124" i="69"/>
  <c r="Q52" i="81" s="1"/>
  <c r="Q51" i="96" s="1"/>
  <c r="Q12" i="96"/>
  <c r="P12" i="96"/>
  <c r="O12" i="96"/>
  <c r="H1093" i="69"/>
  <c r="Q21" i="81" s="1"/>
  <c r="H1125" i="69"/>
  <c r="Q53" i="81" s="1"/>
  <c r="Q52" i="96" s="1"/>
  <c r="H1101" i="69"/>
  <c r="Q29" i="81" s="1"/>
  <c r="H1119" i="69"/>
  <c r="Q47" i="81" s="1"/>
  <c r="Q46" i="96" s="1"/>
  <c r="Q16" i="96"/>
  <c r="P16" i="96"/>
  <c r="O16" i="96"/>
  <c r="Q31" i="96"/>
  <c r="P31" i="96"/>
  <c r="O31" i="96"/>
  <c r="Q48" i="96"/>
  <c r="P48" i="96"/>
  <c r="O48" i="96"/>
  <c r="Q7" i="96"/>
  <c r="P7" i="96"/>
  <c r="O7" i="96"/>
  <c r="Q29" i="96"/>
  <c r="P29" i="96"/>
  <c r="O29" i="96"/>
  <c r="Q26" i="96"/>
  <c r="P26" i="96"/>
  <c r="O26" i="96"/>
  <c r="H1106" i="69"/>
  <c r="Q34" i="81" s="1"/>
  <c r="Q33" i="96" s="1"/>
  <c r="I905" i="69"/>
  <c r="I963" i="69" s="1"/>
  <c r="I919" i="69"/>
  <c r="I977" i="69" s="1"/>
  <c r="I943" i="69"/>
  <c r="I1001" i="69" s="1"/>
  <c r="I918" i="69"/>
  <c r="I976" i="69" s="1"/>
  <c r="I921" i="69"/>
  <c r="I979" i="69" s="1"/>
  <c r="I1095" i="69" s="1"/>
  <c r="R23" i="81" s="1"/>
  <c r="I942" i="69"/>
  <c r="I1000" i="69" s="1"/>
  <c r="I908" i="69"/>
  <c r="I966" i="69" s="1"/>
  <c r="I952" i="69"/>
  <c r="I1010" i="69" s="1"/>
  <c r="I907" i="69"/>
  <c r="I965" i="69" s="1"/>
  <c r="I1081" i="69" s="1"/>
  <c r="R9" i="81" s="1"/>
  <c r="R8" i="96" s="1"/>
  <c r="I938" i="69"/>
  <c r="I996" i="69" s="1"/>
  <c r="I930" i="69"/>
  <c r="I988" i="69" s="1"/>
  <c r="I931" i="69"/>
  <c r="I989" i="69" s="1"/>
  <c r="I955" i="69"/>
  <c r="I1013" i="69" s="1"/>
  <c r="I933" i="69"/>
  <c r="I991" i="69" s="1"/>
  <c r="I910" i="69"/>
  <c r="I968" i="69" s="1"/>
  <c r="I947" i="69"/>
  <c r="I1005" i="69" s="1"/>
  <c r="I914" i="69"/>
  <c r="I972" i="69" s="1"/>
  <c r="I928" i="69"/>
  <c r="I986" i="69" s="1"/>
  <c r="I946" i="69"/>
  <c r="I1004" i="69" s="1"/>
  <c r="I937" i="69"/>
  <c r="I995" i="69" s="1"/>
  <c r="I939" i="69"/>
  <c r="I997" i="69" s="1"/>
  <c r="I924" i="69"/>
  <c r="I982" i="69" s="1"/>
  <c r="I944" i="69"/>
  <c r="I1002" i="69" s="1"/>
  <c r="I920" i="69"/>
  <c r="I978" i="69" s="1"/>
  <c r="I1094" i="69" s="1"/>
  <c r="R22" i="81" s="1"/>
  <c r="R21" i="96" s="1"/>
  <c r="I916" i="69"/>
  <c r="I974" i="69" s="1"/>
  <c r="I1090" i="69" s="1"/>
  <c r="R18" i="81" s="1"/>
  <c r="R17" i="96" s="1"/>
  <c r="I956" i="69"/>
  <c r="I1014" i="69" s="1"/>
  <c r="I922" i="69"/>
  <c r="I980" i="69" s="1"/>
  <c r="I951" i="69"/>
  <c r="I1009" i="69" s="1"/>
  <c r="I913" i="69"/>
  <c r="I971" i="69" s="1"/>
  <c r="I1087" i="69" s="1"/>
  <c r="R15" i="81" s="1"/>
  <c r="R14" i="96" s="1"/>
  <c r="I911" i="69"/>
  <c r="I969" i="69" s="1"/>
  <c r="I909" i="69"/>
  <c r="I967" i="69" s="1"/>
  <c r="I934" i="69"/>
  <c r="I992" i="69" s="1"/>
  <c r="I912" i="69"/>
  <c r="I970" i="69" s="1"/>
  <c r="I1086" i="69" s="1"/>
  <c r="R14" i="81" s="1"/>
  <c r="R13" i="96" s="1"/>
  <c r="I935" i="69"/>
  <c r="I993" i="69" s="1"/>
  <c r="I945" i="69"/>
  <c r="I1003" i="69" s="1"/>
  <c r="I923" i="69"/>
  <c r="I981" i="69" s="1"/>
  <c r="I948" i="69"/>
  <c r="I1006" i="69" s="1"/>
  <c r="I1122" i="69" s="1"/>
  <c r="R50" i="81" s="1"/>
  <c r="R49" i="96" s="1"/>
  <c r="I936" i="69"/>
  <c r="I994" i="69" s="1"/>
  <c r="I1110" i="69" s="1"/>
  <c r="R38" i="81" s="1"/>
  <c r="R37" i="96" s="1"/>
  <c r="I949" i="69"/>
  <c r="I1007" i="69" s="1"/>
  <c r="I1123" i="69" s="1"/>
  <c r="R51" i="81" s="1"/>
  <c r="I903" i="69"/>
  <c r="I961" i="69" s="1"/>
  <c r="I1077" i="69" s="1"/>
  <c r="R5" i="81" s="1"/>
  <c r="R4" i="96" s="1"/>
  <c r="I926" i="69"/>
  <c r="I984" i="69" s="1"/>
  <c r="I906" i="69"/>
  <c r="I964" i="69" s="1"/>
  <c r="I1080" i="69" s="1"/>
  <c r="R8" i="81" s="1"/>
  <c r="I953" i="69"/>
  <c r="I1011" i="69" s="1"/>
  <c r="I1127" i="69" s="1"/>
  <c r="R55" i="81" s="1"/>
  <c r="I941" i="69"/>
  <c r="I999" i="69" s="1"/>
  <c r="I1115" i="69" s="1"/>
  <c r="R43" i="81" s="1"/>
  <c r="R42" i="96" s="1"/>
  <c r="I932" i="69"/>
  <c r="I990" i="69" s="1"/>
  <c r="I950" i="69"/>
  <c r="I1008" i="69" s="1"/>
  <c r="I1124" i="69" s="1"/>
  <c r="R52" i="81" s="1"/>
  <c r="R51" i="96" s="1"/>
  <c r="I915" i="69"/>
  <c r="I973" i="69" s="1"/>
  <c r="I1089" i="69" s="1"/>
  <c r="R17" i="81" s="1"/>
  <c r="R16" i="96" s="1"/>
  <c r="I940" i="69"/>
  <c r="I998" i="69" s="1"/>
  <c r="I1114" i="69" s="1"/>
  <c r="R42" i="81" s="1"/>
  <c r="I927" i="69"/>
  <c r="I985" i="69" s="1"/>
  <c r="I917" i="69"/>
  <c r="I975" i="69" s="1"/>
  <c r="I1091" i="69" s="1"/>
  <c r="R19" i="81" s="1"/>
  <c r="I929" i="69"/>
  <c r="I987" i="69" s="1"/>
  <c r="I1103" i="69" s="1"/>
  <c r="R31" i="81" s="1"/>
  <c r="R30" i="96" s="1"/>
  <c r="I954" i="69"/>
  <c r="I1012" i="69" s="1"/>
  <c r="I1128" i="69" s="1"/>
  <c r="R56" i="81" s="1"/>
  <c r="I925" i="69"/>
  <c r="I983" i="69" s="1"/>
  <c r="I904" i="69"/>
  <c r="I962" i="69" s="1"/>
  <c r="I1078" i="69" s="1"/>
  <c r="R6" i="81" s="1"/>
  <c r="H1115" i="69"/>
  <c r="Q43" i="81" s="1"/>
  <c r="H1103" i="69"/>
  <c r="Q31" i="81" s="1"/>
  <c r="Q30" i="96" s="1"/>
  <c r="Q41" i="96"/>
  <c r="P41" i="96"/>
  <c r="O41" i="96"/>
  <c r="H1107" i="69"/>
  <c r="Q35" i="81" s="1"/>
  <c r="Q34" i="96" s="1"/>
  <c r="R7" i="96"/>
  <c r="H1127" i="69"/>
  <c r="Q55" i="81" s="1"/>
  <c r="G38" i="54"/>
  <c r="Q49" i="96"/>
  <c r="P49" i="96"/>
  <c r="O49" i="96"/>
  <c r="Q43" i="96"/>
  <c r="P43" i="96"/>
  <c r="O43" i="96"/>
  <c r="Q27" i="96"/>
  <c r="P27" i="96"/>
  <c r="O27" i="96"/>
  <c r="H1113" i="69"/>
  <c r="Q41" i="81" s="1"/>
  <c r="Q40" i="96" s="1"/>
  <c r="Q37" i="96"/>
  <c r="P37" i="96"/>
  <c r="O37" i="96"/>
  <c r="Q39" i="96"/>
  <c r="P39" i="96"/>
  <c r="O39" i="96"/>
  <c r="Q13" i="96"/>
  <c r="P13" i="96"/>
  <c r="O13" i="96"/>
  <c r="H1084" i="69"/>
  <c r="Q12" i="81" s="1"/>
  <c r="Q11" i="96" s="1"/>
  <c r="R41" i="96"/>
  <c r="H1083" i="69"/>
  <c r="Q11" i="81" s="1"/>
  <c r="Q10" i="96" s="1"/>
  <c r="Q45" i="96"/>
  <c r="P45" i="96"/>
  <c r="O45" i="96"/>
  <c r="H1090" i="69"/>
  <c r="Q18" i="81" s="1"/>
  <c r="H1094" i="69"/>
  <c r="Q22" i="81" s="1"/>
  <c r="Q21" i="96" s="1"/>
  <c r="H1123" i="69"/>
  <c r="Q51" i="81" s="1"/>
  <c r="H1108" i="69"/>
  <c r="Q36" i="81" s="1"/>
  <c r="Q35" i="96" s="1"/>
  <c r="H1081" i="69"/>
  <c r="Q9" i="81" s="1"/>
  <c r="H141" i="54"/>
  <c r="H1092" i="69"/>
  <c r="Q20" i="81" s="1"/>
  <c r="Q19" i="96" s="1"/>
  <c r="Q6" i="96"/>
  <c r="P6" i="96"/>
  <c r="O6" i="96"/>
  <c r="Q57" i="96"/>
  <c r="P57" i="96"/>
  <c r="O57" i="96"/>
  <c r="H1077" i="69"/>
  <c r="Q55" i="96"/>
  <c r="P55" i="96"/>
  <c r="O55" i="96"/>
  <c r="H1096" i="69"/>
  <c r="Q24" i="81" s="1"/>
  <c r="Q23" i="96" s="1"/>
  <c r="H1082" i="69"/>
  <c r="Q10" i="81" s="1"/>
  <c r="Q9" i="96" s="1"/>
  <c r="R54" i="96"/>
  <c r="H60" i="54" l="1"/>
  <c r="H56" i="54"/>
  <c r="H91" i="54"/>
  <c r="H65" i="54"/>
  <c r="H61" i="54"/>
  <c r="H75" i="54"/>
  <c r="H87" i="54"/>
  <c r="H48" i="54"/>
  <c r="P8" i="96"/>
  <c r="O8" i="96"/>
  <c r="P50" i="96"/>
  <c r="O50" i="96"/>
  <c r="P17" i="96"/>
  <c r="O17" i="96"/>
  <c r="H73" i="54"/>
  <c r="T30" i="96"/>
  <c r="I64" i="54" s="1"/>
  <c r="S30" i="96"/>
  <c r="T16" i="96"/>
  <c r="S16" i="96"/>
  <c r="T54" i="96"/>
  <c r="S54" i="96"/>
  <c r="T50" i="96"/>
  <c r="S50" i="96"/>
  <c r="I1119" i="69"/>
  <c r="R47" i="81" s="1"/>
  <c r="T46" i="96" s="1"/>
  <c r="I1083" i="69"/>
  <c r="R11" i="81" s="1"/>
  <c r="T10" i="96" s="1"/>
  <c r="I1096" i="69"/>
  <c r="R24" i="81" s="1"/>
  <c r="T23" i="96" s="1"/>
  <c r="I1118" i="69"/>
  <c r="R46" i="81" s="1"/>
  <c r="T45" i="96" s="1"/>
  <c r="I1120" i="69"/>
  <c r="R48" i="81" s="1"/>
  <c r="T47" i="96" s="1"/>
  <c r="I1084" i="69"/>
  <c r="R12" i="81" s="1"/>
  <c r="T11" i="96" s="1"/>
  <c r="I1104" i="69"/>
  <c r="R32" i="81" s="1"/>
  <c r="T31" i="96" s="1"/>
  <c r="I1082" i="69"/>
  <c r="R10" i="81" s="1"/>
  <c r="T9" i="96" s="1"/>
  <c r="I1117" i="69"/>
  <c r="R45" i="81" s="1"/>
  <c r="T44" i="96" s="1"/>
  <c r="H63" i="54"/>
  <c r="H50" i="54"/>
  <c r="V16" i="96"/>
  <c r="H66" i="54"/>
  <c r="H59" i="54"/>
  <c r="H78" i="54"/>
  <c r="Q5" i="81"/>
  <c r="P19" i="96"/>
  <c r="O19" i="96"/>
  <c r="Q8" i="96"/>
  <c r="Q50" i="96"/>
  <c r="Q17" i="96"/>
  <c r="P10" i="96"/>
  <c r="O10" i="96"/>
  <c r="H47" i="54"/>
  <c r="P54" i="96"/>
  <c r="O54" i="96"/>
  <c r="P42" i="96"/>
  <c r="O42" i="96"/>
  <c r="T5" i="96"/>
  <c r="S5" i="96"/>
  <c r="T18" i="96"/>
  <c r="S18" i="96"/>
  <c r="T51" i="96"/>
  <c r="S51" i="96"/>
  <c r="T7" i="96"/>
  <c r="S7" i="96"/>
  <c r="T37" i="96"/>
  <c r="S37" i="96"/>
  <c r="I1109" i="69"/>
  <c r="R37" i="81" s="1"/>
  <c r="T36" i="96" s="1"/>
  <c r="I1085" i="69"/>
  <c r="R13" i="81" s="1"/>
  <c r="T12" i="96" s="1"/>
  <c r="I1130" i="69"/>
  <c r="R58" i="81" s="1"/>
  <c r="T57" i="96" s="1"/>
  <c r="I1098" i="69"/>
  <c r="R26" i="81" s="1"/>
  <c r="T25" i="96" s="1"/>
  <c r="I1102" i="69"/>
  <c r="R30" i="81" s="1"/>
  <c r="T29" i="96" s="1"/>
  <c r="I1107" i="69"/>
  <c r="R35" i="81" s="1"/>
  <c r="T34" i="96" s="1"/>
  <c r="I1112" i="69"/>
  <c r="R40" i="81" s="1"/>
  <c r="T39" i="96" s="1"/>
  <c r="I1116" i="69"/>
  <c r="R44" i="81" s="1"/>
  <c r="T43" i="96" s="1"/>
  <c r="I1093" i="69"/>
  <c r="R21" i="81" s="1"/>
  <c r="T20" i="96" s="1"/>
  <c r="P28" i="96"/>
  <c r="O28" i="96"/>
  <c r="P20" i="96"/>
  <c r="O20" i="96"/>
  <c r="R5" i="96"/>
  <c r="P23" i="96"/>
  <c r="O23" i="96"/>
  <c r="P9" i="96"/>
  <c r="O9" i="96"/>
  <c r="H89" i="54"/>
  <c r="H40" i="54"/>
  <c r="P35" i="96"/>
  <c r="O35" i="96"/>
  <c r="P21" i="96"/>
  <c r="O21" i="96"/>
  <c r="H79" i="54"/>
  <c r="P40" i="96"/>
  <c r="O40" i="96"/>
  <c r="H83" i="54"/>
  <c r="Q54" i="96"/>
  <c r="I41" i="54"/>
  <c r="I50" i="54"/>
  <c r="Q42" i="96"/>
  <c r="I1099" i="69"/>
  <c r="R27" i="81" s="1"/>
  <c r="I1101" i="69"/>
  <c r="R29" i="81" s="1"/>
  <c r="I1106" i="69"/>
  <c r="R34" i="81" s="1"/>
  <c r="I1100" i="69"/>
  <c r="R28" i="81" s="1"/>
  <c r="T49" i="96"/>
  <c r="S49" i="96"/>
  <c r="T13" i="96"/>
  <c r="S13" i="96"/>
  <c r="T14" i="96"/>
  <c r="S14" i="96"/>
  <c r="T17" i="96"/>
  <c r="S17" i="96"/>
  <c r="I1113" i="69"/>
  <c r="R41" i="81" s="1"/>
  <c r="I1088" i="69"/>
  <c r="R16" i="81" s="1"/>
  <c r="I1129" i="69"/>
  <c r="R57" i="81" s="1"/>
  <c r="T8" i="96"/>
  <c r="S8" i="96"/>
  <c r="T22" i="96"/>
  <c r="S22" i="96"/>
  <c r="I1079" i="69"/>
  <c r="R7" i="81" s="1"/>
  <c r="H82" i="54"/>
  <c r="Q28" i="96"/>
  <c r="Q20" i="96"/>
  <c r="P51" i="96"/>
  <c r="O51" i="96"/>
  <c r="R18" i="96"/>
  <c r="I52" i="54" s="1"/>
  <c r="H49" i="54"/>
  <c r="P38" i="96"/>
  <c r="O38" i="96"/>
  <c r="P11" i="96"/>
  <c r="O11" i="96"/>
  <c r="H71" i="54"/>
  <c r="H77" i="54"/>
  <c r="P34" i="96"/>
  <c r="O34" i="96"/>
  <c r="P30" i="96"/>
  <c r="O30" i="96"/>
  <c r="T55" i="96"/>
  <c r="S55" i="96"/>
  <c r="T41" i="96"/>
  <c r="S41" i="96"/>
  <c r="T42" i="96"/>
  <c r="S42" i="96"/>
  <c r="T4" i="96"/>
  <c r="S4" i="96"/>
  <c r="I1097" i="69"/>
  <c r="R25" i="81" s="1"/>
  <c r="T24" i="96" s="1"/>
  <c r="I1108" i="69"/>
  <c r="R36" i="81" s="1"/>
  <c r="T35" i="96" s="1"/>
  <c r="I1125" i="69"/>
  <c r="R53" i="81" s="1"/>
  <c r="T52" i="96" s="1"/>
  <c r="T21" i="96"/>
  <c r="S21" i="96"/>
  <c r="I1111" i="69"/>
  <c r="R39" i="81" s="1"/>
  <c r="T38" i="96" s="1"/>
  <c r="I1121" i="69"/>
  <c r="R49" i="81" s="1"/>
  <c r="T48" i="96" s="1"/>
  <c r="I1105" i="69"/>
  <c r="R33" i="81" s="1"/>
  <c r="T32" i="96" s="1"/>
  <c r="I1126" i="69"/>
  <c r="R54" i="81" s="1"/>
  <c r="T53" i="96" s="1"/>
  <c r="I1092" i="69"/>
  <c r="R20" i="81" s="1"/>
  <c r="T19" i="96" s="1"/>
  <c r="P33" i="96"/>
  <c r="O33" i="96"/>
  <c r="H41" i="54"/>
  <c r="V7" i="96"/>
  <c r="P46" i="96"/>
  <c r="O46" i="96"/>
  <c r="P52" i="96"/>
  <c r="O52" i="96"/>
  <c r="H46" i="54"/>
  <c r="R22" i="96"/>
  <c r="P56" i="96"/>
  <c r="O56" i="96"/>
  <c r="H81" i="54"/>
  <c r="R55" i="96"/>
  <c r="R50" i="96"/>
  <c r="I84" i="54" s="1"/>
  <c r="P18" i="96"/>
  <c r="O18" i="96"/>
  <c r="P36" i="96"/>
  <c r="O36" i="96"/>
  <c r="I56" i="54" l="1"/>
  <c r="I89" i="54"/>
  <c r="I88" i="54"/>
  <c r="V37" i="96"/>
  <c r="I39" i="54"/>
  <c r="H53" i="54"/>
  <c r="H70" i="54"/>
  <c r="V21" i="96"/>
  <c r="I75" i="54"/>
  <c r="I51" i="54"/>
  <c r="I47" i="54"/>
  <c r="H55" i="54"/>
  <c r="I71" i="54"/>
  <c r="I85" i="54"/>
  <c r="H52" i="54"/>
  <c r="I76" i="54"/>
  <c r="V14" i="96"/>
  <c r="I83" i="54"/>
  <c r="I55" i="54"/>
  <c r="I38" i="54"/>
  <c r="V8" i="96"/>
  <c r="V22" i="96"/>
  <c r="S56" i="96"/>
  <c r="R56" i="96"/>
  <c r="V56" i="96" s="1"/>
  <c r="S40" i="96"/>
  <c r="R40" i="96"/>
  <c r="S33" i="96"/>
  <c r="R33" i="96"/>
  <c r="S26" i="96"/>
  <c r="R26" i="96"/>
  <c r="H57" i="54"/>
  <c r="H54" i="54"/>
  <c r="V18" i="96"/>
  <c r="V13" i="96"/>
  <c r="D1135" i="69" a="1"/>
  <c r="V55" i="96"/>
  <c r="H80" i="54"/>
  <c r="H67" i="54"/>
  <c r="S53" i="96"/>
  <c r="R53" i="96"/>
  <c r="S48" i="96"/>
  <c r="R48" i="96"/>
  <c r="S35" i="96"/>
  <c r="R35" i="96"/>
  <c r="V41" i="96"/>
  <c r="I48" i="54"/>
  <c r="H68" i="54"/>
  <c r="H72" i="54"/>
  <c r="H85" i="54"/>
  <c r="T56" i="96"/>
  <c r="T40" i="96"/>
  <c r="V40" i="96" s="1"/>
  <c r="V49" i="96"/>
  <c r="T33" i="96"/>
  <c r="T26" i="96"/>
  <c r="S43" i="96"/>
  <c r="R43" i="96"/>
  <c r="S34" i="96"/>
  <c r="R34" i="96"/>
  <c r="S25" i="96"/>
  <c r="R25" i="96"/>
  <c r="S12" i="96"/>
  <c r="R12" i="96"/>
  <c r="V5" i="96"/>
  <c r="H44" i="54"/>
  <c r="P4" i="96"/>
  <c r="O4" i="96"/>
  <c r="Q4" i="96"/>
  <c r="S44" i="96"/>
  <c r="R44" i="96"/>
  <c r="S31" i="96"/>
  <c r="R31" i="96"/>
  <c r="S47" i="96"/>
  <c r="R47" i="96"/>
  <c r="S23" i="96"/>
  <c r="R23" i="96"/>
  <c r="S46" i="96"/>
  <c r="R46" i="96"/>
  <c r="H84" i="54"/>
  <c r="V50" i="96"/>
  <c r="I42" i="54"/>
  <c r="H45" i="54"/>
  <c r="S6" i="96"/>
  <c r="R6" i="96"/>
  <c r="S15" i="96"/>
  <c r="R15" i="96"/>
  <c r="S27" i="96"/>
  <c r="R27" i="96"/>
  <c r="S28" i="96"/>
  <c r="R28" i="96"/>
  <c r="H69" i="54"/>
  <c r="H43" i="54"/>
  <c r="H62" i="54"/>
  <c r="V51" i="96"/>
  <c r="H88" i="54"/>
  <c r="V54" i="96"/>
  <c r="H90" i="54"/>
  <c r="H86" i="54"/>
  <c r="S19" i="96"/>
  <c r="R19" i="96"/>
  <c r="S32" i="96"/>
  <c r="R32" i="96"/>
  <c r="S38" i="96"/>
  <c r="R38" i="96"/>
  <c r="S52" i="96"/>
  <c r="R52" i="96"/>
  <c r="S24" i="96"/>
  <c r="R24" i="96"/>
  <c r="H64" i="54"/>
  <c r="V30" i="96"/>
  <c r="T6" i="96"/>
  <c r="T15" i="96"/>
  <c r="T27" i="96"/>
  <c r="T28" i="96"/>
  <c r="H74" i="54"/>
  <c r="S20" i="96"/>
  <c r="R20" i="96"/>
  <c r="S39" i="96"/>
  <c r="R39" i="96"/>
  <c r="S29" i="96"/>
  <c r="R29" i="96"/>
  <c r="S57" i="96"/>
  <c r="R57" i="96"/>
  <c r="I91" i="54" s="1"/>
  <c r="S36" i="96"/>
  <c r="R36" i="96"/>
  <c r="H76" i="54"/>
  <c r="V42" i="96"/>
  <c r="S9" i="96"/>
  <c r="R9" i="96"/>
  <c r="S11" i="96"/>
  <c r="R11" i="96"/>
  <c r="S45" i="96"/>
  <c r="R45" i="96"/>
  <c r="S10" i="96"/>
  <c r="R10" i="96"/>
  <c r="H51" i="54"/>
  <c r="H42" i="54"/>
  <c r="V17" i="96"/>
  <c r="I80" i="54" l="1"/>
  <c r="V34" i="96"/>
  <c r="V35" i="96"/>
  <c r="V10" i="96"/>
  <c r="I58" i="54"/>
  <c r="I72" i="54"/>
  <c r="I59" i="54"/>
  <c r="I77" i="54"/>
  <c r="V26" i="96"/>
  <c r="I73" i="54"/>
  <c r="I86" i="54"/>
  <c r="I66" i="54"/>
  <c r="V23" i="96"/>
  <c r="I70" i="54"/>
  <c r="I54" i="54"/>
  <c r="V11" i="96"/>
  <c r="V25" i="96"/>
  <c r="I57" i="54"/>
  <c r="V48" i="96"/>
  <c r="I68" i="54"/>
  <c r="I69" i="54"/>
  <c r="V28" i="96"/>
  <c r="I81" i="54"/>
  <c r="V47" i="96"/>
  <c r="I78" i="54"/>
  <c r="V44" i="96"/>
  <c r="V12" i="96"/>
  <c r="I46" i="54"/>
  <c r="V46" i="96"/>
  <c r="F1152" i="69"/>
  <c r="F22" i="81" s="1"/>
  <c r="H1148" i="69"/>
  <c r="H18" i="81" s="1"/>
  <c r="G1184" i="69"/>
  <c r="G54" i="81" s="1"/>
  <c r="I1139" i="69"/>
  <c r="I9" i="81" s="1"/>
  <c r="F1186" i="69"/>
  <c r="F56" i="81" s="1"/>
  <c r="I1176" i="69"/>
  <c r="I46" i="81" s="1"/>
  <c r="I1152" i="69"/>
  <c r="I22" i="81" s="1"/>
  <c r="F1172" i="69"/>
  <c r="F42" i="81" s="1"/>
  <c r="F1166" i="69"/>
  <c r="F36" i="81" s="1"/>
  <c r="E1179" i="69"/>
  <c r="E49" i="81" s="1"/>
  <c r="D1187" i="69"/>
  <c r="D57" i="81" s="1"/>
  <c r="G1164" i="69"/>
  <c r="G34" i="81" s="1"/>
  <c r="I1140" i="69"/>
  <c r="I10" i="81" s="1"/>
  <c r="E1178" i="69"/>
  <c r="E48" i="81" s="1"/>
  <c r="E1146" i="69"/>
  <c r="E16" i="81" s="1"/>
  <c r="D1182" i="69"/>
  <c r="D52" i="81" s="1"/>
  <c r="H1152" i="69"/>
  <c r="H22" i="81" s="1"/>
  <c r="F1151" i="69"/>
  <c r="F21" i="81" s="1"/>
  <c r="E1168" i="69"/>
  <c r="E38" i="81" s="1"/>
  <c r="E1147" i="69"/>
  <c r="E17" i="81" s="1"/>
  <c r="E1164" i="69"/>
  <c r="E34" i="81" s="1"/>
  <c r="E1154" i="69"/>
  <c r="E24" i="81" s="1"/>
  <c r="E1175" i="69"/>
  <c r="E45" i="81" s="1"/>
  <c r="H1138" i="69"/>
  <c r="H8" i="81" s="1"/>
  <c r="F1140" i="69"/>
  <c r="F10" i="81" s="1"/>
  <c r="E1183" i="69"/>
  <c r="E53" i="81" s="1"/>
  <c r="I1138" i="69"/>
  <c r="I8" i="81" s="1"/>
  <c r="G1153" i="69"/>
  <c r="G23" i="81" s="1"/>
  <c r="E1136" i="69"/>
  <c r="E6" i="81" s="1"/>
  <c r="F1181" i="69"/>
  <c r="F51" i="81" s="1"/>
  <c r="I1186" i="69"/>
  <c r="I56" i="81" s="1"/>
  <c r="G1188" i="69"/>
  <c r="G58" i="81" s="1"/>
  <c r="D1177" i="69"/>
  <c r="D47" i="81" s="1"/>
  <c r="H1175" i="69"/>
  <c r="H45" i="81" s="1"/>
  <c r="E1152" i="69"/>
  <c r="E22" i="81" s="1"/>
  <c r="H1139" i="69"/>
  <c r="H9" i="81" s="1"/>
  <c r="G1167" i="69"/>
  <c r="G37" i="81" s="1"/>
  <c r="D1155" i="69"/>
  <c r="D25" i="81" s="1"/>
  <c r="D1180" i="69"/>
  <c r="D50" i="81" s="1"/>
  <c r="D1135" i="69"/>
  <c r="D5" i="81" s="1"/>
  <c r="D1165" i="69"/>
  <c r="D35" i="81" s="1"/>
  <c r="H1168" i="69"/>
  <c r="H38" i="81" s="1"/>
  <c r="D1151" i="69"/>
  <c r="D21" i="81" s="1"/>
  <c r="G1180" i="69"/>
  <c r="G50" i="81" s="1"/>
  <c r="F1174" i="69"/>
  <c r="F44" i="81" s="1"/>
  <c r="G1173" i="69"/>
  <c r="G43" i="81" s="1"/>
  <c r="I1175" i="69"/>
  <c r="I45" i="81" s="1"/>
  <c r="E1151" i="69"/>
  <c r="E21" i="81" s="1"/>
  <c r="F1167" i="69"/>
  <c r="F37" i="81" s="1"/>
  <c r="H1188" i="69"/>
  <c r="H58" i="81" s="1"/>
  <c r="G1156" i="69"/>
  <c r="G26" i="81" s="1"/>
  <c r="F1168" i="69"/>
  <c r="F38" i="81" s="1"/>
  <c r="G1145" i="69"/>
  <c r="G15" i="81" s="1"/>
  <c r="E1166" i="69"/>
  <c r="E36" i="81" s="1"/>
  <c r="F1142" i="69"/>
  <c r="F12" i="81" s="1"/>
  <c r="G1178" i="69"/>
  <c r="G48" i="81" s="1"/>
  <c r="H1149" i="69"/>
  <c r="H19" i="81" s="1"/>
  <c r="G1169" i="69"/>
  <c r="G39" i="81" s="1"/>
  <c r="E1141" i="69"/>
  <c r="E11" i="81" s="1"/>
  <c r="H1145" i="69"/>
  <c r="H15" i="81" s="1"/>
  <c r="H1154" i="69"/>
  <c r="H24" i="81" s="1"/>
  <c r="D1136" i="69"/>
  <c r="D6" i="81" s="1"/>
  <c r="H1151" i="69"/>
  <c r="H21" i="81" s="1"/>
  <c r="I1156" i="69"/>
  <c r="I26" i="81" s="1"/>
  <c r="H1184" i="69"/>
  <c r="H54" i="81" s="1"/>
  <c r="D1152" i="69"/>
  <c r="D22" i="81" s="1"/>
  <c r="H1172" i="69"/>
  <c r="H42" i="81" s="1"/>
  <c r="I1158" i="69"/>
  <c r="I28" i="81" s="1"/>
  <c r="D1141" i="69"/>
  <c r="D11" i="81" s="1"/>
  <c r="E1156" i="69"/>
  <c r="E26" i="81" s="1"/>
  <c r="H1156" i="69"/>
  <c r="H26" i="81" s="1"/>
  <c r="I1187" i="69"/>
  <c r="I57" i="81" s="1"/>
  <c r="I1141" i="69"/>
  <c r="I11" i="81" s="1"/>
  <c r="I244" i="81" s="1"/>
  <c r="G1151" i="69"/>
  <c r="G21" i="81" s="1"/>
  <c r="G1139" i="69"/>
  <c r="G9" i="81" s="1"/>
  <c r="I1168" i="69"/>
  <c r="I38" i="81" s="1"/>
  <c r="D1161" i="69"/>
  <c r="D31" i="81" s="1"/>
  <c r="F1171" i="69"/>
  <c r="F41" i="81" s="1"/>
  <c r="H1187" i="69"/>
  <c r="H57" i="81" s="1"/>
  <c r="E1170" i="69"/>
  <c r="E40" i="81" s="1"/>
  <c r="I1143" i="69"/>
  <c r="I13" i="81" s="1"/>
  <c r="I246" i="81" s="1"/>
  <c r="E1187" i="69"/>
  <c r="E57" i="81" s="1"/>
  <c r="F1145" i="69"/>
  <c r="F15" i="81" s="1"/>
  <c r="H1170" i="69"/>
  <c r="H40" i="81" s="1"/>
  <c r="G1172" i="69"/>
  <c r="G42" i="81" s="1"/>
  <c r="E1171" i="69"/>
  <c r="E41" i="81" s="1"/>
  <c r="H1186" i="69"/>
  <c r="H56" i="81" s="1"/>
  <c r="H1180" i="69"/>
  <c r="H50" i="81" s="1"/>
  <c r="G1186" i="69"/>
  <c r="G56" i="81" s="1"/>
  <c r="I1136" i="69"/>
  <c r="I6" i="81" s="1"/>
  <c r="I1170" i="69"/>
  <c r="I40" i="81" s="1"/>
  <c r="F1149" i="69"/>
  <c r="F19" i="81" s="1"/>
  <c r="D1149" i="69"/>
  <c r="D19" i="81" s="1"/>
  <c r="F1178" i="69"/>
  <c r="F48" i="81" s="1"/>
  <c r="I1163" i="69"/>
  <c r="I33" i="81" s="1"/>
  <c r="I1148" i="69"/>
  <c r="I18" i="81" s="1"/>
  <c r="G1179" i="69"/>
  <c r="G49" i="81" s="1"/>
  <c r="H1158" i="69"/>
  <c r="H28" i="81" s="1"/>
  <c r="D1186" i="69"/>
  <c r="D56" i="81" s="1"/>
  <c r="E1169" i="69"/>
  <c r="E39" i="81" s="1"/>
  <c r="D1168" i="69"/>
  <c r="D38" i="81" s="1"/>
  <c r="D1145" i="69"/>
  <c r="D15" i="81" s="1"/>
  <c r="H1143" i="69"/>
  <c r="H13" i="81" s="1"/>
  <c r="I1137" i="69"/>
  <c r="I7" i="81" s="1"/>
  <c r="I240" i="81" s="1"/>
  <c r="G1152" i="69"/>
  <c r="G22" i="81" s="1"/>
  <c r="I1147" i="69"/>
  <c r="I17" i="81" s="1"/>
  <c r="F1173" i="69"/>
  <c r="F43" i="81" s="1"/>
  <c r="F1187" i="69"/>
  <c r="F57" i="81" s="1"/>
  <c r="H1140" i="69"/>
  <c r="H10" i="81" s="1"/>
  <c r="G1181" i="69"/>
  <c r="G51" i="81" s="1"/>
  <c r="I1153" i="69"/>
  <c r="I23" i="81" s="1"/>
  <c r="D1183" i="69"/>
  <c r="D53" i="81" s="1"/>
  <c r="F1141" i="69"/>
  <c r="F11" i="81" s="1"/>
  <c r="I1165" i="69"/>
  <c r="I35" i="81" s="1"/>
  <c r="I1179" i="69"/>
  <c r="I49" i="81" s="1"/>
  <c r="E1182" i="69"/>
  <c r="E52" i="81" s="1"/>
  <c r="D1184" i="69"/>
  <c r="D54" i="81" s="1"/>
  <c r="D1144" i="69"/>
  <c r="D14" i="81" s="1"/>
  <c r="H1146" i="69"/>
  <c r="H16" i="81" s="1"/>
  <c r="G1166" i="69"/>
  <c r="G36" i="81" s="1"/>
  <c r="H1147" i="69"/>
  <c r="H17" i="81" s="1"/>
  <c r="F1143" i="69"/>
  <c r="F13" i="81" s="1"/>
  <c r="H1164" i="69"/>
  <c r="H34" i="81" s="1"/>
  <c r="I1182" i="69"/>
  <c r="I52" i="81" s="1"/>
  <c r="E1165" i="69"/>
  <c r="E35" i="81" s="1"/>
  <c r="I1150" i="69"/>
  <c r="I20" i="81" s="1"/>
  <c r="I253" i="81" s="1"/>
  <c r="F1144" i="69"/>
  <c r="F14" i="81" s="1"/>
  <c r="H1179" i="69"/>
  <c r="H49" i="81" s="1"/>
  <c r="H1165" i="69"/>
  <c r="H35" i="81" s="1"/>
  <c r="D1158" i="69"/>
  <c r="D28" i="81" s="1"/>
  <c r="H1159" i="69"/>
  <c r="H29" i="81" s="1"/>
  <c r="I1155" i="69"/>
  <c r="I25" i="81" s="1"/>
  <c r="H1171" i="69"/>
  <c r="H41" i="81" s="1"/>
  <c r="I1183" i="69"/>
  <c r="I53" i="81" s="1"/>
  <c r="G1135" i="69"/>
  <c r="G5" i="81" s="1"/>
  <c r="E1180" i="69"/>
  <c r="E50" i="81" s="1"/>
  <c r="G1138" i="69"/>
  <c r="G8" i="81" s="1"/>
  <c r="E1160" i="69"/>
  <c r="E30" i="81" s="1"/>
  <c r="E1173" i="69"/>
  <c r="E43" i="81" s="1"/>
  <c r="D1169" i="69"/>
  <c r="D39" i="81" s="1"/>
  <c r="H1176" i="69"/>
  <c r="H46" i="81" s="1"/>
  <c r="H1166" i="69"/>
  <c r="H36" i="81" s="1"/>
  <c r="I1171" i="69"/>
  <c r="I41" i="81" s="1"/>
  <c r="F1146" i="69"/>
  <c r="F16" i="81" s="1"/>
  <c r="D1140" i="69"/>
  <c r="D10" i="81" s="1"/>
  <c r="D1150" i="69"/>
  <c r="D20" i="81" s="1"/>
  <c r="F1150" i="69"/>
  <c r="F20" i="81" s="1"/>
  <c r="D1162" i="69"/>
  <c r="D32" i="81" s="1"/>
  <c r="D1170" i="69"/>
  <c r="D40" i="81" s="1"/>
  <c r="G1187" i="69"/>
  <c r="G57" i="81" s="1"/>
  <c r="I1162" i="69"/>
  <c r="I32" i="81" s="1"/>
  <c r="I265" i="81" s="1"/>
  <c r="I1180" i="69"/>
  <c r="I50" i="81" s="1"/>
  <c r="H1160" i="69"/>
  <c r="H30" i="81" s="1"/>
  <c r="F1148" i="69"/>
  <c r="F18" i="81" s="1"/>
  <c r="F1160" i="69"/>
  <c r="F30" i="81" s="1"/>
  <c r="F1139" i="69"/>
  <c r="F9" i="81" s="1"/>
  <c r="F1164" i="69"/>
  <c r="F34" i="81" s="1"/>
  <c r="D1166" i="69"/>
  <c r="D36" i="81" s="1"/>
  <c r="E1135" i="69"/>
  <c r="E5" i="81" s="1"/>
  <c r="E1140" i="69"/>
  <c r="E10" i="81" s="1"/>
  <c r="I1161" i="69"/>
  <c r="I31" i="81" s="1"/>
  <c r="G1148" i="69"/>
  <c r="G18" i="81" s="1"/>
  <c r="G1155" i="69"/>
  <c r="G25" i="81" s="1"/>
  <c r="G1163" i="69"/>
  <c r="G33" i="81" s="1"/>
  <c r="D1159" i="69"/>
  <c r="D29" i="81" s="1"/>
  <c r="I1169" i="69"/>
  <c r="I39" i="81" s="1"/>
  <c r="F1147" i="69"/>
  <c r="F17" i="81" s="1"/>
  <c r="E1138" i="69"/>
  <c r="E8" i="81" s="1"/>
  <c r="D1175" i="69"/>
  <c r="D45" i="81" s="1"/>
  <c r="G1137" i="69"/>
  <c r="G7" i="81" s="1"/>
  <c r="E1188" i="69"/>
  <c r="E58" i="81" s="1"/>
  <c r="H1177" i="69"/>
  <c r="H47" i="81" s="1"/>
  <c r="E1185" i="69"/>
  <c r="E55" i="81" s="1"/>
  <c r="D1188" i="69"/>
  <c r="D58" i="81" s="1"/>
  <c r="E1174" i="69"/>
  <c r="E44" i="81" s="1"/>
  <c r="I1177" i="69"/>
  <c r="I47" i="81" s="1"/>
  <c r="I280" i="81" s="1"/>
  <c r="H1169" i="69"/>
  <c r="H39" i="81" s="1"/>
  <c r="H1157" i="69"/>
  <c r="H27" i="81" s="1"/>
  <c r="I1159" i="69"/>
  <c r="I29" i="81" s="1"/>
  <c r="G1147" i="69"/>
  <c r="G17" i="81" s="1"/>
  <c r="G1159" i="69"/>
  <c r="G29" i="81" s="1"/>
  <c r="F1184" i="69"/>
  <c r="F54" i="81" s="1"/>
  <c r="G1171" i="69"/>
  <c r="G41" i="81" s="1"/>
  <c r="F1180" i="69"/>
  <c r="F50" i="81" s="1"/>
  <c r="D1138" i="69"/>
  <c r="D8" i="81" s="1"/>
  <c r="D1146" i="69"/>
  <c r="D16" i="81" s="1"/>
  <c r="E1186" i="69"/>
  <c r="E56" i="81" s="1"/>
  <c r="D1143" i="69"/>
  <c r="D13" i="81" s="1"/>
  <c r="G1177" i="69"/>
  <c r="G47" i="81" s="1"/>
  <c r="E1172" i="69"/>
  <c r="E42" i="81" s="1"/>
  <c r="G1150" i="69"/>
  <c r="G20" i="81" s="1"/>
  <c r="G1143" i="69"/>
  <c r="G13" i="81" s="1"/>
  <c r="G1182" i="69"/>
  <c r="G52" i="81" s="1"/>
  <c r="E1181" i="69"/>
  <c r="E51" i="81" s="1"/>
  <c r="G1168" i="69"/>
  <c r="G38" i="81" s="1"/>
  <c r="G1157" i="69"/>
  <c r="G27" i="81" s="1"/>
  <c r="G1140" i="69"/>
  <c r="G10" i="81" s="1"/>
  <c r="G1161" i="69"/>
  <c r="G31" i="81" s="1"/>
  <c r="E1143" i="69"/>
  <c r="E13" i="81" s="1"/>
  <c r="E1150" i="69"/>
  <c r="E20" i="81" s="1"/>
  <c r="E1184" i="69"/>
  <c r="E54" i="81" s="1"/>
  <c r="F1170" i="69"/>
  <c r="F40" i="81" s="1"/>
  <c r="I1166" i="69"/>
  <c r="I36" i="81" s="1"/>
  <c r="F1179" i="69"/>
  <c r="F49" i="81" s="1"/>
  <c r="F1162" i="69"/>
  <c r="F32" i="81" s="1"/>
  <c r="I1142" i="69"/>
  <c r="I12" i="81" s="1"/>
  <c r="F1163" i="69"/>
  <c r="F33" i="81" s="1"/>
  <c r="I1146" i="69"/>
  <c r="I16" i="81" s="1"/>
  <c r="E1162" i="69"/>
  <c r="E32" i="81" s="1"/>
  <c r="F1185" i="69"/>
  <c r="F55" i="81" s="1"/>
  <c r="H1183" i="69"/>
  <c r="H53" i="81" s="1"/>
  <c r="F1177" i="69"/>
  <c r="F47" i="81" s="1"/>
  <c r="I1160" i="69"/>
  <c r="I30" i="81" s="1"/>
  <c r="G1174" i="69"/>
  <c r="G44" i="81" s="1"/>
  <c r="G1136" i="69"/>
  <c r="G6" i="81" s="1"/>
  <c r="E1149" i="69"/>
  <c r="E19" i="81" s="1"/>
  <c r="I1164" i="69"/>
  <c r="I34" i="81" s="1"/>
  <c r="F1138" i="69"/>
  <c r="F8" i="81" s="1"/>
  <c r="I1188" i="69"/>
  <c r="I58" i="81" s="1"/>
  <c r="I291" i="81" s="1"/>
  <c r="H1150" i="69"/>
  <c r="H20" i="81" s="1"/>
  <c r="H1163" i="69"/>
  <c r="H33" i="81" s="1"/>
  <c r="H1181" i="69"/>
  <c r="H51" i="81" s="1"/>
  <c r="D1139" i="69"/>
  <c r="D9" i="81" s="1"/>
  <c r="E1177" i="69"/>
  <c r="E47" i="81" s="1"/>
  <c r="G1160" i="69"/>
  <c r="G30" i="81" s="1"/>
  <c r="G1146" i="69"/>
  <c r="G16" i="81" s="1"/>
  <c r="I1178" i="69"/>
  <c r="I48" i="81" s="1"/>
  <c r="F1158" i="69"/>
  <c r="F28" i="81" s="1"/>
  <c r="F1159" i="69"/>
  <c r="F29" i="81" s="1"/>
  <c r="D1171" i="69"/>
  <c r="D41" i="81" s="1"/>
  <c r="E1137" i="69"/>
  <c r="E7" i="81" s="1"/>
  <c r="G1141" i="69"/>
  <c r="G11" i="81" s="1"/>
  <c r="F1176" i="69"/>
  <c r="F46" i="81" s="1"/>
  <c r="F1169" i="69"/>
  <c r="F39" i="81" s="1"/>
  <c r="F1188" i="69"/>
  <c r="F58" i="81" s="1"/>
  <c r="H1174" i="69"/>
  <c r="H44" i="81" s="1"/>
  <c r="F1153" i="69"/>
  <c r="F23" i="81" s="1"/>
  <c r="D1160" i="69"/>
  <c r="D30" i="81" s="1"/>
  <c r="G1176" i="69"/>
  <c r="G46" i="81" s="1"/>
  <c r="G1144" i="69"/>
  <c r="G14" i="81" s="1"/>
  <c r="D1148" i="69"/>
  <c r="D18" i="81" s="1"/>
  <c r="E1163" i="69"/>
  <c r="E33" i="81" s="1"/>
  <c r="F1155" i="69"/>
  <c r="F25" i="81" s="1"/>
  <c r="E1148" i="69"/>
  <c r="E18" i="81" s="1"/>
  <c r="G1175" i="69"/>
  <c r="G45" i="81" s="1"/>
  <c r="H1136" i="69"/>
  <c r="H6" i="81" s="1"/>
  <c r="E1157" i="69"/>
  <c r="E27" i="81" s="1"/>
  <c r="D1164" i="69"/>
  <c r="D34" i="81" s="1"/>
  <c r="F1161" i="69"/>
  <c r="F31" i="81" s="1"/>
  <c r="I1174" i="69"/>
  <c r="I44" i="81" s="1"/>
  <c r="E1153" i="69"/>
  <c r="E23" i="81" s="1"/>
  <c r="F1182" i="69"/>
  <c r="F52" i="81" s="1"/>
  <c r="F1165" i="69"/>
  <c r="F35" i="81" s="1"/>
  <c r="E1145" i="69"/>
  <c r="E15" i="81" s="1"/>
  <c r="D1178" i="69"/>
  <c r="D48" i="81" s="1"/>
  <c r="F1183" i="69"/>
  <c r="F53" i="81" s="1"/>
  <c r="G1165" i="69"/>
  <c r="G35" i="81" s="1"/>
  <c r="I1151" i="69"/>
  <c r="I21" i="81" s="1"/>
  <c r="I1149" i="69"/>
  <c r="I19" i="81" s="1"/>
  <c r="D1173" i="69"/>
  <c r="D43" i="81" s="1"/>
  <c r="H1173" i="69"/>
  <c r="H43" i="81" s="1"/>
  <c r="D1176" i="69"/>
  <c r="D46" i="81" s="1"/>
  <c r="E1144" i="69"/>
  <c r="E14" i="81" s="1"/>
  <c r="G1149" i="69"/>
  <c r="G19" i="81" s="1"/>
  <c r="D1185" i="69"/>
  <c r="D55" i="81" s="1"/>
  <c r="H1141" i="69"/>
  <c r="H11" i="81" s="1"/>
  <c r="F1157" i="69"/>
  <c r="F27" i="81" s="1"/>
  <c r="I1154" i="69"/>
  <c r="I24" i="81" s="1"/>
  <c r="D1156" i="69"/>
  <c r="D26" i="81" s="1"/>
  <c r="I1135" i="69"/>
  <c r="I5" i="81" s="1"/>
  <c r="I1167" i="69"/>
  <c r="I37" i="81" s="1"/>
  <c r="H1153" i="69"/>
  <c r="H23" i="81" s="1"/>
  <c r="H1162" i="69"/>
  <c r="H32" i="81" s="1"/>
  <c r="H1137" i="69"/>
  <c r="H7" i="81" s="1"/>
  <c r="H1161" i="69"/>
  <c r="H31" i="81" s="1"/>
  <c r="D1163" i="69"/>
  <c r="D33" i="81" s="1"/>
  <c r="E1167" i="69"/>
  <c r="E37" i="81" s="1"/>
  <c r="D1153" i="69"/>
  <c r="D23" i="81" s="1"/>
  <c r="D1181" i="69"/>
  <c r="D51" i="81" s="1"/>
  <c r="E1155" i="69"/>
  <c r="E25" i="81" s="1"/>
  <c r="H1167" i="69"/>
  <c r="H37" i="81" s="1"/>
  <c r="F1135" i="69"/>
  <c r="F5" i="81" s="1"/>
  <c r="G1158" i="69"/>
  <c r="G28" i="81" s="1"/>
  <c r="I1172" i="69"/>
  <c r="I42" i="81" s="1"/>
  <c r="D1167" i="69"/>
  <c r="D37" i="81" s="1"/>
  <c r="G1142" i="69"/>
  <c r="G12" i="81" s="1"/>
  <c r="G1154" i="69"/>
  <c r="G24" i="81" s="1"/>
  <c r="G1185" i="69"/>
  <c r="G55" i="81" s="1"/>
  <c r="F1156" i="69"/>
  <c r="F26" i="81" s="1"/>
  <c r="D1137" i="69"/>
  <c r="D7" i="81" s="1"/>
  <c r="D1142" i="69"/>
  <c r="D12" i="81" s="1"/>
  <c r="D1154" i="69"/>
  <c r="D24" i="81" s="1"/>
  <c r="H1182" i="69"/>
  <c r="H52" i="81" s="1"/>
  <c r="G1170" i="69"/>
  <c r="G40" i="81" s="1"/>
  <c r="D1157" i="69"/>
  <c r="D27" i="81" s="1"/>
  <c r="F1154" i="69"/>
  <c r="F24" i="81" s="1"/>
  <c r="D1147" i="69"/>
  <c r="D17" i="81" s="1"/>
  <c r="I1185" i="69"/>
  <c r="I55" i="81" s="1"/>
  <c r="E1176" i="69"/>
  <c r="E46" i="81" s="1"/>
  <c r="D1174" i="69"/>
  <c r="D44" i="81" s="1"/>
  <c r="I1157" i="69"/>
  <c r="I27" i="81" s="1"/>
  <c r="H1178" i="69"/>
  <c r="H48" i="81" s="1"/>
  <c r="D1172" i="69"/>
  <c r="D42" i="81" s="1"/>
  <c r="F1175" i="69"/>
  <c r="F45" i="81" s="1"/>
  <c r="G1183" i="69"/>
  <c r="G53" i="81" s="1"/>
  <c r="F1136" i="69"/>
  <c r="F6" i="81" s="1"/>
  <c r="H1155" i="69"/>
  <c r="H25" i="81" s="1"/>
  <c r="E1159" i="69"/>
  <c r="E29" i="81" s="1"/>
  <c r="H1135" i="69"/>
  <c r="H5" i="81" s="1"/>
  <c r="I1184" i="69"/>
  <c r="I54" i="81" s="1"/>
  <c r="I1144" i="69"/>
  <c r="I14" i="81" s="1"/>
  <c r="E1161" i="69"/>
  <c r="E31" i="81" s="1"/>
  <c r="H1185" i="69"/>
  <c r="H55" i="81" s="1"/>
  <c r="G1162" i="69"/>
  <c r="G32" i="81" s="1"/>
  <c r="E1142" i="69"/>
  <c r="E12" i="81" s="1"/>
  <c r="I1181" i="69"/>
  <c r="I51" i="81" s="1"/>
  <c r="I1173" i="69"/>
  <c r="I43" i="81" s="1"/>
  <c r="H1142" i="69"/>
  <c r="H12" i="81" s="1"/>
  <c r="F1137" i="69"/>
  <c r="F7" i="81" s="1"/>
  <c r="I1145" i="69"/>
  <c r="I15" i="81" s="1"/>
  <c r="E1139" i="69"/>
  <c r="E9" i="81" s="1"/>
  <c r="D1179" i="69"/>
  <c r="D49" i="81" s="1"/>
  <c r="E1158" i="69"/>
  <c r="E28" i="81" s="1"/>
  <c r="H1144" i="69"/>
  <c r="H14" i="81" s="1"/>
  <c r="V36" i="96"/>
  <c r="I67" i="54"/>
  <c r="I90" i="54"/>
  <c r="V19" i="96"/>
  <c r="I53" i="54"/>
  <c r="I78" i="81" s="1"/>
  <c r="I311" i="81" s="1"/>
  <c r="I79" i="54"/>
  <c r="V45" i="96"/>
  <c r="I43" i="54"/>
  <c r="I61" i="54"/>
  <c r="V6" i="96"/>
  <c r="I40" i="54"/>
  <c r="I65" i="81" s="1"/>
  <c r="I298" i="81" s="1"/>
  <c r="V53" i="96"/>
  <c r="I87" i="54"/>
  <c r="V57" i="96"/>
  <c r="V33" i="96"/>
  <c r="I63" i="54"/>
  <c r="V29" i="96"/>
  <c r="V52" i="96"/>
  <c r="V24" i="96"/>
  <c r="V27" i="96"/>
  <c r="V31" i="96"/>
  <c r="I65" i="54"/>
  <c r="V20" i="96"/>
  <c r="I60" i="54"/>
  <c r="I74" i="54"/>
  <c r="I44" i="54"/>
  <c r="I69" i="81" s="1"/>
  <c r="I302" i="81" s="1"/>
  <c r="I45" i="54"/>
  <c r="V32" i="96"/>
  <c r="V9" i="96"/>
  <c r="I62" i="54"/>
  <c r="I49" i="54"/>
  <c r="V15" i="96"/>
  <c r="H38" i="54"/>
  <c r="V4" i="96"/>
  <c r="V43" i="96"/>
  <c r="I82" i="54"/>
  <c r="V38" i="96"/>
  <c r="V39" i="96"/>
  <c r="I90" i="81" l="1"/>
  <c r="I323" i="81" s="1"/>
  <c r="I116" i="81"/>
  <c r="I349" i="81" s="1"/>
  <c r="H247" i="81"/>
  <c r="H72" i="81"/>
  <c r="H305" i="81" s="1"/>
  <c r="I248" i="81"/>
  <c r="I73" i="81"/>
  <c r="I306" i="81" s="1"/>
  <c r="I284" i="81"/>
  <c r="I109" i="81"/>
  <c r="I342" i="81" s="1"/>
  <c r="E264" i="81"/>
  <c r="E89" i="81"/>
  <c r="E322" i="81" s="1"/>
  <c r="E262" i="81"/>
  <c r="E87" i="81"/>
  <c r="E320" i="81" s="1"/>
  <c r="F278" i="81"/>
  <c r="F103" i="81"/>
  <c r="F336" i="81" s="1"/>
  <c r="D277" i="81"/>
  <c r="D102" i="81"/>
  <c r="D335" i="81" s="1"/>
  <c r="F257" i="81"/>
  <c r="F82" i="81"/>
  <c r="F315" i="81" s="1"/>
  <c r="D257" i="81"/>
  <c r="D82" i="81"/>
  <c r="D315" i="81" s="1"/>
  <c r="G288" i="81"/>
  <c r="G113" i="81"/>
  <c r="G346" i="81" s="1"/>
  <c r="I275" i="81"/>
  <c r="I100" i="81"/>
  <c r="I333" i="81" s="1"/>
  <c r="E258" i="81"/>
  <c r="E83" i="81"/>
  <c r="E316" i="81" s="1"/>
  <c r="D266" i="81"/>
  <c r="D91" i="81"/>
  <c r="D324" i="81" s="1"/>
  <c r="H256" i="81"/>
  <c r="H81" i="81"/>
  <c r="H314" i="81" s="1"/>
  <c r="I257" i="81"/>
  <c r="I82" i="81"/>
  <c r="I315" i="81" s="1"/>
  <c r="G252" i="81"/>
  <c r="G77" i="81"/>
  <c r="G310" i="81" s="1"/>
  <c r="D276" i="81"/>
  <c r="D101" i="81"/>
  <c r="D334" i="81" s="1"/>
  <c r="F286" i="81"/>
  <c r="F111" i="81"/>
  <c r="F344" i="81" s="1"/>
  <c r="F285" i="81"/>
  <c r="F110" i="81"/>
  <c r="F343" i="81" s="1"/>
  <c r="D267" i="81"/>
  <c r="D92" i="81"/>
  <c r="D325" i="81" s="1"/>
  <c r="E251" i="81"/>
  <c r="E76" i="81"/>
  <c r="E309" i="81" s="1"/>
  <c r="G72" i="81"/>
  <c r="G305" i="81" s="1"/>
  <c r="G247" i="81"/>
  <c r="H277" i="81"/>
  <c r="H102" i="81"/>
  <c r="H335" i="81" s="1"/>
  <c r="G244" i="81"/>
  <c r="G69" i="81"/>
  <c r="G302" i="81" s="1"/>
  <c r="F261" i="81"/>
  <c r="F86" i="81"/>
  <c r="F319" i="81" s="1"/>
  <c r="E280" i="81"/>
  <c r="E105" i="81"/>
  <c r="E338" i="81" s="1"/>
  <c r="H253" i="81"/>
  <c r="H78" i="81"/>
  <c r="H311" i="81" s="1"/>
  <c r="E252" i="81"/>
  <c r="E77" i="81"/>
  <c r="E310" i="81" s="1"/>
  <c r="F280" i="81"/>
  <c r="F105" i="81"/>
  <c r="F338" i="81" s="1"/>
  <c r="I249" i="81"/>
  <c r="I74" i="81"/>
  <c r="I307" i="81" s="1"/>
  <c r="F282" i="81"/>
  <c r="F107" i="81"/>
  <c r="F340" i="81" s="1"/>
  <c r="E253" i="81"/>
  <c r="E78" i="81"/>
  <c r="E311" i="81" s="1"/>
  <c r="G260" i="81"/>
  <c r="G85" i="81"/>
  <c r="G318" i="81" s="1"/>
  <c r="G246" i="81"/>
  <c r="G71" i="81"/>
  <c r="G304" i="81" s="1"/>
  <c r="D246" i="81"/>
  <c r="D71" i="81"/>
  <c r="D304" i="81" s="1"/>
  <c r="F283" i="81"/>
  <c r="F108" i="81"/>
  <c r="F341" i="81" s="1"/>
  <c r="G250" i="81"/>
  <c r="G75" i="81"/>
  <c r="G308" i="81" s="1"/>
  <c r="H280" i="81"/>
  <c r="H105" i="81"/>
  <c r="H338" i="81" s="1"/>
  <c r="E241" i="81"/>
  <c r="E66" i="81"/>
  <c r="E299" i="81" s="1"/>
  <c r="G266" i="81"/>
  <c r="G91" i="81"/>
  <c r="G324" i="81" s="1"/>
  <c r="E243" i="81"/>
  <c r="E68" i="81"/>
  <c r="E301" i="81" s="1"/>
  <c r="F242" i="81"/>
  <c r="F67" i="81"/>
  <c r="F300" i="81" s="1"/>
  <c r="I283" i="81"/>
  <c r="I108" i="81"/>
  <c r="I341" i="81" s="1"/>
  <c r="D265" i="81"/>
  <c r="D90" i="81"/>
  <c r="D323" i="81" s="1"/>
  <c r="F74" i="81"/>
  <c r="F307" i="81" s="1"/>
  <c r="F249" i="81"/>
  <c r="D97" i="81"/>
  <c r="D330" i="81" s="1"/>
  <c r="D272" i="81"/>
  <c r="E108" i="81"/>
  <c r="E341" i="81" s="1"/>
  <c r="E283" i="81"/>
  <c r="I258" i="81"/>
  <c r="I83" i="81"/>
  <c r="I316" i="81" s="1"/>
  <c r="H282" i="81"/>
  <c r="H107" i="81"/>
  <c r="H340" i="81" s="1"/>
  <c r="I285" i="81"/>
  <c r="I110" i="81"/>
  <c r="I343" i="81" s="1"/>
  <c r="G94" i="81"/>
  <c r="G327" i="81" s="1"/>
  <c r="G269" i="81"/>
  <c r="E285" i="81"/>
  <c r="E110" i="81"/>
  <c r="E343" i="81" s="1"/>
  <c r="D286" i="81"/>
  <c r="D111" i="81"/>
  <c r="D344" i="81" s="1"/>
  <c r="F290" i="81"/>
  <c r="F115" i="81"/>
  <c r="F348" i="81" s="1"/>
  <c r="E97" i="81"/>
  <c r="E330" i="81" s="1"/>
  <c r="E272" i="81"/>
  <c r="I251" i="81"/>
  <c r="I76" i="81"/>
  <c r="I309" i="81" s="1"/>
  <c r="F252" i="81"/>
  <c r="F77" i="81"/>
  <c r="F310" i="81" s="1"/>
  <c r="H283" i="81"/>
  <c r="H108" i="81"/>
  <c r="H341" i="81" s="1"/>
  <c r="H273" i="81"/>
  <c r="H98" i="81"/>
  <c r="H331" i="81" s="1"/>
  <c r="E273" i="81"/>
  <c r="E98" i="81"/>
  <c r="E331" i="81" s="1"/>
  <c r="I271" i="81"/>
  <c r="I96" i="81"/>
  <c r="I329" i="81" s="1"/>
  <c r="I290" i="81"/>
  <c r="I115" i="81"/>
  <c r="I348" i="81" s="1"/>
  <c r="I261" i="81"/>
  <c r="I86" i="81"/>
  <c r="I319" i="81" s="1"/>
  <c r="I259" i="81"/>
  <c r="I84" i="81"/>
  <c r="I317" i="81" s="1"/>
  <c r="H248" i="81"/>
  <c r="H73" i="81"/>
  <c r="H306" i="81" s="1"/>
  <c r="G281" i="81"/>
  <c r="G106" i="81"/>
  <c r="G339" i="81" s="1"/>
  <c r="F271" i="81"/>
  <c r="F96" i="81"/>
  <c r="F329" i="81" s="1"/>
  <c r="E254" i="81"/>
  <c r="E79" i="81"/>
  <c r="E312" i="81" s="1"/>
  <c r="G283" i="81"/>
  <c r="G108" i="81"/>
  <c r="G341" i="81" s="1"/>
  <c r="D238" i="81"/>
  <c r="D63" i="81"/>
  <c r="D296" i="81" s="1"/>
  <c r="H242" i="81"/>
  <c r="H67" i="81"/>
  <c r="H300" i="81" s="1"/>
  <c r="G291" i="81"/>
  <c r="G116" i="81"/>
  <c r="G349" i="81" s="1"/>
  <c r="G256" i="81"/>
  <c r="G81" i="81"/>
  <c r="G314" i="81" s="1"/>
  <c r="H241" i="81"/>
  <c r="H66" i="81"/>
  <c r="H299" i="81" s="1"/>
  <c r="E250" i="81"/>
  <c r="E75" i="81"/>
  <c r="E308" i="81" s="1"/>
  <c r="D285" i="81"/>
  <c r="D110" i="81"/>
  <c r="D343" i="81" s="1"/>
  <c r="G267" i="81"/>
  <c r="G92" i="81"/>
  <c r="G325" i="81" s="1"/>
  <c r="F275" i="81"/>
  <c r="F100" i="81"/>
  <c r="F333" i="81" s="1"/>
  <c r="I242" i="81"/>
  <c r="I67" i="81"/>
  <c r="I300" i="81" s="1"/>
  <c r="E261" i="81"/>
  <c r="E86" i="81"/>
  <c r="E319" i="81" s="1"/>
  <c r="F240" i="81"/>
  <c r="F65" i="81"/>
  <c r="F298" i="81" s="1"/>
  <c r="E245" i="81"/>
  <c r="E70" i="81"/>
  <c r="E303" i="81" s="1"/>
  <c r="I247" i="81"/>
  <c r="I72" i="81"/>
  <c r="I305" i="81" s="1"/>
  <c r="H258" i="81"/>
  <c r="H83" i="81"/>
  <c r="H316" i="81" s="1"/>
  <c r="D275" i="81"/>
  <c r="D100" i="81"/>
  <c r="D333" i="81" s="1"/>
  <c r="E279" i="81"/>
  <c r="E104" i="81"/>
  <c r="E337" i="81" s="1"/>
  <c r="D260" i="81"/>
  <c r="D85" i="81"/>
  <c r="D318" i="81" s="1"/>
  <c r="D245" i="81"/>
  <c r="D70" i="81"/>
  <c r="D303" i="81" s="1"/>
  <c r="G257" i="81"/>
  <c r="G82" i="81"/>
  <c r="G315" i="81" s="1"/>
  <c r="G261" i="81"/>
  <c r="G86" i="81"/>
  <c r="G319" i="81" s="1"/>
  <c r="D284" i="81"/>
  <c r="D109" i="81"/>
  <c r="D342" i="81" s="1"/>
  <c r="H264" i="81"/>
  <c r="H89" i="81"/>
  <c r="H322" i="81" s="1"/>
  <c r="I270" i="81"/>
  <c r="I95" i="81"/>
  <c r="I328" i="81" s="1"/>
  <c r="F260" i="81"/>
  <c r="F85" i="81"/>
  <c r="F318" i="81" s="1"/>
  <c r="E247" i="81"/>
  <c r="E72" i="81"/>
  <c r="E305" i="81" s="1"/>
  <c r="I252" i="81"/>
  <c r="I77" i="81"/>
  <c r="I310" i="81" s="1"/>
  <c r="D281" i="81"/>
  <c r="D106" i="81"/>
  <c r="D339" i="81" s="1"/>
  <c r="E256" i="81"/>
  <c r="E81" i="81"/>
  <c r="E314" i="81" s="1"/>
  <c r="E260" i="81"/>
  <c r="E85" i="81"/>
  <c r="E318" i="81" s="1"/>
  <c r="F258" i="81"/>
  <c r="F83" i="81"/>
  <c r="F316" i="81" s="1"/>
  <c r="G279" i="81"/>
  <c r="G104" i="81"/>
  <c r="G337" i="81" s="1"/>
  <c r="F291" i="81"/>
  <c r="F116" i="81"/>
  <c r="F349" i="81" s="1"/>
  <c r="E240" i="81"/>
  <c r="E65" i="81"/>
  <c r="E298" i="81" s="1"/>
  <c r="I281" i="81"/>
  <c r="I106" i="81"/>
  <c r="I339" i="81" s="1"/>
  <c r="D242" i="81"/>
  <c r="D67" i="81"/>
  <c r="D300" i="81" s="1"/>
  <c r="G239" i="81"/>
  <c r="G64" i="81"/>
  <c r="G297" i="81" s="1"/>
  <c r="H286" i="81"/>
  <c r="H111" i="81"/>
  <c r="H344" i="81" s="1"/>
  <c r="F266" i="81"/>
  <c r="F91" i="81"/>
  <c r="F324" i="81" s="1"/>
  <c r="I269" i="81"/>
  <c r="I94" i="81"/>
  <c r="I327" i="81" s="1"/>
  <c r="E246" i="81"/>
  <c r="E71" i="81"/>
  <c r="E304" i="81" s="1"/>
  <c r="G271" i="81"/>
  <c r="G96" i="81"/>
  <c r="G329" i="81" s="1"/>
  <c r="G253" i="81"/>
  <c r="G78" i="81"/>
  <c r="G311" i="81" s="1"/>
  <c r="E289" i="81"/>
  <c r="E114" i="81"/>
  <c r="E347" i="81" s="1"/>
  <c r="G274" i="81"/>
  <c r="G99" i="81"/>
  <c r="G332" i="81" s="1"/>
  <c r="I262" i="81"/>
  <c r="I87" i="81"/>
  <c r="I320" i="81" s="1"/>
  <c r="E277" i="81"/>
  <c r="E102" i="81"/>
  <c r="E335" i="81" s="1"/>
  <c r="E291" i="81"/>
  <c r="E116" i="81"/>
  <c r="E349" i="81" s="1"/>
  <c r="F250" i="81"/>
  <c r="F75" i="81"/>
  <c r="F308" i="81" s="1"/>
  <c r="G258" i="81"/>
  <c r="G83" i="81"/>
  <c r="G316" i="81" s="1"/>
  <c r="E63" i="81"/>
  <c r="E296" i="81" s="1"/>
  <c r="E238" i="81"/>
  <c r="F263" i="81"/>
  <c r="F88" i="81"/>
  <c r="F321" i="81" s="1"/>
  <c r="F253" i="81"/>
  <c r="F78" i="81"/>
  <c r="F311" i="81" s="1"/>
  <c r="I274" i="81"/>
  <c r="I99" i="81"/>
  <c r="I332" i="81" s="1"/>
  <c r="E276" i="81"/>
  <c r="E101" i="81"/>
  <c r="E334" i="81" s="1"/>
  <c r="G238" i="81"/>
  <c r="G63" i="81"/>
  <c r="G296" i="81" s="1"/>
  <c r="H262" i="81"/>
  <c r="H87" i="81"/>
  <c r="H320" i="81" s="1"/>
  <c r="F247" i="81"/>
  <c r="F72" i="81"/>
  <c r="F305" i="81" s="1"/>
  <c r="H267" i="81"/>
  <c r="H92" i="81"/>
  <c r="H325" i="81" s="1"/>
  <c r="H249" i="81"/>
  <c r="H74" i="81"/>
  <c r="H307" i="81" s="1"/>
  <c r="I282" i="81"/>
  <c r="I107" i="81"/>
  <c r="I340" i="81" s="1"/>
  <c r="I256" i="81"/>
  <c r="I81" i="81"/>
  <c r="I314" i="81" s="1"/>
  <c r="F101" i="81"/>
  <c r="F334" i="81" s="1"/>
  <c r="F276" i="81"/>
  <c r="H246" i="81"/>
  <c r="H71" i="81"/>
  <c r="H304" i="81" s="1"/>
  <c r="D289" i="81"/>
  <c r="D114" i="81"/>
  <c r="D347" i="81" s="1"/>
  <c r="I266" i="81"/>
  <c r="I91" i="81"/>
  <c r="I324" i="81" s="1"/>
  <c r="I273" i="81"/>
  <c r="I98" i="81"/>
  <c r="I331" i="81" s="1"/>
  <c r="H289" i="81"/>
  <c r="H114" i="81"/>
  <c r="H347" i="81" s="1"/>
  <c r="F248" i="81"/>
  <c r="F73" i="81"/>
  <c r="F306" i="81" s="1"/>
  <c r="H290" i="81"/>
  <c r="H115" i="81"/>
  <c r="H348" i="81" s="1"/>
  <c r="G242" i="81"/>
  <c r="G67" i="81"/>
  <c r="G300" i="81" s="1"/>
  <c r="H259" i="81"/>
  <c r="H84" i="81"/>
  <c r="H317" i="81" s="1"/>
  <c r="H275" i="81"/>
  <c r="H100" i="81"/>
  <c r="H333" i="81" s="1"/>
  <c r="H254" i="81"/>
  <c r="H79" i="81"/>
  <c r="H312" i="81" s="1"/>
  <c r="E244" i="81"/>
  <c r="E69" i="81"/>
  <c r="E302" i="81" s="1"/>
  <c r="F245" i="81"/>
  <c r="F70" i="81"/>
  <c r="F303" i="81" s="1"/>
  <c r="G259" i="81"/>
  <c r="G84" i="81"/>
  <c r="G317" i="81" s="1"/>
  <c r="I278" i="81"/>
  <c r="I103" i="81"/>
  <c r="I336" i="81" s="1"/>
  <c r="D254" i="81"/>
  <c r="D79" i="81"/>
  <c r="D312" i="81" s="1"/>
  <c r="D283" i="81"/>
  <c r="D108" i="81"/>
  <c r="D341" i="81" s="1"/>
  <c r="E255" i="81"/>
  <c r="E80" i="81"/>
  <c r="E313" i="81" s="1"/>
  <c r="I289" i="81"/>
  <c r="I114" i="81"/>
  <c r="I347" i="81" s="1"/>
  <c r="I241" i="81"/>
  <c r="I66" i="81"/>
  <c r="I299" i="81" s="1"/>
  <c r="E278" i="81"/>
  <c r="E103" i="81"/>
  <c r="E336" i="81" s="1"/>
  <c r="E271" i="81"/>
  <c r="E96" i="81"/>
  <c r="E329" i="81" s="1"/>
  <c r="E249" i="81"/>
  <c r="E74" i="81"/>
  <c r="E307" i="81" s="1"/>
  <c r="D290" i="81"/>
  <c r="D115" i="81"/>
  <c r="D348" i="81" s="1"/>
  <c r="I255" i="81"/>
  <c r="I80" i="81"/>
  <c r="I313" i="81" s="1"/>
  <c r="G287" i="81"/>
  <c r="G112" i="81"/>
  <c r="G345" i="81" s="1"/>
  <c r="I71" i="81"/>
  <c r="I304" i="81" s="1"/>
  <c r="D282" i="81"/>
  <c r="D107" i="81"/>
  <c r="D340" i="81" s="1"/>
  <c r="H245" i="81"/>
  <c r="H70" i="81"/>
  <c r="H303" i="81" s="1"/>
  <c r="G265" i="81"/>
  <c r="G90" i="81"/>
  <c r="G323" i="81" s="1"/>
  <c r="I287" i="81"/>
  <c r="I112" i="81"/>
  <c r="I345" i="81" s="1"/>
  <c r="F239" i="81"/>
  <c r="F64" i="81"/>
  <c r="F297" i="81" s="1"/>
  <c r="H281" i="81"/>
  <c r="H106" i="81"/>
  <c r="H339" i="81" s="1"/>
  <c r="I288" i="81"/>
  <c r="I113" i="81"/>
  <c r="I346" i="81" s="1"/>
  <c r="G273" i="81"/>
  <c r="G98" i="81"/>
  <c r="G331" i="81" s="1"/>
  <c r="D240" i="81"/>
  <c r="D65" i="81"/>
  <c r="D298" i="81" s="1"/>
  <c r="G245" i="81"/>
  <c r="G70" i="81"/>
  <c r="G303" i="81" s="1"/>
  <c r="F238" i="81"/>
  <c r="F63" i="81"/>
  <c r="F296" i="81" s="1"/>
  <c r="D256" i="81"/>
  <c r="D81" i="81"/>
  <c r="D314" i="81" s="1"/>
  <c r="H240" i="81"/>
  <c r="H65" i="81"/>
  <c r="H298" i="81" s="1"/>
  <c r="I238" i="81"/>
  <c r="I63" i="81"/>
  <c r="I296" i="81" s="1"/>
  <c r="H244" i="81"/>
  <c r="H69" i="81"/>
  <c r="H302" i="81" s="1"/>
  <c r="D279" i="81"/>
  <c r="D104" i="81"/>
  <c r="D337" i="81" s="1"/>
  <c r="I254" i="81"/>
  <c r="I79" i="81"/>
  <c r="I312" i="81" s="1"/>
  <c r="E248" i="81"/>
  <c r="E73" i="81"/>
  <c r="E306" i="81" s="1"/>
  <c r="I277" i="81"/>
  <c r="I102" i="81"/>
  <c r="I335" i="81" s="1"/>
  <c r="H239" i="81"/>
  <c r="H64" i="81"/>
  <c r="H297" i="81" s="1"/>
  <c r="E266" i="81"/>
  <c r="E91" i="81"/>
  <c r="E324" i="81" s="1"/>
  <c r="D263" i="81"/>
  <c r="D88" i="81"/>
  <c r="D321" i="81" s="1"/>
  <c r="F272" i="81"/>
  <c r="F97" i="81"/>
  <c r="F330" i="81" s="1"/>
  <c r="D274" i="81"/>
  <c r="D99" i="81"/>
  <c r="D332" i="81" s="1"/>
  <c r="G249" i="81"/>
  <c r="G74" i="81"/>
  <c r="G307" i="81" s="1"/>
  <c r="H284" i="81"/>
  <c r="H109" i="81"/>
  <c r="H342" i="81" s="1"/>
  <c r="F241" i="81"/>
  <c r="F66" i="81"/>
  <c r="F299" i="81" s="1"/>
  <c r="G277" i="81"/>
  <c r="G102" i="81"/>
  <c r="G335" i="81" s="1"/>
  <c r="F288" i="81"/>
  <c r="F113" i="81"/>
  <c r="F346" i="81" s="1"/>
  <c r="I245" i="81"/>
  <c r="I70" i="81"/>
  <c r="I303" i="81" s="1"/>
  <c r="F273" i="81"/>
  <c r="F98" i="81"/>
  <c r="F331" i="81" s="1"/>
  <c r="G264" i="81"/>
  <c r="G89" i="81"/>
  <c r="G322" i="81" s="1"/>
  <c r="E284" i="81"/>
  <c r="E109" i="81"/>
  <c r="E342" i="81" s="1"/>
  <c r="E275" i="81"/>
  <c r="E100" i="81"/>
  <c r="E333" i="81" s="1"/>
  <c r="D249" i="81"/>
  <c r="D74" i="81"/>
  <c r="D307" i="81" s="1"/>
  <c r="F287" i="81"/>
  <c r="F112" i="81"/>
  <c r="F345" i="81" s="1"/>
  <c r="H260" i="81"/>
  <c r="H85" i="81"/>
  <c r="H318" i="81" s="1"/>
  <c r="D291" i="81"/>
  <c r="D116" i="81"/>
  <c r="D349" i="81" s="1"/>
  <c r="G240" i="81"/>
  <c r="G65" i="81"/>
  <c r="G298" i="81" s="1"/>
  <c r="I272" i="81"/>
  <c r="I97" i="81"/>
  <c r="I330" i="81" s="1"/>
  <c r="G251" i="81"/>
  <c r="G76" i="81"/>
  <c r="G309" i="81" s="1"/>
  <c r="D269" i="81"/>
  <c r="D94" i="81"/>
  <c r="D327" i="81" s="1"/>
  <c r="F251" i="81"/>
  <c r="F76" i="81"/>
  <c r="F309" i="81" s="1"/>
  <c r="G290" i="81"/>
  <c r="G115" i="81"/>
  <c r="G348" i="81" s="1"/>
  <c r="D253" i="81"/>
  <c r="D78" i="81"/>
  <c r="D311" i="81" s="1"/>
  <c r="H269" i="81"/>
  <c r="H94" i="81"/>
  <c r="H327" i="81" s="1"/>
  <c r="E88" i="81"/>
  <c r="E321" i="81" s="1"/>
  <c r="E263" i="81"/>
  <c r="I286" i="81"/>
  <c r="I111" i="81"/>
  <c r="I344" i="81" s="1"/>
  <c r="D86" i="81"/>
  <c r="D319" i="81" s="1"/>
  <c r="D261" i="81"/>
  <c r="F246" i="81"/>
  <c r="F71" i="81"/>
  <c r="F304" i="81" s="1"/>
  <c r="D247" i="81"/>
  <c r="D72" i="81"/>
  <c r="D305" i="81" s="1"/>
  <c r="I268" i="81"/>
  <c r="I93" i="81"/>
  <c r="I326" i="81" s="1"/>
  <c r="G109" i="81"/>
  <c r="G342" i="81" s="1"/>
  <c r="G284" i="81"/>
  <c r="I250" i="81"/>
  <c r="I75" i="81"/>
  <c r="I308" i="81" s="1"/>
  <c r="D73" i="81"/>
  <c r="D306" i="81" s="1"/>
  <c r="D248" i="81"/>
  <c r="H261" i="81"/>
  <c r="H86" i="81"/>
  <c r="H319" i="81" s="1"/>
  <c r="F281" i="81"/>
  <c r="F106" i="81"/>
  <c r="F339" i="81" s="1"/>
  <c r="I239" i="81"/>
  <c r="I64" i="81"/>
  <c r="I297" i="81" s="1"/>
  <c r="E274" i="81"/>
  <c r="E99" i="81"/>
  <c r="E332" i="81" s="1"/>
  <c r="E115" i="81"/>
  <c r="E348" i="81" s="1"/>
  <c r="E290" i="81"/>
  <c r="F274" i="81"/>
  <c r="F99" i="81"/>
  <c r="F332" i="81" s="1"/>
  <c r="G254" i="81"/>
  <c r="G79" i="81"/>
  <c r="G312" i="81" s="1"/>
  <c r="E259" i="81"/>
  <c r="E84" i="81"/>
  <c r="E317" i="81" s="1"/>
  <c r="D255" i="81"/>
  <c r="D80" i="81"/>
  <c r="D313" i="81" s="1"/>
  <c r="D239" i="81"/>
  <c r="D64" i="81"/>
  <c r="D297" i="81" s="1"/>
  <c r="G272" i="81"/>
  <c r="G97" i="81"/>
  <c r="G330" i="81" s="1"/>
  <c r="E269" i="81"/>
  <c r="E94" i="81"/>
  <c r="E327" i="81" s="1"/>
  <c r="H291" i="81"/>
  <c r="H116" i="81"/>
  <c r="H349" i="81" s="1"/>
  <c r="G276" i="81"/>
  <c r="G101" i="81"/>
  <c r="G334" i="81" s="1"/>
  <c r="H271" i="81"/>
  <c r="H96" i="81"/>
  <c r="H329" i="81" s="1"/>
  <c r="D258" i="81"/>
  <c r="D83" i="81"/>
  <c r="D316" i="81" s="1"/>
  <c r="H278" i="81"/>
  <c r="H103" i="81"/>
  <c r="H336" i="81" s="1"/>
  <c r="F284" i="81"/>
  <c r="F109" i="81"/>
  <c r="F342" i="81" s="1"/>
  <c r="E286" i="81"/>
  <c r="E111" i="81"/>
  <c r="E344" i="81" s="1"/>
  <c r="E257" i="81"/>
  <c r="E82" i="81"/>
  <c r="E315" i="81" s="1"/>
  <c r="F254" i="81"/>
  <c r="F79" i="81"/>
  <c r="F312" i="81" s="1"/>
  <c r="E281" i="81"/>
  <c r="E106" i="81"/>
  <c r="E339" i="81" s="1"/>
  <c r="E282" i="81"/>
  <c r="E107" i="81"/>
  <c r="E340" i="81" s="1"/>
  <c r="I279" i="81"/>
  <c r="I104" i="81"/>
  <c r="I337" i="81" s="1"/>
  <c r="H251" i="81"/>
  <c r="H76" i="81"/>
  <c r="H309" i="81" s="1"/>
  <c r="E242" i="81"/>
  <c r="E67" i="81"/>
  <c r="E300" i="81" s="1"/>
  <c r="I276" i="81"/>
  <c r="I101" i="81"/>
  <c r="I334" i="81" s="1"/>
  <c r="H288" i="81"/>
  <c r="H113" i="81"/>
  <c r="H346" i="81" s="1"/>
  <c r="H238" i="81"/>
  <c r="H63" i="81"/>
  <c r="H296" i="81" s="1"/>
  <c r="G286" i="81"/>
  <c r="G111" i="81"/>
  <c r="G344" i="81" s="1"/>
  <c r="I260" i="81"/>
  <c r="I85" i="81"/>
  <c r="I318" i="81" s="1"/>
  <c r="D250" i="81"/>
  <c r="D75" i="81"/>
  <c r="D308" i="81" s="1"/>
  <c r="H285" i="81"/>
  <c r="H110" i="81"/>
  <c r="H343" i="81" s="1"/>
  <c r="F259" i="81"/>
  <c r="F84" i="81"/>
  <c r="F317" i="81" s="1"/>
  <c r="D270" i="81"/>
  <c r="D95" i="81"/>
  <c r="D328" i="81" s="1"/>
  <c r="H270" i="81"/>
  <c r="H95" i="81"/>
  <c r="H328" i="81" s="1"/>
  <c r="E270" i="81"/>
  <c r="E95" i="81"/>
  <c r="E328" i="81" s="1"/>
  <c r="H265" i="81"/>
  <c r="H90" i="81"/>
  <c r="H323" i="81" s="1"/>
  <c r="D259" i="81"/>
  <c r="D84" i="81"/>
  <c r="D317" i="81" s="1"/>
  <c r="D288" i="81"/>
  <c r="D113" i="81"/>
  <c r="D346" i="81" s="1"/>
  <c r="H276" i="81"/>
  <c r="H101" i="81"/>
  <c r="H334" i="81" s="1"/>
  <c r="G268" i="81"/>
  <c r="G93" i="81"/>
  <c r="G326" i="81" s="1"/>
  <c r="F268" i="81"/>
  <c r="F93" i="81"/>
  <c r="F326" i="81" s="1"/>
  <c r="F264" i="81"/>
  <c r="F89" i="81"/>
  <c r="F322" i="81" s="1"/>
  <c r="G278" i="81"/>
  <c r="G103" i="81"/>
  <c r="G336" i="81" s="1"/>
  <c r="D251" i="81"/>
  <c r="D76" i="81"/>
  <c r="D309" i="81" s="1"/>
  <c r="F256" i="81"/>
  <c r="F81" i="81"/>
  <c r="F314" i="81" s="1"/>
  <c r="F279" i="81"/>
  <c r="F104" i="81"/>
  <c r="F337" i="81" s="1"/>
  <c r="F262" i="81"/>
  <c r="F87" i="81"/>
  <c r="F320" i="81" s="1"/>
  <c r="G263" i="81"/>
  <c r="G88" i="81"/>
  <c r="G321" i="81" s="1"/>
  <c r="H266" i="81"/>
  <c r="H91" i="81"/>
  <c r="H324" i="81" s="1"/>
  <c r="I267" i="81"/>
  <c r="I92" i="81"/>
  <c r="I325" i="81" s="1"/>
  <c r="I263" i="81"/>
  <c r="I88" i="81"/>
  <c r="I321" i="81" s="1"/>
  <c r="E265" i="81"/>
  <c r="E90" i="81"/>
  <c r="E323" i="81" s="1"/>
  <c r="F265" i="81"/>
  <c r="F90" i="81"/>
  <c r="F323" i="81" s="1"/>
  <c r="E287" i="81"/>
  <c r="E112" i="81"/>
  <c r="E345" i="81" s="1"/>
  <c r="G243" i="81"/>
  <c r="G68" i="81"/>
  <c r="G301" i="81" s="1"/>
  <c r="G285" i="81"/>
  <c r="G110" i="81"/>
  <c r="G343" i="81" s="1"/>
  <c r="G280" i="81"/>
  <c r="G105" i="81"/>
  <c r="G338" i="81" s="1"/>
  <c r="D241" i="81"/>
  <c r="D66" i="81"/>
  <c r="D299" i="81" s="1"/>
  <c r="G262" i="81"/>
  <c r="G87" i="81"/>
  <c r="G320" i="81" s="1"/>
  <c r="H272" i="81"/>
  <c r="H97" i="81"/>
  <c r="H330" i="81" s="1"/>
  <c r="E288" i="81"/>
  <c r="E113" i="81"/>
  <c r="E346" i="81" s="1"/>
  <c r="D278" i="81"/>
  <c r="D103" i="81"/>
  <c r="D336" i="81" s="1"/>
  <c r="D262" i="81"/>
  <c r="D87" i="81"/>
  <c r="D320" i="81" s="1"/>
  <c r="I264" i="81"/>
  <c r="I89" i="81"/>
  <c r="I322" i="81" s="1"/>
  <c r="F92" i="81"/>
  <c r="F325" i="81" s="1"/>
  <c r="F267" i="81"/>
  <c r="H263" i="81"/>
  <c r="H88" i="81"/>
  <c r="H321" i="81" s="1"/>
  <c r="D98" i="81"/>
  <c r="D331" i="81" s="1"/>
  <c r="D273" i="81"/>
  <c r="D243" i="81"/>
  <c r="D68" i="81"/>
  <c r="D301" i="81" s="1"/>
  <c r="H279" i="81"/>
  <c r="H104" i="81"/>
  <c r="H337" i="81" s="1"/>
  <c r="G241" i="81"/>
  <c r="G66" i="81"/>
  <c r="G299" i="81" s="1"/>
  <c r="H274" i="81"/>
  <c r="H99" i="81"/>
  <c r="H332" i="81" s="1"/>
  <c r="H268" i="81"/>
  <c r="H93" i="81"/>
  <c r="H326" i="81" s="1"/>
  <c r="E93" i="81"/>
  <c r="E326" i="81" s="1"/>
  <c r="E268" i="81"/>
  <c r="H250" i="81"/>
  <c r="H75" i="81"/>
  <c r="H308" i="81" s="1"/>
  <c r="D112" i="81"/>
  <c r="D345" i="81" s="1"/>
  <c r="D287" i="81"/>
  <c r="F69" i="81"/>
  <c r="F302" i="81" s="1"/>
  <c r="F244" i="81"/>
  <c r="H243" i="81"/>
  <c r="H68" i="81"/>
  <c r="H301" i="81" s="1"/>
  <c r="G255" i="81"/>
  <c r="G80" i="81"/>
  <c r="G313" i="81" s="1"/>
  <c r="D271" i="81"/>
  <c r="D96" i="81"/>
  <c r="D329" i="81" s="1"/>
  <c r="G107" i="81"/>
  <c r="G340" i="81" s="1"/>
  <c r="G282" i="81"/>
  <c r="D77" i="81"/>
  <c r="D310" i="81" s="1"/>
  <c r="D252" i="81"/>
  <c r="G114" i="81"/>
  <c r="G347" i="81" s="1"/>
  <c r="G289" i="81"/>
  <c r="G100" i="81"/>
  <c r="G333" i="81" s="1"/>
  <c r="G275" i="81"/>
  <c r="D264" i="81"/>
  <c r="D89" i="81"/>
  <c r="D322" i="81" s="1"/>
  <c r="D244" i="81"/>
  <c r="D69" i="81"/>
  <c r="D302" i="81" s="1"/>
  <c r="H287" i="81"/>
  <c r="H112" i="81"/>
  <c r="H345" i="81" s="1"/>
  <c r="H257" i="81"/>
  <c r="H82" i="81"/>
  <c r="H315" i="81" s="1"/>
  <c r="H252" i="81"/>
  <c r="H77" i="81"/>
  <c r="H310" i="81" s="1"/>
  <c r="G248" i="81"/>
  <c r="G73" i="81"/>
  <c r="G306" i="81" s="1"/>
  <c r="F270" i="81"/>
  <c r="F95" i="81"/>
  <c r="F328" i="81" s="1"/>
  <c r="F277" i="81"/>
  <c r="F102" i="81"/>
  <c r="F335" i="81" s="1"/>
  <c r="D268" i="81"/>
  <c r="D93" i="81"/>
  <c r="D326" i="81" s="1"/>
  <c r="G270" i="81"/>
  <c r="G95" i="81"/>
  <c r="G328" i="81" s="1"/>
  <c r="D280" i="81"/>
  <c r="D105" i="81"/>
  <c r="D338" i="81" s="1"/>
  <c r="E239" i="81"/>
  <c r="E64" i="81"/>
  <c r="E297" i="81" s="1"/>
  <c r="F243" i="81"/>
  <c r="F68" i="81"/>
  <c r="F301" i="81" s="1"/>
  <c r="E267" i="81"/>
  <c r="E92" i="81"/>
  <c r="E325" i="81" s="1"/>
  <c r="H255" i="81"/>
  <c r="H80" i="81"/>
  <c r="H313" i="81" s="1"/>
  <c r="I243" i="81"/>
  <c r="I68" i="81"/>
  <c r="I301" i="81" s="1"/>
  <c r="F269" i="81"/>
  <c r="F94" i="81"/>
  <c r="F327" i="81" s="1"/>
  <c r="F289" i="81"/>
  <c r="F114" i="81"/>
  <c r="F347" i="81" s="1"/>
  <c r="F255" i="81"/>
  <c r="F80" i="81"/>
  <c r="F313" i="81" s="1"/>
  <c r="I105" i="81"/>
  <c r="I338" i="81" s="1"/>
  <c r="D363" i="81" l="1" a="1"/>
  <c r="D354" i="81" a="1"/>
  <c r="D358" i="81" l="1"/>
  <c r="BC355" i="81"/>
  <c r="O355" i="81"/>
  <c r="X355" i="81"/>
  <c r="P354" i="81"/>
  <c r="AV354" i="81"/>
  <c r="AA354" i="81"/>
  <c r="AN356" i="81"/>
  <c r="Y357" i="81"/>
  <c r="Y358" i="81"/>
  <c r="AO356" i="81"/>
  <c r="AP358" i="81"/>
  <c r="J356" i="81"/>
  <c r="AV356" i="81"/>
  <c r="L356" i="81"/>
  <c r="AC356" i="81"/>
  <c r="D356" i="81"/>
  <c r="AZ359" i="81"/>
  <c r="AU358" i="81"/>
  <c r="AV359" i="81"/>
  <c r="O359" i="81"/>
  <c r="AN355" i="81"/>
  <c r="I354" i="81"/>
  <c r="AD359" i="81"/>
  <c r="BE356" i="81"/>
  <c r="N357" i="81"/>
  <c r="AH359" i="81"/>
  <c r="AE355" i="81"/>
  <c r="AQ355" i="81"/>
  <c r="BA355" i="81"/>
  <c r="BB355" i="81"/>
  <c r="AH354" i="81"/>
  <c r="M354" i="81"/>
  <c r="AS354" i="81"/>
  <c r="AK356" i="81"/>
  <c r="AA356" i="81"/>
  <c r="AG358" i="81"/>
  <c r="AM359" i="81"/>
  <c r="BD356" i="81"/>
  <c r="K357" i="81"/>
  <c r="X357" i="81"/>
  <c r="S356" i="81"/>
  <c r="O356" i="81"/>
  <c r="M358" i="81"/>
  <c r="E359" i="81"/>
  <c r="AF359" i="81"/>
  <c r="AY358" i="81"/>
  <c r="AL355" i="81"/>
  <c r="F354" i="81"/>
  <c r="AW354" i="81"/>
  <c r="BC356" i="81"/>
  <c r="W356" i="81"/>
  <c r="E356" i="81"/>
  <c r="K359" i="81"/>
  <c r="AW358" i="81"/>
  <c r="J355" i="81"/>
  <c r="W355" i="81"/>
  <c r="AD355" i="81"/>
  <c r="T354" i="81"/>
  <c r="AZ354" i="81"/>
  <c r="AE354" i="81"/>
  <c r="AN357" i="81"/>
  <c r="AN359" i="81"/>
  <c r="AQ358" i="81"/>
  <c r="AD356" i="81"/>
  <c r="BE358" i="81"/>
  <c r="M356" i="81"/>
  <c r="BB357" i="81"/>
  <c r="O357" i="81"/>
  <c r="M357" i="81"/>
  <c r="AI359" i="81"/>
  <c r="E358" i="81"/>
  <c r="M359" i="81"/>
  <c r="U359" i="81"/>
  <c r="F358" i="81"/>
  <c r="Z355" i="81"/>
  <c r="AT354" i="81"/>
  <c r="AS358" i="81"/>
  <c r="R356" i="81"/>
  <c r="AE356" i="81"/>
  <c r="I358" i="81"/>
  <c r="I355" i="81"/>
  <c r="R355" i="81"/>
  <c r="AC355" i="81"/>
  <c r="AK355" i="81"/>
  <c r="X354" i="81"/>
  <c r="BD354" i="81"/>
  <c r="AI354" i="81"/>
  <c r="AG357" i="81"/>
  <c r="AR356" i="81"/>
  <c r="AN358" i="81"/>
  <c r="AS356" i="81"/>
  <c r="AL359" i="81"/>
  <c r="BA356" i="81"/>
  <c r="AB357" i="81"/>
  <c r="I356" i="81"/>
  <c r="AY357" i="81"/>
  <c r="S359" i="81"/>
  <c r="L359" i="81"/>
  <c r="X359" i="81"/>
  <c r="N359" i="81"/>
  <c r="R358" i="81"/>
  <c r="AH355" i="81"/>
  <c r="AG354" i="81"/>
  <c r="AP356" i="81"/>
  <c r="AW356" i="81"/>
  <c r="S357" i="81"/>
  <c r="Q359" i="81"/>
  <c r="AS355" i="81"/>
  <c r="D355" i="81"/>
  <c r="L355" i="81"/>
  <c r="J354" i="81"/>
  <c r="AP354" i="81"/>
  <c r="U354" i="81"/>
  <c r="BA354" i="81"/>
  <c r="AD358" i="81"/>
  <c r="AP359" i="81"/>
  <c r="AM356" i="81"/>
  <c r="BC358" i="81"/>
  <c r="P356" i="81"/>
  <c r="X356" i="81"/>
  <c r="AW357" i="81"/>
  <c r="AX357" i="81"/>
  <c r="T356" i="81"/>
  <c r="AE358" i="81"/>
  <c r="F359" i="81"/>
  <c r="AY359" i="81"/>
  <c r="P359" i="81"/>
  <c r="N355" i="81"/>
  <c r="AD354" i="81"/>
  <c r="AD357" i="81"/>
  <c r="Y356" i="81"/>
  <c r="H357" i="81"/>
  <c r="AZ357" i="81"/>
  <c r="AW359" i="81"/>
  <c r="Q355" i="81"/>
  <c r="AB355" i="81"/>
  <c r="AJ355" i="81"/>
  <c r="AR355" i="81"/>
  <c r="AB354" i="81"/>
  <c r="G354" i="81"/>
  <c r="AM354" i="81"/>
  <c r="AJ359" i="81"/>
  <c r="AL357" i="81"/>
  <c r="AL356" i="81"/>
  <c r="AG359" i="81"/>
  <c r="BC357" i="81"/>
  <c r="H356" i="81"/>
  <c r="I357" i="81"/>
  <c r="AF356" i="81"/>
  <c r="J357" i="81"/>
  <c r="AI358" i="81"/>
  <c r="AC359" i="81"/>
  <c r="T358" i="81"/>
  <c r="P358" i="81"/>
  <c r="D359" i="81"/>
  <c r="T355" i="81"/>
  <c r="Q354" i="81"/>
  <c r="AM358" i="81"/>
  <c r="AI357" i="81"/>
  <c r="AI356" i="81"/>
  <c r="O358" i="81"/>
  <c r="Y355" i="81"/>
  <c r="AM355" i="81"/>
  <c r="AT355" i="81"/>
  <c r="AX355" i="81"/>
  <c r="AF354" i="81"/>
  <c r="K354" i="81"/>
  <c r="AQ354" i="81"/>
  <c r="AO359" i="81"/>
  <c r="AR358" i="81"/>
  <c r="AT358" i="81"/>
  <c r="Z356" i="81"/>
  <c r="BD357" i="81"/>
  <c r="AV357" i="81"/>
  <c r="BB356" i="81"/>
  <c r="AU356" i="81"/>
  <c r="V357" i="81"/>
  <c r="BB358" i="81"/>
  <c r="AB358" i="81"/>
  <c r="S358" i="81"/>
  <c r="AE359" i="81"/>
  <c r="AY355" i="81"/>
  <c r="N354" i="81"/>
  <c r="BE354" i="81"/>
  <c r="AK357" i="81"/>
  <c r="G357" i="81"/>
  <c r="V359" i="81"/>
  <c r="AB359" i="81"/>
  <c r="F355" i="81"/>
  <c r="S355" i="81"/>
  <c r="AA355" i="81"/>
  <c r="R354" i="81"/>
  <c r="AX354" i="81"/>
  <c r="AC354" i="81"/>
  <c r="AJ358" i="81"/>
  <c r="AR357" i="81"/>
  <c r="Y359" i="81"/>
  <c r="AA359" i="81"/>
  <c r="AA358" i="81"/>
  <c r="P357" i="81"/>
  <c r="T357" i="81"/>
  <c r="AE357" i="81"/>
  <c r="AH357" i="81"/>
  <c r="BD358" i="81"/>
  <c r="X358" i="81"/>
  <c r="W359" i="81"/>
  <c r="V358" i="81"/>
  <c r="AH358" i="81"/>
  <c r="K355" i="81"/>
  <c r="BB354" i="81"/>
  <c r="AJ356" i="81"/>
  <c r="AA357" i="81"/>
  <c r="AY356" i="81"/>
  <c r="AX358" i="81"/>
  <c r="L358" i="81"/>
  <c r="AI355" i="81"/>
  <c r="AW355" i="81"/>
  <c r="BE355" i="81"/>
  <c r="D354" i="81"/>
  <c r="AJ354" i="81"/>
  <c r="O354" i="81"/>
  <c r="AU354" i="81"/>
  <c r="AO357" i="81"/>
  <c r="Z357" i="81"/>
  <c r="AG356" i="81"/>
  <c r="AJ357" i="81"/>
  <c r="AC357" i="81"/>
  <c r="L357" i="81"/>
  <c r="R357" i="81"/>
  <c r="G356" i="81"/>
  <c r="K356" i="81"/>
  <c r="BB359" i="81"/>
  <c r="J358" i="81"/>
  <c r="I359" i="81"/>
  <c r="H358" i="81"/>
  <c r="U355" i="81"/>
  <c r="AU355" i="81"/>
  <c r="AO354" i="81"/>
  <c r="AQ357" i="81"/>
  <c r="AF357" i="81"/>
  <c r="D357" i="81"/>
  <c r="AF358" i="81"/>
  <c r="AP355" i="81"/>
  <c r="BD355" i="81"/>
  <c r="H355" i="81"/>
  <c r="H354" i="81"/>
  <c r="AN354" i="81"/>
  <c r="S354" i="81"/>
  <c r="AY354" i="81"/>
  <c r="AK358" i="81"/>
  <c r="AO358" i="81"/>
  <c r="AQ359" i="81"/>
  <c r="BC359" i="81"/>
  <c r="AX356" i="81"/>
  <c r="F357" i="81"/>
  <c r="Q356" i="81"/>
  <c r="AZ356" i="81"/>
  <c r="U357" i="81"/>
  <c r="Q358" i="81"/>
  <c r="H359" i="81"/>
  <c r="K358" i="81"/>
  <c r="BA359" i="81"/>
  <c r="AZ355" i="81"/>
  <c r="AL354" i="81"/>
  <c r="BE357" i="81"/>
  <c r="AS357" i="81"/>
  <c r="N356" i="81"/>
  <c r="AC358" i="81"/>
  <c r="M355" i="81"/>
  <c r="V355" i="81"/>
  <c r="AG355" i="81"/>
  <c r="AO355" i="81"/>
  <c r="Z354" i="81"/>
  <c r="E354" i="81"/>
  <c r="AK354" i="81"/>
  <c r="AS359" i="81"/>
  <c r="Z359" i="81"/>
  <c r="AT359" i="81"/>
  <c r="AR359" i="81"/>
  <c r="AP357" i="81"/>
  <c r="F356" i="81"/>
  <c r="E357" i="81"/>
  <c r="U356" i="81"/>
  <c r="AU357" i="81"/>
  <c r="U358" i="81"/>
  <c r="AX359" i="81"/>
  <c r="N358" i="81"/>
  <c r="G359" i="81"/>
  <c r="W358" i="81"/>
  <c r="E355" i="81"/>
  <c r="Y354" i="81"/>
  <c r="BE359" i="81"/>
  <c r="AK359" i="81"/>
  <c r="AH356" i="81"/>
  <c r="J359" i="81"/>
  <c r="G358" i="81"/>
  <c r="AV355" i="81"/>
  <c r="G355" i="81"/>
  <c r="P355" i="81"/>
  <c r="L354" i="81"/>
  <c r="AR354" i="81"/>
  <c r="W354" i="81"/>
  <c r="BC354" i="81"/>
  <c r="AL358" i="81"/>
  <c r="AT356" i="81"/>
  <c r="Z358" i="81"/>
  <c r="AM357" i="81"/>
  <c r="V356" i="81"/>
  <c r="Q357" i="81"/>
  <c r="BA357" i="81"/>
  <c r="W357" i="81"/>
  <c r="BD359" i="81"/>
  <c r="R359" i="81"/>
  <c r="T359" i="81"/>
  <c r="AZ358" i="81"/>
  <c r="AV358" i="81"/>
  <c r="AF355" i="81"/>
  <c r="V354" i="81"/>
  <c r="AT357" i="81"/>
  <c r="AQ356" i="81"/>
  <c r="AB356" i="81"/>
  <c r="AU359" i="81"/>
  <c r="BA358" i="81"/>
  <c r="E364" i="81"/>
  <c r="M364" i="81"/>
  <c r="U364" i="81"/>
  <c r="AH364" i="81"/>
  <c r="X363" i="81"/>
  <c r="BD363" i="81"/>
  <c r="AI363" i="81"/>
  <c r="AT366" i="81"/>
  <c r="AP368" i="81"/>
  <c r="Y365" i="81"/>
  <c r="AJ366" i="81"/>
  <c r="AR366" i="81"/>
  <c r="P365" i="81"/>
  <c r="AX366" i="81"/>
  <c r="S365" i="81"/>
  <c r="AC365" i="81"/>
  <c r="O367" i="81"/>
  <c r="J367" i="81"/>
  <c r="R367" i="81"/>
  <c r="AE367" i="81"/>
  <c r="P368" i="81"/>
  <c r="F365" i="81"/>
  <c r="V368" i="81"/>
  <c r="H364" i="81"/>
  <c r="Q364" i="81"/>
  <c r="Y364" i="81"/>
  <c r="AL364" i="81"/>
  <c r="Z363" i="81"/>
  <c r="E363" i="81"/>
  <c r="AK363" i="81"/>
  <c r="BE365" i="81"/>
  <c r="BC368" i="81"/>
  <c r="BC367" i="81"/>
  <c r="AJ367" i="81"/>
  <c r="AA367" i="81"/>
  <c r="AW366" i="81"/>
  <c r="H366" i="81"/>
  <c r="G365" i="81"/>
  <c r="V365" i="81"/>
  <c r="L367" i="81"/>
  <c r="AH367" i="81"/>
  <c r="W367" i="81"/>
  <c r="R368" i="81"/>
  <c r="F367" i="81"/>
  <c r="AN364" i="81"/>
  <c r="F363" i="81"/>
  <c r="Y363" i="81"/>
  <c r="Y368" i="81"/>
  <c r="AL366" i="81"/>
  <c r="Q365" i="81"/>
  <c r="I366" i="81"/>
  <c r="I368" i="81"/>
  <c r="F368" i="81"/>
  <c r="AP364" i="81"/>
  <c r="AY364" i="81"/>
  <c r="D364" i="81"/>
  <c r="L363" i="81"/>
  <c r="AR363" i="81"/>
  <c r="W363" i="81"/>
  <c r="BC363" i="81"/>
  <c r="AQ368" i="81"/>
  <c r="AT368" i="81"/>
  <c r="AD367" i="81"/>
  <c r="AA366" i="81"/>
  <c r="AE365" i="81"/>
  <c r="U366" i="81"/>
  <c r="AI366" i="81"/>
  <c r="O366" i="81"/>
  <c r="D365" i="81"/>
  <c r="L368" i="81"/>
  <c r="AC368" i="81"/>
  <c r="AU368" i="81"/>
  <c r="AY367" i="81"/>
  <c r="X364" i="81"/>
  <c r="AW364" i="81"/>
  <c r="I363" i="81"/>
  <c r="BE366" i="81"/>
  <c r="AL367" i="81"/>
  <c r="AY366" i="81"/>
  <c r="M365" i="81"/>
  <c r="AB367" i="81"/>
  <c r="S364" i="81"/>
  <c r="AB364" i="81"/>
  <c r="AK364" i="81"/>
  <c r="BA364" i="81"/>
  <c r="AF363" i="81"/>
  <c r="K363" i="81"/>
  <c r="AQ363" i="81"/>
  <c r="BE367" i="81"/>
  <c r="AN368" i="81"/>
  <c r="Z367" i="81"/>
  <c r="AS368" i="81"/>
  <c r="BD365" i="81"/>
  <c r="AU366" i="81"/>
  <c r="AI365" i="81"/>
  <c r="T366" i="81"/>
  <c r="AB366" i="81"/>
  <c r="AI368" i="81"/>
  <c r="Q367" i="81"/>
  <c r="X368" i="81"/>
  <c r="E368" i="81"/>
  <c r="Q363" i="81"/>
  <c r="AY365" i="81"/>
  <c r="U367" i="81"/>
  <c r="W364" i="81"/>
  <c r="AF364" i="81"/>
  <c r="AO364" i="81"/>
  <c r="BE364" i="81"/>
  <c r="AH363" i="81"/>
  <c r="M363" i="81"/>
  <c r="AS363" i="81"/>
  <c r="AG367" i="81"/>
  <c r="AS365" i="81"/>
  <c r="AP366" i="81"/>
  <c r="AM368" i="81"/>
  <c r="BD366" i="81"/>
  <c r="L365" i="81"/>
  <c r="J365" i="81"/>
  <c r="AH366" i="81"/>
  <c r="E366" i="81"/>
  <c r="AU367" i="81"/>
  <c r="V367" i="81"/>
  <c r="Q368" i="81"/>
  <c r="AV368" i="81"/>
  <c r="P364" i="81"/>
  <c r="R364" i="81"/>
  <c r="V363" i="81"/>
  <c r="AO363" i="81"/>
  <c r="BE368" i="81"/>
  <c r="AD365" i="81"/>
  <c r="R366" i="81"/>
  <c r="N365" i="81"/>
  <c r="P367" i="81"/>
  <c r="K367" i="81"/>
  <c r="F364" i="81"/>
  <c r="N364" i="81"/>
  <c r="Z364" i="81"/>
  <c r="T363" i="81"/>
  <c r="AZ363" i="81"/>
  <c r="AE363" i="81"/>
  <c r="AO366" i="81"/>
  <c r="AK367" i="81"/>
  <c r="AR367" i="81"/>
  <c r="AA365" i="81"/>
  <c r="AN367" i="81"/>
  <c r="Q366" i="81"/>
  <c r="E365" i="81"/>
  <c r="G366" i="81"/>
  <c r="W366" i="81"/>
  <c r="G367" i="81"/>
  <c r="AW368" i="81"/>
  <c r="H368" i="81"/>
  <c r="AZ367" i="81"/>
  <c r="M367" i="81"/>
  <c r="BC364" i="81"/>
  <c r="N363" i="81"/>
  <c r="AG363" i="81"/>
  <c r="AA368" i="81"/>
  <c r="AO367" i="81"/>
  <c r="AZ365" i="81"/>
  <c r="O365" i="81"/>
  <c r="AB368" i="81"/>
  <c r="AI364" i="81"/>
  <c r="AQ364" i="81"/>
  <c r="AZ364" i="81"/>
  <c r="H363" i="81"/>
  <c r="AN363" i="81"/>
  <c r="S363" i="81"/>
  <c r="AY363" i="81"/>
  <c r="AO368" i="81"/>
  <c r="AD368" i="81"/>
  <c r="AL368" i="81"/>
  <c r="AD366" i="81"/>
  <c r="I365" i="81"/>
  <c r="H365" i="81"/>
  <c r="AZ366" i="81"/>
  <c r="W365" i="81"/>
  <c r="K365" i="81"/>
  <c r="AX367" i="81"/>
  <c r="I367" i="81"/>
  <c r="AX368" i="81"/>
  <c r="U368" i="81"/>
  <c r="AR368" i="81"/>
  <c r="N366" i="81"/>
  <c r="X367" i="81"/>
  <c r="AM364" i="81"/>
  <c r="AU364" i="81"/>
  <c r="BD364" i="81"/>
  <c r="J363" i="81"/>
  <c r="AP363" i="81"/>
  <c r="U363" i="81"/>
  <c r="BA363" i="81"/>
  <c r="AP367" i="81"/>
  <c r="AS367" i="81"/>
  <c r="AL365" i="81"/>
  <c r="AK366" i="81"/>
  <c r="U365" i="81"/>
  <c r="AV366" i="81"/>
  <c r="AE366" i="81"/>
  <c r="J366" i="81"/>
  <c r="AH365" i="81"/>
  <c r="M368" i="81"/>
  <c r="J368" i="81"/>
  <c r="T367" i="81"/>
  <c r="E367" i="81"/>
  <c r="AE364" i="81"/>
  <c r="AV364" i="81"/>
  <c r="AL363" i="81"/>
  <c r="BE363" i="81"/>
  <c r="Z365" i="81"/>
  <c r="AM366" i="81"/>
  <c r="AW365" i="81"/>
  <c r="D366" i="81"/>
  <c r="AW367" i="81"/>
  <c r="L364" i="81"/>
  <c r="T364" i="81"/>
  <c r="AC364" i="81"/>
  <c r="AS364" i="81"/>
  <c r="AB363" i="81"/>
  <c r="G363" i="81"/>
  <c r="AM363" i="81"/>
  <c r="AP365" i="81"/>
  <c r="AQ367" i="81"/>
  <c r="AO365" i="81"/>
  <c r="Z368" i="81"/>
  <c r="AN365" i="81"/>
  <c r="BB366" i="81"/>
  <c r="AV365" i="81"/>
  <c r="R365" i="81"/>
  <c r="M366" i="81"/>
  <c r="BB368" i="81"/>
  <c r="BA368" i="81"/>
  <c r="AE368" i="81"/>
  <c r="O368" i="81"/>
  <c r="D368" i="81"/>
  <c r="AG364" i="81"/>
  <c r="AD363" i="81"/>
  <c r="AW363" i="81"/>
  <c r="AT367" i="81"/>
  <c r="AS366" i="81"/>
  <c r="AF366" i="81"/>
  <c r="AF367" i="81"/>
  <c r="AF368" i="81"/>
  <c r="AX364" i="81"/>
  <c r="G364" i="81"/>
  <c r="O364" i="81"/>
  <c r="P363" i="81"/>
  <c r="AV363" i="81"/>
  <c r="AA363" i="81"/>
  <c r="BC366" i="81"/>
  <c r="Z366" i="81"/>
  <c r="AG365" i="81"/>
  <c r="AJ365" i="81"/>
  <c r="Y366" i="81"/>
  <c r="AC366" i="81"/>
  <c r="T365" i="81"/>
  <c r="BB365" i="81"/>
  <c r="K366" i="81"/>
  <c r="BD368" i="81"/>
  <c r="W368" i="81"/>
  <c r="AC367" i="81"/>
  <c r="S368" i="81"/>
  <c r="AH368" i="81"/>
  <c r="AK365" i="81"/>
  <c r="T368" i="81"/>
  <c r="D367" i="81"/>
  <c r="BB364" i="81"/>
  <c r="J364" i="81"/>
  <c r="V364" i="81"/>
  <c r="R363" i="81"/>
  <c r="AX363" i="81"/>
  <c r="AC363" i="81"/>
  <c r="AK368" i="81"/>
  <c r="AM367" i="81"/>
  <c r="AQ365" i="81"/>
  <c r="AT365" i="81"/>
  <c r="Y367" i="81"/>
  <c r="X365" i="81"/>
  <c r="AB365" i="81"/>
  <c r="L366" i="81"/>
  <c r="AF365" i="81"/>
  <c r="BD367" i="81"/>
  <c r="BB367" i="81"/>
  <c r="K368" i="81"/>
  <c r="AY368" i="81"/>
  <c r="AV367" i="81"/>
  <c r="I364" i="81"/>
  <c r="AD364" i="81"/>
  <c r="BB363" i="81"/>
  <c r="AQ366" i="81"/>
  <c r="BC365" i="81"/>
  <c r="X366" i="81"/>
  <c r="AX365" i="81"/>
  <c r="AZ368" i="81"/>
  <c r="S367" i="81"/>
  <c r="AA364" i="81"/>
  <c r="AJ364" i="81"/>
  <c r="AR364" i="81"/>
  <c r="D363" i="81"/>
  <c r="AJ363" i="81"/>
  <c r="O363" i="81"/>
  <c r="AU363" i="81"/>
  <c r="AJ368" i="81"/>
  <c r="AN366" i="81"/>
  <c r="AG366" i="81"/>
  <c r="AM365" i="81"/>
  <c r="S366" i="81"/>
  <c r="BA365" i="81"/>
  <c r="P366" i="81"/>
  <c r="BA366" i="81"/>
  <c r="V366" i="81"/>
  <c r="AI367" i="81"/>
  <c r="G368" i="81"/>
  <c r="N368" i="81"/>
  <c r="N367" i="81"/>
  <c r="AT364" i="81"/>
  <c r="K364" i="81"/>
  <c r="AT363" i="81"/>
  <c r="AG368" i="81"/>
  <c r="AR365" i="81"/>
  <c r="F366" i="81"/>
  <c r="AU365" i="81"/>
  <c r="BA367" i="81"/>
  <c r="H367" i="81"/>
  <c r="H400" i="84" l="1"/>
  <c r="H410" i="84"/>
  <c r="H387" i="84"/>
  <c r="H414" i="84"/>
  <c r="H403" i="84"/>
  <c r="H397" i="84"/>
  <c r="H408" i="84"/>
  <c r="H404" i="84"/>
  <c r="H411" i="84"/>
  <c r="H406" i="84"/>
  <c r="H401" i="84"/>
  <c r="H407" i="84"/>
  <c r="H388" i="84"/>
  <c r="H391" i="84"/>
  <c r="H393" i="84"/>
  <c r="H390" i="84"/>
  <c r="H409" i="84"/>
  <c r="H402" i="84"/>
  <c r="H395" i="84"/>
  <c r="H415" i="84"/>
  <c r="H405" i="84"/>
  <c r="H385" i="84"/>
  <c r="H398" i="84"/>
  <c r="H416" i="84"/>
  <c r="H396" i="84"/>
  <c r="H413" i="84"/>
  <c r="H412" i="84"/>
  <c r="H399" i="84"/>
  <c r="H386" i="84"/>
  <c r="H394" i="84"/>
  <c r="H389" i="84"/>
  <c r="H392" i="84"/>
  <c r="AR198" i="84"/>
  <c r="AR207" i="84"/>
  <c r="AR224" i="84"/>
  <c r="AR221" i="84"/>
  <c r="AR201" i="84"/>
  <c r="AR218" i="84"/>
  <c r="AR214" i="84"/>
  <c r="AR211" i="84"/>
  <c r="AR200" i="84"/>
  <c r="AR220" i="84"/>
  <c r="AR209" i="84"/>
  <c r="AR222" i="84"/>
  <c r="AR217" i="84"/>
  <c r="AR215" i="84"/>
  <c r="AR206" i="84"/>
  <c r="AR204" i="84"/>
  <c r="AR213" i="84"/>
  <c r="AR205" i="84"/>
  <c r="AR225" i="84"/>
  <c r="AR199" i="84"/>
  <c r="AR223" i="84"/>
  <c r="AR208" i="84"/>
  <c r="AR203" i="84"/>
  <c r="AR226" i="84"/>
  <c r="AR210" i="84"/>
  <c r="AR202" i="84"/>
  <c r="AR216" i="84"/>
  <c r="AR212" i="84"/>
  <c r="AR197" i="84"/>
  <c r="AR195" i="84"/>
  <c r="AR219" i="84"/>
  <c r="AR196" i="84"/>
  <c r="AT130" i="84"/>
  <c r="AT131" i="84"/>
  <c r="AT111" i="84"/>
  <c r="AT124" i="84"/>
  <c r="AT115" i="84"/>
  <c r="AT122" i="84"/>
  <c r="AT105" i="84"/>
  <c r="AT129" i="84"/>
  <c r="AT100" i="84"/>
  <c r="AT113" i="84"/>
  <c r="AT110" i="84"/>
  <c r="AT106" i="84"/>
  <c r="AT119" i="84"/>
  <c r="AT116" i="84"/>
  <c r="AT109" i="84"/>
  <c r="AT117" i="84"/>
  <c r="AT108" i="84"/>
  <c r="AT120" i="84"/>
  <c r="AT101" i="84"/>
  <c r="AT128" i="84"/>
  <c r="AT107" i="84"/>
  <c r="AT102" i="84"/>
  <c r="AT121" i="84"/>
  <c r="AT118" i="84"/>
  <c r="AT112" i="84"/>
  <c r="AT103" i="84"/>
  <c r="AT114" i="84"/>
  <c r="AT127" i="84"/>
  <c r="AT104" i="84"/>
  <c r="AT123" i="84"/>
  <c r="AT126" i="84"/>
  <c r="AT125" i="84"/>
  <c r="AI409" i="84"/>
  <c r="AI405" i="84"/>
  <c r="AI402" i="84"/>
  <c r="AI398" i="84"/>
  <c r="AI395" i="84"/>
  <c r="AI388" i="84"/>
  <c r="AI397" i="84"/>
  <c r="AI416" i="84"/>
  <c r="AI404" i="84"/>
  <c r="AI386" i="84"/>
  <c r="AI414" i="84"/>
  <c r="AI408" i="84"/>
  <c r="AI407" i="84"/>
  <c r="AI410" i="84"/>
  <c r="AI393" i="84"/>
  <c r="AI387" i="84"/>
  <c r="AI390" i="84"/>
  <c r="AI385" i="84"/>
  <c r="AI400" i="84"/>
  <c r="AI412" i="84"/>
  <c r="AI389" i="84"/>
  <c r="AI391" i="84"/>
  <c r="AI413" i="84"/>
  <c r="AI394" i="84"/>
  <c r="AI403" i="84"/>
  <c r="AI401" i="84"/>
  <c r="AI399" i="84"/>
  <c r="AI411" i="84"/>
  <c r="AI415" i="84"/>
  <c r="AI406" i="84"/>
  <c r="AI396" i="84"/>
  <c r="AI392" i="84"/>
  <c r="BA210" i="84"/>
  <c r="BA215" i="84"/>
  <c r="BA195" i="84"/>
  <c r="BA224" i="84"/>
  <c r="BA205" i="84"/>
  <c r="BA199" i="84"/>
  <c r="BA204" i="84"/>
  <c r="BA213" i="84"/>
  <c r="BA208" i="84"/>
  <c r="BA216" i="84"/>
  <c r="BA212" i="84"/>
  <c r="BA222" i="84"/>
  <c r="BA219" i="84"/>
  <c r="BA200" i="84"/>
  <c r="BA202" i="84"/>
  <c r="BA207" i="84"/>
  <c r="BA214" i="84"/>
  <c r="BA211" i="84"/>
  <c r="BA225" i="84"/>
  <c r="BA206" i="84"/>
  <c r="BA221" i="84"/>
  <c r="BA220" i="84"/>
  <c r="BA197" i="84"/>
  <c r="BA218" i="84"/>
  <c r="BA223" i="84"/>
  <c r="BA196" i="84"/>
  <c r="BA209" i="84"/>
  <c r="BA217" i="84"/>
  <c r="BA226" i="84"/>
  <c r="BA198" i="84"/>
  <c r="BA201" i="84"/>
  <c r="BA203" i="84"/>
  <c r="AN291" i="84"/>
  <c r="AN321" i="84"/>
  <c r="AN290" i="84"/>
  <c r="AN316" i="84"/>
  <c r="AN299" i="84"/>
  <c r="AN307" i="84"/>
  <c r="AN301" i="84"/>
  <c r="AN314" i="84"/>
  <c r="AN305" i="84"/>
  <c r="AN300" i="84"/>
  <c r="AN313" i="84"/>
  <c r="AN302" i="84"/>
  <c r="AN311" i="84"/>
  <c r="AN298" i="84"/>
  <c r="AN304" i="84"/>
  <c r="AN317" i="84"/>
  <c r="AN303" i="84"/>
  <c r="AN295" i="84"/>
  <c r="AN312" i="84"/>
  <c r="AN315" i="84"/>
  <c r="AN306" i="84"/>
  <c r="AN296" i="84"/>
  <c r="AN308" i="84"/>
  <c r="AN319" i="84"/>
  <c r="AN294" i="84"/>
  <c r="AN320" i="84"/>
  <c r="AN310" i="84"/>
  <c r="AN292" i="84"/>
  <c r="AN297" i="84"/>
  <c r="AN309" i="84"/>
  <c r="AN318" i="84"/>
  <c r="AN293" i="84"/>
  <c r="AJ35" i="84"/>
  <c r="AJ29" i="84"/>
  <c r="AJ10" i="84"/>
  <c r="AJ32" i="84"/>
  <c r="AJ20" i="84"/>
  <c r="AJ27" i="84"/>
  <c r="AJ36" i="84"/>
  <c r="AJ34" i="84"/>
  <c r="AJ6" i="84"/>
  <c r="AJ19" i="84"/>
  <c r="AJ24" i="84"/>
  <c r="AJ12" i="84"/>
  <c r="AJ13" i="84"/>
  <c r="AJ28" i="84"/>
  <c r="AJ5" i="84"/>
  <c r="AJ16" i="84"/>
  <c r="AJ15" i="84"/>
  <c r="AJ23" i="84"/>
  <c r="AJ31" i="84"/>
  <c r="AJ30" i="84"/>
  <c r="AJ7" i="84"/>
  <c r="AJ8" i="84"/>
  <c r="AJ14" i="84"/>
  <c r="AJ26" i="84"/>
  <c r="AJ18" i="84"/>
  <c r="AJ21" i="84"/>
  <c r="AJ17" i="84"/>
  <c r="AJ22" i="84"/>
  <c r="AJ33" i="84"/>
  <c r="AJ9" i="84"/>
  <c r="AJ11" i="84"/>
  <c r="AJ25" i="84"/>
  <c r="AA104" i="84"/>
  <c r="AA131" i="84"/>
  <c r="AA126" i="84"/>
  <c r="AA122" i="84"/>
  <c r="AA130" i="84"/>
  <c r="AA129" i="84"/>
  <c r="AA114" i="84"/>
  <c r="AA127" i="84"/>
  <c r="AA119" i="84"/>
  <c r="AA102" i="84"/>
  <c r="AA110" i="84"/>
  <c r="AA118" i="84"/>
  <c r="AA108" i="84"/>
  <c r="AA103" i="84"/>
  <c r="AA100" i="84"/>
  <c r="AA111" i="84"/>
  <c r="AA101" i="84"/>
  <c r="AA116" i="84"/>
  <c r="AA107" i="84"/>
  <c r="AA128" i="84"/>
  <c r="AA115" i="84"/>
  <c r="AA117" i="84"/>
  <c r="AA109" i="84"/>
  <c r="AA106" i="84"/>
  <c r="AA113" i="84"/>
  <c r="AA124" i="84"/>
  <c r="AA121" i="84"/>
  <c r="AA125" i="84"/>
  <c r="AA112" i="84"/>
  <c r="AA123" i="84"/>
  <c r="AA105" i="84"/>
  <c r="AA120" i="84"/>
  <c r="X290" i="84"/>
  <c r="X311" i="84"/>
  <c r="X320" i="84"/>
  <c r="X315" i="84"/>
  <c r="X312" i="84"/>
  <c r="X318" i="84"/>
  <c r="X294" i="84"/>
  <c r="X302" i="84"/>
  <c r="X298" i="84"/>
  <c r="X316" i="84"/>
  <c r="X321" i="84"/>
  <c r="X309" i="84"/>
  <c r="X314" i="84"/>
  <c r="X295" i="84"/>
  <c r="X308" i="84"/>
  <c r="X305" i="84"/>
  <c r="X306" i="84"/>
  <c r="X291" i="84"/>
  <c r="X307" i="84"/>
  <c r="X300" i="84"/>
  <c r="X296" i="84"/>
  <c r="X304" i="84"/>
  <c r="X313" i="84"/>
  <c r="X301" i="84"/>
  <c r="X317" i="84"/>
  <c r="X297" i="84"/>
  <c r="X299" i="84"/>
  <c r="X319" i="84"/>
  <c r="X303" i="84"/>
  <c r="X293" i="84"/>
  <c r="X310" i="84"/>
  <c r="X292" i="84"/>
  <c r="AD101" i="84"/>
  <c r="AD120" i="84"/>
  <c r="AD108" i="84"/>
  <c r="AD128" i="84"/>
  <c r="AD107" i="84"/>
  <c r="AD102" i="84"/>
  <c r="AD112" i="84"/>
  <c r="AD118" i="84"/>
  <c r="AD114" i="84"/>
  <c r="AD103" i="84"/>
  <c r="AD104" i="84"/>
  <c r="AD123" i="84"/>
  <c r="AD126" i="84"/>
  <c r="AD127" i="84"/>
  <c r="AD130" i="84"/>
  <c r="AD131" i="84"/>
  <c r="AD111" i="84"/>
  <c r="AD124" i="84"/>
  <c r="AD115" i="84"/>
  <c r="AD125" i="84"/>
  <c r="AD105" i="84"/>
  <c r="AD122" i="84"/>
  <c r="AD113" i="84"/>
  <c r="AD129" i="84"/>
  <c r="AD100" i="84"/>
  <c r="AD121" i="84"/>
  <c r="AD119" i="84"/>
  <c r="AD106" i="84"/>
  <c r="AD110" i="84"/>
  <c r="AD116" i="84"/>
  <c r="AD109" i="84"/>
  <c r="AD117" i="84"/>
  <c r="K500" i="84"/>
  <c r="K480" i="84"/>
  <c r="K503" i="84"/>
  <c r="K495" i="84"/>
  <c r="K501" i="84"/>
  <c r="K481" i="84"/>
  <c r="K498" i="84"/>
  <c r="K492" i="84"/>
  <c r="K508" i="84"/>
  <c r="K493" i="84"/>
  <c r="K497" i="84"/>
  <c r="K483" i="84"/>
  <c r="K494" i="84"/>
  <c r="K490" i="84"/>
  <c r="K486" i="84"/>
  <c r="K499" i="84"/>
  <c r="K487" i="84"/>
  <c r="K491" i="84"/>
  <c r="K507" i="84"/>
  <c r="K502" i="84"/>
  <c r="K496" i="84"/>
  <c r="K509" i="84"/>
  <c r="K485" i="84"/>
  <c r="K510" i="84"/>
  <c r="K506" i="84"/>
  <c r="K504" i="84"/>
  <c r="K489" i="84"/>
  <c r="K482" i="84"/>
  <c r="K488" i="84"/>
  <c r="K511" i="84"/>
  <c r="K484" i="84"/>
  <c r="K505" i="84"/>
  <c r="L317" i="84"/>
  <c r="L294" i="84"/>
  <c r="L314" i="84"/>
  <c r="L297" i="84"/>
  <c r="L319" i="84"/>
  <c r="L316" i="84"/>
  <c r="L313" i="84"/>
  <c r="L292" i="84"/>
  <c r="L299" i="84"/>
  <c r="L308" i="84"/>
  <c r="L309" i="84"/>
  <c r="L301" i="84"/>
  <c r="L296" i="84"/>
  <c r="L306" i="84"/>
  <c r="L315" i="84"/>
  <c r="L320" i="84"/>
  <c r="L303" i="84"/>
  <c r="L293" i="84"/>
  <c r="L300" i="84"/>
  <c r="L298" i="84"/>
  <c r="L321" i="84"/>
  <c r="L318" i="84"/>
  <c r="L310" i="84"/>
  <c r="L295" i="84"/>
  <c r="L290" i="84"/>
  <c r="L304" i="84"/>
  <c r="L307" i="84"/>
  <c r="L311" i="84"/>
  <c r="L305" i="84"/>
  <c r="L302" i="84"/>
  <c r="L312" i="84"/>
  <c r="L291" i="84"/>
  <c r="AT196" i="84"/>
  <c r="AT225" i="84"/>
  <c r="AT214" i="84"/>
  <c r="AT223" i="84"/>
  <c r="AT215" i="84"/>
  <c r="AT212" i="84"/>
  <c r="AT222" i="84"/>
  <c r="AT206" i="84"/>
  <c r="AT209" i="84"/>
  <c r="AT202" i="84"/>
  <c r="AT198" i="84"/>
  <c r="AT226" i="84"/>
  <c r="AT213" i="84"/>
  <c r="AT199" i="84"/>
  <c r="AT219" i="84"/>
  <c r="AT216" i="84"/>
  <c r="AT217" i="84"/>
  <c r="AT208" i="84"/>
  <c r="AT224" i="84"/>
  <c r="AT201" i="84"/>
  <c r="AT210" i="84"/>
  <c r="AT197" i="84"/>
  <c r="AT220" i="84"/>
  <c r="AT195" i="84"/>
  <c r="AT207" i="84"/>
  <c r="AT204" i="84"/>
  <c r="AT218" i="84"/>
  <c r="AT203" i="84"/>
  <c r="AT200" i="84"/>
  <c r="AT221" i="84"/>
  <c r="AT211" i="84"/>
  <c r="AT205" i="84"/>
  <c r="AC31" i="84"/>
  <c r="AC32" i="84"/>
  <c r="AC33" i="84"/>
  <c r="AC19" i="84"/>
  <c r="AC5" i="84"/>
  <c r="AC16" i="84"/>
  <c r="AC13" i="84"/>
  <c r="AC9" i="84"/>
  <c r="AC17" i="84"/>
  <c r="AC26" i="84"/>
  <c r="AC18" i="84"/>
  <c r="AC34" i="84"/>
  <c r="AC7" i="84"/>
  <c r="AC12" i="84"/>
  <c r="AC11" i="84"/>
  <c r="AC28" i="84"/>
  <c r="AC30" i="84"/>
  <c r="AC29" i="84"/>
  <c r="AC21" i="84"/>
  <c r="AC27" i="84"/>
  <c r="AC36" i="84"/>
  <c r="AC8" i="84"/>
  <c r="AC35" i="84"/>
  <c r="AC25" i="84"/>
  <c r="AC6" i="84"/>
  <c r="AC10" i="84"/>
  <c r="AC24" i="84"/>
  <c r="AC20" i="84"/>
  <c r="AC14" i="84"/>
  <c r="AC22" i="84"/>
  <c r="AC15" i="84"/>
  <c r="AC23" i="84"/>
  <c r="J107" i="84"/>
  <c r="J102" i="84"/>
  <c r="J126" i="84"/>
  <c r="J118" i="84"/>
  <c r="J108" i="84"/>
  <c r="J117" i="84"/>
  <c r="J109" i="84"/>
  <c r="J120" i="84"/>
  <c r="J114" i="84"/>
  <c r="J127" i="84"/>
  <c r="J104" i="84"/>
  <c r="J124" i="84"/>
  <c r="J128" i="84"/>
  <c r="J103" i="84"/>
  <c r="J112" i="84"/>
  <c r="J131" i="84"/>
  <c r="J105" i="84"/>
  <c r="J129" i="84"/>
  <c r="J113" i="84"/>
  <c r="J122" i="84"/>
  <c r="J111" i="84"/>
  <c r="J123" i="84"/>
  <c r="J115" i="84"/>
  <c r="J125" i="84"/>
  <c r="J101" i="84"/>
  <c r="J106" i="84"/>
  <c r="J119" i="84"/>
  <c r="J116" i="84"/>
  <c r="J100" i="84"/>
  <c r="J121" i="84"/>
  <c r="J110" i="84"/>
  <c r="J130" i="84"/>
  <c r="AK202" i="84"/>
  <c r="AK203" i="84"/>
  <c r="AK206" i="84"/>
  <c r="AK211" i="84"/>
  <c r="AK217" i="84"/>
  <c r="AK223" i="84"/>
  <c r="AK208" i="84"/>
  <c r="AK213" i="84"/>
  <c r="AK214" i="84"/>
  <c r="AK209" i="84"/>
  <c r="AK196" i="84"/>
  <c r="AK207" i="84"/>
  <c r="AK198" i="84"/>
  <c r="AK220" i="84"/>
  <c r="AK195" i="84"/>
  <c r="AK197" i="84"/>
  <c r="AK210" i="84"/>
  <c r="AK222" i="84"/>
  <c r="AK225" i="84"/>
  <c r="AK201" i="84"/>
  <c r="AK200" i="84"/>
  <c r="AK212" i="84"/>
  <c r="AK204" i="84"/>
  <c r="AK224" i="84"/>
  <c r="AK221" i="84"/>
  <c r="AK218" i="84"/>
  <c r="AK219" i="84"/>
  <c r="AK199" i="84"/>
  <c r="AK216" i="84"/>
  <c r="AK205" i="84"/>
  <c r="AK215" i="84"/>
  <c r="AK226" i="84"/>
  <c r="W508" i="84"/>
  <c r="W493" i="84"/>
  <c r="W497" i="84"/>
  <c r="W510" i="84"/>
  <c r="W480" i="84"/>
  <c r="W498" i="84"/>
  <c r="W488" i="84"/>
  <c r="W509" i="84"/>
  <c r="W487" i="84"/>
  <c r="W481" i="84"/>
  <c r="W500" i="84"/>
  <c r="W507" i="84"/>
  <c r="W494" i="84"/>
  <c r="W495" i="84"/>
  <c r="W484" i="84"/>
  <c r="W503" i="84"/>
  <c r="W505" i="84"/>
  <c r="W499" i="84"/>
  <c r="W482" i="84"/>
  <c r="W489" i="84"/>
  <c r="W506" i="84"/>
  <c r="W486" i="84"/>
  <c r="W490" i="84"/>
  <c r="W496" i="84"/>
  <c r="W492" i="84"/>
  <c r="W491" i="84"/>
  <c r="W504" i="84"/>
  <c r="W511" i="84"/>
  <c r="W501" i="84"/>
  <c r="W483" i="84"/>
  <c r="W485" i="84"/>
  <c r="W502" i="84"/>
  <c r="T196" i="84"/>
  <c r="T212" i="84"/>
  <c r="T224" i="84"/>
  <c r="T225" i="84"/>
  <c r="T211" i="84"/>
  <c r="T221" i="84"/>
  <c r="T218" i="84"/>
  <c r="T205" i="84"/>
  <c r="T208" i="84"/>
  <c r="T197" i="84"/>
  <c r="T219" i="84"/>
  <c r="T199" i="84"/>
  <c r="T207" i="84"/>
  <c r="T200" i="84"/>
  <c r="T220" i="84"/>
  <c r="T222" i="84"/>
  <c r="T206" i="84"/>
  <c r="T203" i="84"/>
  <c r="T214" i="84"/>
  <c r="T217" i="84"/>
  <c r="T204" i="84"/>
  <c r="T195" i="84"/>
  <c r="T213" i="84"/>
  <c r="T209" i="84"/>
  <c r="T216" i="84"/>
  <c r="T215" i="84"/>
  <c r="T223" i="84"/>
  <c r="T201" i="84"/>
  <c r="T198" i="84"/>
  <c r="T202" i="84"/>
  <c r="T226" i="84"/>
  <c r="T210" i="84"/>
  <c r="AG214" i="84"/>
  <c r="AG218" i="84"/>
  <c r="AG224" i="84"/>
  <c r="AG198" i="84"/>
  <c r="AG201" i="84"/>
  <c r="AG210" i="84"/>
  <c r="AG209" i="84"/>
  <c r="AG225" i="84"/>
  <c r="AG221" i="84"/>
  <c r="AG206" i="84"/>
  <c r="AG213" i="84"/>
  <c r="AG204" i="84"/>
  <c r="AG196" i="84"/>
  <c r="AG220" i="84"/>
  <c r="AG216" i="84"/>
  <c r="AG208" i="84"/>
  <c r="AG223" i="84"/>
  <c r="AG219" i="84"/>
  <c r="AG212" i="84"/>
  <c r="AG197" i="84"/>
  <c r="AG211" i="84"/>
  <c r="AG203" i="84"/>
  <c r="AG207" i="84"/>
  <c r="AG199" i="84"/>
  <c r="AG226" i="84"/>
  <c r="AG205" i="84"/>
  <c r="AG195" i="84"/>
  <c r="AG215" i="84"/>
  <c r="AG202" i="84"/>
  <c r="AG222" i="84"/>
  <c r="AG217" i="84"/>
  <c r="AG200" i="84"/>
  <c r="AV14" i="84"/>
  <c r="AV26" i="84"/>
  <c r="AV24" i="84"/>
  <c r="AV23" i="84"/>
  <c r="AV13" i="84"/>
  <c r="AV12" i="84"/>
  <c r="AV15" i="84"/>
  <c r="AV8" i="84"/>
  <c r="AV11" i="84"/>
  <c r="AV25" i="84"/>
  <c r="AV18" i="84"/>
  <c r="AV21" i="84"/>
  <c r="AV31" i="84"/>
  <c r="AV30" i="84"/>
  <c r="AV33" i="84"/>
  <c r="AV9" i="84"/>
  <c r="AV36" i="84"/>
  <c r="AV32" i="84"/>
  <c r="AV35" i="84"/>
  <c r="AV34" i="84"/>
  <c r="AV17" i="84"/>
  <c r="AV22" i="84"/>
  <c r="AV20" i="84"/>
  <c r="AV27" i="84"/>
  <c r="AV5" i="84"/>
  <c r="AV16" i="84"/>
  <c r="AV6" i="84"/>
  <c r="AV19" i="84"/>
  <c r="AV7" i="84"/>
  <c r="AV10" i="84"/>
  <c r="AV29" i="84"/>
  <c r="AV28" i="84"/>
  <c r="AX110" i="84"/>
  <c r="AX106" i="84"/>
  <c r="AX108" i="84"/>
  <c r="AX129" i="84"/>
  <c r="AX107" i="84"/>
  <c r="AX102" i="84"/>
  <c r="AX117" i="84"/>
  <c r="AX119" i="84"/>
  <c r="AX109" i="84"/>
  <c r="AX128" i="84"/>
  <c r="AX126" i="84"/>
  <c r="AX112" i="84"/>
  <c r="AX104" i="84"/>
  <c r="AX123" i="84"/>
  <c r="AX125" i="84"/>
  <c r="AX113" i="84"/>
  <c r="AX100" i="84"/>
  <c r="AX114" i="84"/>
  <c r="AX127" i="84"/>
  <c r="AX105" i="84"/>
  <c r="AX103" i="84"/>
  <c r="AX115" i="84"/>
  <c r="AX122" i="84"/>
  <c r="AX130" i="84"/>
  <c r="AX120" i="84"/>
  <c r="AX111" i="84"/>
  <c r="AX124" i="84"/>
  <c r="AX118" i="84"/>
  <c r="AX101" i="84"/>
  <c r="AX116" i="84"/>
  <c r="AX121" i="84"/>
  <c r="AX131" i="84"/>
  <c r="AS298" i="84"/>
  <c r="AS313" i="84"/>
  <c r="AS319" i="84"/>
  <c r="AS314" i="84"/>
  <c r="AS315" i="84"/>
  <c r="AS294" i="84"/>
  <c r="AS292" i="84"/>
  <c r="AS320" i="84"/>
  <c r="AS309" i="84"/>
  <c r="AS318" i="84"/>
  <c r="AS304" i="84"/>
  <c r="AS296" i="84"/>
  <c r="AS312" i="84"/>
  <c r="AS295" i="84"/>
  <c r="AS317" i="84"/>
  <c r="AS300" i="84"/>
  <c r="AS299" i="84"/>
  <c r="AS316" i="84"/>
  <c r="AS301" i="84"/>
  <c r="AS311" i="84"/>
  <c r="AS297" i="84"/>
  <c r="AS303" i="84"/>
  <c r="AS321" i="84"/>
  <c r="AS308" i="84"/>
  <c r="AS310" i="84"/>
  <c r="AS291" i="84"/>
  <c r="AS306" i="84"/>
  <c r="AS307" i="84"/>
  <c r="AS305" i="84"/>
  <c r="AS302" i="84"/>
  <c r="AS290" i="84"/>
  <c r="AS293" i="84"/>
  <c r="AG110" i="84"/>
  <c r="AG102" i="84"/>
  <c r="AG101" i="84"/>
  <c r="AG118" i="84"/>
  <c r="AG107" i="84"/>
  <c r="AG103" i="84"/>
  <c r="AG112" i="84"/>
  <c r="AG106" i="84"/>
  <c r="AG114" i="84"/>
  <c r="AG116" i="84"/>
  <c r="AG104" i="84"/>
  <c r="AG127" i="84"/>
  <c r="AG126" i="84"/>
  <c r="AG131" i="84"/>
  <c r="AG130" i="84"/>
  <c r="AG124" i="84"/>
  <c r="AG111" i="84"/>
  <c r="AG125" i="84"/>
  <c r="AG115" i="84"/>
  <c r="AG123" i="84"/>
  <c r="AG105" i="84"/>
  <c r="AG122" i="84"/>
  <c r="AG113" i="84"/>
  <c r="AG129" i="84"/>
  <c r="AG100" i="84"/>
  <c r="AG121" i="84"/>
  <c r="AG119" i="84"/>
  <c r="AG128" i="84"/>
  <c r="AG108" i="84"/>
  <c r="AG117" i="84"/>
  <c r="AG109" i="84"/>
  <c r="AG120" i="84"/>
  <c r="BA504" i="84"/>
  <c r="BA489" i="84"/>
  <c r="BA482" i="84"/>
  <c r="BA499" i="84"/>
  <c r="BA492" i="84"/>
  <c r="BA502" i="84"/>
  <c r="BA490" i="84"/>
  <c r="BA496" i="84"/>
  <c r="BA486" i="84"/>
  <c r="BA495" i="84"/>
  <c r="BA485" i="84"/>
  <c r="BA511" i="84"/>
  <c r="BA508" i="84"/>
  <c r="BA505" i="84"/>
  <c r="BA510" i="84"/>
  <c r="BA491" i="84"/>
  <c r="BA506" i="84"/>
  <c r="BA494" i="84"/>
  <c r="BA483" i="84"/>
  <c r="BA497" i="84"/>
  <c r="BA500" i="84"/>
  <c r="BA493" i="84"/>
  <c r="BA503" i="84"/>
  <c r="BA481" i="84"/>
  <c r="BA498" i="84"/>
  <c r="BA507" i="84"/>
  <c r="BA509" i="84"/>
  <c r="BA484" i="84"/>
  <c r="BA487" i="84"/>
  <c r="BA501" i="84"/>
  <c r="BA488" i="84"/>
  <c r="BA480" i="84"/>
  <c r="AV219" i="84"/>
  <c r="AV201" i="84"/>
  <c r="AV216" i="84"/>
  <c r="AV195" i="84"/>
  <c r="AV205" i="84"/>
  <c r="AV202" i="84"/>
  <c r="AV208" i="84"/>
  <c r="AV222" i="84"/>
  <c r="AV209" i="84"/>
  <c r="AV224" i="84"/>
  <c r="AV211" i="84"/>
  <c r="AV206" i="84"/>
  <c r="AV214" i="84"/>
  <c r="AV220" i="84"/>
  <c r="AV197" i="84"/>
  <c r="AV212" i="84"/>
  <c r="AV215" i="84"/>
  <c r="AV207" i="84"/>
  <c r="AV200" i="84"/>
  <c r="AV223" i="84"/>
  <c r="AV199" i="84"/>
  <c r="AV217" i="84"/>
  <c r="AV226" i="84"/>
  <c r="AV198" i="84"/>
  <c r="AV225" i="84"/>
  <c r="AV218" i="84"/>
  <c r="AV204" i="84"/>
  <c r="AV196" i="84"/>
  <c r="AV221" i="84"/>
  <c r="AV213" i="84"/>
  <c r="AV203" i="84"/>
  <c r="AV210" i="84"/>
  <c r="AO204" i="84"/>
  <c r="AO209" i="84"/>
  <c r="AO201" i="84"/>
  <c r="AO200" i="84"/>
  <c r="AO213" i="84"/>
  <c r="AO226" i="84"/>
  <c r="AO210" i="84"/>
  <c r="AO216" i="84"/>
  <c r="AO211" i="84"/>
  <c r="AO221" i="84"/>
  <c r="AO219" i="84"/>
  <c r="AO203" i="84"/>
  <c r="AO225" i="84"/>
  <c r="AO217" i="84"/>
  <c r="AO198" i="84"/>
  <c r="AO206" i="84"/>
  <c r="AO224" i="84"/>
  <c r="AO223" i="84"/>
  <c r="AO195" i="84"/>
  <c r="AO199" i="84"/>
  <c r="AO207" i="84"/>
  <c r="AO212" i="84"/>
  <c r="AO214" i="84"/>
  <c r="AO196" i="84"/>
  <c r="AO208" i="84"/>
  <c r="AO222" i="84"/>
  <c r="AO202" i="84"/>
  <c r="AO197" i="84"/>
  <c r="AO205" i="84"/>
  <c r="AO215" i="84"/>
  <c r="AO218" i="84"/>
  <c r="AO220" i="84"/>
  <c r="G15" i="84"/>
  <c r="G16" i="84"/>
  <c r="G31" i="84"/>
  <c r="G9" i="84"/>
  <c r="G17" i="84"/>
  <c r="G32" i="84"/>
  <c r="G5" i="84"/>
  <c r="G20" i="84"/>
  <c r="G7" i="84"/>
  <c r="G12" i="84"/>
  <c r="G11" i="84"/>
  <c r="G28" i="84"/>
  <c r="G18" i="84"/>
  <c r="G26" i="84"/>
  <c r="G33" i="84"/>
  <c r="G19" i="84"/>
  <c r="G35" i="84"/>
  <c r="G29" i="84"/>
  <c r="G23" i="84"/>
  <c r="G25" i="84"/>
  <c r="G30" i="84"/>
  <c r="G27" i="84"/>
  <c r="G36" i="84"/>
  <c r="G34" i="84"/>
  <c r="G24" i="84"/>
  <c r="G21" i="84"/>
  <c r="G13" i="84"/>
  <c r="G22" i="84"/>
  <c r="G14" i="84"/>
  <c r="G10" i="84"/>
  <c r="G6" i="84"/>
  <c r="G8" i="84"/>
  <c r="T109" i="84"/>
  <c r="T118" i="84"/>
  <c r="T107" i="84"/>
  <c r="T103" i="84"/>
  <c r="T111" i="84"/>
  <c r="T106" i="84"/>
  <c r="T108" i="84"/>
  <c r="T102" i="84"/>
  <c r="T115" i="84"/>
  <c r="T124" i="84"/>
  <c r="T105" i="84"/>
  <c r="T123" i="84"/>
  <c r="T113" i="84"/>
  <c r="T125" i="84"/>
  <c r="T128" i="84"/>
  <c r="T116" i="84"/>
  <c r="T112" i="84"/>
  <c r="T127" i="84"/>
  <c r="T114" i="84"/>
  <c r="T122" i="84"/>
  <c r="T104" i="84"/>
  <c r="T129" i="84"/>
  <c r="T121" i="84"/>
  <c r="T131" i="84"/>
  <c r="T110" i="84"/>
  <c r="T130" i="84"/>
  <c r="T101" i="84"/>
  <c r="T117" i="84"/>
  <c r="T119" i="84"/>
  <c r="T120" i="84"/>
  <c r="T100" i="84"/>
  <c r="T126" i="84"/>
  <c r="AW196" i="84"/>
  <c r="AW203" i="84"/>
  <c r="AW216" i="84"/>
  <c r="AW200" i="84"/>
  <c r="AW198" i="84"/>
  <c r="AW204" i="84"/>
  <c r="AW222" i="84"/>
  <c r="AW207" i="84"/>
  <c r="AW206" i="84"/>
  <c r="AW199" i="84"/>
  <c r="AW226" i="84"/>
  <c r="AW218" i="84"/>
  <c r="AW197" i="84"/>
  <c r="AW220" i="84"/>
  <c r="AW223" i="84"/>
  <c r="AW212" i="84"/>
  <c r="AW209" i="84"/>
  <c r="AW202" i="84"/>
  <c r="AW205" i="84"/>
  <c r="AW219" i="84"/>
  <c r="AW221" i="84"/>
  <c r="AW210" i="84"/>
  <c r="AW208" i="84"/>
  <c r="AW214" i="84"/>
  <c r="AW211" i="84"/>
  <c r="AW215" i="84"/>
  <c r="AW201" i="84"/>
  <c r="AW217" i="84"/>
  <c r="AW213" i="84"/>
  <c r="AW224" i="84"/>
  <c r="AW225" i="84"/>
  <c r="AW195" i="84"/>
  <c r="AL6" i="84"/>
  <c r="AL26" i="84"/>
  <c r="AL24" i="84"/>
  <c r="AL23" i="84"/>
  <c r="AL31" i="84"/>
  <c r="AL30" i="84"/>
  <c r="AL17" i="84"/>
  <c r="AL8" i="84"/>
  <c r="AL7" i="84"/>
  <c r="AL25" i="84"/>
  <c r="AL11" i="84"/>
  <c r="AL21" i="84"/>
  <c r="AL18" i="84"/>
  <c r="AL22" i="84"/>
  <c r="AL33" i="84"/>
  <c r="AL32" i="84"/>
  <c r="AL36" i="84"/>
  <c r="AL34" i="84"/>
  <c r="AL35" i="84"/>
  <c r="AL29" i="84"/>
  <c r="AL10" i="84"/>
  <c r="AL9" i="84"/>
  <c r="AL20" i="84"/>
  <c r="AL27" i="84"/>
  <c r="AL13" i="84"/>
  <c r="AL16" i="84"/>
  <c r="AL5" i="84"/>
  <c r="AL19" i="84"/>
  <c r="AL14" i="84"/>
  <c r="AL12" i="84"/>
  <c r="AL15" i="84"/>
  <c r="AL28" i="84"/>
  <c r="T391" i="84"/>
  <c r="T409" i="84"/>
  <c r="T396" i="84"/>
  <c r="T389" i="84"/>
  <c r="T394" i="84"/>
  <c r="T406" i="84"/>
  <c r="T402" i="84"/>
  <c r="T407" i="84"/>
  <c r="T386" i="84"/>
  <c r="T404" i="84"/>
  <c r="T387" i="84"/>
  <c r="T397" i="84"/>
  <c r="T392" i="84"/>
  <c r="T408" i="84"/>
  <c r="T405" i="84"/>
  <c r="T399" i="84"/>
  <c r="T390" i="84"/>
  <c r="T416" i="84"/>
  <c r="T388" i="84"/>
  <c r="T393" i="84"/>
  <c r="T413" i="84"/>
  <c r="T411" i="84"/>
  <c r="T385" i="84"/>
  <c r="T415" i="84"/>
  <c r="T403" i="84"/>
  <c r="T401" i="84"/>
  <c r="T400" i="84"/>
  <c r="T398" i="84"/>
  <c r="T410" i="84"/>
  <c r="T395" i="84"/>
  <c r="T414" i="84"/>
  <c r="T412" i="84"/>
  <c r="J311" i="84"/>
  <c r="J313" i="84"/>
  <c r="J310" i="84"/>
  <c r="J293" i="84"/>
  <c r="J307" i="84"/>
  <c r="J316" i="84"/>
  <c r="J309" i="84"/>
  <c r="J301" i="84"/>
  <c r="J306" i="84"/>
  <c r="J296" i="84"/>
  <c r="J320" i="84"/>
  <c r="J318" i="84"/>
  <c r="J303" i="84"/>
  <c r="J297" i="84"/>
  <c r="J290" i="84"/>
  <c r="J315" i="84"/>
  <c r="J312" i="84"/>
  <c r="J302" i="84"/>
  <c r="J294" i="84"/>
  <c r="J300" i="84"/>
  <c r="J314" i="84"/>
  <c r="J299" i="84"/>
  <c r="J308" i="84"/>
  <c r="J292" i="84"/>
  <c r="J317" i="84"/>
  <c r="J305" i="84"/>
  <c r="J291" i="84"/>
  <c r="J319" i="84"/>
  <c r="J304" i="84"/>
  <c r="J295" i="84"/>
  <c r="J298" i="84"/>
  <c r="J321" i="84"/>
  <c r="AK307" i="84"/>
  <c r="AK294" i="84"/>
  <c r="AK299" i="84"/>
  <c r="AK319" i="84"/>
  <c r="AK298" i="84"/>
  <c r="AK301" i="84"/>
  <c r="AK306" i="84"/>
  <c r="AK297" i="84"/>
  <c r="AK291" i="84"/>
  <c r="AK296" i="84"/>
  <c r="AK303" i="84"/>
  <c r="AK313" i="84"/>
  <c r="AK293" i="84"/>
  <c r="AK309" i="84"/>
  <c r="AK315" i="84"/>
  <c r="AK292" i="84"/>
  <c r="AK321" i="84"/>
  <c r="AK320" i="84"/>
  <c r="AK300" i="84"/>
  <c r="AK316" i="84"/>
  <c r="AK304" i="84"/>
  <c r="AK317" i="84"/>
  <c r="AK312" i="84"/>
  <c r="AK295" i="84"/>
  <c r="AK290" i="84"/>
  <c r="AK305" i="84"/>
  <c r="AK318" i="84"/>
  <c r="AK308" i="84"/>
  <c r="AK314" i="84"/>
  <c r="AK311" i="84"/>
  <c r="AK310" i="84"/>
  <c r="AK302" i="84"/>
  <c r="BA31" i="84"/>
  <c r="BA32" i="84"/>
  <c r="BA33" i="84"/>
  <c r="BA19" i="84"/>
  <c r="BA5" i="84"/>
  <c r="BA16" i="84"/>
  <c r="BA13" i="84"/>
  <c r="BA9" i="84"/>
  <c r="BA17" i="84"/>
  <c r="BA26" i="84"/>
  <c r="BA18" i="84"/>
  <c r="BA34" i="84"/>
  <c r="BA7" i="84"/>
  <c r="BA12" i="84"/>
  <c r="BA11" i="84"/>
  <c r="BA28" i="84"/>
  <c r="BA23" i="84"/>
  <c r="BA29" i="84"/>
  <c r="BA30" i="84"/>
  <c r="BA27" i="84"/>
  <c r="BA36" i="84"/>
  <c r="BA8" i="84"/>
  <c r="BA35" i="84"/>
  <c r="BA25" i="84"/>
  <c r="BA6" i="84"/>
  <c r="BA10" i="84"/>
  <c r="BA24" i="84"/>
  <c r="BA20" i="84"/>
  <c r="BA14" i="84"/>
  <c r="BA21" i="84"/>
  <c r="BA15" i="84"/>
  <c r="BA22" i="84"/>
  <c r="BD107" i="84"/>
  <c r="BD106" i="84"/>
  <c r="BD126" i="84"/>
  <c r="BD116" i="84"/>
  <c r="BD110" i="84"/>
  <c r="BD118" i="84"/>
  <c r="BD101" i="84"/>
  <c r="BD103" i="84"/>
  <c r="BD115" i="84"/>
  <c r="BD125" i="84"/>
  <c r="BD105" i="84"/>
  <c r="BD127" i="84"/>
  <c r="BD130" i="84"/>
  <c r="BD128" i="84"/>
  <c r="BD111" i="84"/>
  <c r="BD124" i="84"/>
  <c r="BD112" i="84"/>
  <c r="BD129" i="84"/>
  <c r="BD114" i="84"/>
  <c r="BD122" i="84"/>
  <c r="BD113" i="84"/>
  <c r="BD123" i="84"/>
  <c r="BD121" i="84"/>
  <c r="BD131" i="84"/>
  <c r="BD108" i="84"/>
  <c r="BD120" i="84"/>
  <c r="BD119" i="84"/>
  <c r="BD102" i="84"/>
  <c r="BD100" i="84"/>
  <c r="BD104" i="84"/>
  <c r="BD109" i="84"/>
  <c r="BD117" i="84"/>
  <c r="N320" i="84"/>
  <c r="N312" i="84"/>
  <c r="N300" i="84"/>
  <c r="N315" i="84"/>
  <c r="N318" i="84"/>
  <c r="N296" i="84"/>
  <c r="N306" i="84"/>
  <c r="N297" i="84"/>
  <c r="N313" i="84"/>
  <c r="N310" i="84"/>
  <c r="N294" i="84"/>
  <c r="N321" i="84"/>
  <c r="N304" i="84"/>
  <c r="N299" i="84"/>
  <c r="N301" i="84"/>
  <c r="N309" i="84"/>
  <c r="N291" i="84"/>
  <c r="N317" i="84"/>
  <c r="N305" i="84"/>
  <c r="N319" i="84"/>
  <c r="N295" i="84"/>
  <c r="N290" i="84"/>
  <c r="N303" i="84"/>
  <c r="N298" i="84"/>
  <c r="N292" i="84"/>
  <c r="N302" i="84"/>
  <c r="N314" i="84"/>
  <c r="N293" i="84"/>
  <c r="N311" i="84"/>
  <c r="N308" i="84"/>
  <c r="N316" i="84"/>
  <c r="N307" i="84"/>
  <c r="I412" i="84"/>
  <c r="I397" i="84"/>
  <c r="I386" i="84"/>
  <c r="I396" i="84"/>
  <c r="I391" i="84"/>
  <c r="I399" i="84"/>
  <c r="I416" i="84"/>
  <c r="I392" i="84"/>
  <c r="I400" i="84"/>
  <c r="I406" i="84"/>
  <c r="I388" i="84"/>
  <c r="I402" i="84"/>
  <c r="I401" i="84"/>
  <c r="I413" i="84"/>
  <c r="I411" i="84"/>
  <c r="I414" i="84"/>
  <c r="I390" i="84"/>
  <c r="I389" i="84"/>
  <c r="I398" i="84"/>
  <c r="I387" i="84"/>
  <c r="I394" i="84"/>
  <c r="I408" i="84"/>
  <c r="I409" i="84"/>
  <c r="I395" i="84"/>
  <c r="I393" i="84"/>
  <c r="I403" i="84"/>
  <c r="I404" i="84"/>
  <c r="I385" i="84"/>
  <c r="I405" i="84"/>
  <c r="I407" i="84"/>
  <c r="I410" i="84"/>
  <c r="I415" i="84"/>
  <c r="AZ301" i="84"/>
  <c r="AZ317" i="84"/>
  <c r="AZ295" i="84"/>
  <c r="AZ292" i="84"/>
  <c r="AZ303" i="84"/>
  <c r="AZ294" i="84"/>
  <c r="AZ319" i="84"/>
  <c r="AZ297" i="84"/>
  <c r="AZ296" i="84"/>
  <c r="AZ306" i="84"/>
  <c r="AZ312" i="84"/>
  <c r="AZ315" i="84"/>
  <c r="AZ299" i="84"/>
  <c r="AZ304" i="84"/>
  <c r="AZ314" i="84"/>
  <c r="AZ307" i="84"/>
  <c r="AZ321" i="84"/>
  <c r="AZ318" i="84"/>
  <c r="AZ310" i="84"/>
  <c r="AZ313" i="84"/>
  <c r="AZ290" i="84"/>
  <c r="AZ293" i="84"/>
  <c r="AZ300" i="84"/>
  <c r="AZ298" i="84"/>
  <c r="AZ305" i="84"/>
  <c r="AZ302" i="84"/>
  <c r="AZ316" i="84"/>
  <c r="AZ291" i="84"/>
  <c r="AZ308" i="84"/>
  <c r="AZ320" i="84"/>
  <c r="AZ309" i="84"/>
  <c r="AZ311" i="84"/>
  <c r="AL507" i="84"/>
  <c r="AL501" i="84"/>
  <c r="AL498" i="84"/>
  <c r="AL504" i="84"/>
  <c r="AL483" i="84"/>
  <c r="AL503" i="84"/>
  <c r="AL494" i="84"/>
  <c r="AL505" i="84"/>
  <c r="AL502" i="84"/>
  <c r="AL509" i="84"/>
  <c r="AL495" i="84"/>
  <c r="AL508" i="84"/>
  <c r="AL480" i="84"/>
  <c r="AL496" i="84"/>
  <c r="AL487" i="84"/>
  <c r="AL493" i="84"/>
  <c r="AL490" i="84"/>
  <c r="AL497" i="84"/>
  <c r="AL511" i="84"/>
  <c r="AL510" i="84"/>
  <c r="AL486" i="84"/>
  <c r="AL485" i="84"/>
  <c r="AL492" i="84"/>
  <c r="AL488" i="84"/>
  <c r="AL499" i="84"/>
  <c r="AL482" i="84"/>
  <c r="AL500" i="84"/>
  <c r="AL484" i="84"/>
  <c r="AL481" i="84"/>
  <c r="AL491" i="84"/>
  <c r="AL506" i="84"/>
  <c r="AL489" i="84"/>
  <c r="S15" i="84"/>
  <c r="S16" i="84"/>
  <c r="S24" i="84"/>
  <c r="S9" i="84"/>
  <c r="S31" i="84"/>
  <c r="S32" i="84"/>
  <c r="S17" i="84"/>
  <c r="S19" i="84"/>
  <c r="S33" i="84"/>
  <c r="S12" i="84"/>
  <c r="S7" i="84"/>
  <c r="S28" i="84"/>
  <c r="S11" i="84"/>
  <c r="S26" i="84"/>
  <c r="S18" i="84"/>
  <c r="S34" i="84"/>
  <c r="S36" i="84"/>
  <c r="S8" i="84"/>
  <c r="S35" i="84"/>
  <c r="S25" i="84"/>
  <c r="S23" i="84"/>
  <c r="S29" i="84"/>
  <c r="S30" i="84"/>
  <c r="S27" i="84"/>
  <c r="S6" i="84"/>
  <c r="S21" i="84"/>
  <c r="S13" i="84"/>
  <c r="S22" i="84"/>
  <c r="S14" i="84"/>
  <c r="S10" i="84"/>
  <c r="S5" i="84"/>
  <c r="S20" i="84"/>
  <c r="AQ131" i="84"/>
  <c r="AQ104" i="84"/>
  <c r="AQ125" i="84"/>
  <c r="AQ122" i="84"/>
  <c r="AQ101" i="84"/>
  <c r="AQ118" i="84"/>
  <c r="AQ108" i="84"/>
  <c r="AQ109" i="84"/>
  <c r="AQ119" i="84"/>
  <c r="AQ102" i="84"/>
  <c r="AQ115" i="84"/>
  <c r="AQ100" i="84"/>
  <c r="AQ107" i="84"/>
  <c r="AQ116" i="84"/>
  <c r="AQ112" i="84"/>
  <c r="AQ128" i="84"/>
  <c r="AQ110" i="84"/>
  <c r="AQ106" i="84"/>
  <c r="AQ130" i="84"/>
  <c r="AQ111" i="84"/>
  <c r="AQ121" i="84"/>
  <c r="AQ127" i="84"/>
  <c r="AQ103" i="84"/>
  <c r="AQ114" i="84"/>
  <c r="AQ105" i="84"/>
  <c r="AQ113" i="84"/>
  <c r="AQ124" i="84"/>
  <c r="AQ117" i="84"/>
  <c r="AQ120" i="84"/>
  <c r="AQ126" i="84"/>
  <c r="AQ129" i="84"/>
  <c r="AQ123" i="84"/>
  <c r="AZ217" i="84"/>
  <c r="AZ206" i="84"/>
  <c r="AZ212" i="84"/>
  <c r="AZ221" i="84"/>
  <c r="AZ213" i="84"/>
  <c r="AZ210" i="84"/>
  <c r="AZ223" i="84"/>
  <c r="AZ209" i="84"/>
  <c r="AZ198" i="84"/>
  <c r="AZ202" i="84"/>
  <c r="AZ226" i="84"/>
  <c r="AZ211" i="84"/>
  <c r="AZ220" i="84"/>
  <c r="AZ201" i="84"/>
  <c r="AZ197" i="84"/>
  <c r="AZ216" i="84"/>
  <c r="AZ196" i="84"/>
  <c r="AZ224" i="84"/>
  <c r="AZ214" i="84"/>
  <c r="AZ205" i="84"/>
  <c r="AZ222" i="84"/>
  <c r="AZ203" i="84"/>
  <c r="AZ208" i="84"/>
  <c r="AZ215" i="84"/>
  <c r="AZ200" i="84"/>
  <c r="AZ207" i="84"/>
  <c r="AZ218" i="84"/>
  <c r="AZ219" i="84"/>
  <c r="AZ199" i="84"/>
  <c r="AZ225" i="84"/>
  <c r="AZ195" i="84"/>
  <c r="AZ204" i="84"/>
  <c r="N6" i="84"/>
  <c r="N26" i="84"/>
  <c r="N24" i="84"/>
  <c r="N30" i="84"/>
  <c r="N31" i="84"/>
  <c r="N8" i="84"/>
  <c r="N17" i="84"/>
  <c r="N25" i="84"/>
  <c r="N7" i="84"/>
  <c r="N23" i="84"/>
  <c r="N11" i="84"/>
  <c r="N21" i="84"/>
  <c r="N18" i="84"/>
  <c r="N22" i="84"/>
  <c r="N33" i="84"/>
  <c r="N32" i="84"/>
  <c r="N36" i="84"/>
  <c r="N34" i="84"/>
  <c r="N35" i="84"/>
  <c r="N29" i="84"/>
  <c r="N10" i="84"/>
  <c r="N9" i="84"/>
  <c r="N20" i="84"/>
  <c r="N27" i="84"/>
  <c r="N13" i="84"/>
  <c r="N16" i="84"/>
  <c r="N5" i="84"/>
  <c r="N19" i="84"/>
  <c r="N14" i="84"/>
  <c r="N12" i="84"/>
  <c r="N15" i="84"/>
  <c r="N28" i="84"/>
  <c r="H506" i="84"/>
  <c r="H505" i="84"/>
  <c r="H500" i="84"/>
  <c r="H493" i="84"/>
  <c r="H490" i="84"/>
  <c r="H502" i="84"/>
  <c r="H480" i="84"/>
  <c r="H501" i="84"/>
  <c r="H494" i="84"/>
  <c r="H497" i="84"/>
  <c r="H507" i="84"/>
  <c r="H486" i="84"/>
  <c r="H484" i="84"/>
  <c r="H508" i="84"/>
  <c r="H498" i="84"/>
  <c r="H492" i="84"/>
  <c r="H488" i="84"/>
  <c r="H510" i="84"/>
  <c r="H495" i="84"/>
  <c r="H489" i="84"/>
  <c r="H503" i="84"/>
  <c r="H481" i="84"/>
  <c r="H496" i="84"/>
  <c r="H487" i="84"/>
  <c r="H511" i="84"/>
  <c r="H483" i="84"/>
  <c r="H485" i="84"/>
  <c r="H482" i="84"/>
  <c r="H509" i="84"/>
  <c r="H504" i="84"/>
  <c r="H499" i="84"/>
  <c r="H491" i="84"/>
  <c r="G316" i="84"/>
  <c r="G298" i="84"/>
  <c r="G294" i="84"/>
  <c r="G305" i="84"/>
  <c r="G300" i="84"/>
  <c r="G303" i="84"/>
  <c r="G299" i="84"/>
  <c r="G313" i="84"/>
  <c r="G292" i="84"/>
  <c r="G321" i="84"/>
  <c r="G293" i="84"/>
  <c r="G304" i="84"/>
  <c r="G295" i="84"/>
  <c r="G312" i="84"/>
  <c r="G311" i="84"/>
  <c r="G307" i="84"/>
  <c r="G314" i="84"/>
  <c r="G291" i="84"/>
  <c r="G302" i="84"/>
  <c r="G320" i="84"/>
  <c r="G301" i="84"/>
  <c r="G308" i="84"/>
  <c r="G315" i="84"/>
  <c r="G290" i="84"/>
  <c r="G317" i="84"/>
  <c r="G319" i="84"/>
  <c r="G310" i="84"/>
  <c r="G309" i="84"/>
  <c r="G296" i="84"/>
  <c r="G318" i="84"/>
  <c r="G306" i="84"/>
  <c r="G297" i="84"/>
  <c r="AA215" i="84"/>
  <c r="AA225" i="84"/>
  <c r="AA217" i="84"/>
  <c r="AA207" i="84"/>
  <c r="AA204" i="84"/>
  <c r="AA226" i="84"/>
  <c r="AA216" i="84"/>
  <c r="AA219" i="84"/>
  <c r="AA220" i="84"/>
  <c r="AA196" i="84"/>
  <c r="AA203" i="84"/>
  <c r="AA218" i="84"/>
  <c r="AA197" i="84"/>
  <c r="AA223" i="84"/>
  <c r="AA214" i="84"/>
  <c r="AA224" i="84"/>
  <c r="AA202" i="84"/>
  <c r="AA222" i="84"/>
  <c r="AA198" i="84"/>
  <c r="AA200" i="84"/>
  <c r="AA199" i="84"/>
  <c r="AA195" i="84"/>
  <c r="AA209" i="84"/>
  <c r="AA221" i="84"/>
  <c r="AA210" i="84"/>
  <c r="AA206" i="84"/>
  <c r="AA212" i="84"/>
  <c r="AA211" i="84"/>
  <c r="AA208" i="84"/>
  <c r="AA201" i="84"/>
  <c r="AA213" i="84"/>
  <c r="AA205" i="84"/>
  <c r="AE15" i="84"/>
  <c r="AE9" i="84"/>
  <c r="AE31" i="84"/>
  <c r="AE32" i="84"/>
  <c r="AE17" i="84"/>
  <c r="AE19" i="84"/>
  <c r="AE5" i="84"/>
  <c r="AE16" i="84"/>
  <c r="AE7" i="84"/>
  <c r="AE28" i="84"/>
  <c r="AE11" i="84"/>
  <c r="AE26" i="84"/>
  <c r="AE18" i="84"/>
  <c r="AE34" i="84"/>
  <c r="AE33" i="84"/>
  <c r="AE12" i="84"/>
  <c r="AE35" i="84"/>
  <c r="AE8" i="84"/>
  <c r="AE23" i="84"/>
  <c r="AE25" i="84"/>
  <c r="AE30" i="84"/>
  <c r="AE27" i="84"/>
  <c r="AE36" i="84"/>
  <c r="AE29" i="84"/>
  <c r="AE13" i="84"/>
  <c r="AE22" i="84"/>
  <c r="AE14" i="84"/>
  <c r="AE10" i="84"/>
  <c r="AE24" i="84"/>
  <c r="AE20" i="84"/>
  <c r="AE6" i="84"/>
  <c r="AE21" i="84"/>
  <c r="N101" i="84"/>
  <c r="N130" i="84"/>
  <c r="N119" i="84"/>
  <c r="N106" i="84"/>
  <c r="N108" i="84"/>
  <c r="N116" i="84"/>
  <c r="N100" i="84"/>
  <c r="N121" i="84"/>
  <c r="N110" i="84"/>
  <c r="N120" i="84"/>
  <c r="N107" i="84"/>
  <c r="N102" i="84"/>
  <c r="N126" i="84"/>
  <c r="N118" i="84"/>
  <c r="N109" i="84"/>
  <c r="N117" i="84"/>
  <c r="N112" i="84"/>
  <c r="N131" i="84"/>
  <c r="N114" i="84"/>
  <c r="N127" i="84"/>
  <c r="N104" i="84"/>
  <c r="N124" i="84"/>
  <c r="N128" i="84"/>
  <c r="N103" i="84"/>
  <c r="N115" i="84"/>
  <c r="N125" i="84"/>
  <c r="N105" i="84"/>
  <c r="N129" i="84"/>
  <c r="N113" i="84"/>
  <c r="N122" i="84"/>
  <c r="N111" i="84"/>
  <c r="N123" i="84"/>
  <c r="N203" i="84"/>
  <c r="N210" i="84"/>
  <c r="N200" i="84"/>
  <c r="N225" i="84"/>
  <c r="N207" i="84"/>
  <c r="N201" i="84"/>
  <c r="N223" i="84"/>
  <c r="N219" i="84"/>
  <c r="N199" i="84"/>
  <c r="N204" i="84"/>
  <c r="N218" i="84"/>
  <c r="N226" i="84"/>
  <c r="N208" i="84"/>
  <c r="N206" i="84"/>
  <c r="N221" i="84"/>
  <c r="N224" i="84"/>
  <c r="N209" i="84"/>
  <c r="N212" i="84"/>
  <c r="N196" i="84"/>
  <c r="N217" i="84"/>
  <c r="N202" i="84"/>
  <c r="N198" i="84"/>
  <c r="N197" i="84"/>
  <c r="N220" i="84"/>
  <c r="N213" i="84"/>
  <c r="N216" i="84"/>
  <c r="N205" i="84"/>
  <c r="N195" i="84"/>
  <c r="N215" i="84"/>
  <c r="N222" i="84"/>
  <c r="N211" i="84"/>
  <c r="N214" i="84"/>
  <c r="AO6" i="84"/>
  <c r="AO10" i="84"/>
  <c r="AO24" i="84"/>
  <c r="AO20" i="84"/>
  <c r="AO15" i="84"/>
  <c r="AO22" i="84"/>
  <c r="AO36" i="84"/>
  <c r="AO5" i="84"/>
  <c r="AO31" i="84"/>
  <c r="AO32" i="84"/>
  <c r="AO33" i="84"/>
  <c r="AO19" i="84"/>
  <c r="AO13" i="84"/>
  <c r="AO9" i="84"/>
  <c r="AO29" i="84"/>
  <c r="AO16" i="84"/>
  <c r="AO17" i="84"/>
  <c r="AO26" i="84"/>
  <c r="AO18" i="84"/>
  <c r="AO34" i="84"/>
  <c r="AO11" i="84"/>
  <c r="AO28" i="84"/>
  <c r="AO14" i="84"/>
  <c r="AO7" i="84"/>
  <c r="AO23" i="84"/>
  <c r="AO25" i="84"/>
  <c r="AO30" i="84"/>
  <c r="AO27" i="84"/>
  <c r="AO35" i="84"/>
  <c r="AO8" i="84"/>
  <c r="AO21" i="84"/>
  <c r="AO12" i="84"/>
  <c r="AV500" i="84"/>
  <c r="AV501" i="84"/>
  <c r="AV491" i="84"/>
  <c r="AV485" i="84"/>
  <c r="AV499" i="84"/>
  <c r="AV482" i="84"/>
  <c r="AV511" i="84"/>
  <c r="AV484" i="84"/>
  <c r="AV489" i="84"/>
  <c r="AV492" i="84"/>
  <c r="AV509" i="84"/>
  <c r="AV505" i="84"/>
  <c r="AV502" i="84"/>
  <c r="AV480" i="84"/>
  <c r="AV481" i="84"/>
  <c r="AV510" i="84"/>
  <c r="AV498" i="84"/>
  <c r="AV497" i="84"/>
  <c r="AV487" i="84"/>
  <c r="AV506" i="84"/>
  <c r="AV504" i="84"/>
  <c r="AV486" i="84"/>
  <c r="AV494" i="84"/>
  <c r="AV495" i="84"/>
  <c r="AV488" i="84"/>
  <c r="AV507" i="84"/>
  <c r="AV508" i="84"/>
  <c r="AV483" i="84"/>
  <c r="AV503" i="84"/>
  <c r="AV490" i="84"/>
  <c r="AV496" i="84"/>
  <c r="AV493" i="84"/>
  <c r="E306" i="84"/>
  <c r="E297" i="84"/>
  <c r="E304" i="84"/>
  <c r="E316" i="84"/>
  <c r="E291" i="84"/>
  <c r="E294" i="84"/>
  <c r="E315" i="84"/>
  <c r="E308" i="84"/>
  <c r="E293" i="84"/>
  <c r="E299" i="84"/>
  <c r="E320" i="84"/>
  <c r="E313" i="84"/>
  <c r="E295" i="84"/>
  <c r="E302" i="84"/>
  <c r="E321" i="84"/>
  <c r="E296" i="84"/>
  <c r="E292" i="84"/>
  <c r="E307" i="84"/>
  <c r="E311" i="84"/>
  <c r="E317" i="84"/>
  <c r="E303" i="84"/>
  <c r="E301" i="84"/>
  <c r="E314" i="84"/>
  <c r="E319" i="84"/>
  <c r="E310" i="84"/>
  <c r="E318" i="84"/>
  <c r="E300" i="84"/>
  <c r="E298" i="84"/>
  <c r="E312" i="84"/>
  <c r="E305" i="84"/>
  <c r="E290" i="84"/>
  <c r="E309" i="84"/>
  <c r="BD304" i="84"/>
  <c r="BD295" i="84"/>
  <c r="BD319" i="84"/>
  <c r="BD296" i="84"/>
  <c r="BD297" i="84"/>
  <c r="BD306" i="84"/>
  <c r="BD312" i="84"/>
  <c r="BD293" i="84"/>
  <c r="BD305" i="84"/>
  <c r="BD318" i="84"/>
  <c r="BD303" i="84"/>
  <c r="BD311" i="84"/>
  <c r="BD313" i="84"/>
  <c r="BD314" i="84"/>
  <c r="BD298" i="84"/>
  <c r="BD290" i="84"/>
  <c r="BD310" i="84"/>
  <c r="BD316" i="84"/>
  <c r="BD317" i="84"/>
  <c r="BD321" i="84"/>
  <c r="BD307" i="84"/>
  <c r="BD292" i="84"/>
  <c r="BD320" i="84"/>
  <c r="BD309" i="84"/>
  <c r="BD315" i="84"/>
  <c r="BD294" i="84"/>
  <c r="BD308" i="84"/>
  <c r="BD300" i="84"/>
  <c r="BD299" i="84"/>
  <c r="BD301" i="84"/>
  <c r="BD291" i="84"/>
  <c r="BD302" i="84"/>
  <c r="AG399" i="84"/>
  <c r="AG404" i="84"/>
  <c r="AG412" i="84"/>
  <c r="AG394" i="84"/>
  <c r="AG385" i="84"/>
  <c r="AG416" i="84"/>
  <c r="AG393" i="84"/>
  <c r="AG400" i="84"/>
  <c r="AG390" i="84"/>
  <c r="AG402" i="84"/>
  <c r="AG413" i="84"/>
  <c r="AG405" i="84"/>
  <c r="AG414" i="84"/>
  <c r="AG389" i="84"/>
  <c r="AG408" i="84"/>
  <c r="AG403" i="84"/>
  <c r="AG415" i="84"/>
  <c r="AG411" i="84"/>
  <c r="AG388" i="84"/>
  <c r="AG392" i="84"/>
  <c r="AG386" i="84"/>
  <c r="AG407" i="84"/>
  <c r="AG401" i="84"/>
  <c r="AG395" i="84"/>
  <c r="AG391" i="84"/>
  <c r="AG397" i="84"/>
  <c r="AG387" i="84"/>
  <c r="AG396" i="84"/>
  <c r="AG398" i="84"/>
  <c r="AG406" i="84"/>
  <c r="AG409" i="84"/>
  <c r="AG410" i="84"/>
  <c r="BE101" i="84"/>
  <c r="BE117" i="84"/>
  <c r="BE108" i="84"/>
  <c r="BE120" i="84"/>
  <c r="BE100" i="84"/>
  <c r="BE121" i="84"/>
  <c r="BE109" i="84"/>
  <c r="BE128" i="84"/>
  <c r="BE107" i="84"/>
  <c r="BE103" i="84"/>
  <c r="BE112" i="84"/>
  <c r="BE106" i="84"/>
  <c r="BE119" i="84"/>
  <c r="BE102" i="84"/>
  <c r="BE110" i="84"/>
  <c r="BE118" i="84"/>
  <c r="BE126" i="84"/>
  <c r="BE123" i="84"/>
  <c r="BE130" i="84"/>
  <c r="BE131" i="84"/>
  <c r="BE114" i="84"/>
  <c r="BE116" i="84"/>
  <c r="BE104" i="84"/>
  <c r="BE127" i="84"/>
  <c r="BE105" i="84"/>
  <c r="BE122" i="84"/>
  <c r="BE113" i="84"/>
  <c r="BE129" i="84"/>
  <c r="BE111" i="84"/>
  <c r="BE124" i="84"/>
  <c r="BE115" i="84"/>
  <c r="BE125" i="84"/>
  <c r="U414" i="84"/>
  <c r="U387" i="84"/>
  <c r="U415" i="84"/>
  <c r="U408" i="84"/>
  <c r="U390" i="84"/>
  <c r="U385" i="84"/>
  <c r="U396" i="84"/>
  <c r="U398" i="84"/>
  <c r="U401" i="84"/>
  <c r="U403" i="84"/>
  <c r="U395" i="84"/>
  <c r="U402" i="84"/>
  <c r="U404" i="84"/>
  <c r="U411" i="84"/>
  <c r="U392" i="84"/>
  <c r="U413" i="84"/>
  <c r="U399" i="84"/>
  <c r="U391" i="84"/>
  <c r="U410" i="84"/>
  <c r="U394" i="84"/>
  <c r="U393" i="84"/>
  <c r="U389" i="84"/>
  <c r="U386" i="84"/>
  <c r="U397" i="84"/>
  <c r="U407" i="84"/>
  <c r="U405" i="84"/>
  <c r="U406" i="84"/>
  <c r="U412" i="84"/>
  <c r="U409" i="84"/>
  <c r="U400" i="84"/>
  <c r="U388" i="84"/>
  <c r="U416" i="84"/>
  <c r="X480" i="84"/>
  <c r="X483" i="84"/>
  <c r="X510" i="84"/>
  <c r="X486" i="84"/>
  <c r="X498" i="84"/>
  <c r="X496" i="84"/>
  <c r="X484" i="84"/>
  <c r="X509" i="84"/>
  <c r="X488" i="84"/>
  <c r="X507" i="84"/>
  <c r="X495" i="84"/>
  <c r="X489" i="84"/>
  <c r="X491" i="84"/>
  <c r="X499" i="84"/>
  <c r="X503" i="84"/>
  <c r="X481" i="84"/>
  <c r="X494" i="84"/>
  <c r="X497" i="84"/>
  <c r="X482" i="84"/>
  <c r="X485" i="84"/>
  <c r="X487" i="84"/>
  <c r="X492" i="84"/>
  <c r="X502" i="84"/>
  <c r="X505" i="84"/>
  <c r="X511" i="84"/>
  <c r="X504" i="84"/>
  <c r="X493" i="84"/>
  <c r="X500" i="84"/>
  <c r="X501" i="84"/>
  <c r="X508" i="84"/>
  <c r="X506" i="84"/>
  <c r="X490" i="84"/>
  <c r="T306" i="84"/>
  <c r="T296" i="84"/>
  <c r="T313" i="84"/>
  <c r="T304" i="84"/>
  <c r="T299" i="84"/>
  <c r="T301" i="84"/>
  <c r="T309" i="84"/>
  <c r="T317" i="84"/>
  <c r="T320" i="84"/>
  <c r="T295" i="84"/>
  <c r="T318" i="84"/>
  <c r="T310" i="84"/>
  <c r="T293" i="84"/>
  <c r="T303" i="84"/>
  <c r="T298" i="84"/>
  <c r="T300" i="84"/>
  <c r="T305" i="84"/>
  <c r="T302" i="84"/>
  <c r="T314" i="84"/>
  <c r="T291" i="84"/>
  <c r="T311" i="84"/>
  <c r="T308" i="84"/>
  <c r="T321" i="84"/>
  <c r="T307" i="84"/>
  <c r="T292" i="84"/>
  <c r="T316" i="84"/>
  <c r="T315" i="84"/>
  <c r="T290" i="84"/>
  <c r="T319" i="84"/>
  <c r="T294" i="84"/>
  <c r="T312" i="84"/>
  <c r="T297" i="84"/>
  <c r="AS504" i="84"/>
  <c r="AS483" i="84"/>
  <c r="AS481" i="84"/>
  <c r="AS489" i="84"/>
  <c r="AS500" i="84"/>
  <c r="AS485" i="84"/>
  <c r="AS506" i="84"/>
  <c r="AS502" i="84"/>
  <c r="AS503" i="84"/>
  <c r="AS486" i="84"/>
  <c r="AS488" i="84"/>
  <c r="AS487" i="84"/>
  <c r="AS507" i="84"/>
  <c r="AS508" i="84"/>
  <c r="AS495" i="84"/>
  <c r="AS494" i="84"/>
  <c r="AS505" i="84"/>
  <c r="AS490" i="84"/>
  <c r="AS497" i="84"/>
  <c r="AS492" i="84"/>
  <c r="AS493" i="84"/>
  <c r="AS509" i="84"/>
  <c r="AS484" i="84"/>
  <c r="AS491" i="84"/>
  <c r="AS499" i="84"/>
  <c r="AS480" i="84"/>
  <c r="AS501" i="84"/>
  <c r="AS510" i="84"/>
  <c r="AS496" i="84"/>
  <c r="AS511" i="84"/>
  <c r="AS498" i="84"/>
  <c r="AS482" i="84"/>
  <c r="AQ6" i="84"/>
  <c r="AQ21" i="84"/>
  <c r="AQ13" i="84"/>
  <c r="AQ22" i="84"/>
  <c r="AQ14" i="84"/>
  <c r="AQ10" i="84"/>
  <c r="AQ24" i="84"/>
  <c r="AQ20" i="84"/>
  <c r="AQ5" i="84"/>
  <c r="AQ16" i="84"/>
  <c r="AQ15" i="84"/>
  <c r="AQ9" i="84"/>
  <c r="AQ31" i="84"/>
  <c r="AQ32" i="84"/>
  <c r="AQ17" i="84"/>
  <c r="AQ19" i="84"/>
  <c r="AQ33" i="84"/>
  <c r="AQ12" i="84"/>
  <c r="AQ7" i="84"/>
  <c r="AQ28" i="84"/>
  <c r="AQ11" i="84"/>
  <c r="AQ26" i="84"/>
  <c r="AQ18" i="84"/>
  <c r="AQ34" i="84"/>
  <c r="AQ36" i="84"/>
  <c r="AQ8" i="84"/>
  <c r="AQ35" i="84"/>
  <c r="AQ25" i="84"/>
  <c r="AQ23" i="84"/>
  <c r="AQ29" i="84"/>
  <c r="AQ30" i="84"/>
  <c r="AQ27" i="84"/>
  <c r="AK100" i="84"/>
  <c r="AK121" i="84"/>
  <c r="AK108" i="84"/>
  <c r="AK128" i="84"/>
  <c r="AK112" i="84"/>
  <c r="AK109" i="84"/>
  <c r="AK117" i="84"/>
  <c r="AK101" i="84"/>
  <c r="AK110" i="84"/>
  <c r="AK102" i="84"/>
  <c r="AK119" i="84"/>
  <c r="AK118" i="84"/>
  <c r="AK113" i="84"/>
  <c r="AK107" i="84"/>
  <c r="AK103" i="84"/>
  <c r="AK130" i="84"/>
  <c r="AK114" i="84"/>
  <c r="AK116" i="84"/>
  <c r="AK104" i="84"/>
  <c r="AK127" i="84"/>
  <c r="AK106" i="84"/>
  <c r="AK126" i="84"/>
  <c r="AK131" i="84"/>
  <c r="AK120" i="84"/>
  <c r="AK111" i="84"/>
  <c r="AK123" i="84"/>
  <c r="AK115" i="84"/>
  <c r="AK125" i="84"/>
  <c r="AK129" i="84"/>
  <c r="AK105" i="84"/>
  <c r="AK122" i="84"/>
  <c r="AK124" i="84"/>
  <c r="M213" i="84"/>
  <c r="M220" i="84"/>
  <c r="M205" i="84"/>
  <c r="M204" i="84"/>
  <c r="M226" i="84"/>
  <c r="M223" i="84"/>
  <c r="M210" i="84"/>
  <c r="M217" i="84"/>
  <c r="M222" i="84"/>
  <c r="M221" i="84"/>
  <c r="M212" i="84"/>
  <c r="M200" i="84"/>
  <c r="M207" i="84"/>
  <c r="M202" i="84"/>
  <c r="M216" i="84"/>
  <c r="M195" i="84"/>
  <c r="M206" i="84"/>
  <c r="M199" i="84"/>
  <c r="M197" i="84"/>
  <c r="M211" i="84"/>
  <c r="M224" i="84"/>
  <c r="M225" i="84"/>
  <c r="M215" i="84"/>
  <c r="M214" i="84"/>
  <c r="M218" i="84"/>
  <c r="M219" i="84"/>
  <c r="M198" i="84"/>
  <c r="M209" i="84"/>
  <c r="M201" i="84"/>
  <c r="M203" i="84"/>
  <c r="M208" i="84"/>
  <c r="M196" i="84"/>
  <c r="I13" i="84"/>
  <c r="I20" i="84"/>
  <c r="I14" i="84"/>
  <c r="I16" i="84"/>
  <c r="I31" i="84"/>
  <c r="I9" i="84"/>
  <c r="I33" i="84"/>
  <c r="I32" i="84"/>
  <c r="I7" i="84"/>
  <c r="I19" i="84"/>
  <c r="I11" i="84"/>
  <c r="I12" i="84"/>
  <c r="I17" i="84"/>
  <c r="I28" i="84"/>
  <c r="I18" i="84"/>
  <c r="I26" i="84"/>
  <c r="I36" i="84"/>
  <c r="I34" i="84"/>
  <c r="I35" i="84"/>
  <c r="I29" i="84"/>
  <c r="I30" i="84"/>
  <c r="I25" i="84"/>
  <c r="I8" i="84"/>
  <c r="I27" i="84"/>
  <c r="I15" i="84"/>
  <c r="I21" i="84"/>
  <c r="I6" i="84"/>
  <c r="I22" i="84"/>
  <c r="I24" i="84"/>
  <c r="I23" i="84"/>
  <c r="I5" i="84"/>
  <c r="I10" i="84"/>
  <c r="AU510" i="84"/>
  <c r="AU494" i="84"/>
  <c r="AU504" i="84"/>
  <c r="AU492" i="84"/>
  <c r="AU495" i="84"/>
  <c r="AU507" i="84"/>
  <c r="AU485" i="84"/>
  <c r="AU484" i="84"/>
  <c r="AU482" i="84"/>
  <c r="AU489" i="84"/>
  <c r="AU487" i="84"/>
  <c r="AU481" i="84"/>
  <c r="AU480" i="84"/>
  <c r="AU499" i="84"/>
  <c r="AU496" i="84"/>
  <c r="AU506" i="84"/>
  <c r="AU502" i="84"/>
  <c r="AU505" i="84"/>
  <c r="AU509" i="84"/>
  <c r="AU511" i="84"/>
  <c r="AU490" i="84"/>
  <c r="AU500" i="84"/>
  <c r="AU503" i="84"/>
  <c r="AU508" i="84"/>
  <c r="AU497" i="84"/>
  <c r="AU483" i="84"/>
  <c r="AU493" i="84"/>
  <c r="AU491" i="84"/>
  <c r="AU501" i="84"/>
  <c r="AU488" i="84"/>
  <c r="AU498" i="84"/>
  <c r="AU486" i="84"/>
  <c r="O312" i="84"/>
  <c r="O314" i="84"/>
  <c r="O305" i="84"/>
  <c r="O301" i="84"/>
  <c r="O308" i="84"/>
  <c r="O313" i="84"/>
  <c r="O316" i="84"/>
  <c r="O317" i="84"/>
  <c r="O292" i="84"/>
  <c r="O319" i="84"/>
  <c r="O309" i="84"/>
  <c r="O310" i="84"/>
  <c r="O320" i="84"/>
  <c r="O315" i="84"/>
  <c r="O297" i="84"/>
  <c r="O307" i="84"/>
  <c r="O291" i="84"/>
  <c r="O302" i="84"/>
  <c r="O294" i="84"/>
  <c r="O303" i="84"/>
  <c r="O296" i="84"/>
  <c r="O300" i="84"/>
  <c r="O299" i="84"/>
  <c r="O298" i="84"/>
  <c r="O306" i="84"/>
  <c r="O318" i="84"/>
  <c r="O293" i="84"/>
  <c r="O304" i="84"/>
  <c r="O295" i="84"/>
  <c r="O321" i="84"/>
  <c r="O311" i="84"/>
  <c r="O290" i="84"/>
  <c r="AA301" i="84"/>
  <c r="AA302" i="84"/>
  <c r="AA310" i="84"/>
  <c r="AA315" i="84"/>
  <c r="AA317" i="84"/>
  <c r="AA300" i="84"/>
  <c r="AA293" i="84"/>
  <c r="AA321" i="84"/>
  <c r="AA292" i="84"/>
  <c r="AA291" i="84"/>
  <c r="AA299" i="84"/>
  <c r="AA298" i="84"/>
  <c r="AA319" i="84"/>
  <c r="AA316" i="84"/>
  <c r="AA313" i="84"/>
  <c r="AA320" i="84"/>
  <c r="AA306" i="84"/>
  <c r="AA290" i="84"/>
  <c r="AA314" i="84"/>
  <c r="AA305" i="84"/>
  <c r="AA297" i="84"/>
  <c r="AA295" i="84"/>
  <c r="AA309" i="84"/>
  <c r="AA307" i="84"/>
  <c r="AA304" i="84"/>
  <c r="AA294" i="84"/>
  <c r="AA312" i="84"/>
  <c r="AA296" i="84"/>
  <c r="AA303" i="84"/>
  <c r="AA308" i="84"/>
  <c r="AA318" i="84"/>
  <c r="AA311" i="84"/>
  <c r="BC15" i="84"/>
  <c r="BC9" i="84"/>
  <c r="BC31" i="84"/>
  <c r="BC32" i="84"/>
  <c r="BC17" i="84"/>
  <c r="BC19" i="84"/>
  <c r="BC5" i="84"/>
  <c r="BC16" i="84"/>
  <c r="BC7" i="84"/>
  <c r="BC28" i="84"/>
  <c r="BC11" i="84"/>
  <c r="BC26" i="84"/>
  <c r="BC18" i="84"/>
  <c r="BC34" i="84"/>
  <c r="BC33" i="84"/>
  <c r="BC12" i="84"/>
  <c r="BC35" i="84"/>
  <c r="BC8" i="84"/>
  <c r="BC23" i="84"/>
  <c r="BC25" i="84"/>
  <c r="BC30" i="84"/>
  <c r="BC27" i="84"/>
  <c r="BC36" i="84"/>
  <c r="BC29" i="84"/>
  <c r="BC13" i="84"/>
  <c r="BC22" i="84"/>
  <c r="BC14" i="84"/>
  <c r="BC10" i="84"/>
  <c r="BC24" i="84"/>
  <c r="BC20" i="84"/>
  <c r="BC6" i="84"/>
  <c r="BC21" i="84"/>
  <c r="D109" i="84"/>
  <c r="D118" i="84"/>
  <c r="D107" i="84"/>
  <c r="D103" i="84"/>
  <c r="D111" i="84"/>
  <c r="D106" i="84"/>
  <c r="D108" i="84"/>
  <c r="D102" i="84"/>
  <c r="D105" i="84"/>
  <c r="D124" i="84"/>
  <c r="D113" i="84"/>
  <c r="D123" i="84"/>
  <c r="D121" i="84"/>
  <c r="D125" i="84"/>
  <c r="D115" i="84"/>
  <c r="D116" i="84"/>
  <c r="D126" i="84"/>
  <c r="D127" i="84"/>
  <c r="D128" i="84"/>
  <c r="D129" i="84"/>
  <c r="D112" i="84"/>
  <c r="D122" i="84"/>
  <c r="D130" i="84"/>
  <c r="D131" i="84"/>
  <c r="D110" i="84"/>
  <c r="D104" i="84"/>
  <c r="D101" i="84"/>
  <c r="D117" i="84"/>
  <c r="D119" i="84"/>
  <c r="D120" i="84"/>
  <c r="D100" i="84"/>
  <c r="D114" i="84"/>
  <c r="I487" i="84"/>
  <c r="I504" i="84"/>
  <c r="I495" i="84"/>
  <c r="I490" i="84"/>
  <c r="I511" i="84"/>
  <c r="I505" i="84"/>
  <c r="I496" i="84"/>
  <c r="I491" i="84"/>
  <c r="I493" i="84"/>
  <c r="I492" i="84"/>
  <c r="I500" i="84"/>
  <c r="I506" i="84"/>
  <c r="I498" i="84"/>
  <c r="I489" i="84"/>
  <c r="I502" i="84"/>
  <c r="I501" i="84"/>
  <c r="I503" i="84"/>
  <c r="I481" i="84"/>
  <c r="I485" i="84"/>
  <c r="I509" i="84"/>
  <c r="I508" i="84"/>
  <c r="I486" i="84"/>
  <c r="I488" i="84"/>
  <c r="I483" i="84"/>
  <c r="I499" i="84"/>
  <c r="I510" i="84"/>
  <c r="I480" i="84"/>
  <c r="I497" i="84"/>
  <c r="I484" i="84"/>
  <c r="I482" i="84"/>
  <c r="I494" i="84"/>
  <c r="I507" i="84"/>
  <c r="Y507" i="84"/>
  <c r="Y493" i="84"/>
  <c r="Y483" i="84"/>
  <c r="Y492" i="84"/>
  <c r="Y505" i="84"/>
  <c r="Y485" i="84"/>
  <c r="Y511" i="84"/>
  <c r="Y491" i="84"/>
  <c r="Y502" i="84"/>
  <c r="Y496" i="84"/>
  <c r="Y481" i="84"/>
  <c r="Y504" i="84"/>
  <c r="Y489" i="84"/>
  <c r="Y509" i="84"/>
  <c r="Y497" i="84"/>
  <c r="Y499" i="84"/>
  <c r="Y501" i="84"/>
  <c r="Y495" i="84"/>
  <c r="Y480" i="84"/>
  <c r="Y508" i="84"/>
  <c r="Y484" i="84"/>
  <c r="Y494" i="84"/>
  <c r="Y498" i="84"/>
  <c r="Y503" i="84"/>
  <c r="Y500" i="84"/>
  <c r="Y486" i="84"/>
  <c r="Y488" i="84"/>
  <c r="Y490" i="84"/>
  <c r="Y482" i="84"/>
  <c r="Y510" i="84"/>
  <c r="Y487" i="84"/>
  <c r="Y506" i="84"/>
  <c r="F414" i="84"/>
  <c r="F395" i="84"/>
  <c r="F397" i="84"/>
  <c r="F390" i="84"/>
  <c r="F398" i="84"/>
  <c r="F402" i="84"/>
  <c r="F404" i="84"/>
  <c r="F407" i="84"/>
  <c r="F408" i="84"/>
  <c r="F410" i="84"/>
  <c r="F392" i="84"/>
  <c r="F387" i="84"/>
  <c r="F386" i="84"/>
  <c r="F396" i="84"/>
  <c r="F389" i="84"/>
  <c r="F388" i="84"/>
  <c r="F412" i="84"/>
  <c r="F394" i="84"/>
  <c r="F405" i="84"/>
  <c r="F413" i="84"/>
  <c r="F400" i="84"/>
  <c r="F399" i="84"/>
  <c r="F391" i="84"/>
  <c r="F411" i="84"/>
  <c r="F416" i="84"/>
  <c r="F415" i="84"/>
  <c r="F385" i="84"/>
  <c r="F393" i="84"/>
  <c r="F406" i="84"/>
  <c r="F401" i="84"/>
  <c r="F409" i="84"/>
  <c r="F403" i="84"/>
  <c r="L412" i="84"/>
  <c r="L413" i="84"/>
  <c r="L393" i="84"/>
  <c r="L388" i="84"/>
  <c r="L396" i="84"/>
  <c r="L385" i="84"/>
  <c r="L402" i="84"/>
  <c r="L415" i="84"/>
  <c r="L386" i="84"/>
  <c r="L404" i="84"/>
  <c r="L387" i="84"/>
  <c r="L397" i="84"/>
  <c r="L411" i="84"/>
  <c r="L409" i="84"/>
  <c r="L405" i="84"/>
  <c r="L406" i="84"/>
  <c r="L410" i="84"/>
  <c r="L390" i="84"/>
  <c r="L391" i="84"/>
  <c r="L389" i="84"/>
  <c r="L394" i="84"/>
  <c r="L414" i="84"/>
  <c r="L408" i="84"/>
  <c r="L416" i="84"/>
  <c r="L403" i="84"/>
  <c r="L401" i="84"/>
  <c r="L400" i="84"/>
  <c r="L398" i="84"/>
  <c r="L392" i="84"/>
  <c r="L395" i="84"/>
  <c r="L407" i="84"/>
  <c r="L399" i="84"/>
  <c r="AW303" i="84"/>
  <c r="AW307" i="84"/>
  <c r="AW292" i="84"/>
  <c r="AW297" i="84"/>
  <c r="AW320" i="84"/>
  <c r="AW321" i="84"/>
  <c r="AW291" i="84"/>
  <c r="AW301" i="84"/>
  <c r="AW298" i="84"/>
  <c r="AW319" i="84"/>
  <c r="AW299" i="84"/>
  <c r="AW305" i="84"/>
  <c r="AW304" i="84"/>
  <c r="AW293" i="84"/>
  <c r="AW318" i="84"/>
  <c r="AW310" i="84"/>
  <c r="AW308" i="84"/>
  <c r="AW315" i="84"/>
  <c r="AW300" i="84"/>
  <c r="AW306" i="84"/>
  <c r="AW314" i="84"/>
  <c r="AW317" i="84"/>
  <c r="AW312" i="84"/>
  <c r="AW316" i="84"/>
  <c r="AW311" i="84"/>
  <c r="AW313" i="84"/>
  <c r="AW296" i="84"/>
  <c r="AW302" i="84"/>
  <c r="AW309" i="84"/>
  <c r="AW294" i="84"/>
  <c r="AW295" i="84"/>
  <c r="AW290" i="84"/>
  <c r="BC496" i="84"/>
  <c r="BC493" i="84"/>
  <c r="BC511" i="84"/>
  <c r="BC505" i="84"/>
  <c r="BC503" i="84"/>
  <c r="BC482" i="84"/>
  <c r="BC508" i="84"/>
  <c r="BC494" i="84"/>
  <c r="BC492" i="84"/>
  <c r="BC509" i="84"/>
  <c r="BC487" i="84"/>
  <c r="BC498" i="84"/>
  <c r="BC510" i="84"/>
  <c r="BC488" i="84"/>
  <c r="BC500" i="84"/>
  <c r="BC483" i="84"/>
  <c r="BC497" i="84"/>
  <c r="BC499" i="84"/>
  <c r="BC501" i="84"/>
  <c r="BC504" i="84"/>
  <c r="BC484" i="84"/>
  <c r="BC480" i="84"/>
  <c r="BC490" i="84"/>
  <c r="BC486" i="84"/>
  <c r="BC495" i="84"/>
  <c r="BC491" i="84"/>
  <c r="BC481" i="84"/>
  <c r="BC502" i="84"/>
  <c r="BC506" i="84"/>
  <c r="BC507" i="84"/>
  <c r="BC485" i="84"/>
  <c r="BC489" i="84"/>
  <c r="Z31" i="84"/>
  <c r="Z8" i="84"/>
  <c r="Z17" i="84"/>
  <c r="Z25" i="84"/>
  <c r="Z6" i="84"/>
  <c r="Z26" i="84"/>
  <c r="Z24" i="84"/>
  <c r="Z30" i="84"/>
  <c r="Z18" i="84"/>
  <c r="Z22" i="84"/>
  <c r="Z33" i="84"/>
  <c r="Z34" i="84"/>
  <c r="Z7" i="84"/>
  <c r="Z23" i="84"/>
  <c r="Z11" i="84"/>
  <c r="Z21" i="84"/>
  <c r="Z10" i="84"/>
  <c r="Z29" i="84"/>
  <c r="Z20" i="84"/>
  <c r="Z27" i="84"/>
  <c r="Z36" i="84"/>
  <c r="Z9" i="84"/>
  <c r="Z35" i="84"/>
  <c r="Z32" i="84"/>
  <c r="Z14" i="84"/>
  <c r="Z12" i="84"/>
  <c r="Z15" i="84"/>
  <c r="Z28" i="84"/>
  <c r="Z13" i="84"/>
  <c r="Z16" i="84"/>
  <c r="Z5" i="84"/>
  <c r="Z19" i="84"/>
  <c r="H107" i="84"/>
  <c r="H103" i="84"/>
  <c r="H111" i="84"/>
  <c r="H106" i="84"/>
  <c r="H109" i="84"/>
  <c r="H102" i="84"/>
  <c r="H110" i="84"/>
  <c r="H118" i="84"/>
  <c r="H113" i="84"/>
  <c r="H123" i="84"/>
  <c r="H121" i="84"/>
  <c r="H125" i="84"/>
  <c r="H115" i="84"/>
  <c r="H116" i="84"/>
  <c r="H105" i="84"/>
  <c r="H124" i="84"/>
  <c r="H128" i="84"/>
  <c r="H129" i="84"/>
  <c r="H112" i="84"/>
  <c r="H122" i="84"/>
  <c r="H130" i="84"/>
  <c r="H131" i="84"/>
  <c r="H126" i="84"/>
  <c r="H127" i="84"/>
  <c r="H119" i="84"/>
  <c r="H117" i="84"/>
  <c r="H108" i="84"/>
  <c r="H120" i="84"/>
  <c r="H100" i="84"/>
  <c r="H114" i="84"/>
  <c r="H101" i="84"/>
  <c r="H104" i="84"/>
  <c r="AE405" i="84"/>
  <c r="AE408" i="84"/>
  <c r="AE411" i="84"/>
  <c r="AE390" i="84"/>
  <c r="AE398" i="84"/>
  <c r="AE389" i="84"/>
  <c r="AE407" i="84"/>
  <c r="AE413" i="84"/>
  <c r="AE387" i="84"/>
  <c r="AE396" i="84"/>
  <c r="AE403" i="84"/>
  <c r="AE391" i="84"/>
  <c r="AE394" i="84"/>
  <c r="AE404" i="84"/>
  <c r="AE409" i="84"/>
  <c r="AE416" i="84"/>
  <c r="AE401" i="84"/>
  <c r="AE393" i="84"/>
  <c r="AE402" i="84"/>
  <c r="AE397" i="84"/>
  <c r="AE410" i="84"/>
  <c r="AE386" i="84"/>
  <c r="AE395" i="84"/>
  <c r="AE415" i="84"/>
  <c r="AE399" i="84"/>
  <c r="AE388" i="84"/>
  <c r="AE400" i="84"/>
  <c r="AE385" i="84"/>
  <c r="AE414" i="84"/>
  <c r="AE406" i="84"/>
  <c r="AE392" i="84"/>
  <c r="AE412" i="84"/>
  <c r="AC210" i="84"/>
  <c r="AC217" i="84"/>
  <c r="AC207" i="84"/>
  <c r="AC222" i="84"/>
  <c r="AC202" i="84"/>
  <c r="AC195" i="84"/>
  <c r="AC223" i="84"/>
  <c r="AC220" i="84"/>
  <c r="AC196" i="84"/>
  <c r="AC200" i="84"/>
  <c r="AC213" i="84"/>
  <c r="AC204" i="84"/>
  <c r="AC208" i="84"/>
  <c r="AC226" i="84"/>
  <c r="AC221" i="84"/>
  <c r="AC199" i="84"/>
  <c r="AC203" i="84"/>
  <c r="AC198" i="84"/>
  <c r="AC212" i="84"/>
  <c r="AC224" i="84"/>
  <c r="AC219" i="84"/>
  <c r="AC197" i="84"/>
  <c r="AC205" i="84"/>
  <c r="AC209" i="84"/>
  <c r="AC211" i="84"/>
  <c r="AC201" i="84"/>
  <c r="AC214" i="84"/>
  <c r="AC206" i="84"/>
  <c r="AC216" i="84"/>
  <c r="AC218" i="84"/>
  <c r="AC225" i="84"/>
  <c r="AC215" i="84"/>
  <c r="AR315" i="84"/>
  <c r="AR307" i="84"/>
  <c r="AR292" i="84"/>
  <c r="AR320" i="84"/>
  <c r="AR316" i="84"/>
  <c r="AR312" i="84"/>
  <c r="AR321" i="84"/>
  <c r="AR314" i="84"/>
  <c r="AR293" i="84"/>
  <c r="AR310" i="84"/>
  <c r="AR304" i="84"/>
  <c r="AR305" i="84"/>
  <c r="AR298" i="84"/>
  <c r="AR303" i="84"/>
  <c r="AR311" i="84"/>
  <c r="AR290" i="84"/>
  <c r="AR300" i="84"/>
  <c r="AR295" i="84"/>
  <c r="AR306" i="84"/>
  <c r="AR297" i="84"/>
  <c r="AR294" i="84"/>
  <c r="AR313" i="84"/>
  <c r="AR318" i="84"/>
  <c r="AR308" i="84"/>
  <c r="AR291" i="84"/>
  <c r="AR301" i="84"/>
  <c r="AR299" i="84"/>
  <c r="AR296" i="84"/>
  <c r="AR317" i="84"/>
  <c r="AR302" i="84"/>
  <c r="AR309" i="84"/>
  <c r="AR319" i="84"/>
  <c r="AT316" i="84"/>
  <c r="AT315" i="84"/>
  <c r="AT302" i="84"/>
  <c r="AT293" i="84"/>
  <c r="AT292" i="84"/>
  <c r="AT297" i="84"/>
  <c r="AT307" i="84"/>
  <c r="AT318" i="84"/>
  <c r="AT313" i="84"/>
  <c r="AT314" i="84"/>
  <c r="AT301" i="84"/>
  <c r="AT309" i="84"/>
  <c r="AT299" i="84"/>
  <c r="AT304" i="84"/>
  <c r="AT296" i="84"/>
  <c r="AT312" i="84"/>
  <c r="AT300" i="84"/>
  <c r="AT319" i="84"/>
  <c r="AT311" i="84"/>
  <c r="AT298" i="84"/>
  <c r="AT308" i="84"/>
  <c r="AT295" i="84"/>
  <c r="AT291" i="84"/>
  <c r="AT294" i="84"/>
  <c r="AT306" i="84"/>
  <c r="AT310" i="84"/>
  <c r="AT321" i="84"/>
  <c r="AT303" i="84"/>
  <c r="AT317" i="84"/>
  <c r="AT320" i="84"/>
  <c r="AT305" i="84"/>
  <c r="AT290" i="84"/>
  <c r="AH114" i="84"/>
  <c r="AH103" i="84"/>
  <c r="AH104" i="84"/>
  <c r="AH123" i="84"/>
  <c r="AH117" i="84"/>
  <c r="AH126" i="84"/>
  <c r="AH127" i="84"/>
  <c r="AH118" i="84"/>
  <c r="AH111" i="84"/>
  <c r="AH124" i="84"/>
  <c r="AH115" i="84"/>
  <c r="AH125" i="84"/>
  <c r="AH131" i="84"/>
  <c r="AH105" i="84"/>
  <c r="AH122" i="84"/>
  <c r="AH129" i="84"/>
  <c r="AH100" i="84"/>
  <c r="AH121" i="84"/>
  <c r="AH101" i="84"/>
  <c r="AH106" i="84"/>
  <c r="AH110" i="84"/>
  <c r="AH119" i="84"/>
  <c r="AH116" i="84"/>
  <c r="AH112" i="84"/>
  <c r="AH108" i="84"/>
  <c r="AH102" i="84"/>
  <c r="AH128" i="84"/>
  <c r="AH113" i="84"/>
  <c r="AH109" i="84"/>
  <c r="AH130" i="84"/>
  <c r="AH120" i="84"/>
  <c r="AH107" i="84"/>
  <c r="BA408" i="75"/>
  <c r="BA416" i="75"/>
  <c r="BA412" i="75"/>
  <c r="BA413" i="75"/>
  <c r="BA399" i="75"/>
  <c r="BA401" i="75"/>
  <c r="BA392" i="75"/>
  <c r="BA388" i="75"/>
  <c r="BA387" i="75"/>
  <c r="BA411" i="75"/>
  <c r="BA409" i="75"/>
  <c r="BA400" i="75"/>
  <c r="BA393" i="75"/>
  <c r="BA410" i="75"/>
  <c r="BA404" i="75"/>
  <c r="BA386" i="75"/>
  <c r="BA390" i="75"/>
  <c r="BA396" i="75"/>
  <c r="BA398" i="75"/>
  <c r="BA405" i="75"/>
  <c r="BA403" i="75"/>
  <c r="BA414" i="75"/>
  <c r="BA385" i="75"/>
  <c r="BA394" i="75"/>
  <c r="BA407" i="75"/>
  <c r="BA389" i="75"/>
  <c r="BA406" i="75"/>
  <c r="BA397" i="75"/>
  <c r="BA415" i="75"/>
  <c r="BA402" i="75"/>
  <c r="BA391" i="75"/>
  <c r="BA395" i="75"/>
  <c r="AT305" i="75"/>
  <c r="AT319" i="75"/>
  <c r="AT295" i="75"/>
  <c r="AT291" i="75"/>
  <c r="AT299" i="75"/>
  <c r="AT303" i="75"/>
  <c r="AT315" i="75"/>
  <c r="AT301" i="75"/>
  <c r="AT321" i="75"/>
  <c r="AT297" i="75"/>
  <c r="AT318" i="75"/>
  <c r="AT320" i="75"/>
  <c r="AT311" i="75"/>
  <c r="AT306" i="75"/>
  <c r="AT308" i="75"/>
  <c r="AT298" i="75"/>
  <c r="AT316" i="75"/>
  <c r="AT293" i="75"/>
  <c r="AT313" i="75"/>
  <c r="AT296" i="75"/>
  <c r="AT300" i="75"/>
  <c r="AT292" i="75"/>
  <c r="AT312" i="75"/>
  <c r="AT290" i="75"/>
  <c r="AT304" i="75"/>
  <c r="AT310" i="75"/>
  <c r="AT314" i="75"/>
  <c r="AT294" i="75"/>
  <c r="AT317" i="75"/>
  <c r="AT307" i="75"/>
  <c r="AT309" i="75"/>
  <c r="AT302" i="75"/>
  <c r="AZ414" i="75"/>
  <c r="AZ415" i="75"/>
  <c r="AZ412" i="75"/>
  <c r="AZ407" i="75"/>
  <c r="AZ393" i="75"/>
  <c r="AZ403" i="75"/>
  <c r="AZ385" i="75"/>
  <c r="AZ395" i="75"/>
  <c r="AZ398" i="75"/>
  <c r="AZ410" i="75"/>
  <c r="AZ416" i="75"/>
  <c r="AZ396" i="75"/>
  <c r="AZ409" i="75"/>
  <c r="AZ411" i="75"/>
  <c r="AZ408" i="75"/>
  <c r="AZ413" i="75"/>
  <c r="AZ400" i="75"/>
  <c r="AZ389" i="75"/>
  <c r="AZ402" i="75"/>
  <c r="AZ399" i="75"/>
  <c r="AZ404" i="75"/>
  <c r="AZ405" i="75"/>
  <c r="AZ390" i="75"/>
  <c r="AZ388" i="75"/>
  <c r="AZ401" i="75"/>
  <c r="AZ386" i="75"/>
  <c r="AZ394" i="75"/>
  <c r="AZ397" i="75"/>
  <c r="AZ387" i="75"/>
  <c r="AZ392" i="75"/>
  <c r="AZ406" i="75"/>
  <c r="AZ391" i="75"/>
  <c r="W305" i="75"/>
  <c r="W307" i="75"/>
  <c r="W302" i="75"/>
  <c r="W298" i="75"/>
  <c r="W297" i="75"/>
  <c r="W306" i="75"/>
  <c r="W313" i="75"/>
  <c r="W290" i="75"/>
  <c r="W304" i="75"/>
  <c r="W292" i="75"/>
  <c r="W309" i="75"/>
  <c r="W310" i="75"/>
  <c r="W293" i="75"/>
  <c r="W295" i="75"/>
  <c r="W294" i="75"/>
  <c r="W311" i="75"/>
  <c r="W314" i="75"/>
  <c r="W315" i="75"/>
  <c r="W318" i="75"/>
  <c r="W316" i="75"/>
  <c r="W303" i="75"/>
  <c r="W301" i="75"/>
  <c r="W308" i="75"/>
  <c r="W299" i="75"/>
  <c r="W312" i="75"/>
  <c r="W317" i="75"/>
  <c r="W296" i="75"/>
  <c r="W291" i="75"/>
  <c r="W321" i="75"/>
  <c r="W319" i="75"/>
  <c r="W300" i="75"/>
  <c r="W320" i="75"/>
  <c r="AM294" i="75"/>
  <c r="AM307" i="75"/>
  <c r="AM315" i="75"/>
  <c r="AM321" i="75"/>
  <c r="AM301" i="75"/>
  <c r="AM319" i="75"/>
  <c r="AM293" i="75"/>
  <c r="AM291" i="75"/>
  <c r="AM316" i="75"/>
  <c r="AM298" i="75"/>
  <c r="AM320" i="75"/>
  <c r="AM292" i="75"/>
  <c r="AM295" i="75"/>
  <c r="AM318" i="75"/>
  <c r="AM312" i="75"/>
  <c r="AM303" i="75"/>
  <c r="AM290" i="75"/>
  <c r="AM313" i="75"/>
  <c r="AM299" i="75"/>
  <c r="AM297" i="75"/>
  <c r="AM302" i="75"/>
  <c r="AM304" i="75"/>
  <c r="AM305" i="75"/>
  <c r="AM300" i="75"/>
  <c r="AM310" i="75"/>
  <c r="AM311" i="75"/>
  <c r="AM314" i="75"/>
  <c r="AM306" i="75"/>
  <c r="AM309" i="75"/>
  <c r="AM317" i="75"/>
  <c r="AM308" i="75"/>
  <c r="AM296" i="75"/>
  <c r="BC16" i="75"/>
  <c r="BC26" i="75"/>
  <c r="BC35" i="75"/>
  <c r="BC20" i="75"/>
  <c r="BC9" i="75"/>
  <c r="BC22" i="75"/>
  <c r="BC12" i="75"/>
  <c r="BC18" i="75"/>
  <c r="BC33" i="75"/>
  <c r="BC27" i="75"/>
  <c r="BC34" i="75"/>
  <c r="BC31" i="75"/>
  <c r="BC17" i="75"/>
  <c r="BC7" i="75"/>
  <c r="BC32" i="75"/>
  <c r="BC21" i="75"/>
  <c r="BC15" i="75"/>
  <c r="BC8" i="75"/>
  <c r="BC6" i="75"/>
  <c r="BC29" i="75"/>
  <c r="BC24" i="75"/>
  <c r="BC11" i="75"/>
  <c r="BC14" i="75"/>
  <c r="BC25" i="75"/>
  <c r="BC5" i="75"/>
  <c r="BC30" i="75"/>
  <c r="BC13" i="75"/>
  <c r="BC19" i="75"/>
  <c r="BC36" i="75"/>
  <c r="BC23" i="75"/>
  <c r="BC10" i="75"/>
  <c r="BC28" i="75"/>
  <c r="P123" i="75"/>
  <c r="P104" i="75"/>
  <c r="P103" i="75"/>
  <c r="P102" i="75"/>
  <c r="P107" i="75"/>
  <c r="P120" i="75"/>
  <c r="P112" i="75"/>
  <c r="P118" i="75"/>
  <c r="P129" i="75"/>
  <c r="P121" i="75"/>
  <c r="P114" i="75"/>
  <c r="P106" i="75"/>
  <c r="P115" i="75"/>
  <c r="P126" i="75"/>
  <c r="P125" i="75"/>
  <c r="P127" i="75"/>
  <c r="P124" i="75"/>
  <c r="P128" i="75"/>
  <c r="P109" i="75"/>
  <c r="P111" i="75"/>
  <c r="P119" i="75"/>
  <c r="P105" i="75"/>
  <c r="P122" i="75"/>
  <c r="P130" i="75"/>
  <c r="P100" i="75"/>
  <c r="P113" i="75"/>
  <c r="P110" i="75"/>
  <c r="P116" i="75"/>
  <c r="P101" i="75"/>
  <c r="P131" i="75"/>
  <c r="P108" i="75"/>
  <c r="P117" i="75"/>
  <c r="J503" i="75"/>
  <c r="J488" i="75"/>
  <c r="J482" i="75"/>
  <c r="J501" i="75"/>
  <c r="J499" i="75"/>
  <c r="J496" i="75"/>
  <c r="J506" i="75"/>
  <c r="J484" i="75"/>
  <c r="J497" i="75"/>
  <c r="J485" i="75"/>
  <c r="J487" i="75"/>
  <c r="J504" i="75"/>
  <c r="J494" i="75"/>
  <c r="J492" i="75"/>
  <c r="J508" i="75"/>
  <c r="J490" i="75"/>
  <c r="J502" i="75"/>
  <c r="J483" i="75"/>
  <c r="J500" i="75"/>
  <c r="J486" i="75"/>
  <c r="J480" i="75"/>
  <c r="J481" i="75"/>
  <c r="J491" i="75"/>
  <c r="J510" i="75"/>
  <c r="J498" i="75"/>
  <c r="J507" i="75"/>
  <c r="J509" i="75"/>
  <c r="J495" i="75"/>
  <c r="J511" i="75"/>
  <c r="J505" i="75"/>
  <c r="J489" i="75"/>
  <c r="J493" i="75"/>
  <c r="Y10" i="75"/>
  <c r="Y26" i="75"/>
  <c r="Y16" i="75"/>
  <c r="Y27" i="75"/>
  <c r="Y9" i="75"/>
  <c r="Y32" i="75"/>
  <c r="Y12" i="75"/>
  <c r="Y23" i="75"/>
  <c r="Y33" i="75"/>
  <c r="Y22" i="75"/>
  <c r="Y7" i="75"/>
  <c r="Y18" i="75"/>
  <c r="Y25" i="75"/>
  <c r="Y11" i="75"/>
  <c r="Y31" i="75"/>
  <c r="Y20" i="75"/>
  <c r="Y14" i="75"/>
  <c r="Y17" i="75"/>
  <c r="Y24" i="75"/>
  <c r="Y29" i="75"/>
  <c r="Y6" i="75"/>
  <c r="Y8" i="75"/>
  <c r="Y13" i="75"/>
  <c r="Y19" i="75"/>
  <c r="Y35" i="75"/>
  <c r="Y21" i="75"/>
  <c r="Y36" i="75"/>
  <c r="Y34" i="75"/>
  <c r="Y5" i="75"/>
  <c r="Y28" i="75"/>
  <c r="Y15" i="75"/>
  <c r="Y30" i="75"/>
  <c r="N411" i="75"/>
  <c r="N407" i="75"/>
  <c r="N400" i="75"/>
  <c r="N396" i="75"/>
  <c r="N408" i="75"/>
  <c r="N416" i="75"/>
  <c r="N413" i="75"/>
  <c r="N410" i="75"/>
  <c r="N395" i="75"/>
  <c r="N389" i="75"/>
  <c r="N403" i="75"/>
  <c r="N393" i="75"/>
  <c r="N405" i="75"/>
  <c r="N398" i="75"/>
  <c r="N394" i="75"/>
  <c r="N387" i="75"/>
  <c r="N388" i="75"/>
  <c r="N402" i="75"/>
  <c r="N390" i="75"/>
  <c r="N412" i="75"/>
  <c r="N391" i="75"/>
  <c r="N406" i="75"/>
  <c r="N401" i="75"/>
  <c r="N386" i="75"/>
  <c r="N399" i="75"/>
  <c r="N397" i="75"/>
  <c r="N415" i="75"/>
  <c r="N392" i="75"/>
  <c r="N409" i="75"/>
  <c r="N385" i="75"/>
  <c r="N404" i="75"/>
  <c r="N414" i="75"/>
  <c r="U203" i="75"/>
  <c r="U206" i="75"/>
  <c r="U215" i="75"/>
  <c r="U210" i="75"/>
  <c r="U219" i="75"/>
  <c r="U212" i="75"/>
  <c r="U225" i="75"/>
  <c r="U204" i="75"/>
  <c r="U217" i="75"/>
  <c r="U201" i="75"/>
  <c r="U224" i="75"/>
  <c r="U207" i="75"/>
  <c r="U220" i="75"/>
  <c r="U205" i="75"/>
  <c r="U222" i="75"/>
  <c r="U195" i="75"/>
  <c r="U197" i="75"/>
  <c r="U216" i="75"/>
  <c r="U218" i="75"/>
  <c r="U209" i="75"/>
  <c r="U226" i="75"/>
  <c r="U199" i="75"/>
  <c r="U213" i="75"/>
  <c r="U208" i="75"/>
  <c r="U198" i="75"/>
  <c r="U211" i="75"/>
  <c r="U223" i="75"/>
  <c r="U196" i="75"/>
  <c r="U214" i="75"/>
  <c r="U221" i="75"/>
  <c r="U200" i="75"/>
  <c r="U202" i="75"/>
  <c r="AR499" i="75"/>
  <c r="AR504" i="75"/>
  <c r="AR494" i="75"/>
  <c r="AR480" i="75"/>
  <c r="AR501" i="75"/>
  <c r="AR492" i="75"/>
  <c r="AR509" i="75"/>
  <c r="AR487" i="75"/>
  <c r="AR497" i="75"/>
  <c r="AR491" i="75"/>
  <c r="AR493" i="75"/>
  <c r="AR485" i="75"/>
  <c r="AR503" i="75"/>
  <c r="AR495" i="75"/>
  <c r="AR505" i="75"/>
  <c r="AR496" i="75"/>
  <c r="AR498" i="75"/>
  <c r="AR500" i="75"/>
  <c r="AR484" i="75"/>
  <c r="AR506" i="75"/>
  <c r="AR481" i="75"/>
  <c r="AR488" i="75"/>
  <c r="AR486" i="75"/>
  <c r="AR507" i="75"/>
  <c r="AR502" i="75"/>
  <c r="AR489" i="75"/>
  <c r="AR510" i="75"/>
  <c r="AR482" i="75"/>
  <c r="AR511" i="75"/>
  <c r="AR508" i="75"/>
  <c r="AR483" i="75"/>
  <c r="AR490" i="75"/>
  <c r="AK10" i="75"/>
  <c r="AK17" i="75"/>
  <c r="AK16" i="75"/>
  <c r="AK30" i="75"/>
  <c r="AK9" i="75"/>
  <c r="AK26" i="75"/>
  <c r="AK12" i="75"/>
  <c r="AK27" i="75"/>
  <c r="AK33" i="75"/>
  <c r="AK22" i="75"/>
  <c r="AK7" i="75"/>
  <c r="AK18" i="75"/>
  <c r="AK25" i="75"/>
  <c r="AK29" i="75"/>
  <c r="AK31" i="75"/>
  <c r="AK20" i="75"/>
  <c r="AK14" i="75"/>
  <c r="AK28" i="75"/>
  <c r="AK24" i="75"/>
  <c r="AK34" i="75"/>
  <c r="AK6" i="75"/>
  <c r="AK8" i="75"/>
  <c r="AK13" i="75"/>
  <c r="AK19" i="75"/>
  <c r="AK35" i="75"/>
  <c r="AK11" i="75"/>
  <c r="AK36" i="75"/>
  <c r="AK23" i="75"/>
  <c r="AK5" i="75"/>
  <c r="AK32" i="75"/>
  <c r="AK15" i="75"/>
  <c r="AK21" i="75"/>
  <c r="AG105" i="75"/>
  <c r="AG131" i="75"/>
  <c r="AG123" i="75"/>
  <c r="AG121" i="75"/>
  <c r="AG103" i="75"/>
  <c r="AG106" i="75"/>
  <c r="AG112" i="75"/>
  <c r="AG119" i="75"/>
  <c r="AG129" i="75"/>
  <c r="AG127" i="75"/>
  <c r="AG113" i="75"/>
  <c r="AG117" i="75"/>
  <c r="AG130" i="75"/>
  <c r="AG104" i="75"/>
  <c r="AG126" i="75"/>
  <c r="AG120" i="75"/>
  <c r="AG100" i="75"/>
  <c r="AG128" i="75"/>
  <c r="AG124" i="75"/>
  <c r="AG114" i="75"/>
  <c r="AG109" i="75"/>
  <c r="AG115" i="75"/>
  <c r="AG107" i="75"/>
  <c r="AG122" i="75"/>
  <c r="AG110" i="75"/>
  <c r="AG118" i="75"/>
  <c r="AG101" i="75"/>
  <c r="AG111" i="75"/>
  <c r="AG108" i="75"/>
  <c r="AG102" i="75"/>
  <c r="AG116" i="75"/>
  <c r="AG125" i="75"/>
  <c r="N217" i="75"/>
  <c r="N195" i="75"/>
  <c r="N203" i="75"/>
  <c r="N210" i="75"/>
  <c r="N212" i="75"/>
  <c r="N207" i="75"/>
  <c r="N206" i="75"/>
  <c r="N197" i="75"/>
  <c r="N218" i="75"/>
  <c r="N222" i="75"/>
  <c r="N220" i="75"/>
  <c r="N213" i="75"/>
  <c r="N215" i="75"/>
  <c r="N211" i="75"/>
  <c r="N204" i="75"/>
  <c r="N196" i="75"/>
  <c r="N198" i="75"/>
  <c r="N201" i="75"/>
  <c r="N226" i="75"/>
  <c r="N223" i="75"/>
  <c r="N224" i="75"/>
  <c r="N199" i="75"/>
  <c r="N214" i="75"/>
  <c r="N208" i="75"/>
  <c r="N205" i="75"/>
  <c r="N216" i="75"/>
  <c r="N225" i="75"/>
  <c r="N202" i="75"/>
  <c r="N219" i="75"/>
  <c r="N209" i="75"/>
  <c r="N221" i="75"/>
  <c r="N200" i="75"/>
  <c r="AZ103" i="75"/>
  <c r="AZ102" i="75"/>
  <c r="AZ112" i="75"/>
  <c r="AZ118" i="75"/>
  <c r="AZ123" i="75"/>
  <c r="AZ117" i="75"/>
  <c r="AZ107" i="75"/>
  <c r="AZ104" i="75"/>
  <c r="AZ115" i="75"/>
  <c r="AZ126" i="75"/>
  <c r="AZ128" i="75"/>
  <c r="AZ127" i="75"/>
  <c r="AZ129" i="75"/>
  <c r="AZ121" i="75"/>
  <c r="AZ114" i="75"/>
  <c r="AZ106" i="75"/>
  <c r="AZ108" i="75"/>
  <c r="AZ130" i="75"/>
  <c r="AZ119" i="75"/>
  <c r="AZ113" i="75"/>
  <c r="AZ124" i="75"/>
  <c r="AZ111" i="75"/>
  <c r="AZ101" i="75"/>
  <c r="AZ105" i="75"/>
  <c r="AZ110" i="75"/>
  <c r="AZ116" i="75"/>
  <c r="AZ109" i="75"/>
  <c r="AZ131" i="75"/>
  <c r="AZ122" i="75"/>
  <c r="AZ125" i="75"/>
  <c r="AZ100" i="75"/>
  <c r="AZ120" i="75"/>
  <c r="Q403" i="75"/>
  <c r="Q410" i="75"/>
  <c r="Q404" i="75"/>
  <c r="Q413" i="75"/>
  <c r="Q406" i="75"/>
  <c r="Q388" i="75"/>
  <c r="Q385" i="75"/>
  <c r="Q386" i="75"/>
  <c r="Q405" i="75"/>
  <c r="Q396" i="75"/>
  <c r="Q412" i="75"/>
  <c r="Q407" i="75"/>
  <c r="Q408" i="75"/>
  <c r="Q392" i="75"/>
  <c r="Q395" i="75"/>
  <c r="Q402" i="75"/>
  <c r="Q400" i="75"/>
  <c r="Q397" i="75"/>
  <c r="Q390" i="75"/>
  <c r="Q409" i="75"/>
  <c r="Q393" i="75"/>
  <c r="Q387" i="75"/>
  <c r="Q391" i="75"/>
  <c r="Q389" i="75"/>
  <c r="Q401" i="75"/>
  <c r="Q399" i="75"/>
  <c r="Q398" i="75"/>
  <c r="Q411" i="75"/>
  <c r="Q414" i="75"/>
  <c r="Q394" i="75"/>
  <c r="Q415" i="75"/>
  <c r="Q416" i="75"/>
  <c r="F292" i="75"/>
  <c r="F294" i="75"/>
  <c r="F311" i="75"/>
  <c r="F304" i="75"/>
  <c r="F321" i="75"/>
  <c r="F318" i="75"/>
  <c r="F315" i="75"/>
  <c r="F306" i="75"/>
  <c r="F317" i="75"/>
  <c r="F313" i="75"/>
  <c r="F314" i="75"/>
  <c r="F312" i="75"/>
  <c r="F319" i="75"/>
  <c r="F320" i="75"/>
  <c r="F300" i="75"/>
  <c r="F309" i="75"/>
  <c r="F290" i="75"/>
  <c r="F302" i="75"/>
  <c r="F298" i="75"/>
  <c r="F293" i="75"/>
  <c r="F310" i="75"/>
  <c r="F297" i="75"/>
  <c r="F307" i="75"/>
  <c r="F295" i="75"/>
  <c r="F303" i="75"/>
  <c r="F291" i="75"/>
  <c r="F296" i="75"/>
  <c r="F301" i="75"/>
  <c r="F308" i="75"/>
  <c r="F305" i="75"/>
  <c r="F299" i="75"/>
  <c r="F316" i="75"/>
  <c r="AO398" i="75"/>
  <c r="AO397" i="75"/>
  <c r="AO400" i="75"/>
  <c r="AO387" i="75"/>
  <c r="AO401" i="75"/>
  <c r="AO402" i="75"/>
  <c r="AO385" i="75"/>
  <c r="AO415" i="75"/>
  <c r="AO412" i="75"/>
  <c r="AO396" i="75"/>
  <c r="AO411" i="75"/>
  <c r="AO394" i="75"/>
  <c r="AO405" i="75"/>
  <c r="AO406" i="75"/>
  <c r="AO388" i="75"/>
  <c r="AO410" i="75"/>
  <c r="AO390" i="75"/>
  <c r="AO393" i="75"/>
  <c r="AO386" i="75"/>
  <c r="AO404" i="75"/>
  <c r="AO389" i="75"/>
  <c r="AO414" i="75"/>
  <c r="AO403" i="75"/>
  <c r="AO413" i="75"/>
  <c r="AO407" i="75"/>
  <c r="AO399" i="75"/>
  <c r="AO416" i="75"/>
  <c r="AO392" i="75"/>
  <c r="AO391" i="75"/>
  <c r="AO409" i="75"/>
  <c r="AO408" i="75"/>
  <c r="AO395" i="75"/>
  <c r="AN35" i="75"/>
  <c r="AN8" i="75"/>
  <c r="AN16" i="75"/>
  <c r="AN26" i="75"/>
  <c r="AN29" i="75"/>
  <c r="AN11" i="75"/>
  <c r="AN27" i="75"/>
  <c r="AN34" i="75"/>
  <c r="AN19" i="75"/>
  <c r="AN18" i="75"/>
  <c r="AN7" i="75"/>
  <c r="AN28" i="75"/>
  <c r="AN20" i="75"/>
  <c r="AN22" i="75"/>
  <c r="AN33" i="75"/>
  <c r="AN23" i="75"/>
  <c r="AN14" i="75"/>
  <c r="AN32" i="75"/>
  <c r="AN5" i="75"/>
  <c r="AN17" i="75"/>
  <c r="AN15" i="75"/>
  <c r="AN6" i="75"/>
  <c r="AN36" i="75"/>
  <c r="AN13" i="75"/>
  <c r="AN12" i="75"/>
  <c r="AN21" i="75"/>
  <c r="AN24" i="75"/>
  <c r="AN25" i="75"/>
  <c r="AN9" i="75"/>
  <c r="AN31" i="75"/>
  <c r="AN30" i="75"/>
  <c r="AN10" i="75"/>
  <c r="AP107" i="75"/>
  <c r="AP118" i="75"/>
  <c r="AP103" i="75"/>
  <c r="AP120" i="75"/>
  <c r="AP114" i="75"/>
  <c r="AP115" i="75"/>
  <c r="AP104" i="75"/>
  <c r="AP112" i="75"/>
  <c r="AP105" i="75"/>
  <c r="AP126" i="75"/>
  <c r="AP111" i="75"/>
  <c r="AP116" i="75"/>
  <c r="AP121" i="75"/>
  <c r="AP106" i="75"/>
  <c r="AP127" i="75"/>
  <c r="AP102" i="75"/>
  <c r="AP119" i="75"/>
  <c r="AP130" i="75"/>
  <c r="AP110" i="75"/>
  <c r="AP129" i="75"/>
  <c r="AP122" i="75"/>
  <c r="AP100" i="75"/>
  <c r="AP109" i="75"/>
  <c r="AP124" i="75"/>
  <c r="AP108" i="75"/>
  <c r="AP131" i="75"/>
  <c r="AP101" i="75"/>
  <c r="AP117" i="75"/>
  <c r="AP125" i="75"/>
  <c r="AP128" i="75"/>
  <c r="AP113" i="75"/>
  <c r="AP123" i="75"/>
  <c r="AQ320" i="75"/>
  <c r="AQ308" i="75"/>
  <c r="AQ293" i="75"/>
  <c r="AQ300" i="75"/>
  <c r="AQ290" i="75"/>
  <c r="AQ311" i="75"/>
  <c r="AQ317" i="75"/>
  <c r="AQ315" i="75"/>
  <c r="AQ321" i="75"/>
  <c r="AQ319" i="75"/>
  <c r="AQ304" i="75"/>
  <c r="AQ309" i="75"/>
  <c r="AQ314" i="75"/>
  <c r="AQ306" i="75"/>
  <c r="AQ296" i="75"/>
  <c r="AQ310" i="75"/>
  <c r="AQ307" i="75"/>
  <c r="AQ312" i="75"/>
  <c r="AQ301" i="75"/>
  <c r="AQ318" i="75"/>
  <c r="AQ303" i="75"/>
  <c r="AQ297" i="75"/>
  <c r="AQ295" i="75"/>
  <c r="AQ298" i="75"/>
  <c r="AQ305" i="75"/>
  <c r="AQ316" i="75"/>
  <c r="AQ291" i="75"/>
  <c r="AQ302" i="75"/>
  <c r="AQ313" i="75"/>
  <c r="AQ292" i="75"/>
  <c r="AQ294" i="75"/>
  <c r="AQ299" i="75"/>
  <c r="H400" i="75"/>
  <c r="H398" i="75"/>
  <c r="H407" i="75"/>
  <c r="H396" i="75"/>
  <c r="H387" i="75"/>
  <c r="H394" i="75"/>
  <c r="H389" i="75"/>
  <c r="H412" i="75"/>
  <c r="H408" i="75"/>
  <c r="H392" i="75"/>
  <c r="H390" i="75"/>
  <c r="H391" i="75"/>
  <c r="H415" i="75"/>
  <c r="H403" i="75"/>
  <c r="H385" i="75"/>
  <c r="H409" i="75"/>
  <c r="H414" i="75"/>
  <c r="H404" i="75"/>
  <c r="H397" i="75"/>
  <c r="H406" i="75"/>
  <c r="H388" i="75"/>
  <c r="H386" i="75"/>
  <c r="H401" i="75"/>
  <c r="H402" i="75"/>
  <c r="H411" i="75"/>
  <c r="H413" i="75"/>
  <c r="H399" i="75"/>
  <c r="H405" i="75"/>
  <c r="H395" i="75"/>
  <c r="H410" i="75"/>
  <c r="H416" i="75"/>
  <c r="H393" i="75"/>
  <c r="K211" i="75"/>
  <c r="K207" i="75"/>
  <c r="K206" i="75"/>
  <c r="K210" i="75"/>
  <c r="K222" i="75"/>
  <c r="K195" i="75"/>
  <c r="K223" i="75"/>
  <c r="K226" i="75"/>
  <c r="K209" i="75"/>
  <c r="K212" i="75"/>
  <c r="K202" i="75"/>
  <c r="K199" i="75"/>
  <c r="K198" i="75"/>
  <c r="K204" i="75"/>
  <c r="K214" i="75"/>
  <c r="K196" i="75"/>
  <c r="K201" i="75"/>
  <c r="K203" i="75"/>
  <c r="K208" i="75"/>
  <c r="K197" i="75"/>
  <c r="K216" i="75"/>
  <c r="K215" i="75"/>
  <c r="K200" i="75"/>
  <c r="K213" i="75"/>
  <c r="K217" i="75"/>
  <c r="K225" i="75"/>
  <c r="K220" i="75"/>
  <c r="K205" i="75"/>
  <c r="K218" i="75"/>
  <c r="K224" i="75"/>
  <c r="K221" i="75"/>
  <c r="K219" i="75"/>
  <c r="AC297" i="75"/>
  <c r="AC301" i="75"/>
  <c r="AC306" i="75"/>
  <c r="AC310" i="75"/>
  <c r="AC298" i="75"/>
  <c r="AC293" i="75"/>
  <c r="AC290" i="75"/>
  <c r="AC311" i="75"/>
  <c r="AC316" i="75"/>
  <c r="AC312" i="75"/>
  <c r="AC295" i="75"/>
  <c r="AC318" i="75"/>
  <c r="AC317" i="75"/>
  <c r="AC321" i="75"/>
  <c r="AC313" i="75"/>
  <c r="AC315" i="75"/>
  <c r="AC319" i="75"/>
  <c r="AC314" i="75"/>
  <c r="AC320" i="75"/>
  <c r="AC300" i="75"/>
  <c r="AC304" i="75"/>
  <c r="AC292" i="75"/>
  <c r="AC309" i="75"/>
  <c r="AC294" i="75"/>
  <c r="AC305" i="75"/>
  <c r="AC307" i="75"/>
  <c r="AC302" i="75"/>
  <c r="AC308" i="75"/>
  <c r="AC296" i="75"/>
  <c r="AC303" i="75"/>
  <c r="AC299" i="75"/>
  <c r="AC291" i="75"/>
  <c r="AO315" i="75"/>
  <c r="AO294" i="75"/>
  <c r="AO318" i="75"/>
  <c r="AO308" i="75"/>
  <c r="AO317" i="75"/>
  <c r="AO305" i="75"/>
  <c r="AO303" i="75"/>
  <c r="AO295" i="75"/>
  <c r="AO306" i="75"/>
  <c r="AO321" i="75"/>
  <c r="AO310" i="75"/>
  <c r="AO300" i="75"/>
  <c r="AO311" i="75"/>
  <c r="AO290" i="75"/>
  <c r="AO307" i="75"/>
  <c r="AO298" i="75"/>
  <c r="AO313" i="75"/>
  <c r="AO293" i="75"/>
  <c r="AO319" i="75"/>
  <c r="AO320" i="75"/>
  <c r="AO299" i="75"/>
  <c r="AO316" i="75"/>
  <c r="AO301" i="75"/>
  <c r="AO304" i="75"/>
  <c r="AO302" i="75"/>
  <c r="AO312" i="75"/>
  <c r="AO292" i="75"/>
  <c r="AO314" i="75"/>
  <c r="AO297" i="75"/>
  <c r="AO309" i="75"/>
  <c r="AO296" i="75"/>
  <c r="AO291" i="75"/>
  <c r="D6" i="75"/>
  <c r="D11" i="75"/>
  <c r="D24" i="75"/>
  <c r="D8" i="75"/>
  <c r="D12" i="75"/>
  <c r="D21" i="75"/>
  <c r="D36" i="75"/>
  <c r="D27" i="75"/>
  <c r="D10" i="75"/>
  <c r="D33" i="75"/>
  <c r="D16" i="75"/>
  <c r="D23" i="75"/>
  <c r="D35" i="75"/>
  <c r="D26" i="75"/>
  <c r="D31" i="75"/>
  <c r="D20" i="75"/>
  <c r="D7" i="75"/>
  <c r="D22" i="75"/>
  <c r="D19" i="75"/>
  <c r="D28" i="75"/>
  <c r="D30" i="75"/>
  <c r="D18" i="75"/>
  <c r="D9" i="75"/>
  <c r="D25" i="75"/>
  <c r="D13" i="75"/>
  <c r="D34" i="75"/>
  <c r="D5" i="75"/>
  <c r="D17" i="75"/>
  <c r="D14" i="75"/>
  <c r="D32" i="75"/>
  <c r="D15" i="75"/>
  <c r="D29" i="75"/>
  <c r="L414" i="75"/>
  <c r="L386" i="75"/>
  <c r="L404" i="75"/>
  <c r="L399" i="75"/>
  <c r="L401" i="75"/>
  <c r="L407" i="75"/>
  <c r="L408" i="75"/>
  <c r="L413" i="75"/>
  <c r="L385" i="75"/>
  <c r="L406" i="75"/>
  <c r="L393" i="75"/>
  <c r="L394" i="75"/>
  <c r="L391" i="75"/>
  <c r="L392" i="75"/>
  <c r="L416" i="75"/>
  <c r="L402" i="75"/>
  <c r="L412" i="75"/>
  <c r="L409" i="75"/>
  <c r="L387" i="75"/>
  <c r="L395" i="75"/>
  <c r="L389" i="75"/>
  <c r="L398" i="75"/>
  <c r="L410" i="75"/>
  <c r="L388" i="75"/>
  <c r="L390" i="75"/>
  <c r="L403" i="75"/>
  <c r="L396" i="75"/>
  <c r="L397" i="75"/>
  <c r="L400" i="75"/>
  <c r="L411" i="75"/>
  <c r="L415" i="75"/>
  <c r="L405" i="75"/>
  <c r="AJ210" i="75"/>
  <c r="AJ224" i="75"/>
  <c r="AJ203" i="75"/>
  <c r="AJ216" i="75"/>
  <c r="AJ221" i="75"/>
  <c r="AJ214" i="75"/>
  <c r="AJ200" i="75"/>
  <c r="AJ213" i="75"/>
  <c r="AJ219" i="75"/>
  <c r="AJ215" i="75"/>
  <c r="AJ209" i="75"/>
  <c r="AJ223" i="75"/>
  <c r="AJ202" i="75"/>
  <c r="AJ212" i="75"/>
  <c r="AJ217" i="75"/>
  <c r="AJ206" i="75"/>
  <c r="AJ218" i="75"/>
  <c r="AJ196" i="75"/>
  <c r="AJ195" i="75"/>
  <c r="AJ201" i="75"/>
  <c r="AJ225" i="75"/>
  <c r="AJ208" i="75"/>
  <c r="AJ207" i="75"/>
  <c r="AJ220" i="75"/>
  <c r="AJ211" i="75"/>
  <c r="AJ198" i="75"/>
  <c r="AJ226" i="75"/>
  <c r="AJ197" i="75"/>
  <c r="AJ204" i="75"/>
  <c r="AJ222" i="75"/>
  <c r="AJ205" i="75"/>
  <c r="AJ199" i="75"/>
  <c r="V411" i="75"/>
  <c r="V392" i="75"/>
  <c r="V390" i="75"/>
  <c r="V385" i="75"/>
  <c r="V391" i="75"/>
  <c r="V416" i="75"/>
  <c r="V410" i="75"/>
  <c r="V397" i="75"/>
  <c r="V395" i="75"/>
  <c r="V409" i="75"/>
  <c r="V394" i="75"/>
  <c r="V412" i="75"/>
  <c r="V414" i="75"/>
  <c r="V387" i="75"/>
  <c r="V407" i="75"/>
  <c r="V413" i="75"/>
  <c r="V405" i="75"/>
  <c r="V393" i="75"/>
  <c r="V400" i="75"/>
  <c r="V398" i="75"/>
  <c r="V408" i="75"/>
  <c r="V396" i="75"/>
  <c r="V403" i="75"/>
  <c r="V389" i="75"/>
  <c r="V402" i="75"/>
  <c r="V388" i="75"/>
  <c r="V404" i="75"/>
  <c r="V406" i="75"/>
  <c r="V399" i="75"/>
  <c r="V415" i="75"/>
  <c r="V386" i="75"/>
  <c r="V401" i="75"/>
  <c r="AH319" i="75"/>
  <c r="AH302" i="75"/>
  <c r="AH320" i="75"/>
  <c r="AH304" i="75"/>
  <c r="AH307" i="75"/>
  <c r="AH300" i="75"/>
  <c r="AH293" i="75"/>
  <c r="AH314" i="75"/>
  <c r="AH298" i="75"/>
  <c r="AH316" i="75"/>
  <c r="AH321" i="75"/>
  <c r="AH313" i="75"/>
  <c r="AH308" i="75"/>
  <c r="AH299" i="75"/>
  <c r="AH303" i="75"/>
  <c r="AH296" i="75"/>
  <c r="AH315" i="75"/>
  <c r="AH309" i="75"/>
  <c r="AH295" i="75"/>
  <c r="AH318" i="75"/>
  <c r="AH292" i="75"/>
  <c r="AH305" i="75"/>
  <c r="AH312" i="75"/>
  <c r="AH311" i="75"/>
  <c r="AH291" i="75"/>
  <c r="AH317" i="75"/>
  <c r="AH294" i="75"/>
  <c r="AH310" i="75"/>
  <c r="AH290" i="75"/>
  <c r="AH306" i="75"/>
  <c r="AH301" i="75"/>
  <c r="AH297" i="75"/>
  <c r="AA409" i="75"/>
  <c r="AA403" i="75"/>
  <c r="AA391" i="75"/>
  <c r="AA400" i="75"/>
  <c r="AA406" i="75"/>
  <c r="AA402" i="75"/>
  <c r="AA385" i="75"/>
  <c r="AA410" i="75"/>
  <c r="AA393" i="75"/>
  <c r="AA404" i="75"/>
  <c r="AA390" i="75"/>
  <c r="AA413" i="75"/>
  <c r="AA399" i="75"/>
  <c r="AA394" i="75"/>
  <c r="AA415" i="75"/>
  <c r="AA412" i="75"/>
  <c r="AA387" i="75"/>
  <c r="AA414" i="75"/>
  <c r="AA405" i="75"/>
  <c r="AA396" i="75"/>
  <c r="AA401" i="75"/>
  <c r="AA392" i="75"/>
  <c r="AA386" i="75"/>
  <c r="AA411" i="75"/>
  <c r="AA408" i="75"/>
  <c r="AA416" i="75"/>
  <c r="AA407" i="75"/>
  <c r="AA388" i="75"/>
  <c r="AA398" i="75"/>
  <c r="AA395" i="75"/>
  <c r="AA389" i="75"/>
  <c r="AA397" i="75"/>
  <c r="AJ400" i="75"/>
  <c r="AJ402" i="75"/>
  <c r="AJ394" i="75"/>
  <c r="AJ390" i="75"/>
  <c r="AJ415" i="75"/>
  <c r="AJ407" i="75"/>
  <c r="AJ391" i="75"/>
  <c r="AJ387" i="75"/>
  <c r="AJ401" i="75"/>
  <c r="AJ405" i="75"/>
  <c r="AJ403" i="75"/>
  <c r="AJ398" i="75"/>
  <c r="AJ389" i="75"/>
  <c r="AJ404" i="75"/>
  <c r="AJ399" i="75"/>
  <c r="AJ393" i="75"/>
  <c r="AJ406" i="75"/>
  <c r="AJ408" i="75"/>
  <c r="AJ410" i="75"/>
  <c r="AJ397" i="75"/>
  <c r="AJ414" i="75"/>
  <c r="AJ388" i="75"/>
  <c r="AJ386" i="75"/>
  <c r="AJ412" i="75"/>
  <c r="AJ411" i="75"/>
  <c r="AJ392" i="75"/>
  <c r="AJ413" i="75"/>
  <c r="AJ385" i="75"/>
  <c r="AJ395" i="75"/>
  <c r="AJ396" i="75"/>
  <c r="AJ409" i="75"/>
  <c r="AJ416" i="75"/>
  <c r="AA109" i="75"/>
  <c r="AA104" i="75"/>
  <c r="AA119" i="75"/>
  <c r="AA102" i="75"/>
  <c r="AA108" i="75"/>
  <c r="AA129" i="75"/>
  <c r="AA122" i="75"/>
  <c r="AA117" i="75"/>
  <c r="AA107" i="75"/>
  <c r="AA121" i="75"/>
  <c r="AA114" i="75"/>
  <c r="AA131" i="75"/>
  <c r="AA123" i="75"/>
  <c r="AA120" i="75"/>
  <c r="AA103" i="75"/>
  <c r="AA118" i="75"/>
  <c r="AA125" i="75"/>
  <c r="AA126" i="75"/>
  <c r="AA128" i="75"/>
  <c r="AA127" i="75"/>
  <c r="AA115" i="75"/>
  <c r="AA106" i="75"/>
  <c r="AA130" i="75"/>
  <c r="AA116" i="75"/>
  <c r="AA110" i="75"/>
  <c r="AA113" i="75"/>
  <c r="AA101" i="75"/>
  <c r="AA112" i="75"/>
  <c r="AA124" i="75"/>
  <c r="AA111" i="75"/>
  <c r="AA100" i="75"/>
  <c r="AA105" i="75"/>
  <c r="V504" i="75"/>
  <c r="V485" i="75"/>
  <c r="V486" i="75"/>
  <c r="V507" i="75"/>
  <c r="V503" i="75"/>
  <c r="V499" i="75"/>
  <c r="V480" i="75"/>
  <c r="V488" i="75"/>
  <c r="V481" i="75"/>
  <c r="V501" i="75"/>
  <c r="V510" i="75"/>
  <c r="V511" i="75"/>
  <c r="V509" i="75"/>
  <c r="V490" i="75"/>
  <c r="V493" i="75"/>
  <c r="V505" i="75"/>
  <c r="V498" i="75"/>
  <c r="V500" i="75"/>
  <c r="V508" i="75"/>
  <c r="V483" i="75"/>
  <c r="V482" i="75"/>
  <c r="V495" i="75"/>
  <c r="V492" i="75"/>
  <c r="V506" i="75"/>
  <c r="V487" i="75"/>
  <c r="V502" i="75"/>
  <c r="V489" i="75"/>
  <c r="V484" i="75"/>
  <c r="V494" i="75"/>
  <c r="V491" i="75"/>
  <c r="V496" i="75"/>
  <c r="V497" i="75"/>
  <c r="N35" i="75"/>
  <c r="N22" i="75"/>
  <c r="N12" i="75"/>
  <c r="N27" i="75"/>
  <c r="N15" i="75"/>
  <c r="N19" i="75"/>
  <c r="N24" i="75"/>
  <c r="N20" i="75"/>
  <c r="N34" i="75"/>
  <c r="N9" i="75"/>
  <c r="N17" i="75"/>
  <c r="N33" i="75"/>
  <c r="N36" i="75"/>
  <c r="N18" i="75"/>
  <c r="N10" i="75"/>
  <c r="N8" i="75"/>
  <c r="N11" i="75"/>
  <c r="N23" i="75"/>
  <c r="N16" i="75"/>
  <c r="N26" i="75"/>
  <c r="N32" i="75"/>
  <c r="N28" i="75"/>
  <c r="N29" i="75"/>
  <c r="N21" i="75"/>
  <c r="N13" i="75"/>
  <c r="N31" i="75"/>
  <c r="N14" i="75"/>
  <c r="N7" i="75"/>
  <c r="N5" i="75"/>
  <c r="N25" i="75"/>
  <c r="N6" i="75"/>
  <c r="N30" i="75"/>
  <c r="AB392" i="75"/>
  <c r="AB416" i="75"/>
  <c r="AB389" i="75"/>
  <c r="AB404" i="75"/>
  <c r="AB412" i="75"/>
  <c r="AB399" i="75"/>
  <c r="AB388" i="75"/>
  <c r="AB390" i="75"/>
  <c r="AB403" i="75"/>
  <c r="AB401" i="75"/>
  <c r="AB409" i="75"/>
  <c r="AB394" i="75"/>
  <c r="AB396" i="75"/>
  <c r="AB398" i="75"/>
  <c r="AB406" i="75"/>
  <c r="AB393" i="75"/>
  <c r="AB386" i="75"/>
  <c r="AB385" i="75"/>
  <c r="AB391" i="75"/>
  <c r="AB407" i="75"/>
  <c r="AB413" i="75"/>
  <c r="AB405" i="75"/>
  <c r="AB402" i="75"/>
  <c r="AB408" i="75"/>
  <c r="AB397" i="75"/>
  <c r="AB410" i="75"/>
  <c r="AB400" i="75"/>
  <c r="AB387" i="75"/>
  <c r="AB411" i="75"/>
  <c r="AB415" i="75"/>
  <c r="AB395" i="75"/>
  <c r="AB414" i="75"/>
  <c r="BB202" i="75"/>
  <c r="BB210" i="75"/>
  <c r="BB216" i="75"/>
  <c r="BB215" i="75"/>
  <c r="BB206" i="75"/>
  <c r="BB207" i="75"/>
  <c r="BB198" i="75"/>
  <c r="BB199" i="75"/>
  <c r="BB196" i="75"/>
  <c r="BB200" i="75"/>
  <c r="BB214" i="75"/>
  <c r="BB197" i="75"/>
  <c r="BB205" i="75"/>
  <c r="BB220" i="75"/>
  <c r="BB218" i="75"/>
  <c r="BB201" i="75"/>
  <c r="BB217" i="75"/>
  <c r="BB219" i="75"/>
  <c r="BB221" i="75"/>
  <c r="BB223" i="75"/>
  <c r="BB222" i="75"/>
  <c r="BB224" i="75"/>
  <c r="BB226" i="75"/>
  <c r="BB203" i="75"/>
  <c r="BB211" i="75"/>
  <c r="BB195" i="75"/>
  <c r="BB208" i="75"/>
  <c r="BB204" i="75"/>
  <c r="BB213" i="75"/>
  <c r="BB212" i="75"/>
  <c r="BB209" i="75"/>
  <c r="BB225" i="75"/>
  <c r="AT388" i="75"/>
  <c r="AT392" i="75"/>
  <c r="AT397" i="75"/>
  <c r="AT390" i="75"/>
  <c r="AT385" i="75"/>
  <c r="AT414" i="75"/>
  <c r="AT386" i="75"/>
  <c r="AT400" i="75"/>
  <c r="AT387" i="75"/>
  <c r="AT408" i="75"/>
  <c r="AT394" i="75"/>
  <c r="AT410" i="75"/>
  <c r="AT404" i="75"/>
  <c r="AT412" i="75"/>
  <c r="AT409" i="75"/>
  <c r="AT393" i="75"/>
  <c r="AT407" i="75"/>
  <c r="AT396" i="75"/>
  <c r="AT415" i="75"/>
  <c r="AT398" i="75"/>
  <c r="AT389" i="75"/>
  <c r="AT413" i="75"/>
  <c r="AT416" i="75"/>
  <c r="AT399" i="75"/>
  <c r="AT395" i="75"/>
  <c r="AT403" i="75"/>
  <c r="AT402" i="75"/>
  <c r="AT401" i="75"/>
  <c r="AT411" i="75"/>
  <c r="AT391" i="75"/>
  <c r="AT406" i="75"/>
  <c r="AT405" i="75"/>
  <c r="K36" i="75"/>
  <c r="K23" i="75"/>
  <c r="K13" i="75"/>
  <c r="K7" i="75"/>
  <c r="K12" i="75"/>
  <c r="K33" i="75"/>
  <c r="K32" i="75"/>
  <c r="K16" i="75"/>
  <c r="K9" i="75"/>
  <c r="K20" i="75"/>
  <c r="K35" i="75"/>
  <c r="K19" i="75"/>
  <c r="K25" i="75"/>
  <c r="K31" i="75"/>
  <c r="K28" i="75"/>
  <c r="K8" i="75"/>
  <c r="K17" i="75"/>
  <c r="K27" i="75"/>
  <c r="K34" i="75"/>
  <c r="K30" i="75"/>
  <c r="K22" i="75"/>
  <c r="K18" i="75"/>
  <c r="K21" i="75"/>
  <c r="K26" i="75"/>
  <c r="K24" i="75"/>
  <c r="K11" i="75"/>
  <c r="K6" i="75"/>
  <c r="K29" i="75"/>
  <c r="K14" i="75"/>
  <c r="K5" i="75"/>
  <c r="K10" i="75"/>
  <c r="K15" i="75"/>
  <c r="AM110" i="75"/>
  <c r="AM104" i="75"/>
  <c r="AM100" i="75"/>
  <c r="AM117" i="75"/>
  <c r="AM114" i="75"/>
  <c r="AM115" i="75"/>
  <c r="AM128" i="75"/>
  <c r="AM123" i="75"/>
  <c r="AM103" i="75"/>
  <c r="AM121" i="75"/>
  <c r="AM107" i="75"/>
  <c r="AM118" i="75"/>
  <c r="AM112" i="75"/>
  <c r="AM129" i="75"/>
  <c r="AM102" i="75"/>
  <c r="AM111" i="75"/>
  <c r="AM125" i="75"/>
  <c r="AM126" i="75"/>
  <c r="AM130" i="75"/>
  <c r="AM116" i="75"/>
  <c r="AM131" i="75"/>
  <c r="AM106" i="75"/>
  <c r="AM127" i="75"/>
  <c r="AM120" i="75"/>
  <c r="AM122" i="75"/>
  <c r="AM113" i="75"/>
  <c r="AM119" i="75"/>
  <c r="AM105" i="75"/>
  <c r="AM108" i="75"/>
  <c r="AM101" i="75"/>
  <c r="AM109" i="75"/>
  <c r="AM124" i="75"/>
  <c r="AI298" i="75"/>
  <c r="AI293" i="75"/>
  <c r="AI296" i="75"/>
  <c r="AI301" i="75"/>
  <c r="AI306" i="75"/>
  <c r="AI291" i="75"/>
  <c r="AI290" i="75"/>
  <c r="AI311" i="75"/>
  <c r="AI299" i="75"/>
  <c r="AI308" i="75"/>
  <c r="AI294" i="75"/>
  <c r="AI295" i="75"/>
  <c r="AI307" i="75"/>
  <c r="AI302" i="75"/>
  <c r="AI305" i="75"/>
  <c r="AI303" i="75"/>
  <c r="AI309" i="75"/>
  <c r="AI310" i="75"/>
  <c r="AI319" i="75"/>
  <c r="AI300" i="75"/>
  <c r="AI315" i="75"/>
  <c r="AI313" i="75"/>
  <c r="AI297" i="75"/>
  <c r="AI292" i="75"/>
  <c r="AI320" i="75"/>
  <c r="AI316" i="75"/>
  <c r="AI304" i="75"/>
  <c r="AI317" i="75"/>
  <c r="AI314" i="75"/>
  <c r="AI318" i="75"/>
  <c r="AI312" i="75"/>
  <c r="AI321" i="75"/>
  <c r="D510" i="75"/>
  <c r="D495" i="75"/>
  <c r="D503" i="75"/>
  <c r="D496" i="75"/>
  <c r="D507" i="75"/>
  <c r="D508" i="75"/>
  <c r="D494" i="75"/>
  <c r="D485" i="75"/>
  <c r="D489" i="75"/>
  <c r="D497" i="75"/>
  <c r="D486" i="75"/>
  <c r="D493" i="75"/>
  <c r="D511" i="75"/>
  <c r="D509" i="75"/>
  <c r="D505" i="75"/>
  <c r="D504" i="75"/>
  <c r="D481" i="75"/>
  <c r="D502" i="75"/>
  <c r="D501" i="75"/>
  <c r="D484" i="75"/>
  <c r="D487" i="75"/>
  <c r="D500" i="75"/>
  <c r="D492" i="75"/>
  <c r="D491" i="75"/>
  <c r="D490" i="75"/>
  <c r="D499" i="75"/>
  <c r="D506" i="75"/>
  <c r="D498" i="75"/>
  <c r="D480" i="75"/>
  <c r="D482" i="75"/>
  <c r="D483" i="75"/>
  <c r="D488" i="75"/>
  <c r="AI387" i="75"/>
  <c r="AI392" i="75"/>
  <c r="AI400" i="75"/>
  <c r="AI388" i="75"/>
  <c r="AI391" i="75"/>
  <c r="AI386" i="75"/>
  <c r="AI410" i="75"/>
  <c r="AI401" i="75"/>
  <c r="AI415" i="75"/>
  <c r="AI385" i="75"/>
  <c r="AI397" i="75"/>
  <c r="AI409" i="75"/>
  <c r="AI394" i="75"/>
  <c r="AI406" i="75"/>
  <c r="AI404" i="75"/>
  <c r="AI412" i="75"/>
  <c r="AI408" i="75"/>
  <c r="AI411" i="75"/>
  <c r="AI413" i="75"/>
  <c r="AI414" i="75"/>
  <c r="AI395" i="75"/>
  <c r="AI402" i="75"/>
  <c r="AI390" i="75"/>
  <c r="AI393" i="75"/>
  <c r="AI405" i="75"/>
  <c r="AI398" i="75"/>
  <c r="AI399" i="75"/>
  <c r="AI396" i="75"/>
  <c r="AI407" i="75"/>
  <c r="AI416" i="75"/>
  <c r="AI403" i="75"/>
  <c r="AI389" i="75"/>
  <c r="H198" i="75"/>
  <c r="H199" i="75"/>
  <c r="H220" i="75"/>
  <c r="H222" i="75"/>
  <c r="H218" i="75"/>
  <c r="H217" i="75"/>
  <c r="H223" i="75"/>
  <c r="H205" i="75"/>
  <c r="H226" i="75"/>
  <c r="H221" i="75"/>
  <c r="H219" i="75"/>
  <c r="H225" i="75"/>
  <c r="H201" i="75"/>
  <c r="H196" i="75"/>
  <c r="H214" i="75"/>
  <c r="H204" i="75"/>
  <c r="H213" i="75"/>
  <c r="H209" i="75"/>
  <c r="H215" i="75"/>
  <c r="H200" i="75"/>
  <c r="H206" i="75"/>
  <c r="H216" i="75"/>
  <c r="H211" i="75"/>
  <c r="H210" i="75"/>
  <c r="H197" i="75"/>
  <c r="H207" i="75"/>
  <c r="H203" i="75"/>
  <c r="H208" i="75"/>
  <c r="H224" i="75"/>
  <c r="H195" i="75"/>
  <c r="H212" i="75"/>
  <c r="H202" i="75"/>
  <c r="AL292" i="75"/>
  <c r="AL302" i="75"/>
  <c r="AL311" i="75"/>
  <c r="AL308" i="75"/>
  <c r="AL305" i="75"/>
  <c r="AL320" i="75"/>
  <c r="AL306" i="75"/>
  <c r="AL300" i="75"/>
  <c r="AL301" i="75"/>
  <c r="AL295" i="75"/>
  <c r="AL293" i="75"/>
  <c r="AL294" i="75"/>
  <c r="AL296" i="75"/>
  <c r="AL309" i="75"/>
  <c r="AL298" i="75"/>
  <c r="AL315" i="75"/>
  <c r="AL316" i="75"/>
  <c r="AL319" i="75"/>
  <c r="AL321" i="75"/>
  <c r="AL290" i="75"/>
  <c r="AL318" i="75"/>
  <c r="AL299" i="75"/>
  <c r="AL312" i="75"/>
  <c r="AL291" i="75"/>
  <c r="AL303" i="75"/>
  <c r="AL307" i="75"/>
  <c r="AL317" i="75"/>
  <c r="AL310" i="75"/>
  <c r="AL313" i="75"/>
  <c r="AL297" i="75"/>
  <c r="AL314" i="75"/>
  <c r="AL304" i="75"/>
  <c r="AB13" i="75"/>
  <c r="AB34" i="75"/>
  <c r="AB5" i="75"/>
  <c r="AB17" i="75"/>
  <c r="AB14" i="75"/>
  <c r="AB32" i="75"/>
  <c r="AB15" i="75"/>
  <c r="AB29" i="75"/>
  <c r="AB6" i="75"/>
  <c r="AB11" i="75"/>
  <c r="AB24" i="75"/>
  <c r="AB8" i="75"/>
  <c r="AB12" i="75"/>
  <c r="AB21" i="75"/>
  <c r="AB36" i="75"/>
  <c r="AB27" i="75"/>
  <c r="AB10" i="75"/>
  <c r="AB33" i="75"/>
  <c r="AB16" i="75"/>
  <c r="AB25" i="75"/>
  <c r="AB35" i="75"/>
  <c r="AB23" i="75"/>
  <c r="AB31" i="75"/>
  <c r="AB26" i="75"/>
  <c r="AB7" i="75"/>
  <c r="AB20" i="75"/>
  <c r="AB19" i="75"/>
  <c r="AB22" i="75"/>
  <c r="AB30" i="75"/>
  <c r="AB28" i="75"/>
  <c r="AB9" i="75"/>
  <c r="AB18" i="75"/>
  <c r="Q124" i="75"/>
  <c r="Q114" i="75"/>
  <c r="Q109" i="75"/>
  <c r="Q115" i="75"/>
  <c r="Q119" i="75"/>
  <c r="Q125" i="75"/>
  <c r="Q129" i="75"/>
  <c r="Q127" i="75"/>
  <c r="Q108" i="75"/>
  <c r="Q111" i="75"/>
  <c r="Q122" i="75"/>
  <c r="Q102" i="75"/>
  <c r="Q100" i="75"/>
  <c r="Q101" i="75"/>
  <c r="Q128" i="75"/>
  <c r="Q120" i="75"/>
  <c r="Q123" i="75"/>
  <c r="Q121" i="75"/>
  <c r="Q103" i="75"/>
  <c r="Q106" i="75"/>
  <c r="Q107" i="75"/>
  <c r="Q110" i="75"/>
  <c r="Q118" i="75"/>
  <c r="Q116" i="75"/>
  <c r="Q113" i="75"/>
  <c r="Q117" i="75"/>
  <c r="Q130" i="75"/>
  <c r="Q104" i="75"/>
  <c r="Q112" i="75"/>
  <c r="Q105" i="75"/>
  <c r="Q131" i="75"/>
  <c r="Q126" i="75"/>
  <c r="Y223" i="75"/>
  <c r="Y221" i="75"/>
  <c r="Y209" i="75"/>
  <c r="Y222" i="75"/>
  <c r="Y217" i="75"/>
  <c r="Y197" i="75"/>
  <c r="Y200" i="75"/>
  <c r="Y225" i="75"/>
  <c r="Y224" i="75"/>
  <c r="Y204" i="75"/>
  <c r="Y206" i="75"/>
  <c r="Y198" i="75"/>
  <c r="Y215" i="75"/>
  <c r="Y205" i="75"/>
  <c r="Y202" i="75"/>
  <c r="Y219" i="75"/>
  <c r="Y226" i="75"/>
  <c r="Y213" i="75"/>
  <c r="Y210" i="75"/>
  <c r="Y212" i="75"/>
  <c r="Y199" i="75"/>
  <c r="Y203" i="75"/>
  <c r="Y220" i="75"/>
  <c r="Y196" i="75"/>
  <c r="Y214" i="75"/>
  <c r="Y216" i="75"/>
  <c r="Y195" i="75"/>
  <c r="Y207" i="75"/>
  <c r="Y211" i="75"/>
  <c r="Y208" i="75"/>
  <c r="Y218" i="75"/>
  <c r="Y201" i="75"/>
  <c r="P492" i="75"/>
  <c r="P501" i="75"/>
  <c r="P504" i="75"/>
  <c r="P506" i="75"/>
  <c r="P507" i="75"/>
  <c r="P502" i="75"/>
  <c r="P505" i="75"/>
  <c r="P510" i="75"/>
  <c r="P494" i="75"/>
  <c r="P487" i="75"/>
  <c r="P481" i="75"/>
  <c r="P500" i="75"/>
  <c r="P480" i="75"/>
  <c r="P490" i="75"/>
  <c r="P485" i="75"/>
  <c r="P483" i="75"/>
  <c r="P486" i="75"/>
  <c r="P497" i="75"/>
  <c r="P489" i="75"/>
  <c r="P491" i="75"/>
  <c r="P488" i="75"/>
  <c r="P484" i="75"/>
  <c r="P495" i="75"/>
  <c r="P493" i="75"/>
  <c r="P511" i="75"/>
  <c r="P503" i="75"/>
  <c r="P482" i="75"/>
  <c r="P496" i="75"/>
  <c r="P499" i="75"/>
  <c r="P498" i="75"/>
  <c r="P508" i="75"/>
  <c r="P509" i="75"/>
  <c r="T201" i="75"/>
  <c r="T203" i="75"/>
  <c r="T208" i="75"/>
  <c r="T196" i="75"/>
  <c r="T207" i="75"/>
  <c r="T211" i="75"/>
  <c r="T210" i="75"/>
  <c r="T197" i="75"/>
  <c r="T222" i="75"/>
  <c r="T220" i="75"/>
  <c r="T224" i="75"/>
  <c r="T217" i="75"/>
  <c r="T198" i="75"/>
  <c r="T204" i="75"/>
  <c r="T214" i="75"/>
  <c r="T199" i="75"/>
  <c r="T219" i="75"/>
  <c r="T225" i="75"/>
  <c r="T223" i="75"/>
  <c r="T195" i="75"/>
  <c r="T205" i="75"/>
  <c r="T218" i="75"/>
  <c r="T221" i="75"/>
  <c r="T226" i="75"/>
  <c r="T216" i="75"/>
  <c r="T215" i="75"/>
  <c r="T200" i="75"/>
  <c r="T206" i="75"/>
  <c r="T209" i="75"/>
  <c r="T212" i="75"/>
  <c r="T202" i="75"/>
  <c r="T213" i="75"/>
  <c r="P215" i="75"/>
  <c r="P200" i="75"/>
  <c r="P213" i="75"/>
  <c r="P209" i="75"/>
  <c r="P212" i="75"/>
  <c r="P202" i="75"/>
  <c r="P221" i="75"/>
  <c r="P195" i="75"/>
  <c r="P217" i="75"/>
  <c r="P222" i="75"/>
  <c r="P220" i="75"/>
  <c r="P218" i="75"/>
  <c r="P226" i="75"/>
  <c r="P205" i="75"/>
  <c r="P224" i="75"/>
  <c r="P223" i="75"/>
  <c r="P219" i="75"/>
  <c r="P225" i="75"/>
  <c r="P199" i="75"/>
  <c r="P198" i="75"/>
  <c r="P204" i="75"/>
  <c r="P214" i="75"/>
  <c r="P196" i="75"/>
  <c r="P201" i="75"/>
  <c r="P203" i="75"/>
  <c r="P208" i="75"/>
  <c r="P197" i="75"/>
  <c r="P207" i="75"/>
  <c r="P211" i="75"/>
  <c r="P210" i="75"/>
  <c r="P206" i="75"/>
  <c r="P216" i="75"/>
  <c r="AD414" i="75"/>
  <c r="AD397" i="75"/>
  <c r="AD412" i="75"/>
  <c r="AD403" i="75"/>
  <c r="AD395" i="75"/>
  <c r="AD415" i="75"/>
  <c r="AD408" i="75"/>
  <c r="AD404" i="75"/>
  <c r="AD400" i="75"/>
  <c r="AD402" i="75"/>
  <c r="AD407" i="75"/>
  <c r="AD396" i="75"/>
  <c r="AD399" i="75"/>
  <c r="AD413" i="75"/>
  <c r="AD406" i="75"/>
  <c r="AD410" i="75"/>
  <c r="AD385" i="75"/>
  <c r="AD416" i="75"/>
  <c r="AD394" i="75"/>
  <c r="AD388" i="75"/>
  <c r="AD386" i="75"/>
  <c r="AD398" i="75"/>
  <c r="AD411" i="75"/>
  <c r="AD393" i="75"/>
  <c r="AD392" i="75"/>
  <c r="AD409" i="75"/>
  <c r="AD389" i="75"/>
  <c r="AD405" i="75"/>
  <c r="AD387" i="75"/>
  <c r="AD390" i="75"/>
  <c r="AD391" i="75"/>
  <c r="AD401" i="75"/>
  <c r="J35" i="75"/>
  <c r="J33" i="75"/>
  <c r="J12" i="75"/>
  <c r="J20" i="75"/>
  <c r="J15" i="75"/>
  <c r="J7" i="75"/>
  <c r="J14" i="75"/>
  <c r="J19" i="75"/>
  <c r="J34" i="75"/>
  <c r="J18" i="75"/>
  <c r="J17" i="75"/>
  <c r="J28" i="75"/>
  <c r="J36" i="75"/>
  <c r="J22" i="75"/>
  <c r="J16" i="75"/>
  <c r="J27" i="75"/>
  <c r="J11" i="75"/>
  <c r="J23" i="75"/>
  <c r="J9" i="75"/>
  <c r="J26" i="75"/>
  <c r="J32" i="75"/>
  <c r="J21" i="75"/>
  <c r="J29" i="75"/>
  <c r="J8" i="75"/>
  <c r="J6" i="75"/>
  <c r="J10" i="75"/>
  <c r="J13" i="75"/>
  <c r="J31" i="75"/>
  <c r="J24" i="75"/>
  <c r="J25" i="75"/>
  <c r="J5" i="75"/>
  <c r="J30" i="75"/>
  <c r="Q503" i="75"/>
  <c r="Q486" i="75"/>
  <c r="Q481" i="75"/>
  <c r="Q494" i="75"/>
  <c r="Q480" i="75"/>
  <c r="Q485" i="75"/>
  <c r="Q483" i="75"/>
  <c r="Q484" i="75"/>
  <c r="Q500" i="75"/>
  <c r="Q482" i="75"/>
  <c r="Q511" i="75"/>
  <c r="Q508" i="75"/>
  <c r="Q502" i="75"/>
  <c r="Q493" i="75"/>
  <c r="Q510" i="75"/>
  <c r="Q487" i="75"/>
  <c r="Q497" i="75"/>
  <c r="Q509" i="75"/>
  <c r="Q505" i="75"/>
  <c r="Q498" i="75"/>
  <c r="Q506" i="75"/>
  <c r="Q507" i="75"/>
  <c r="Q492" i="75"/>
  <c r="Q499" i="75"/>
  <c r="Q501" i="75"/>
  <c r="Q488" i="75"/>
  <c r="Q495" i="75"/>
  <c r="Q489" i="75"/>
  <c r="Q504" i="75"/>
  <c r="Q490" i="75"/>
  <c r="Q491" i="75"/>
  <c r="Q496" i="75"/>
  <c r="AG35" i="75"/>
  <c r="AG11" i="75"/>
  <c r="AG36" i="75"/>
  <c r="AG21" i="75"/>
  <c r="AG15" i="75"/>
  <c r="AG28" i="75"/>
  <c r="AG24" i="75"/>
  <c r="AG30" i="75"/>
  <c r="AG10" i="75"/>
  <c r="AG23" i="75"/>
  <c r="AG16" i="75"/>
  <c r="AG26" i="75"/>
  <c r="AG9" i="75"/>
  <c r="AG17" i="75"/>
  <c r="AG12" i="75"/>
  <c r="AG29" i="75"/>
  <c r="AG33" i="75"/>
  <c r="AG22" i="75"/>
  <c r="AG7" i="75"/>
  <c r="AG18" i="75"/>
  <c r="AG25" i="75"/>
  <c r="AG27" i="75"/>
  <c r="AG31" i="75"/>
  <c r="AG20" i="75"/>
  <c r="AG14" i="75"/>
  <c r="AG34" i="75"/>
  <c r="AG5" i="75"/>
  <c r="AG32" i="75"/>
  <c r="AG6" i="75"/>
  <c r="AG8" i="75"/>
  <c r="AG13" i="75"/>
  <c r="AG19" i="75"/>
  <c r="X501" i="75"/>
  <c r="X506" i="75"/>
  <c r="X483" i="75"/>
  <c r="X481" i="75"/>
  <c r="X502" i="75"/>
  <c r="X485" i="75"/>
  <c r="X496" i="75"/>
  <c r="X497" i="75"/>
  <c r="X486" i="75"/>
  <c r="X499" i="75"/>
  <c r="X507" i="75"/>
  <c r="X494" i="75"/>
  <c r="X488" i="75"/>
  <c r="X484" i="75"/>
  <c r="X489" i="75"/>
  <c r="X491" i="75"/>
  <c r="X493" i="75"/>
  <c r="X480" i="75"/>
  <c r="X487" i="75"/>
  <c r="X503" i="75"/>
  <c r="X492" i="75"/>
  <c r="X500" i="75"/>
  <c r="X498" i="75"/>
  <c r="X509" i="75"/>
  <c r="X495" i="75"/>
  <c r="X504" i="75"/>
  <c r="X490" i="75"/>
  <c r="X482" i="75"/>
  <c r="X505" i="75"/>
  <c r="X508" i="75"/>
  <c r="X510" i="75"/>
  <c r="X511" i="75"/>
  <c r="I223" i="75"/>
  <c r="I206" i="75"/>
  <c r="I203" i="75"/>
  <c r="I205" i="75"/>
  <c r="I225" i="75"/>
  <c r="I213" i="75"/>
  <c r="I199" i="75"/>
  <c r="I212" i="75"/>
  <c r="I221" i="75"/>
  <c r="I209" i="75"/>
  <c r="I214" i="75"/>
  <c r="I216" i="75"/>
  <c r="I197" i="75"/>
  <c r="I215" i="75"/>
  <c r="I222" i="75"/>
  <c r="I204" i="75"/>
  <c r="I219" i="75"/>
  <c r="I201" i="75"/>
  <c r="I217" i="75"/>
  <c r="I207" i="75"/>
  <c r="I220" i="75"/>
  <c r="I200" i="75"/>
  <c r="I210" i="75"/>
  <c r="I208" i="75"/>
  <c r="I195" i="75"/>
  <c r="I198" i="75"/>
  <c r="I218" i="75"/>
  <c r="I202" i="75"/>
  <c r="I211" i="75"/>
  <c r="I224" i="75"/>
  <c r="I226" i="75"/>
  <c r="I196" i="75"/>
  <c r="AS223" i="75"/>
  <c r="AS197" i="75"/>
  <c r="AS198" i="75"/>
  <c r="AS205" i="75"/>
  <c r="AS222" i="75"/>
  <c r="AS202" i="75"/>
  <c r="AS201" i="75"/>
  <c r="AS214" i="75"/>
  <c r="AS220" i="75"/>
  <c r="AS204" i="75"/>
  <c r="AS211" i="75"/>
  <c r="AS226" i="75"/>
  <c r="AS217" i="75"/>
  <c r="AS206" i="75"/>
  <c r="AS216" i="75"/>
  <c r="AS195" i="75"/>
  <c r="AS212" i="75"/>
  <c r="AS215" i="75"/>
  <c r="AS219" i="75"/>
  <c r="AS208" i="75"/>
  <c r="AS203" i="75"/>
  <c r="AS213" i="75"/>
  <c r="AS225" i="75"/>
  <c r="AS199" i="75"/>
  <c r="AS196" i="75"/>
  <c r="AS218" i="75"/>
  <c r="AS207" i="75"/>
  <c r="AS210" i="75"/>
  <c r="AS209" i="75"/>
  <c r="AS224" i="75"/>
  <c r="AS221" i="75"/>
  <c r="AS200" i="75"/>
  <c r="AI36" i="75"/>
  <c r="AI26" i="75"/>
  <c r="AI14" i="75"/>
  <c r="AI28" i="75"/>
  <c r="AI12" i="75"/>
  <c r="AI33" i="75"/>
  <c r="AI32" i="75"/>
  <c r="AI16" i="75"/>
  <c r="AI9" i="75"/>
  <c r="AI31" i="75"/>
  <c r="AI35" i="75"/>
  <c r="AI18" i="75"/>
  <c r="AI25" i="75"/>
  <c r="AI23" i="75"/>
  <c r="AI20" i="75"/>
  <c r="AI8" i="75"/>
  <c r="AI17" i="75"/>
  <c r="AI19" i="75"/>
  <c r="AI34" i="75"/>
  <c r="AI27" i="75"/>
  <c r="AI30" i="75"/>
  <c r="AI7" i="75"/>
  <c r="AI21" i="75"/>
  <c r="AI22" i="75"/>
  <c r="AI24" i="75"/>
  <c r="AI11" i="75"/>
  <c r="AI6" i="75"/>
  <c r="AI29" i="75"/>
  <c r="AI5" i="75"/>
  <c r="AI13" i="75"/>
  <c r="AI10" i="75"/>
  <c r="AI15" i="75"/>
  <c r="AC101" i="75"/>
  <c r="AC120" i="75"/>
  <c r="AC110" i="75"/>
  <c r="AC102" i="75"/>
  <c r="AC105" i="75"/>
  <c r="AC113" i="75"/>
  <c r="AC129" i="75"/>
  <c r="AC123" i="75"/>
  <c r="AC107" i="75"/>
  <c r="AC116" i="75"/>
  <c r="AC103" i="75"/>
  <c r="AC106" i="75"/>
  <c r="AC128" i="75"/>
  <c r="AC111" i="75"/>
  <c r="AC118" i="75"/>
  <c r="AC114" i="75"/>
  <c r="AC112" i="75"/>
  <c r="AC126" i="75"/>
  <c r="AC130" i="75"/>
  <c r="AC104" i="75"/>
  <c r="AC131" i="75"/>
  <c r="AC117" i="75"/>
  <c r="AC127" i="75"/>
  <c r="AC121" i="75"/>
  <c r="AC119" i="75"/>
  <c r="AC125" i="75"/>
  <c r="AC109" i="75"/>
  <c r="AC115" i="75"/>
  <c r="AC122" i="75"/>
  <c r="AC100" i="75"/>
  <c r="AC108" i="75"/>
  <c r="AC124" i="75"/>
  <c r="AE213" i="75"/>
  <c r="AE209" i="75"/>
  <c r="AE210" i="75"/>
  <c r="AE216" i="75"/>
  <c r="AE201" i="75"/>
  <c r="AE198" i="75"/>
  <c r="AE204" i="75"/>
  <c r="AE215" i="75"/>
  <c r="AE207" i="75"/>
  <c r="AE211" i="75"/>
  <c r="AE202" i="75"/>
  <c r="AE199" i="75"/>
  <c r="AE206" i="75"/>
  <c r="AE203" i="75"/>
  <c r="AE208" i="75"/>
  <c r="AE196" i="75"/>
  <c r="AE212" i="75"/>
  <c r="AE200" i="75"/>
  <c r="AE217" i="75"/>
  <c r="AE195" i="75"/>
  <c r="AE218" i="75"/>
  <c r="AE221" i="75"/>
  <c r="AE197" i="75"/>
  <c r="AE214" i="75"/>
  <c r="AE222" i="75"/>
  <c r="AE225" i="75"/>
  <c r="AE219" i="75"/>
  <c r="AE226" i="75"/>
  <c r="AE220" i="75"/>
  <c r="AE223" i="75"/>
  <c r="AE205" i="75"/>
  <c r="AE224" i="75"/>
  <c r="Z107" i="75"/>
  <c r="Z118" i="75"/>
  <c r="Z125" i="75"/>
  <c r="Z121" i="75"/>
  <c r="Z123" i="75"/>
  <c r="Z102" i="75"/>
  <c r="Z103" i="75"/>
  <c r="Z120" i="75"/>
  <c r="Z105" i="75"/>
  <c r="Z126" i="75"/>
  <c r="Z113" i="75"/>
  <c r="Z127" i="75"/>
  <c r="Z128" i="75"/>
  <c r="Z106" i="75"/>
  <c r="Z111" i="75"/>
  <c r="Z116" i="75"/>
  <c r="Z122" i="75"/>
  <c r="Z130" i="75"/>
  <c r="Z100" i="75"/>
  <c r="Z114" i="75"/>
  <c r="Z124" i="75"/>
  <c r="Z112" i="75"/>
  <c r="Z108" i="75"/>
  <c r="Z129" i="75"/>
  <c r="Z119" i="75"/>
  <c r="Z101" i="75"/>
  <c r="Z104" i="75"/>
  <c r="Z117" i="75"/>
  <c r="Z109" i="75"/>
  <c r="Z110" i="75"/>
  <c r="Z131" i="75"/>
  <c r="Z115" i="75"/>
  <c r="E388" i="75"/>
  <c r="E387" i="75"/>
  <c r="E401" i="75"/>
  <c r="E386" i="75"/>
  <c r="E407" i="75"/>
  <c r="E390" i="75"/>
  <c r="E400" i="75"/>
  <c r="E415" i="75"/>
  <c r="E406" i="75"/>
  <c r="E410" i="75"/>
  <c r="E398" i="75"/>
  <c r="E399" i="75"/>
  <c r="E411" i="75"/>
  <c r="E391" i="75"/>
  <c r="E392" i="75"/>
  <c r="E412" i="75"/>
  <c r="E405" i="75"/>
  <c r="E403" i="75"/>
  <c r="E385" i="75"/>
  <c r="E404" i="75"/>
  <c r="E396" i="75"/>
  <c r="E402" i="75"/>
  <c r="E408" i="75"/>
  <c r="E394" i="75"/>
  <c r="E389" i="75"/>
  <c r="E395" i="75"/>
  <c r="E416" i="75"/>
  <c r="E393" i="75"/>
  <c r="E414" i="75"/>
  <c r="E397" i="75"/>
  <c r="E413" i="75"/>
  <c r="E409" i="75"/>
  <c r="BB312" i="75"/>
  <c r="BB318" i="75"/>
  <c r="BB314" i="75"/>
  <c r="BB316" i="75"/>
  <c r="BB309" i="75"/>
  <c r="BB310" i="75"/>
  <c r="BB304" i="75"/>
  <c r="BB297" i="75"/>
  <c r="BB317" i="75"/>
  <c r="BB292" i="75"/>
  <c r="BB315" i="75"/>
  <c r="BB313" i="75"/>
  <c r="BB319" i="75"/>
  <c r="BB321" i="75"/>
  <c r="BB300" i="75"/>
  <c r="BB320" i="75"/>
  <c r="BB301" i="75"/>
  <c r="BB308" i="75"/>
  <c r="BB306" i="75"/>
  <c r="BB303" i="75"/>
  <c r="BB307" i="75"/>
  <c r="BB290" i="75"/>
  <c r="BB293" i="75"/>
  <c r="BB294" i="75"/>
  <c r="BB299" i="75"/>
  <c r="BB296" i="75"/>
  <c r="BB298" i="75"/>
  <c r="BB295" i="75"/>
  <c r="BB311" i="75"/>
  <c r="BB291" i="75"/>
  <c r="BB305" i="75"/>
  <c r="BB302" i="75"/>
  <c r="AQ385" i="75"/>
  <c r="AQ393" i="75"/>
  <c r="AQ394" i="75"/>
  <c r="AQ396" i="75"/>
  <c r="AQ388" i="75"/>
  <c r="AQ387" i="75"/>
  <c r="AQ409" i="75"/>
  <c r="AQ399" i="75"/>
  <c r="AQ392" i="75"/>
  <c r="AQ390" i="75"/>
  <c r="AQ416" i="75"/>
  <c r="AQ403" i="75"/>
  <c r="AQ389" i="75"/>
  <c r="AQ398" i="75"/>
  <c r="AQ400" i="75"/>
  <c r="AQ408" i="75"/>
  <c r="AQ401" i="75"/>
  <c r="AQ412" i="75"/>
  <c r="AQ397" i="75"/>
  <c r="AQ410" i="75"/>
  <c r="AQ414" i="75"/>
  <c r="AQ406" i="75"/>
  <c r="AQ386" i="75"/>
  <c r="AQ407" i="75"/>
  <c r="AQ402" i="75"/>
  <c r="AQ405" i="75"/>
  <c r="AQ404" i="75"/>
  <c r="AQ411" i="75"/>
  <c r="AQ395" i="75"/>
  <c r="AQ413" i="75"/>
  <c r="AQ391" i="75"/>
  <c r="AQ415" i="75"/>
  <c r="AZ14" i="75"/>
  <c r="AZ32" i="75"/>
  <c r="AZ15" i="75"/>
  <c r="AZ29" i="75"/>
  <c r="AZ13" i="75"/>
  <c r="AZ34" i="75"/>
  <c r="AZ5" i="75"/>
  <c r="AZ17" i="75"/>
  <c r="AZ35" i="75"/>
  <c r="AZ18" i="75"/>
  <c r="AZ27" i="75"/>
  <c r="AZ10" i="75"/>
  <c r="AZ22" i="75"/>
  <c r="AZ8" i="75"/>
  <c r="AZ30" i="75"/>
  <c r="AZ36" i="75"/>
  <c r="AZ20" i="75"/>
  <c r="AZ7" i="75"/>
  <c r="AZ24" i="75"/>
  <c r="AZ23" i="75"/>
  <c r="AZ21" i="75"/>
  <c r="AZ31" i="75"/>
  <c r="AZ25" i="75"/>
  <c r="AZ11" i="75"/>
  <c r="AZ16" i="75"/>
  <c r="AZ28" i="75"/>
  <c r="AZ12" i="75"/>
  <c r="AZ26" i="75"/>
  <c r="AZ9" i="75"/>
  <c r="AZ6" i="75"/>
  <c r="AZ33" i="75"/>
  <c r="AZ19" i="75"/>
  <c r="J110" i="75"/>
  <c r="J130" i="75"/>
  <c r="J101" i="75"/>
  <c r="J114" i="75"/>
  <c r="J124" i="75"/>
  <c r="J112" i="75"/>
  <c r="J100" i="75"/>
  <c r="J129" i="75"/>
  <c r="J107" i="75"/>
  <c r="J126" i="75"/>
  <c r="J104" i="75"/>
  <c r="J123" i="75"/>
  <c r="J106" i="75"/>
  <c r="J117" i="75"/>
  <c r="J105" i="75"/>
  <c r="J122" i="75"/>
  <c r="J121" i="75"/>
  <c r="J128" i="75"/>
  <c r="J109" i="75"/>
  <c r="J120" i="75"/>
  <c r="J131" i="75"/>
  <c r="J125" i="75"/>
  <c r="J127" i="75"/>
  <c r="J115" i="75"/>
  <c r="J103" i="75"/>
  <c r="J116" i="75"/>
  <c r="J119" i="75"/>
  <c r="J118" i="75"/>
  <c r="J113" i="75"/>
  <c r="J108" i="75"/>
  <c r="J102" i="75"/>
  <c r="J111" i="75"/>
  <c r="W199" i="75"/>
  <c r="W198" i="75"/>
  <c r="W225" i="75"/>
  <c r="W216" i="75"/>
  <c r="W224" i="75"/>
  <c r="W221" i="75"/>
  <c r="W222" i="75"/>
  <c r="W218" i="75"/>
  <c r="W215" i="75"/>
  <c r="W210" i="75"/>
  <c r="W206" i="75"/>
  <c r="W203" i="75"/>
  <c r="W214" i="75"/>
  <c r="W196" i="75"/>
  <c r="W201" i="75"/>
  <c r="W204" i="75"/>
  <c r="W202" i="75"/>
  <c r="W205" i="75"/>
  <c r="W212" i="75"/>
  <c r="W200" i="75"/>
  <c r="W213" i="75"/>
  <c r="W209" i="75"/>
  <c r="W195" i="75"/>
  <c r="W208" i="75"/>
  <c r="W197" i="75"/>
  <c r="W223" i="75"/>
  <c r="W211" i="75"/>
  <c r="W220" i="75"/>
  <c r="W217" i="75"/>
  <c r="W207" i="75"/>
  <c r="W219" i="75"/>
  <c r="W226" i="75"/>
  <c r="AL105" i="75"/>
  <c r="AL126" i="75"/>
  <c r="AL113" i="75"/>
  <c r="AL127" i="75"/>
  <c r="AL128" i="75"/>
  <c r="AL106" i="75"/>
  <c r="AL111" i="75"/>
  <c r="AL116" i="75"/>
  <c r="AL109" i="75"/>
  <c r="AL130" i="75"/>
  <c r="AL119" i="75"/>
  <c r="AL114" i="75"/>
  <c r="AL124" i="75"/>
  <c r="AL112" i="75"/>
  <c r="AL101" i="75"/>
  <c r="AL129" i="75"/>
  <c r="AL110" i="75"/>
  <c r="AL131" i="75"/>
  <c r="AL108" i="75"/>
  <c r="AL104" i="75"/>
  <c r="AL122" i="75"/>
  <c r="AL115" i="75"/>
  <c r="AL100" i="75"/>
  <c r="AL117" i="75"/>
  <c r="AL107" i="75"/>
  <c r="AL118" i="75"/>
  <c r="AL125" i="75"/>
  <c r="AL121" i="75"/>
  <c r="AL123" i="75"/>
  <c r="AL102" i="75"/>
  <c r="AL103" i="75"/>
  <c r="AL120" i="75"/>
  <c r="M391" i="75"/>
  <c r="M392" i="75"/>
  <c r="M399" i="75"/>
  <c r="M414" i="75"/>
  <c r="M406" i="75"/>
  <c r="M398" i="75"/>
  <c r="M395" i="75"/>
  <c r="M400" i="75"/>
  <c r="M385" i="75"/>
  <c r="M404" i="75"/>
  <c r="M405" i="75"/>
  <c r="M403" i="75"/>
  <c r="M394" i="75"/>
  <c r="M412" i="75"/>
  <c r="M393" i="75"/>
  <c r="M402" i="75"/>
  <c r="M410" i="75"/>
  <c r="M409" i="75"/>
  <c r="M411" i="75"/>
  <c r="M397" i="75"/>
  <c r="M407" i="75"/>
  <c r="M408" i="75"/>
  <c r="M413" i="75"/>
  <c r="M390" i="75"/>
  <c r="M401" i="75"/>
  <c r="M386" i="75"/>
  <c r="M388" i="75"/>
  <c r="M387" i="75"/>
  <c r="M415" i="75"/>
  <c r="M389" i="75"/>
  <c r="M396" i="75"/>
  <c r="M416" i="75"/>
  <c r="K305" i="75"/>
  <c r="K308" i="75"/>
  <c r="K299" i="75"/>
  <c r="K303" i="75"/>
  <c r="K316" i="75"/>
  <c r="K320" i="75"/>
  <c r="K315" i="75"/>
  <c r="K319" i="75"/>
  <c r="K304" i="75"/>
  <c r="K311" i="75"/>
  <c r="K294" i="75"/>
  <c r="K295" i="75"/>
  <c r="K297" i="75"/>
  <c r="K310" i="75"/>
  <c r="K309" i="75"/>
  <c r="K292" i="75"/>
  <c r="K290" i="75"/>
  <c r="K321" i="75"/>
  <c r="K312" i="75"/>
  <c r="K306" i="75"/>
  <c r="K293" i="75"/>
  <c r="K298" i="75"/>
  <c r="K302" i="75"/>
  <c r="K307" i="75"/>
  <c r="K317" i="75"/>
  <c r="K318" i="75"/>
  <c r="K313" i="75"/>
  <c r="K300" i="75"/>
  <c r="K301" i="75"/>
  <c r="K296" i="75"/>
  <c r="K291" i="75"/>
  <c r="K314" i="75"/>
  <c r="AA211" i="75"/>
  <c r="AA210" i="75"/>
  <c r="AA224" i="75"/>
  <c r="AA203" i="75"/>
  <c r="AA215" i="75"/>
  <c r="AA207" i="75"/>
  <c r="AA198" i="75"/>
  <c r="AA208" i="75"/>
  <c r="AA204" i="75"/>
  <c r="AA221" i="75"/>
  <c r="AA199" i="75"/>
  <c r="AA225" i="75"/>
  <c r="AA202" i="75"/>
  <c r="AA196" i="75"/>
  <c r="AA226" i="75"/>
  <c r="AA217" i="75"/>
  <c r="AA220" i="75"/>
  <c r="AA197" i="75"/>
  <c r="AA205" i="75"/>
  <c r="AA223" i="75"/>
  <c r="AA212" i="75"/>
  <c r="AA214" i="75"/>
  <c r="AA218" i="75"/>
  <c r="AA201" i="75"/>
  <c r="AA200" i="75"/>
  <c r="AA219" i="75"/>
  <c r="AA216" i="75"/>
  <c r="AA222" i="75"/>
  <c r="AA195" i="75"/>
  <c r="AA209" i="75"/>
  <c r="AA206" i="75"/>
  <c r="AA213" i="75"/>
  <c r="AH11" i="75"/>
  <c r="AH23" i="75"/>
  <c r="AH9" i="75"/>
  <c r="AH26" i="75"/>
  <c r="AH32" i="75"/>
  <c r="AH21" i="75"/>
  <c r="AH29" i="75"/>
  <c r="AH8" i="75"/>
  <c r="AH24" i="75"/>
  <c r="AH16" i="75"/>
  <c r="AH13" i="75"/>
  <c r="AH31" i="75"/>
  <c r="AH5" i="75"/>
  <c r="AH25" i="75"/>
  <c r="AH6" i="75"/>
  <c r="AH30" i="75"/>
  <c r="AH35" i="75"/>
  <c r="AH33" i="75"/>
  <c r="AH12" i="75"/>
  <c r="AH20" i="75"/>
  <c r="AH14" i="75"/>
  <c r="AH7" i="75"/>
  <c r="AH15" i="75"/>
  <c r="AH19" i="75"/>
  <c r="AH34" i="75"/>
  <c r="AH18" i="75"/>
  <c r="AH17" i="75"/>
  <c r="AH28" i="75"/>
  <c r="AH36" i="75"/>
  <c r="AH22" i="75"/>
  <c r="AH10" i="75"/>
  <c r="AH27" i="75"/>
  <c r="AE128" i="75"/>
  <c r="AE127" i="75"/>
  <c r="AE115" i="75"/>
  <c r="AE106" i="75"/>
  <c r="AE130" i="75"/>
  <c r="AE116" i="75"/>
  <c r="AE126" i="75"/>
  <c r="AE104" i="75"/>
  <c r="AE101" i="75"/>
  <c r="AE112" i="75"/>
  <c r="AE124" i="75"/>
  <c r="AE111" i="75"/>
  <c r="AE100" i="75"/>
  <c r="AE105" i="75"/>
  <c r="AE103" i="75"/>
  <c r="AE110" i="75"/>
  <c r="AE122" i="75"/>
  <c r="AE102" i="75"/>
  <c r="AE108" i="75"/>
  <c r="AE129" i="75"/>
  <c r="AE109" i="75"/>
  <c r="AE117" i="75"/>
  <c r="AE121" i="75"/>
  <c r="AE113" i="75"/>
  <c r="AE114" i="75"/>
  <c r="AE131" i="75"/>
  <c r="AE123" i="75"/>
  <c r="AE120" i="75"/>
  <c r="AE107" i="75"/>
  <c r="AE118" i="75"/>
  <c r="AE125" i="75"/>
  <c r="AE119" i="75"/>
  <c r="AD504" i="75"/>
  <c r="AD503" i="75"/>
  <c r="AD481" i="75"/>
  <c r="AD506" i="75"/>
  <c r="AD486" i="75"/>
  <c r="AD480" i="75"/>
  <c r="AD485" i="75"/>
  <c r="AD505" i="75"/>
  <c r="AD507" i="75"/>
  <c r="AD508" i="75"/>
  <c r="AD511" i="75"/>
  <c r="AD489" i="75"/>
  <c r="AD494" i="75"/>
  <c r="AD499" i="75"/>
  <c r="AD483" i="75"/>
  <c r="AD502" i="75"/>
  <c r="AD497" i="75"/>
  <c r="AD484" i="75"/>
  <c r="AD493" i="75"/>
  <c r="AD501" i="75"/>
  <c r="AD498" i="75"/>
  <c r="AD496" i="75"/>
  <c r="AD487" i="75"/>
  <c r="AD500" i="75"/>
  <c r="AD482" i="75"/>
  <c r="AD491" i="75"/>
  <c r="AD488" i="75"/>
  <c r="AD509" i="75"/>
  <c r="AD490" i="75"/>
  <c r="AD510" i="75"/>
  <c r="AD495" i="75"/>
  <c r="AD492" i="75"/>
  <c r="AV500" i="75"/>
  <c r="AV487" i="75"/>
  <c r="AV490" i="75"/>
  <c r="AV480" i="75"/>
  <c r="AV491" i="75"/>
  <c r="AV488" i="75"/>
  <c r="AV498" i="75"/>
  <c r="AV483" i="75"/>
  <c r="AV509" i="75"/>
  <c r="AV510" i="75"/>
  <c r="AV502" i="75"/>
  <c r="AV507" i="75"/>
  <c r="AV508" i="75"/>
  <c r="AV506" i="75"/>
  <c r="AV484" i="75"/>
  <c r="AV489" i="75"/>
  <c r="AV501" i="75"/>
  <c r="AV492" i="75"/>
  <c r="AV485" i="75"/>
  <c r="AV482" i="75"/>
  <c r="AV504" i="75"/>
  <c r="AV511" i="75"/>
  <c r="AV505" i="75"/>
  <c r="AV503" i="75"/>
  <c r="AV494" i="75"/>
  <c r="AV481" i="75"/>
  <c r="AV493" i="75"/>
  <c r="AV496" i="75"/>
  <c r="AV495" i="75"/>
  <c r="AV497" i="75"/>
  <c r="AV486" i="75"/>
  <c r="AV499" i="75"/>
  <c r="AC216" i="75"/>
  <c r="AC210" i="75"/>
  <c r="AC195" i="75"/>
  <c r="AC197" i="75"/>
  <c r="AC211" i="75"/>
  <c r="AC207" i="75"/>
  <c r="AC215" i="75"/>
  <c r="AC221" i="75"/>
  <c r="AC224" i="75"/>
  <c r="AC225" i="75"/>
  <c r="AC218" i="75"/>
  <c r="AC217" i="75"/>
  <c r="AC220" i="75"/>
  <c r="AC196" i="75"/>
  <c r="AC223" i="75"/>
  <c r="AC208" i="75"/>
  <c r="AC199" i="75"/>
  <c r="AC201" i="75"/>
  <c r="AC198" i="75"/>
  <c r="AC206" i="75"/>
  <c r="AC219" i="75"/>
  <c r="AC222" i="75"/>
  <c r="AC226" i="75"/>
  <c r="AC203" i="75"/>
  <c r="AC209" i="75"/>
  <c r="AC213" i="75"/>
  <c r="AC204" i="75"/>
  <c r="AC202" i="75"/>
  <c r="AC212" i="75"/>
  <c r="AC200" i="75"/>
  <c r="AC214" i="75"/>
  <c r="AC205" i="75"/>
  <c r="AP411" i="75"/>
  <c r="AP385" i="75"/>
  <c r="AP412" i="75"/>
  <c r="AP406" i="75"/>
  <c r="AP397" i="75"/>
  <c r="AP398" i="75"/>
  <c r="AP403" i="75"/>
  <c r="AP415" i="75"/>
  <c r="AP400" i="75"/>
  <c r="AP395" i="75"/>
  <c r="AP404" i="75"/>
  <c r="AP410" i="75"/>
  <c r="AP390" i="75"/>
  <c r="AP414" i="75"/>
  <c r="AP402" i="75"/>
  <c r="AP388" i="75"/>
  <c r="AP394" i="75"/>
  <c r="AP405" i="75"/>
  <c r="AP409" i="75"/>
  <c r="AP399" i="75"/>
  <c r="AP391" i="75"/>
  <c r="AP396" i="75"/>
  <c r="AP386" i="75"/>
  <c r="AP389" i="75"/>
  <c r="AP413" i="75"/>
  <c r="AP401" i="75"/>
  <c r="AP408" i="75"/>
  <c r="AP407" i="75"/>
  <c r="AP387" i="75"/>
  <c r="AP416" i="75"/>
  <c r="AP392" i="75"/>
  <c r="AP393" i="75"/>
  <c r="AN201" i="75"/>
  <c r="AN218" i="75"/>
  <c r="AN226" i="75"/>
  <c r="AN215" i="75"/>
  <c r="AN195" i="75"/>
  <c r="AN211" i="75"/>
  <c r="AN212" i="75"/>
  <c r="AN203" i="75"/>
  <c r="AN205" i="75"/>
  <c r="AN214" i="75"/>
  <c r="AN200" i="75"/>
  <c r="AN207" i="75"/>
  <c r="AN208" i="75"/>
  <c r="AN202" i="75"/>
  <c r="AN204" i="75"/>
  <c r="AN206" i="75"/>
  <c r="AN221" i="75"/>
  <c r="AN197" i="75"/>
  <c r="AN213" i="75"/>
  <c r="AN225" i="75"/>
  <c r="AN224" i="75"/>
  <c r="AN219" i="75"/>
  <c r="AN220" i="75"/>
  <c r="AN223" i="75"/>
  <c r="AN222" i="75"/>
  <c r="AN199" i="75"/>
  <c r="AN217" i="75"/>
  <c r="AN198" i="75"/>
  <c r="AN216" i="75"/>
  <c r="AN210" i="75"/>
  <c r="AN196" i="75"/>
  <c r="AN209" i="75"/>
  <c r="X115" i="75"/>
  <c r="X126" i="75"/>
  <c r="X114" i="75"/>
  <c r="X106" i="75"/>
  <c r="X118" i="75"/>
  <c r="X121" i="75"/>
  <c r="X127" i="75"/>
  <c r="X104" i="75"/>
  <c r="X109" i="75"/>
  <c r="X105" i="75"/>
  <c r="X108" i="75"/>
  <c r="X111" i="75"/>
  <c r="X119" i="75"/>
  <c r="X100" i="75"/>
  <c r="X122" i="75"/>
  <c r="X124" i="75"/>
  <c r="X101" i="75"/>
  <c r="X131" i="75"/>
  <c r="X116" i="75"/>
  <c r="X112" i="75"/>
  <c r="X125" i="75"/>
  <c r="X123" i="75"/>
  <c r="X110" i="75"/>
  <c r="X129" i="75"/>
  <c r="X103" i="75"/>
  <c r="X120" i="75"/>
  <c r="X107" i="75"/>
  <c r="X102" i="75"/>
  <c r="X130" i="75"/>
  <c r="X113" i="75"/>
  <c r="X117" i="75"/>
  <c r="X128" i="75"/>
  <c r="BA400" i="84"/>
  <c r="BA388" i="84"/>
  <c r="BA411" i="84"/>
  <c r="BA408" i="84"/>
  <c r="BA416" i="84"/>
  <c r="BA405" i="84"/>
  <c r="BA392" i="84"/>
  <c r="BA402" i="84"/>
  <c r="BA407" i="84"/>
  <c r="BA387" i="84"/>
  <c r="BA394" i="84"/>
  <c r="BA412" i="84"/>
  <c r="BA390" i="84"/>
  <c r="BA385" i="84"/>
  <c r="BA396" i="84"/>
  <c r="BA398" i="84"/>
  <c r="BA414" i="84"/>
  <c r="BA404" i="84"/>
  <c r="BA395" i="84"/>
  <c r="BA410" i="84"/>
  <c r="BA401" i="84"/>
  <c r="BA403" i="84"/>
  <c r="BA413" i="84"/>
  <c r="BA406" i="84"/>
  <c r="BA399" i="84"/>
  <c r="BA391" i="84"/>
  <c r="BA415" i="84"/>
  <c r="BA409" i="84"/>
  <c r="BA393" i="84"/>
  <c r="BA389" i="84"/>
  <c r="BA386" i="84"/>
  <c r="BA397" i="84"/>
  <c r="AG495" i="84"/>
  <c r="AG496" i="84"/>
  <c r="AG487" i="84"/>
  <c r="AG502" i="84"/>
  <c r="AG485" i="84"/>
  <c r="AG510" i="84"/>
  <c r="AG480" i="84"/>
  <c r="AG493" i="84"/>
  <c r="AG499" i="84"/>
  <c r="AG511" i="84"/>
  <c r="AG491" i="84"/>
  <c r="AG494" i="84"/>
  <c r="AG483" i="84"/>
  <c r="AG505" i="84"/>
  <c r="AG498" i="84"/>
  <c r="AG497" i="84"/>
  <c r="AG492" i="84"/>
  <c r="AG484" i="84"/>
  <c r="AG501" i="84"/>
  <c r="AG506" i="84"/>
  <c r="AG504" i="84"/>
  <c r="AG481" i="84"/>
  <c r="AG509" i="84"/>
  <c r="AG507" i="84"/>
  <c r="AG486" i="84"/>
  <c r="AG503" i="84"/>
  <c r="AG489" i="84"/>
  <c r="AG482" i="84"/>
  <c r="AG508" i="84"/>
  <c r="AG500" i="84"/>
  <c r="AG490" i="84"/>
  <c r="AG488" i="84"/>
  <c r="N398" i="84"/>
  <c r="N405" i="84"/>
  <c r="N388" i="84"/>
  <c r="N402" i="84"/>
  <c r="N395" i="84"/>
  <c r="N414" i="84"/>
  <c r="N409" i="84"/>
  <c r="N403" i="84"/>
  <c r="N393" i="84"/>
  <c r="N387" i="84"/>
  <c r="N401" i="84"/>
  <c r="N406" i="84"/>
  <c r="N412" i="84"/>
  <c r="N410" i="84"/>
  <c r="N413" i="84"/>
  <c r="N408" i="84"/>
  <c r="N390" i="84"/>
  <c r="N397" i="84"/>
  <c r="N391" i="84"/>
  <c r="N400" i="84"/>
  <c r="N407" i="84"/>
  <c r="N385" i="84"/>
  <c r="N389" i="84"/>
  <c r="N394" i="84"/>
  <c r="N396" i="84"/>
  <c r="N392" i="84"/>
  <c r="N404" i="84"/>
  <c r="N386" i="84"/>
  <c r="N416" i="84"/>
  <c r="N411" i="84"/>
  <c r="N399" i="84"/>
  <c r="N415" i="84"/>
  <c r="V306" i="84"/>
  <c r="V297" i="84"/>
  <c r="V318" i="84"/>
  <c r="V319" i="84"/>
  <c r="V300" i="84"/>
  <c r="V296" i="84"/>
  <c r="V313" i="84"/>
  <c r="V290" i="84"/>
  <c r="V309" i="84"/>
  <c r="V301" i="84"/>
  <c r="V316" i="84"/>
  <c r="V312" i="84"/>
  <c r="V292" i="84"/>
  <c r="V302" i="84"/>
  <c r="V299" i="84"/>
  <c r="V304" i="84"/>
  <c r="V298" i="84"/>
  <c r="V303" i="84"/>
  <c r="V305" i="84"/>
  <c r="V291" i="84"/>
  <c r="V315" i="84"/>
  <c r="V295" i="84"/>
  <c r="V320" i="84"/>
  <c r="V293" i="84"/>
  <c r="V317" i="84"/>
  <c r="V307" i="84"/>
  <c r="V314" i="84"/>
  <c r="V321" i="84"/>
  <c r="V294" i="84"/>
  <c r="V310" i="84"/>
  <c r="V311" i="84"/>
  <c r="V308" i="84"/>
  <c r="S309" i="84"/>
  <c r="S313" i="84"/>
  <c r="S319" i="84"/>
  <c r="S293" i="84"/>
  <c r="S300" i="84"/>
  <c r="S318" i="84"/>
  <c r="S292" i="84"/>
  <c r="S297" i="84"/>
  <c r="S312" i="84"/>
  <c r="S296" i="84"/>
  <c r="S294" i="84"/>
  <c r="S321" i="84"/>
  <c r="S308" i="84"/>
  <c r="S291" i="84"/>
  <c r="S302" i="84"/>
  <c r="S311" i="84"/>
  <c r="S290" i="84"/>
  <c r="S295" i="84"/>
  <c r="S310" i="84"/>
  <c r="S314" i="84"/>
  <c r="S304" i="84"/>
  <c r="S307" i="84"/>
  <c r="S306" i="84"/>
  <c r="S315" i="84"/>
  <c r="S320" i="84"/>
  <c r="S299" i="84"/>
  <c r="S301" i="84"/>
  <c r="S316" i="84"/>
  <c r="S317" i="84"/>
  <c r="S303" i="84"/>
  <c r="S305" i="84"/>
  <c r="S298" i="84"/>
  <c r="AJ504" i="84"/>
  <c r="AJ481" i="84"/>
  <c r="AJ482" i="84"/>
  <c r="AJ505" i="84"/>
  <c r="AJ484" i="84"/>
  <c r="AJ488" i="84"/>
  <c r="AJ499" i="84"/>
  <c r="AJ509" i="84"/>
  <c r="AJ498" i="84"/>
  <c r="AJ510" i="84"/>
  <c r="AJ503" i="84"/>
  <c r="AJ501" i="84"/>
  <c r="AJ500" i="84"/>
  <c r="AJ495" i="84"/>
  <c r="AJ485" i="84"/>
  <c r="AJ493" i="84"/>
  <c r="AJ496" i="84"/>
  <c r="AJ492" i="84"/>
  <c r="AJ480" i="84"/>
  <c r="AJ508" i="84"/>
  <c r="AJ511" i="84"/>
  <c r="AJ507" i="84"/>
  <c r="AJ494" i="84"/>
  <c r="AJ486" i="84"/>
  <c r="AJ506" i="84"/>
  <c r="AJ490" i="84"/>
  <c r="AJ491" i="84"/>
  <c r="AJ502" i="84"/>
  <c r="AJ483" i="84"/>
  <c r="AJ489" i="84"/>
  <c r="AJ497" i="84"/>
  <c r="AJ487" i="84"/>
  <c r="D35" i="84"/>
  <c r="D29" i="84"/>
  <c r="D10" i="84"/>
  <c r="D32" i="84"/>
  <c r="D20" i="84"/>
  <c r="D27" i="84"/>
  <c r="D36" i="84"/>
  <c r="D34" i="84"/>
  <c r="D6" i="84"/>
  <c r="D23" i="84"/>
  <c r="D24" i="84"/>
  <c r="D19" i="84"/>
  <c r="D13" i="84"/>
  <c r="D12" i="84"/>
  <c r="D5" i="84"/>
  <c r="D16" i="84"/>
  <c r="D14" i="84"/>
  <c r="D26" i="84"/>
  <c r="D31" i="84"/>
  <c r="D30" i="84"/>
  <c r="D7" i="84"/>
  <c r="D8" i="84"/>
  <c r="D15" i="84"/>
  <c r="D28" i="84"/>
  <c r="D18" i="84"/>
  <c r="D21" i="84"/>
  <c r="D17" i="84"/>
  <c r="D22" i="84"/>
  <c r="D33" i="84"/>
  <c r="D9" i="84"/>
  <c r="D11" i="84"/>
  <c r="D25" i="84"/>
  <c r="S405" i="84"/>
  <c r="S390" i="84"/>
  <c r="S409" i="84"/>
  <c r="S395" i="84"/>
  <c r="S389" i="84"/>
  <c r="S398" i="84"/>
  <c r="S385" i="84"/>
  <c r="S407" i="84"/>
  <c r="S404" i="84"/>
  <c r="S416" i="84"/>
  <c r="S411" i="84"/>
  <c r="S415" i="84"/>
  <c r="S388" i="84"/>
  <c r="S399" i="84"/>
  <c r="S391" i="84"/>
  <c r="S403" i="84"/>
  <c r="S394" i="84"/>
  <c r="S401" i="84"/>
  <c r="S397" i="84"/>
  <c r="S392" i="84"/>
  <c r="S402" i="84"/>
  <c r="S386" i="84"/>
  <c r="S412" i="84"/>
  <c r="S393" i="84"/>
  <c r="S413" i="84"/>
  <c r="S408" i="84"/>
  <c r="S410" i="84"/>
  <c r="S414" i="84"/>
  <c r="S396" i="84"/>
  <c r="S387" i="84"/>
  <c r="S400" i="84"/>
  <c r="S406" i="84"/>
  <c r="BC220" i="84"/>
  <c r="BC211" i="84"/>
  <c r="BC199" i="84"/>
  <c r="BC209" i="84"/>
  <c r="BC195" i="84"/>
  <c r="BC198" i="84"/>
  <c r="BC201" i="84"/>
  <c r="BC225" i="84"/>
  <c r="BC207" i="84"/>
  <c r="BC219" i="84"/>
  <c r="BC221" i="84"/>
  <c r="BC208" i="84"/>
  <c r="BC205" i="84"/>
  <c r="BC212" i="84"/>
  <c r="BC203" i="84"/>
  <c r="BC210" i="84"/>
  <c r="BC202" i="84"/>
  <c r="BC214" i="84"/>
  <c r="BC204" i="84"/>
  <c r="BC197" i="84"/>
  <c r="BC213" i="84"/>
  <c r="BC206" i="84"/>
  <c r="BC223" i="84"/>
  <c r="BC218" i="84"/>
  <c r="BC215" i="84"/>
  <c r="BC224" i="84"/>
  <c r="BC222" i="84"/>
  <c r="BC226" i="84"/>
  <c r="BC196" i="84"/>
  <c r="BC200" i="84"/>
  <c r="BC217" i="84"/>
  <c r="BC216" i="84"/>
  <c r="I110" i="84"/>
  <c r="I102" i="84"/>
  <c r="I119" i="84"/>
  <c r="I118" i="84"/>
  <c r="I107" i="84"/>
  <c r="I103" i="84"/>
  <c r="I112" i="84"/>
  <c r="I106" i="84"/>
  <c r="I114" i="84"/>
  <c r="I116" i="84"/>
  <c r="I104" i="84"/>
  <c r="I127" i="84"/>
  <c r="I111" i="84"/>
  <c r="I124" i="84"/>
  <c r="I115" i="84"/>
  <c r="I123" i="84"/>
  <c r="I105" i="84"/>
  <c r="I125" i="84"/>
  <c r="I113" i="84"/>
  <c r="I131" i="84"/>
  <c r="I121" i="84"/>
  <c r="I122" i="84"/>
  <c r="I130" i="84"/>
  <c r="I129" i="84"/>
  <c r="I100" i="84"/>
  <c r="I126" i="84"/>
  <c r="I101" i="84"/>
  <c r="I128" i="84"/>
  <c r="I108" i="84"/>
  <c r="I117" i="84"/>
  <c r="I109" i="84"/>
  <c r="I120" i="84"/>
  <c r="BB416" i="84"/>
  <c r="BB405" i="84"/>
  <c r="BB400" i="84"/>
  <c r="BB414" i="84"/>
  <c r="BB411" i="84"/>
  <c r="BB395" i="84"/>
  <c r="BB410" i="84"/>
  <c r="BB397" i="84"/>
  <c r="BB393" i="84"/>
  <c r="BB385" i="84"/>
  <c r="BB404" i="84"/>
  <c r="BB386" i="84"/>
  <c r="BB391" i="84"/>
  <c r="BB394" i="84"/>
  <c r="BB403" i="84"/>
  <c r="BB409" i="84"/>
  <c r="BB415" i="84"/>
  <c r="BB390" i="84"/>
  <c r="BB402" i="84"/>
  <c r="BB398" i="84"/>
  <c r="BB388" i="84"/>
  <c r="BB399" i="84"/>
  <c r="BB412" i="84"/>
  <c r="BB413" i="84"/>
  <c r="BB392" i="84"/>
  <c r="BB387" i="84"/>
  <c r="BB401" i="84"/>
  <c r="BB396" i="84"/>
  <c r="BB389" i="84"/>
  <c r="BB407" i="84"/>
  <c r="BB408" i="84"/>
  <c r="BB406" i="84"/>
  <c r="AB196" i="84"/>
  <c r="AB203" i="84"/>
  <c r="AB200" i="84"/>
  <c r="AB220" i="84"/>
  <c r="AB201" i="84"/>
  <c r="AB222" i="84"/>
  <c r="AB208" i="84"/>
  <c r="AB212" i="84"/>
  <c r="AB206" i="84"/>
  <c r="AB211" i="84"/>
  <c r="AB216" i="84"/>
  <c r="AB218" i="84"/>
  <c r="AB197" i="84"/>
  <c r="AB214" i="84"/>
  <c r="AB215" i="84"/>
  <c r="AB225" i="84"/>
  <c r="AB221" i="84"/>
  <c r="AB202" i="84"/>
  <c r="AB205" i="84"/>
  <c r="AB209" i="84"/>
  <c r="AB223" i="84"/>
  <c r="AB219" i="84"/>
  <c r="AB217" i="84"/>
  <c r="AB198" i="84"/>
  <c r="AB195" i="84"/>
  <c r="AB199" i="84"/>
  <c r="AB224" i="84"/>
  <c r="AB226" i="84"/>
  <c r="AB213" i="84"/>
  <c r="AB207" i="84"/>
  <c r="AB204" i="84"/>
  <c r="AB210" i="84"/>
  <c r="AQ217" i="84"/>
  <c r="AQ211" i="84"/>
  <c r="AQ209" i="84"/>
  <c r="AQ207" i="84"/>
  <c r="AQ215" i="84"/>
  <c r="AQ226" i="84"/>
  <c r="AQ201" i="84"/>
  <c r="AQ219" i="84"/>
  <c r="AQ208" i="84"/>
  <c r="AQ225" i="84"/>
  <c r="AQ214" i="84"/>
  <c r="AQ204" i="84"/>
  <c r="AQ210" i="84"/>
  <c r="AQ218" i="84"/>
  <c r="AQ195" i="84"/>
  <c r="AQ222" i="84"/>
  <c r="AQ197" i="84"/>
  <c r="AQ199" i="84"/>
  <c r="AQ198" i="84"/>
  <c r="AQ212" i="84"/>
  <c r="AQ196" i="84"/>
  <c r="AQ200" i="84"/>
  <c r="AQ221" i="84"/>
  <c r="AQ216" i="84"/>
  <c r="AQ224" i="84"/>
  <c r="AQ205" i="84"/>
  <c r="AQ223" i="84"/>
  <c r="AQ213" i="84"/>
  <c r="AQ202" i="84"/>
  <c r="AQ206" i="84"/>
  <c r="AQ220" i="84"/>
  <c r="AQ203" i="84"/>
  <c r="AX31" i="84"/>
  <c r="AX30" i="84"/>
  <c r="AX17" i="84"/>
  <c r="AX8" i="84"/>
  <c r="AX6" i="84"/>
  <c r="AX26" i="84"/>
  <c r="AX24" i="84"/>
  <c r="AX23" i="84"/>
  <c r="AX18" i="84"/>
  <c r="AX22" i="84"/>
  <c r="AX33" i="84"/>
  <c r="AX34" i="84"/>
  <c r="AX7" i="84"/>
  <c r="AX25" i="84"/>
  <c r="AX11" i="84"/>
  <c r="AX21" i="84"/>
  <c r="AX10" i="84"/>
  <c r="AX29" i="84"/>
  <c r="AX20" i="84"/>
  <c r="AX27" i="84"/>
  <c r="AX36" i="84"/>
  <c r="AX9" i="84"/>
  <c r="AX35" i="84"/>
  <c r="AX32" i="84"/>
  <c r="AX14" i="84"/>
  <c r="AX12" i="84"/>
  <c r="AX15" i="84"/>
  <c r="AX28" i="84"/>
  <c r="AX13" i="84"/>
  <c r="AX16" i="84"/>
  <c r="AX5" i="84"/>
  <c r="AX19" i="84"/>
  <c r="BB107" i="84"/>
  <c r="BB102" i="84"/>
  <c r="BB121" i="84"/>
  <c r="BB118" i="84"/>
  <c r="BB110" i="84"/>
  <c r="BB120" i="84"/>
  <c r="BB119" i="84"/>
  <c r="BB128" i="84"/>
  <c r="BB104" i="84"/>
  <c r="BB123" i="84"/>
  <c r="BB126" i="84"/>
  <c r="BB125" i="84"/>
  <c r="BB112" i="84"/>
  <c r="BB103" i="84"/>
  <c r="BB114" i="84"/>
  <c r="BB127" i="84"/>
  <c r="BB115" i="84"/>
  <c r="BB122" i="84"/>
  <c r="BB105" i="84"/>
  <c r="BB129" i="84"/>
  <c r="BB130" i="84"/>
  <c r="BB131" i="84"/>
  <c r="BB111" i="84"/>
  <c r="BB124" i="84"/>
  <c r="BB101" i="84"/>
  <c r="BB116" i="84"/>
  <c r="BB109" i="84"/>
  <c r="BB117" i="84"/>
  <c r="BB100" i="84"/>
  <c r="BB113" i="84"/>
  <c r="BB108" i="84"/>
  <c r="BB106" i="84"/>
  <c r="AH493" i="84"/>
  <c r="AH510" i="84"/>
  <c r="AH506" i="84"/>
  <c r="AH480" i="84"/>
  <c r="AH511" i="84"/>
  <c r="AH488" i="84"/>
  <c r="AH484" i="84"/>
  <c r="AH492" i="84"/>
  <c r="AH491" i="84"/>
  <c r="AH505" i="84"/>
  <c r="AH509" i="84"/>
  <c r="AH498" i="84"/>
  <c r="AH489" i="84"/>
  <c r="AH501" i="84"/>
  <c r="AH490" i="84"/>
  <c r="AH499" i="84"/>
  <c r="AH504" i="84"/>
  <c r="AH495" i="84"/>
  <c r="AH503" i="84"/>
  <c r="AH494" i="84"/>
  <c r="AH487" i="84"/>
  <c r="AH497" i="84"/>
  <c r="AH507" i="84"/>
  <c r="AH483" i="84"/>
  <c r="AH500" i="84"/>
  <c r="AH481" i="84"/>
  <c r="AH486" i="84"/>
  <c r="AH508" i="84"/>
  <c r="AH502" i="84"/>
  <c r="AH482" i="84"/>
  <c r="AH485" i="84"/>
  <c r="AH496" i="84"/>
  <c r="BD504" i="84"/>
  <c r="BD484" i="84"/>
  <c r="BD482" i="84"/>
  <c r="BD489" i="84"/>
  <c r="BD510" i="84"/>
  <c r="BD486" i="84"/>
  <c r="BD490" i="84"/>
  <c r="BD496" i="84"/>
  <c r="BD487" i="84"/>
  <c r="BD491" i="84"/>
  <c r="BD500" i="84"/>
  <c r="BD502" i="84"/>
  <c r="BD494" i="84"/>
  <c r="BD495" i="84"/>
  <c r="BD485" i="84"/>
  <c r="BD503" i="84"/>
  <c r="BD492" i="84"/>
  <c r="BD505" i="84"/>
  <c r="BD498" i="84"/>
  <c r="BD497" i="84"/>
  <c r="BD509" i="84"/>
  <c r="BD480" i="84"/>
  <c r="BD493" i="84"/>
  <c r="BD488" i="84"/>
  <c r="BD481" i="84"/>
  <c r="BD499" i="84"/>
  <c r="BD506" i="84"/>
  <c r="BD511" i="84"/>
  <c r="BD501" i="84"/>
  <c r="BD483" i="84"/>
  <c r="BD507" i="84"/>
  <c r="BD508" i="84"/>
  <c r="AC311" i="84"/>
  <c r="AC301" i="84"/>
  <c r="AC294" i="84"/>
  <c r="AC302" i="84"/>
  <c r="AC316" i="84"/>
  <c r="AC307" i="84"/>
  <c r="AC317" i="84"/>
  <c r="AC299" i="84"/>
  <c r="AC297" i="84"/>
  <c r="AC303" i="84"/>
  <c r="AC318" i="84"/>
  <c r="AC290" i="84"/>
  <c r="AC305" i="84"/>
  <c r="AC320" i="84"/>
  <c r="AC308" i="84"/>
  <c r="AC291" i="84"/>
  <c r="AC319" i="84"/>
  <c r="AC292" i="84"/>
  <c r="AC293" i="84"/>
  <c r="AC310" i="84"/>
  <c r="AC312" i="84"/>
  <c r="AC314" i="84"/>
  <c r="AC300" i="84"/>
  <c r="AC309" i="84"/>
  <c r="AC295" i="84"/>
  <c r="AC304" i="84"/>
  <c r="AC313" i="84"/>
  <c r="AC298" i="84"/>
  <c r="AC306" i="84"/>
  <c r="AC321" i="84"/>
  <c r="AC315" i="84"/>
  <c r="AC296" i="84"/>
  <c r="Z298" i="84"/>
  <c r="Z320" i="84"/>
  <c r="Z305" i="84"/>
  <c r="Z316" i="84"/>
  <c r="Z294" i="84"/>
  <c r="Z295" i="84"/>
  <c r="Z293" i="84"/>
  <c r="Z315" i="84"/>
  <c r="Z321" i="84"/>
  <c r="Z300" i="84"/>
  <c r="Z317" i="84"/>
  <c r="Z297" i="84"/>
  <c r="Z304" i="84"/>
  <c r="Z307" i="84"/>
  <c r="Z296" i="84"/>
  <c r="Z308" i="84"/>
  <c r="Z301" i="84"/>
  <c r="Z311" i="84"/>
  <c r="Z314" i="84"/>
  <c r="Z302" i="84"/>
  <c r="Z306" i="84"/>
  <c r="Z292" i="84"/>
  <c r="Z318" i="84"/>
  <c r="Z290" i="84"/>
  <c r="Z319" i="84"/>
  <c r="Z303" i="84"/>
  <c r="Z310" i="84"/>
  <c r="Z312" i="84"/>
  <c r="Z299" i="84"/>
  <c r="Z309" i="84"/>
  <c r="Z313" i="84"/>
  <c r="Z291" i="84"/>
  <c r="P14" i="84"/>
  <c r="P11" i="84"/>
  <c r="P25" i="84"/>
  <c r="P18" i="84"/>
  <c r="P21" i="84"/>
  <c r="P8" i="84"/>
  <c r="P10" i="84"/>
  <c r="P29" i="84"/>
  <c r="P33" i="84"/>
  <c r="P36" i="84"/>
  <c r="P5" i="84"/>
  <c r="P16" i="84"/>
  <c r="P6" i="84"/>
  <c r="P23" i="84"/>
  <c r="P15" i="84"/>
  <c r="P31" i="84"/>
  <c r="P30" i="84"/>
  <c r="P12" i="84"/>
  <c r="P35" i="84"/>
  <c r="P13" i="84"/>
  <c r="P7" i="84"/>
  <c r="P28" i="84"/>
  <c r="P26" i="84"/>
  <c r="P17" i="84"/>
  <c r="P9" i="84"/>
  <c r="P32" i="84"/>
  <c r="P34" i="84"/>
  <c r="P19" i="84"/>
  <c r="P27" i="84"/>
  <c r="P24" i="84"/>
  <c r="P20" i="84"/>
  <c r="P22" i="84"/>
  <c r="AF496" i="84"/>
  <c r="AF484" i="84"/>
  <c r="AF504" i="84"/>
  <c r="AF493" i="84"/>
  <c r="AF495" i="84"/>
  <c r="AF510" i="84"/>
  <c r="AF500" i="84"/>
  <c r="AF487" i="84"/>
  <c r="AF480" i="84"/>
  <c r="AF491" i="84"/>
  <c r="AF494" i="84"/>
  <c r="AF511" i="84"/>
  <c r="AF497" i="84"/>
  <c r="AF486" i="84"/>
  <c r="AF503" i="84"/>
  <c r="AF507" i="84"/>
  <c r="AF505" i="84"/>
  <c r="AF492" i="84"/>
  <c r="AF490" i="84"/>
  <c r="AF483" i="84"/>
  <c r="AF502" i="84"/>
  <c r="AF489" i="84"/>
  <c r="AF481" i="84"/>
  <c r="AF498" i="84"/>
  <c r="AF508" i="84"/>
  <c r="AF501" i="84"/>
  <c r="AF499" i="84"/>
  <c r="AF506" i="84"/>
  <c r="AF482" i="84"/>
  <c r="AF485" i="84"/>
  <c r="AF488" i="84"/>
  <c r="AF509" i="84"/>
  <c r="AT396" i="84"/>
  <c r="AT400" i="84"/>
  <c r="AT386" i="84"/>
  <c r="AT403" i="84"/>
  <c r="AT410" i="84"/>
  <c r="AT385" i="84"/>
  <c r="AT414" i="84"/>
  <c r="AT404" i="84"/>
  <c r="AT398" i="84"/>
  <c r="AT406" i="84"/>
  <c r="AT390" i="84"/>
  <c r="AT412" i="84"/>
  <c r="AT392" i="84"/>
  <c r="AT402" i="84"/>
  <c r="AT391" i="84"/>
  <c r="AT413" i="84"/>
  <c r="AT408" i="84"/>
  <c r="AT415" i="84"/>
  <c r="AT395" i="84"/>
  <c r="AT405" i="84"/>
  <c r="AT401" i="84"/>
  <c r="AT393" i="84"/>
  <c r="AT399" i="84"/>
  <c r="AT411" i="84"/>
  <c r="AT389" i="84"/>
  <c r="AT416" i="84"/>
  <c r="AT394" i="84"/>
  <c r="AT388" i="84"/>
  <c r="AT407" i="84"/>
  <c r="AT397" i="84"/>
  <c r="AT387" i="84"/>
  <c r="AT409" i="84"/>
  <c r="D497" i="84"/>
  <c r="D494" i="84"/>
  <c r="D481" i="84"/>
  <c r="D506" i="84"/>
  <c r="D499" i="84"/>
  <c r="D483" i="84"/>
  <c r="D487" i="84"/>
  <c r="D500" i="84"/>
  <c r="D508" i="84"/>
  <c r="D498" i="84"/>
  <c r="D493" i="84"/>
  <c r="D491" i="84"/>
  <c r="D503" i="84"/>
  <c r="D485" i="84"/>
  <c r="D502" i="84"/>
  <c r="D505" i="84"/>
  <c r="D482" i="84"/>
  <c r="D489" i="84"/>
  <c r="D504" i="84"/>
  <c r="D496" i="84"/>
  <c r="D486" i="84"/>
  <c r="D490" i="84"/>
  <c r="D492" i="84"/>
  <c r="D511" i="84"/>
  <c r="D507" i="84"/>
  <c r="D509" i="84"/>
  <c r="D501" i="84"/>
  <c r="D488" i="84"/>
  <c r="D510" i="84"/>
  <c r="D484" i="84"/>
  <c r="D495" i="84"/>
  <c r="D480" i="84"/>
  <c r="BB501" i="84"/>
  <c r="BB480" i="84"/>
  <c r="BB492" i="84"/>
  <c r="BB507" i="84"/>
  <c r="BB493" i="84"/>
  <c r="BB490" i="84"/>
  <c r="BB502" i="84"/>
  <c r="BB506" i="84"/>
  <c r="BB481" i="84"/>
  <c r="BB509" i="84"/>
  <c r="BB510" i="84"/>
  <c r="BB497" i="84"/>
  <c r="BB496" i="84"/>
  <c r="BB483" i="84"/>
  <c r="BB498" i="84"/>
  <c r="BB482" i="84"/>
  <c r="BB494" i="84"/>
  <c r="BB491" i="84"/>
  <c r="BB505" i="84"/>
  <c r="BB488" i="84"/>
  <c r="BB489" i="84"/>
  <c r="BB495" i="84"/>
  <c r="BB503" i="84"/>
  <c r="BB511" i="84"/>
  <c r="BB508" i="84"/>
  <c r="BB485" i="84"/>
  <c r="BB504" i="84"/>
  <c r="BB500" i="84"/>
  <c r="BB486" i="84"/>
  <c r="BB484" i="84"/>
  <c r="BB487" i="84"/>
  <c r="BB499" i="84"/>
  <c r="BB319" i="84"/>
  <c r="BB315" i="84"/>
  <c r="BB297" i="84"/>
  <c r="BB306" i="84"/>
  <c r="BB314" i="84"/>
  <c r="BB300" i="84"/>
  <c r="BB301" i="84"/>
  <c r="BB305" i="84"/>
  <c r="BB316" i="84"/>
  <c r="BB307" i="84"/>
  <c r="BB310" i="84"/>
  <c r="BB321" i="84"/>
  <c r="BB290" i="84"/>
  <c r="BB294" i="84"/>
  <c r="BB299" i="84"/>
  <c r="BB304" i="84"/>
  <c r="BB296" i="84"/>
  <c r="BB295" i="84"/>
  <c r="BB298" i="84"/>
  <c r="BB303" i="84"/>
  <c r="BB313" i="84"/>
  <c r="BB291" i="84"/>
  <c r="BB317" i="84"/>
  <c r="BB320" i="84"/>
  <c r="BB309" i="84"/>
  <c r="BB318" i="84"/>
  <c r="BB302" i="84"/>
  <c r="BB292" i="84"/>
  <c r="BB293" i="84"/>
  <c r="BB312" i="84"/>
  <c r="BB308" i="84"/>
  <c r="BB311" i="84"/>
  <c r="AQ404" i="84"/>
  <c r="AQ406" i="84"/>
  <c r="AQ387" i="84"/>
  <c r="AQ394" i="84"/>
  <c r="AQ388" i="84"/>
  <c r="AQ397" i="84"/>
  <c r="AQ414" i="84"/>
  <c r="AQ408" i="84"/>
  <c r="AQ411" i="84"/>
  <c r="AQ396" i="84"/>
  <c r="AQ386" i="84"/>
  <c r="AQ402" i="84"/>
  <c r="AQ391" i="84"/>
  <c r="AQ409" i="84"/>
  <c r="AQ398" i="84"/>
  <c r="AQ399" i="84"/>
  <c r="AQ385" i="84"/>
  <c r="AQ415" i="84"/>
  <c r="AQ389" i="84"/>
  <c r="AQ390" i="84"/>
  <c r="AQ412" i="84"/>
  <c r="AQ401" i="84"/>
  <c r="AQ413" i="84"/>
  <c r="AQ407" i="84"/>
  <c r="AQ416" i="84"/>
  <c r="AQ403" i="84"/>
  <c r="AQ395" i="84"/>
  <c r="AQ405" i="84"/>
  <c r="AQ393" i="84"/>
  <c r="AQ392" i="84"/>
  <c r="AQ400" i="84"/>
  <c r="AQ410" i="84"/>
  <c r="AB15" i="84"/>
  <c r="AB26" i="84"/>
  <c r="AB31" i="84"/>
  <c r="AB30" i="84"/>
  <c r="AB7" i="84"/>
  <c r="AB8" i="84"/>
  <c r="AB14" i="84"/>
  <c r="AB28" i="84"/>
  <c r="AB18" i="84"/>
  <c r="AB21" i="84"/>
  <c r="AB17" i="84"/>
  <c r="AB22" i="84"/>
  <c r="AB33" i="84"/>
  <c r="AB9" i="84"/>
  <c r="AB11" i="84"/>
  <c r="AB25" i="84"/>
  <c r="AB35" i="84"/>
  <c r="AB29" i="84"/>
  <c r="AB10" i="84"/>
  <c r="AB32" i="84"/>
  <c r="AB20" i="84"/>
  <c r="AB27" i="84"/>
  <c r="AB36" i="84"/>
  <c r="AB34" i="84"/>
  <c r="AB6" i="84"/>
  <c r="AB23" i="84"/>
  <c r="AB24" i="84"/>
  <c r="AB19" i="84"/>
  <c r="AB13" i="84"/>
  <c r="AB12" i="84"/>
  <c r="AB5" i="84"/>
  <c r="AB16" i="84"/>
  <c r="L110" i="84"/>
  <c r="L118" i="84"/>
  <c r="L107" i="84"/>
  <c r="L103" i="84"/>
  <c r="L111" i="84"/>
  <c r="L106" i="84"/>
  <c r="L119" i="84"/>
  <c r="L102" i="84"/>
  <c r="L105" i="84"/>
  <c r="L124" i="84"/>
  <c r="L113" i="84"/>
  <c r="L123" i="84"/>
  <c r="L121" i="84"/>
  <c r="L125" i="84"/>
  <c r="L115" i="84"/>
  <c r="L116" i="84"/>
  <c r="L126" i="84"/>
  <c r="L127" i="84"/>
  <c r="L128" i="84"/>
  <c r="L129" i="84"/>
  <c r="L112" i="84"/>
  <c r="L122" i="84"/>
  <c r="L130" i="84"/>
  <c r="L131" i="84"/>
  <c r="L108" i="84"/>
  <c r="L104" i="84"/>
  <c r="L109" i="84"/>
  <c r="L117" i="84"/>
  <c r="L101" i="84"/>
  <c r="L120" i="84"/>
  <c r="L100" i="84"/>
  <c r="L114" i="84"/>
  <c r="AM299" i="84"/>
  <c r="AM315" i="84"/>
  <c r="AM314" i="84"/>
  <c r="AM304" i="84"/>
  <c r="AM310" i="84"/>
  <c r="AM297" i="84"/>
  <c r="AM302" i="84"/>
  <c r="AM308" i="84"/>
  <c r="AM320" i="84"/>
  <c r="AM298" i="84"/>
  <c r="AM321" i="84"/>
  <c r="AM292" i="84"/>
  <c r="AM319" i="84"/>
  <c r="AM293" i="84"/>
  <c r="AM307" i="84"/>
  <c r="AM295" i="84"/>
  <c r="AM305" i="84"/>
  <c r="AM301" i="84"/>
  <c r="AM306" i="84"/>
  <c r="AM318" i="84"/>
  <c r="AM294" i="84"/>
  <c r="AM290" i="84"/>
  <c r="AM313" i="84"/>
  <c r="AM312" i="84"/>
  <c r="AM309" i="84"/>
  <c r="AM300" i="84"/>
  <c r="AM296" i="84"/>
  <c r="AM291" i="84"/>
  <c r="AM311" i="84"/>
  <c r="AM316" i="84"/>
  <c r="AM303" i="84"/>
  <c r="AM317" i="84"/>
  <c r="AV109" i="84"/>
  <c r="AV118" i="84"/>
  <c r="AV101" i="84"/>
  <c r="AV103" i="84"/>
  <c r="AV107" i="84"/>
  <c r="AV106" i="84"/>
  <c r="AV130" i="84"/>
  <c r="AV116" i="84"/>
  <c r="AV111" i="84"/>
  <c r="AV128" i="84"/>
  <c r="AV115" i="84"/>
  <c r="AV124" i="84"/>
  <c r="AV105" i="84"/>
  <c r="AV125" i="84"/>
  <c r="AV113" i="84"/>
  <c r="AV127" i="84"/>
  <c r="AV121" i="84"/>
  <c r="AV123" i="84"/>
  <c r="AV112" i="84"/>
  <c r="AV131" i="84"/>
  <c r="AV114" i="84"/>
  <c r="AV129" i="84"/>
  <c r="AV104" i="84"/>
  <c r="AV122" i="84"/>
  <c r="AV100" i="84"/>
  <c r="AV126" i="84"/>
  <c r="AV108" i="84"/>
  <c r="AV117" i="84"/>
  <c r="AV119" i="84"/>
  <c r="AV120" i="84"/>
  <c r="AV110" i="84"/>
  <c r="AV102" i="84"/>
  <c r="J507" i="84"/>
  <c r="J499" i="84"/>
  <c r="J493" i="84"/>
  <c r="J481" i="84"/>
  <c r="J489" i="84"/>
  <c r="J503" i="84"/>
  <c r="J488" i="84"/>
  <c r="J486" i="84"/>
  <c r="J496" i="84"/>
  <c r="J484" i="84"/>
  <c r="J509" i="84"/>
  <c r="J500" i="84"/>
  <c r="J497" i="84"/>
  <c r="J498" i="84"/>
  <c r="J510" i="84"/>
  <c r="J485" i="84"/>
  <c r="J480" i="84"/>
  <c r="J504" i="84"/>
  <c r="J506" i="84"/>
  <c r="J495" i="84"/>
  <c r="J505" i="84"/>
  <c r="J487" i="84"/>
  <c r="J508" i="84"/>
  <c r="J491" i="84"/>
  <c r="J511" i="84"/>
  <c r="J492" i="84"/>
  <c r="J483" i="84"/>
  <c r="J494" i="84"/>
  <c r="J502" i="84"/>
  <c r="J490" i="84"/>
  <c r="J482" i="84"/>
  <c r="J501" i="84"/>
  <c r="AE297" i="84"/>
  <c r="AE292" i="84"/>
  <c r="AE295" i="84"/>
  <c r="AE300" i="84"/>
  <c r="AE320" i="84"/>
  <c r="AE293" i="84"/>
  <c r="AE307" i="84"/>
  <c r="AE304" i="84"/>
  <c r="AE301" i="84"/>
  <c r="AE294" i="84"/>
  <c r="AE314" i="84"/>
  <c r="AE303" i="84"/>
  <c r="AE302" i="84"/>
  <c r="AE311" i="84"/>
  <c r="AE316" i="84"/>
  <c r="AE296" i="84"/>
  <c r="AE306" i="84"/>
  <c r="AE315" i="84"/>
  <c r="AE317" i="84"/>
  <c r="AE321" i="84"/>
  <c r="AE313" i="84"/>
  <c r="AE309" i="84"/>
  <c r="AE319" i="84"/>
  <c r="AE310" i="84"/>
  <c r="AE290" i="84"/>
  <c r="AE291" i="84"/>
  <c r="AE308" i="84"/>
  <c r="AE312" i="84"/>
  <c r="AE298" i="84"/>
  <c r="AE305" i="84"/>
  <c r="AE299" i="84"/>
  <c r="AE318" i="84"/>
  <c r="AL226" i="84"/>
  <c r="AL209" i="84"/>
  <c r="AL211" i="84"/>
  <c r="AL208" i="84"/>
  <c r="AL205" i="84"/>
  <c r="AL207" i="84"/>
  <c r="AL206" i="84"/>
  <c r="AL214" i="84"/>
  <c r="AL201" i="84"/>
  <c r="AL203" i="84"/>
  <c r="AL219" i="84"/>
  <c r="AL213" i="84"/>
  <c r="AL199" i="84"/>
  <c r="AL212" i="84"/>
  <c r="AL221" i="84"/>
  <c r="AL195" i="84"/>
  <c r="AL216" i="84"/>
  <c r="AL224" i="84"/>
  <c r="AL220" i="84"/>
  <c r="AL200" i="84"/>
  <c r="AL223" i="84"/>
  <c r="AL197" i="84"/>
  <c r="AL210" i="84"/>
  <c r="AL218" i="84"/>
  <c r="AL225" i="84"/>
  <c r="AL198" i="84"/>
  <c r="AL215" i="84"/>
  <c r="AL217" i="84"/>
  <c r="AL222" i="84"/>
  <c r="AL202" i="84"/>
  <c r="AL196" i="84"/>
  <c r="AL204" i="84"/>
  <c r="U31" i="84"/>
  <c r="U32" i="84"/>
  <c r="U33" i="84"/>
  <c r="U19" i="84"/>
  <c r="U5" i="84"/>
  <c r="U16" i="84"/>
  <c r="U13" i="84"/>
  <c r="U9" i="84"/>
  <c r="U17" i="84"/>
  <c r="U26" i="84"/>
  <c r="U18" i="84"/>
  <c r="U34" i="84"/>
  <c r="U7" i="84"/>
  <c r="U12" i="84"/>
  <c r="U11" i="84"/>
  <c r="U28" i="84"/>
  <c r="U30" i="84"/>
  <c r="U29" i="84"/>
  <c r="U21" i="84"/>
  <c r="U27" i="84"/>
  <c r="U36" i="84"/>
  <c r="U8" i="84"/>
  <c r="U35" i="84"/>
  <c r="U25" i="84"/>
  <c r="U6" i="84"/>
  <c r="U10" i="84"/>
  <c r="U24" i="84"/>
  <c r="U20" i="84"/>
  <c r="U14" i="84"/>
  <c r="U22" i="84"/>
  <c r="U15" i="84"/>
  <c r="U23" i="84"/>
  <c r="AU107" i="84"/>
  <c r="AU116" i="84"/>
  <c r="AU115" i="84"/>
  <c r="AU117" i="84"/>
  <c r="AU108" i="84"/>
  <c r="AU128" i="84"/>
  <c r="AU119" i="84"/>
  <c r="AU106" i="84"/>
  <c r="AU121" i="84"/>
  <c r="AU127" i="84"/>
  <c r="AU112" i="84"/>
  <c r="AU123" i="84"/>
  <c r="AU105" i="84"/>
  <c r="AU120" i="84"/>
  <c r="AU113" i="84"/>
  <c r="AU124" i="84"/>
  <c r="AU126" i="84"/>
  <c r="AU129" i="84"/>
  <c r="AU130" i="84"/>
  <c r="AU122" i="84"/>
  <c r="AU114" i="84"/>
  <c r="AU131" i="84"/>
  <c r="AU104" i="84"/>
  <c r="AU125" i="84"/>
  <c r="AU109" i="84"/>
  <c r="AU118" i="84"/>
  <c r="AU101" i="84"/>
  <c r="AU103" i="84"/>
  <c r="AU100" i="84"/>
  <c r="AU111" i="84"/>
  <c r="AU110" i="84"/>
  <c r="AU102" i="84"/>
  <c r="AR503" i="84"/>
  <c r="AR490" i="84"/>
  <c r="AR500" i="84"/>
  <c r="AR481" i="84"/>
  <c r="AR486" i="84"/>
  <c r="AR502" i="84"/>
  <c r="AR508" i="84"/>
  <c r="AR510" i="84"/>
  <c r="AR482" i="84"/>
  <c r="AR487" i="84"/>
  <c r="AR484" i="84"/>
  <c r="AR495" i="84"/>
  <c r="AR489" i="84"/>
  <c r="AR505" i="84"/>
  <c r="AR506" i="84"/>
  <c r="AR488" i="84"/>
  <c r="AR501" i="84"/>
  <c r="AR480" i="84"/>
  <c r="AR504" i="84"/>
  <c r="AR483" i="84"/>
  <c r="AR509" i="84"/>
  <c r="AR485" i="84"/>
  <c r="AR492" i="84"/>
  <c r="AR507" i="84"/>
  <c r="AR511" i="84"/>
  <c r="AR494" i="84"/>
  <c r="AR496" i="84"/>
  <c r="AR497" i="84"/>
  <c r="AR499" i="84"/>
  <c r="AR493" i="84"/>
  <c r="AR491" i="84"/>
  <c r="AR498" i="84"/>
  <c r="AX414" i="84"/>
  <c r="AX396" i="84"/>
  <c r="AX403" i="84"/>
  <c r="AX385" i="84"/>
  <c r="AX408" i="84"/>
  <c r="AX386" i="84"/>
  <c r="AX410" i="84"/>
  <c r="AX406" i="84"/>
  <c r="AX398" i="84"/>
  <c r="AX400" i="84"/>
  <c r="AX405" i="84"/>
  <c r="AX394" i="84"/>
  <c r="AX389" i="84"/>
  <c r="AX413" i="84"/>
  <c r="AX407" i="84"/>
  <c r="AX415" i="84"/>
  <c r="AX393" i="84"/>
  <c r="AX401" i="84"/>
  <c r="AX392" i="84"/>
  <c r="AX404" i="84"/>
  <c r="AX411" i="84"/>
  <c r="AX399" i="84"/>
  <c r="AX412" i="84"/>
  <c r="AX395" i="84"/>
  <c r="AX387" i="84"/>
  <c r="AX397" i="84"/>
  <c r="AX402" i="84"/>
  <c r="AX391" i="84"/>
  <c r="AX388" i="84"/>
  <c r="AX390" i="84"/>
  <c r="AX409" i="84"/>
  <c r="AX416" i="84"/>
  <c r="H207" i="84"/>
  <c r="H215" i="84"/>
  <c r="H220" i="84"/>
  <c r="H219" i="84"/>
  <c r="H202" i="84"/>
  <c r="H216" i="84"/>
  <c r="H198" i="84"/>
  <c r="H223" i="84"/>
  <c r="H203" i="84"/>
  <c r="H210" i="84"/>
  <c r="H196" i="84"/>
  <c r="H221" i="84"/>
  <c r="H214" i="84"/>
  <c r="H204" i="84"/>
  <c r="H208" i="84"/>
  <c r="H222" i="84"/>
  <c r="H226" i="84"/>
  <c r="H201" i="84"/>
  <c r="H200" i="84"/>
  <c r="H225" i="84"/>
  <c r="H218" i="84"/>
  <c r="H199" i="84"/>
  <c r="H205" i="84"/>
  <c r="H224" i="84"/>
  <c r="H212" i="84"/>
  <c r="H197" i="84"/>
  <c r="H211" i="84"/>
  <c r="H209" i="84"/>
  <c r="H195" i="84"/>
  <c r="H206" i="84"/>
  <c r="H217" i="84"/>
  <c r="H213" i="84"/>
  <c r="AD484" i="84"/>
  <c r="AD482" i="84"/>
  <c r="AD495" i="84"/>
  <c r="AD501" i="84"/>
  <c r="AD510" i="84"/>
  <c r="AD496" i="84"/>
  <c r="AD494" i="84"/>
  <c r="AD506" i="84"/>
  <c r="AD498" i="84"/>
  <c r="AD493" i="84"/>
  <c r="AD499" i="84"/>
  <c r="AD503" i="84"/>
  <c r="AD500" i="84"/>
  <c r="AD497" i="84"/>
  <c r="AD486" i="84"/>
  <c r="AD480" i="84"/>
  <c r="AD502" i="84"/>
  <c r="AD491" i="84"/>
  <c r="AD481" i="84"/>
  <c r="AD511" i="84"/>
  <c r="AD492" i="84"/>
  <c r="AD504" i="84"/>
  <c r="AD508" i="84"/>
  <c r="AD483" i="84"/>
  <c r="AD490" i="84"/>
  <c r="AD507" i="84"/>
  <c r="AD505" i="84"/>
  <c r="AD487" i="84"/>
  <c r="AD509" i="84"/>
  <c r="AD488" i="84"/>
  <c r="AD489" i="84"/>
  <c r="AD485" i="84"/>
  <c r="AN15" i="84"/>
  <c r="AN26" i="84"/>
  <c r="AN14" i="84"/>
  <c r="AN23" i="84"/>
  <c r="AN31" i="84"/>
  <c r="AN30" i="84"/>
  <c r="AN7" i="84"/>
  <c r="AN8" i="84"/>
  <c r="AN11" i="84"/>
  <c r="AN25" i="84"/>
  <c r="AN18" i="84"/>
  <c r="AN21" i="84"/>
  <c r="AN17" i="84"/>
  <c r="AN22" i="84"/>
  <c r="AN33" i="84"/>
  <c r="AN9" i="84"/>
  <c r="AN36" i="84"/>
  <c r="AN32" i="84"/>
  <c r="AN35" i="84"/>
  <c r="AN34" i="84"/>
  <c r="AN10" i="84"/>
  <c r="AN29" i="84"/>
  <c r="AN20" i="84"/>
  <c r="AN27" i="84"/>
  <c r="AN5" i="84"/>
  <c r="AN16" i="84"/>
  <c r="AN6" i="84"/>
  <c r="AN19" i="84"/>
  <c r="AN24" i="84"/>
  <c r="AN12" i="84"/>
  <c r="AN13" i="84"/>
  <c r="AN28" i="84"/>
  <c r="AI128" i="84"/>
  <c r="AI104" i="84"/>
  <c r="AI131" i="84"/>
  <c r="AI122" i="84"/>
  <c r="AI107" i="84"/>
  <c r="AI116" i="84"/>
  <c r="AI112" i="84"/>
  <c r="AI127" i="84"/>
  <c r="AI101" i="84"/>
  <c r="AI102" i="84"/>
  <c r="AI115" i="84"/>
  <c r="AI105" i="84"/>
  <c r="AI121" i="84"/>
  <c r="AI125" i="84"/>
  <c r="AI103" i="84"/>
  <c r="AI100" i="84"/>
  <c r="AI110" i="84"/>
  <c r="AI106" i="84"/>
  <c r="AI130" i="84"/>
  <c r="AI120" i="84"/>
  <c r="AI126" i="84"/>
  <c r="AI129" i="84"/>
  <c r="AI123" i="84"/>
  <c r="AI111" i="84"/>
  <c r="AI109" i="84"/>
  <c r="AI113" i="84"/>
  <c r="AI124" i="84"/>
  <c r="AI117" i="84"/>
  <c r="AI119" i="84"/>
  <c r="AI118" i="84"/>
  <c r="AI108" i="84"/>
  <c r="AI114" i="84"/>
  <c r="AO387" i="84"/>
  <c r="AO400" i="84"/>
  <c r="AO391" i="84"/>
  <c r="AO397" i="84"/>
  <c r="AO404" i="84"/>
  <c r="AO396" i="84"/>
  <c r="AO409" i="84"/>
  <c r="AO386" i="84"/>
  <c r="AO407" i="84"/>
  <c r="AO414" i="84"/>
  <c r="AO394" i="84"/>
  <c r="AO416" i="84"/>
  <c r="AO393" i="84"/>
  <c r="AO412" i="84"/>
  <c r="AO406" i="84"/>
  <c r="AO410" i="84"/>
  <c r="AO392" i="84"/>
  <c r="AO385" i="84"/>
  <c r="AO402" i="84"/>
  <c r="AO403" i="84"/>
  <c r="AO395" i="84"/>
  <c r="AO405" i="84"/>
  <c r="AO398" i="84"/>
  <c r="AO388" i="84"/>
  <c r="AO411" i="84"/>
  <c r="AO399" i="84"/>
  <c r="AO390" i="84"/>
  <c r="AO415" i="84"/>
  <c r="AO401" i="84"/>
  <c r="AO408" i="84"/>
  <c r="AO389" i="84"/>
  <c r="AO413" i="84"/>
  <c r="BC114" i="84"/>
  <c r="BC131" i="84"/>
  <c r="BC104" i="84"/>
  <c r="BC125" i="84"/>
  <c r="BC126" i="84"/>
  <c r="BC129" i="84"/>
  <c r="BC130" i="84"/>
  <c r="BC122" i="84"/>
  <c r="BC100" i="84"/>
  <c r="BC111" i="84"/>
  <c r="BC110" i="84"/>
  <c r="BC102" i="84"/>
  <c r="BC108" i="84"/>
  <c r="BC118" i="84"/>
  <c r="BC119" i="84"/>
  <c r="BC103" i="84"/>
  <c r="BC101" i="84"/>
  <c r="BC128" i="84"/>
  <c r="BC109" i="84"/>
  <c r="BC106" i="84"/>
  <c r="BC107" i="84"/>
  <c r="BC116" i="84"/>
  <c r="BC115" i="84"/>
  <c r="BC117" i="84"/>
  <c r="BC105" i="84"/>
  <c r="BC120" i="84"/>
  <c r="BC113" i="84"/>
  <c r="BC124" i="84"/>
  <c r="BC121" i="84"/>
  <c r="BC127" i="84"/>
  <c r="BC112" i="84"/>
  <c r="BC123" i="84"/>
  <c r="AW509" i="84"/>
  <c r="AW500" i="84"/>
  <c r="AW484" i="84"/>
  <c r="AW481" i="84"/>
  <c r="AW507" i="84"/>
  <c r="AW498" i="84"/>
  <c r="AW493" i="84"/>
  <c r="AW496" i="84"/>
  <c r="AW501" i="84"/>
  <c r="AW508" i="84"/>
  <c r="AW511" i="84"/>
  <c r="AW489" i="84"/>
  <c r="AW487" i="84"/>
  <c r="AW483" i="84"/>
  <c r="AW504" i="84"/>
  <c r="AW488" i="84"/>
  <c r="AW502" i="84"/>
  <c r="AW485" i="84"/>
  <c r="AW491" i="84"/>
  <c r="AW505" i="84"/>
  <c r="AW499" i="84"/>
  <c r="AW497" i="84"/>
  <c r="AW490" i="84"/>
  <c r="AW486" i="84"/>
  <c r="AW492" i="84"/>
  <c r="AW494" i="84"/>
  <c r="AW510" i="84"/>
  <c r="AW495" i="84"/>
  <c r="AW503" i="84"/>
  <c r="AW480" i="84"/>
  <c r="AW482" i="84"/>
  <c r="AW506" i="84"/>
  <c r="E215" i="84"/>
  <c r="E220" i="84"/>
  <c r="E218" i="84"/>
  <c r="E210" i="84"/>
  <c r="E199" i="84"/>
  <c r="E222" i="84"/>
  <c r="E211" i="84"/>
  <c r="E197" i="84"/>
  <c r="E221" i="84"/>
  <c r="E196" i="84"/>
  <c r="E200" i="84"/>
  <c r="E212" i="84"/>
  <c r="E213" i="84"/>
  <c r="E225" i="84"/>
  <c r="E201" i="84"/>
  <c r="E203" i="84"/>
  <c r="E214" i="84"/>
  <c r="E226" i="84"/>
  <c r="E206" i="84"/>
  <c r="E219" i="84"/>
  <c r="E205" i="84"/>
  <c r="E223" i="84"/>
  <c r="E195" i="84"/>
  <c r="E204" i="84"/>
  <c r="E208" i="84"/>
  <c r="E216" i="84"/>
  <c r="E209" i="84"/>
  <c r="E217" i="84"/>
  <c r="E224" i="84"/>
  <c r="E198" i="84"/>
  <c r="E202" i="84"/>
  <c r="E207" i="84"/>
  <c r="AR395" i="84"/>
  <c r="AR405" i="84"/>
  <c r="AR403" i="84"/>
  <c r="AR413" i="84"/>
  <c r="AR406" i="84"/>
  <c r="AR394" i="84"/>
  <c r="AR411" i="84"/>
  <c r="AR393" i="84"/>
  <c r="AR412" i="84"/>
  <c r="AR397" i="84"/>
  <c r="AR414" i="84"/>
  <c r="AR385" i="84"/>
  <c r="AR391" i="84"/>
  <c r="AR387" i="84"/>
  <c r="AR388" i="84"/>
  <c r="AR415" i="84"/>
  <c r="AR392" i="84"/>
  <c r="AR410" i="84"/>
  <c r="AR400" i="84"/>
  <c r="AR396" i="84"/>
  <c r="AR402" i="84"/>
  <c r="AR408" i="84"/>
  <c r="AR390" i="84"/>
  <c r="AR409" i="84"/>
  <c r="AR389" i="84"/>
  <c r="AR401" i="84"/>
  <c r="AR386" i="84"/>
  <c r="AR416" i="84"/>
  <c r="AR399" i="84"/>
  <c r="AR398" i="84"/>
  <c r="AR407" i="84"/>
  <c r="AR404" i="84"/>
  <c r="AZ6" i="84"/>
  <c r="AZ19" i="84"/>
  <c r="AZ24" i="84"/>
  <c r="AZ12" i="84"/>
  <c r="AZ13" i="84"/>
  <c r="AZ28" i="84"/>
  <c r="AZ5" i="84"/>
  <c r="AZ16" i="84"/>
  <c r="AZ15" i="84"/>
  <c r="AZ23" i="84"/>
  <c r="AZ31" i="84"/>
  <c r="AZ30" i="84"/>
  <c r="AZ7" i="84"/>
  <c r="AZ8" i="84"/>
  <c r="AZ14" i="84"/>
  <c r="AZ26" i="84"/>
  <c r="AZ18" i="84"/>
  <c r="AZ21" i="84"/>
  <c r="AZ17" i="84"/>
  <c r="AZ22" i="84"/>
  <c r="AZ33" i="84"/>
  <c r="AZ9" i="84"/>
  <c r="AZ11" i="84"/>
  <c r="AZ25" i="84"/>
  <c r="AZ35" i="84"/>
  <c r="AZ29" i="84"/>
  <c r="AZ10" i="84"/>
  <c r="AZ32" i="84"/>
  <c r="AZ20" i="84"/>
  <c r="AZ27" i="84"/>
  <c r="AZ36" i="84"/>
  <c r="AZ34" i="84"/>
  <c r="F109" i="84"/>
  <c r="F130" i="84"/>
  <c r="F110" i="84"/>
  <c r="F106" i="84"/>
  <c r="F101" i="84"/>
  <c r="F116" i="84"/>
  <c r="F100" i="84"/>
  <c r="F121" i="84"/>
  <c r="F108" i="84"/>
  <c r="F120" i="84"/>
  <c r="F107" i="84"/>
  <c r="F102" i="84"/>
  <c r="F126" i="84"/>
  <c r="F118" i="84"/>
  <c r="F119" i="84"/>
  <c r="F117" i="84"/>
  <c r="F112" i="84"/>
  <c r="F131" i="84"/>
  <c r="F114" i="84"/>
  <c r="F127" i="84"/>
  <c r="F104" i="84"/>
  <c r="F124" i="84"/>
  <c r="F128" i="84"/>
  <c r="F103" i="84"/>
  <c r="F115" i="84"/>
  <c r="F125" i="84"/>
  <c r="F105" i="84"/>
  <c r="F122" i="84"/>
  <c r="F113" i="84"/>
  <c r="F129" i="84"/>
  <c r="F111" i="84"/>
  <c r="F123" i="84"/>
  <c r="R291" i="84"/>
  <c r="R305" i="84"/>
  <c r="R299" i="84"/>
  <c r="R320" i="84"/>
  <c r="R318" i="84"/>
  <c r="R298" i="84"/>
  <c r="R301" i="84"/>
  <c r="R308" i="84"/>
  <c r="R293" i="84"/>
  <c r="R310" i="84"/>
  <c r="R317" i="84"/>
  <c r="R307" i="84"/>
  <c r="R311" i="84"/>
  <c r="R315" i="84"/>
  <c r="R321" i="84"/>
  <c r="R316" i="84"/>
  <c r="R319" i="84"/>
  <c r="R296" i="84"/>
  <c r="R309" i="84"/>
  <c r="R313" i="84"/>
  <c r="R306" i="84"/>
  <c r="R312" i="84"/>
  <c r="R295" i="84"/>
  <c r="R297" i="84"/>
  <c r="R314" i="84"/>
  <c r="R294" i="84"/>
  <c r="R300" i="84"/>
  <c r="R290" i="84"/>
  <c r="R302" i="84"/>
  <c r="R292" i="84"/>
  <c r="R304" i="84"/>
  <c r="R303" i="84"/>
  <c r="V13" i="84"/>
  <c r="V16" i="84"/>
  <c r="V5" i="84"/>
  <c r="V19" i="84"/>
  <c r="V14" i="84"/>
  <c r="V12" i="84"/>
  <c r="V15" i="84"/>
  <c r="V28" i="84"/>
  <c r="V6" i="84"/>
  <c r="V26" i="84"/>
  <c r="V24" i="84"/>
  <c r="V30" i="84"/>
  <c r="V31" i="84"/>
  <c r="V8" i="84"/>
  <c r="V17" i="84"/>
  <c r="V25" i="84"/>
  <c r="V7" i="84"/>
  <c r="V23" i="84"/>
  <c r="V11" i="84"/>
  <c r="V21" i="84"/>
  <c r="V18" i="84"/>
  <c r="V22" i="84"/>
  <c r="V33" i="84"/>
  <c r="V32" i="84"/>
  <c r="V36" i="84"/>
  <c r="V34" i="84"/>
  <c r="V35" i="84"/>
  <c r="V29" i="84"/>
  <c r="V10" i="84"/>
  <c r="V27" i="84"/>
  <c r="V20" i="84"/>
  <c r="V9" i="84"/>
  <c r="Q508" i="84"/>
  <c r="Q494" i="84"/>
  <c r="Q480" i="84"/>
  <c r="Q489" i="84"/>
  <c r="Q504" i="84"/>
  <c r="Q490" i="84"/>
  <c r="Q502" i="84"/>
  <c r="Q488" i="84"/>
  <c r="Q511" i="84"/>
  <c r="Q486" i="84"/>
  <c r="Q491" i="84"/>
  <c r="Q485" i="84"/>
  <c r="Q481" i="84"/>
  <c r="Q483" i="84"/>
  <c r="Q482" i="84"/>
  <c r="Q506" i="84"/>
  <c r="Q501" i="84"/>
  <c r="Q509" i="84"/>
  <c r="Q495" i="84"/>
  <c r="Q497" i="84"/>
  <c r="Q487" i="84"/>
  <c r="Q492" i="84"/>
  <c r="Q493" i="84"/>
  <c r="Q505" i="84"/>
  <c r="Q498" i="84"/>
  <c r="Q503" i="84"/>
  <c r="Q500" i="84"/>
  <c r="Q484" i="84"/>
  <c r="Q507" i="84"/>
  <c r="Q499" i="84"/>
  <c r="Q510" i="84"/>
  <c r="Q496" i="84"/>
  <c r="AH290" i="84"/>
  <c r="AH320" i="84"/>
  <c r="AH316" i="84"/>
  <c r="AH310" i="84"/>
  <c r="AH301" i="84"/>
  <c r="AH303" i="84"/>
  <c r="AH319" i="84"/>
  <c r="AH307" i="84"/>
  <c r="AH317" i="84"/>
  <c r="AH296" i="84"/>
  <c r="AH299" i="84"/>
  <c r="AH300" i="84"/>
  <c r="AH313" i="84"/>
  <c r="AH304" i="84"/>
  <c r="AH302" i="84"/>
  <c r="AH314" i="84"/>
  <c r="AH292" i="84"/>
  <c r="AH306" i="84"/>
  <c r="AH293" i="84"/>
  <c r="AH312" i="84"/>
  <c r="AH291" i="84"/>
  <c r="AH294" i="84"/>
  <c r="AH297" i="84"/>
  <c r="AH308" i="84"/>
  <c r="AH315" i="84"/>
  <c r="AH295" i="84"/>
  <c r="AH321" i="84"/>
  <c r="AH309" i="84"/>
  <c r="AH298" i="84"/>
  <c r="AH318" i="84"/>
  <c r="AH305" i="84"/>
  <c r="AH311" i="84"/>
  <c r="AM506" i="84"/>
  <c r="AM489" i="84"/>
  <c r="AM498" i="84"/>
  <c r="AM494" i="84"/>
  <c r="AM505" i="84"/>
  <c r="AM500" i="84"/>
  <c r="AM499" i="84"/>
  <c r="AM480" i="84"/>
  <c r="AM509" i="84"/>
  <c r="AM492" i="84"/>
  <c r="AM485" i="84"/>
  <c r="AM487" i="84"/>
  <c r="AM484" i="84"/>
  <c r="AM495" i="84"/>
  <c r="AM491" i="84"/>
  <c r="AM493" i="84"/>
  <c r="AM507" i="84"/>
  <c r="AM490" i="84"/>
  <c r="AM482" i="84"/>
  <c r="AM496" i="84"/>
  <c r="AM497" i="84"/>
  <c r="AM486" i="84"/>
  <c r="AM508" i="84"/>
  <c r="AM483" i="84"/>
  <c r="AM481" i="84"/>
  <c r="AM504" i="84"/>
  <c r="AM511" i="84"/>
  <c r="AM503" i="84"/>
  <c r="AM501" i="84"/>
  <c r="AM488" i="84"/>
  <c r="AM502" i="84"/>
  <c r="AM510" i="84"/>
  <c r="AS6" i="84"/>
  <c r="AS10" i="84"/>
  <c r="AS24" i="84"/>
  <c r="AS20" i="84"/>
  <c r="AS14" i="84"/>
  <c r="AS21" i="84"/>
  <c r="AS15" i="84"/>
  <c r="AS22" i="84"/>
  <c r="AS31" i="84"/>
  <c r="AS32" i="84"/>
  <c r="AS33" i="84"/>
  <c r="AS19" i="84"/>
  <c r="AS5" i="84"/>
  <c r="AS16" i="84"/>
  <c r="AS13" i="84"/>
  <c r="AS9" i="84"/>
  <c r="AS17" i="84"/>
  <c r="AS26" i="84"/>
  <c r="AS18" i="84"/>
  <c r="AS34" i="84"/>
  <c r="AS7" i="84"/>
  <c r="AS12" i="84"/>
  <c r="AS11" i="84"/>
  <c r="AS28" i="84"/>
  <c r="AS23" i="84"/>
  <c r="AS29" i="84"/>
  <c r="AS30" i="84"/>
  <c r="AS27" i="84"/>
  <c r="AS36" i="84"/>
  <c r="AS8" i="84"/>
  <c r="AS35" i="84"/>
  <c r="AS25" i="84"/>
  <c r="AO110" i="84"/>
  <c r="AO117" i="84"/>
  <c r="AO119" i="84"/>
  <c r="AO120" i="84"/>
  <c r="AO109" i="84"/>
  <c r="AO121" i="84"/>
  <c r="AO101" i="84"/>
  <c r="AO128" i="84"/>
  <c r="AO107" i="84"/>
  <c r="AO103" i="84"/>
  <c r="AO112" i="84"/>
  <c r="AO106" i="84"/>
  <c r="AO100" i="84"/>
  <c r="AO102" i="84"/>
  <c r="AO108" i="84"/>
  <c r="AO118" i="84"/>
  <c r="AO126" i="84"/>
  <c r="AO123" i="84"/>
  <c r="AO130" i="84"/>
  <c r="AO131" i="84"/>
  <c r="AO114" i="84"/>
  <c r="AO116" i="84"/>
  <c r="AO104" i="84"/>
  <c r="AO127" i="84"/>
  <c r="AO105" i="84"/>
  <c r="AO122" i="84"/>
  <c r="AO113" i="84"/>
  <c r="AO129" i="84"/>
  <c r="AO111" i="84"/>
  <c r="AO124" i="84"/>
  <c r="AO115" i="84"/>
  <c r="AO125" i="84"/>
  <c r="AY216" i="84"/>
  <c r="AY202" i="84"/>
  <c r="AY219" i="84"/>
  <c r="AY208" i="84"/>
  <c r="AY211" i="84"/>
  <c r="AY204" i="84"/>
  <c r="AY207" i="84"/>
  <c r="AY224" i="84"/>
  <c r="AY212" i="84"/>
  <c r="AY225" i="84"/>
  <c r="AY210" i="84"/>
  <c r="AY198" i="84"/>
  <c r="AY209" i="84"/>
  <c r="AY220" i="84"/>
  <c r="AY197" i="84"/>
  <c r="AY218" i="84"/>
  <c r="AY196" i="84"/>
  <c r="AY201" i="84"/>
  <c r="AY223" i="84"/>
  <c r="AY221" i="84"/>
  <c r="AY206" i="84"/>
  <c r="AY199" i="84"/>
  <c r="AY203" i="84"/>
  <c r="AY226" i="84"/>
  <c r="AY195" i="84"/>
  <c r="AY222" i="84"/>
  <c r="AY205" i="84"/>
  <c r="AY214" i="84"/>
  <c r="AY200" i="84"/>
  <c r="AY215" i="84"/>
  <c r="AY217" i="84"/>
  <c r="AY213" i="84"/>
  <c r="Q400" i="84"/>
  <c r="Q406" i="84"/>
  <c r="Q388" i="84"/>
  <c r="Q405" i="84"/>
  <c r="Q416" i="84"/>
  <c r="Q411" i="84"/>
  <c r="Q415" i="84"/>
  <c r="Q390" i="84"/>
  <c r="Q385" i="84"/>
  <c r="Q409" i="84"/>
  <c r="Q386" i="84"/>
  <c r="Q396" i="84"/>
  <c r="Q391" i="84"/>
  <c r="Q413" i="84"/>
  <c r="Q399" i="84"/>
  <c r="Q395" i="84"/>
  <c r="Q403" i="84"/>
  <c r="Q393" i="84"/>
  <c r="Q402" i="84"/>
  <c r="Q404" i="84"/>
  <c r="Q394" i="84"/>
  <c r="Q401" i="84"/>
  <c r="Q410" i="84"/>
  <c r="Q392" i="84"/>
  <c r="Q408" i="84"/>
  <c r="Q397" i="84"/>
  <c r="Q398" i="84"/>
  <c r="Q389" i="84"/>
  <c r="Q412" i="84"/>
  <c r="Q387" i="84"/>
  <c r="Q414" i="84"/>
  <c r="Q407" i="84"/>
  <c r="AI207" i="84"/>
  <c r="AI201" i="84"/>
  <c r="AI219" i="84"/>
  <c r="AI217" i="84"/>
  <c r="AI203" i="84"/>
  <c r="AI210" i="84"/>
  <c r="AI223" i="84"/>
  <c r="AI222" i="84"/>
  <c r="AI199" i="84"/>
  <c r="AI204" i="84"/>
  <c r="AI196" i="84"/>
  <c r="AI213" i="84"/>
  <c r="AI215" i="84"/>
  <c r="AI195" i="84"/>
  <c r="AI218" i="84"/>
  <c r="AI221" i="84"/>
  <c r="AI202" i="84"/>
  <c r="AI198" i="84"/>
  <c r="AI197" i="84"/>
  <c r="AI224" i="84"/>
  <c r="AI209" i="84"/>
  <c r="AI212" i="84"/>
  <c r="AI211" i="84"/>
  <c r="AI226" i="84"/>
  <c r="AI220" i="84"/>
  <c r="AI216" i="84"/>
  <c r="AI206" i="84"/>
  <c r="AI200" i="84"/>
  <c r="AI214" i="84"/>
  <c r="AI208" i="84"/>
  <c r="AI205" i="84"/>
  <c r="AI225" i="84"/>
  <c r="Z389" i="84"/>
  <c r="Z393" i="84"/>
  <c r="Z406" i="84"/>
  <c r="Z396" i="84"/>
  <c r="Z395" i="84"/>
  <c r="Z408" i="84"/>
  <c r="Z397" i="84"/>
  <c r="Z398" i="84"/>
  <c r="Z416" i="84"/>
  <c r="Z414" i="84"/>
  <c r="Z407" i="84"/>
  <c r="Z412" i="84"/>
  <c r="Z404" i="84"/>
  <c r="Z386" i="84"/>
  <c r="Z392" i="84"/>
  <c r="Z410" i="84"/>
  <c r="Z400" i="84"/>
  <c r="Z409" i="84"/>
  <c r="Z388" i="84"/>
  <c r="Z413" i="84"/>
  <c r="Z387" i="84"/>
  <c r="Z403" i="84"/>
  <c r="Z401" i="84"/>
  <c r="Z402" i="84"/>
  <c r="Z391" i="84"/>
  <c r="Z415" i="84"/>
  <c r="Z405" i="84"/>
  <c r="Z390" i="84"/>
  <c r="Z399" i="84"/>
  <c r="Z385" i="84"/>
  <c r="Z411" i="84"/>
  <c r="Z394" i="84"/>
  <c r="K6" i="84"/>
  <c r="K8" i="84"/>
  <c r="K13" i="84"/>
  <c r="K21" i="84"/>
  <c r="K14" i="84"/>
  <c r="K22" i="84"/>
  <c r="K5" i="84"/>
  <c r="K10" i="84"/>
  <c r="K15" i="84"/>
  <c r="K20" i="84"/>
  <c r="K24" i="84"/>
  <c r="K16" i="84"/>
  <c r="K31" i="84"/>
  <c r="K9" i="84"/>
  <c r="K17" i="84"/>
  <c r="K32" i="84"/>
  <c r="K33" i="84"/>
  <c r="K19" i="84"/>
  <c r="K7" i="84"/>
  <c r="K12" i="84"/>
  <c r="K11" i="84"/>
  <c r="K28" i="84"/>
  <c r="K18" i="84"/>
  <c r="K26" i="84"/>
  <c r="K36" i="84"/>
  <c r="K34" i="84"/>
  <c r="K35" i="84"/>
  <c r="K25" i="84"/>
  <c r="K23" i="84"/>
  <c r="K29" i="84"/>
  <c r="K30" i="84"/>
  <c r="K27" i="84"/>
  <c r="AB126" i="84"/>
  <c r="AB112" i="84"/>
  <c r="AB131" i="84"/>
  <c r="AB110" i="84"/>
  <c r="AB107" i="84"/>
  <c r="AB106" i="84"/>
  <c r="AB113" i="84"/>
  <c r="AB111" i="84"/>
  <c r="AB101" i="84"/>
  <c r="AB117" i="84"/>
  <c r="AB130" i="84"/>
  <c r="AB121" i="84"/>
  <c r="AB105" i="84"/>
  <c r="AB125" i="84"/>
  <c r="AB102" i="84"/>
  <c r="AB118" i="84"/>
  <c r="AB109" i="84"/>
  <c r="AB103" i="84"/>
  <c r="AB104" i="84"/>
  <c r="AB128" i="84"/>
  <c r="AB114" i="84"/>
  <c r="AB129" i="84"/>
  <c r="AB122" i="84"/>
  <c r="AB123" i="84"/>
  <c r="AB115" i="84"/>
  <c r="AB124" i="84"/>
  <c r="AB116" i="84"/>
  <c r="AB119" i="84"/>
  <c r="AB120" i="84"/>
  <c r="AB108" i="84"/>
  <c r="AB100" i="84"/>
  <c r="AB127" i="84"/>
  <c r="AY292" i="84"/>
  <c r="AY297" i="84"/>
  <c r="AY316" i="84"/>
  <c r="AY319" i="84"/>
  <c r="AY304" i="84"/>
  <c r="AY307" i="84"/>
  <c r="AY290" i="84"/>
  <c r="AY318" i="84"/>
  <c r="AY301" i="84"/>
  <c r="AY294" i="84"/>
  <c r="AY317" i="84"/>
  <c r="AY308" i="84"/>
  <c r="AY321" i="84"/>
  <c r="AY299" i="84"/>
  <c r="AY302" i="84"/>
  <c r="AY305" i="84"/>
  <c r="AY295" i="84"/>
  <c r="AY306" i="84"/>
  <c r="AY300" i="84"/>
  <c r="AY309" i="84"/>
  <c r="AY312" i="84"/>
  <c r="AY320" i="84"/>
  <c r="AY311" i="84"/>
  <c r="AY298" i="84"/>
  <c r="AY291" i="84"/>
  <c r="AY313" i="84"/>
  <c r="AY314" i="84"/>
  <c r="AY303" i="84"/>
  <c r="AY315" i="84"/>
  <c r="AY296" i="84"/>
  <c r="AY310" i="84"/>
  <c r="AY293" i="84"/>
  <c r="AW109" i="84"/>
  <c r="AW102" i="84"/>
  <c r="AW108" i="84"/>
  <c r="AW118" i="84"/>
  <c r="AW107" i="84"/>
  <c r="AW103" i="84"/>
  <c r="AW112" i="84"/>
  <c r="AW106" i="84"/>
  <c r="AW114" i="84"/>
  <c r="AW116" i="84"/>
  <c r="AW104" i="84"/>
  <c r="AW127" i="84"/>
  <c r="AW126" i="84"/>
  <c r="AW123" i="84"/>
  <c r="AW130" i="84"/>
  <c r="AW131" i="84"/>
  <c r="AW111" i="84"/>
  <c r="AW124" i="84"/>
  <c r="AW115" i="84"/>
  <c r="AW125" i="84"/>
  <c r="AW105" i="84"/>
  <c r="AW122" i="84"/>
  <c r="AW113" i="84"/>
  <c r="AW129" i="84"/>
  <c r="AW100" i="84"/>
  <c r="AW121" i="84"/>
  <c r="AW101" i="84"/>
  <c r="AW128" i="84"/>
  <c r="AW119" i="84"/>
  <c r="AW117" i="84"/>
  <c r="AW110" i="84"/>
  <c r="AW120" i="84"/>
  <c r="AC510" i="84"/>
  <c r="AC485" i="84"/>
  <c r="AC495" i="84"/>
  <c r="AC502" i="84"/>
  <c r="AC487" i="84"/>
  <c r="AC504" i="84"/>
  <c r="AC489" i="84"/>
  <c r="AC497" i="84"/>
  <c r="AC501" i="84"/>
  <c r="AC496" i="84"/>
  <c r="AC505" i="84"/>
  <c r="AC484" i="84"/>
  <c r="AC486" i="84"/>
  <c r="AC507" i="84"/>
  <c r="AC488" i="84"/>
  <c r="AC483" i="84"/>
  <c r="AC506" i="84"/>
  <c r="AC499" i="84"/>
  <c r="AC493" i="84"/>
  <c r="AC481" i="84"/>
  <c r="AC490" i="84"/>
  <c r="AC498" i="84"/>
  <c r="AC500" i="84"/>
  <c r="AC494" i="84"/>
  <c r="AC492" i="84"/>
  <c r="AC491" i="84"/>
  <c r="AC503" i="84"/>
  <c r="AC480" i="84"/>
  <c r="AC482" i="84"/>
  <c r="AC511" i="84"/>
  <c r="AC508" i="84"/>
  <c r="AC509" i="84"/>
  <c r="AI296" i="84"/>
  <c r="AI295" i="84"/>
  <c r="AI298" i="84"/>
  <c r="AI303" i="84"/>
  <c r="AI312" i="84"/>
  <c r="AI291" i="84"/>
  <c r="AI319" i="84"/>
  <c r="AI317" i="84"/>
  <c r="AI318" i="84"/>
  <c r="AI307" i="84"/>
  <c r="AI302" i="84"/>
  <c r="AI321" i="84"/>
  <c r="AI293" i="84"/>
  <c r="AI292" i="84"/>
  <c r="AI311" i="84"/>
  <c r="AI308" i="84"/>
  <c r="AI320" i="84"/>
  <c r="AI314" i="84"/>
  <c r="AI306" i="84"/>
  <c r="AI297" i="84"/>
  <c r="AI300" i="84"/>
  <c r="AI290" i="84"/>
  <c r="AI305" i="84"/>
  <c r="AI315" i="84"/>
  <c r="AI309" i="84"/>
  <c r="AI301" i="84"/>
  <c r="AI313" i="84"/>
  <c r="AI316" i="84"/>
  <c r="AI294" i="84"/>
  <c r="AI310" i="84"/>
  <c r="AI299" i="84"/>
  <c r="AI304" i="84"/>
  <c r="AD400" i="84"/>
  <c r="AD404" i="84"/>
  <c r="AD395" i="84"/>
  <c r="AD389" i="84"/>
  <c r="AD411" i="84"/>
  <c r="AD390" i="84"/>
  <c r="AD401" i="84"/>
  <c r="AD394" i="84"/>
  <c r="AD405" i="84"/>
  <c r="AD386" i="84"/>
  <c r="AD387" i="84"/>
  <c r="AD409" i="84"/>
  <c r="AD406" i="84"/>
  <c r="AD391" i="84"/>
  <c r="AD397" i="84"/>
  <c r="AD412" i="84"/>
  <c r="AD396" i="84"/>
  <c r="AD413" i="84"/>
  <c r="AD399" i="84"/>
  <c r="AD392" i="84"/>
  <c r="AD416" i="84"/>
  <c r="AD393" i="84"/>
  <c r="AD415" i="84"/>
  <c r="AD408" i="84"/>
  <c r="AD402" i="84"/>
  <c r="AD403" i="84"/>
  <c r="AD410" i="84"/>
  <c r="AD414" i="84"/>
  <c r="AD385" i="84"/>
  <c r="AD407" i="84"/>
  <c r="AD398" i="84"/>
  <c r="AD388" i="84"/>
  <c r="W15" i="84"/>
  <c r="W9" i="84"/>
  <c r="W31" i="84"/>
  <c r="W32" i="84"/>
  <c r="W17" i="84"/>
  <c r="W19" i="84"/>
  <c r="W5" i="84"/>
  <c r="W16" i="84"/>
  <c r="W7" i="84"/>
  <c r="W28" i="84"/>
  <c r="W11" i="84"/>
  <c r="W26" i="84"/>
  <c r="W18" i="84"/>
  <c r="W34" i="84"/>
  <c r="W33" i="84"/>
  <c r="W12" i="84"/>
  <c r="W35" i="84"/>
  <c r="W8" i="84"/>
  <c r="W23" i="84"/>
  <c r="W25" i="84"/>
  <c r="W30" i="84"/>
  <c r="W27" i="84"/>
  <c r="W36" i="84"/>
  <c r="W29" i="84"/>
  <c r="W13" i="84"/>
  <c r="W22" i="84"/>
  <c r="W14" i="84"/>
  <c r="W10" i="84"/>
  <c r="W24" i="84"/>
  <c r="W20" i="84"/>
  <c r="W6" i="84"/>
  <c r="W21" i="84"/>
  <c r="AY119" i="84"/>
  <c r="AY106" i="84"/>
  <c r="AY107" i="84"/>
  <c r="AY116" i="84"/>
  <c r="AY115" i="84"/>
  <c r="AY117" i="84"/>
  <c r="AY108" i="84"/>
  <c r="AY128" i="84"/>
  <c r="AY113" i="84"/>
  <c r="AY124" i="84"/>
  <c r="AY121" i="84"/>
  <c r="AY127" i="84"/>
  <c r="AY112" i="84"/>
  <c r="AY123" i="84"/>
  <c r="AY105" i="84"/>
  <c r="AY120" i="84"/>
  <c r="AY104" i="84"/>
  <c r="AY125" i="84"/>
  <c r="AY126" i="84"/>
  <c r="AY129" i="84"/>
  <c r="AY130" i="84"/>
  <c r="AY122" i="84"/>
  <c r="AY114" i="84"/>
  <c r="AY131" i="84"/>
  <c r="AY109" i="84"/>
  <c r="AY102" i="84"/>
  <c r="AY110" i="84"/>
  <c r="AY118" i="84"/>
  <c r="AY101" i="84"/>
  <c r="AY103" i="84"/>
  <c r="AY100" i="84"/>
  <c r="AY111" i="84"/>
  <c r="I306" i="84"/>
  <c r="I316" i="84"/>
  <c r="I312" i="84"/>
  <c r="I315" i="84"/>
  <c r="I290" i="84"/>
  <c r="I319" i="84"/>
  <c r="I303" i="84"/>
  <c r="I317" i="84"/>
  <c r="I305" i="84"/>
  <c r="I298" i="84"/>
  <c r="I320" i="84"/>
  <c r="I299" i="84"/>
  <c r="I304" i="84"/>
  <c r="I293" i="84"/>
  <c r="I321" i="84"/>
  <c r="I295" i="84"/>
  <c r="I292" i="84"/>
  <c r="I297" i="84"/>
  <c r="I300" i="84"/>
  <c r="I318" i="84"/>
  <c r="I307" i="84"/>
  <c r="I291" i="84"/>
  <c r="I308" i="84"/>
  <c r="I301" i="84"/>
  <c r="I302" i="84"/>
  <c r="I311" i="84"/>
  <c r="I314" i="84"/>
  <c r="I296" i="84"/>
  <c r="I309" i="84"/>
  <c r="I294" i="84"/>
  <c r="I313" i="84"/>
  <c r="I310" i="84"/>
  <c r="Y5" i="84"/>
  <c r="Y16" i="84"/>
  <c r="Y13" i="84"/>
  <c r="Y9" i="84"/>
  <c r="Y31" i="84"/>
  <c r="Y32" i="84"/>
  <c r="Y33" i="84"/>
  <c r="Y19" i="84"/>
  <c r="Y7" i="84"/>
  <c r="Y12" i="84"/>
  <c r="Y11" i="84"/>
  <c r="Y28" i="84"/>
  <c r="Y17" i="84"/>
  <c r="Y26" i="84"/>
  <c r="Y18" i="84"/>
  <c r="Y34" i="84"/>
  <c r="Y36" i="84"/>
  <c r="Y29" i="84"/>
  <c r="Y35" i="84"/>
  <c r="Y8" i="84"/>
  <c r="Y30" i="84"/>
  <c r="Y25" i="84"/>
  <c r="Y21" i="84"/>
  <c r="Y27" i="84"/>
  <c r="Y15" i="84"/>
  <c r="Y22" i="84"/>
  <c r="Y14" i="84"/>
  <c r="Y23" i="84"/>
  <c r="Y6" i="84"/>
  <c r="Y10" i="84"/>
  <c r="Y24" i="84"/>
  <c r="Y20" i="84"/>
  <c r="R481" i="84"/>
  <c r="R500" i="84"/>
  <c r="R504" i="84"/>
  <c r="R480" i="84"/>
  <c r="R483" i="84"/>
  <c r="R507" i="84"/>
  <c r="R496" i="84"/>
  <c r="R484" i="84"/>
  <c r="R491" i="84"/>
  <c r="R493" i="84"/>
  <c r="R499" i="84"/>
  <c r="R492" i="84"/>
  <c r="R509" i="84"/>
  <c r="R511" i="84"/>
  <c r="R503" i="84"/>
  <c r="R482" i="84"/>
  <c r="R487" i="84"/>
  <c r="R502" i="84"/>
  <c r="R505" i="84"/>
  <c r="R508" i="84"/>
  <c r="R486" i="84"/>
  <c r="R510" i="84"/>
  <c r="R506" i="84"/>
  <c r="R501" i="84"/>
  <c r="R489" i="84"/>
  <c r="R497" i="84"/>
  <c r="R495" i="84"/>
  <c r="R490" i="84"/>
  <c r="R485" i="84"/>
  <c r="R494" i="84"/>
  <c r="R498" i="84"/>
  <c r="R488" i="84"/>
  <c r="V196" i="84"/>
  <c r="V226" i="84"/>
  <c r="V223" i="84"/>
  <c r="V208" i="84"/>
  <c r="V220" i="84"/>
  <c r="V221" i="84"/>
  <c r="V199" i="84"/>
  <c r="V204" i="84"/>
  <c r="V212" i="84"/>
  <c r="V197" i="84"/>
  <c r="V218" i="84"/>
  <c r="V209" i="84"/>
  <c r="V202" i="84"/>
  <c r="V198" i="84"/>
  <c r="V219" i="84"/>
  <c r="V222" i="84"/>
  <c r="V206" i="84"/>
  <c r="V200" i="84"/>
  <c r="V205" i="84"/>
  <c r="V215" i="84"/>
  <c r="V211" i="84"/>
  <c r="V214" i="84"/>
  <c r="V213" i="84"/>
  <c r="V216" i="84"/>
  <c r="V210" i="84"/>
  <c r="V195" i="84"/>
  <c r="V224" i="84"/>
  <c r="V203" i="84"/>
  <c r="V207" i="84"/>
  <c r="V201" i="84"/>
  <c r="V225" i="84"/>
  <c r="V217" i="84"/>
  <c r="AA404" i="84"/>
  <c r="AA415" i="84"/>
  <c r="AA401" i="84"/>
  <c r="AA391" i="84"/>
  <c r="AA410" i="84"/>
  <c r="AA414" i="84"/>
  <c r="AA400" i="84"/>
  <c r="AA408" i="84"/>
  <c r="AA403" i="84"/>
  <c r="AA396" i="84"/>
  <c r="AA405" i="84"/>
  <c r="AA397" i="84"/>
  <c r="AA412" i="84"/>
  <c r="AA387" i="84"/>
  <c r="AA388" i="84"/>
  <c r="AA392" i="84"/>
  <c r="AA402" i="84"/>
  <c r="AA398" i="84"/>
  <c r="AA394" i="84"/>
  <c r="AA399" i="84"/>
  <c r="AA390" i="84"/>
  <c r="AA416" i="84"/>
  <c r="AA409" i="84"/>
  <c r="AA407" i="84"/>
  <c r="AA413" i="84"/>
  <c r="AA385" i="84"/>
  <c r="AA389" i="84"/>
  <c r="AA393" i="84"/>
  <c r="AA395" i="84"/>
  <c r="AA411" i="84"/>
  <c r="AA406" i="84"/>
  <c r="AA386" i="84"/>
  <c r="BE196" i="84"/>
  <c r="BE223" i="84"/>
  <c r="BE200" i="84"/>
  <c r="BE220" i="84"/>
  <c r="BE226" i="84"/>
  <c r="BE219" i="84"/>
  <c r="BE222" i="84"/>
  <c r="BE197" i="84"/>
  <c r="BE218" i="84"/>
  <c r="BE215" i="84"/>
  <c r="BE202" i="84"/>
  <c r="BE217" i="84"/>
  <c r="BE213" i="84"/>
  <c r="BE201" i="84"/>
  <c r="BE204" i="84"/>
  <c r="BE195" i="84"/>
  <c r="BE210" i="84"/>
  <c r="BE198" i="84"/>
  <c r="BE209" i="84"/>
  <c r="BE214" i="84"/>
  <c r="BE205" i="84"/>
  <c r="BE212" i="84"/>
  <c r="BE221" i="84"/>
  <c r="BE203" i="84"/>
  <c r="BE211" i="84"/>
  <c r="BE216" i="84"/>
  <c r="BE224" i="84"/>
  <c r="BE225" i="84"/>
  <c r="BE207" i="84"/>
  <c r="BE208" i="84"/>
  <c r="BE199" i="84"/>
  <c r="BE206" i="84"/>
  <c r="AL107" i="84"/>
  <c r="AL102" i="84"/>
  <c r="AL112" i="84"/>
  <c r="AL118" i="84"/>
  <c r="AL109" i="84"/>
  <c r="AL120" i="84"/>
  <c r="AL108" i="84"/>
  <c r="AL128" i="84"/>
  <c r="AL126" i="84"/>
  <c r="AL127" i="84"/>
  <c r="AL130" i="84"/>
  <c r="AL125" i="84"/>
  <c r="AL114" i="84"/>
  <c r="AL103" i="84"/>
  <c r="AL104" i="84"/>
  <c r="AL123" i="84"/>
  <c r="AL105" i="84"/>
  <c r="AL122" i="84"/>
  <c r="AL113" i="84"/>
  <c r="AL129" i="84"/>
  <c r="AL111" i="84"/>
  <c r="AL131" i="84"/>
  <c r="AL115" i="84"/>
  <c r="AL124" i="84"/>
  <c r="AL119" i="84"/>
  <c r="AL116" i="84"/>
  <c r="AL110" i="84"/>
  <c r="AL117" i="84"/>
  <c r="AL100" i="84"/>
  <c r="AL121" i="84"/>
  <c r="AL101" i="84"/>
  <c r="AL106" i="84"/>
  <c r="V511" i="84"/>
  <c r="V495" i="84"/>
  <c r="V489" i="84"/>
  <c r="V490" i="84"/>
  <c r="V492" i="84"/>
  <c r="V504" i="84"/>
  <c r="V501" i="84"/>
  <c r="V480" i="84"/>
  <c r="V497" i="84"/>
  <c r="V506" i="84"/>
  <c r="V500" i="84"/>
  <c r="V505" i="84"/>
  <c r="V486" i="84"/>
  <c r="V487" i="84"/>
  <c r="V508" i="84"/>
  <c r="V499" i="84"/>
  <c r="V503" i="84"/>
  <c r="V488" i="84"/>
  <c r="V498" i="84"/>
  <c r="V493" i="84"/>
  <c r="V484" i="84"/>
  <c r="V485" i="84"/>
  <c r="V494" i="84"/>
  <c r="V491" i="84"/>
  <c r="V481" i="84"/>
  <c r="V510" i="84"/>
  <c r="V509" i="84"/>
  <c r="V483" i="84"/>
  <c r="V482" i="84"/>
  <c r="V496" i="84"/>
  <c r="V502" i="84"/>
  <c r="V507" i="84"/>
  <c r="R408" i="84"/>
  <c r="R416" i="84"/>
  <c r="R385" i="84"/>
  <c r="R396" i="84"/>
  <c r="R404" i="84"/>
  <c r="R410" i="84"/>
  <c r="R413" i="84"/>
  <c r="R411" i="84"/>
  <c r="R400" i="84"/>
  <c r="R398" i="84"/>
  <c r="R394" i="84"/>
  <c r="R405" i="84"/>
  <c r="R412" i="84"/>
  <c r="R389" i="84"/>
  <c r="R386" i="84"/>
  <c r="R407" i="84"/>
  <c r="R393" i="84"/>
  <c r="R409" i="84"/>
  <c r="R403" i="84"/>
  <c r="R401" i="84"/>
  <c r="R399" i="84"/>
  <c r="R392" i="84"/>
  <c r="R395" i="84"/>
  <c r="R415" i="84"/>
  <c r="R397" i="84"/>
  <c r="R387" i="84"/>
  <c r="R391" i="84"/>
  <c r="R402" i="84"/>
  <c r="R390" i="84"/>
  <c r="R388" i="84"/>
  <c r="R406" i="84"/>
  <c r="R414" i="84"/>
  <c r="S212" i="84"/>
  <c r="S225" i="84"/>
  <c r="S214" i="84"/>
  <c r="S218" i="84"/>
  <c r="S215" i="84"/>
  <c r="S217" i="84"/>
  <c r="S197" i="84"/>
  <c r="S200" i="84"/>
  <c r="S206" i="84"/>
  <c r="S199" i="84"/>
  <c r="S207" i="84"/>
  <c r="S224" i="84"/>
  <c r="S216" i="84"/>
  <c r="S202" i="84"/>
  <c r="S219" i="84"/>
  <c r="S208" i="84"/>
  <c r="S198" i="84"/>
  <c r="S195" i="84"/>
  <c r="S210" i="84"/>
  <c r="S226" i="84"/>
  <c r="S209" i="84"/>
  <c r="S220" i="84"/>
  <c r="S205" i="84"/>
  <c r="S213" i="84"/>
  <c r="S211" i="84"/>
  <c r="S204" i="84"/>
  <c r="S222" i="84"/>
  <c r="S221" i="84"/>
  <c r="S201" i="84"/>
  <c r="S203" i="84"/>
  <c r="S223" i="84"/>
  <c r="S196" i="84"/>
  <c r="AJ320" i="84"/>
  <c r="AJ318" i="84"/>
  <c r="AJ292" i="84"/>
  <c r="AJ299" i="84"/>
  <c r="AJ309" i="84"/>
  <c r="AJ313" i="84"/>
  <c r="AJ311" i="84"/>
  <c r="AJ300" i="84"/>
  <c r="AJ312" i="84"/>
  <c r="AJ290" i="84"/>
  <c r="AJ317" i="84"/>
  <c r="AJ321" i="84"/>
  <c r="AJ297" i="84"/>
  <c r="AJ307" i="84"/>
  <c r="AJ295" i="84"/>
  <c r="AJ310" i="84"/>
  <c r="AJ316" i="84"/>
  <c r="AJ296" i="84"/>
  <c r="AJ303" i="84"/>
  <c r="AJ304" i="84"/>
  <c r="AJ293" i="84"/>
  <c r="AJ302" i="84"/>
  <c r="AJ315" i="84"/>
  <c r="AJ294" i="84"/>
  <c r="AJ305" i="84"/>
  <c r="AJ306" i="84"/>
  <c r="AJ308" i="84"/>
  <c r="AJ298" i="84"/>
  <c r="AJ301" i="84"/>
  <c r="AJ291" i="84"/>
  <c r="AJ314" i="84"/>
  <c r="AJ319" i="84"/>
  <c r="AI33" i="84"/>
  <c r="AI12" i="84"/>
  <c r="AI7" i="84"/>
  <c r="AI28" i="84"/>
  <c r="AI11" i="84"/>
  <c r="AI26" i="84"/>
  <c r="AI18" i="84"/>
  <c r="AI34" i="84"/>
  <c r="AI36" i="84"/>
  <c r="AI8" i="84"/>
  <c r="AI35" i="84"/>
  <c r="AI25" i="84"/>
  <c r="AI23" i="84"/>
  <c r="AI29" i="84"/>
  <c r="AI30" i="84"/>
  <c r="AI27" i="84"/>
  <c r="AI6" i="84"/>
  <c r="AI21" i="84"/>
  <c r="AI24" i="84"/>
  <c r="AI22" i="84"/>
  <c r="AI13" i="84"/>
  <c r="AI10" i="84"/>
  <c r="AI14" i="84"/>
  <c r="AI20" i="84"/>
  <c r="AI15" i="84"/>
  <c r="AI17" i="84"/>
  <c r="AI9" i="84"/>
  <c r="AI19" i="84"/>
  <c r="AI5" i="84"/>
  <c r="AI31" i="84"/>
  <c r="AI16" i="84"/>
  <c r="AI32" i="84"/>
  <c r="U114" i="84"/>
  <c r="U108" i="84"/>
  <c r="U128" i="84"/>
  <c r="U101" i="84"/>
  <c r="U121" i="84"/>
  <c r="U105" i="84"/>
  <c r="U122" i="84"/>
  <c r="U111" i="84"/>
  <c r="U102" i="84"/>
  <c r="U110" i="84"/>
  <c r="U118" i="84"/>
  <c r="U130" i="84"/>
  <c r="U109" i="84"/>
  <c r="U117" i="84"/>
  <c r="U112" i="84"/>
  <c r="U129" i="84"/>
  <c r="U100" i="84"/>
  <c r="U116" i="84"/>
  <c r="U104" i="84"/>
  <c r="U127" i="84"/>
  <c r="U120" i="84"/>
  <c r="U107" i="84"/>
  <c r="U103" i="84"/>
  <c r="U113" i="84"/>
  <c r="U115" i="84"/>
  <c r="U124" i="84"/>
  <c r="U131" i="84"/>
  <c r="U106" i="84"/>
  <c r="U119" i="84"/>
  <c r="U123" i="84"/>
  <c r="U125" i="84"/>
  <c r="U126" i="84"/>
  <c r="AU496" i="75"/>
  <c r="AU510" i="75"/>
  <c r="AU494" i="75"/>
  <c r="AU490" i="75"/>
  <c r="AU503" i="75"/>
  <c r="AU480" i="75"/>
  <c r="AU481" i="75"/>
  <c r="AU493" i="75"/>
  <c r="AU508" i="75"/>
  <c r="AU506" i="75"/>
  <c r="AU509" i="75"/>
  <c r="AU504" i="75"/>
  <c r="AU507" i="75"/>
  <c r="AU511" i="75"/>
  <c r="AU502" i="75"/>
  <c r="AU505" i="75"/>
  <c r="AU483" i="75"/>
  <c r="AU491" i="75"/>
  <c r="AU497" i="75"/>
  <c r="AU486" i="75"/>
  <c r="AU499" i="75"/>
  <c r="AU495" i="75"/>
  <c r="AU488" i="75"/>
  <c r="AU498" i="75"/>
  <c r="AU484" i="75"/>
  <c r="AU500" i="75"/>
  <c r="AU501" i="75"/>
  <c r="AU482" i="75"/>
  <c r="AU485" i="75"/>
  <c r="AU492" i="75"/>
  <c r="AU487" i="75"/>
  <c r="AU489" i="75"/>
  <c r="V17" i="75"/>
  <c r="V33" i="75"/>
  <c r="V32" i="75"/>
  <c r="V28" i="75"/>
  <c r="V36" i="75"/>
  <c r="V8" i="75"/>
  <c r="V34" i="75"/>
  <c r="V16" i="75"/>
  <c r="V10" i="75"/>
  <c r="V23" i="75"/>
  <c r="V25" i="75"/>
  <c r="V26" i="75"/>
  <c r="V29" i="75"/>
  <c r="V21" i="75"/>
  <c r="V11" i="75"/>
  <c r="V9" i="75"/>
  <c r="V13" i="75"/>
  <c r="V7" i="75"/>
  <c r="V15" i="75"/>
  <c r="V19" i="75"/>
  <c r="V5" i="75"/>
  <c r="V30" i="75"/>
  <c r="V6" i="75"/>
  <c r="V31" i="75"/>
  <c r="V35" i="75"/>
  <c r="V27" i="75"/>
  <c r="V12" i="75"/>
  <c r="V18" i="75"/>
  <c r="V24" i="75"/>
  <c r="V20" i="75"/>
  <c r="V14" i="75"/>
  <c r="V22" i="75"/>
  <c r="T488" i="75"/>
  <c r="T493" i="75"/>
  <c r="T495" i="75"/>
  <c r="T484" i="75"/>
  <c r="T494" i="75"/>
  <c r="T491" i="75"/>
  <c r="T489" i="75"/>
  <c r="T487" i="75"/>
  <c r="T498" i="75"/>
  <c r="T483" i="75"/>
  <c r="T485" i="75"/>
  <c r="T499" i="75"/>
  <c r="T486" i="75"/>
  <c r="T500" i="75"/>
  <c r="T481" i="75"/>
  <c r="T497" i="75"/>
  <c r="T503" i="75"/>
  <c r="T506" i="75"/>
  <c r="T510" i="75"/>
  <c r="T502" i="75"/>
  <c r="T509" i="75"/>
  <c r="T507" i="75"/>
  <c r="T504" i="75"/>
  <c r="T508" i="75"/>
  <c r="T505" i="75"/>
  <c r="T490" i="75"/>
  <c r="T480" i="75"/>
  <c r="T511" i="75"/>
  <c r="T482" i="75"/>
  <c r="T501" i="75"/>
  <c r="T492" i="75"/>
  <c r="T496" i="75"/>
  <c r="BA296" i="75"/>
  <c r="BA302" i="75"/>
  <c r="BA291" i="75"/>
  <c r="BA295" i="75"/>
  <c r="BA297" i="75"/>
  <c r="BA300" i="75"/>
  <c r="BA321" i="75"/>
  <c r="BA311" i="75"/>
  <c r="BA317" i="75"/>
  <c r="BA294" i="75"/>
  <c r="BA298" i="75"/>
  <c r="BA304" i="75"/>
  <c r="BA293" i="75"/>
  <c r="BA312" i="75"/>
  <c r="BA318" i="75"/>
  <c r="BA316" i="75"/>
  <c r="BA306" i="75"/>
  <c r="BA290" i="75"/>
  <c r="BA301" i="75"/>
  <c r="BA303" i="75"/>
  <c r="BA299" i="75"/>
  <c r="BA310" i="75"/>
  <c r="BA292" i="75"/>
  <c r="BA320" i="75"/>
  <c r="BA315" i="75"/>
  <c r="BA313" i="75"/>
  <c r="BA319" i="75"/>
  <c r="BA305" i="75"/>
  <c r="BA308" i="75"/>
  <c r="BA309" i="75"/>
  <c r="BA307" i="75"/>
  <c r="BA314" i="75"/>
  <c r="Z385" i="75"/>
  <c r="Z416" i="75"/>
  <c r="Z399" i="75"/>
  <c r="Z404" i="75"/>
  <c r="Z407" i="75"/>
  <c r="Z390" i="75"/>
  <c r="Z412" i="75"/>
  <c r="Z386" i="75"/>
  <c r="Z398" i="75"/>
  <c r="Z394" i="75"/>
  <c r="Z396" i="75"/>
  <c r="Z403" i="75"/>
  <c r="Z413" i="75"/>
  <c r="Z391" i="75"/>
  <c r="Z409" i="75"/>
  <c r="Z405" i="75"/>
  <c r="Z393" i="75"/>
  <c r="Z410" i="75"/>
  <c r="Z397" i="75"/>
  <c r="Z387" i="75"/>
  <c r="Z400" i="75"/>
  <c r="Z415" i="75"/>
  <c r="Z414" i="75"/>
  <c r="Z406" i="75"/>
  <c r="Z402" i="75"/>
  <c r="Z392" i="75"/>
  <c r="Z389" i="75"/>
  <c r="Z401" i="75"/>
  <c r="Z395" i="75"/>
  <c r="Z411" i="75"/>
  <c r="Z388" i="75"/>
  <c r="Z408" i="75"/>
  <c r="W16" i="75"/>
  <c r="W26" i="75"/>
  <c r="W35" i="75"/>
  <c r="W20" i="75"/>
  <c r="W9" i="75"/>
  <c r="W22" i="75"/>
  <c r="W12" i="75"/>
  <c r="W18" i="75"/>
  <c r="W33" i="75"/>
  <c r="W27" i="75"/>
  <c r="W34" i="75"/>
  <c r="W31" i="75"/>
  <c r="W17" i="75"/>
  <c r="W7" i="75"/>
  <c r="W32" i="75"/>
  <c r="W21" i="75"/>
  <c r="W15" i="75"/>
  <c r="W8" i="75"/>
  <c r="W6" i="75"/>
  <c r="W29" i="75"/>
  <c r="W24" i="75"/>
  <c r="W11" i="75"/>
  <c r="W14" i="75"/>
  <c r="W25" i="75"/>
  <c r="W5" i="75"/>
  <c r="W30" i="75"/>
  <c r="W13" i="75"/>
  <c r="W19" i="75"/>
  <c r="W36" i="75"/>
  <c r="W23" i="75"/>
  <c r="W10" i="75"/>
  <c r="W28" i="75"/>
  <c r="G123" i="75"/>
  <c r="G120" i="75"/>
  <c r="G107" i="75"/>
  <c r="G118" i="75"/>
  <c r="G103" i="75"/>
  <c r="G121" i="75"/>
  <c r="G114" i="75"/>
  <c r="G131" i="75"/>
  <c r="G115" i="75"/>
  <c r="G106" i="75"/>
  <c r="G130" i="75"/>
  <c r="G116" i="75"/>
  <c r="G125" i="75"/>
  <c r="G126" i="75"/>
  <c r="G128" i="75"/>
  <c r="G127" i="75"/>
  <c r="G124" i="75"/>
  <c r="G111" i="75"/>
  <c r="G119" i="75"/>
  <c r="G105" i="75"/>
  <c r="G110" i="75"/>
  <c r="G113" i="75"/>
  <c r="G109" i="75"/>
  <c r="G112" i="75"/>
  <c r="G122" i="75"/>
  <c r="G129" i="75"/>
  <c r="G108" i="75"/>
  <c r="G117" i="75"/>
  <c r="G101" i="75"/>
  <c r="G104" i="75"/>
  <c r="G100" i="75"/>
  <c r="G102" i="75"/>
  <c r="AH223" i="75"/>
  <c r="AH216" i="75"/>
  <c r="AH207" i="75"/>
  <c r="AH208" i="75"/>
  <c r="AH217" i="75"/>
  <c r="AH200" i="75"/>
  <c r="AH222" i="75"/>
  <c r="AH198" i="75"/>
  <c r="AH219" i="75"/>
  <c r="AH226" i="75"/>
  <c r="AH220" i="75"/>
  <c r="AH201" i="75"/>
  <c r="AH205" i="75"/>
  <c r="AH215" i="75"/>
  <c r="AH213" i="75"/>
  <c r="AH199" i="75"/>
  <c r="AH203" i="75"/>
  <c r="AH206" i="75"/>
  <c r="AH214" i="75"/>
  <c r="AH212" i="75"/>
  <c r="AH196" i="75"/>
  <c r="AH218" i="75"/>
  <c r="AH202" i="75"/>
  <c r="AH197" i="75"/>
  <c r="AH211" i="75"/>
  <c r="AH225" i="75"/>
  <c r="AH209" i="75"/>
  <c r="AH204" i="75"/>
  <c r="AH221" i="75"/>
  <c r="AH210" i="75"/>
  <c r="AH224" i="75"/>
  <c r="AH195" i="75"/>
  <c r="E103" i="75"/>
  <c r="E116" i="75"/>
  <c r="E105" i="75"/>
  <c r="E131" i="75"/>
  <c r="E123" i="75"/>
  <c r="E121" i="75"/>
  <c r="E107" i="75"/>
  <c r="E106" i="75"/>
  <c r="E112" i="75"/>
  <c r="E126" i="75"/>
  <c r="E129" i="75"/>
  <c r="E127" i="75"/>
  <c r="E113" i="75"/>
  <c r="E117" i="75"/>
  <c r="E130" i="75"/>
  <c r="E104" i="75"/>
  <c r="E124" i="75"/>
  <c r="E125" i="75"/>
  <c r="E100" i="75"/>
  <c r="E128" i="75"/>
  <c r="E110" i="75"/>
  <c r="E114" i="75"/>
  <c r="E119" i="75"/>
  <c r="E115" i="75"/>
  <c r="E108" i="75"/>
  <c r="E120" i="75"/>
  <c r="E122" i="75"/>
  <c r="E118" i="75"/>
  <c r="E101" i="75"/>
  <c r="E111" i="75"/>
  <c r="E109" i="75"/>
  <c r="E102" i="75"/>
  <c r="AX501" i="75"/>
  <c r="AX482" i="75"/>
  <c r="AX484" i="75"/>
  <c r="AX492" i="75"/>
  <c r="AX495" i="75"/>
  <c r="AX511" i="75"/>
  <c r="AX497" i="75"/>
  <c r="AX505" i="75"/>
  <c r="AX498" i="75"/>
  <c r="AX496" i="75"/>
  <c r="AX508" i="75"/>
  <c r="AX493" i="75"/>
  <c r="AX490" i="75"/>
  <c r="AX488" i="75"/>
  <c r="AX504" i="75"/>
  <c r="AX489" i="75"/>
  <c r="AX487" i="75"/>
  <c r="AX480" i="75"/>
  <c r="AX499" i="75"/>
  <c r="AX500" i="75"/>
  <c r="AX485" i="75"/>
  <c r="AX494" i="75"/>
  <c r="AX509" i="75"/>
  <c r="AX481" i="75"/>
  <c r="AX507" i="75"/>
  <c r="AX491" i="75"/>
  <c r="AX506" i="75"/>
  <c r="AX503" i="75"/>
  <c r="AX486" i="75"/>
  <c r="AX510" i="75"/>
  <c r="AX483" i="75"/>
  <c r="AX502" i="75"/>
  <c r="E307" i="75"/>
  <c r="E309" i="75"/>
  <c r="E294" i="75"/>
  <c r="E321" i="75"/>
  <c r="E306" i="75"/>
  <c r="E290" i="75"/>
  <c r="E310" i="75"/>
  <c r="E297" i="75"/>
  <c r="E291" i="75"/>
  <c r="E311" i="75"/>
  <c r="E298" i="75"/>
  <c r="E314" i="75"/>
  <c r="E313" i="75"/>
  <c r="E318" i="75"/>
  <c r="E319" i="75"/>
  <c r="E302" i="75"/>
  <c r="E300" i="75"/>
  <c r="E304" i="75"/>
  <c r="E308" i="75"/>
  <c r="E320" i="75"/>
  <c r="E299" i="75"/>
  <c r="E303" i="75"/>
  <c r="E301" i="75"/>
  <c r="E296" i="75"/>
  <c r="E312" i="75"/>
  <c r="E295" i="75"/>
  <c r="E315" i="75"/>
  <c r="E316" i="75"/>
  <c r="E293" i="75"/>
  <c r="E317" i="75"/>
  <c r="E292" i="75"/>
  <c r="E305" i="75"/>
  <c r="AT498" i="75"/>
  <c r="AT494" i="75"/>
  <c r="AT485" i="75"/>
  <c r="AT505" i="75"/>
  <c r="AT504" i="75"/>
  <c r="AT495" i="75"/>
  <c r="AT500" i="75"/>
  <c r="AT489" i="75"/>
  <c r="AT507" i="75"/>
  <c r="AT487" i="75"/>
  <c r="AT509" i="75"/>
  <c r="AT480" i="75"/>
  <c r="AT502" i="75"/>
  <c r="AT499" i="75"/>
  <c r="AT481" i="75"/>
  <c r="AT483" i="75"/>
  <c r="AT501" i="75"/>
  <c r="AT503" i="75"/>
  <c r="AT510" i="75"/>
  <c r="AT496" i="75"/>
  <c r="AT497" i="75"/>
  <c r="AT486" i="75"/>
  <c r="AT492" i="75"/>
  <c r="AT508" i="75"/>
  <c r="AT482" i="75"/>
  <c r="AT491" i="75"/>
  <c r="AT490" i="75"/>
  <c r="AT511" i="75"/>
  <c r="AT484" i="75"/>
  <c r="AT506" i="75"/>
  <c r="AT488" i="75"/>
  <c r="AT493" i="75"/>
  <c r="E10" i="75"/>
  <c r="E17" i="75"/>
  <c r="E16" i="75"/>
  <c r="E30" i="75"/>
  <c r="E9" i="75"/>
  <c r="E26" i="75"/>
  <c r="E12" i="75"/>
  <c r="E27" i="75"/>
  <c r="E33" i="75"/>
  <c r="E22" i="75"/>
  <c r="E7" i="75"/>
  <c r="E18" i="75"/>
  <c r="E25" i="75"/>
  <c r="E29" i="75"/>
  <c r="E31" i="75"/>
  <c r="E20" i="75"/>
  <c r="E14" i="75"/>
  <c r="E28" i="75"/>
  <c r="E5" i="75"/>
  <c r="E34" i="75"/>
  <c r="E6" i="75"/>
  <c r="E8" i="75"/>
  <c r="E13" i="75"/>
  <c r="E19" i="75"/>
  <c r="E35" i="75"/>
  <c r="E11" i="75"/>
  <c r="E36" i="75"/>
  <c r="E23" i="75"/>
  <c r="E15" i="75"/>
  <c r="E32" i="75"/>
  <c r="E24" i="75"/>
  <c r="E21" i="75"/>
  <c r="V125" i="75"/>
  <c r="V121" i="75"/>
  <c r="V123" i="75"/>
  <c r="V102" i="75"/>
  <c r="V103" i="75"/>
  <c r="V120" i="75"/>
  <c r="V105" i="75"/>
  <c r="V108" i="75"/>
  <c r="V113" i="75"/>
  <c r="V127" i="75"/>
  <c r="V128" i="75"/>
  <c r="V106" i="75"/>
  <c r="V111" i="75"/>
  <c r="V116" i="75"/>
  <c r="V126" i="75"/>
  <c r="V131" i="75"/>
  <c r="V101" i="75"/>
  <c r="V114" i="75"/>
  <c r="V124" i="75"/>
  <c r="V112" i="75"/>
  <c r="V100" i="75"/>
  <c r="V129" i="75"/>
  <c r="V107" i="75"/>
  <c r="V110" i="75"/>
  <c r="V122" i="75"/>
  <c r="V104" i="75"/>
  <c r="V109" i="75"/>
  <c r="V115" i="75"/>
  <c r="V119" i="75"/>
  <c r="V117" i="75"/>
  <c r="V118" i="75"/>
  <c r="V130" i="75"/>
  <c r="AS320" i="75"/>
  <c r="AS296" i="75"/>
  <c r="AS299" i="75"/>
  <c r="AS294" i="75"/>
  <c r="AS312" i="75"/>
  <c r="AS297" i="75"/>
  <c r="AS304" i="75"/>
  <c r="AS301" i="75"/>
  <c r="AS314" i="75"/>
  <c r="AS292" i="75"/>
  <c r="AS306" i="75"/>
  <c r="AS305" i="75"/>
  <c r="AS309" i="75"/>
  <c r="AS308" i="75"/>
  <c r="AS302" i="75"/>
  <c r="AS319" i="75"/>
  <c r="AS298" i="75"/>
  <c r="AS318" i="75"/>
  <c r="AS295" i="75"/>
  <c r="AS291" i="75"/>
  <c r="AS300" i="75"/>
  <c r="AS316" i="75"/>
  <c r="AS317" i="75"/>
  <c r="AS311" i="75"/>
  <c r="AS293" i="75"/>
  <c r="AS313" i="75"/>
  <c r="AS310" i="75"/>
  <c r="AS290" i="75"/>
  <c r="AS307" i="75"/>
  <c r="AS303" i="75"/>
  <c r="AS315" i="75"/>
  <c r="AS321" i="75"/>
  <c r="BA508" i="75"/>
  <c r="BA497" i="75"/>
  <c r="BA496" i="75"/>
  <c r="BA503" i="75"/>
  <c r="BA492" i="75"/>
  <c r="BA491" i="75"/>
  <c r="BA483" i="75"/>
  <c r="BA481" i="75"/>
  <c r="BA482" i="75"/>
  <c r="BA484" i="75"/>
  <c r="BA500" i="75"/>
  <c r="BA488" i="75"/>
  <c r="BA510" i="75"/>
  <c r="BA486" i="75"/>
  <c r="BA507" i="75"/>
  <c r="BA502" i="75"/>
  <c r="BA495" i="75"/>
  <c r="BA499" i="75"/>
  <c r="BA485" i="75"/>
  <c r="BA494" i="75"/>
  <c r="BA501" i="75"/>
  <c r="BA504" i="75"/>
  <c r="BA505" i="75"/>
  <c r="BA498" i="75"/>
  <c r="BA509" i="75"/>
  <c r="BA487" i="75"/>
  <c r="BA489" i="75"/>
  <c r="BA490" i="75"/>
  <c r="BA480" i="75"/>
  <c r="BA506" i="75"/>
  <c r="BA511" i="75"/>
  <c r="BA493" i="75"/>
  <c r="U305" i="75"/>
  <c r="U292" i="75"/>
  <c r="U295" i="75"/>
  <c r="U316" i="75"/>
  <c r="U303" i="75"/>
  <c r="U299" i="75"/>
  <c r="U296" i="75"/>
  <c r="U301" i="75"/>
  <c r="U320" i="75"/>
  <c r="U308" i="75"/>
  <c r="U313" i="75"/>
  <c r="U293" i="75"/>
  <c r="U315" i="75"/>
  <c r="U318" i="75"/>
  <c r="U304" i="75"/>
  <c r="U319" i="75"/>
  <c r="U300" i="75"/>
  <c r="U302" i="75"/>
  <c r="U291" i="75"/>
  <c r="U311" i="75"/>
  <c r="U306" i="75"/>
  <c r="U290" i="75"/>
  <c r="U310" i="75"/>
  <c r="U297" i="75"/>
  <c r="U294" i="75"/>
  <c r="U312" i="75"/>
  <c r="U317" i="75"/>
  <c r="U321" i="75"/>
  <c r="U298" i="75"/>
  <c r="U314" i="75"/>
  <c r="U307" i="75"/>
  <c r="U309" i="75"/>
  <c r="AX216" i="75"/>
  <c r="AX215" i="75"/>
  <c r="AX202" i="75"/>
  <c r="AX210" i="75"/>
  <c r="AX209" i="75"/>
  <c r="AX198" i="75"/>
  <c r="AX206" i="75"/>
  <c r="AX220" i="75"/>
  <c r="AX208" i="75"/>
  <c r="AX204" i="75"/>
  <c r="AX211" i="75"/>
  <c r="AX195" i="75"/>
  <c r="AX201" i="75"/>
  <c r="AX203" i="75"/>
  <c r="AX207" i="75"/>
  <c r="AX219" i="75"/>
  <c r="AX205" i="75"/>
  <c r="AX226" i="75"/>
  <c r="AX217" i="75"/>
  <c r="AX222" i="75"/>
  <c r="AX199" i="75"/>
  <c r="AX218" i="75"/>
  <c r="AX221" i="75"/>
  <c r="AX213" i="75"/>
  <c r="AX197" i="75"/>
  <c r="AX214" i="75"/>
  <c r="AX200" i="75"/>
  <c r="AX196" i="75"/>
  <c r="AX224" i="75"/>
  <c r="AX223" i="75"/>
  <c r="AX225" i="75"/>
  <c r="AX212" i="75"/>
  <c r="AK403" i="75"/>
  <c r="AK397" i="75"/>
  <c r="AK396" i="75"/>
  <c r="AK395" i="75"/>
  <c r="AK385" i="75"/>
  <c r="AK412" i="75"/>
  <c r="AK391" i="75"/>
  <c r="AK390" i="75"/>
  <c r="AK411" i="75"/>
  <c r="AK414" i="75"/>
  <c r="AK387" i="75"/>
  <c r="AK409" i="75"/>
  <c r="AK398" i="75"/>
  <c r="AK392" i="75"/>
  <c r="AK408" i="75"/>
  <c r="AK386" i="75"/>
  <c r="AK400" i="75"/>
  <c r="AK410" i="75"/>
  <c r="AK416" i="75"/>
  <c r="AK401" i="75"/>
  <c r="AK405" i="75"/>
  <c r="AK413" i="75"/>
  <c r="AK399" i="75"/>
  <c r="AK393" i="75"/>
  <c r="AK404" i="75"/>
  <c r="AK402" i="75"/>
  <c r="AK415" i="75"/>
  <c r="AK388" i="75"/>
  <c r="AK394" i="75"/>
  <c r="AK389" i="75"/>
  <c r="AK406" i="75"/>
  <c r="AK407" i="75"/>
  <c r="H35" i="75"/>
  <c r="H8" i="75"/>
  <c r="H16" i="75"/>
  <c r="H26" i="75"/>
  <c r="H29" i="75"/>
  <c r="H11" i="75"/>
  <c r="H27" i="75"/>
  <c r="H34" i="75"/>
  <c r="H19" i="75"/>
  <c r="H18" i="75"/>
  <c r="H7" i="75"/>
  <c r="H28" i="75"/>
  <c r="H20" i="75"/>
  <c r="H22" i="75"/>
  <c r="H33" i="75"/>
  <c r="H23" i="75"/>
  <c r="H14" i="75"/>
  <c r="H32" i="75"/>
  <c r="H5" i="75"/>
  <c r="H17" i="75"/>
  <c r="H15" i="75"/>
  <c r="H6" i="75"/>
  <c r="H36" i="75"/>
  <c r="H13" i="75"/>
  <c r="H12" i="75"/>
  <c r="H21" i="75"/>
  <c r="H24" i="75"/>
  <c r="H25" i="75"/>
  <c r="H9" i="75"/>
  <c r="H31" i="75"/>
  <c r="H30" i="75"/>
  <c r="H10" i="75"/>
  <c r="AF414" i="75"/>
  <c r="AF410" i="75"/>
  <c r="AF389" i="75"/>
  <c r="AF409" i="75"/>
  <c r="AF411" i="75"/>
  <c r="AF403" i="75"/>
  <c r="AF407" i="75"/>
  <c r="AF387" i="75"/>
  <c r="AF385" i="75"/>
  <c r="AF406" i="75"/>
  <c r="AF393" i="75"/>
  <c r="AF394" i="75"/>
  <c r="AF400" i="75"/>
  <c r="AF413" i="75"/>
  <c r="AF402" i="75"/>
  <c r="AF398" i="75"/>
  <c r="AF412" i="75"/>
  <c r="AF392" i="75"/>
  <c r="AF391" i="75"/>
  <c r="AF404" i="75"/>
  <c r="AF395" i="75"/>
  <c r="AF401" i="75"/>
  <c r="AF416" i="75"/>
  <c r="AF408" i="75"/>
  <c r="AF397" i="75"/>
  <c r="AF390" i="75"/>
  <c r="AF396" i="75"/>
  <c r="AF386" i="75"/>
  <c r="AF405" i="75"/>
  <c r="AF399" i="75"/>
  <c r="AF388" i="75"/>
  <c r="AF415" i="75"/>
  <c r="AO36" i="75"/>
  <c r="AO10" i="75"/>
  <c r="AO26" i="75"/>
  <c r="AO7" i="75"/>
  <c r="AO18" i="75"/>
  <c r="AO8" i="75"/>
  <c r="AO13" i="75"/>
  <c r="AO30" i="75"/>
  <c r="AO14" i="75"/>
  <c r="AO33" i="75"/>
  <c r="AO22" i="75"/>
  <c r="AO29" i="75"/>
  <c r="AO6" i="75"/>
  <c r="AO28" i="75"/>
  <c r="AO12" i="75"/>
  <c r="AO23" i="75"/>
  <c r="AO35" i="75"/>
  <c r="AO17" i="75"/>
  <c r="AO24" i="75"/>
  <c r="AO34" i="75"/>
  <c r="AO9" i="75"/>
  <c r="AO32" i="75"/>
  <c r="AO31" i="75"/>
  <c r="AO20" i="75"/>
  <c r="AO5" i="75"/>
  <c r="AO15" i="75"/>
  <c r="AO21" i="75"/>
  <c r="AO16" i="75"/>
  <c r="AO27" i="75"/>
  <c r="AO25" i="75"/>
  <c r="AO11" i="75"/>
  <c r="AO19" i="75"/>
  <c r="I487" i="75"/>
  <c r="I491" i="75"/>
  <c r="I507" i="75"/>
  <c r="I481" i="75"/>
  <c r="I509" i="75"/>
  <c r="I488" i="75"/>
  <c r="I492" i="75"/>
  <c r="I504" i="75"/>
  <c r="I503" i="75"/>
  <c r="I484" i="75"/>
  <c r="I497" i="75"/>
  <c r="I505" i="75"/>
  <c r="I506" i="75"/>
  <c r="I499" i="75"/>
  <c r="I483" i="75"/>
  <c r="I485" i="75"/>
  <c r="I482" i="75"/>
  <c r="I508" i="75"/>
  <c r="I494" i="75"/>
  <c r="I495" i="75"/>
  <c r="I502" i="75"/>
  <c r="I480" i="75"/>
  <c r="I498" i="75"/>
  <c r="I486" i="75"/>
  <c r="I490" i="75"/>
  <c r="I489" i="75"/>
  <c r="I500" i="75"/>
  <c r="I510" i="75"/>
  <c r="I501" i="75"/>
  <c r="I511" i="75"/>
  <c r="I493" i="75"/>
  <c r="I496" i="75"/>
  <c r="G203" i="75"/>
  <c r="G214" i="75"/>
  <c r="G196" i="75"/>
  <c r="G201" i="75"/>
  <c r="G204" i="75"/>
  <c r="G202" i="75"/>
  <c r="G199" i="75"/>
  <c r="G198" i="75"/>
  <c r="G224" i="75"/>
  <c r="G219" i="75"/>
  <c r="G220" i="75"/>
  <c r="G226" i="75"/>
  <c r="G215" i="75"/>
  <c r="G210" i="75"/>
  <c r="G206" i="75"/>
  <c r="G216" i="75"/>
  <c r="G211" i="75"/>
  <c r="G223" i="75"/>
  <c r="G222" i="75"/>
  <c r="G207" i="75"/>
  <c r="G218" i="75"/>
  <c r="G205" i="75"/>
  <c r="G217" i="75"/>
  <c r="G221" i="75"/>
  <c r="G212" i="75"/>
  <c r="G200" i="75"/>
  <c r="G213" i="75"/>
  <c r="G209" i="75"/>
  <c r="G195" i="75"/>
  <c r="G208" i="75"/>
  <c r="G197" i="75"/>
  <c r="G225" i="75"/>
  <c r="AJ297" i="75"/>
  <c r="AJ298" i="75"/>
  <c r="AJ290" i="75"/>
  <c r="AJ305" i="75"/>
  <c r="AJ314" i="75"/>
  <c r="AJ301" i="75"/>
  <c r="AJ311" i="75"/>
  <c r="AJ294" i="75"/>
  <c r="AJ317" i="75"/>
  <c r="AJ306" i="75"/>
  <c r="AJ299" i="75"/>
  <c r="AJ310" i="75"/>
  <c r="AJ302" i="75"/>
  <c r="AJ309" i="75"/>
  <c r="AJ315" i="75"/>
  <c r="AJ304" i="75"/>
  <c r="AJ319" i="75"/>
  <c r="AJ296" i="75"/>
  <c r="AJ293" i="75"/>
  <c r="AJ318" i="75"/>
  <c r="AJ300" i="75"/>
  <c r="AJ320" i="75"/>
  <c r="AJ308" i="75"/>
  <c r="AJ291" i="75"/>
  <c r="AJ312" i="75"/>
  <c r="AJ313" i="75"/>
  <c r="AJ316" i="75"/>
  <c r="AJ295" i="75"/>
  <c r="AJ303" i="75"/>
  <c r="AJ307" i="75"/>
  <c r="AJ321" i="75"/>
  <c r="AJ292" i="75"/>
  <c r="AU5" i="75"/>
  <c r="AU30" i="75"/>
  <c r="AU13" i="75"/>
  <c r="AU23" i="75"/>
  <c r="AU36" i="75"/>
  <c r="AU28" i="75"/>
  <c r="AU10" i="75"/>
  <c r="AU26" i="75"/>
  <c r="AU16" i="75"/>
  <c r="AU31" i="75"/>
  <c r="AU35" i="75"/>
  <c r="AU7" i="75"/>
  <c r="AU9" i="75"/>
  <c r="AU20" i="75"/>
  <c r="AU12" i="75"/>
  <c r="AU22" i="75"/>
  <c r="AU33" i="75"/>
  <c r="AU18" i="75"/>
  <c r="AU34" i="75"/>
  <c r="AU19" i="75"/>
  <c r="AU17" i="75"/>
  <c r="AU27" i="75"/>
  <c r="AU32" i="75"/>
  <c r="AU21" i="75"/>
  <c r="AU15" i="75"/>
  <c r="AU8" i="75"/>
  <c r="AU6" i="75"/>
  <c r="AU29" i="75"/>
  <c r="AU24" i="75"/>
  <c r="AU11" i="75"/>
  <c r="AU14" i="75"/>
  <c r="AU25" i="75"/>
  <c r="BE100" i="75"/>
  <c r="BE111" i="75"/>
  <c r="BE110" i="75"/>
  <c r="BE102" i="75"/>
  <c r="BE101" i="75"/>
  <c r="BE120" i="75"/>
  <c r="BE109" i="75"/>
  <c r="BE118" i="75"/>
  <c r="BE123" i="75"/>
  <c r="BE121" i="75"/>
  <c r="BE103" i="75"/>
  <c r="BE106" i="75"/>
  <c r="BE107" i="75"/>
  <c r="BE116" i="75"/>
  <c r="BE105" i="75"/>
  <c r="BE131" i="75"/>
  <c r="BE113" i="75"/>
  <c r="BE117" i="75"/>
  <c r="BE125" i="75"/>
  <c r="BE104" i="75"/>
  <c r="BE130" i="75"/>
  <c r="BE126" i="75"/>
  <c r="BE112" i="75"/>
  <c r="BE127" i="75"/>
  <c r="BE124" i="75"/>
  <c r="BE129" i="75"/>
  <c r="BE119" i="75"/>
  <c r="BE128" i="75"/>
  <c r="BE122" i="75"/>
  <c r="BE114" i="75"/>
  <c r="BE108" i="75"/>
  <c r="BE115" i="75"/>
  <c r="AX405" i="75"/>
  <c r="AX390" i="75"/>
  <c r="AX412" i="75"/>
  <c r="AX395" i="75"/>
  <c r="AX414" i="75"/>
  <c r="AX407" i="75"/>
  <c r="AX396" i="75"/>
  <c r="AX404" i="75"/>
  <c r="AX406" i="75"/>
  <c r="AX392" i="75"/>
  <c r="AX401" i="75"/>
  <c r="AX391" i="75"/>
  <c r="AX394" i="75"/>
  <c r="AX386" i="75"/>
  <c r="AX387" i="75"/>
  <c r="AX399" i="75"/>
  <c r="AX403" i="75"/>
  <c r="AX393" i="75"/>
  <c r="AX400" i="75"/>
  <c r="AX388" i="75"/>
  <c r="AX402" i="75"/>
  <c r="AX389" i="75"/>
  <c r="AX385" i="75"/>
  <c r="AX397" i="75"/>
  <c r="AX415" i="75"/>
  <c r="AX416" i="75"/>
  <c r="AX410" i="75"/>
  <c r="AX398" i="75"/>
  <c r="AX413" i="75"/>
  <c r="AX409" i="75"/>
  <c r="AX408" i="75"/>
  <c r="AX411" i="75"/>
  <c r="BB35" i="75"/>
  <c r="BB22" i="75"/>
  <c r="BB12" i="75"/>
  <c r="BB27" i="75"/>
  <c r="BB14" i="75"/>
  <c r="BB16" i="75"/>
  <c r="BB24" i="75"/>
  <c r="BB20" i="75"/>
  <c r="BB17" i="75"/>
  <c r="BB33" i="75"/>
  <c r="BB32" i="75"/>
  <c r="BB28" i="75"/>
  <c r="BB36" i="75"/>
  <c r="BB18" i="75"/>
  <c r="BB34" i="75"/>
  <c r="BB8" i="75"/>
  <c r="BB10" i="75"/>
  <c r="BB23" i="75"/>
  <c r="BB25" i="75"/>
  <c r="BB26" i="75"/>
  <c r="BB29" i="75"/>
  <c r="BB21" i="75"/>
  <c r="BB11" i="75"/>
  <c r="BB9" i="75"/>
  <c r="BB13" i="75"/>
  <c r="BB7" i="75"/>
  <c r="BB15" i="75"/>
  <c r="BB19" i="75"/>
  <c r="BB5" i="75"/>
  <c r="BB30" i="75"/>
  <c r="BB6" i="75"/>
  <c r="BB31" i="75"/>
  <c r="W489" i="75"/>
  <c r="W491" i="75"/>
  <c r="W510" i="75"/>
  <c r="W490" i="75"/>
  <c r="W509" i="75"/>
  <c r="W503" i="75"/>
  <c r="W511" i="75"/>
  <c r="W484" i="75"/>
  <c r="W500" i="75"/>
  <c r="W481" i="75"/>
  <c r="W480" i="75"/>
  <c r="W494" i="75"/>
  <c r="W506" i="75"/>
  <c r="W502" i="75"/>
  <c r="W492" i="75"/>
  <c r="W486" i="75"/>
  <c r="W483" i="75"/>
  <c r="W485" i="75"/>
  <c r="W499" i="75"/>
  <c r="W501" i="75"/>
  <c r="W482" i="75"/>
  <c r="W496" i="75"/>
  <c r="W487" i="75"/>
  <c r="W498" i="75"/>
  <c r="W505" i="75"/>
  <c r="W508" i="75"/>
  <c r="W488" i="75"/>
  <c r="W497" i="75"/>
  <c r="W495" i="75"/>
  <c r="W493" i="75"/>
  <c r="W507" i="75"/>
  <c r="W504" i="75"/>
  <c r="AE320" i="75"/>
  <c r="AE290" i="75"/>
  <c r="AE306" i="75"/>
  <c r="AE312" i="75"/>
  <c r="AE311" i="75"/>
  <c r="AE298" i="75"/>
  <c r="AE302" i="75"/>
  <c r="AE294" i="75"/>
  <c r="AE300" i="75"/>
  <c r="AE313" i="75"/>
  <c r="AE319" i="75"/>
  <c r="AE318" i="75"/>
  <c r="AE296" i="75"/>
  <c r="AE303" i="75"/>
  <c r="AE317" i="75"/>
  <c r="AE291" i="75"/>
  <c r="AE305" i="75"/>
  <c r="AE307" i="75"/>
  <c r="AE299" i="75"/>
  <c r="AE308" i="75"/>
  <c r="AE315" i="75"/>
  <c r="AE321" i="75"/>
  <c r="AE316" i="75"/>
  <c r="AE314" i="75"/>
  <c r="AE304" i="75"/>
  <c r="AE292" i="75"/>
  <c r="AE293" i="75"/>
  <c r="AE295" i="75"/>
  <c r="AE297" i="75"/>
  <c r="AE301" i="75"/>
  <c r="AE309" i="75"/>
  <c r="AE310" i="75"/>
  <c r="AA487" i="75"/>
  <c r="AA496" i="75"/>
  <c r="AA482" i="75"/>
  <c r="AA489" i="75"/>
  <c r="AA490" i="75"/>
  <c r="AA494" i="75"/>
  <c r="AA510" i="75"/>
  <c r="AA502" i="75"/>
  <c r="AA491" i="75"/>
  <c r="AA505" i="75"/>
  <c r="AA481" i="75"/>
  <c r="AA506" i="75"/>
  <c r="AA501" i="75"/>
  <c r="AA508" i="75"/>
  <c r="AA499" i="75"/>
  <c r="AA503" i="75"/>
  <c r="AA497" i="75"/>
  <c r="AA485" i="75"/>
  <c r="AA495" i="75"/>
  <c r="AA486" i="75"/>
  <c r="AA493" i="75"/>
  <c r="AA507" i="75"/>
  <c r="AA498" i="75"/>
  <c r="AA483" i="75"/>
  <c r="AA484" i="75"/>
  <c r="AA488" i="75"/>
  <c r="AA511" i="75"/>
  <c r="AA480" i="75"/>
  <c r="AA500" i="75"/>
  <c r="AA504" i="75"/>
  <c r="AA509" i="75"/>
  <c r="AA492" i="75"/>
  <c r="AC35" i="75"/>
  <c r="AC21" i="75"/>
  <c r="AC36" i="75"/>
  <c r="AC23" i="75"/>
  <c r="AC5" i="75"/>
  <c r="AC17" i="75"/>
  <c r="AC15" i="75"/>
  <c r="AC29" i="75"/>
  <c r="AC10" i="75"/>
  <c r="AC34" i="75"/>
  <c r="AC16" i="75"/>
  <c r="AC32" i="75"/>
  <c r="AC9" i="75"/>
  <c r="AC26" i="75"/>
  <c r="AC12" i="75"/>
  <c r="AC27" i="75"/>
  <c r="AC33" i="75"/>
  <c r="AC22" i="75"/>
  <c r="AC7" i="75"/>
  <c r="AC18" i="75"/>
  <c r="AC25" i="75"/>
  <c r="AC30" i="75"/>
  <c r="AC31" i="75"/>
  <c r="AC20" i="75"/>
  <c r="AC13" i="75"/>
  <c r="AC11" i="75"/>
  <c r="AC14" i="75"/>
  <c r="AC28" i="75"/>
  <c r="AC6" i="75"/>
  <c r="AC8" i="75"/>
  <c r="AC24" i="75"/>
  <c r="AC19" i="75"/>
  <c r="S122" i="75"/>
  <c r="S102" i="75"/>
  <c r="S101" i="75"/>
  <c r="S129" i="75"/>
  <c r="S108" i="75"/>
  <c r="S117" i="75"/>
  <c r="S121" i="75"/>
  <c r="S113" i="75"/>
  <c r="S114" i="75"/>
  <c r="S131" i="75"/>
  <c r="S123" i="75"/>
  <c r="S120" i="75"/>
  <c r="S107" i="75"/>
  <c r="S118" i="75"/>
  <c r="S125" i="75"/>
  <c r="S119" i="75"/>
  <c r="S128" i="75"/>
  <c r="S127" i="75"/>
  <c r="S115" i="75"/>
  <c r="S106" i="75"/>
  <c r="S130" i="75"/>
  <c r="S116" i="75"/>
  <c r="S126" i="75"/>
  <c r="S104" i="75"/>
  <c r="S110" i="75"/>
  <c r="S112" i="75"/>
  <c r="S124" i="75"/>
  <c r="S111" i="75"/>
  <c r="S109" i="75"/>
  <c r="S105" i="75"/>
  <c r="S103" i="75"/>
  <c r="S100" i="75"/>
  <c r="G312" i="75"/>
  <c r="G320" i="75"/>
  <c r="G314" i="75"/>
  <c r="G318" i="75"/>
  <c r="G296" i="75"/>
  <c r="G291" i="75"/>
  <c r="G313" i="75"/>
  <c r="G317" i="75"/>
  <c r="G300" i="75"/>
  <c r="G290" i="75"/>
  <c r="G305" i="75"/>
  <c r="G307" i="75"/>
  <c r="G302" i="75"/>
  <c r="G298" i="75"/>
  <c r="G297" i="75"/>
  <c r="G306" i="75"/>
  <c r="G294" i="75"/>
  <c r="G311" i="75"/>
  <c r="G304" i="75"/>
  <c r="G292" i="75"/>
  <c r="G309" i="75"/>
  <c r="G310" i="75"/>
  <c r="G293" i="75"/>
  <c r="G295" i="75"/>
  <c r="G308" i="75"/>
  <c r="G299" i="75"/>
  <c r="G316" i="75"/>
  <c r="G319" i="75"/>
  <c r="G321" i="75"/>
  <c r="G315" i="75"/>
  <c r="G303" i="75"/>
  <c r="G301" i="75"/>
  <c r="AY101" i="75"/>
  <c r="AY104" i="75"/>
  <c r="AY108" i="75"/>
  <c r="AY102" i="75"/>
  <c r="AY100" i="75"/>
  <c r="AY129" i="75"/>
  <c r="AY110" i="75"/>
  <c r="AY117" i="75"/>
  <c r="AY103" i="75"/>
  <c r="AY131" i="75"/>
  <c r="AY114" i="75"/>
  <c r="AY106" i="75"/>
  <c r="AY123" i="75"/>
  <c r="AY118" i="75"/>
  <c r="AY107" i="75"/>
  <c r="AY121" i="75"/>
  <c r="AY128" i="75"/>
  <c r="AY126" i="75"/>
  <c r="AY111" i="75"/>
  <c r="AY127" i="75"/>
  <c r="AY115" i="75"/>
  <c r="AY120" i="75"/>
  <c r="AY130" i="75"/>
  <c r="AY116" i="75"/>
  <c r="AY119" i="75"/>
  <c r="AY125" i="75"/>
  <c r="AY122" i="75"/>
  <c r="AY112" i="75"/>
  <c r="AY124" i="75"/>
  <c r="AY105" i="75"/>
  <c r="AY109" i="75"/>
  <c r="AY113" i="75"/>
  <c r="BB412" i="75"/>
  <c r="BB409" i="75"/>
  <c r="BB416" i="75"/>
  <c r="BB407" i="75"/>
  <c r="BB411" i="75"/>
  <c r="BB408" i="75"/>
  <c r="BB398" i="75"/>
  <c r="BB414" i="75"/>
  <c r="BB393" i="75"/>
  <c r="BB403" i="75"/>
  <c r="BB397" i="75"/>
  <c r="BB385" i="75"/>
  <c r="BB389" i="75"/>
  <c r="BB402" i="75"/>
  <c r="BB388" i="75"/>
  <c r="BB400" i="75"/>
  <c r="BB392" i="75"/>
  <c r="BB406" i="75"/>
  <c r="BB399" i="75"/>
  <c r="BB387" i="75"/>
  <c r="BB386" i="75"/>
  <c r="BB394" i="75"/>
  <c r="BB391" i="75"/>
  <c r="BB401" i="75"/>
  <c r="BB390" i="75"/>
  <c r="BB405" i="75"/>
  <c r="BB404" i="75"/>
  <c r="BB396" i="75"/>
  <c r="BB413" i="75"/>
  <c r="BB410" i="75"/>
  <c r="BB415" i="75"/>
  <c r="BB395" i="75"/>
  <c r="AV290" i="75"/>
  <c r="AV293" i="75"/>
  <c r="AV312" i="75"/>
  <c r="AV315" i="75"/>
  <c r="AV308" i="75"/>
  <c r="AV291" i="75"/>
  <c r="AV306" i="75"/>
  <c r="AV314" i="75"/>
  <c r="AV316" i="75"/>
  <c r="AV300" i="75"/>
  <c r="AV317" i="75"/>
  <c r="AV320" i="75"/>
  <c r="AV292" i="75"/>
  <c r="AV309" i="75"/>
  <c r="AV297" i="75"/>
  <c r="AV294" i="75"/>
  <c r="AV303" i="75"/>
  <c r="AV304" i="75"/>
  <c r="AV310" i="75"/>
  <c r="AV301" i="75"/>
  <c r="AV318" i="75"/>
  <c r="AV321" i="75"/>
  <c r="AV313" i="75"/>
  <c r="AV299" i="75"/>
  <c r="AV298" i="75"/>
  <c r="AV296" i="75"/>
  <c r="AV302" i="75"/>
  <c r="AV311" i="75"/>
  <c r="AV305" i="75"/>
  <c r="AV307" i="75"/>
  <c r="AV295" i="75"/>
  <c r="AV319" i="75"/>
  <c r="AR393" i="75"/>
  <c r="AR410" i="75"/>
  <c r="AR394" i="75"/>
  <c r="AR411" i="75"/>
  <c r="AR391" i="75"/>
  <c r="AR390" i="75"/>
  <c r="AR399" i="75"/>
  <c r="AR406" i="75"/>
  <c r="AR403" i="75"/>
  <c r="AR413" i="75"/>
  <c r="AR412" i="75"/>
  <c r="AR401" i="75"/>
  <c r="AR409" i="75"/>
  <c r="AR396" i="75"/>
  <c r="AR415" i="75"/>
  <c r="AR389" i="75"/>
  <c r="AR395" i="75"/>
  <c r="AR392" i="75"/>
  <c r="AR386" i="75"/>
  <c r="AR387" i="75"/>
  <c r="AR414" i="75"/>
  <c r="AR416" i="75"/>
  <c r="AR405" i="75"/>
  <c r="AR398" i="75"/>
  <c r="AR388" i="75"/>
  <c r="AR408" i="75"/>
  <c r="AR402" i="75"/>
  <c r="AR407" i="75"/>
  <c r="AR385" i="75"/>
  <c r="AR397" i="75"/>
  <c r="AR404" i="75"/>
  <c r="AR400" i="75"/>
  <c r="AF12" i="75"/>
  <c r="AF27" i="75"/>
  <c r="AF24" i="75"/>
  <c r="AF21" i="75"/>
  <c r="AF9" i="75"/>
  <c r="AF31" i="75"/>
  <c r="AF30" i="75"/>
  <c r="AF10" i="75"/>
  <c r="AF35" i="75"/>
  <c r="AF8" i="75"/>
  <c r="AF16" i="75"/>
  <c r="AF25" i="75"/>
  <c r="AF29" i="75"/>
  <c r="AF11" i="75"/>
  <c r="AF23" i="75"/>
  <c r="AF34" i="75"/>
  <c r="AF19" i="75"/>
  <c r="AF18" i="75"/>
  <c r="AF7" i="75"/>
  <c r="AF28" i="75"/>
  <c r="AF20" i="75"/>
  <c r="AF22" i="75"/>
  <c r="AF33" i="75"/>
  <c r="AF26" i="75"/>
  <c r="AF14" i="75"/>
  <c r="AF32" i="75"/>
  <c r="AF5" i="75"/>
  <c r="AF17" i="75"/>
  <c r="AF15" i="75"/>
  <c r="AF6" i="75"/>
  <c r="AF36" i="75"/>
  <c r="AF13" i="75"/>
  <c r="Y100" i="75"/>
  <c r="Y120" i="75"/>
  <c r="Y119" i="75"/>
  <c r="Y102" i="75"/>
  <c r="Y105" i="75"/>
  <c r="Y113" i="75"/>
  <c r="Y129" i="75"/>
  <c r="Y123" i="75"/>
  <c r="Y107" i="75"/>
  <c r="Y116" i="75"/>
  <c r="Y103" i="75"/>
  <c r="Y106" i="75"/>
  <c r="Y128" i="75"/>
  <c r="Y111" i="75"/>
  <c r="Y118" i="75"/>
  <c r="Y114" i="75"/>
  <c r="Y112" i="75"/>
  <c r="Y126" i="75"/>
  <c r="Y130" i="75"/>
  <c r="Y104" i="75"/>
  <c r="Y131" i="75"/>
  <c r="Y117" i="75"/>
  <c r="Y127" i="75"/>
  <c r="Y121" i="75"/>
  <c r="Y122" i="75"/>
  <c r="Y125" i="75"/>
  <c r="Y108" i="75"/>
  <c r="Y115" i="75"/>
  <c r="Y124" i="75"/>
  <c r="Y109" i="75"/>
  <c r="Y110" i="75"/>
  <c r="Y101" i="75"/>
  <c r="AM413" i="75"/>
  <c r="AM414" i="75"/>
  <c r="AM415" i="75"/>
  <c r="AM410" i="75"/>
  <c r="AM390" i="75"/>
  <c r="AM389" i="75"/>
  <c r="AM400" i="75"/>
  <c r="AM405" i="75"/>
  <c r="AM402" i="75"/>
  <c r="AM388" i="75"/>
  <c r="AM398" i="75"/>
  <c r="AM411" i="75"/>
  <c r="AM401" i="75"/>
  <c r="AM407" i="75"/>
  <c r="AM397" i="75"/>
  <c r="AM386" i="75"/>
  <c r="AM409" i="75"/>
  <c r="AM406" i="75"/>
  <c r="AM408" i="75"/>
  <c r="AM385" i="75"/>
  <c r="AM412" i="75"/>
  <c r="AM396" i="75"/>
  <c r="AM391" i="75"/>
  <c r="AM404" i="75"/>
  <c r="AM399" i="75"/>
  <c r="AM393" i="75"/>
  <c r="AM395" i="75"/>
  <c r="AM403" i="75"/>
  <c r="AM394" i="75"/>
  <c r="AM392" i="75"/>
  <c r="AM416" i="75"/>
  <c r="AM387" i="75"/>
  <c r="P388" i="75"/>
  <c r="P386" i="75"/>
  <c r="P401" i="75"/>
  <c r="P402" i="75"/>
  <c r="P395" i="75"/>
  <c r="P397" i="75"/>
  <c r="P393" i="75"/>
  <c r="P399" i="75"/>
  <c r="P398" i="75"/>
  <c r="P405" i="75"/>
  <c r="P396" i="75"/>
  <c r="P400" i="75"/>
  <c r="P404" i="75"/>
  <c r="P409" i="75"/>
  <c r="P406" i="75"/>
  <c r="P408" i="75"/>
  <c r="P414" i="75"/>
  <c r="P407" i="75"/>
  <c r="P415" i="75"/>
  <c r="P413" i="75"/>
  <c r="P403" i="75"/>
  <c r="P389" i="75"/>
  <c r="P416" i="75"/>
  <c r="P412" i="75"/>
  <c r="P392" i="75"/>
  <c r="P385" i="75"/>
  <c r="P391" i="75"/>
  <c r="P410" i="75"/>
  <c r="P394" i="75"/>
  <c r="P390" i="75"/>
  <c r="P411" i="75"/>
  <c r="P387" i="75"/>
  <c r="J308" i="75"/>
  <c r="J305" i="75"/>
  <c r="J307" i="75"/>
  <c r="J299" i="75"/>
  <c r="J296" i="75"/>
  <c r="J301" i="75"/>
  <c r="J303" i="75"/>
  <c r="J291" i="75"/>
  <c r="J310" i="75"/>
  <c r="J297" i="75"/>
  <c r="J306" i="75"/>
  <c r="J309" i="75"/>
  <c r="J298" i="75"/>
  <c r="J293" i="75"/>
  <c r="J290" i="75"/>
  <c r="J302" i="75"/>
  <c r="J314" i="75"/>
  <c r="J317" i="75"/>
  <c r="J295" i="75"/>
  <c r="J313" i="75"/>
  <c r="J320" i="75"/>
  <c r="J321" i="75"/>
  <c r="J316" i="75"/>
  <c r="J315" i="75"/>
  <c r="J319" i="75"/>
  <c r="J312" i="75"/>
  <c r="J318" i="75"/>
  <c r="J300" i="75"/>
  <c r="J311" i="75"/>
  <c r="J304" i="75"/>
  <c r="J292" i="75"/>
  <c r="J294" i="75"/>
  <c r="BC294" i="75"/>
  <c r="BC319" i="75"/>
  <c r="BC312" i="75"/>
  <c r="BC310" i="75"/>
  <c r="BC295" i="75"/>
  <c r="BC292" i="75"/>
  <c r="BC298" i="75"/>
  <c r="BC290" i="75"/>
  <c r="BC316" i="75"/>
  <c r="BC293" i="75"/>
  <c r="BC314" i="75"/>
  <c r="BC308" i="75"/>
  <c r="BC303" i="75"/>
  <c r="BC297" i="75"/>
  <c r="BC291" i="75"/>
  <c r="BC321" i="75"/>
  <c r="BC301" i="75"/>
  <c r="BC320" i="75"/>
  <c r="BC317" i="75"/>
  <c r="BC296" i="75"/>
  <c r="BC299" i="75"/>
  <c r="BC306" i="75"/>
  <c r="BC313" i="75"/>
  <c r="BC315" i="75"/>
  <c r="BC302" i="75"/>
  <c r="BC304" i="75"/>
  <c r="BC309" i="75"/>
  <c r="BC300" i="75"/>
  <c r="BC318" i="75"/>
  <c r="BC305" i="75"/>
  <c r="BC307" i="75"/>
  <c r="BC311" i="75"/>
  <c r="AJ488" i="75"/>
  <c r="AJ495" i="75"/>
  <c r="AJ496" i="75"/>
  <c r="AJ509" i="75"/>
  <c r="AJ491" i="75"/>
  <c r="AJ480" i="75"/>
  <c r="AJ487" i="75"/>
  <c r="AJ506" i="75"/>
  <c r="AJ492" i="75"/>
  <c r="AJ497" i="75"/>
  <c r="AJ504" i="75"/>
  <c r="AJ484" i="75"/>
  <c r="AJ508" i="75"/>
  <c r="AJ498" i="75"/>
  <c r="AJ507" i="75"/>
  <c r="AJ489" i="75"/>
  <c r="AJ503" i="75"/>
  <c r="AJ483" i="75"/>
  <c r="AJ502" i="75"/>
  <c r="AJ494" i="75"/>
  <c r="AJ505" i="75"/>
  <c r="AJ490" i="75"/>
  <c r="AJ493" i="75"/>
  <c r="AJ481" i="75"/>
  <c r="AJ486" i="75"/>
  <c r="AJ510" i="75"/>
  <c r="AJ501" i="75"/>
  <c r="AJ511" i="75"/>
  <c r="AJ500" i="75"/>
  <c r="AJ482" i="75"/>
  <c r="AJ485" i="75"/>
  <c r="AJ499" i="75"/>
  <c r="AR124" i="75"/>
  <c r="AR128" i="75"/>
  <c r="AR110" i="75"/>
  <c r="AR111" i="75"/>
  <c r="AR109" i="75"/>
  <c r="AR105" i="75"/>
  <c r="AR101" i="75"/>
  <c r="AR130" i="75"/>
  <c r="AR108" i="75"/>
  <c r="AR113" i="75"/>
  <c r="AR119" i="75"/>
  <c r="AR116" i="75"/>
  <c r="AR122" i="75"/>
  <c r="AR131" i="75"/>
  <c r="AR100" i="75"/>
  <c r="AR117" i="75"/>
  <c r="AR123" i="75"/>
  <c r="AR104" i="75"/>
  <c r="AR107" i="75"/>
  <c r="AR102" i="75"/>
  <c r="AR103" i="75"/>
  <c r="AR120" i="75"/>
  <c r="AR112" i="75"/>
  <c r="AR118" i="75"/>
  <c r="AR129" i="75"/>
  <c r="AR121" i="75"/>
  <c r="AR114" i="75"/>
  <c r="AR106" i="75"/>
  <c r="AR115" i="75"/>
  <c r="AR126" i="75"/>
  <c r="AR125" i="75"/>
  <c r="AR127" i="75"/>
  <c r="AW491" i="75"/>
  <c r="AW484" i="75"/>
  <c r="AW497" i="75"/>
  <c r="AW485" i="75"/>
  <c r="AW505" i="75"/>
  <c r="AW508" i="75"/>
  <c r="AW496" i="75"/>
  <c r="AW482" i="75"/>
  <c r="AW500" i="75"/>
  <c r="AW480" i="75"/>
  <c r="AW510" i="75"/>
  <c r="AW507" i="75"/>
  <c r="AW511" i="75"/>
  <c r="AW499" i="75"/>
  <c r="AW488" i="75"/>
  <c r="AW498" i="75"/>
  <c r="AW506" i="75"/>
  <c r="AW489" i="75"/>
  <c r="AW490" i="75"/>
  <c r="AW492" i="75"/>
  <c r="AW502" i="75"/>
  <c r="AW483" i="75"/>
  <c r="AW487" i="75"/>
  <c r="AW501" i="75"/>
  <c r="AW504" i="75"/>
  <c r="AW495" i="75"/>
  <c r="AW481" i="75"/>
  <c r="AW493" i="75"/>
  <c r="AW503" i="75"/>
  <c r="AW509" i="75"/>
  <c r="AW494" i="75"/>
  <c r="AW486" i="75"/>
  <c r="AD306" i="75"/>
  <c r="AD299" i="75"/>
  <c r="AD308" i="75"/>
  <c r="AD316" i="75"/>
  <c r="AD296" i="75"/>
  <c r="AD301" i="75"/>
  <c r="AD319" i="75"/>
  <c r="AD307" i="75"/>
  <c r="AD293" i="75"/>
  <c r="AD290" i="75"/>
  <c r="AD317" i="75"/>
  <c r="AD302" i="75"/>
  <c r="AD294" i="75"/>
  <c r="AD304" i="75"/>
  <c r="AD312" i="75"/>
  <c r="AD303" i="75"/>
  <c r="AD297" i="75"/>
  <c r="AD318" i="75"/>
  <c r="AD295" i="75"/>
  <c r="AD305" i="75"/>
  <c r="AD291" i="75"/>
  <c r="AD314" i="75"/>
  <c r="AD300" i="75"/>
  <c r="AD320" i="75"/>
  <c r="AD309" i="75"/>
  <c r="AD321" i="75"/>
  <c r="AD292" i="75"/>
  <c r="AD313" i="75"/>
  <c r="AD315" i="75"/>
  <c r="AD310" i="75"/>
  <c r="AD298" i="75"/>
  <c r="AD311" i="75"/>
  <c r="AY511" i="75"/>
  <c r="AY510" i="75"/>
  <c r="AY490" i="75"/>
  <c r="AY502" i="75"/>
  <c r="AY483" i="75"/>
  <c r="AY498" i="75"/>
  <c r="AY504" i="75"/>
  <c r="AY481" i="75"/>
  <c r="AY503" i="75"/>
  <c r="AY506" i="75"/>
  <c r="AY509" i="75"/>
  <c r="AY491" i="75"/>
  <c r="AY484" i="75"/>
  <c r="AY489" i="75"/>
  <c r="AY508" i="75"/>
  <c r="AY487" i="75"/>
  <c r="AY499" i="75"/>
  <c r="AY486" i="75"/>
  <c r="AY488" i="75"/>
  <c r="AY495" i="75"/>
  <c r="AY496" i="75"/>
  <c r="AY493" i="75"/>
  <c r="AY480" i="75"/>
  <c r="AY500" i="75"/>
  <c r="AY494" i="75"/>
  <c r="AY485" i="75"/>
  <c r="AY482" i="75"/>
  <c r="AY497" i="75"/>
  <c r="AY507" i="75"/>
  <c r="AY505" i="75"/>
  <c r="AY501" i="75"/>
  <c r="AY492" i="75"/>
  <c r="AX294" i="75"/>
  <c r="AX293" i="75"/>
  <c r="AX290" i="75"/>
  <c r="AX307" i="75"/>
  <c r="AX303" i="75"/>
  <c r="AX306" i="75"/>
  <c r="AX308" i="75"/>
  <c r="AX301" i="75"/>
  <c r="AX315" i="75"/>
  <c r="AX318" i="75"/>
  <c r="AX321" i="75"/>
  <c r="AX319" i="75"/>
  <c r="AX313" i="75"/>
  <c r="AX317" i="75"/>
  <c r="AX292" i="75"/>
  <c r="AX300" i="75"/>
  <c r="AX297" i="75"/>
  <c r="AX304" i="75"/>
  <c r="AX310" i="75"/>
  <c r="AX309" i="75"/>
  <c r="AX316" i="75"/>
  <c r="AX320" i="75"/>
  <c r="AX312" i="75"/>
  <c r="AX314" i="75"/>
  <c r="AX295" i="75"/>
  <c r="AX296" i="75"/>
  <c r="AX302" i="75"/>
  <c r="AX291" i="75"/>
  <c r="AX298" i="75"/>
  <c r="AX299" i="75"/>
  <c r="AX305" i="75"/>
  <c r="AX311" i="75"/>
  <c r="BC395" i="75"/>
  <c r="BC388" i="75"/>
  <c r="BC416" i="75"/>
  <c r="BC389" i="75"/>
  <c r="BC406" i="75"/>
  <c r="BC411" i="75"/>
  <c r="BC405" i="75"/>
  <c r="BC399" i="75"/>
  <c r="BC393" i="75"/>
  <c r="BC412" i="75"/>
  <c r="BC385" i="75"/>
  <c r="BC403" i="75"/>
  <c r="BC396" i="75"/>
  <c r="BC409" i="75"/>
  <c r="BC415" i="75"/>
  <c r="BC391" i="75"/>
  <c r="BC398" i="75"/>
  <c r="BC407" i="75"/>
  <c r="BC402" i="75"/>
  <c r="BC392" i="75"/>
  <c r="BC394" i="75"/>
  <c r="BC410" i="75"/>
  <c r="BC400" i="75"/>
  <c r="BC414" i="75"/>
  <c r="BC390" i="75"/>
  <c r="BC387" i="75"/>
  <c r="BC397" i="75"/>
  <c r="BC413" i="75"/>
  <c r="BC386" i="75"/>
  <c r="BC401" i="75"/>
  <c r="BC408" i="75"/>
  <c r="BC404" i="75"/>
  <c r="BA35" i="75"/>
  <c r="BA11" i="75"/>
  <c r="BA36" i="75"/>
  <c r="BA23" i="75"/>
  <c r="BA5" i="75"/>
  <c r="BA32" i="75"/>
  <c r="BA15" i="75"/>
  <c r="BA21" i="75"/>
  <c r="BA10" i="75"/>
  <c r="BA17" i="75"/>
  <c r="BA16" i="75"/>
  <c r="BA30" i="75"/>
  <c r="BA9" i="75"/>
  <c r="BA26" i="75"/>
  <c r="BA12" i="75"/>
  <c r="BA27" i="75"/>
  <c r="BA33" i="75"/>
  <c r="BA22" i="75"/>
  <c r="BA7" i="75"/>
  <c r="BA18" i="75"/>
  <c r="BA25" i="75"/>
  <c r="BA29" i="75"/>
  <c r="BA31" i="75"/>
  <c r="BA20" i="75"/>
  <c r="BA14" i="75"/>
  <c r="BA28" i="75"/>
  <c r="BA24" i="75"/>
  <c r="BA34" i="75"/>
  <c r="BA6" i="75"/>
  <c r="BA8" i="75"/>
  <c r="BA13" i="75"/>
  <c r="BA19" i="75"/>
  <c r="L122" i="75"/>
  <c r="L131" i="75"/>
  <c r="L101" i="75"/>
  <c r="L117" i="75"/>
  <c r="L100" i="75"/>
  <c r="L113" i="75"/>
  <c r="L110" i="75"/>
  <c r="L116" i="75"/>
  <c r="L103" i="75"/>
  <c r="L120" i="75"/>
  <c r="L112" i="75"/>
  <c r="L118" i="75"/>
  <c r="L123" i="75"/>
  <c r="L104" i="75"/>
  <c r="L107" i="75"/>
  <c r="L102" i="75"/>
  <c r="L115" i="75"/>
  <c r="L126" i="75"/>
  <c r="L125" i="75"/>
  <c r="L127" i="75"/>
  <c r="L129" i="75"/>
  <c r="L121" i="75"/>
  <c r="L114" i="75"/>
  <c r="L106" i="75"/>
  <c r="L109" i="75"/>
  <c r="L105" i="75"/>
  <c r="L119" i="75"/>
  <c r="L130" i="75"/>
  <c r="L124" i="75"/>
  <c r="L128" i="75"/>
  <c r="L108" i="75"/>
  <c r="L111" i="75"/>
  <c r="S318" i="75"/>
  <c r="S312" i="75"/>
  <c r="S321" i="75"/>
  <c r="S291" i="75"/>
  <c r="S319" i="75"/>
  <c r="S316" i="75"/>
  <c r="S315" i="75"/>
  <c r="S314" i="75"/>
  <c r="S297" i="75"/>
  <c r="S310" i="75"/>
  <c r="S302" i="75"/>
  <c r="S307" i="75"/>
  <c r="S305" i="75"/>
  <c r="S308" i="75"/>
  <c r="S290" i="75"/>
  <c r="S306" i="75"/>
  <c r="S293" i="75"/>
  <c r="S298" i="75"/>
  <c r="S309" i="75"/>
  <c r="S292" i="75"/>
  <c r="S304" i="75"/>
  <c r="S311" i="75"/>
  <c r="S294" i="75"/>
  <c r="S295" i="75"/>
  <c r="S296" i="75"/>
  <c r="S301" i="75"/>
  <c r="S313" i="75"/>
  <c r="S317" i="75"/>
  <c r="S300" i="75"/>
  <c r="S320" i="75"/>
  <c r="S303" i="75"/>
  <c r="S299" i="75"/>
  <c r="AH101" i="75"/>
  <c r="AH131" i="75"/>
  <c r="AH122" i="75"/>
  <c r="AH104" i="75"/>
  <c r="AH100" i="75"/>
  <c r="AH115" i="75"/>
  <c r="AH110" i="75"/>
  <c r="AH117" i="75"/>
  <c r="AH107" i="75"/>
  <c r="AH118" i="75"/>
  <c r="AH125" i="75"/>
  <c r="AH121" i="75"/>
  <c r="AH123" i="75"/>
  <c r="AH102" i="75"/>
  <c r="AH103" i="75"/>
  <c r="AH120" i="75"/>
  <c r="AH105" i="75"/>
  <c r="AH126" i="75"/>
  <c r="AH113" i="75"/>
  <c r="AH127" i="75"/>
  <c r="AH128" i="75"/>
  <c r="AH106" i="75"/>
  <c r="AH111" i="75"/>
  <c r="AH116" i="75"/>
  <c r="AH109" i="75"/>
  <c r="AH130" i="75"/>
  <c r="AH119" i="75"/>
  <c r="AH114" i="75"/>
  <c r="AH124" i="75"/>
  <c r="AH112" i="75"/>
  <c r="AH108" i="75"/>
  <c r="AH129" i="75"/>
  <c r="L481" i="75"/>
  <c r="L497" i="75"/>
  <c r="L486" i="75"/>
  <c r="L500" i="75"/>
  <c r="L485" i="75"/>
  <c r="L499" i="75"/>
  <c r="L498" i="75"/>
  <c r="L483" i="75"/>
  <c r="L505" i="75"/>
  <c r="L511" i="75"/>
  <c r="L507" i="75"/>
  <c r="L503" i="75"/>
  <c r="L506" i="75"/>
  <c r="L509" i="75"/>
  <c r="L502" i="75"/>
  <c r="L508" i="75"/>
  <c r="L496" i="75"/>
  <c r="L492" i="75"/>
  <c r="L501" i="75"/>
  <c r="L482" i="75"/>
  <c r="L510" i="75"/>
  <c r="L480" i="75"/>
  <c r="L490" i="75"/>
  <c r="L504" i="75"/>
  <c r="L489" i="75"/>
  <c r="L487" i="75"/>
  <c r="L494" i="75"/>
  <c r="L491" i="75"/>
  <c r="L495" i="75"/>
  <c r="L484" i="75"/>
  <c r="L488" i="75"/>
  <c r="L493" i="75"/>
  <c r="AB301" i="75"/>
  <c r="AB309" i="75"/>
  <c r="AB291" i="75"/>
  <c r="AB305" i="75"/>
  <c r="AB300" i="75"/>
  <c r="AB303" i="75"/>
  <c r="AB320" i="75"/>
  <c r="AB311" i="75"/>
  <c r="AB310" i="75"/>
  <c r="AB321" i="75"/>
  <c r="AB297" i="75"/>
  <c r="AB299" i="75"/>
  <c r="AB315" i="75"/>
  <c r="AB317" i="75"/>
  <c r="AB313" i="75"/>
  <c r="AB298" i="75"/>
  <c r="AB319" i="75"/>
  <c r="AB312" i="75"/>
  <c r="AB302" i="75"/>
  <c r="AB290" i="75"/>
  <c r="AB308" i="75"/>
  <c r="AB304" i="75"/>
  <c r="AB316" i="75"/>
  <c r="AB293" i="75"/>
  <c r="AB296" i="75"/>
  <c r="AB292" i="75"/>
  <c r="AB307" i="75"/>
  <c r="AB318" i="75"/>
  <c r="AB295" i="75"/>
  <c r="AB294" i="75"/>
  <c r="AB306" i="75"/>
  <c r="AB314" i="75"/>
  <c r="AN391" i="75"/>
  <c r="AN387" i="75"/>
  <c r="AN389" i="75"/>
  <c r="AN395" i="75"/>
  <c r="AN416" i="75"/>
  <c r="AN388" i="75"/>
  <c r="AN400" i="75"/>
  <c r="AN413" i="75"/>
  <c r="AN410" i="75"/>
  <c r="AN402" i="75"/>
  <c r="AN408" i="75"/>
  <c r="AN390" i="75"/>
  <c r="AN405" i="75"/>
  <c r="AN415" i="75"/>
  <c r="AN386" i="75"/>
  <c r="AN396" i="75"/>
  <c r="AN397" i="75"/>
  <c r="AN414" i="75"/>
  <c r="AN401" i="75"/>
  <c r="AN412" i="75"/>
  <c r="AN411" i="75"/>
  <c r="AN399" i="75"/>
  <c r="AN392" i="75"/>
  <c r="AN409" i="75"/>
  <c r="AN406" i="75"/>
  <c r="AN394" i="75"/>
  <c r="AN398" i="75"/>
  <c r="AN404" i="75"/>
  <c r="AN403" i="75"/>
  <c r="AN385" i="75"/>
  <c r="AN393" i="75"/>
  <c r="AN407" i="75"/>
  <c r="BD12" i="75"/>
  <c r="BD21" i="75"/>
  <c r="BD24" i="75"/>
  <c r="BD25" i="75"/>
  <c r="BD9" i="75"/>
  <c r="BD31" i="75"/>
  <c r="BD30" i="75"/>
  <c r="BD10" i="75"/>
  <c r="BD35" i="75"/>
  <c r="BD8" i="75"/>
  <c r="BD16" i="75"/>
  <c r="BD26" i="75"/>
  <c r="BD29" i="75"/>
  <c r="BD11" i="75"/>
  <c r="BD27" i="75"/>
  <c r="BD34" i="75"/>
  <c r="BD19" i="75"/>
  <c r="BD18" i="75"/>
  <c r="BD7" i="75"/>
  <c r="BD28" i="75"/>
  <c r="BD20" i="75"/>
  <c r="BD22" i="75"/>
  <c r="BD33" i="75"/>
  <c r="BD23" i="75"/>
  <c r="BD14" i="75"/>
  <c r="BD32" i="75"/>
  <c r="BD5" i="75"/>
  <c r="BD17" i="75"/>
  <c r="BD15" i="75"/>
  <c r="BD6" i="75"/>
  <c r="BD36" i="75"/>
  <c r="BD13" i="75"/>
  <c r="R119" i="75"/>
  <c r="R131" i="75"/>
  <c r="R109" i="75"/>
  <c r="R117" i="75"/>
  <c r="R125" i="75"/>
  <c r="R128" i="75"/>
  <c r="R113" i="75"/>
  <c r="R123" i="75"/>
  <c r="R107" i="75"/>
  <c r="R118" i="75"/>
  <c r="R103" i="75"/>
  <c r="R120" i="75"/>
  <c r="R114" i="75"/>
  <c r="R115" i="75"/>
  <c r="R104" i="75"/>
  <c r="R112" i="75"/>
  <c r="R105" i="75"/>
  <c r="R126" i="75"/>
  <c r="R111" i="75"/>
  <c r="R116" i="75"/>
  <c r="R121" i="75"/>
  <c r="R106" i="75"/>
  <c r="R127" i="75"/>
  <c r="R102" i="75"/>
  <c r="R110" i="75"/>
  <c r="R130" i="75"/>
  <c r="R100" i="75"/>
  <c r="R129" i="75"/>
  <c r="R101" i="75"/>
  <c r="R108" i="75"/>
  <c r="R122" i="75"/>
  <c r="R124" i="75"/>
  <c r="R223" i="75"/>
  <c r="R221" i="75"/>
  <c r="R225" i="75"/>
  <c r="R222" i="75"/>
  <c r="R205" i="75"/>
  <c r="R199" i="75"/>
  <c r="R220" i="75"/>
  <c r="R219" i="75"/>
  <c r="R214" i="75"/>
  <c r="R196" i="75"/>
  <c r="R217" i="75"/>
  <c r="R224" i="75"/>
  <c r="R226" i="75"/>
  <c r="R218" i="75"/>
  <c r="R198" i="75"/>
  <c r="R204" i="75"/>
  <c r="R210" i="75"/>
  <c r="R206" i="75"/>
  <c r="R216" i="75"/>
  <c r="R215" i="75"/>
  <c r="R200" i="75"/>
  <c r="R213" i="75"/>
  <c r="R207" i="75"/>
  <c r="R211" i="75"/>
  <c r="R201" i="75"/>
  <c r="R209" i="75"/>
  <c r="R203" i="75"/>
  <c r="R212" i="75"/>
  <c r="R202" i="75"/>
  <c r="R208" i="75"/>
  <c r="R195" i="75"/>
  <c r="R197" i="75"/>
  <c r="F395" i="75"/>
  <c r="F415" i="75"/>
  <c r="F409" i="75"/>
  <c r="F416" i="75"/>
  <c r="F405" i="75"/>
  <c r="F393" i="75"/>
  <c r="F400" i="75"/>
  <c r="F398" i="75"/>
  <c r="F411" i="75"/>
  <c r="F396" i="75"/>
  <c r="F394" i="75"/>
  <c r="F407" i="75"/>
  <c r="F410" i="75"/>
  <c r="F387" i="75"/>
  <c r="F403" i="75"/>
  <c r="F389" i="75"/>
  <c r="F386" i="75"/>
  <c r="F401" i="75"/>
  <c r="F402" i="75"/>
  <c r="F388" i="75"/>
  <c r="F414" i="75"/>
  <c r="F392" i="75"/>
  <c r="F390" i="75"/>
  <c r="F385" i="75"/>
  <c r="F404" i="75"/>
  <c r="F413" i="75"/>
  <c r="F406" i="75"/>
  <c r="F397" i="75"/>
  <c r="F391" i="75"/>
  <c r="F399" i="75"/>
  <c r="F412" i="75"/>
  <c r="F408" i="75"/>
  <c r="AI488" i="75"/>
  <c r="AI489" i="75"/>
  <c r="AI491" i="75"/>
  <c r="AI494" i="75"/>
  <c r="AI485" i="75"/>
  <c r="AI508" i="75"/>
  <c r="AI500" i="75"/>
  <c r="AI484" i="75"/>
  <c r="AI511" i="75"/>
  <c r="AI493" i="75"/>
  <c r="AI480" i="75"/>
  <c r="AI483" i="75"/>
  <c r="AI506" i="75"/>
  <c r="AI486" i="75"/>
  <c r="AI487" i="75"/>
  <c r="AI509" i="75"/>
  <c r="AI503" i="75"/>
  <c r="AI505" i="75"/>
  <c r="AI510" i="75"/>
  <c r="AI490" i="75"/>
  <c r="AI498" i="75"/>
  <c r="AI496" i="75"/>
  <c r="AI497" i="75"/>
  <c r="AI504" i="75"/>
  <c r="AI481" i="75"/>
  <c r="AI501" i="75"/>
  <c r="AI492" i="75"/>
  <c r="AI495" i="75"/>
  <c r="AI502" i="75"/>
  <c r="AI507" i="75"/>
  <c r="AI482" i="75"/>
  <c r="AI499" i="75"/>
  <c r="M206" i="75"/>
  <c r="M199" i="75"/>
  <c r="M210" i="75"/>
  <c r="M219" i="75"/>
  <c r="M211" i="75"/>
  <c r="M209" i="75"/>
  <c r="M218" i="75"/>
  <c r="M195" i="75"/>
  <c r="M203" i="75"/>
  <c r="M217" i="75"/>
  <c r="M204" i="75"/>
  <c r="M216" i="75"/>
  <c r="M198" i="75"/>
  <c r="M208" i="75"/>
  <c r="M200" i="75"/>
  <c r="M226" i="75"/>
  <c r="M197" i="75"/>
  <c r="M212" i="75"/>
  <c r="M202" i="75"/>
  <c r="M213" i="75"/>
  <c r="M220" i="75"/>
  <c r="M223" i="75"/>
  <c r="M205" i="75"/>
  <c r="M215" i="75"/>
  <c r="M222" i="75"/>
  <c r="M201" i="75"/>
  <c r="M196" i="75"/>
  <c r="M225" i="75"/>
  <c r="M214" i="75"/>
  <c r="M207" i="75"/>
  <c r="M221" i="75"/>
  <c r="M224" i="75"/>
  <c r="AN500" i="75"/>
  <c r="AN506" i="75"/>
  <c r="AN511" i="75"/>
  <c r="AN480" i="75"/>
  <c r="AN505" i="75"/>
  <c r="AN486" i="75"/>
  <c r="AN488" i="75"/>
  <c r="AN493" i="75"/>
  <c r="AN484" i="75"/>
  <c r="AN507" i="75"/>
  <c r="AN498" i="75"/>
  <c r="AN510" i="75"/>
  <c r="AN491" i="75"/>
  <c r="AN482" i="75"/>
  <c r="AN508" i="75"/>
  <c r="AN499" i="75"/>
  <c r="AN509" i="75"/>
  <c r="AN501" i="75"/>
  <c r="AN504" i="75"/>
  <c r="AN495" i="75"/>
  <c r="AN487" i="75"/>
  <c r="AN497" i="75"/>
  <c r="AN490" i="75"/>
  <c r="AN483" i="75"/>
  <c r="AN492" i="75"/>
  <c r="AN503" i="75"/>
  <c r="AN494" i="75"/>
  <c r="AN502" i="75"/>
  <c r="AN481" i="75"/>
  <c r="AN485" i="75"/>
  <c r="AN489" i="75"/>
  <c r="AN496" i="75"/>
  <c r="T13" i="75"/>
  <c r="T34" i="75"/>
  <c r="T5" i="75"/>
  <c r="T17" i="75"/>
  <c r="T14" i="75"/>
  <c r="T32" i="75"/>
  <c r="T15" i="75"/>
  <c r="T29" i="75"/>
  <c r="T10" i="75"/>
  <c r="T22" i="75"/>
  <c r="T8" i="75"/>
  <c r="T35" i="75"/>
  <c r="T18" i="75"/>
  <c r="T27" i="75"/>
  <c r="T7" i="75"/>
  <c r="T24" i="75"/>
  <c r="T23" i="75"/>
  <c r="T30" i="75"/>
  <c r="T36" i="75"/>
  <c r="T20" i="75"/>
  <c r="T11" i="75"/>
  <c r="T16" i="75"/>
  <c r="T28" i="75"/>
  <c r="T21" i="75"/>
  <c r="T31" i="75"/>
  <c r="T25" i="75"/>
  <c r="T6" i="75"/>
  <c r="T33" i="75"/>
  <c r="T19" i="75"/>
  <c r="T12" i="75"/>
  <c r="T26" i="75"/>
  <c r="T9" i="75"/>
  <c r="AW400" i="75"/>
  <c r="AW385" i="75"/>
  <c r="AW406" i="75"/>
  <c r="AW399" i="75"/>
  <c r="AW414" i="75"/>
  <c r="AW407" i="75"/>
  <c r="AW396" i="75"/>
  <c r="AW404" i="75"/>
  <c r="AW387" i="75"/>
  <c r="AW397" i="75"/>
  <c r="AW392" i="75"/>
  <c r="AW405" i="75"/>
  <c r="AW389" i="75"/>
  <c r="AW388" i="75"/>
  <c r="AW402" i="75"/>
  <c r="AW398" i="75"/>
  <c r="AW391" i="75"/>
  <c r="AW416" i="75"/>
  <c r="AW395" i="75"/>
  <c r="AW411" i="75"/>
  <c r="AW410" i="75"/>
  <c r="AW394" i="75"/>
  <c r="AW390" i="75"/>
  <c r="AW401" i="75"/>
  <c r="AW413" i="75"/>
  <c r="AW412" i="75"/>
  <c r="AW393" i="75"/>
  <c r="AW386" i="75"/>
  <c r="AW408" i="75"/>
  <c r="AW415" i="75"/>
  <c r="AW409" i="75"/>
  <c r="AW403" i="75"/>
  <c r="BC197" i="75"/>
  <c r="BC201" i="75"/>
  <c r="BC202" i="75"/>
  <c r="BC199" i="75"/>
  <c r="BC222" i="75"/>
  <c r="BC218" i="75"/>
  <c r="BC206" i="75"/>
  <c r="BC224" i="75"/>
  <c r="BC205" i="75"/>
  <c r="BC198" i="75"/>
  <c r="BC210" i="75"/>
  <c r="BC225" i="75"/>
  <c r="BC220" i="75"/>
  <c r="BC217" i="75"/>
  <c r="BC219" i="75"/>
  <c r="BC204" i="75"/>
  <c r="BC211" i="75"/>
  <c r="BC215" i="75"/>
  <c r="BC200" i="75"/>
  <c r="BC208" i="75"/>
  <c r="BC216" i="75"/>
  <c r="BC209" i="75"/>
  <c r="BC221" i="75"/>
  <c r="BC212" i="75"/>
  <c r="BC213" i="75"/>
  <c r="BC203" i="75"/>
  <c r="BC214" i="75"/>
  <c r="BC195" i="75"/>
  <c r="BC226" i="75"/>
  <c r="BC207" i="75"/>
  <c r="BC196" i="75"/>
  <c r="BC223" i="75"/>
  <c r="AY397" i="75"/>
  <c r="AY403" i="75"/>
  <c r="AY410" i="75"/>
  <c r="AY385" i="75"/>
  <c r="AY399" i="75"/>
  <c r="AY406" i="75"/>
  <c r="AY393" i="75"/>
  <c r="AY398" i="75"/>
  <c r="AY409" i="75"/>
  <c r="AY416" i="75"/>
  <c r="AY408" i="75"/>
  <c r="AY395" i="75"/>
  <c r="AY411" i="75"/>
  <c r="AY413" i="75"/>
  <c r="AY387" i="75"/>
  <c r="AY392" i="75"/>
  <c r="AY414" i="75"/>
  <c r="AY412" i="75"/>
  <c r="AY401" i="75"/>
  <c r="AY386" i="75"/>
  <c r="AY394" i="75"/>
  <c r="AY391" i="75"/>
  <c r="AY407" i="75"/>
  <c r="AY415" i="75"/>
  <c r="AY388" i="75"/>
  <c r="AY402" i="75"/>
  <c r="AY405" i="75"/>
  <c r="AY404" i="75"/>
  <c r="AY396" i="75"/>
  <c r="AY390" i="75"/>
  <c r="AY389" i="75"/>
  <c r="AY400" i="75"/>
  <c r="O217" i="75"/>
  <c r="O220" i="75"/>
  <c r="O222" i="75"/>
  <c r="O223" i="75"/>
  <c r="O226" i="75"/>
  <c r="O225" i="75"/>
  <c r="O218" i="75"/>
  <c r="O205" i="75"/>
  <c r="O196" i="75"/>
  <c r="O201" i="75"/>
  <c r="O203" i="75"/>
  <c r="O214" i="75"/>
  <c r="O206" i="75"/>
  <c r="O216" i="75"/>
  <c r="O215" i="75"/>
  <c r="O210" i="75"/>
  <c r="O213" i="75"/>
  <c r="O209" i="75"/>
  <c r="O212" i="75"/>
  <c r="O200" i="75"/>
  <c r="O199" i="75"/>
  <c r="O198" i="75"/>
  <c r="O204" i="75"/>
  <c r="O202" i="75"/>
  <c r="O219" i="75"/>
  <c r="O207" i="75"/>
  <c r="O211" i="75"/>
  <c r="O224" i="75"/>
  <c r="O208" i="75"/>
  <c r="O197" i="75"/>
  <c r="O221" i="75"/>
  <c r="O195" i="75"/>
  <c r="BD225" i="75"/>
  <c r="BD221" i="75"/>
  <c r="BD226" i="75"/>
  <c r="BD217" i="75"/>
  <c r="BD198" i="75"/>
  <c r="BD222" i="75"/>
  <c r="BD223" i="75"/>
  <c r="BD210" i="75"/>
  <c r="BD195" i="75"/>
  <c r="BD216" i="75"/>
  <c r="BD215" i="75"/>
  <c r="BD205" i="75"/>
  <c r="BD203" i="75"/>
  <c r="BD196" i="75"/>
  <c r="BD211" i="75"/>
  <c r="BD199" i="75"/>
  <c r="BD213" i="75"/>
  <c r="BD214" i="75"/>
  <c r="BD197" i="75"/>
  <c r="BD200" i="75"/>
  <c r="BD206" i="75"/>
  <c r="BD212" i="75"/>
  <c r="BD202" i="75"/>
  <c r="BD201" i="75"/>
  <c r="BD204" i="75"/>
  <c r="BD207" i="75"/>
  <c r="BD209" i="75"/>
  <c r="BD208" i="75"/>
  <c r="BD220" i="75"/>
  <c r="BD224" i="75"/>
  <c r="BD218" i="75"/>
  <c r="BD219" i="75"/>
  <c r="AK197" i="75"/>
  <c r="AK204" i="75"/>
  <c r="AK223" i="75"/>
  <c r="AK213" i="75"/>
  <c r="AK217" i="75"/>
  <c r="AK218" i="75"/>
  <c r="AK199" i="75"/>
  <c r="AK201" i="75"/>
  <c r="AK220" i="75"/>
  <c r="AK206" i="75"/>
  <c r="AK214" i="75"/>
  <c r="AK212" i="75"/>
  <c r="AK211" i="75"/>
  <c r="AK203" i="75"/>
  <c r="AK216" i="75"/>
  <c r="AK195" i="75"/>
  <c r="AK207" i="75"/>
  <c r="AK205" i="75"/>
  <c r="AK225" i="75"/>
  <c r="AK200" i="75"/>
  <c r="AK219" i="75"/>
  <c r="AK222" i="75"/>
  <c r="AK198" i="75"/>
  <c r="AK208" i="75"/>
  <c r="AK224" i="75"/>
  <c r="AK202" i="75"/>
  <c r="AK226" i="75"/>
  <c r="AK215" i="75"/>
  <c r="AK209" i="75"/>
  <c r="AK210" i="75"/>
  <c r="AK196" i="75"/>
  <c r="AK221" i="75"/>
  <c r="BB125" i="75"/>
  <c r="BB126" i="75"/>
  <c r="BB128" i="75"/>
  <c r="BB127" i="75"/>
  <c r="BB105" i="75"/>
  <c r="BB116" i="75"/>
  <c r="BB113" i="75"/>
  <c r="BB120" i="75"/>
  <c r="BB119" i="75"/>
  <c r="BB130" i="75"/>
  <c r="BB122" i="75"/>
  <c r="BB114" i="75"/>
  <c r="BB124" i="75"/>
  <c r="BB112" i="75"/>
  <c r="BB110" i="75"/>
  <c r="BB129" i="75"/>
  <c r="BB108" i="75"/>
  <c r="BB131" i="75"/>
  <c r="BB109" i="75"/>
  <c r="BB104" i="75"/>
  <c r="BB100" i="75"/>
  <c r="BB115" i="75"/>
  <c r="BB101" i="75"/>
  <c r="BB117" i="75"/>
  <c r="BB107" i="75"/>
  <c r="BB121" i="75"/>
  <c r="BB111" i="75"/>
  <c r="BB106" i="75"/>
  <c r="BB123" i="75"/>
  <c r="BB102" i="75"/>
  <c r="BB103" i="75"/>
  <c r="BB118" i="75"/>
  <c r="AH484" i="75"/>
  <c r="AH506" i="75"/>
  <c r="AH504" i="75"/>
  <c r="AH485" i="75"/>
  <c r="AH487" i="75"/>
  <c r="AH496" i="75"/>
  <c r="AH497" i="75"/>
  <c r="AH511" i="75"/>
  <c r="AH500" i="75"/>
  <c r="AH503" i="75"/>
  <c r="AH483" i="75"/>
  <c r="AH509" i="75"/>
  <c r="AH507" i="75"/>
  <c r="AH498" i="75"/>
  <c r="AH508" i="75"/>
  <c r="AH488" i="75"/>
  <c r="AH490" i="75"/>
  <c r="AH510" i="75"/>
  <c r="AH482" i="75"/>
  <c r="AH491" i="75"/>
  <c r="AH502" i="75"/>
  <c r="AH492" i="75"/>
  <c r="AH494" i="75"/>
  <c r="AH505" i="75"/>
  <c r="AH501" i="75"/>
  <c r="AH480" i="75"/>
  <c r="AH481" i="75"/>
  <c r="AH499" i="75"/>
  <c r="AH489" i="75"/>
  <c r="AH486" i="75"/>
  <c r="AH493" i="75"/>
  <c r="AH495" i="75"/>
  <c r="I33" i="75"/>
  <c r="I22" i="75"/>
  <c r="I7" i="75"/>
  <c r="I18" i="75"/>
  <c r="I25" i="75"/>
  <c r="I11" i="75"/>
  <c r="I31" i="75"/>
  <c r="I20" i="75"/>
  <c r="I14" i="75"/>
  <c r="I17" i="75"/>
  <c r="I24" i="75"/>
  <c r="I29" i="75"/>
  <c r="I6" i="75"/>
  <c r="I8" i="75"/>
  <c r="I13" i="75"/>
  <c r="I19" i="75"/>
  <c r="I35" i="75"/>
  <c r="I21" i="75"/>
  <c r="I36" i="75"/>
  <c r="I34" i="75"/>
  <c r="I5" i="75"/>
  <c r="I28" i="75"/>
  <c r="I15" i="75"/>
  <c r="I30" i="75"/>
  <c r="I10" i="75"/>
  <c r="I26" i="75"/>
  <c r="I16" i="75"/>
  <c r="I27" i="75"/>
  <c r="I9" i="75"/>
  <c r="I32" i="75"/>
  <c r="I12" i="75"/>
  <c r="I23" i="75"/>
  <c r="AU395" i="75"/>
  <c r="AU415" i="75"/>
  <c r="AU413" i="75"/>
  <c r="AU414" i="75"/>
  <c r="AU416" i="75"/>
  <c r="AU412" i="75"/>
  <c r="AU392" i="75"/>
  <c r="AU409" i="75"/>
  <c r="AU399" i="75"/>
  <c r="AU400" i="75"/>
  <c r="AU385" i="75"/>
  <c r="AU406" i="75"/>
  <c r="AU397" i="75"/>
  <c r="AU401" i="75"/>
  <c r="AU393" i="75"/>
  <c r="AU403" i="75"/>
  <c r="AU396" i="75"/>
  <c r="AU398" i="75"/>
  <c r="AU405" i="75"/>
  <c r="AU390" i="75"/>
  <c r="AU388" i="75"/>
  <c r="AU404" i="75"/>
  <c r="AU389" i="75"/>
  <c r="AU402" i="75"/>
  <c r="AU391" i="75"/>
  <c r="AU387" i="75"/>
  <c r="AU386" i="75"/>
  <c r="AU394" i="75"/>
  <c r="AU411" i="75"/>
  <c r="AU407" i="75"/>
  <c r="AU408" i="75"/>
  <c r="AU410" i="75"/>
  <c r="L220" i="75"/>
  <c r="L195" i="75"/>
  <c r="L219" i="75"/>
  <c r="L218" i="75"/>
  <c r="L225" i="75"/>
  <c r="L205" i="75"/>
  <c r="L199" i="75"/>
  <c r="L213" i="75"/>
  <c r="L200" i="75"/>
  <c r="L206" i="75"/>
  <c r="L216" i="75"/>
  <c r="L215" i="75"/>
  <c r="L209" i="75"/>
  <c r="L212" i="75"/>
  <c r="L210" i="75"/>
  <c r="L226" i="75"/>
  <c r="L208" i="75"/>
  <c r="L196" i="75"/>
  <c r="L201" i="75"/>
  <c r="L203" i="75"/>
  <c r="L207" i="75"/>
  <c r="L211" i="75"/>
  <c r="L197" i="75"/>
  <c r="L223" i="75"/>
  <c r="L217" i="75"/>
  <c r="L224" i="75"/>
  <c r="L222" i="75"/>
  <c r="L221" i="75"/>
  <c r="L198" i="75"/>
  <c r="L204" i="75"/>
  <c r="L214" i="75"/>
  <c r="L202" i="75"/>
  <c r="AO213" i="75"/>
  <c r="AO222" i="75"/>
  <c r="AO211" i="75"/>
  <c r="AO209" i="75"/>
  <c r="AO204" i="75"/>
  <c r="AO200" i="75"/>
  <c r="AO218" i="75"/>
  <c r="AO197" i="75"/>
  <c r="AO223" i="75"/>
  <c r="AO226" i="75"/>
  <c r="AO195" i="75"/>
  <c r="AO205" i="75"/>
  <c r="AO221" i="75"/>
  <c r="AO207" i="75"/>
  <c r="AO203" i="75"/>
  <c r="AO215" i="75"/>
  <c r="AO217" i="75"/>
  <c r="AO202" i="75"/>
  <c r="AO225" i="75"/>
  <c r="AO206" i="75"/>
  <c r="AO224" i="75"/>
  <c r="AO212" i="75"/>
  <c r="AO196" i="75"/>
  <c r="AO216" i="75"/>
  <c r="AO210" i="75"/>
  <c r="AO219" i="75"/>
  <c r="AO220" i="75"/>
  <c r="AO201" i="75"/>
  <c r="AO214" i="75"/>
  <c r="AO208" i="75"/>
  <c r="AO199" i="75"/>
  <c r="AO198" i="75"/>
  <c r="AA17" i="75"/>
  <c r="AA27" i="75"/>
  <c r="AA34" i="75"/>
  <c r="AA30" i="75"/>
  <c r="AA22" i="75"/>
  <c r="AA18" i="75"/>
  <c r="AA21" i="75"/>
  <c r="AA26" i="75"/>
  <c r="AA24" i="75"/>
  <c r="AA11" i="75"/>
  <c r="AA6" i="75"/>
  <c r="AA29" i="75"/>
  <c r="AA5" i="75"/>
  <c r="AA13" i="75"/>
  <c r="AA10" i="75"/>
  <c r="AA15" i="75"/>
  <c r="AA7" i="75"/>
  <c r="AA36" i="75"/>
  <c r="AA23" i="75"/>
  <c r="AA14" i="75"/>
  <c r="AA12" i="75"/>
  <c r="AA33" i="75"/>
  <c r="AA32" i="75"/>
  <c r="AA16" i="75"/>
  <c r="AA9" i="75"/>
  <c r="AA20" i="75"/>
  <c r="AA35" i="75"/>
  <c r="AA19" i="75"/>
  <c r="AA25" i="75"/>
  <c r="AA31" i="75"/>
  <c r="AA28" i="75"/>
  <c r="AA8" i="75"/>
  <c r="O125" i="75"/>
  <c r="O126" i="75"/>
  <c r="O130" i="75"/>
  <c r="O116" i="75"/>
  <c r="O131" i="75"/>
  <c r="O106" i="75"/>
  <c r="O127" i="75"/>
  <c r="O120" i="75"/>
  <c r="O122" i="75"/>
  <c r="O113" i="75"/>
  <c r="O119" i="75"/>
  <c r="O105" i="75"/>
  <c r="O100" i="75"/>
  <c r="O101" i="75"/>
  <c r="O110" i="75"/>
  <c r="O124" i="75"/>
  <c r="O104" i="75"/>
  <c r="O108" i="75"/>
  <c r="O114" i="75"/>
  <c r="O115" i="75"/>
  <c r="O123" i="75"/>
  <c r="O109" i="75"/>
  <c r="O117" i="75"/>
  <c r="O128" i="75"/>
  <c r="O103" i="75"/>
  <c r="O121" i="75"/>
  <c r="O107" i="75"/>
  <c r="O118" i="75"/>
  <c r="O112" i="75"/>
  <c r="O129" i="75"/>
  <c r="O102" i="75"/>
  <c r="O111" i="75"/>
  <c r="AU203" i="84"/>
  <c r="AU217" i="84"/>
  <c r="AU205" i="84"/>
  <c r="AU196" i="84"/>
  <c r="AU226" i="84"/>
  <c r="AU216" i="84"/>
  <c r="AU220" i="84"/>
  <c r="AU201" i="84"/>
  <c r="AU197" i="84"/>
  <c r="AU214" i="84"/>
  <c r="AU211" i="84"/>
  <c r="AU218" i="84"/>
  <c r="AU212" i="84"/>
  <c r="AU204" i="84"/>
  <c r="AU219" i="84"/>
  <c r="AU200" i="84"/>
  <c r="AU199" i="84"/>
  <c r="AU208" i="84"/>
  <c r="AU224" i="84"/>
  <c r="AU202" i="84"/>
  <c r="AU223" i="84"/>
  <c r="AU195" i="84"/>
  <c r="AU206" i="84"/>
  <c r="AU207" i="84"/>
  <c r="AU210" i="84"/>
  <c r="AU213" i="84"/>
  <c r="AU222" i="84"/>
  <c r="AU225" i="84"/>
  <c r="AU209" i="84"/>
  <c r="AU215" i="84"/>
  <c r="AU221" i="84"/>
  <c r="AU198" i="84"/>
  <c r="AT36" i="84"/>
  <c r="AT34" i="84"/>
  <c r="AT35" i="84"/>
  <c r="AT29" i="84"/>
  <c r="AT10" i="84"/>
  <c r="AT9" i="84"/>
  <c r="AT20" i="84"/>
  <c r="AT27" i="84"/>
  <c r="AT13" i="84"/>
  <c r="AT16" i="84"/>
  <c r="AT5" i="84"/>
  <c r="AT19" i="84"/>
  <c r="AT14" i="84"/>
  <c r="AT12" i="84"/>
  <c r="AT15" i="84"/>
  <c r="AT28" i="84"/>
  <c r="AT6" i="84"/>
  <c r="AT26" i="84"/>
  <c r="AT24" i="84"/>
  <c r="AT23" i="84"/>
  <c r="AT31" i="84"/>
  <c r="AT30" i="84"/>
  <c r="AT17" i="84"/>
  <c r="AT8" i="84"/>
  <c r="AT7" i="84"/>
  <c r="AT25" i="84"/>
  <c r="AT11" i="84"/>
  <c r="AT21" i="84"/>
  <c r="AT18" i="84"/>
  <c r="AT22" i="84"/>
  <c r="AT33" i="84"/>
  <c r="AT32" i="84"/>
  <c r="N492" i="84"/>
  <c r="N494" i="84"/>
  <c r="N504" i="84"/>
  <c r="N508" i="84"/>
  <c r="N490" i="84"/>
  <c r="N510" i="84"/>
  <c r="N485" i="84"/>
  <c r="N486" i="84"/>
  <c r="N503" i="84"/>
  <c r="N481" i="84"/>
  <c r="N489" i="84"/>
  <c r="N495" i="84"/>
  <c r="N507" i="84"/>
  <c r="N505" i="84"/>
  <c r="N487" i="84"/>
  <c r="N488" i="84"/>
  <c r="N496" i="84"/>
  <c r="N501" i="84"/>
  <c r="N511" i="84"/>
  <c r="N484" i="84"/>
  <c r="N506" i="84"/>
  <c r="N509" i="84"/>
  <c r="N483" i="84"/>
  <c r="N498" i="84"/>
  <c r="N500" i="84"/>
  <c r="N499" i="84"/>
  <c r="N482" i="84"/>
  <c r="N493" i="84"/>
  <c r="N491" i="84"/>
  <c r="N502" i="84"/>
  <c r="N497" i="84"/>
  <c r="N480" i="84"/>
  <c r="BA309" i="84"/>
  <c r="BA319" i="84"/>
  <c r="BA293" i="84"/>
  <c r="BA299" i="84"/>
  <c r="BA300" i="84"/>
  <c r="BA316" i="84"/>
  <c r="BA295" i="84"/>
  <c r="BA290" i="84"/>
  <c r="BA297" i="84"/>
  <c r="BA308" i="84"/>
  <c r="BA315" i="84"/>
  <c r="BA306" i="84"/>
  <c r="BA304" i="84"/>
  <c r="BA320" i="84"/>
  <c r="BA301" i="84"/>
  <c r="BA294" i="84"/>
  <c r="BA296" i="84"/>
  <c r="BA318" i="84"/>
  <c r="BA321" i="84"/>
  <c r="BA314" i="84"/>
  <c r="BA298" i="84"/>
  <c r="BA310" i="84"/>
  <c r="BA305" i="84"/>
  <c r="BA302" i="84"/>
  <c r="BA307" i="84"/>
  <c r="BA313" i="84"/>
  <c r="BA317" i="84"/>
  <c r="BA292" i="84"/>
  <c r="BA311" i="84"/>
  <c r="BA312" i="84"/>
  <c r="BA303" i="84"/>
  <c r="BA291" i="84"/>
  <c r="AM218" i="84"/>
  <c r="AM197" i="84"/>
  <c r="AM214" i="84"/>
  <c r="AM220" i="84"/>
  <c r="AM201" i="84"/>
  <c r="AM223" i="84"/>
  <c r="AM196" i="84"/>
  <c r="AM224" i="84"/>
  <c r="AM206" i="84"/>
  <c r="AM200" i="84"/>
  <c r="AM211" i="84"/>
  <c r="AM226" i="84"/>
  <c r="AM207" i="84"/>
  <c r="AM217" i="84"/>
  <c r="AM205" i="84"/>
  <c r="AM199" i="84"/>
  <c r="AM208" i="84"/>
  <c r="AM204" i="84"/>
  <c r="AM216" i="84"/>
  <c r="AM198" i="84"/>
  <c r="AM203" i="84"/>
  <c r="AM219" i="84"/>
  <c r="AM212" i="84"/>
  <c r="AM210" i="84"/>
  <c r="AM209" i="84"/>
  <c r="AM215" i="84"/>
  <c r="AM225" i="84"/>
  <c r="AM221" i="84"/>
  <c r="AM222" i="84"/>
  <c r="AM195" i="84"/>
  <c r="AM213" i="84"/>
  <c r="AM202" i="84"/>
  <c r="AU35" i="84"/>
  <c r="AU8" i="84"/>
  <c r="AU23" i="84"/>
  <c r="AU25" i="84"/>
  <c r="AU30" i="84"/>
  <c r="AU27" i="84"/>
  <c r="AU36" i="84"/>
  <c r="AU29" i="84"/>
  <c r="AU24" i="84"/>
  <c r="AU22" i="84"/>
  <c r="AU13" i="84"/>
  <c r="AU10" i="84"/>
  <c r="AU14" i="84"/>
  <c r="AU20" i="84"/>
  <c r="AU6" i="84"/>
  <c r="AU21" i="84"/>
  <c r="AU15" i="84"/>
  <c r="AU9" i="84"/>
  <c r="AU31" i="84"/>
  <c r="AU32" i="84"/>
  <c r="AU17" i="84"/>
  <c r="AU19" i="84"/>
  <c r="AU5" i="84"/>
  <c r="AU16" i="84"/>
  <c r="AU7" i="84"/>
  <c r="AU28" i="84"/>
  <c r="AU11" i="84"/>
  <c r="AU26" i="84"/>
  <c r="AU18" i="84"/>
  <c r="AU34" i="84"/>
  <c r="AU33" i="84"/>
  <c r="AU12" i="84"/>
  <c r="AR112" i="84"/>
  <c r="AR131" i="84"/>
  <c r="AR114" i="84"/>
  <c r="AR129" i="84"/>
  <c r="AR104" i="84"/>
  <c r="AR122" i="84"/>
  <c r="AR121" i="84"/>
  <c r="AR123" i="84"/>
  <c r="AR119" i="84"/>
  <c r="AR117" i="84"/>
  <c r="AR108" i="84"/>
  <c r="AR120" i="84"/>
  <c r="AR109" i="84"/>
  <c r="AR102" i="84"/>
  <c r="AR100" i="84"/>
  <c r="AR126" i="84"/>
  <c r="AR101" i="84"/>
  <c r="AR103" i="84"/>
  <c r="AR107" i="84"/>
  <c r="AR106" i="84"/>
  <c r="AR130" i="84"/>
  <c r="AR116" i="84"/>
  <c r="AR110" i="84"/>
  <c r="AR118" i="84"/>
  <c r="AR115" i="84"/>
  <c r="AR124" i="84"/>
  <c r="AR105" i="84"/>
  <c r="AR125" i="84"/>
  <c r="AR113" i="84"/>
  <c r="AR127" i="84"/>
  <c r="AR111" i="84"/>
  <c r="AR128" i="84"/>
  <c r="AZ504" i="84"/>
  <c r="AZ503" i="84"/>
  <c r="AZ491" i="84"/>
  <c r="AZ497" i="84"/>
  <c r="AZ502" i="84"/>
  <c r="AZ480" i="84"/>
  <c r="AZ482" i="84"/>
  <c r="AZ496" i="84"/>
  <c r="AZ511" i="84"/>
  <c r="AZ489" i="84"/>
  <c r="AZ510" i="84"/>
  <c r="AZ498" i="84"/>
  <c r="AZ492" i="84"/>
  <c r="AZ485" i="84"/>
  <c r="AZ495" i="84"/>
  <c r="AZ505" i="84"/>
  <c r="AZ500" i="84"/>
  <c r="AZ506" i="84"/>
  <c r="AZ490" i="84"/>
  <c r="AZ501" i="84"/>
  <c r="AZ494" i="84"/>
  <c r="AZ508" i="84"/>
  <c r="AZ484" i="84"/>
  <c r="AZ486" i="84"/>
  <c r="AZ493" i="84"/>
  <c r="AZ499" i="84"/>
  <c r="AZ507" i="84"/>
  <c r="AZ487" i="84"/>
  <c r="AZ481" i="84"/>
  <c r="AZ488" i="84"/>
  <c r="AZ509" i="84"/>
  <c r="AZ483" i="84"/>
  <c r="AQ299" i="84"/>
  <c r="AQ311" i="84"/>
  <c r="AQ294" i="84"/>
  <c r="AQ295" i="84"/>
  <c r="AQ320" i="84"/>
  <c r="AQ301" i="84"/>
  <c r="AQ306" i="84"/>
  <c r="AQ317" i="84"/>
  <c r="AQ291" i="84"/>
  <c r="AQ314" i="84"/>
  <c r="AQ303" i="84"/>
  <c r="AQ310" i="84"/>
  <c r="AQ298" i="84"/>
  <c r="AQ293" i="84"/>
  <c r="AQ315" i="84"/>
  <c r="AQ307" i="84"/>
  <c r="AQ304" i="84"/>
  <c r="AQ313" i="84"/>
  <c r="AQ321" i="84"/>
  <c r="AQ309" i="84"/>
  <c r="AQ319" i="84"/>
  <c r="AQ308" i="84"/>
  <c r="AQ302" i="84"/>
  <c r="AQ312" i="84"/>
  <c r="AQ300" i="84"/>
  <c r="AQ316" i="84"/>
  <c r="AQ297" i="84"/>
  <c r="AQ305" i="84"/>
  <c r="AQ296" i="84"/>
  <c r="AQ318" i="84"/>
  <c r="AQ292" i="84"/>
  <c r="AQ290" i="84"/>
  <c r="AV387" i="84"/>
  <c r="AV409" i="84"/>
  <c r="AV399" i="84"/>
  <c r="AV403" i="84"/>
  <c r="AV405" i="84"/>
  <c r="AV414" i="84"/>
  <c r="AV407" i="84"/>
  <c r="AV406" i="84"/>
  <c r="AV408" i="84"/>
  <c r="AV411" i="84"/>
  <c r="AV391" i="84"/>
  <c r="AV388" i="84"/>
  <c r="AV390" i="84"/>
  <c r="AV392" i="84"/>
  <c r="AV398" i="84"/>
  <c r="AV404" i="84"/>
  <c r="AV413" i="84"/>
  <c r="AV395" i="84"/>
  <c r="AV401" i="84"/>
  <c r="AV397" i="84"/>
  <c r="AV410" i="84"/>
  <c r="AV412" i="84"/>
  <c r="AV402" i="84"/>
  <c r="AV400" i="84"/>
  <c r="AV415" i="84"/>
  <c r="AV416" i="84"/>
  <c r="AV386" i="84"/>
  <c r="AV394" i="84"/>
  <c r="AV389" i="84"/>
  <c r="AV385" i="84"/>
  <c r="AV396" i="84"/>
  <c r="AV393" i="84"/>
  <c r="BD402" i="84"/>
  <c r="BD399" i="84"/>
  <c r="BD404" i="84"/>
  <c r="BD415" i="84"/>
  <c r="BD412" i="84"/>
  <c r="BD403" i="84"/>
  <c r="BD397" i="84"/>
  <c r="BD408" i="84"/>
  <c r="BD388" i="84"/>
  <c r="BD401" i="84"/>
  <c r="BD389" i="84"/>
  <c r="BD386" i="84"/>
  <c r="BD396" i="84"/>
  <c r="BD385" i="84"/>
  <c r="BD394" i="84"/>
  <c r="BD407" i="84"/>
  <c r="BD416" i="84"/>
  <c r="BD406" i="84"/>
  <c r="BD411" i="84"/>
  <c r="BD400" i="84"/>
  <c r="BD387" i="84"/>
  <c r="BD410" i="84"/>
  <c r="BD413" i="84"/>
  <c r="BD409" i="84"/>
  <c r="BD393" i="84"/>
  <c r="BD405" i="84"/>
  <c r="BD398" i="84"/>
  <c r="BD390" i="84"/>
  <c r="BD391" i="84"/>
  <c r="BD395" i="84"/>
  <c r="BD392" i="84"/>
  <c r="BD414" i="84"/>
  <c r="X207" i="84"/>
  <c r="X215" i="84"/>
  <c r="X205" i="84"/>
  <c r="X222" i="84"/>
  <c r="X199" i="84"/>
  <c r="X224" i="84"/>
  <c r="X198" i="84"/>
  <c r="X226" i="84"/>
  <c r="X219" i="84"/>
  <c r="X196" i="84"/>
  <c r="X204" i="84"/>
  <c r="X214" i="84"/>
  <c r="X197" i="84"/>
  <c r="X212" i="84"/>
  <c r="X209" i="84"/>
  <c r="X218" i="84"/>
  <c r="X208" i="84"/>
  <c r="X201" i="84"/>
  <c r="X223" i="84"/>
  <c r="X200" i="84"/>
  <c r="X220" i="84"/>
  <c r="X216" i="84"/>
  <c r="X202" i="84"/>
  <c r="X225" i="84"/>
  <c r="X206" i="84"/>
  <c r="X211" i="84"/>
  <c r="X213" i="84"/>
  <c r="X195" i="84"/>
  <c r="X203" i="84"/>
  <c r="X210" i="84"/>
  <c r="X217" i="84"/>
  <c r="X221" i="84"/>
  <c r="AM401" i="84"/>
  <c r="AM403" i="84"/>
  <c r="AM394" i="84"/>
  <c r="AM409" i="84"/>
  <c r="AM396" i="84"/>
  <c r="AM412" i="84"/>
  <c r="AM392" i="84"/>
  <c r="AM411" i="84"/>
  <c r="AM399" i="84"/>
  <c r="AM386" i="84"/>
  <c r="AM416" i="84"/>
  <c r="AM385" i="84"/>
  <c r="AM391" i="84"/>
  <c r="AM393" i="84"/>
  <c r="AM413" i="84"/>
  <c r="AM388" i="84"/>
  <c r="AM408" i="84"/>
  <c r="AM402" i="84"/>
  <c r="AM395" i="84"/>
  <c r="AM397" i="84"/>
  <c r="AM406" i="84"/>
  <c r="AM415" i="84"/>
  <c r="AM390" i="84"/>
  <c r="AM400" i="84"/>
  <c r="AM405" i="84"/>
  <c r="AM414" i="84"/>
  <c r="AM410" i="84"/>
  <c r="AM387" i="84"/>
  <c r="AM389" i="84"/>
  <c r="AM404" i="84"/>
  <c r="AM398" i="84"/>
  <c r="AM407" i="84"/>
  <c r="R31" i="84"/>
  <c r="R8" i="84"/>
  <c r="R17" i="84"/>
  <c r="R25" i="84"/>
  <c r="R6" i="84"/>
  <c r="R26" i="84"/>
  <c r="R24" i="84"/>
  <c r="R30" i="84"/>
  <c r="R18" i="84"/>
  <c r="R22" i="84"/>
  <c r="R33" i="84"/>
  <c r="R34" i="84"/>
  <c r="R7" i="84"/>
  <c r="R23" i="84"/>
  <c r="R11" i="84"/>
  <c r="R21" i="84"/>
  <c r="R10" i="84"/>
  <c r="R29" i="84"/>
  <c r="R20" i="84"/>
  <c r="R27" i="84"/>
  <c r="R36" i="84"/>
  <c r="R9" i="84"/>
  <c r="R35" i="84"/>
  <c r="R32" i="84"/>
  <c r="R14" i="84"/>
  <c r="R12" i="84"/>
  <c r="R15" i="84"/>
  <c r="R28" i="84"/>
  <c r="R13" i="84"/>
  <c r="R16" i="84"/>
  <c r="R5" i="84"/>
  <c r="R19" i="84"/>
  <c r="D388" i="84"/>
  <c r="D397" i="84"/>
  <c r="D395" i="84"/>
  <c r="D405" i="84"/>
  <c r="D404" i="84"/>
  <c r="D408" i="84"/>
  <c r="D414" i="84"/>
  <c r="D391" i="84"/>
  <c r="D398" i="84"/>
  <c r="D393" i="84"/>
  <c r="D410" i="84"/>
  <c r="D390" i="84"/>
  <c r="D412" i="84"/>
  <c r="D415" i="84"/>
  <c r="D406" i="84"/>
  <c r="D402" i="84"/>
  <c r="D385" i="84"/>
  <c r="D387" i="84"/>
  <c r="D389" i="84"/>
  <c r="D386" i="84"/>
  <c r="D400" i="84"/>
  <c r="D413" i="84"/>
  <c r="D396" i="84"/>
  <c r="D416" i="84"/>
  <c r="D411" i="84"/>
  <c r="D392" i="84"/>
  <c r="D401" i="84"/>
  <c r="D409" i="84"/>
  <c r="D399" i="84"/>
  <c r="D407" i="84"/>
  <c r="D403" i="84"/>
  <c r="D394" i="84"/>
  <c r="S509" i="84"/>
  <c r="S481" i="84"/>
  <c r="S499" i="84"/>
  <c r="S503" i="84"/>
  <c r="S508" i="84"/>
  <c r="S501" i="84"/>
  <c r="S482" i="84"/>
  <c r="S489" i="84"/>
  <c r="S484" i="84"/>
  <c r="S493" i="84"/>
  <c r="S505" i="84"/>
  <c r="S491" i="84"/>
  <c r="S486" i="84"/>
  <c r="S511" i="84"/>
  <c r="S495" i="84"/>
  <c r="S507" i="84"/>
  <c r="S504" i="84"/>
  <c r="S487" i="84"/>
  <c r="S500" i="84"/>
  <c r="S492" i="84"/>
  <c r="S510" i="84"/>
  <c r="S494" i="84"/>
  <c r="S490" i="84"/>
  <c r="S497" i="84"/>
  <c r="S496" i="84"/>
  <c r="S488" i="84"/>
  <c r="S480" i="84"/>
  <c r="S485" i="84"/>
  <c r="S498" i="84"/>
  <c r="S506" i="84"/>
  <c r="S483" i="84"/>
  <c r="S502" i="84"/>
  <c r="K317" i="84"/>
  <c r="K312" i="84"/>
  <c r="K306" i="84"/>
  <c r="K320" i="84"/>
  <c r="K321" i="84"/>
  <c r="K314" i="84"/>
  <c r="K293" i="84"/>
  <c r="K300" i="84"/>
  <c r="K302" i="84"/>
  <c r="K311" i="84"/>
  <c r="K316" i="84"/>
  <c r="K296" i="84"/>
  <c r="K301" i="84"/>
  <c r="K294" i="84"/>
  <c r="K318" i="84"/>
  <c r="K303" i="84"/>
  <c r="K304" i="84"/>
  <c r="K307" i="84"/>
  <c r="K292" i="84"/>
  <c r="K297" i="84"/>
  <c r="K309" i="84"/>
  <c r="K295" i="84"/>
  <c r="K310" i="84"/>
  <c r="K315" i="84"/>
  <c r="K298" i="84"/>
  <c r="K305" i="84"/>
  <c r="K299" i="84"/>
  <c r="K313" i="84"/>
  <c r="K290" i="84"/>
  <c r="K291" i="84"/>
  <c r="K308" i="84"/>
  <c r="K319" i="84"/>
  <c r="Y312" i="84"/>
  <c r="Y317" i="84"/>
  <c r="Y309" i="84"/>
  <c r="Y293" i="84"/>
  <c r="Y321" i="84"/>
  <c r="Y313" i="84"/>
  <c r="Y292" i="84"/>
  <c r="Y300" i="84"/>
  <c r="Y310" i="84"/>
  <c r="Y316" i="84"/>
  <c r="Y303" i="84"/>
  <c r="Y311" i="84"/>
  <c r="Y319" i="84"/>
  <c r="Y291" i="84"/>
  <c r="Y295" i="84"/>
  <c r="Y315" i="84"/>
  <c r="Y290" i="84"/>
  <c r="Y305" i="84"/>
  <c r="Y304" i="84"/>
  <c r="Y320" i="84"/>
  <c r="Y308" i="84"/>
  <c r="Y314" i="84"/>
  <c r="Y296" i="84"/>
  <c r="Y294" i="84"/>
  <c r="Y302" i="84"/>
  <c r="Y297" i="84"/>
  <c r="Y306" i="84"/>
  <c r="Y299" i="84"/>
  <c r="Y298" i="84"/>
  <c r="Y318" i="84"/>
  <c r="Y301" i="84"/>
  <c r="Y307" i="84"/>
  <c r="BC290" i="84"/>
  <c r="BC291" i="84"/>
  <c r="BC317" i="84"/>
  <c r="BC303" i="84"/>
  <c r="BC309" i="84"/>
  <c r="BC307" i="84"/>
  <c r="BC297" i="84"/>
  <c r="BC292" i="84"/>
  <c r="BC313" i="84"/>
  <c r="BC319" i="84"/>
  <c r="BC308" i="84"/>
  <c r="BC294" i="84"/>
  <c r="BC312" i="84"/>
  <c r="BC295" i="84"/>
  <c r="BC301" i="84"/>
  <c r="BC302" i="84"/>
  <c r="BC316" i="84"/>
  <c r="BC314" i="84"/>
  <c r="BC306" i="84"/>
  <c r="BC298" i="84"/>
  <c r="BC299" i="84"/>
  <c r="BC315" i="84"/>
  <c r="BC320" i="84"/>
  <c r="BC311" i="84"/>
  <c r="BC293" i="84"/>
  <c r="BC321" i="84"/>
  <c r="BC318" i="84"/>
  <c r="BC310" i="84"/>
  <c r="BC296" i="84"/>
  <c r="BC305" i="84"/>
  <c r="BC304" i="84"/>
  <c r="BC300" i="84"/>
  <c r="O100" i="84"/>
  <c r="O105" i="84"/>
  <c r="O120" i="84"/>
  <c r="O113" i="84"/>
  <c r="O124" i="84"/>
  <c r="O118" i="84"/>
  <c r="O121" i="84"/>
  <c r="O123" i="84"/>
  <c r="O117" i="84"/>
  <c r="O130" i="84"/>
  <c r="O131" i="84"/>
  <c r="O112" i="84"/>
  <c r="O127" i="84"/>
  <c r="O125" i="84"/>
  <c r="O114" i="84"/>
  <c r="O129" i="84"/>
  <c r="O122" i="84"/>
  <c r="O128" i="84"/>
  <c r="O109" i="84"/>
  <c r="O111" i="84"/>
  <c r="O110" i="84"/>
  <c r="O101" i="84"/>
  <c r="O102" i="84"/>
  <c r="O115" i="84"/>
  <c r="O108" i="84"/>
  <c r="O103" i="84"/>
  <c r="O119" i="84"/>
  <c r="O106" i="84"/>
  <c r="O126" i="84"/>
  <c r="O107" i="84"/>
  <c r="O116" i="84"/>
  <c r="O104" i="84"/>
  <c r="AF413" i="84"/>
  <c r="AF385" i="84"/>
  <c r="AF411" i="84"/>
  <c r="AF399" i="84"/>
  <c r="AF388" i="84"/>
  <c r="AF393" i="84"/>
  <c r="AF414" i="84"/>
  <c r="AF394" i="84"/>
  <c r="AF405" i="84"/>
  <c r="AF407" i="84"/>
  <c r="AF412" i="84"/>
  <c r="AF391" i="84"/>
  <c r="AF401" i="84"/>
  <c r="AF403" i="84"/>
  <c r="AF398" i="84"/>
  <c r="AF400" i="84"/>
  <c r="AF416" i="84"/>
  <c r="AF415" i="84"/>
  <c r="AF390" i="84"/>
  <c r="AF395" i="84"/>
  <c r="AF389" i="84"/>
  <c r="AF396" i="84"/>
  <c r="AF406" i="84"/>
  <c r="AF392" i="84"/>
  <c r="AF402" i="84"/>
  <c r="AF410" i="84"/>
  <c r="AF408" i="84"/>
  <c r="AF409" i="84"/>
  <c r="AF386" i="84"/>
  <c r="AF404" i="84"/>
  <c r="AF387" i="84"/>
  <c r="AF397" i="84"/>
  <c r="AW31" i="84"/>
  <c r="AW32" i="84"/>
  <c r="AW33" i="84"/>
  <c r="AW19" i="84"/>
  <c r="AW13" i="84"/>
  <c r="AW9" i="84"/>
  <c r="AW29" i="84"/>
  <c r="AW16" i="84"/>
  <c r="AW17" i="84"/>
  <c r="AW26" i="84"/>
  <c r="AW18" i="84"/>
  <c r="AW34" i="84"/>
  <c r="AW11" i="84"/>
  <c r="AW28" i="84"/>
  <c r="AW14" i="84"/>
  <c r="AW7" i="84"/>
  <c r="AW23" i="84"/>
  <c r="AW25" i="84"/>
  <c r="AW30" i="84"/>
  <c r="AW27" i="84"/>
  <c r="AW35" i="84"/>
  <c r="AW8" i="84"/>
  <c r="AW21" i="84"/>
  <c r="AW12" i="84"/>
  <c r="AW6" i="84"/>
  <c r="AW10" i="84"/>
  <c r="AW24" i="84"/>
  <c r="AW20" i="84"/>
  <c r="AW15" i="84"/>
  <c r="AW22" i="84"/>
  <c r="AW36" i="84"/>
  <c r="AW5" i="84"/>
  <c r="O504" i="84"/>
  <c r="O508" i="84"/>
  <c r="O485" i="84"/>
  <c r="O509" i="84"/>
  <c r="O490" i="84"/>
  <c r="O502" i="84"/>
  <c r="O498" i="84"/>
  <c r="O486" i="84"/>
  <c r="O483" i="84"/>
  <c r="O482" i="84"/>
  <c r="O481" i="84"/>
  <c r="O495" i="84"/>
  <c r="O492" i="84"/>
  <c r="O501" i="84"/>
  <c r="O506" i="84"/>
  <c r="O488" i="84"/>
  <c r="O494" i="84"/>
  <c r="O503" i="84"/>
  <c r="O493" i="84"/>
  <c r="O511" i="84"/>
  <c r="O510" i="84"/>
  <c r="O500" i="84"/>
  <c r="O496" i="84"/>
  <c r="O505" i="84"/>
  <c r="O491" i="84"/>
  <c r="O497" i="84"/>
  <c r="O487" i="84"/>
  <c r="O489" i="84"/>
  <c r="O480" i="84"/>
  <c r="O499" i="84"/>
  <c r="O507" i="84"/>
  <c r="O484" i="84"/>
  <c r="M293" i="84"/>
  <c r="M321" i="84"/>
  <c r="M313" i="84"/>
  <c r="M311" i="84"/>
  <c r="M305" i="84"/>
  <c r="M300" i="84"/>
  <c r="M320" i="84"/>
  <c r="M316" i="84"/>
  <c r="M297" i="84"/>
  <c r="M308" i="84"/>
  <c r="M292" i="84"/>
  <c r="M306" i="84"/>
  <c r="M314" i="84"/>
  <c r="M317" i="84"/>
  <c r="M291" i="84"/>
  <c r="M294" i="84"/>
  <c r="M310" i="84"/>
  <c r="M312" i="84"/>
  <c r="M304" i="84"/>
  <c r="M298" i="84"/>
  <c r="M315" i="84"/>
  <c r="M302" i="84"/>
  <c r="M299" i="84"/>
  <c r="M309" i="84"/>
  <c r="M318" i="84"/>
  <c r="M307" i="84"/>
  <c r="M290" i="84"/>
  <c r="M319" i="84"/>
  <c r="M295" i="84"/>
  <c r="M296" i="84"/>
  <c r="M301" i="84"/>
  <c r="M303" i="84"/>
  <c r="AN199" i="84"/>
  <c r="AN201" i="84"/>
  <c r="AN217" i="84"/>
  <c r="AN224" i="84"/>
  <c r="AN203" i="84"/>
  <c r="AN211" i="84"/>
  <c r="AN218" i="84"/>
  <c r="AN209" i="84"/>
  <c r="AN200" i="84"/>
  <c r="AN221" i="84"/>
  <c r="AN215" i="84"/>
  <c r="AN213" i="84"/>
  <c r="AN202" i="84"/>
  <c r="AN207" i="84"/>
  <c r="AN206" i="84"/>
  <c r="AN222" i="84"/>
  <c r="AN198" i="84"/>
  <c r="AN214" i="84"/>
  <c r="AN197" i="84"/>
  <c r="AN225" i="84"/>
  <c r="AN219" i="84"/>
  <c r="AN210" i="84"/>
  <c r="AN220" i="84"/>
  <c r="AN195" i="84"/>
  <c r="AN223" i="84"/>
  <c r="AN204" i="84"/>
  <c r="AN212" i="84"/>
  <c r="AN196" i="84"/>
  <c r="AN216" i="84"/>
  <c r="AN208" i="84"/>
  <c r="AN205" i="84"/>
  <c r="AN226" i="84"/>
  <c r="AP197" i="84"/>
  <c r="AP218" i="84"/>
  <c r="AP224" i="84"/>
  <c r="AP208" i="84"/>
  <c r="AP217" i="84"/>
  <c r="AP216" i="84"/>
  <c r="AP201" i="84"/>
  <c r="AP214" i="84"/>
  <c r="AP212" i="84"/>
  <c r="AP198" i="84"/>
  <c r="AP206" i="84"/>
  <c r="AP223" i="84"/>
  <c r="AP221" i="84"/>
  <c r="AP209" i="84"/>
  <c r="AP219" i="84"/>
  <c r="AP215" i="84"/>
  <c r="AP213" i="84"/>
  <c r="AP204" i="84"/>
  <c r="AP195" i="84"/>
  <c r="AP211" i="84"/>
  <c r="AP210" i="84"/>
  <c r="AP225" i="84"/>
  <c r="AP199" i="84"/>
  <c r="AP222" i="84"/>
  <c r="AP205" i="84"/>
  <c r="AP220" i="84"/>
  <c r="AP200" i="84"/>
  <c r="AP202" i="84"/>
  <c r="AP203" i="84"/>
  <c r="AP226" i="84"/>
  <c r="AP207" i="84"/>
  <c r="AP196" i="84"/>
  <c r="AS101" i="84"/>
  <c r="AS118" i="84"/>
  <c r="AS107" i="84"/>
  <c r="AS103" i="84"/>
  <c r="AS112" i="84"/>
  <c r="AS106" i="84"/>
  <c r="AS108" i="84"/>
  <c r="AS102" i="84"/>
  <c r="AS104" i="84"/>
  <c r="AS127" i="84"/>
  <c r="AS126" i="84"/>
  <c r="AS123" i="84"/>
  <c r="AS130" i="84"/>
  <c r="AS131" i="84"/>
  <c r="AS114" i="84"/>
  <c r="AS116" i="84"/>
  <c r="AS115" i="84"/>
  <c r="AS125" i="84"/>
  <c r="AS105" i="84"/>
  <c r="AS122" i="84"/>
  <c r="AS113" i="84"/>
  <c r="AS129" i="84"/>
  <c r="AS111" i="84"/>
  <c r="AS124" i="84"/>
  <c r="AS119" i="84"/>
  <c r="AS128" i="84"/>
  <c r="AS110" i="84"/>
  <c r="AS117" i="84"/>
  <c r="AS109" i="84"/>
  <c r="AS120" i="84"/>
  <c r="AS100" i="84"/>
  <c r="AS121" i="84"/>
  <c r="AW385" i="84"/>
  <c r="AW387" i="84"/>
  <c r="AW414" i="84"/>
  <c r="AW395" i="84"/>
  <c r="AW409" i="84"/>
  <c r="AW397" i="84"/>
  <c r="AW416" i="84"/>
  <c r="AW386" i="84"/>
  <c r="AW394" i="84"/>
  <c r="AW401" i="84"/>
  <c r="AW408" i="84"/>
  <c r="AW410" i="84"/>
  <c r="AW403" i="84"/>
  <c r="AW393" i="84"/>
  <c r="AW402" i="84"/>
  <c r="AW404" i="84"/>
  <c r="AW396" i="84"/>
  <c r="AW398" i="84"/>
  <c r="AW412" i="84"/>
  <c r="AW391" i="84"/>
  <c r="AW390" i="84"/>
  <c r="AW399" i="84"/>
  <c r="AW389" i="84"/>
  <c r="AW411" i="84"/>
  <c r="AW413" i="84"/>
  <c r="AW407" i="84"/>
  <c r="AW392" i="84"/>
  <c r="AW415" i="84"/>
  <c r="AW400" i="84"/>
  <c r="AW406" i="84"/>
  <c r="AW388" i="84"/>
  <c r="AW405" i="84"/>
  <c r="Z222" i="84"/>
  <c r="Z196" i="84"/>
  <c r="Z205" i="84"/>
  <c r="Z204" i="84"/>
  <c r="Z216" i="84"/>
  <c r="Z199" i="84"/>
  <c r="Z215" i="84"/>
  <c r="Z213" i="84"/>
  <c r="Z198" i="84"/>
  <c r="Z195" i="84"/>
  <c r="Z203" i="84"/>
  <c r="Z224" i="84"/>
  <c r="Z217" i="84"/>
  <c r="Z197" i="84"/>
  <c r="Z206" i="84"/>
  <c r="Z221" i="84"/>
  <c r="Z214" i="84"/>
  <c r="Z223" i="84"/>
  <c r="Z211" i="84"/>
  <c r="Z218" i="84"/>
  <c r="Z201" i="84"/>
  <c r="Z202" i="84"/>
  <c r="Z219" i="84"/>
  <c r="Z208" i="84"/>
  <c r="Z200" i="84"/>
  <c r="Z226" i="84"/>
  <c r="Z212" i="84"/>
  <c r="Z220" i="84"/>
  <c r="Z225" i="84"/>
  <c r="Z209" i="84"/>
  <c r="Z210" i="84"/>
  <c r="Z207" i="84"/>
  <c r="AE108" i="84"/>
  <c r="AE128" i="84"/>
  <c r="AE109" i="84"/>
  <c r="AE106" i="84"/>
  <c r="AE107" i="84"/>
  <c r="AE116" i="84"/>
  <c r="AE115" i="84"/>
  <c r="AE117" i="84"/>
  <c r="AE105" i="84"/>
  <c r="AE120" i="84"/>
  <c r="AE113" i="84"/>
  <c r="AE124" i="84"/>
  <c r="AE121" i="84"/>
  <c r="AE125" i="84"/>
  <c r="AE112" i="84"/>
  <c r="AE123" i="84"/>
  <c r="AE114" i="84"/>
  <c r="AE127" i="84"/>
  <c r="AE104" i="84"/>
  <c r="AE131" i="84"/>
  <c r="AE126" i="84"/>
  <c r="AE122" i="84"/>
  <c r="AE130" i="84"/>
  <c r="AE129" i="84"/>
  <c r="AE100" i="84"/>
  <c r="AE111" i="84"/>
  <c r="AE110" i="84"/>
  <c r="AE102" i="84"/>
  <c r="AE101" i="84"/>
  <c r="AE118" i="84"/>
  <c r="AE119" i="84"/>
  <c r="AE103" i="84"/>
  <c r="M501" i="84"/>
  <c r="M482" i="84"/>
  <c r="M495" i="84"/>
  <c r="M508" i="84"/>
  <c r="M493" i="84"/>
  <c r="M485" i="84"/>
  <c r="M500" i="84"/>
  <c r="M502" i="84"/>
  <c r="M483" i="84"/>
  <c r="M499" i="84"/>
  <c r="M480" i="84"/>
  <c r="M503" i="84"/>
  <c r="M510" i="84"/>
  <c r="M484" i="84"/>
  <c r="M491" i="84"/>
  <c r="M504" i="84"/>
  <c r="M497" i="84"/>
  <c r="M498" i="84"/>
  <c r="M494" i="84"/>
  <c r="M507" i="84"/>
  <c r="M505" i="84"/>
  <c r="M490" i="84"/>
  <c r="M481" i="84"/>
  <c r="M506" i="84"/>
  <c r="M492" i="84"/>
  <c r="M496" i="84"/>
  <c r="M509" i="84"/>
  <c r="M486" i="84"/>
  <c r="M511" i="84"/>
  <c r="M488" i="84"/>
  <c r="M487" i="84"/>
  <c r="M489" i="84"/>
  <c r="AV317" i="84"/>
  <c r="AV306" i="84"/>
  <c r="AV315" i="84"/>
  <c r="AV299" i="84"/>
  <c r="AV308" i="84"/>
  <c r="AV305" i="84"/>
  <c r="AV304" i="84"/>
  <c r="AV314" i="84"/>
  <c r="AV297" i="84"/>
  <c r="AV303" i="84"/>
  <c r="AV312" i="84"/>
  <c r="AV301" i="84"/>
  <c r="AV290" i="84"/>
  <c r="AV310" i="84"/>
  <c r="AV318" i="84"/>
  <c r="AV293" i="84"/>
  <c r="AV307" i="84"/>
  <c r="AV291" i="84"/>
  <c r="AV300" i="84"/>
  <c r="AV309" i="84"/>
  <c r="AV319" i="84"/>
  <c r="AV320" i="84"/>
  <c r="AV311" i="84"/>
  <c r="AV296" i="84"/>
  <c r="AV295" i="84"/>
  <c r="AV321" i="84"/>
  <c r="AV313" i="84"/>
  <c r="AV298" i="84"/>
  <c r="AV292" i="84"/>
  <c r="AV302" i="84"/>
  <c r="AV316" i="84"/>
  <c r="AV294" i="84"/>
  <c r="AS412" i="84"/>
  <c r="AS403" i="84"/>
  <c r="AS404" i="84"/>
  <c r="AS393" i="84"/>
  <c r="AS392" i="84"/>
  <c r="AS386" i="84"/>
  <c r="AS391" i="84"/>
  <c r="AS401" i="84"/>
  <c r="AS388" i="84"/>
  <c r="AS399" i="84"/>
  <c r="AS402" i="84"/>
  <c r="AS411" i="84"/>
  <c r="AS396" i="84"/>
  <c r="AS385" i="84"/>
  <c r="AS394" i="84"/>
  <c r="AS387" i="84"/>
  <c r="AS415" i="84"/>
  <c r="AS406" i="84"/>
  <c r="AS395" i="84"/>
  <c r="AS413" i="84"/>
  <c r="AS408" i="84"/>
  <c r="AS416" i="84"/>
  <c r="AS410" i="84"/>
  <c r="AS390" i="84"/>
  <c r="AS409" i="84"/>
  <c r="AS400" i="84"/>
  <c r="AS398" i="84"/>
  <c r="AS397" i="84"/>
  <c r="AS407" i="84"/>
  <c r="AS389" i="84"/>
  <c r="AS405" i="84"/>
  <c r="AS414" i="84"/>
  <c r="AP31" i="84"/>
  <c r="AP30" i="84"/>
  <c r="AP17" i="84"/>
  <c r="AP8" i="84"/>
  <c r="AP6" i="84"/>
  <c r="AP26" i="84"/>
  <c r="AP24" i="84"/>
  <c r="AP23" i="84"/>
  <c r="AP18" i="84"/>
  <c r="AP22" i="84"/>
  <c r="AP33" i="84"/>
  <c r="AP34" i="84"/>
  <c r="AP7" i="84"/>
  <c r="AP25" i="84"/>
  <c r="AP11" i="84"/>
  <c r="AP21" i="84"/>
  <c r="AP10" i="84"/>
  <c r="AP29" i="84"/>
  <c r="AP20" i="84"/>
  <c r="AP27" i="84"/>
  <c r="AP36" i="84"/>
  <c r="AP9" i="84"/>
  <c r="AP35" i="84"/>
  <c r="AP32" i="84"/>
  <c r="AP14" i="84"/>
  <c r="AP12" i="84"/>
  <c r="AP15" i="84"/>
  <c r="AP28" i="84"/>
  <c r="AP13" i="84"/>
  <c r="AP16" i="84"/>
  <c r="AP5" i="84"/>
  <c r="AP19" i="84"/>
  <c r="AM107" i="84"/>
  <c r="AM116" i="84"/>
  <c r="AM115" i="84"/>
  <c r="AM117" i="84"/>
  <c r="AM110" i="84"/>
  <c r="AM128" i="84"/>
  <c r="AM101" i="84"/>
  <c r="AM106" i="84"/>
  <c r="AM121" i="84"/>
  <c r="AM123" i="84"/>
  <c r="AM112" i="84"/>
  <c r="AM127" i="84"/>
  <c r="AM105" i="84"/>
  <c r="AM120" i="84"/>
  <c r="AM113" i="84"/>
  <c r="AM124" i="84"/>
  <c r="AM126" i="84"/>
  <c r="AM129" i="84"/>
  <c r="AM130" i="84"/>
  <c r="AM122" i="84"/>
  <c r="AM114" i="84"/>
  <c r="AM131" i="84"/>
  <c r="AM104" i="84"/>
  <c r="AM125" i="84"/>
  <c r="AM119" i="84"/>
  <c r="AM118" i="84"/>
  <c r="AM108" i="84"/>
  <c r="AM103" i="84"/>
  <c r="AM100" i="84"/>
  <c r="AM111" i="84"/>
  <c r="AM109" i="84"/>
  <c r="AM102" i="84"/>
  <c r="U502" i="84"/>
  <c r="U499" i="84"/>
  <c r="U483" i="84"/>
  <c r="U497" i="84"/>
  <c r="U487" i="84"/>
  <c r="U501" i="84"/>
  <c r="U503" i="84"/>
  <c r="U495" i="84"/>
  <c r="U496" i="84"/>
  <c r="U491" i="84"/>
  <c r="U505" i="84"/>
  <c r="U485" i="84"/>
  <c r="U510" i="84"/>
  <c r="U494" i="84"/>
  <c r="U511" i="84"/>
  <c r="U498" i="84"/>
  <c r="U492" i="84"/>
  <c r="U493" i="84"/>
  <c r="U489" i="84"/>
  <c r="U482" i="84"/>
  <c r="U508" i="84"/>
  <c r="U509" i="84"/>
  <c r="U480" i="84"/>
  <c r="U486" i="84"/>
  <c r="U481" i="84"/>
  <c r="U488" i="84"/>
  <c r="U484" i="84"/>
  <c r="U507" i="84"/>
  <c r="U500" i="84"/>
  <c r="U504" i="84"/>
  <c r="U490" i="84"/>
  <c r="U506" i="84"/>
  <c r="K209" i="84"/>
  <c r="K222" i="84"/>
  <c r="K223" i="84"/>
  <c r="K213" i="84"/>
  <c r="K221" i="84"/>
  <c r="K212" i="84"/>
  <c r="K220" i="84"/>
  <c r="K210" i="84"/>
  <c r="K211" i="84"/>
  <c r="K195" i="84"/>
  <c r="K207" i="84"/>
  <c r="K225" i="84"/>
  <c r="K216" i="84"/>
  <c r="K202" i="84"/>
  <c r="K219" i="84"/>
  <c r="K208" i="84"/>
  <c r="K200" i="84"/>
  <c r="K215" i="84"/>
  <c r="K218" i="84"/>
  <c r="K197" i="84"/>
  <c r="K214" i="84"/>
  <c r="K198" i="84"/>
  <c r="K205" i="84"/>
  <c r="K224" i="84"/>
  <c r="K199" i="84"/>
  <c r="K204" i="84"/>
  <c r="K217" i="84"/>
  <c r="K206" i="84"/>
  <c r="K201" i="84"/>
  <c r="K203" i="84"/>
  <c r="K226" i="84"/>
  <c r="K196" i="84"/>
  <c r="I217" i="84"/>
  <c r="I208" i="84"/>
  <c r="I203" i="84"/>
  <c r="I219" i="84"/>
  <c r="I200" i="84"/>
  <c r="I196" i="84"/>
  <c r="I198" i="84"/>
  <c r="I201" i="84"/>
  <c r="I197" i="84"/>
  <c r="I214" i="84"/>
  <c r="I204" i="84"/>
  <c r="I223" i="84"/>
  <c r="I195" i="84"/>
  <c r="I199" i="84"/>
  <c r="I220" i="84"/>
  <c r="I226" i="84"/>
  <c r="I222" i="84"/>
  <c r="I221" i="84"/>
  <c r="I202" i="84"/>
  <c r="I224" i="84"/>
  <c r="I216" i="84"/>
  <c r="I209" i="84"/>
  <c r="I205" i="84"/>
  <c r="I212" i="84"/>
  <c r="I213" i="84"/>
  <c r="I207" i="84"/>
  <c r="I225" i="84"/>
  <c r="I210" i="84"/>
  <c r="I211" i="84"/>
  <c r="I215" i="84"/>
  <c r="I218" i="84"/>
  <c r="I206" i="84"/>
  <c r="AO489" i="84"/>
  <c r="AO508" i="84"/>
  <c r="AO501" i="84"/>
  <c r="AO484" i="84"/>
  <c r="AO499" i="84"/>
  <c r="AO505" i="84"/>
  <c r="AO504" i="84"/>
  <c r="AO496" i="84"/>
  <c r="AO493" i="84"/>
  <c r="AO483" i="84"/>
  <c r="AO486" i="84"/>
  <c r="AO492" i="84"/>
  <c r="AO510" i="84"/>
  <c r="AO485" i="84"/>
  <c r="AO509" i="84"/>
  <c r="AO498" i="84"/>
  <c r="AO487" i="84"/>
  <c r="AO481" i="84"/>
  <c r="AO511" i="84"/>
  <c r="AO507" i="84"/>
  <c r="AO502" i="84"/>
  <c r="AO500" i="84"/>
  <c r="AO482" i="84"/>
  <c r="AO503" i="84"/>
  <c r="AO490" i="84"/>
  <c r="AO495" i="84"/>
  <c r="AO494" i="84"/>
  <c r="AO480" i="84"/>
  <c r="AO497" i="84"/>
  <c r="AO488" i="84"/>
  <c r="AO506" i="84"/>
  <c r="AO491" i="84"/>
  <c r="H14" i="84"/>
  <c r="H28" i="84"/>
  <c r="H15" i="84"/>
  <c r="H26" i="84"/>
  <c r="H33" i="84"/>
  <c r="H31" i="84"/>
  <c r="H30" i="84"/>
  <c r="H20" i="84"/>
  <c r="H11" i="84"/>
  <c r="H25" i="84"/>
  <c r="H18" i="84"/>
  <c r="H21" i="84"/>
  <c r="H12" i="84"/>
  <c r="H17" i="84"/>
  <c r="H22" i="84"/>
  <c r="H8" i="84"/>
  <c r="H36" i="84"/>
  <c r="H32" i="84"/>
  <c r="H35" i="84"/>
  <c r="H34" i="84"/>
  <c r="H27" i="84"/>
  <c r="H10" i="84"/>
  <c r="H29" i="84"/>
  <c r="H9" i="84"/>
  <c r="H5" i="84"/>
  <c r="H16" i="84"/>
  <c r="H6" i="84"/>
  <c r="H23" i="84"/>
  <c r="H13" i="84"/>
  <c r="H24" i="84"/>
  <c r="H19" i="84"/>
  <c r="H7" i="84"/>
  <c r="AB491" i="84"/>
  <c r="AB487" i="84"/>
  <c r="AB508" i="84"/>
  <c r="AB482" i="84"/>
  <c r="AB506" i="84"/>
  <c r="AB509" i="84"/>
  <c r="AB483" i="84"/>
  <c r="AB488" i="84"/>
  <c r="AB493" i="84"/>
  <c r="AB492" i="84"/>
  <c r="AB486" i="84"/>
  <c r="AB505" i="84"/>
  <c r="AB497" i="84"/>
  <c r="AB484" i="84"/>
  <c r="AB511" i="84"/>
  <c r="AB501" i="84"/>
  <c r="AB502" i="84"/>
  <c r="AB481" i="84"/>
  <c r="AB490" i="84"/>
  <c r="AB495" i="84"/>
  <c r="AB507" i="84"/>
  <c r="AB510" i="84"/>
  <c r="AB480" i="84"/>
  <c r="AB496" i="84"/>
  <c r="AB504" i="84"/>
  <c r="AB499" i="84"/>
  <c r="AB503" i="84"/>
  <c r="AB500" i="84"/>
  <c r="AB485" i="84"/>
  <c r="AB489" i="84"/>
  <c r="AB498" i="84"/>
  <c r="AB494" i="84"/>
  <c r="AA485" i="84"/>
  <c r="AA493" i="84"/>
  <c r="AA504" i="84"/>
  <c r="AA494" i="84"/>
  <c r="AA510" i="84"/>
  <c r="AA488" i="84"/>
  <c r="AA495" i="84"/>
  <c r="AA506" i="84"/>
  <c r="AA491" i="84"/>
  <c r="AA498" i="84"/>
  <c r="AA481" i="84"/>
  <c r="AA483" i="84"/>
  <c r="AA500" i="84"/>
  <c r="AA484" i="84"/>
  <c r="AA492" i="84"/>
  <c r="AA496" i="84"/>
  <c r="AA499" i="84"/>
  <c r="AA487" i="84"/>
  <c r="AA482" i="84"/>
  <c r="AA502" i="84"/>
  <c r="AA503" i="84"/>
  <c r="AA501" i="84"/>
  <c r="AA509" i="84"/>
  <c r="AA497" i="84"/>
  <c r="AA490" i="84"/>
  <c r="AA507" i="84"/>
  <c r="AA508" i="84"/>
  <c r="AA505" i="84"/>
  <c r="AA489" i="84"/>
  <c r="AA511" i="84"/>
  <c r="AA480" i="84"/>
  <c r="AA486" i="84"/>
  <c r="M402" i="84"/>
  <c r="M411" i="84"/>
  <c r="M385" i="84"/>
  <c r="M414" i="84"/>
  <c r="M394" i="84"/>
  <c r="M405" i="84"/>
  <c r="M388" i="84"/>
  <c r="M416" i="84"/>
  <c r="M386" i="84"/>
  <c r="M389" i="84"/>
  <c r="M399" i="84"/>
  <c r="M397" i="84"/>
  <c r="M412" i="84"/>
  <c r="M413" i="84"/>
  <c r="M409" i="84"/>
  <c r="M392" i="84"/>
  <c r="M407" i="84"/>
  <c r="M406" i="84"/>
  <c r="M404" i="84"/>
  <c r="M400" i="84"/>
  <c r="M395" i="84"/>
  <c r="M401" i="84"/>
  <c r="M391" i="84"/>
  <c r="M387" i="84"/>
  <c r="M390" i="84"/>
  <c r="M393" i="84"/>
  <c r="M396" i="84"/>
  <c r="M398" i="84"/>
  <c r="M408" i="84"/>
  <c r="M410" i="84"/>
  <c r="M415" i="84"/>
  <c r="M403" i="84"/>
  <c r="G415" i="84"/>
  <c r="G385" i="84"/>
  <c r="G407" i="84"/>
  <c r="G387" i="84"/>
  <c r="G403" i="84"/>
  <c r="G408" i="84"/>
  <c r="G416" i="84"/>
  <c r="G406" i="84"/>
  <c r="G389" i="84"/>
  <c r="G386" i="84"/>
  <c r="G397" i="84"/>
  <c r="G412" i="84"/>
  <c r="G414" i="84"/>
  <c r="G410" i="84"/>
  <c r="G402" i="84"/>
  <c r="G401" i="84"/>
  <c r="G400" i="84"/>
  <c r="G404" i="84"/>
  <c r="G396" i="84"/>
  <c r="G391" i="84"/>
  <c r="G409" i="84"/>
  <c r="G395" i="84"/>
  <c r="G399" i="84"/>
  <c r="G411" i="84"/>
  <c r="G393" i="84"/>
  <c r="G390" i="84"/>
  <c r="G398" i="84"/>
  <c r="G394" i="84"/>
  <c r="G392" i="84"/>
  <c r="G413" i="84"/>
  <c r="G388" i="84"/>
  <c r="G405" i="84"/>
  <c r="Q319" i="84"/>
  <c r="Q307" i="84"/>
  <c r="Q303" i="84"/>
  <c r="Q297" i="84"/>
  <c r="Q292" i="84"/>
  <c r="Q313" i="84"/>
  <c r="Q299" i="84"/>
  <c r="Q320" i="84"/>
  <c r="Q310" i="84"/>
  <c r="Q315" i="84"/>
  <c r="Q321" i="84"/>
  <c r="Q311" i="84"/>
  <c r="Q302" i="84"/>
  <c r="Q296" i="84"/>
  <c r="Q293" i="84"/>
  <c r="Q304" i="84"/>
  <c r="Q317" i="84"/>
  <c r="Q301" i="84"/>
  <c r="Q308" i="84"/>
  <c r="Q306" i="84"/>
  <c r="Q312" i="84"/>
  <c r="Q300" i="84"/>
  <c r="Q318" i="84"/>
  <c r="Q291" i="84"/>
  <c r="Q290" i="84"/>
  <c r="Q295" i="84"/>
  <c r="Q316" i="84"/>
  <c r="Q314" i="84"/>
  <c r="Q298" i="84"/>
  <c r="Q305" i="84"/>
  <c r="Q294" i="84"/>
  <c r="Q309" i="84"/>
  <c r="AK397" i="84"/>
  <c r="AK389" i="84"/>
  <c r="AK385" i="84"/>
  <c r="AK407" i="84"/>
  <c r="AK401" i="84"/>
  <c r="AK392" i="84"/>
  <c r="AK402" i="84"/>
  <c r="AK405" i="84"/>
  <c r="AK396" i="84"/>
  <c r="AK399" i="84"/>
  <c r="AK393" i="84"/>
  <c r="AK388" i="84"/>
  <c r="AK406" i="84"/>
  <c r="AK408" i="84"/>
  <c r="AK398" i="84"/>
  <c r="AK404" i="84"/>
  <c r="AK412" i="84"/>
  <c r="AK395" i="84"/>
  <c r="AK416" i="84"/>
  <c r="AK386" i="84"/>
  <c r="AK400" i="84"/>
  <c r="AK409" i="84"/>
  <c r="AK390" i="84"/>
  <c r="AK410" i="84"/>
  <c r="AK413" i="84"/>
  <c r="AK403" i="84"/>
  <c r="AK411" i="84"/>
  <c r="AK394" i="84"/>
  <c r="AK391" i="84"/>
  <c r="AK387" i="84"/>
  <c r="AK414" i="84"/>
  <c r="AK415" i="84"/>
  <c r="T6" i="84"/>
  <c r="T23" i="84"/>
  <c r="T24" i="84"/>
  <c r="T19" i="84"/>
  <c r="T13" i="84"/>
  <c r="T12" i="84"/>
  <c r="T5" i="84"/>
  <c r="T16" i="84"/>
  <c r="T15" i="84"/>
  <c r="T26" i="84"/>
  <c r="T31" i="84"/>
  <c r="T30" i="84"/>
  <c r="T7" i="84"/>
  <c r="T8" i="84"/>
  <c r="T14" i="84"/>
  <c r="T28" i="84"/>
  <c r="T18" i="84"/>
  <c r="T21" i="84"/>
  <c r="T17" i="84"/>
  <c r="T22" i="84"/>
  <c r="T33" i="84"/>
  <c r="T9" i="84"/>
  <c r="T11" i="84"/>
  <c r="T25" i="84"/>
  <c r="T35" i="84"/>
  <c r="T29" i="84"/>
  <c r="T10" i="84"/>
  <c r="T32" i="84"/>
  <c r="T20" i="84"/>
  <c r="T27" i="84"/>
  <c r="T36" i="84"/>
  <c r="T34" i="84"/>
  <c r="K407" i="84"/>
  <c r="K406" i="84"/>
  <c r="K392" i="84"/>
  <c r="K409" i="84"/>
  <c r="K399" i="84"/>
  <c r="K388" i="84"/>
  <c r="K400" i="84"/>
  <c r="K385" i="84"/>
  <c r="K414" i="84"/>
  <c r="K386" i="84"/>
  <c r="K412" i="84"/>
  <c r="K408" i="84"/>
  <c r="K397" i="84"/>
  <c r="K401" i="84"/>
  <c r="K402" i="84"/>
  <c r="K411" i="84"/>
  <c r="K394" i="84"/>
  <c r="K404" i="84"/>
  <c r="K405" i="84"/>
  <c r="K413" i="84"/>
  <c r="K387" i="84"/>
  <c r="K396" i="84"/>
  <c r="K403" i="84"/>
  <c r="K391" i="84"/>
  <c r="K393" i="84"/>
  <c r="K398" i="84"/>
  <c r="K395" i="84"/>
  <c r="K410" i="84"/>
  <c r="K416" i="84"/>
  <c r="K390" i="84"/>
  <c r="K389" i="84"/>
  <c r="K415" i="84"/>
  <c r="AD195" i="84"/>
  <c r="AD216" i="84"/>
  <c r="AD210" i="84"/>
  <c r="AD197" i="84"/>
  <c r="AD201" i="84"/>
  <c r="AD217" i="84"/>
  <c r="AD208" i="84"/>
  <c r="AD226" i="84"/>
  <c r="AD211" i="84"/>
  <c r="AD218" i="84"/>
  <c r="AD219" i="84"/>
  <c r="AD205" i="84"/>
  <c r="AD212" i="84"/>
  <c r="AD224" i="84"/>
  <c r="AD200" i="84"/>
  <c r="AD213" i="84"/>
  <c r="AD206" i="84"/>
  <c r="AD198" i="84"/>
  <c r="AD196" i="84"/>
  <c r="AD209" i="84"/>
  <c r="AD220" i="84"/>
  <c r="AD202" i="84"/>
  <c r="AD222" i="84"/>
  <c r="AD207" i="84"/>
  <c r="AD203" i="84"/>
  <c r="AD204" i="84"/>
  <c r="AD214" i="84"/>
  <c r="AD199" i="84"/>
  <c r="AD225" i="84"/>
  <c r="AD223" i="84"/>
  <c r="AD215" i="84"/>
  <c r="AD221" i="84"/>
  <c r="R108" i="84"/>
  <c r="R113" i="84"/>
  <c r="R101" i="84"/>
  <c r="R121" i="84"/>
  <c r="R119" i="84"/>
  <c r="R106" i="84"/>
  <c r="R109" i="84"/>
  <c r="R116" i="84"/>
  <c r="R110" i="84"/>
  <c r="R117" i="84"/>
  <c r="R100" i="84"/>
  <c r="R120" i="84"/>
  <c r="R107" i="84"/>
  <c r="R102" i="84"/>
  <c r="R128" i="84"/>
  <c r="R118" i="84"/>
  <c r="R112" i="84"/>
  <c r="R103" i="84"/>
  <c r="R114" i="84"/>
  <c r="R131" i="84"/>
  <c r="R104" i="84"/>
  <c r="R127" i="84"/>
  <c r="R126" i="84"/>
  <c r="R124" i="84"/>
  <c r="R130" i="84"/>
  <c r="R123" i="84"/>
  <c r="R111" i="84"/>
  <c r="R125" i="84"/>
  <c r="R115" i="84"/>
  <c r="R122" i="84"/>
  <c r="R105" i="84"/>
  <c r="R129" i="84"/>
  <c r="V385" i="84"/>
  <c r="V393" i="84"/>
  <c r="V406" i="84"/>
  <c r="V401" i="84"/>
  <c r="V413" i="84"/>
  <c r="V412" i="84"/>
  <c r="V403" i="84"/>
  <c r="V414" i="84"/>
  <c r="V391" i="84"/>
  <c r="V389" i="84"/>
  <c r="V407" i="84"/>
  <c r="V394" i="84"/>
  <c r="V397" i="84"/>
  <c r="V416" i="84"/>
  <c r="V410" i="84"/>
  <c r="V398" i="84"/>
  <c r="V392" i="84"/>
  <c r="V387" i="84"/>
  <c r="V386" i="84"/>
  <c r="V396" i="84"/>
  <c r="V405" i="84"/>
  <c r="V395" i="84"/>
  <c r="V411" i="84"/>
  <c r="V400" i="84"/>
  <c r="V388" i="84"/>
  <c r="V402" i="84"/>
  <c r="V409" i="84"/>
  <c r="V399" i="84"/>
  <c r="V415" i="84"/>
  <c r="V390" i="84"/>
  <c r="V404" i="84"/>
  <c r="V408" i="84"/>
  <c r="J222" i="84"/>
  <c r="J216" i="84"/>
  <c r="J215" i="84"/>
  <c r="J226" i="84"/>
  <c r="J200" i="84"/>
  <c r="J196" i="84"/>
  <c r="J204" i="84"/>
  <c r="J213" i="84"/>
  <c r="J210" i="84"/>
  <c r="J217" i="84"/>
  <c r="J207" i="84"/>
  <c r="J205" i="84"/>
  <c r="J223" i="84"/>
  <c r="J197" i="84"/>
  <c r="J225" i="84"/>
  <c r="J219" i="84"/>
  <c r="J224" i="84"/>
  <c r="J221" i="84"/>
  <c r="J199" i="84"/>
  <c r="J208" i="84"/>
  <c r="J211" i="84"/>
  <c r="J201" i="84"/>
  <c r="J214" i="84"/>
  <c r="J206" i="84"/>
  <c r="J203" i="84"/>
  <c r="J198" i="84"/>
  <c r="J212" i="84"/>
  <c r="J195" i="84"/>
  <c r="J220" i="84"/>
  <c r="J218" i="84"/>
  <c r="J209" i="84"/>
  <c r="J202" i="84"/>
  <c r="AP296" i="84"/>
  <c r="AP290" i="84"/>
  <c r="AP318" i="84"/>
  <c r="AP295" i="84"/>
  <c r="AP321" i="84"/>
  <c r="AP307" i="84"/>
  <c r="AP313" i="84"/>
  <c r="AP298" i="84"/>
  <c r="AP294" i="84"/>
  <c r="AP305" i="84"/>
  <c r="AP300" i="84"/>
  <c r="AP310" i="84"/>
  <c r="AP308" i="84"/>
  <c r="AP314" i="84"/>
  <c r="AP304" i="84"/>
  <c r="AP315" i="84"/>
  <c r="AP301" i="84"/>
  <c r="AP311" i="84"/>
  <c r="AP302" i="84"/>
  <c r="AP297" i="84"/>
  <c r="AP299" i="84"/>
  <c r="AP309" i="84"/>
  <c r="AP319" i="84"/>
  <c r="AP292" i="84"/>
  <c r="AP312" i="84"/>
  <c r="AP306" i="84"/>
  <c r="AP317" i="84"/>
  <c r="AP316" i="84"/>
  <c r="AP293" i="84"/>
  <c r="AP320" i="84"/>
  <c r="AP291" i="84"/>
  <c r="AP303" i="84"/>
  <c r="M6" i="84"/>
  <c r="M23" i="84"/>
  <c r="M24" i="84"/>
  <c r="M10" i="84"/>
  <c r="M14" i="84"/>
  <c r="M21" i="84"/>
  <c r="M15" i="84"/>
  <c r="M22" i="84"/>
  <c r="M31" i="84"/>
  <c r="M9" i="84"/>
  <c r="M33" i="84"/>
  <c r="M32" i="84"/>
  <c r="M5" i="84"/>
  <c r="M20" i="84"/>
  <c r="M13" i="84"/>
  <c r="M16" i="84"/>
  <c r="M17" i="84"/>
  <c r="M28" i="84"/>
  <c r="M18" i="84"/>
  <c r="M26" i="84"/>
  <c r="M7" i="84"/>
  <c r="M19" i="84"/>
  <c r="M11" i="84"/>
  <c r="M12" i="84"/>
  <c r="M30" i="84"/>
  <c r="M29" i="84"/>
  <c r="M8" i="84"/>
  <c r="M27" i="84"/>
  <c r="M36" i="84"/>
  <c r="M34" i="84"/>
  <c r="M35" i="84"/>
  <c r="M25" i="84"/>
  <c r="AF109" i="84"/>
  <c r="AF120" i="84"/>
  <c r="AF110" i="84"/>
  <c r="AF102" i="84"/>
  <c r="AF101" i="84"/>
  <c r="AF126" i="84"/>
  <c r="AF108" i="84"/>
  <c r="AF117" i="84"/>
  <c r="AF107" i="84"/>
  <c r="AF106" i="84"/>
  <c r="AF130" i="84"/>
  <c r="AF116" i="84"/>
  <c r="AF119" i="84"/>
  <c r="AF118" i="84"/>
  <c r="AF100" i="84"/>
  <c r="AF103" i="84"/>
  <c r="AF105" i="84"/>
  <c r="AF125" i="84"/>
  <c r="AF113" i="84"/>
  <c r="AF123" i="84"/>
  <c r="AF111" i="84"/>
  <c r="AF128" i="84"/>
  <c r="AF115" i="84"/>
  <c r="AF124" i="84"/>
  <c r="AF114" i="84"/>
  <c r="AF129" i="84"/>
  <c r="AF104" i="84"/>
  <c r="AF122" i="84"/>
  <c r="AF121" i="84"/>
  <c r="AF127" i="84"/>
  <c r="AF112" i="84"/>
  <c r="AF131" i="84"/>
  <c r="Q15" i="84"/>
  <c r="Q21" i="84"/>
  <c r="Q6" i="84"/>
  <c r="Q22" i="84"/>
  <c r="Q24" i="84"/>
  <c r="Q23" i="84"/>
  <c r="Q14" i="84"/>
  <c r="Q10" i="84"/>
  <c r="Q5" i="84"/>
  <c r="Q20" i="84"/>
  <c r="Q13" i="84"/>
  <c r="Q16" i="84"/>
  <c r="Q31" i="84"/>
  <c r="Q9" i="84"/>
  <c r="Q33" i="84"/>
  <c r="Q32" i="84"/>
  <c r="Q7" i="84"/>
  <c r="Q19" i="84"/>
  <c r="Q11" i="84"/>
  <c r="Q12" i="84"/>
  <c r="Q17" i="84"/>
  <c r="Q28" i="84"/>
  <c r="Q18" i="84"/>
  <c r="Q26" i="84"/>
  <c r="Q36" i="84"/>
  <c r="Q34" i="84"/>
  <c r="Q35" i="84"/>
  <c r="Q29" i="84"/>
  <c r="Q30" i="84"/>
  <c r="Q25" i="84"/>
  <c r="Q8" i="84"/>
  <c r="Q27" i="84"/>
  <c r="AI499" i="84"/>
  <c r="AI494" i="84"/>
  <c r="AI500" i="84"/>
  <c r="AI508" i="84"/>
  <c r="AI482" i="84"/>
  <c r="AI493" i="84"/>
  <c r="AI497" i="84"/>
  <c r="AI485" i="84"/>
  <c r="AI491" i="84"/>
  <c r="AI502" i="84"/>
  <c r="AI509" i="84"/>
  <c r="AI484" i="84"/>
  <c r="AI488" i="84"/>
  <c r="AI498" i="84"/>
  <c r="AI490" i="84"/>
  <c r="AI510" i="84"/>
  <c r="AI481" i="84"/>
  <c r="AI492" i="84"/>
  <c r="AI504" i="84"/>
  <c r="AI506" i="84"/>
  <c r="AI495" i="84"/>
  <c r="AI489" i="84"/>
  <c r="AI486" i="84"/>
  <c r="AI480" i="84"/>
  <c r="AI507" i="84"/>
  <c r="AI505" i="84"/>
  <c r="AI501" i="84"/>
  <c r="AI511" i="84"/>
  <c r="AI483" i="84"/>
  <c r="AI487" i="84"/>
  <c r="AI503" i="84"/>
  <c r="AI496" i="84"/>
  <c r="AU297" i="84"/>
  <c r="AU307" i="84"/>
  <c r="AU292" i="84"/>
  <c r="AU316" i="84"/>
  <c r="AU309" i="84"/>
  <c r="AU310" i="84"/>
  <c r="AU312" i="84"/>
  <c r="AU321" i="84"/>
  <c r="AU302" i="84"/>
  <c r="AU320" i="84"/>
  <c r="AU303" i="84"/>
  <c r="AU296" i="84"/>
  <c r="AU313" i="84"/>
  <c r="AU301" i="84"/>
  <c r="AU291" i="84"/>
  <c r="AU300" i="84"/>
  <c r="AU290" i="84"/>
  <c r="AU311" i="84"/>
  <c r="AU317" i="84"/>
  <c r="AU306" i="84"/>
  <c r="AU304" i="84"/>
  <c r="AU293" i="84"/>
  <c r="AU318" i="84"/>
  <c r="AU295" i="84"/>
  <c r="AU305" i="84"/>
  <c r="AU314" i="84"/>
  <c r="AU308" i="84"/>
  <c r="AU294" i="84"/>
  <c r="AU299" i="84"/>
  <c r="AU315" i="84"/>
  <c r="AU319" i="84"/>
  <c r="AU298" i="84"/>
  <c r="AN497" i="84"/>
  <c r="AN495" i="84"/>
  <c r="AN504" i="84"/>
  <c r="AN494" i="84"/>
  <c r="AN505" i="84"/>
  <c r="AN488" i="84"/>
  <c r="AN480" i="84"/>
  <c r="AN489" i="84"/>
  <c r="AN484" i="84"/>
  <c r="AN511" i="84"/>
  <c r="AN493" i="84"/>
  <c r="AN481" i="84"/>
  <c r="AN490" i="84"/>
  <c r="AN496" i="84"/>
  <c r="AN499" i="84"/>
  <c r="AN510" i="84"/>
  <c r="AN482" i="84"/>
  <c r="AN487" i="84"/>
  <c r="AN491" i="84"/>
  <c r="AN507" i="84"/>
  <c r="AN486" i="84"/>
  <c r="AN498" i="84"/>
  <c r="AN509" i="84"/>
  <c r="AN500" i="84"/>
  <c r="AN508" i="84"/>
  <c r="AN483" i="84"/>
  <c r="AN485" i="84"/>
  <c r="AN506" i="84"/>
  <c r="AN501" i="84"/>
  <c r="AN503" i="84"/>
  <c r="AN502" i="84"/>
  <c r="AN492" i="84"/>
  <c r="AF5" i="84"/>
  <c r="AF16" i="84"/>
  <c r="AF6" i="84"/>
  <c r="AF23" i="84"/>
  <c r="AF24" i="84"/>
  <c r="AF19" i="84"/>
  <c r="AF27" i="84"/>
  <c r="AF20" i="84"/>
  <c r="AF15" i="84"/>
  <c r="AF28" i="84"/>
  <c r="AF14" i="84"/>
  <c r="AF26" i="84"/>
  <c r="AF31" i="84"/>
  <c r="AF30" i="84"/>
  <c r="AF13" i="84"/>
  <c r="AF12" i="84"/>
  <c r="AF11" i="84"/>
  <c r="AF25" i="84"/>
  <c r="AF18" i="84"/>
  <c r="AF21" i="84"/>
  <c r="AF17" i="84"/>
  <c r="AF22" i="84"/>
  <c r="AF7" i="84"/>
  <c r="AF8" i="84"/>
  <c r="AF36" i="84"/>
  <c r="AF32" i="84"/>
  <c r="AF35" i="84"/>
  <c r="AF34" i="84"/>
  <c r="AF10" i="84"/>
  <c r="AF29" i="84"/>
  <c r="AF33" i="84"/>
  <c r="AF9" i="84"/>
  <c r="S108" i="84"/>
  <c r="S113" i="84"/>
  <c r="S124" i="84"/>
  <c r="S117" i="84"/>
  <c r="S119" i="84"/>
  <c r="S102" i="84"/>
  <c r="S112" i="84"/>
  <c r="S101" i="84"/>
  <c r="S103" i="84"/>
  <c r="S104" i="84"/>
  <c r="S127" i="84"/>
  <c r="S129" i="84"/>
  <c r="S107" i="84"/>
  <c r="S116" i="84"/>
  <c r="S118" i="84"/>
  <c r="S100" i="84"/>
  <c r="S110" i="84"/>
  <c r="S128" i="84"/>
  <c r="S115" i="84"/>
  <c r="S114" i="84"/>
  <c r="S121" i="84"/>
  <c r="S123" i="84"/>
  <c r="S125" i="84"/>
  <c r="S105" i="84"/>
  <c r="S109" i="84"/>
  <c r="S106" i="84"/>
  <c r="S130" i="84"/>
  <c r="S131" i="84"/>
  <c r="S126" i="84"/>
  <c r="S122" i="84"/>
  <c r="S111" i="84"/>
  <c r="S120" i="84"/>
  <c r="AL407" i="84"/>
  <c r="AL411" i="84"/>
  <c r="AL413" i="84"/>
  <c r="AL408" i="84"/>
  <c r="AL386" i="84"/>
  <c r="AL391" i="84"/>
  <c r="AL388" i="84"/>
  <c r="AL399" i="84"/>
  <c r="AL412" i="84"/>
  <c r="AL401" i="84"/>
  <c r="AL409" i="84"/>
  <c r="AL414" i="84"/>
  <c r="AL396" i="84"/>
  <c r="AL393" i="84"/>
  <c r="AL385" i="84"/>
  <c r="AL400" i="84"/>
  <c r="AL405" i="84"/>
  <c r="AL402" i="84"/>
  <c r="AL390" i="84"/>
  <c r="AL410" i="84"/>
  <c r="AL403" i="84"/>
  <c r="AL404" i="84"/>
  <c r="AL398" i="84"/>
  <c r="AL415" i="84"/>
  <c r="AL387" i="84"/>
  <c r="AL397" i="84"/>
  <c r="AL389" i="84"/>
  <c r="AL394" i="84"/>
  <c r="AL406" i="84"/>
  <c r="AL395" i="84"/>
  <c r="AL416" i="84"/>
  <c r="AL392" i="84"/>
  <c r="X109" i="84"/>
  <c r="X118" i="84"/>
  <c r="X110" i="84"/>
  <c r="X103" i="84"/>
  <c r="X107" i="84"/>
  <c r="X106" i="84"/>
  <c r="X111" i="84"/>
  <c r="X116" i="84"/>
  <c r="X115" i="84"/>
  <c r="X128" i="84"/>
  <c r="X105" i="84"/>
  <c r="X124" i="84"/>
  <c r="X113" i="84"/>
  <c r="X125" i="84"/>
  <c r="X121" i="84"/>
  <c r="X123" i="84"/>
  <c r="X112" i="84"/>
  <c r="X131" i="84"/>
  <c r="X114" i="84"/>
  <c r="X127" i="84"/>
  <c r="X104" i="84"/>
  <c r="X122" i="84"/>
  <c r="X126" i="84"/>
  <c r="X129" i="84"/>
  <c r="X100" i="84"/>
  <c r="X130" i="84"/>
  <c r="X101" i="84"/>
  <c r="X117" i="84"/>
  <c r="X119" i="84"/>
  <c r="X120" i="84"/>
  <c r="X108" i="84"/>
  <c r="X102" i="84"/>
  <c r="L484" i="84"/>
  <c r="L496" i="84"/>
  <c r="L490" i="84"/>
  <c r="L504" i="84"/>
  <c r="L505" i="84"/>
  <c r="L497" i="84"/>
  <c r="L487" i="84"/>
  <c r="L500" i="84"/>
  <c r="L491" i="84"/>
  <c r="L499" i="84"/>
  <c r="L507" i="84"/>
  <c r="L494" i="84"/>
  <c r="L495" i="84"/>
  <c r="L486" i="84"/>
  <c r="L482" i="84"/>
  <c r="L502" i="84"/>
  <c r="L481" i="84"/>
  <c r="L492" i="84"/>
  <c r="L510" i="84"/>
  <c r="L483" i="84"/>
  <c r="L489" i="84"/>
  <c r="L503" i="84"/>
  <c r="L506" i="84"/>
  <c r="L498" i="84"/>
  <c r="L509" i="84"/>
  <c r="L501" i="84"/>
  <c r="L493" i="84"/>
  <c r="L511" i="84"/>
  <c r="L485" i="84"/>
  <c r="L480" i="84"/>
  <c r="L508" i="84"/>
  <c r="L488" i="84"/>
  <c r="U290" i="84"/>
  <c r="U311" i="84"/>
  <c r="U305" i="84"/>
  <c r="U312" i="84"/>
  <c r="U313" i="84"/>
  <c r="U319" i="84"/>
  <c r="U293" i="84"/>
  <c r="U318" i="84"/>
  <c r="U316" i="84"/>
  <c r="U297" i="84"/>
  <c r="U306" i="84"/>
  <c r="U320" i="84"/>
  <c r="U309" i="84"/>
  <c r="U317" i="84"/>
  <c r="U301" i="84"/>
  <c r="U303" i="84"/>
  <c r="U304" i="84"/>
  <c r="U302" i="84"/>
  <c r="U314" i="84"/>
  <c r="U295" i="84"/>
  <c r="U296" i="84"/>
  <c r="U300" i="84"/>
  <c r="U310" i="84"/>
  <c r="U298" i="84"/>
  <c r="U308" i="84"/>
  <c r="U315" i="84"/>
  <c r="U307" i="84"/>
  <c r="U292" i="84"/>
  <c r="U321" i="84"/>
  <c r="U299" i="84"/>
  <c r="U294" i="84"/>
  <c r="U291" i="84"/>
  <c r="AT508" i="84"/>
  <c r="AT509" i="84"/>
  <c r="AT488" i="84"/>
  <c r="AT510" i="84"/>
  <c r="AT490" i="84"/>
  <c r="AT493" i="84"/>
  <c r="AT482" i="84"/>
  <c r="AT506" i="84"/>
  <c r="AT487" i="84"/>
  <c r="AT501" i="84"/>
  <c r="AT500" i="84"/>
  <c r="AT505" i="84"/>
  <c r="AT498" i="84"/>
  <c r="AT494" i="84"/>
  <c r="AT502" i="84"/>
  <c r="AT480" i="84"/>
  <c r="AT504" i="84"/>
  <c r="AT507" i="84"/>
  <c r="AT485" i="84"/>
  <c r="AT503" i="84"/>
  <c r="AT486" i="84"/>
  <c r="AT499" i="84"/>
  <c r="AT491" i="84"/>
  <c r="AT481" i="84"/>
  <c r="AT484" i="84"/>
  <c r="AT495" i="84"/>
  <c r="AT496" i="84"/>
  <c r="AT483" i="84"/>
  <c r="AT497" i="84"/>
  <c r="AT511" i="84"/>
  <c r="AT489" i="84"/>
  <c r="AT492" i="84"/>
  <c r="AR15" i="84"/>
  <c r="AR23" i="84"/>
  <c r="AR31" i="84"/>
  <c r="AR30" i="84"/>
  <c r="AR7" i="84"/>
  <c r="AR8" i="84"/>
  <c r="AR14" i="84"/>
  <c r="AR26" i="84"/>
  <c r="AR18" i="84"/>
  <c r="AR21" i="84"/>
  <c r="AR17" i="84"/>
  <c r="AR22" i="84"/>
  <c r="AR33" i="84"/>
  <c r="AR9" i="84"/>
  <c r="AR11" i="84"/>
  <c r="AR25" i="84"/>
  <c r="AR35" i="84"/>
  <c r="AR29" i="84"/>
  <c r="AR10" i="84"/>
  <c r="AR32" i="84"/>
  <c r="AR20" i="84"/>
  <c r="AR27" i="84"/>
  <c r="AR36" i="84"/>
  <c r="AR34" i="84"/>
  <c r="AR6" i="84"/>
  <c r="AR19" i="84"/>
  <c r="AR24" i="84"/>
  <c r="AR12" i="84"/>
  <c r="AR13" i="84"/>
  <c r="AR28" i="84"/>
  <c r="AR5" i="84"/>
  <c r="AR16" i="84"/>
  <c r="AP101" i="84"/>
  <c r="AP128" i="84"/>
  <c r="AP107" i="84"/>
  <c r="AP102" i="84"/>
  <c r="AP112" i="84"/>
  <c r="AP118" i="84"/>
  <c r="AP110" i="84"/>
  <c r="AP120" i="84"/>
  <c r="AP104" i="84"/>
  <c r="AP127" i="84"/>
  <c r="AP126" i="84"/>
  <c r="AP123" i="84"/>
  <c r="AP130" i="84"/>
  <c r="AP125" i="84"/>
  <c r="AP114" i="84"/>
  <c r="AP103" i="84"/>
  <c r="AP115" i="84"/>
  <c r="AP124" i="84"/>
  <c r="AP105" i="84"/>
  <c r="AP122" i="84"/>
  <c r="AP113" i="84"/>
  <c r="AP129" i="84"/>
  <c r="AP111" i="84"/>
  <c r="AP131" i="84"/>
  <c r="AP119" i="84"/>
  <c r="AP106" i="84"/>
  <c r="AP108" i="84"/>
  <c r="AP116" i="84"/>
  <c r="AP109" i="84"/>
  <c r="AP117" i="84"/>
  <c r="AP100" i="84"/>
  <c r="AP121" i="84"/>
  <c r="Q226" i="84"/>
  <c r="Q198" i="84"/>
  <c r="Q224" i="84"/>
  <c r="Q205" i="84"/>
  <c r="Q216" i="84"/>
  <c r="Q223" i="84"/>
  <c r="Q202" i="84"/>
  <c r="Q200" i="84"/>
  <c r="Q199" i="84"/>
  <c r="Q204" i="84"/>
  <c r="Q220" i="84"/>
  <c r="Q206" i="84"/>
  <c r="Q219" i="84"/>
  <c r="Q210" i="84"/>
  <c r="Q214" i="84"/>
  <c r="Q213" i="84"/>
  <c r="Q212" i="84"/>
  <c r="Q201" i="84"/>
  <c r="Q222" i="84"/>
  <c r="Q208" i="84"/>
  <c r="Q195" i="84"/>
  <c r="Q221" i="84"/>
  <c r="Q197" i="84"/>
  <c r="Q207" i="84"/>
  <c r="Q215" i="84"/>
  <c r="Q211" i="84"/>
  <c r="Q225" i="84"/>
  <c r="Q203" i="84"/>
  <c r="Q217" i="84"/>
  <c r="Q218" i="84"/>
  <c r="Q209" i="84"/>
  <c r="Q196" i="84"/>
  <c r="F6" i="84"/>
  <c r="F26" i="84"/>
  <c r="F24" i="84"/>
  <c r="F30" i="84"/>
  <c r="F31" i="84"/>
  <c r="F8" i="84"/>
  <c r="F17" i="84"/>
  <c r="F25" i="84"/>
  <c r="F7" i="84"/>
  <c r="F23" i="84"/>
  <c r="F11" i="84"/>
  <c r="F21" i="84"/>
  <c r="F18" i="84"/>
  <c r="F22" i="84"/>
  <c r="F33" i="84"/>
  <c r="F32" i="84"/>
  <c r="F36" i="84"/>
  <c r="F34" i="84"/>
  <c r="F35" i="84"/>
  <c r="F29" i="84"/>
  <c r="F10" i="84"/>
  <c r="F9" i="84"/>
  <c r="F20" i="84"/>
  <c r="F27" i="84"/>
  <c r="F13" i="84"/>
  <c r="F16" i="84"/>
  <c r="F5" i="84"/>
  <c r="F19" i="84"/>
  <c r="F14" i="84"/>
  <c r="F12" i="84"/>
  <c r="F15" i="84"/>
  <c r="F28" i="84"/>
  <c r="W385" i="84"/>
  <c r="W410" i="84"/>
  <c r="W387" i="84"/>
  <c r="W403" i="84"/>
  <c r="W415" i="84"/>
  <c r="W404" i="84"/>
  <c r="W397" i="84"/>
  <c r="W414" i="84"/>
  <c r="W402" i="84"/>
  <c r="W401" i="84"/>
  <c r="W389" i="84"/>
  <c r="W386" i="84"/>
  <c r="W408" i="84"/>
  <c r="W407" i="84"/>
  <c r="W394" i="84"/>
  <c r="W416" i="84"/>
  <c r="W411" i="84"/>
  <c r="W396" i="84"/>
  <c r="W391" i="84"/>
  <c r="W399" i="84"/>
  <c r="W412" i="84"/>
  <c r="W395" i="84"/>
  <c r="W409" i="84"/>
  <c r="W413" i="84"/>
  <c r="W388" i="84"/>
  <c r="W405" i="84"/>
  <c r="W393" i="84"/>
  <c r="W390" i="84"/>
  <c r="W406" i="84"/>
  <c r="W400" i="84"/>
  <c r="W398" i="84"/>
  <c r="W392" i="84"/>
  <c r="G203" i="84"/>
  <c r="G196" i="84"/>
  <c r="G211" i="84"/>
  <c r="G221" i="84"/>
  <c r="G219" i="84"/>
  <c r="G201" i="84"/>
  <c r="G223" i="84"/>
  <c r="G218" i="84"/>
  <c r="G214" i="84"/>
  <c r="G213" i="84"/>
  <c r="G210" i="84"/>
  <c r="G226" i="84"/>
  <c r="G215" i="84"/>
  <c r="G209" i="84"/>
  <c r="G198" i="84"/>
  <c r="G225" i="84"/>
  <c r="G202" i="84"/>
  <c r="G222" i="84"/>
  <c r="G216" i="84"/>
  <c r="G205" i="84"/>
  <c r="G207" i="84"/>
  <c r="G206" i="84"/>
  <c r="G208" i="84"/>
  <c r="G199" i="84"/>
  <c r="G224" i="84"/>
  <c r="G195" i="84"/>
  <c r="G197" i="84"/>
  <c r="G220" i="84"/>
  <c r="G204" i="84"/>
  <c r="G212" i="84"/>
  <c r="G200" i="84"/>
  <c r="G217" i="84"/>
  <c r="AJ404" i="84"/>
  <c r="AJ411" i="84"/>
  <c r="AJ385" i="84"/>
  <c r="AJ416" i="84"/>
  <c r="AJ410" i="84"/>
  <c r="AJ407" i="84"/>
  <c r="AJ414" i="84"/>
  <c r="AJ403" i="84"/>
  <c r="AJ409" i="84"/>
  <c r="AJ405" i="84"/>
  <c r="AJ391" i="84"/>
  <c r="AJ388" i="84"/>
  <c r="AJ406" i="84"/>
  <c r="AJ390" i="84"/>
  <c r="AJ413" i="84"/>
  <c r="AJ392" i="84"/>
  <c r="AJ397" i="84"/>
  <c r="AJ394" i="84"/>
  <c r="AJ412" i="84"/>
  <c r="AJ396" i="84"/>
  <c r="AJ398" i="84"/>
  <c r="AJ415" i="84"/>
  <c r="AJ408" i="84"/>
  <c r="AJ386" i="84"/>
  <c r="AJ401" i="84"/>
  <c r="AJ402" i="84"/>
  <c r="AJ387" i="84"/>
  <c r="AJ399" i="84"/>
  <c r="AJ389" i="84"/>
  <c r="AJ393" i="84"/>
  <c r="AJ395" i="84"/>
  <c r="AJ400" i="84"/>
  <c r="AK31" i="84"/>
  <c r="AK32" i="84"/>
  <c r="AK33" i="84"/>
  <c r="AK19" i="84"/>
  <c r="AK5" i="84"/>
  <c r="AK16" i="84"/>
  <c r="AK13" i="84"/>
  <c r="AK9" i="84"/>
  <c r="AK17" i="84"/>
  <c r="AK26" i="84"/>
  <c r="AK18" i="84"/>
  <c r="AK34" i="84"/>
  <c r="AK7" i="84"/>
  <c r="AK12" i="84"/>
  <c r="AK11" i="84"/>
  <c r="AK28" i="84"/>
  <c r="AK23" i="84"/>
  <c r="AK29" i="84"/>
  <c r="AK30" i="84"/>
  <c r="AK27" i="84"/>
  <c r="AK36" i="84"/>
  <c r="AK8" i="84"/>
  <c r="AK35" i="84"/>
  <c r="AK25" i="84"/>
  <c r="AK6" i="84"/>
  <c r="AK10" i="84"/>
  <c r="AK24" i="84"/>
  <c r="AK20" i="84"/>
  <c r="AK14" i="84"/>
  <c r="AK21" i="84"/>
  <c r="AK15" i="84"/>
  <c r="AK22" i="84"/>
  <c r="Y107" i="84"/>
  <c r="Y103" i="84"/>
  <c r="Y112" i="84"/>
  <c r="Y106" i="84"/>
  <c r="Y119" i="84"/>
  <c r="Y102" i="84"/>
  <c r="Y108" i="84"/>
  <c r="Y118" i="84"/>
  <c r="Y126" i="84"/>
  <c r="Y124" i="84"/>
  <c r="Y130" i="84"/>
  <c r="Y125" i="84"/>
  <c r="Y114" i="84"/>
  <c r="Y116" i="84"/>
  <c r="Y104" i="84"/>
  <c r="Y127" i="84"/>
  <c r="Y105" i="84"/>
  <c r="Y122" i="84"/>
  <c r="Y113" i="84"/>
  <c r="Y129" i="84"/>
  <c r="Y111" i="84"/>
  <c r="Y123" i="84"/>
  <c r="Y115" i="84"/>
  <c r="Y131" i="84"/>
  <c r="Y110" i="84"/>
  <c r="Y117" i="84"/>
  <c r="Y101" i="84"/>
  <c r="Y120" i="84"/>
  <c r="Y100" i="84"/>
  <c r="Y121" i="84"/>
  <c r="Y109" i="84"/>
  <c r="Y128" i="84"/>
  <c r="F219" i="84"/>
  <c r="F204" i="84"/>
  <c r="F216" i="84"/>
  <c r="F205" i="84"/>
  <c r="F208" i="84"/>
  <c r="F220" i="84"/>
  <c r="F213" i="84"/>
  <c r="F196" i="84"/>
  <c r="F212" i="84"/>
  <c r="F197" i="84"/>
  <c r="F223" i="84"/>
  <c r="F209" i="84"/>
  <c r="F225" i="84"/>
  <c r="F222" i="84"/>
  <c r="F198" i="84"/>
  <c r="F207" i="84"/>
  <c r="F211" i="84"/>
  <c r="F214" i="84"/>
  <c r="F199" i="84"/>
  <c r="F217" i="84"/>
  <c r="F215" i="84"/>
  <c r="F206" i="84"/>
  <c r="F202" i="84"/>
  <c r="F201" i="84"/>
  <c r="F210" i="84"/>
  <c r="F203" i="84"/>
  <c r="F218" i="84"/>
  <c r="F221" i="84"/>
  <c r="F224" i="84"/>
  <c r="F195" i="84"/>
  <c r="F200" i="84"/>
  <c r="F226" i="84"/>
  <c r="J392" i="84"/>
  <c r="J407" i="84"/>
  <c r="J408" i="84"/>
  <c r="J415" i="84"/>
  <c r="J393" i="84"/>
  <c r="J406" i="84"/>
  <c r="J413" i="84"/>
  <c r="J401" i="84"/>
  <c r="J400" i="84"/>
  <c r="J398" i="84"/>
  <c r="J385" i="84"/>
  <c r="J405" i="84"/>
  <c r="J390" i="84"/>
  <c r="J388" i="84"/>
  <c r="J416" i="84"/>
  <c r="J412" i="84"/>
  <c r="J404" i="84"/>
  <c r="J411" i="84"/>
  <c r="J414" i="84"/>
  <c r="J410" i="84"/>
  <c r="J396" i="84"/>
  <c r="J386" i="84"/>
  <c r="J395" i="84"/>
  <c r="J403" i="84"/>
  <c r="J397" i="84"/>
  <c r="J387" i="84"/>
  <c r="J391" i="84"/>
  <c r="J402" i="84"/>
  <c r="J389" i="84"/>
  <c r="J394" i="84"/>
  <c r="J409" i="84"/>
  <c r="J399" i="84"/>
  <c r="AX302" i="84"/>
  <c r="AX294" i="84"/>
  <c r="AX313" i="84"/>
  <c r="AX295" i="84"/>
  <c r="AX304" i="84"/>
  <c r="AX316" i="84"/>
  <c r="AX298" i="84"/>
  <c r="AX305" i="84"/>
  <c r="AX321" i="84"/>
  <c r="AX320" i="84"/>
  <c r="AX291" i="84"/>
  <c r="AX310" i="84"/>
  <c r="AX315" i="84"/>
  <c r="AX307" i="84"/>
  <c r="AX293" i="84"/>
  <c r="AX309" i="84"/>
  <c r="AX299" i="84"/>
  <c r="AX292" i="84"/>
  <c r="AX308" i="84"/>
  <c r="AX303" i="84"/>
  <c r="AX297" i="84"/>
  <c r="AX301" i="84"/>
  <c r="AX317" i="84"/>
  <c r="AX306" i="84"/>
  <c r="AX296" i="84"/>
  <c r="AX319" i="84"/>
  <c r="AX311" i="84"/>
  <c r="AX318" i="84"/>
  <c r="AX312" i="84"/>
  <c r="AX300" i="84"/>
  <c r="AX290" i="84"/>
  <c r="AX314" i="84"/>
  <c r="Y207" i="84"/>
  <c r="Y212" i="84"/>
  <c r="Y200" i="84"/>
  <c r="Y226" i="84"/>
  <c r="Y211" i="84"/>
  <c r="Y201" i="84"/>
  <c r="Y203" i="84"/>
  <c r="Y224" i="84"/>
  <c r="Y206" i="84"/>
  <c r="Y214" i="84"/>
  <c r="Y222" i="84"/>
  <c r="Y220" i="84"/>
  <c r="Y205" i="84"/>
  <c r="Y217" i="84"/>
  <c r="Y195" i="84"/>
  <c r="Y216" i="84"/>
  <c r="Y196" i="84"/>
  <c r="Y202" i="84"/>
  <c r="Y223" i="84"/>
  <c r="Y209" i="84"/>
  <c r="Y208" i="84"/>
  <c r="Y218" i="84"/>
  <c r="Y213" i="84"/>
  <c r="Y225" i="84"/>
  <c r="Y219" i="84"/>
  <c r="Y210" i="84"/>
  <c r="Y197" i="84"/>
  <c r="Y204" i="84"/>
  <c r="Y199" i="84"/>
  <c r="Y198" i="84"/>
  <c r="Y215" i="84"/>
  <c r="Y221" i="84"/>
  <c r="BD11" i="84"/>
  <c r="BD25" i="84"/>
  <c r="BD18" i="84"/>
  <c r="BD21" i="84"/>
  <c r="BD17" i="84"/>
  <c r="BD22" i="84"/>
  <c r="BD33" i="84"/>
  <c r="BD9" i="84"/>
  <c r="BD36" i="84"/>
  <c r="BD32" i="84"/>
  <c r="BD35" i="84"/>
  <c r="BD34" i="84"/>
  <c r="BD10" i="84"/>
  <c r="BD29" i="84"/>
  <c r="BD20" i="84"/>
  <c r="BD27" i="84"/>
  <c r="BD5" i="84"/>
  <c r="BD16" i="84"/>
  <c r="BD6" i="84"/>
  <c r="BD19" i="84"/>
  <c r="BD13" i="84"/>
  <c r="BD12" i="84"/>
  <c r="BD15" i="84"/>
  <c r="BD28" i="84"/>
  <c r="BD14" i="84"/>
  <c r="BD7" i="84"/>
  <c r="BD23" i="84"/>
  <c r="BD8" i="84"/>
  <c r="BD24" i="84"/>
  <c r="BD31" i="84"/>
  <c r="BD26" i="84"/>
  <c r="BD30" i="84"/>
  <c r="M109" i="84"/>
  <c r="M118" i="84"/>
  <c r="M115" i="84"/>
  <c r="M126" i="84"/>
  <c r="M111" i="84"/>
  <c r="M124" i="84"/>
  <c r="M106" i="84"/>
  <c r="M125" i="84"/>
  <c r="M104" i="84"/>
  <c r="M127" i="84"/>
  <c r="M120" i="84"/>
  <c r="M116" i="84"/>
  <c r="M121" i="84"/>
  <c r="M122" i="84"/>
  <c r="M129" i="84"/>
  <c r="M102" i="84"/>
  <c r="M114" i="84"/>
  <c r="M113" i="84"/>
  <c r="M131" i="84"/>
  <c r="M123" i="84"/>
  <c r="M119" i="84"/>
  <c r="M117" i="84"/>
  <c r="M112" i="84"/>
  <c r="M100" i="84"/>
  <c r="M110" i="84"/>
  <c r="M130" i="84"/>
  <c r="M108" i="84"/>
  <c r="M105" i="84"/>
  <c r="M101" i="84"/>
  <c r="M107" i="84"/>
  <c r="M128" i="84"/>
  <c r="M103" i="84"/>
  <c r="AB201" i="75"/>
  <c r="AB222" i="75"/>
  <c r="AB198" i="75"/>
  <c r="AB206" i="75"/>
  <c r="AB202" i="75"/>
  <c r="AB220" i="75"/>
  <c r="AB196" i="75"/>
  <c r="AB205" i="75"/>
  <c r="AB219" i="75"/>
  <c r="AB217" i="75"/>
  <c r="AB213" i="75"/>
  <c r="AB221" i="75"/>
  <c r="AB212" i="75"/>
  <c r="AB226" i="75"/>
  <c r="AB210" i="75"/>
  <c r="AB203" i="75"/>
  <c r="AB209" i="75"/>
  <c r="AB199" i="75"/>
  <c r="AB225" i="75"/>
  <c r="AB215" i="75"/>
  <c r="AB195" i="75"/>
  <c r="AB197" i="75"/>
  <c r="AB200" i="75"/>
  <c r="AB216" i="75"/>
  <c r="AB223" i="75"/>
  <c r="AB211" i="75"/>
  <c r="AB204" i="75"/>
  <c r="AB224" i="75"/>
  <c r="AB218" i="75"/>
  <c r="AB207" i="75"/>
  <c r="AB208" i="75"/>
  <c r="AB214" i="75"/>
  <c r="AF103" i="75"/>
  <c r="AF120" i="75"/>
  <c r="AF112" i="75"/>
  <c r="AF118" i="75"/>
  <c r="AF123" i="75"/>
  <c r="AF104" i="75"/>
  <c r="AF107" i="75"/>
  <c r="AF102" i="75"/>
  <c r="AF115" i="75"/>
  <c r="AF126" i="75"/>
  <c r="AF125" i="75"/>
  <c r="AF127" i="75"/>
  <c r="AF129" i="75"/>
  <c r="AF121" i="75"/>
  <c r="AF114" i="75"/>
  <c r="AF106" i="75"/>
  <c r="AF119" i="75"/>
  <c r="AF105" i="75"/>
  <c r="AF110" i="75"/>
  <c r="AF130" i="75"/>
  <c r="AF124" i="75"/>
  <c r="AF128" i="75"/>
  <c r="AF122" i="75"/>
  <c r="AF111" i="75"/>
  <c r="AF100" i="75"/>
  <c r="AF131" i="75"/>
  <c r="AF101" i="75"/>
  <c r="AF117" i="75"/>
  <c r="AF109" i="75"/>
  <c r="AF113" i="75"/>
  <c r="AF108" i="75"/>
  <c r="AF116" i="75"/>
  <c r="R500" i="75"/>
  <c r="R486" i="75"/>
  <c r="R480" i="75"/>
  <c r="R481" i="75"/>
  <c r="R483" i="75"/>
  <c r="R502" i="75"/>
  <c r="R495" i="75"/>
  <c r="R506" i="75"/>
  <c r="R511" i="75"/>
  <c r="R489" i="75"/>
  <c r="R493" i="75"/>
  <c r="R498" i="75"/>
  <c r="R509" i="75"/>
  <c r="R491" i="75"/>
  <c r="R504" i="75"/>
  <c r="R505" i="75"/>
  <c r="R501" i="75"/>
  <c r="R482" i="75"/>
  <c r="R496" i="75"/>
  <c r="R499" i="75"/>
  <c r="R487" i="75"/>
  <c r="R488" i="75"/>
  <c r="R494" i="75"/>
  <c r="R507" i="75"/>
  <c r="R508" i="75"/>
  <c r="R492" i="75"/>
  <c r="R497" i="75"/>
  <c r="R490" i="75"/>
  <c r="R510" i="75"/>
  <c r="R485" i="75"/>
  <c r="R503" i="75"/>
  <c r="R484" i="75"/>
  <c r="Q312" i="75"/>
  <c r="Q300" i="75"/>
  <c r="Q317" i="75"/>
  <c r="Q314" i="75"/>
  <c r="Q290" i="75"/>
  <c r="Q319" i="75"/>
  <c r="Q320" i="75"/>
  <c r="Q307" i="75"/>
  <c r="Q303" i="75"/>
  <c r="Q309" i="75"/>
  <c r="Q302" i="75"/>
  <c r="Q310" i="75"/>
  <c r="Q311" i="75"/>
  <c r="Q318" i="75"/>
  <c r="Q321" i="75"/>
  <c r="Q299" i="75"/>
  <c r="Q298" i="75"/>
  <c r="Q293" i="75"/>
  <c r="Q295" i="75"/>
  <c r="Q294" i="75"/>
  <c r="Q308" i="75"/>
  <c r="Q297" i="75"/>
  <c r="Q304" i="75"/>
  <c r="Q291" i="75"/>
  <c r="Q313" i="75"/>
  <c r="Q296" i="75"/>
  <c r="Q316" i="75"/>
  <c r="Q305" i="75"/>
  <c r="Q301" i="75"/>
  <c r="Q306" i="75"/>
  <c r="Q292" i="75"/>
  <c r="Q315" i="75"/>
  <c r="AT199" i="75"/>
  <c r="AT225" i="75"/>
  <c r="AT198" i="75"/>
  <c r="AT197" i="75"/>
  <c r="AT195" i="75"/>
  <c r="AT203" i="75"/>
  <c r="AT212" i="75"/>
  <c r="AT218" i="75"/>
  <c r="AT210" i="75"/>
  <c r="AT207" i="75"/>
  <c r="AT214" i="75"/>
  <c r="AT221" i="75"/>
  <c r="AT219" i="75"/>
  <c r="AT220" i="75"/>
  <c r="AT224" i="75"/>
  <c r="AT223" i="75"/>
  <c r="AT216" i="75"/>
  <c r="AT211" i="75"/>
  <c r="AT202" i="75"/>
  <c r="AT208" i="75"/>
  <c r="AT204" i="75"/>
  <c r="AT226" i="75"/>
  <c r="AT200" i="75"/>
  <c r="AT196" i="75"/>
  <c r="AT209" i="75"/>
  <c r="AT215" i="75"/>
  <c r="AT213" i="75"/>
  <c r="AT201" i="75"/>
  <c r="AT222" i="75"/>
  <c r="AT217" i="75"/>
  <c r="AT205" i="75"/>
  <c r="AT206" i="75"/>
  <c r="AR10" i="75"/>
  <c r="AR33" i="75"/>
  <c r="AR16" i="75"/>
  <c r="AR25" i="75"/>
  <c r="AR35" i="75"/>
  <c r="AR23" i="75"/>
  <c r="AR31" i="75"/>
  <c r="AR26" i="75"/>
  <c r="AR7" i="75"/>
  <c r="AR20" i="75"/>
  <c r="AR19" i="75"/>
  <c r="AR22" i="75"/>
  <c r="AR30" i="75"/>
  <c r="AR28" i="75"/>
  <c r="AR9" i="75"/>
  <c r="AR18" i="75"/>
  <c r="AR13" i="75"/>
  <c r="AR34" i="75"/>
  <c r="AR5" i="75"/>
  <c r="AR17" i="75"/>
  <c r="AR14" i="75"/>
  <c r="AR32" i="75"/>
  <c r="AR15" i="75"/>
  <c r="AR29" i="75"/>
  <c r="AR6" i="75"/>
  <c r="AR11" i="75"/>
  <c r="AR24" i="75"/>
  <c r="AR8" i="75"/>
  <c r="AR12" i="75"/>
  <c r="AR21" i="75"/>
  <c r="AR36" i="75"/>
  <c r="AR27" i="75"/>
  <c r="AV123" i="75"/>
  <c r="AV104" i="75"/>
  <c r="AV107" i="75"/>
  <c r="AV102" i="75"/>
  <c r="AV103" i="75"/>
  <c r="AV120" i="75"/>
  <c r="AV112" i="75"/>
  <c r="AV118" i="75"/>
  <c r="AV129" i="75"/>
  <c r="AV121" i="75"/>
  <c r="AV114" i="75"/>
  <c r="AV106" i="75"/>
  <c r="AV115" i="75"/>
  <c r="AV126" i="75"/>
  <c r="AV125" i="75"/>
  <c r="AV127" i="75"/>
  <c r="AV124" i="75"/>
  <c r="AV128" i="75"/>
  <c r="AV101" i="75"/>
  <c r="AV111" i="75"/>
  <c r="AV108" i="75"/>
  <c r="AV105" i="75"/>
  <c r="AV119" i="75"/>
  <c r="AV130" i="75"/>
  <c r="AV122" i="75"/>
  <c r="AV113" i="75"/>
  <c r="AV100" i="75"/>
  <c r="AV116" i="75"/>
  <c r="AV110" i="75"/>
  <c r="AV131" i="75"/>
  <c r="AV109" i="75"/>
  <c r="AV117" i="75"/>
  <c r="AK504" i="75"/>
  <c r="AK505" i="75"/>
  <c r="AK502" i="75"/>
  <c r="AK480" i="75"/>
  <c r="AK490" i="75"/>
  <c r="AK483" i="75"/>
  <c r="AK498" i="75"/>
  <c r="AK486" i="75"/>
  <c r="AK510" i="75"/>
  <c r="AK506" i="75"/>
  <c r="AK494" i="75"/>
  <c r="AK507" i="75"/>
  <c r="AK487" i="75"/>
  <c r="AK500" i="75"/>
  <c r="AK482" i="75"/>
  <c r="AK489" i="75"/>
  <c r="AK501" i="75"/>
  <c r="AK499" i="75"/>
  <c r="AK496" i="75"/>
  <c r="AK497" i="75"/>
  <c r="AK488" i="75"/>
  <c r="AK503" i="75"/>
  <c r="AK508" i="75"/>
  <c r="AK493" i="75"/>
  <c r="AK511" i="75"/>
  <c r="AK509" i="75"/>
  <c r="AK495" i="75"/>
  <c r="AK484" i="75"/>
  <c r="AK492" i="75"/>
  <c r="AK491" i="75"/>
  <c r="AK485" i="75"/>
  <c r="AK481" i="75"/>
  <c r="W399" i="75"/>
  <c r="W406" i="75"/>
  <c r="W413" i="75"/>
  <c r="W386" i="75"/>
  <c r="W404" i="75"/>
  <c r="W392" i="75"/>
  <c r="W398" i="75"/>
  <c r="W397" i="75"/>
  <c r="W387" i="75"/>
  <c r="W393" i="75"/>
  <c r="W400" i="75"/>
  <c r="W415" i="75"/>
  <c r="W390" i="75"/>
  <c r="W395" i="75"/>
  <c r="W388" i="75"/>
  <c r="W402" i="75"/>
  <c r="W394" i="75"/>
  <c r="W389" i="75"/>
  <c r="W391" i="75"/>
  <c r="W405" i="75"/>
  <c r="W409" i="75"/>
  <c r="W414" i="75"/>
  <c r="W411" i="75"/>
  <c r="W416" i="75"/>
  <c r="W408" i="75"/>
  <c r="W401" i="75"/>
  <c r="W396" i="75"/>
  <c r="W403" i="75"/>
  <c r="W412" i="75"/>
  <c r="W407" i="75"/>
  <c r="W385" i="75"/>
  <c r="W410" i="75"/>
  <c r="U401" i="75"/>
  <c r="U386" i="75"/>
  <c r="U388" i="75"/>
  <c r="U387" i="75"/>
  <c r="U407" i="75"/>
  <c r="U414" i="75"/>
  <c r="U394" i="75"/>
  <c r="U411" i="75"/>
  <c r="U409" i="75"/>
  <c r="U390" i="75"/>
  <c r="U392" i="75"/>
  <c r="U395" i="75"/>
  <c r="U399" i="75"/>
  <c r="U391" i="75"/>
  <c r="U412" i="75"/>
  <c r="U413" i="75"/>
  <c r="U385" i="75"/>
  <c r="U404" i="75"/>
  <c r="U405" i="75"/>
  <c r="U403" i="75"/>
  <c r="U389" i="75"/>
  <c r="U397" i="75"/>
  <c r="U416" i="75"/>
  <c r="U415" i="75"/>
  <c r="U396" i="75"/>
  <c r="U402" i="75"/>
  <c r="U410" i="75"/>
  <c r="U393" i="75"/>
  <c r="U398" i="75"/>
  <c r="U408" i="75"/>
  <c r="U400" i="75"/>
  <c r="U406" i="75"/>
  <c r="F214" i="75"/>
  <c r="F196" i="75"/>
  <c r="F198" i="75"/>
  <c r="F204" i="75"/>
  <c r="F223" i="75"/>
  <c r="F219" i="75"/>
  <c r="F226" i="75"/>
  <c r="F218" i="75"/>
  <c r="F205" i="75"/>
  <c r="F220" i="75"/>
  <c r="F222" i="75"/>
  <c r="F217" i="75"/>
  <c r="F221" i="75"/>
  <c r="F199" i="75"/>
  <c r="F224" i="75"/>
  <c r="F225" i="75"/>
  <c r="F202" i="75"/>
  <c r="F195" i="75"/>
  <c r="F209" i="75"/>
  <c r="F212" i="75"/>
  <c r="F208" i="75"/>
  <c r="F197" i="75"/>
  <c r="F201" i="75"/>
  <c r="F203" i="75"/>
  <c r="F210" i="75"/>
  <c r="F206" i="75"/>
  <c r="F207" i="75"/>
  <c r="F211" i="75"/>
  <c r="F200" i="75"/>
  <c r="F213" i="75"/>
  <c r="F216" i="75"/>
  <c r="F215" i="75"/>
  <c r="Z498" i="75"/>
  <c r="Z490" i="75"/>
  <c r="Z480" i="75"/>
  <c r="Z503" i="75"/>
  <c r="Z510" i="75"/>
  <c r="Z501" i="75"/>
  <c r="Z493" i="75"/>
  <c r="Z494" i="75"/>
  <c r="Z509" i="75"/>
  <c r="Z487" i="75"/>
  <c r="Z506" i="75"/>
  <c r="Z505" i="75"/>
  <c r="Z508" i="75"/>
  <c r="Z488" i="75"/>
  <c r="Z481" i="75"/>
  <c r="Z485" i="75"/>
  <c r="Z495" i="75"/>
  <c r="Z511" i="75"/>
  <c r="Z482" i="75"/>
  <c r="Z489" i="75"/>
  <c r="Z496" i="75"/>
  <c r="Z504" i="75"/>
  <c r="Z500" i="75"/>
  <c r="Z497" i="75"/>
  <c r="Z502" i="75"/>
  <c r="Z484" i="75"/>
  <c r="Z499" i="75"/>
  <c r="Z483" i="75"/>
  <c r="Z507" i="75"/>
  <c r="Z491" i="75"/>
  <c r="Z492" i="75"/>
  <c r="Z486" i="75"/>
  <c r="Z34" i="75"/>
  <c r="Z18" i="75"/>
  <c r="Z17" i="75"/>
  <c r="Z28" i="75"/>
  <c r="Z36" i="75"/>
  <c r="Z22" i="75"/>
  <c r="Z16" i="75"/>
  <c r="Z27" i="75"/>
  <c r="Z11" i="75"/>
  <c r="Z23" i="75"/>
  <c r="Z9" i="75"/>
  <c r="Z26" i="75"/>
  <c r="Z32" i="75"/>
  <c r="Z21" i="75"/>
  <c r="Z29" i="75"/>
  <c r="Z8" i="75"/>
  <c r="Z13" i="75"/>
  <c r="Z10" i="75"/>
  <c r="Z14" i="75"/>
  <c r="Z31" i="75"/>
  <c r="Z5" i="75"/>
  <c r="Z25" i="75"/>
  <c r="Z6" i="75"/>
  <c r="Z30" i="75"/>
  <c r="Z35" i="75"/>
  <c r="Z33" i="75"/>
  <c r="Z12" i="75"/>
  <c r="Z20" i="75"/>
  <c r="Z15" i="75"/>
  <c r="Z7" i="75"/>
  <c r="Z24" i="75"/>
  <c r="Z19" i="75"/>
  <c r="M105" i="75"/>
  <c r="M131" i="75"/>
  <c r="M123" i="75"/>
  <c r="M121" i="75"/>
  <c r="M103" i="75"/>
  <c r="M106" i="75"/>
  <c r="M112" i="75"/>
  <c r="M119" i="75"/>
  <c r="M129" i="75"/>
  <c r="M127" i="75"/>
  <c r="M113" i="75"/>
  <c r="M117" i="75"/>
  <c r="M130" i="75"/>
  <c r="M104" i="75"/>
  <c r="M126" i="75"/>
  <c r="M120" i="75"/>
  <c r="M101" i="75"/>
  <c r="M128" i="75"/>
  <c r="M124" i="75"/>
  <c r="M114" i="75"/>
  <c r="M110" i="75"/>
  <c r="M115" i="75"/>
  <c r="M107" i="75"/>
  <c r="M122" i="75"/>
  <c r="M100" i="75"/>
  <c r="M118" i="75"/>
  <c r="M108" i="75"/>
  <c r="M111" i="75"/>
  <c r="M109" i="75"/>
  <c r="M102" i="75"/>
  <c r="M116" i="75"/>
  <c r="M125" i="75"/>
  <c r="BE302" i="75"/>
  <c r="BE298" i="75"/>
  <c r="BE320" i="75"/>
  <c r="BE307" i="75"/>
  <c r="BE299" i="75"/>
  <c r="BE316" i="75"/>
  <c r="BE309" i="75"/>
  <c r="BE291" i="75"/>
  <c r="BE308" i="75"/>
  <c r="BE290" i="75"/>
  <c r="BE313" i="75"/>
  <c r="BE300" i="75"/>
  <c r="BE318" i="75"/>
  <c r="BE314" i="75"/>
  <c r="BE312" i="75"/>
  <c r="BE293" i="75"/>
  <c r="BE310" i="75"/>
  <c r="BE315" i="75"/>
  <c r="BE321" i="75"/>
  <c r="BE297" i="75"/>
  <c r="BE311" i="75"/>
  <c r="BE296" i="75"/>
  <c r="BE301" i="75"/>
  <c r="BE319" i="75"/>
  <c r="BE305" i="75"/>
  <c r="BE303" i="75"/>
  <c r="BE295" i="75"/>
  <c r="BE292" i="75"/>
  <c r="BE306" i="75"/>
  <c r="BE294" i="75"/>
  <c r="BE317" i="75"/>
  <c r="BE304" i="75"/>
  <c r="K393" i="75"/>
  <c r="K403" i="75"/>
  <c r="K398" i="75"/>
  <c r="K406" i="75"/>
  <c r="K400" i="75"/>
  <c r="K402" i="75"/>
  <c r="K415" i="75"/>
  <c r="K407" i="75"/>
  <c r="K387" i="75"/>
  <c r="K405" i="75"/>
  <c r="K394" i="75"/>
  <c r="K411" i="75"/>
  <c r="K401" i="75"/>
  <c r="K386" i="75"/>
  <c r="K412" i="75"/>
  <c r="K391" i="75"/>
  <c r="K410" i="75"/>
  <c r="K396" i="75"/>
  <c r="K388" i="75"/>
  <c r="K408" i="75"/>
  <c r="K395" i="75"/>
  <c r="K409" i="75"/>
  <c r="K414" i="75"/>
  <c r="K416" i="75"/>
  <c r="K399" i="75"/>
  <c r="K397" i="75"/>
  <c r="K385" i="75"/>
  <c r="K392" i="75"/>
  <c r="K389" i="75"/>
  <c r="K390" i="75"/>
  <c r="K404" i="75"/>
  <c r="K413" i="75"/>
  <c r="AZ212" i="75"/>
  <c r="AZ213" i="75"/>
  <c r="AZ200" i="75"/>
  <c r="AZ201" i="75"/>
  <c r="AZ203" i="75"/>
  <c r="AZ202" i="75"/>
  <c r="AZ215" i="75"/>
  <c r="AZ224" i="75"/>
  <c r="AZ207" i="75"/>
  <c r="AZ206" i="75"/>
  <c r="AZ210" i="75"/>
  <c r="AZ209" i="75"/>
  <c r="AZ198" i="75"/>
  <c r="AZ211" i="75"/>
  <c r="AZ216" i="75"/>
  <c r="AZ205" i="75"/>
  <c r="AZ217" i="75"/>
  <c r="AZ222" i="75"/>
  <c r="AZ219" i="75"/>
  <c r="AZ195" i="75"/>
  <c r="AZ221" i="75"/>
  <c r="AZ225" i="75"/>
  <c r="AZ214" i="75"/>
  <c r="AZ204" i="75"/>
  <c r="AZ218" i="75"/>
  <c r="AZ226" i="75"/>
  <c r="AZ223" i="75"/>
  <c r="AZ220" i="75"/>
  <c r="AZ196" i="75"/>
  <c r="AZ199" i="75"/>
  <c r="AZ197" i="75"/>
  <c r="AZ208" i="75"/>
  <c r="BC497" i="75"/>
  <c r="BC506" i="75"/>
  <c r="BC487" i="75"/>
  <c r="BC499" i="75"/>
  <c r="BC508" i="75"/>
  <c r="BC503" i="75"/>
  <c r="BC486" i="75"/>
  <c r="BC488" i="75"/>
  <c r="BC482" i="75"/>
  <c r="BC490" i="75"/>
  <c r="BC505" i="75"/>
  <c r="BC509" i="75"/>
  <c r="BC491" i="75"/>
  <c r="BC485" i="75"/>
  <c r="BC484" i="75"/>
  <c r="BC489" i="75"/>
  <c r="BC507" i="75"/>
  <c r="BC496" i="75"/>
  <c r="BC498" i="75"/>
  <c r="BC494" i="75"/>
  <c r="BC481" i="75"/>
  <c r="BC511" i="75"/>
  <c r="BC483" i="75"/>
  <c r="BC492" i="75"/>
  <c r="BC501" i="75"/>
  <c r="BC502" i="75"/>
  <c r="BC504" i="75"/>
  <c r="BC510" i="75"/>
  <c r="BC480" i="75"/>
  <c r="BC500" i="75"/>
  <c r="BC495" i="75"/>
  <c r="BC493" i="75"/>
  <c r="AY9" i="75"/>
  <c r="AY31" i="75"/>
  <c r="AY35" i="75"/>
  <c r="AY18" i="75"/>
  <c r="AY25" i="75"/>
  <c r="AY23" i="75"/>
  <c r="AY20" i="75"/>
  <c r="AY8" i="75"/>
  <c r="AY17" i="75"/>
  <c r="AY19" i="75"/>
  <c r="AY34" i="75"/>
  <c r="AY27" i="75"/>
  <c r="AY30" i="75"/>
  <c r="AY7" i="75"/>
  <c r="AY21" i="75"/>
  <c r="AY22" i="75"/>
  <c r="AY24" i="75"/>
  <c r="AY11" i="75"/>
  <c r="AY6" i="75"/>
  <c r="AY29" i="75"/>
  <c r="AY5" i="75"/>
  <c r="AY13" i="75"/>
  <c r="AY10" i="75"/>
  <c r="AY15" i="75"/>
  <c r="AY36" i="75"/>
  <c r="AY26" i="75"/>
  <c r="AY14" i="75"/>
  <c r="AY28" i="75"/>
  <c r="AY12" i="75"/>
  <c r="AY33" i="75"/>
  <c r="AY32" i="75"/>
  <c r="AY16" i="75"/>
  <c r="H103" i="75"/>
  <c r="H120" i="75"/>
  <c r="H107" i="75"/>
  <c r="H102" i="75"/>
  <c r="H130" i="75"/>
  <c r="H113" i="75"/>
  <c r="H117" i="75"/>
  <c r="H128" i="75"/>
  <c r="H115" i="75"/>
  <c r="H126" i="75"/>
  <c r="H114" i="75"/>
  <c r="H106" i="75"/>
  <c r="H118" i="75"/>
  <c r="H121" i="75"/>
  <c r="H127" i="75"/>
  <c r="H104" i="75"/>
  <c r="H119" i="75"/>
  <c r="H105" i="75"/>
  <c r="H109" i="75"/>
  <c r="H111" i="75"/>
  <c r="H100" i="75"/>
  <c r="H110" i="75"/>
  <c r="H122" i="75"/>
  <c r="H124" i="75"/>
  <c r="H108" i="75"/>
  <c r="H131" i="75"/>
  <c r="H101" i="75"/>
  <c r="H116" i="75"/>
  <c r="H112" i="75"/>
  <c r="H129" i="75"/>
  <c r="H125" i="75"/>
  <c r="H123" i="75"/>
  <c r="D300" i="75"/>
  <c r="D291" i="75"/>
  <c r="D295" i="75"/>
  <c r="D308" i="75"/>
  <c r="D310" i="75"/>
  <c r="D309" i="75"/>
  <c r="D306" i="75"/>
  <c r="D294" i="75"/>
  <c r="D311" i="75"/>
  <c r="D305" i="75"/>
  <c r="D314" i="75"/>
  <c r="D321" i="75"/>
  <c r="D312" i="75"/>
  <c r="D318" i="75"/>
  <c r="D320" i="75"/>
  <c r="D293" i="75"/>
  <c r="D307" i="75"/>
  <c r="D304" i="75"/>
  <c r="D298" i="75"/>
  <c r="D301" i="75"/>
  <c r="D303" i="75"/>
  <c r="D302" i="75"/>
  <c r="D292" i="75"/>
  <c r="D299" i="75"/>
  <c r="D290" i="75"/>
  <c r="D297" i="75"/>
  <c r="D317" i="75"/>
  <c r="D313" i="75"/>
  <c r="D316" i="75"/>
  <c r="D319" i="75"/>
  <c r="D296" i="75"/>
  <c r="D315" i="75"/>
  <c r="AU101" i="75"/>
  <c r="AU104" i="75"/>
  <c r="AU122" i="75"/>
  <c r="AU102" i="75"/>
  <c r="AU100" i="75"/>
  <c r="AU129" i="75"/>
  <c r="AU110" i="75"/>
  <c r="AU117" i="75"/>
  <c r="AU107" i="75"/>
  <c r="AU121" i="75"/>
  <c r="AU114" i="75"/>
  <c r="AU131" i="75"/>
  <c r="AU123" i="75"/>
  <c r="AU120" i="75"/>
  <c r="AU103" i="75"/>
  <c r="AU118" i="75"/>
  <c r="AU125" i="75"/>
  <c r="AU126" i="75"/>
  <c r="AU128" i="75"/>
  <c r="AU127" i="75"/>
  <c r="AU115" i="75"/>
  <c r="AU106" i="75"/>
  <c r="AU130" i="75"/>
  <c r="AU116" i="75"/>
  <c r="AU119" i="75"/>
  <c r="AU113" i="75"/>
  <c r="AU109" i="75"/>
  <c r="AU112" i="75"/>
  <c r="AU124" i="75"/>
  <c r="AU111" i="75"/>
  <c r="AU108" i="75"/>
  <c r="AU105" i="75"/>
  <c r="J413" i="75"/>
  <c r="J401" i="75"/>
  <c r="J392" i="75"/>
  <c r="J391" i="75"/>
  <c r="J402" i="75"/>
  <c r="J415" i="75"/>
  <c r="J411" i="75"/>
  <c r="J395" i="75"/>
  <c r="J394" i="75"/>
  <c r="J385" i="75"/>
  <c r="J406" i="75"/>
  <c r="J393" i="75"/>
  <c r="J389" i="75"/>
  <c r="J387" i="75"/>
  <c r="J408" i="75"/>
  <c r="J388" i="75"/>
  <c r="J398" i="75"/>
  <c r="J412" i="75"/>
  <c r="J405" i="75"/>
  <c r="J410" i="75"/>
  <c r="J400" i="75"/>
  <c r="J409" i="75"/>
  <c r="J416" i="75"/>
  <c r="J386" i="75"/>
  <c r="J403" i="75"/>
  <c r="J396" i="75"/>
  <c r="J397" i="75"/>
  <c r="J390" i="75"/>
  <c r="J399" i="75"/>
  <c r="J407" i="75"/>
  <c r="J414" i="75"/>
  <c r="J404" i="75"/>
  <c r="R297" i="75"/>
  <c r="R310" i="75"/>
  <c r="R309" i="75"/>
  <c r="R306" i="75"/>
  <c r="R293" i="75"/>
  <c r="R298" i="75"/>
  <c r="R302" i="75"/>
  <c r="R290" i="75"/>
  <c r="R321" i="75"/>
  <c r="R315" i="75"/>
  <c r="R316" i="75"/>
  <c r="R295" i="75"/>
  <c r="R319" i="75"/>
  <c r="R312" i="75"/>
  <c r="R318" i="75"/>
  <c r="R313" i="75"/>
  <c r="R320" i="75"/>
  <c r="R314" i="75"/>
  <c r="R300" i="75"/>
  <c r="R317" i="75"/>
  <c r="R304" i="75"/>
  <c r="R311" i="75"/>
  <c r="R294" i="75"/>
  <c r="R292" i="75"/>
  <c r="R305" i="75"/>
  <c r="R308" i="75"/>
  <c r="R299" i="75"/>
  <c r="R307" i="75"/>
  <c r="R301" i="75"/>
  <c r="R296" i="75"/>
  <c r="R291" i="75"/>
  <c r="R303" i="75"/>
  <c r="AG198" i="75"/>
  <c r="AG219" i="75"/>
  <c r="AG205" i="75"/>
  <c r="AG216" i="75"/>
  <c r="AG214" i="75"/>
  <c r="AG210" i="75"/>
  <c r="AG211" i="75"/>
  <c r="AG209" i="75"/>
  <c r="AG208" i="75"/>
  <c r="AG225" i="75"/>
  <c r="AG212" i="75"/>
  <c r="AG220" i="75"/>
  <c r="AG221" i="75"/>
  <c r="AG195" i="75"/>
  <c r="AG203" i="75"/>
  <c r="AG201" i="75"/>
  <c r="AG204" i="75"/>
  <c r="AG200" i="75"/>
  <c r="AG222" i="75"/>
  <c r="AG224" i="75"/>
  <c r="AG202" i="75"/>
  <c r="AG223" i="75"/>
  <c r="AG213" i="75"/>
  <c r="AG226" i="75"/>
  <c r="AG217" i="75"/>
  <c r="AG199" i="75"/>
  <c r="AG206" i="75"/>
  <c r="AG207" i="75"/>
  <c r="AG215" i="75"/>
  <c r="AG218" i="75"/>
  <c r="AG197" i="75"/>
  <c r="AG196" i="75"/>
  <c r="O36" i="75"/>
  <c r="O28" i="75"/>
  <c r="O10" i="75"/>
  <c r="O26" i="75"/>
  <c r="O5" i="75"/>
  <c r="O30" i="75"/>
  <c r="O13" i="75"/>
  <c r="O23" i="75"/>
  <c r="O9" i="75"/>
  <c r="O20" i="75"/>
  <c r="O12" i="75"/>
  <c r="O22" i="75"/>
  <c r="O16" i="75"/>
  <c r="O31" i="75"/>
  <c r="O35" i="75"/>
  <c r="O7" i="75"/>
  <c r="O17" i="75"/>
  <c r="O27" i="75"/>
  <c r="O32" i="75"/>
  <c r="O21" i="75"/>
  <c r="O33" i="75"/>
  <c r="O18" i="75"/>
  <c r="O34" i="75"/>
  <c r="O19" i="75"/>
  <c r="O24" i="75"/>
  <c r="O11" i="75"/>
  <c r="O14" i="75"/>
  <c r="O25" i="75"/>
  <c r="O15" i="75"/>
  <c r="O8" i="75"/>
  <c r="O6" i="75"/>
  <c r="O29" i="75"/>
  <c r="AW109" i="75"/>
  <c r="AW111" i="75"/>
  <c r="AW119" i="75"/>
  <c r="AW102" i="75"/>
  <c r="AW122" i="75"/>
  <c r="AW120" i="75"/>
  <c r="AW108" i="75"/>
  <c r="AW118" i="75"/>
  <c r="AW123" i="75"/>
  <c r="AW121" i="75"/>
  <c r="AW103" i="75"/>
  <c r="AW106" i="75"/>
  <c r="AW107" i="75"/>
  <c r="AW116" i="75"/>
  <c r="AW105" i="75"/>
  <c r="AW131" i="75"/>
  <c r="AW113" i="75"/>
  <c r="AW117" i="75"/>
  <c r="AW130" i="75"/>
  <c r="AW104" i="75"/>
  <c r="AW112" i="75"/>
  <c r="AW126" i="75"/>
  <c r="AW129" i="75"/>
  <c r="AW127" i="75"/>
  <c r="AW100" i="75"/>
  <c r="AW114" i="75"/>
  <c r="AW110" i="75"/>
  <c r="AW115" i="75"/>
  <c r="AW101" i="75"/>
  <c r="AW125" i="75"/>
  <c r="AW124" i="75"/>
  <c r="AW128" i="75"/>
  <c r="AY224" i="75"/>
  <c r="AY226" i="75"/>
  <c r="AY207" i="75"/>
  <c r="AY209" i="75"/>
  <c r="AY210" i="75"/>
  <c r="AY206" i="75"/>
  <c r="AY219" i="75"/>
  <c r="AY220" i="75"/>
  <c r="AY222" i="75"/>
  <c r="AY205" i="75"/>
  <c r="AY196" i="75"/>
  <c r="AY197" i="75"/>
  <c r="AY214" i="75"/>
  <c r="AY199" i="75"/>
  <c r="AY195" i="75"/>
  <c r="AY221" i="75"/>
  <c r="AY213" i="75"/>
  <c r="AY200" i="75"/>
  <c r="AY202" i="75"/>
  <c r="AY215" i="75"/>
  <c r="AY216" i="75"/>
  <c r="AY203" i="75"/>
  <c r="AY201" i="75"/>
  <c r="AY212" i="75"/>
  <c r="AY198" i="75"/>
  <c r="AY208" i="75"/>
  <c r="AY223" i="75"/>
  <c r="AY217" i="75"/>
  <c r="AY218" i="75"/>
  <c r="AY225" i="75"/>
  <c r="AY204" i="75"/>
  <c r="AY211" i="75"/>
  <c r="K109" i="75"/>
  <c r="K104" i="75"/>
  <c r="K119" i="75"/>
  <c r="K102" i="75"/>
  <c r="K101" i="75"/>
  <c r="K129" i="75"/>
  <c r="K108" i="75"/>
  <c r="K117" i="75"/>
  <c r="K103" i="75"/>
  <c r="K121" i="75"/>
  <c r="K114" i="75"/>
  <c r="K131" i="75"/>
  <c r="K123" i="75"/>
  <c r="K120" i="75"/>
  <c r="K107" i="75"/>
  <c r="K118" i="75"/>
  <c r="K125" i="75"/>
  <c r="K126" i="75"/>
  <c r="K128" i="75"/>
  <c r="K127" i="75"/>
  <c r="K115" i="75"/>
  <c r="K106" i="75"/>
  <c r="K130" i="75"/>
  <c r="K116" i="75"/>
  <c r="K100" i="75"/>
  <c r="K113" i="75"/>
  <c r="K110" i="75"/>
  <c r="K112" i="75"/>
  <c r="K124" i="75"/>
  <c r="K111" i="75"/>
  <c r="K122" i="75"/>
  <c r="K105" i="75"/>
  <c r="X408" i="75"/>
  <c r="X404" i="75"/>
  <c r="X412" i="75"/>
  <c r="X396" i="75"/>
  <c r="X385" i="75"/>
  <c r="X415" i="75"/>
  <c r="X389" i="75"/>
  <c r="X416" i="75"/>
  <c r="X409" i="75"/>
  <c r="X411" i="75"/>
  <c r="X414" i="75"/>
  <c r="X413" i="75"/>
  <c r="X393" i="75"/>
  <c r="X398" i="75"/>
  <c r="X406" i="75"/>
  <c r="X410" i="75"/>
  <c r="X387" i="75"/>
  <c r="X394" i="75"/>
  <c r="X390" i="75"/>
  <c r="X391" i="75"/>
  <c r="X407" i="75"/>
  <c r="X392" i="75"/>
  <c r="X395" i="75"/>
  <c r="X403" i="75"/>
  <c r="X401" i="75"/>
  <c r="X402" i="75"/>
  <c r="X388" i="75"/>
  <c r="X386" i="75"/>
  <c r="X405" i="75"/>
  <c r="X400" i="75"/>
  <c r="X397" i="75"/>
  <c r="X399" i="75"/>
  <c r="T291" i="75"/>
  <c r="T296" i="75"/>
  <c r="T301" i="75"/>
  <c r="T306" i="75"/>
  <c r="T299" i="75"/>
  <c r="T308" i="75"/>
  <c r="T305" i="75"/>
  <c r="T303" i="75"/>
  <c r="T294" i="75"/>
  <c r="T311" i="75"/>
  <c r="T304" i="75"/>
  <c r="T295" i="75"/>
  <c r="T300" i="75"/>
  <c r="T313" i="75"/>
  <c r="T316" i="75"/>
  <c r="T290" i="75"/>
  <c r="T318" i="75"/>
  <c r="T312" i="75"/>
  <c r="T317" i="75"/>
  <c r="T315" i="75"/>
  <c r="T320" i="75"/>
  <c r="T321" i="75"/>
  <c r="T319" i="75"/>
  <c r="T314" i="75"/>
  <c r="T302" i="75"/>
  <c r="T298" i="75"/>
  <c r="T293" i="75"/>
  <c r="T307" i="75"/>
  <c r="T309" i="75"/>
  <c r="T310" i="75"/>
  <c r="T297" i="75"/>
  <c r="T292" i="75"/>
  <c r="Y507" i="75"/>
  <c r="Y506" i="75"/>
  <c r="Y482" i="75"/>
  <c r="Y491" i="75"/>
  <c r="Y498" i="75"/>
  <c r="Y481" i="75"/>
  <c r="Y510" i="75"/>
  <c r="Y496" i="75"/>
  <c r="Y486" i="75"/>
  <c r="Y504" i="75"/>
  <c r="Y485" i="75"/>
  <c r="Y508" i="75"/>
  <c r="Y502" i="75"/>
  <c r="Y501" i="75"/>
  <c r="Y495" i="75"/>
  <c r="Y480" i="75"/>
  <c r="Y493" i="75"/>
  <c r="Y483" i="75"/>
  <c r="Y494" i="75"/>
  <c r="Y490" i="75"/>
  <c r="Y503" i="75"/>
  <c r="Y487" i="75"/>
  <c r="Y489" i="75"/>
  <c r="Y509" i="75"/>
  <c r="Y499" i="75"/>
  <c r="Y488" i="75"/>
  <c r="Y484" i="75"/>
  <c r="Y505" i="75"/>
  <c r="Y497" i="75"/>
  <c r="Y500" i="75"/>
  <c r="Y492" i="75"/>
  <c r="Y511" i="75"/>
  <c r="AX35" i="75"/>
  <c r="AX33" i="75"/>
  <c r="AX12" i="75"/>
  <c r="AX20" i="75"/>
  <c r="AX14" i="75"/>
  <c r="AX7" i="75"/>
  <c r="AX15" i="75"/>
  <c r="AX19" i="75"/>
  <c r="AX34" i="75"/>
  <c r="AX18" i="75"/>
  <c r="AX17" i="75"/>
  <c r="AX28" i="75"/>
  <c r="AX36" i="75"/>
  <c r="AX22" i="75"/>
  <c r="AX10" i="75"/>
  <c r="AX27" i="75"/>
  <c r="AX11" i="75"/>
  <c r="AX23" i="75"/>
  <c r="AX9" i="75"/>
  <c r="AX26" i="75"/>
  <c r="AX32" i="75"/>
  <c r="AX21" i="75"/>
  <c r="AX29" i="75"/>
  <c r="AX8" i="75"/>
  <c r="AX24" i="75"/>
  <c r="AX16" i="75"/>
  <c r="AX13" i="75"/>
  <c r="AX31" i="75"/>
  <c r="AX5" i="75"/>
  <c r="AX25" i="75"/>
  <c r="AX6" i="75"/>
  <c r="AX30" i="75"/>
  <c r="F122" i="75"/>
  <c r="F104" i="75"/>
  <c r="F101" i="75"/>
  <c r="F115" i="75"/>
  <c r="F108" i="75"/>
  <c r="F117" i="75"/>
  <c r="F118" i="75"/>
  <c r="F130" i="75"/>
  <c r="F125" i="75"/>
  <c r="F121" i="75"/>
  <c r="F123" i="75"/>
  <c r="F102" i="75"/>
  <c r="F103" i="75"/>
  <c r="F120" i="75"/>
  <c r="F105" i="75"/>
  <c r="F119" i="75"/>
  <c r="F113" i="75"/>
  <c r="F127" i="75"/>
  <c r="F128" i="75"/>
  <c r="F106" i="75"/>
  <c r="F111" i="75"/>
  <c r="F116" i="75"/>
  <c r="F126" i="75"/>
  <c r="F131" i="75"/>
  <c r="F100" i="75"/>
  <c r="F114" i="75"/>
  <c r="F124" i="75"/>
  <c r="F112" i="75"/>
  <c r="F109" i="75"/>
  <c r="F129" i="75"/>
  <c r="F107" i="75"/>
  <c r="F110" i="75"/>
  <c r="AK310" i="75"/>
  <c r="AK318" i="75"/>
  <c r="AK300" i="75"/>
  <c r="AK308" i="75"/>
  <c r="AK306" i="75"/>
  <c r="AK291" i="75"/>
  <c r="AK321" i="75"/>
  <c r="AK315" i="75"/>
  <c r="AK294" i="75"/>
  <c r="AK314" i="75"/>
  <c r="AK311" i="75"/>
  <c r="AK309" i="75"/>
  <c r="AK305" i="75"/>
  <c r="AK303" i="75"/>
  <c r="AK317" i="75"/>
  <c r="AK297" i="75"/>
  <c r="AK302" i="75"/>
  <c r="AK304" i="75"/>
  <c r="AK320" i="75"/>
  <c r="AK299" i="75"/>
  <c r="AK313" i="75"/>
  <c r="AK298" i="75"/>
  <c r="AK316" i="75"/>
  <c r="AK319" i="75"/>
  <c r="AK307" i="75"/>
  <c r="AK293" i="75"/>
  <c r="AK290" i="75"/>
  <c r="AK295" i="75"/>
  <c r="AK301" i="75"/>
  <c r="AK296" i="75"/>
  <c r="AK312" i="75"/>
  <c r="AK292" i="75"/>
  <c r="AE489" i="75"/>
  <c r="AE488" i="75"/>
  <c r="AE493" i="75"/>
  <c r="AE495" i="75"/>
  <c r="AE505" i="75"/>
  <c r="AE510" i="75"/>
  <c r="AE511" i="75"/>
  <c r="AE504" i="75"/>
  <c r="AE492" i="75"/>
  <c r="AE496" i="75"/>
  <c r="AE482" i="75"/>
  <c r="AE501" i="75"/>
  <c r="AE484" i="75"/>
  <c r="AE487" i="75"/>
  <c r="AE498" i="75"/>
  <c r="AE499" i="75"/>
  <c r="AE485" i="75"/>
  <c r="AE483" i="75"/>
  <c r="AE480" i="75"/>
  <c r="AE494" i="75"/>
  <c r="AE486" i="75"/>
  <c r="AE497" i="75"/>
  <c r="AE481" i="75"/>
  <c r="AE500" i="75"/>
  <c r="AE503" i="75"/>
  <c r="AE508" i="75"/>
  <c r="AE502" i="75"/>
  <c r="AE506" i="75"/>
  <c r="AE490" i="75"/>
  <c r="AE509" i="75"/>
  <c r="AE507" i="75"/>
  <c r="AE491" i="75"/>
  <c r="V303" i="75"/>
  <c r="V291" i="75"/>
  <c r="V296" i="75"/>
  <c r="V301" i="75"/>
  <c r="V307" i="75"/>
  <c r="V299" i="75"/>
  <c r="V308" i="75"/>
  <c r="V305" i="75"/>
  <c r="V292" i="75"/>
  <c r="V294" i="75"/>
  <c r="V311" i="75"/>
  <c r="V304" i="75"/>
  <c r="V312" i="75"/>
  <c r="V319" i="75"/>
  <c r="V321" i="75"/>
  <c r="V318" i="75"/>
  <c r="V320" i="75"/>
  <c r="V315" i="75"/>
  <c r="V300" i="75"/>
  <c r="V317" i="75"/>
  <c r="V295" i="75"/>
  <c r="V316" i="75"/>
  <c r="V314" i="75"/>
  <c r="V313" i="75"/>
  <c r="V290" i="75"/>
  <c r="V302" i="75"/>
  <c r="V298" i="75"/>
  <c r="V293" i="75"/>
  <c r="V306" i="75"/>
  <c r="V309" i="75"/>
  <c r="V310" i="75"/>
  <c r="V297" i="75"/>
  <c r="BD293" i="75"/>
  <c r="BD294" i="75"/>
  <c r="BD309" i="75"/>
  <c r="BD292" i="75"/>
  <c r="BD301" i="75"/>
  <c r="BD310" i="75"/>
  <c r="BD297" i="75"/>
  <c r="BD316" i="75"/>
  <c r="BD296" i="75"/>
  <c r="BD295" i="75"/>
  <c r="BD311" i="75"/>
  <c r="BD302" i="75"/>
  <c r="BD318" i="75"/>
  <c r="BD312" i="75"/>
  <c r="BD313" i="75"/>
  <c r="BD299" i="75"/>
  <c r="BD319" i="75"/>
  <c r="BD300" i="75"/>
  <c r="BD314" i="75"/>
  <c r="BD321" i="75"/>
  <c r="BD291" i="75"/>
  <c r="BD308" i="75"/>
  <c r="BD315" i="75"/>
  <c r="BD298" i="75"/>
  <c r="BD306" i="75"/>
  <c r="BD303" i="75"/>
  <c r="BD290" i="75"/>
  <c r="BD320" i="75"/>
  <c r="BD307" i="75"/>
  <c r="BD305" i="75"/>
  <c r="BD304" i="75"/>
  <c r="BD317" i="75"/>
  <c r="AO488" i="75"/>
  <c r="AO492" i="75"/>
  <c r="AO493" i="75"/>
  <c r="AO485" i="75"/>
  <c r="AO480" i="75"/>
  <c r="AO503" i="75"/>
  <c r="AO481" i="75"/>
  <c r="AO496" i="75"/>
  <c r="AO484" i="75"/>
  <c r="AO501" i="75"/>
  <c r="AO486" i="75"/>
  <c r="AO508" i="75"/>
  <c r="AO510" i="75"/>
  <c r="AO509" i="75"/>
  <c r="AO483" i="75"/>
  <c r="AO500" i="75"/>
  <c r="AO498" i="75"/>
  <c r="AO491" i="75"/>
  <c r="AO497" i="75"/>
  <c r="AO502" i="75"/>
  <c r="AO507" i="75"/>
  <c r="AO506" i="75"/>
  <c r="AO505" i="75"/>
  <c r="AO495" i="75"/>
  <c r="AO487" i="75"/>
  <c r="AO489" i="75"/>
  <c r="AO490" i="75"/>
  <c r="AO494" i="75"/>
  <c r="AO482" i="75"/>
  <c r="AO511" i="75"/>
  <c r="AO499" i="75"/>
  <c r="AO504" i="75"/>
  <c r="AX101" i="75"/>
  <c r="AX131" i="75"/>
  <c r="AX110" i="75"/>
  <c r="AX117" i="75"/>
  <c r="AX128" i="75"/>
  <c r="AX111" i="75"/>
  <c r="AX125" i="75"/>
  <c r="AX123" i="75"/>
  <c r="AX107" i="75"/>
  <c r="AX118" i="75"/>
  <c r="AX103" i="75"/>
  <c r="AX120" i="75"/>
  <c r="AX114" i="75"/>
  <c r="AX115" i="75"/>
  <c r="AX104" i="75"/>
  <c r="AX112" i="75"/>
  <c r="AX113" i="75"/>
  <c r="AX126" i="75"/>
  <c r="AX105" i="75"/>
  <c r="AX116" i="75"/>
  <c r="AX121" i="75"/>
  <c r="AX106" i="75"/>
  <c r="AX127" i="75"/>
  <c r="AX102" i="75"/>
  <c r="AX119" i="75"/>
  <c r="AX130" i="75"/>
  <c r="AX109" i="75"/>
  <c r="AX129" i="75"/>
  <c r="AX122" i="75"/>
  <c r="AX100" i="75"/>
  <c r="AX108" i="75"/>
  <c r="AX124" i="75"/>
  <c r="O416" i="75"/>
  <c r="O414" i="75"/>
  <c r="O394" i="75"/>
  <c r="O389" i="75"/>
  <c r="O409" i="75"/>
  <c r="O403" i="75"/>
  <c r="O391" i="75"/>
  <c r="O388" i="75"/>
  <c r="O410" i="75"/>
  <c r="O396" i="75"/>
  <c r="O390" i="75"/>
  <c r="O407" i="75"/>
  <c r="O415" i="75"/>
  <c r="O395" i="75"/>
  <c r="O405" i="75"/>
  <c r="O392" i="75"/>
  <c r="O397" i="75"/>
  <c r="O398" i="75"/>
  <c r="O399" i="75"/>
  <c r="O406" i="75"/>
  <c r="O400" i="75"/>
  <c r="O412" i="75"/>
  <c r="O385" i="75"/>
  <c r="O386" i="75"/>
  <c r="O408" i="75"/>
  <c r="O401" i="75"/>
  <c r="O404" i="75"/>
  <c r="O402" i="75"/>
  <c r="O411" i="75"/>
  <c r="O393" i="75"/>
  <c r="O387" i="75"/>
  <c r="O413" i="75"/>
  <c r="Q14" i="75"/>
  <c r="Q34" i="75"/>
  <c r="Q24" i="75"/>
  <c r="Q32" i="75"/>
  <c r="Q6" i="75"/>
  <c r="Q8" i="75"/>
  <c r="Q13" i="75"/>
  <c r="Q19" i="75"/>
  <c r="Q35" i="75"/>
  <c r="Q11" i="75"/>
  <c r="Q36" i="75"/>
  <c r="Q21" i="75"/>
  <c r="Q5" i="75"/>
  <c r="Q28" i="75"/>
  <c r="Q15" i="75"/>
  <c r="Q30" i="75"/>
  <c r="Q10" i="75"/>
  <c r="Q23" i="75"/>
  <c r="Q16" i="75"/>
  <c r="Q26" i="75"/>
  <c r="Q9" i="75"/>
  <c r="Q17" i="75"/>
  <c r="Q12" i="75"/>
  <c r="Q29" i="75"/>
  <c r="Q33" i="75"/>
  <c r="Q22" i="75"/>
  <c r="Q7" i="75"/>
  <c r="Q18" i="75"/>
  <c r="Q25" i="75"/>
  <c r="Q27" i="75"/>
  <c r="Q31" i="75"/>
  <c r="Q20" i="75"/>
  <c r="T403" i="75"/>
  <c r="T390" i="75"/>
  <c r="T397" i="75"/>
  <c r="T396" i="75"/>
  <c r="T415" i="75"/>
  <c r="T386" i="75"/>
  <c r="T409" i="75"/>
  <c r="T399" i="75"/>
  <c r="T404" i="75"/>
  <c r="T413" i="75"/>
  <c r="T401" i="75"/>
  <c r="T414" i="75"/>
  <c r="T395" i="75"/>
  <c r="T411" i="75"/>
  <c r="T400" i="75"/>
  <c r="T405" i="75"/>
  <c r="T406" i="75"/>
  <c r="T385" i="75"/>
  <c r="T394" i="75"/>
  <c r="T393" i="75"/>
  <c r="T416" i="75"/>
  <c r="T402" i="75"/>
  <c r="T387" i="75"/>
  <c r="T408" i="75"/>
  <c r="T389" i="75"/>
  <c r="T407" i="75"/>
  <c r="T410" i="75"/>
  <c r="T398" i="75"/>
  <c r="T391" i="75"/>
  <c r="T388" i="75"/>
  <c r="T412" i="75"/>
  <c r="T392" i="75"/>
  <c r="AF221" i="75"/>
  <c r="AF222" i="75"/>
  <c r="AF205" i="75"/>
  <c r="AF220" i="75"/>
  <c r="AF195" i="75"/>
  <c r="AF219" i="75"/>
  <c r="AF226" i="75"/>
  <c r="AF225" i="75"/>
  <c r="AF201" i="75"/>
  <c r="AF196" i="75"/>
  <c r="AF208" i="75"/>
  <c r="AF198" i="75"/>
  <c r="AF223" i="75"/>
  <c r="AF224" i="75"/>
  <c r="AF218" i="75"/>
  <c r="AF217" i="75"/>
  <c r="AF215" i="75"/>
  <c r="AF206" i="75"/>
  <c r="AF203" i="75"/>
  <c r="AF204" i="75"/>
  <c r="AF199" i="75"/>
  <c r="AF207" i="75"/>
  <c r="AF211" i="75"/>
  <c r="AF202" i="75"/>
  <c r="AF216" i="75"/>
  <c r="AF200" i="75"/>
  <c r="AF212" i="75"/>
  <c r="AF210" i="75"/>
  <c r="AF197" i="75"/>
  <c r="AF213" i="75"/>
  <c r="AF209" i="75"/>
  <c r="AF214" i="75"/>
  <c r="AG480" i="75"/>
  <c r="AG495" i="75"/>
  <c r="AG503" i="75"/>
  <c r="AG486" i="75"/>
  <c r="AG487" i="75"/>
  <c r="AG497" i="75"/>
  <c r="AG499" i="75"/>
  <c r="AG484" i="75"/>
  <c r="AG483" i="75"/>
  <c r="AG507" i="75"/>
  <c r="AG506" i="75"/>
  <c r="AG502" i="75"/>
  <c r="AG494" i="75"/>
  <c r="AG490" i="75"/>
  <c r="AG501" i="75"/>
  <c r="AG511" i="75"/>
  <c r="AG491" i="75"/>
  <c r="AG489" i="75"/>
  <c r="AG485" i="75"/>
  <c r="AG508" i="75"/>
  <c r="AG504" i="75"/>
  <c r="AG492" i="75"/>
  <c r="AG493" i="75"/>
  <c r="AG488" i="75"/>
  <c r="AG498" i="75"/>
  <c r="AG481" i="75"/>
  <c r="AG509" i="75"/>
  <c r="AG505" i="75"/>
  <c r="AG510" i="75"/>
  <c r="AG482" i="75"/>
  <c r="AG500" i="75"/>
  <c r="AG496" i="75"/>
  <c r="AM24" i="75"/>
  <c r="AM11" i="75"/>
  <c r="AM14" i="75"/>
  <c r="AM25" i="75"/>
  <c r="AM15" i="75"/>
  <c r="AM8" i="75"/>
  <c r="AM6" i="75"/>
  <c r="AM29" i="75"/>
  <c r="AM36" i="75"/>
  <c r="AM23" i="75"/>
  <c r="AM10" i="75"/>
  <c r="AM28" i="75"/>
  <c r="AM5" i="75"/>
  <c r="AM30" i="75"/>
  <c r="AM13" i="75"/>
  <c r="AM19" i="75"/>
  <c r="AM9" i="75"/>
  <c r="AM22" i="75"/>
  <c r="AM12" i="75"/>
  <c r="AM18" i="75"/>
  <c r="AM16" i="75"/>
  <c r="AM26" i="75"/>
  <c r="AM35" i="75"/>
  <c r="AM20" i="75"/>
  <c r="AM17" i="75"/>
  <c r="AM7" i="75"/>
  <c r="AM32" i="75"/>
  <c r="AM21" i="75"/>
  <c r="AM33" i="75"/>
  <c r="AM27" i="75"/>
  <c r="AM34" i="75"/>
  <c r="AM31" i="75"/>
  <c r="AJ124" i="75"/>
  <c r="AJ128" i="75"/>
  <c r="AJ122" i="75"/>
  <c r="AJ111" i="75"/>
  <c r="AJ100" i="75"/>
  <c r="AJ105" i="75"/>
  <c r="AJ110" i="75"/>
  <c r="AJ130" i="75"/>
  <c r="AJ101" i="75"/>
  <c r="AJ113" i="75"/>
  <c r="AJ109" i="75"/>
  <c r="AJ116" i="75"/>
  <c r="AJ119" i="75"/>
  <c r="AJ131" i="75"/>
  <c r="AJ108" i="75"/>
  <c r="AJ117" i="75"/>
  <c r="AJ123" i="75"/>
  <c r="AJ104" i="75"/>
  <c r="AJ107" i="75"/>
  <c r="AJ102" i="75"/>
  <c r="AJ103" i="75"/>
  <c r="AJ120" i="75"/>
  <c r="AJ112" i="75"/>
  <c r="AJ118" i="75"/>
  <c r="AJ129" i="75"/>
  <c r="AJ121" i="75"/>
  <c r="AJ114" i="75"/>
  <c r="AJ106" i="75"/>
  <c r="AJ115" i="75"/>
  <c r="AJ126" i="75"/>
  <c r="AJ125" i="75"/>
  <c r="AJ127" i="75"/>
  <c r="AZ317" i="75"/>
  <c r="AZ313" i="75"/>
  <c r="AZ321" i="75"/>
  <c r="AZ312" i="75"/>
  <c r="AZ319" i="75"/>
  <c r="AZ293" i="75"/>
  <c r="AZ305" i="75"/>
  <c r="AZ301" i="75"/>
  <c r="AZ303" i="75"/>
  <c r="AZ306" i="75"/>
  <c r="AZ310" i="75"/>
  <c r="AZ307" i="75"/>
  <c r="AZ294" i="75"/>
  <c r="AZ296" i="75"/>
  <c r="AZ308" i="75"/>
  <c r="AZ311" i="75"/>
  <c r="AZ298" i="75"/>
  <c r="AZ299" i="75"/>
  <c r="AZ302" i="75"/>
  <c r="AZ291" i="75"/>
  <c r="AZ295" i="75"/>
  <c r="AZ315" i="75"/>
  <c r="AZ314" i="75"/>
  <c r="AZ300" i="75"/>
  <c r="AZ318" i="75"/>
  <c r="AZ297" i="75"/>
  <c r="AZ292" i="75"/>
  <c r="AZ290" i="75"/>
  <c r="AZ316" i="75"/>
  <c r="AZ304" i="75"/>
  <c r="AZ320" i="75"/>
  <c r="AZ309" i="75"/>
  <c r="AD35" i="75"/>
  <c r="AD20" i="75"/>
  <c r="AD12" i="75"/>
  <c r="AD22" i="75"/>
  <c r="AD15" i="75"/>
  <c r="AD19" i="75"/>
  <c r="AD14" i="75"/>
  <c r="AD9" i="75"/>
  <c r="AD34" i="75"/>
  <c r="AD8" i="75"/>
  <c r="AD17" i="75"/>
  <c r="AD33" i="75"/>
  <c r="AD36" i="75"/>
  <c r="AD27" i="75"/>
  <c r="AD10" i="75"/>
  <c r="AD18" i="75"/>
  <c r="AD11" i="75"/>
  <c r="AD23" i="75"/>
  <c r="AD16" i="75"/>
  <c r="AD26" i="75"/>
  <c r="AD32" i="75"/>
  <c r="AD28" i="75"/>
  <c r="AD29" i="75"/>
  <c r="AD21" i="75"/>
  <c r="AD24" i="75"/>
  <c r="AD31" i="75"/>
  <c r="AD13" i="75"/>
  <c r="AD7" i="75"/>
  <c r="AD5" i="75"/>
  <c r="AD25" i="75"/>
  <c r="AD6" i="75"/>
  <c r="AD30" i="75"/>
  <c r="F493" i="75"/>
  <c r="F508" i="75"/>
  <c r="F481" i="75"/>
  <c r="F501" i="75"/>
  <c r="F510" i="75"/>
  <c r="F483" i="75"/>
  <c r="F498" i="75"/>
  <c r="F500" i="75"/>
  <c r="F491" i="75"/>
  <c r="F494" i="75"/>
  <c r="F499" i="75"/>
  <c r="F505" i="75"/>
  <c r="F488" i="75"/>
  <c r="F480" i="75"/>
  <c r="F484" i="75"/>
  <c r="F489" i="75"/>
  <c r="F497" i="75"/>
  <c r="F496" i="75"/>
  <c r="F503" i="75"/>
  <c r="F487" i="75"/>
  <c r="F509" i="75"/>
  <c r="F486" i="75"/>
  <c r="F485" i="75"/>
  <c r="F502" i="75"/>
  <c r="F506" i="75"/>
  <c r="F490" i="75"/>
  <c r="F482" i="75"/>
  <c r="F495" i="75"/>
  <c r="F492" i="75"/>
  <c r="F504" i="75"/>
  <c r="F511" i="75"/>
  <c r="F507" i="75"/>
  <c r="AW297" i="75"/>
  <c r="AW308" i="75"/>
  <c r="AW300" i="75"/>
  <c r="AW291" i="75"/>
  <c r="AW304" i="75"/>
  <c r="AW315" i="75"/>
  <c r="AW311" i="75"/>
  <c r="AW303" i="75"/>
  <c r="AW305" i="75"/>
  <c r="AW301" i="75"/>
  <c r="AW309" i="75"/>
  <c r="AW320" i="75"/>
  <c r="AW312" i="75"/>
  <c r="AW314" i="75"/>
  <c r="AW316" i="75"/>
  <c r="AW318" i="75"/>
  <c r="AW317" i="75"/>
  <c r="AW299" i="75"/>
  <c r="AW296" i="75"/>
  <c r="AW310" i="75"/>
  <c r="AW319" i="75"/>
  <c r="AW302" i="75"/>
  <c r="AW290" i="75"/>
  <c r="AW313" i="75"/>
  <c r="AW321" i="75"/>
  <c r="AW298" i="75"/>
  <c r="AW295" i="75"/>
  <c r="AW306" i="75"/>
  <c r="AW307" i="75"/>
  <c r="AW294" i="75"/>
  <c r="AW293" i="75"/>
  <c r="AW292" i="75"/>
  <c r="AM218" i="75"/>
  <c r="AM203" i="75"/>
  <c r="AM204" i="75"/>
  <c r="AM195" i="75"/>
  <c r="AM210" i="75"/>
  <c r="AM199" i="75"/>
  <c r="AM226" i="75"/>
  <c r="AM219" i="75"/>
  <c r="AM224" i="75"/>
  <c r="AM220" i="75"/>
  <c r="AM198" i="75"/>
  <c r="AM225" i="75"/>
  <c r="AM211" i="75"/>
  <c r="AM213" i="75"/>
  <c r="AM206" i="75"/>
  <c r="AM197" i="75"/>
  <c r="AM221" i="75"/>
  <c r="AM209" i="75"/>
  <c r="AM222" i="75"/>
  <c r="AM217" i="75"/>
  <c r="AM201" i="75"/>
  <c r="AM212" i="75"/>
  <c r="AM200" i="75"/>
  <c r="AM208" i="75"/>
  <c r="AM214" i="75"/>
  <c r="AM196" i="75"/>
  <c r="AM223" i="75"/>
  <c r="AM207" i="75"/>
  <c r="AM216" i="75"/>
  <c r="AM202" i="75"/>
  <c r="AM205" i="75"/>
  <c r="AM215" i="75"/>
  <c r="U35" i="75"/>
  <c r="U11" i="75"/>
  <c r="U36" i="75"/>
  <c r="U23" i="75"/>
  <c r="U15" i="75"/>
  <c r="U32" i="75"/>
  <c r="U24" i="75"/>
  <c r="U21" i="75"/>
  <c r="U10" i="75"/>
  <c r="U17" i="75"/>
  <c r="U16" i="75"/>
  <c r="U30" i="75"/>
  <c r="U9" i="75"/>
  <c r="U26" i="75"/>
  <c r="U12" i="75"/>
  <c r="U27" i="75"/>
  <c r="U33" i="75"/>
  <c r="U22" i="75"/>
  <c r="U7" i="75"/>
  <c r="U18" i="75"/>
  <c r="U25" i="75"/>
  <c r="U29" i="75"/>
  <c r="U31" i="75"/>
  <c r="U20" i="75"/>
  <c r="U14" i="75"/>
  <c r="U28" i="75"/>
  <c r="U5" i="75"/>
  <c r="U34" i="75"/>
  <c r="U6" i="75"/>
  <c r="U8" i="75"/>
  <c r="U13" i="75"/>
  <c r="U19" i="75"/>
  <c r="D100" i="75"/>
  <c r="D117" i="75"/>
  <c r="D110" i="75"/>
  <c r="D113" i="75"/>
  <c r="D109" i="75"/>
  <c r="D116" i="75"/>
  <c r="D120" i="75"/>
  <c r="D105" i="75"/>
  <c r="D112" i="75"/>
  <c r="D118" i="75"/>
  <c r="D123" i="75"/>
  <c r="D104" i="75"/>
  <c r="D107" i="75"/>
  <c r="D102" i="75"/>
  <c r="D115" i="75"/>
  <c r="D108" i="75"/>
  <c r="D125" i="75"/>
  <c r="D127" i="75"/>
  <c r="D129" i="75"/>
  <c r="D121" i="75"/>
  <c r="D114" i="75"/>
  <c r="D106" i="75"/>
  <c r="D126" i="75"/>
  <c r="D131" i="75"/>
  <c r="D119" i="75"/>
  <c r="D130" i="75"/>
  <c r="D124" i="75"/>
  <c r="D128" i="75"/>
  <c r="D122" i="75"/>
  <c r="D111" i="75"/>
  <c r="D103" i="75"/>
  <c r="D101" i="75"/>
  <c r="AW213" i="75"/>
  <c r="AW221" i="75"/>
  <c r="AW224" i="75"/>
  <c r="AW226" i="75"/>
  <c r="AW212" i="75"/>
  <c r="AW209" i="75"/>
  <c r="AW211" i="75"/>
  <c r="AW199" i="75"/>
  <c r="AW220" i="75"/>
  <c r="AW195" i="75"/>
  <c r="AW222" i="75"/>
  <c r="AW217" i="75"/>
  <c r="AW197" i="75"/>
  <c r="AW198" i="75"/>
  <c r="AW225" i="75"/>
  <c r="AW218" i="75"/>
  <c r="AW200" i="75"/>
  <c r="AW205" i="75"/>
  <c r="AW202" i="75"/>
  <c r="AW207" i="75"/>
  <c r="AW208" i="75"/>
  <c r="AW196" i="75"/>
  <c r="AW210" i="75"/>
  <c r="AW201" i="75"/>
  <c r="AW219" i="75"/>
  <c r="AW215" i="75"/>
  <c r="AW204" i="75"/>
  <c r="AW216" i="75"/>
  <c r="AW206" i="75"/>
  <c r="AW223" i="75"/>
  <c r="AW214" i="75"/>
  <c r="AW203" i="75"/>
  <c r="R411" i="75"/>
  <c r="R416" i="75"/>
  <c r="R399" i="75"/>
  <c r="R404" i="75"/>
  <c r="R392" i="75"/>
  <c r="R410" i="75"/>
  <c r="R402" i="75"/>
  <c r="R409" i="75"/>
  <c r="R398" i="75"/>
  <c r="R388" i="75"/>
  <c r="R405" i="75"/>
  <c r="R408" i="75"/>
  <c r="R385" i="75"/>
  <c r="R394" i="75"/>
  <c r="R393" i="75"/>
  <c r="R406" i="75"/>
  <c r="R389" i="75"/>
  <c r="R386" i="75"/>
  <c r="R414" i="75"/>
  <c r="R387" i="75"/>
  <c r="R400" i="75"/>
  <c r="R412" i="75"/>
  <c r="R407" i="75"/>
  <c r="R415" i="75"/>
  <c r="R395" i="75"/>
  <c r="R401" i="75"/>
  <c r="R413" i="75"/>
  <c r="R391" i="75"/>
  <c r="R396" i="75"/>
  <c r="R403" i="75"/>
  <c r="R390" i="75"/>
  <c r="R397" i="75"/>
  <c r="S502" i="75"/>
  <c r="S482" i="75"/>
  <c r="S508" i="75"/>
  <c r="S504" i="75"/>
  <c r="S503" i="75"/>
  <c r="S481" i="75"/>
  <c r="S483" i="75"/>
  <c r="S486" i="75"/>
  <c r="S498" i="75"/>
  <c r="S497" i="75"/>
  <c r="S507" i="75"/>
  <c r="S501" i="75"/>
  <c r="S493" i="75"/>
  <c r="S488" i="75"/>
  <c r="S484" i="75"/>
  <c r="S489" i="75"/>
  <c r="S495" i="75"/>
  <c r="S509" i="75"/>
  <c r="S492" i="75"/>
  <c r="S510" i="75"/>
  <c r="S511" i="75"/>
  <c r="S490" i="75"/>
  <c r="S506" i="75"/>
  <c r="S499" i="75"/>
  <c r="S500" i="75"/>
  <c r="S505" i="75"/>
  <c r="S496" i="75"/>
  <c r="S491" i="75"/>
  <c r="S480" i="75"/>
  <c r="S494" i="75"/>
  <c r="S487" i="75"/>
  <c r="S485" i="75"/>
  <c r="BA217" i="75"/>
  <c r="BA216" i="75"/>
  <c r="BA198" i="75"/>
  <c r="BA201" i="75"/>
  <c r="BA225" i="75"/>
  <c r="BA200" i="75"/>
  <c r="BA215" i="75"/>
  <c r="BA197" i="75"/>
  <c r="BA226" i="75"/>
  <c r="BA210" i="75"/>
  <c r="BA220" i="75"/>
  <c r="BA214" i="75"/>
  <c r="BA219" i="75"/>
  <c r="BA209" i="75"/>
  <c r="BA195" i="75"/>
  <c r="BA224" i="75"/>
  <c r="BA207" i="75"/>
  <c r="BA206" i="75"/>
  <c r="BA222" i="75"/>
  <c r="BA213" i="75"/>
  <c r="BA205" i="75"/>
  <c r="BA211" i="75"/>
  <c r="BA218" i="75"/>
  <c r="BA203" i="75"/>
  <c r="BA202" i="75"/>
  <c r="BA221" i="75"/>
  <c r="BA204" i="75"/>
  <c r="BA196" i="75"/>
  <c r="BA223" i="75"/>
  <c r="BA208" i="75"/>
  <c r="BA199" i="75"/>
  <c r="BA212" i="75"/>
  <c r="AR209" i="75"/>
  <c r="AR195" i="75"/>
  <c r="AR206" i="75"/>
  <c r="AR215" i="75"/>
  <c r="AR204" i="75"/>
  <c r="AR218" i="75"/>
  <c r="AR224" i="75"/>
  <c r="AR201" i="75"/>
  <c r="AR212" i="75"/>
  <c r="AR216" i="75"/>
  <c r="AR213" i="75"/>
  <c r="AR221" i="75"/>
  <c r="AR208" i="75"/>
  <c r="AR225" i="75"/>
  <c r="AR222" i="75"/>
  <c r="AR219" i="75"/>
  <c r="AR217" i="75"/>
  <c r="AR207" i="75"/>
  <c r="AR202" i="75"/>
  <c r="AR220" i="75"/>
  <c r="AR226" i="75"/>
  <c r="AR205" i="75"/>
  <c r="AR223" i="75"/>
  <c r="AR203" i="75"/>
  <c r="AR211" i="75"/>
  <c r="AR196" i="75"/>
  <c r="AR210" i="75"/>
  <c r="AR200" i="75"/>
  <c r="AR214" i="75"/>
  <c r="AR199" i="75"/>
  <c r="AR198" i="75"/>
  <c r="AR197" i="75"/>
  <c r="X12" i="75"/>
  <c r="X21" i="75"/>
  <c r="X24" i="75"/>
  <c r="X25" i="75"/>
  <c r="X9" i="75"/>
  <c r="X31" i="75"/>
  <c r="X30" i="75"/>
  <c r="X10" i="75"/>
  <c r="X35" i="75"/>
  <c r="X8" i="75"/>
  <c r="X16" i="75"/>
  <c r="X26" i="75"/>
  <c r="X29" i="75"/>
  <c r="X11" i="75"/>
  <c r="X27" i="75"/>
  <c r="X34" i="75"/>
  <c r="X19" i="75"/>
  <c r="X18" i="75"/>
  <c r="X7" i="75"/>
  <c r="X28" i="75"/>
  <c r="X20" i="75"/>
  <c r="X22" i="75"/>
  <c r="X33" i="75"/>
  <c r="X23" i="75"/>
  <c r="X14" i="75"/>
  <c r="X32" i="75"/>
  <c r="X5" i="75"/>
  <c r="X17" i="75"/>
  <c r="X15" i="75"/>
  <c r="X6" i="75"/>
  <c r="X36" i="75"/>
  <c r="X13" i="75"/>
  <c r="I110" i="75"/>
  <c r="I120" i="75"/>
  <c r="I100" i="75"/>
  <c r="I102" i="75"/>
  <c r="I105" i="75"/>
  <c r="I113" i="75"/>
  <c r="I129" i="75"/>
  <c r="I123" i="75"/>
  <c r="I107" i="75"/>
  <c r="I116" i="75"/>
  <c r="I103" i="75"/>
  <c r="I106" i="75"/>
  <c r="I128" i="75"/>
  <c r="I111" i="75"/>
  <c r="I118" i="75"/>
  <c r="I114" i="75"/>
  <c r="I112" i="75"/>
  <c r="I126" i="75"/>
  <c r="I130" i="75"/>
  <c r="I104" i="75"/>
  <c r="I131" i="75"/>
  <c r="I117" i="75"/>
  <c r="I127" i="75"/>
  <c r="I121" i="75"/>
  <c r="I108" i="75"/>
  <c r="I125" i="75"/>
  <c r="I101" i="75"/>
  <c r="I115" i="75"/>
  <c r="I122" i="75"/>
  <c r="I119" i="75"/>
  <c r="I109" i="75"/>
  <c r="I124" i="75"/>
  <c r="AS415" i="75"/>
  <c r="AS404" i="75"/>
  <c r="AS394" i="75"/>
  <c r="AS400" i="75"/>
  <c r="AS408" i="75"/>
  <c r="AS397" i="75"/>
  <c r="AS386" i="75"/>
  <c r="AS391" i="75"/>
  <c r="AS402" i="75"/>
  <c r="AS413" i="75"/>
  <c r="AS390" i="75"/>
  <c r="AS395" i="75"/>
  <c r="AS414" i="75"/>
  <c r="AS406" i="75"/>
  <c r="AS403" i="75"/>
  <c r="AS410" i="75"/>
  <c r="AS401" i="75"/>
  <c r="AS389" i="75"/>
  <c r="AS393" i="75"/>
  <c r="AS385" i="75"/>
  <c r="AS411" i="75"/>
  <c r="AS416" i="75"/>
  <c r="AS398" i="75"/>
  <c r="AS399" i="75"/>
  <c r="AS407" i="75"/>
  <c r="AS392" i="75"/>
  <c r="AS387" i="75"/>
  <c r="AS409" i="75"/>
  <c r="AS405" i="75"/>
  <c r="AS388" i="75"/>
  <c r="AS396" i="75"/>
  <c r="AS412" i="75"/>
  <c r="U489" i="75"/>
  <c r="U482" i="75"/>
  <c r="U506" i="75"/>
  <c r="U499" i="75"/>
  <c r="U492" i="75"/>
  <c r="U488" i="75"/>
  <c r="U497" i="75"/>
  <c r="U498" i="75"/>
  <c r="U496" i="75"/>
  <c r="U507" i="75"/>
  <c r="U484" i="75"/>
  <c r="U509" i="75"/>
  <c r="U490" i="75"/>
  <c r="U502" i="75"/>
  <c r="U485" i="75"/>
  <c r="U491" i="75"/>
  <c r="U510" i="75"/>
  <c r="U487" i="75"/>
  <c r="U480" i="75"/>
  <c r="U500" i="75"/>
  <c r="U501" i="75"/>
  <c r="U483" i="75"/>
  <c r="U481" i="75"/>
  <c r="U495" i="75"/>
  <c r="U504" i="75"/>
  <c r="U493" i="75"/>
  <c r="U494" i="75"/>
  <c r="U508" i="75"/>
  <c r="U505" i="75"/>
  <c r="U486" i="75"/>
  <c r="U503" i="75"/>
  <c r="U511" i="75"/>
  <c r="M303" i="75"/>
  <c r="M299" i="75"/>
  <c r="M296" i="75"/>
  <c r="M301" i="75"/>
  <c r="M293" i="75"/>
  <c r="M312" i="75"/>
  <c r="M292" i="75"/>
  <c r="M313" i="75"/>
  <c r="M315" i="75"/>
  <c r="M305" i="75"/>
  <c r="M320" i="75"/>
  <c r="M295" i="75"/>
  <c r="M321" i="75"/>
  <c r="M314" i="75"/>
  <c r="M308" i="75"/>
  <c r="M304" i="75"/>
  <c r="M306" i="75"/>
  <c r="M290" i="75"/>
  <c r="M310" i="75"/>
  <c r="M297" i="75"/>
  <c r="M316" i="75"/>
  <c r="M294" i="75"/>
  <c r="M302" i="75"/>
  <c r="M318" i="75"/>
  <c r="M317" i="75"/>
  <c r="M300" i="75"/>
  <c r="M291" i="75"/>
  <c r="M307" i="75"/>
  <c r="M311" i="75"/>
  <c r="M309" i="75"/>
  <c r="M319" i="75"/>
  <c r="M298" i="75"/>
  <c r="BE400" i="75"/>
  <c r="BE401" i="75"/>
  <c r="BE399" i="75"/>
  <c r="BE385" i="75"/>
  <c r="BE397" i="75"/>
  <c r="BE390" i="75"/>
  <c r="BE395" i="75"/>
  <c r="BE415" i="75"/>
  <c r="BE410" i="75"/>
  <c r="BE413" i="75"/>
  <c r="BE414" i="75"/>
  <c r="BE406" i="75"/>
  <c r="BE412" i="75"/>
  <c r="BE392" i="75"/>
  <c r="BE389" i="75"/>
  <c r="BE386" i="75"/>
  <c r="BE391" i="75"/>
  <c r="BE411" i="75"/>
  <c r="BE407" i="75"/>
  <c r="BE396" i="75"/>
  <c r="BE398" i="75"/>
  <c r="BE409" i="75"/>
  <c r="BE387" i="75"/>
  <c r="BE405" i="75"/>
  <c r="BE388" i="75"/>
  <c r="BE393" i="75"/>
  <c r="BE394" i="75"/>
  <c r="BE416" i="75"/>
  <c r="BE402" i="75"/>
  <c r="BE403" i="75"/>
  <c r="BE408" i="75"/>
  <c r="BE404" i="75"/>
  <c r="AN306" i="75"/>
  <c r="AN310" i="75"/>
  <c r="AN290" i="75"/>
  <c r="AN307" i="75"/>
  <c r="AN295" i="75"/>
  <c r="AN305" i="75"/>
  <c r="AN298" i="75"/>
  <c r="AN301" i="75"/>
  <c r="AN317" i="75"/>
  <c r="AN294" i="75"/>
  <c r="AN320" i="75"/>
  <c r="AN311" i="75"/>
  <c r="AN299" i="75"/>
  <c r="AN293" i="75"/>
  <c r="AN297" i="75"/>
  <c r="AN308" i="75"/>
  <c r="AN313" i="75"/>
  <c r="AN303" i="75"/>
  <c r="AN300" i="75"/>
  <c r="AN319" i="75"/>
  <c r="AN291" i="75"/>
  <c r="AN296" i="75"/>
  <c r="AN318" i="75"/>
  <c r="AN312" i="75"/>
  <c r="AN304" i="75"/>
  <c r="AN315" i="75"/>
  <c r="AN321" i="75"/>
  <c r="AN314" i="75"/>
  <c r="AN292" i="75"/>
  <c r="AN309" i="75"/>
  <c r="AN316" i="75"/>
  <c r="AN302" i="75"/>
  <c r="AD124" i="75"/>
  <c r="AD112" i="75"/>
  <c r="AD110" i="75"/>
  <c r="AD129" i="75"/>
  <c r="AD109" i="75"/>
  <c r="AD130" i="75"/>
  <c r="AD101" i="75"/>
  <c r="AD114" i="75"/>
  <c r="AD123" i="75"/>
  <c r="AD106" i="75"/>
  <c r="AD117" i="75"/>
  <c r="AD107" i="75"/>
  <c r="AD126" i="75"/>
  <c r="AD104" i="75"/>
  <c r="AD128" i="75"/>
  <c r="AD119" i="75"/>
  <c r="AD120" i="75"/>
  <c r="AD105" i="75"/>
  <c r="AD100" i="75"/>
  <c r="AD121" i="75"/>
  <c r="AD115" i="75"/>
  <c r="AD103" i="75"/>
  <c r="AD116" i="75"/>
  <c r="AD131" i="75"/>
  <c r="AD125" i="75"/>
  <c r="AD127" i="75"/>
  <c r="AD108" i="75"/>
  <c r="AD102" i="75"/>
  <c r="AD111" i="75"/>
  <c r="AD122" i="75"/>
  <c r="AD118" i="75"/>
  <c r="AD113" i="75"/>
  <c r="K511" i="75"/>
  <c r="K490" i="75"/>
  <c r="K503" i="75"/>
  <c r="K510" i="75"/>
  <c r="K489" i="75"/>
  <c r="K484" i="75"/>
  <c r="K488" i="75"/>
  <c r="K493" i="75"/>
  <c r="K497" i="75"/>
  <c r="K496" i="75"/>
  <c r="K491" i="75"/>
  <c r="K487" i="75"/>
  <c r="K481" i="75"/>
  <c r="K502" i="75"/>
  <c r="K499" i="75"/>
  <c r="K504" i="75"/>
  <c r="K486" i="75"/>
  <c r="K492" i="75"/>
  <c r="K506" i="75"/>
  <c r="K494" i="75"/>
  <c r="K509" i="75"/>
  <c r="K500" i="75"/>
  <c r="K498" i="75"/>
  <c r="K508" i="75"/>
  <c r="K480" i="75"/>
  <c r="K501" i="75"/>
  <c r="K505" i="75"/>
  <c r="K495" i="75"/>
  <c r="K483" i="75"/>
  <c r="K507" i="75"/>
  <c r="K485" i="75"/>
  <c r="K482" i="75"/>
  <c r="AW7" i="75"/>
  <c r="AW18" i="75"/>
  <c r="AW33" i="75"/>
  <c r="AW22" i="75"/>
  <c r="AW27" i="75"/>
  <c r="AW20" i="75"/>
  <c r="AW17" i="75"/>
  <c r="AW29" i="75"/>
  <c r="AW5" i="75"/>
  <c r="AW32" i="75"/>
  <c r="AW14" i="75"/>
  <c r="AW34" i="75"/>
  <c r="AW15" i="75"/>
  <c r="AW24" i="75"/>
  <c r="AW6" i="75"/>
  <c r="AW13" i="75"/>
  <c r="AW36" i="75"/>
  <c r="AW21" i="75"/>
  <c r="AW35" i="75"/>
  <c r="AW11" i="75"/>
  <c r="AW25" i="75"/>
  <c r="AW31" i="75"/>
  <c r="AW9" i="75"/>
  <c r="AW12" i="75"/>
  <c r="AW16" i="75"/>
  <c r="AW26" i="75"/>
  <c r="AW10" i="75"/>
  <c r="AW23" i="75"/>
  <c r="AW28" i="75"/>
  <c r="AW30" i="75"/>
  <c r="AW8" i="75"/>
  <c r="AW19" i="75"/>
  <c r="AF493" i="75"/>
  <c r="AF495" i="75"/>
  <c r="AF489" i="75"/>
  <c r="AF485" i="75"/>
  <c r="AF494" i="75"/>
  <c r="AF491" i="75"/>
  <c r="AF497" i="75"/>
  <c r="AF488" i="75"/>
  <c r="AF505" i="75"/>
  <c r="AF490" i="75"/>
  <c r="AF492" i="75"/>
  <c r="AF487" i="75"/>
  <c r="AF482" i="75"/>
  <c r="AF501" i="75"/>
  <c r="AF480" i="75"/>
  <c r="AF509" i="75"/>
  <c r="AF508" i="75"/>
  <c r="AF510" i="75"/>
  <c r="AF504" i="75"/>
  <c r="AF502" i="75"/>
  <c r="AF506" i="75"/>
  <c r="AF507" i="75"/>
  <c r="AF503" i="75"/>
  <c r="AF511" i="75"/>
  <c r="AF499" i="75"/>
  <c r="AF498" i="75"/>
  <c r="AF496" i="75"/>
  <c r="AF486" i="75"/>
  <c r="AF500" i="75"/>
  <c r="AF481" i="75"/>
  <c r="AF483" i="75"/>
  <c r="AF484" i="75"/>
  <c r="S200" i="75"/>
  <c r="S213" i="75"/>
  <c r="S216" i="75"/>
  <c r="S215" i="75"/>
  <c r="S218" i="75"/>
  <c r="S219" i="75"/>
  <c r="S220" i="75"/>
  <c r="S224" i="75"/>
  <c r="S214" i="75"/>
  <c r="S196" i="75"/>
  <c r="S198" i="75"/>
  <c r="S204" i="75"/>
  <c r="S208" i="75"/>
  <c r="S197" i="75"/>
  <c r="S201" i="75"/>
  <c r="S203" i="75"/>
  <c r="S205" i="75"/>
  <c r="S195" i="75"/>
  <c r="S226" i="75"/>
  <c r="S217" i="75"/>
  <c r="S202" i="75"/>
  <c r="S199" i="75"/>
  <c r="S209" i="75"/>
  <c r="S212" i="75"/>
  <c r="S222" i="75"/>
  <c r="S223" i="75"/>
  <c r="S221" i="75"/>
  <c r="S225" i="75"/>
  <c r="S210" i="75"/>
  <c r="S206" i="75"/>
  <c r="S207" i="75"/>
  <c r="S211" i="75"/>
  <c r="AM495" i="75"/>
  <c r="AM483" i="75"/>
  <c r="AM489" i="75"/>
  <c r="AM498" i="75"/>
  <c r="AM491" i="75"/>
  <c r="AM503" i="75"/>
  <c r="AM494" i="75"/>
  <c r="AM497" i="75"/>
  <c r="AM504" i="75"/>
  <c r="AM488" i="75"/>
  <c r="AM501" i="75"/>
  <c r="AM487" i="75"/>
  <c r="AM484" i="75"/>
  <c r="AM509" i="75"/>
  <c r="AM480" i="75"/>
  <c r="AM485" i="75"/>
  <c r="AM481" i="75"/>
  <c r="AM507" i="75"/>
  <c r="AM482" i="75"/>
  <c r="AM493" i="75"/>
  <c r="AM508" i="75"/>
  <c r="AM510" i="75"/>
  <c r="AM506" i="75"/>
  <c r="AM511" i="75"/>
  <c r="AM496" i="75"/>
  <c r="AM500" i="75"/>
  <c r="AM505" i="75"/>
  <c r="AM486" i="75"/>
  <c r="AM490" i="75"/>
  <c r="AM492" i="75"/>
  <c r="AM499" i="75"/>
  <c r="AM502" i="75"/>
  <c r="AS33" i="75"/>
  <c r="AS22" i="75"/>
  <c r="AS7" i="75"/>
  <c r="AS18" i="75"/>
  <c r="AS25" i="75"/>
  <c r="AS30" i="75"/>
  <c r="AS31" i="75"/>
  <c r="AS20" i="75"/>
  <c r="AS14" i="75"/>
  <c r="AS11" i="75"/>
  <c r="AS24" i="75"/>
  <c r="AS28" i="75"/>
  <c r="AS6" i="75"/>
  <c r="AS8" i="75"/>
  <c r="AS13" i="75"/>
  <c r="AS19" i="75"/>
  <c r="AS35" i="75"/>
  <c r="AS21" i="75"/>
  <c r="AS36" i="75"/>
  <c r="AS23" i="75"/>
  <c r="AS5" i="75"/>
  <c r="AS17" i="75"/>
  <c r="AS15" i="75"/>
  <c r="AS29" i="75"/>
  <c r="AS10" i="75"/>
  <c r="AS34" i="75"/>
  <c r="AS16" i="75"/>
  <c r="AS32" i="75"/>
  <c r="AS9" i="75"/>
  <c r="AS26" i="75"/>
  <c r="AS12" i="75"/>
  <c r="AS27" i="75"/>
  <c r="BA108" i="75"/>
  <c r="BA121" i="75"/>
  <c r="BA109" i="75"/>
  <c r="BA111" i="75"/>
  <c r="BA119" i="75"/>
  <c r="BA102" i="75"/>
  <c r="BA120" i="75"/>
  <c r="BA118" i="75"/>
  <c r="BA110" i="75"/>
  <c r="BA105" i="75"/>
  <c r="BA131" i="75"/>
  <c r="BA123" i="75"/>
  <c r="BA106" i="75"/>
  <c r="BA103" i="75"/>
  <c r="BA116" i="75"/>
  <c r="BA128" i="75"/>
  <c r="BA122" i="75"/>
  <c r="BA130" i="75"/>
  <c r="BA127" i="75"/>
  <c r="BA113" i="75"/>
  <c r="BA117" i="75"/>
  <c r="BA125" i="75"/>
  <c r="BA104" i="75"/>
  <c r="BA126" i="75"/>
  <c r="BA101" i="75"/>
  <c r="BA115" i="75"/>
  <c r="BA124" i="75"/>
  <c r="BA112" i="75"/>
  <c r="BA100" i="75"/>
  <c r="BA129" i="75"/>
  <c r="BA107" i="75"/>
  <c r="BA114" i="75"/>
  <c r="N300" i="75"/>
  <c r="N312" i="75"/>
  <c r="N295" i="75"/>
  <c r="N314" i="75"/>
  <c r="N319" i="75"/>
  <c r="N313" i="75"/>
  <c r="N316" i="75"/>
  <c r="N321" i="75"/>
  <c r="N298" i="75"/>
  <c r="N293" i="75"/>
  <c r="N306" i="75"/>
  <c r="N309" i="75"/>
  <c r="N310" i="75"/>
  <c r="N297" i="75"/>
  <c r="N290" i="75"/>
  <c r="N302" i="75"/>
  <c r="N296" i="75"/>
  <c r="N301" i="75"/>
  <c r="N307" i="75"/>
  <c r="N299" i="75"/>
  <c r="N308" i="75"/>
  <c r="N305" i="75"/>
  <c r="N303" i="75"/>
  <c r="N291" i="75"/>
  <c r="N311" i="75"/>
  <c r="N304" i="75"/>
  <c r="N315" i="75"/>
  <c r="N320" i="75"/>
  <c r="N317" i="75"/>
  <c r="N318" i="75"/>
  <c r="N292" i="75"/>
  <c r="N294" i="75"/>
  <c r="AN115" i="75"/>
  <c r="AN126" i="75"/>
  <c r="AN125" i="75"/>
  <c r="AN127" i="75"/>
  <c r="AN129" i="75"/>
  <c r="AN121" i="75"/>
  <c r="AN114" i="75"/>
  <c r="AN106" i="75"/>
  <c r="AN108" i="75"/>
  <c r="AN105" i="75"/>
  <c r="AN109" i="75"/>
  <c r="AN130" i="75"/>
  <c r="AN124" i="75"/>
  <c r="AN128" i="75"/>
  <c r="AN101" i="75"/>
  <c r="AN111" i="75"/>
  <c r="AN100" i="75"/>
  <c r="AN131" i="75"/>
  <c r="AN110" i="75"/>
  <c r="AN117" i="75"/>
  <c r="AN119" i="75"/>
  <c r="AN113" i="75"/>
  <c r="AN122" i="75"/>
  <c r="AN116" i="75"/>
  <c r="AN103" i="75"/>
  <c r="AN120" i="75"/>
  <c r="AN112" i="75"/>
  <c r="AN118" i="75"/>
  <c r="AN123" i="75"/>
  <c r="AN104" i="75"/>
  <c r="AN107" i="75"/>
  <c r="AN102" i="75"/>
  <c r="AZ511" i="75"/>
  <c r="AZ504" i="75"/>
  <c r="AZ490" i="75"/>
  <c r="AZ503" i="75"/>
  <c r="AZ509" i="75"/>
  <c r="AZ510" i="75"/>
  <c r="AZ502" i="75"/>
  <c r="AZ508" i="75"/>
  <c r="AZ499" i="75"/>
  <c r="AZ500" i="75"/>
  <c r="AZ487" i="75"/>
  <c r="AZ486" i="75"/>
  <c r="AZ485" i="75"/>
  <c r="AZ491" i="75"/>
  <c r="AZ488" i="75"/>
  <c r="AZ482" i="75"/>
  <c r="AZ483" i="75"/>
  <c r="AZ494" i="75"/>
  <c r="AZ481" i="75"/>
  <c r="AZ498" i="75"/>
  <c r="AZ496" i="75"/>
  <c r="AZ495" i="75"/>
  <c r="AZ497" i="75"/>
  <c r="AZ493" i="75"/>
  <c r="AZ484" i="75"/>
  <c r="AZ492" i="75"/>
  <c r="AZ501" i="75"/>
  <c r="AZ489" i="75"/>
  <c r="AZ505" i="75"/>
  <c r="AZ507" i="75"/>
  <c r="AZ506" i="75"/>
  <c r="AZ480" i="75"/>
  <c r="AV217" i="75"/>
  <c r="AV221" i="75"/>
  <c r="AV224" i="75"/>
  <c r="AV220" i="75"/>
  <c r="AV219" i="75"/>
  <c r="AV226" i="75"/>
  <c r="AV196" i="75"/>
  <c r="AV211" i="75"/>
  <c r="AV207" i="75"/>
  <c r="AV209" i="75"/>
  <c r="AV198" i="75"/>
  <c r="AV208" i="75"/>
  <c r="AV205" i="75"/>
  <c r="AV195" i="75"/>
  <c r="AV215" i="75"/>
  <c r="AV222" i="75"/>
  <c r="AV212" i="75"/>
  <c r="AV201" i="75"/>
  <c r="AV203" i="75"/>
  <c r="AV216" i="75"/>
  <c r="AV210" i="75"/>
  <c r="AV206" i="75"/>
  <c r="AV202" i="75"/>
  <c r="AV223" i="75"/>
  <c r="AV225" i="75"/>
  <c r="AV218" i="75"/>
  <c r="AV199" i="75"/>
  <c r="AV214" i="75"/>
  <c r="AV200" i="75"/>
  <c r="AV213" i="75"/>
  <c r="AV197" i="75"/>
  <c r="AV204" i="75"/>
  <c r="Y407" i="75"/>
  <c r="Y405" i="75"/>
  <c r="Y395" i="75"/>
  <c r="Y409" i="75"/>
  <c r="Y411" i="75"/>
  <c r="Y393" i="75"/>
  <c r="Y394" i="75"/>
  <c r="Y416" i="75"/>
  <c r="Y396" i="75"/>
  <c r="Y392" i="75"/>
  <c r="Y397" i="75"/>
  <c r="Y388" i="75"/>
  <c r="Y386" i="75"/>
  <c r="Y415" i="75"/>
  <c r="Y414" i="75"/>
  <c r="Y403" i="75"/>
  <c r="Y398" i="75"/>
  <c r="Y408" i="75"/>
  <c r="Y399" i="75"/>
  <c r="Y401" i="75"/>
  <c r="Y389" i="75"/>
  <c r="Y402" i="75"/>
  <c r="Y390" i="75"/>
  <c r="Y406" i="75"/>
  <c r="Y385" i="75"/>
  <c r="Y410" i="75"/>
  <c r="Y391" i="75"/>
  <c r="Y412" i="75"/>
  <c r="Y404" i="75"/>
  <c r="Y413" i="75"/>
  <c r="Y400" i="75"/>
  <c r="Y387" i="75"/>
  <c r="AV19" i="75"/>
  <c r="AV18" i="75"/>
  <c r="AV7" i="75"/>
  <c r="AV28" i="75"/>
  <c r="AV20" i="75"/>
  <c r="AV22" i="75"/>
  <c r="AV33" i="75"/>
  <c r="AV26" i="75"/>
  <c r="AV14" i="75"/>
  <c r="AV32" i="75"/>
  <c r="AV5" i="75"/>
  <c r="AV17" i="75"/>
  <c r="AV15" i="75"/>
  <c r="AV6" i="75"/>
  <c r="AV36" i="75"/>
  <c r="AV13" i="75"/>
  <c r="AV12" i="75"/>
  <c r="AV24" i="75"/>
  <c r="AV9" i="75"/>
  <c r="AV31" i="75"/>
  <c r="AV10" i="75"/>
  <c r="AV27" i="75"/>
  <c r="AV21" i="75"/>
  <c r="AV30" i="75"/>
  <c r="AV35" i="75"/>
  <c r="AV8" i="75"/>
  <c r="AV16" i="75"/>
  <c r="AV25" i="75"/>
  <c r="AV29" i="75"/>
  <c r="AV11" i="75"/>
  <c r="AV23" i="75"/>
  <c r="AV34" i="75"/>
  <c r="BC111" i="75"/>
  <c r="BC126" i="75"/>
  <c r="BC130" i="75"/>
  <c r="BC116" i="75"/>
  <c r="BC131" i="75"/>
  <c r="BC106" i="75"/>
  <c r="BC127" i="75"/>
  <c r="BC102" i="75"/>
  <c r="BC109" i="75"/>
  <c r="BC128" i="75"/>
  <c r="BC122" i="75"/>
  <c r="BC125" i="75"/>
  <c r="BC119" i="75"/>
  <c r="BC100" i="75"/>
  <c r="BC108" i="75"/>
  <c r="BC124" i="75"/>
  <c r="BC101" i="75"/>
  <c r="BC110" i="75"/>
  <c r="BC120" i="75"/>
  <c r="BC115" i="75"/>
  <c r="BC105" i="75"/>
  <c r="BC104" i="75"/>
  <c r="BC117" i="75"/>
  <c r="BC114" i="75"/>
  <c r="BC123" i="75"/>
  <c r="BC107" i="75"/>
  <c r="BC121" i="75"/>
  <c r="BC103" i="75"/>
  <c r="BC118" i="75"/>
  <c r="BC112" i="75"/>
  <c r="BC129" i="75"/>
  <c r="BC113" i="75"/>
  <c r="F312" i="84"/>
  <c r="F290" i="84"/>
  <c r="F292" i="84"/>
  <c r="F298" i="84"/>
  <c r="F311" i="84"/>
  <c r="F299" i="84"/>
  <c r="F321" i="84"/>
  <c r="F294" i="84"/>
  <c r="F302" i="84"/>
  <c r="F318" i="84"/>
  <c r="F293" i="84"/>
  <c r="F306" i="84"/>
  <c r="F307" i="84"/>
  <c r="F305" i="84"/>
  <c r="F296" i="84"/>
  <c r="F316" i="84"/>
  <c r="F297" i="84"/>
  <c r="F301" i="84"/>
  <c r="F314" i="84"/>
  <c r="F313" i="84"/>
  <c r="F320" i="84"/>
  <c r="F304" i="84"/>
  <c r="F291" i="84"/>
  <c r="F300" i="84"/>
  <c r="F319" i="84"/>
  <c r="F295" i="84"/>
  <c r="F310" i="84"/>
  <c r="F303" i="84"/>
  <c r="F315" i="84"/>
  <c r="F317" i="84"/>
  <c r="F308" i="84"/>
  <c r="F309" i="84"/>
  <c r="K126" i="84"/>
  <c r="K131" i="84"/>
  <c r="K128" i="84"/>
  <c r="K127" i="84"/>
  <c r="K112" i="84"/>
  <c r="K129" i="84"/>
  <c r="K114" i="84"/>
  <c r="K122" i="84"/>
  <c r="K100" i="84"/>
  <c r="K104" i="84"/>
  <c r="K119" i="84"/>
  <c r="K111" i="84"/>
  <c r="K109" i="84"/>
  <c r="K102" i="84"/>
  <c r="K101" i="84"/>
  <c r="K118" i="84"/>
  <c r="K110" i="84"/>
  <c r="K103" i="84"/>
  <c r="K108" i="84"/>
  <c r="K106" i="84"/>
  <c r="K107" i="84"/>
  <c r="K116" i="84"/>
  <c r="K115" i="84"/>
  <c r="K117" i="84"/>
  <c r="K105" i="84"/>
  <c r="K120" i="84"/>
  <c r="K113" i="84"/>
  <c r="K124" i="84"/>
  <c r="K121" i="84"/>
  <c r="K123" i="84"/>
  <c r="K130" i="84"/>
  <c r="K125" i="84"/>
  <c r="G485" i="84"/>
  <c r="G511" i="84"/>
  <c r="G497" i="84"/>
  <c r="G498" i="84"/>
  <c r="G488" i="84"/>
  <c r="G499" i="84"/>
  <c r="G495" i="84"/>
  <c r="G483" i="84"/>
  <c r="G487" i="84"/>
  <c r="G491" i="84"/>
  <c r="G503" i="84"/>
  <c r="G510" i="84"/>
  <c r="G506" i="84"/>
  <c r="G508" i="84"/>
  <c r="G496" i="84"/>
  <c r="G480" i="84"/>
  <c r="G489" i="84"/>
  <c r="G484" i="84"/>
  <c r="G486" i="84"/>
  <c r="G482" i="84"/>
  <c r="G493" i="84"/>
  <c r="G490" i="84"/>
  <c r="G504" i="84"/>
  <c r="G509" i="84"/>
  <c r="G492" i="84"/>
  <c r="G481" i="84"/>
  <c r="G502" i="84"/>
  <c r="G505" i="84"/>
  <c r="G494" i="84"/>
  <c r="G507" i="84"/>
  <c r="G500" i="84"/>
  <c r="G501" i="84"/>
  <c r="P305" i="84"/>
  <c r="P299" i="84"/>
  <c r="P319" i="84"/>
  <c r="P301" i="84"/>
  <c r="P311" i="84"/>
  <c r="P296" i="84"/>
  <c r="P317" i="84"/>
  <c r="P312" i="84"/>
  <c r="P293" i="84"/>
  <c r="P303" i="84"/>
  <c r="P297" i="84"/>
  <c r="P314" i="84"/>
  <c r="P306" i="84"/>
  <c r="P307" i="84"/>
  <c r="P310" i="84"/>
  <c r="P290" i="84"/>
  <c r="P309" i="84"/>
  <c r="P308" i="84"/>
  <c r="P315" i="84"/>
  <c r="P320" i="84"/>
  <c r="P304" i="84"/>
  <c r="P300" i="84"/>
  <c r="P318" i="84"/>
  <c r="P316" i="84"/>
  <c r="P321" i="84"/>
  <c r="P294" i="84"/>
  <c r="P298" i="84"/>
  <c r="P295" i="84"/>
  <c r="P291" i="84"/>
  <c r="P313" i="84"/>
  <c r="P292" i="84"/>
  <c r="P302" i="84"/>
  <c r="AG309" i="84"/>
  <c r="AG294" i="84"/>
  <c r="AG297" i="84"/>
  <c r="AG313" i="84"/>
  <c r="AG301" i="84"/>
  <c r="AG310" i="84"/>
  <c r="AG312" i="84"/>
  <c r="AG302" i="84"/>
  <c r="AG316" i="84"/>
  <c r="AG292" i="84"/>
  <c r="AG293" i="84"/>
  <c r="AG314" i="84"/>
  <c r="AG318" i="84"/>
  <c r="AG299" i="84"/>
  <c r="AG317" i="84"/>
  <c r="AG304" i="84"/>
  <c r="AG311" i="84"/>
  <c r="AG291" i="84"/>
  <c r="AG321" i="84"/>
  <c r="AG303" i="84"/>
  <c r="AG300" i="84"/>
  <c r="AG315" i="84"/>
  <c r="AG305" i="84"/>
  <c r="AG319" i="84"/>
  <c r="AG296" i="84"/>
  <c r="AG295" i="84"/>
  <c r="AG320" i="84"/>
  <c r="AG308" i="84"/>
  <c r="AG290" i="84"/>
  <c r="AG306" i="84"/>
  <c r="AG307" i="84"/>
  <c r="AG298" i="84"/>
  <c r="O35" i="84"/>
  <c r="O29" i="84"/>
  <c r="O23" i="84"/>
  <c r="O25" i="84"/>
  <c r="O30" i="84"/>
  <c r="O27" i="84"/>
  <c r="O36" i="84"/>
  <c r="O34" i="84"/>
  <c r="O13" i="84"/>
  <c r="O21" i="84"/>
  <c r="O14" i="84"/>
  <c r="O22" i="84"/>
  <c r="O24" i="84"/>
  <c r="O10" i="84"/>
  <c r="O6" i="84"/>
  <c r="O8" i="84"/>
  <c r="O15" i="84"/>
  <c r="O16" i="84"/>
  <c r="O31" i="84"/>
  <c r="O9" i="84"/>
  <c r="O17" i="84"/>
  <c r="O32" i="84"/>
  <c r="O5" i="84"/>
  <c r="O20" i="84"/>
  <c r="O7" i="84"/>
  <c r="O12" i="84"/>
  <c r="O11" i="84"/>
  <c r="O28" i="84"/>
  <c r="O18" i="84"/>
  <c r="O26" i="84"/>
  <c r="O33" i="84"/>
  <c r="O19" i="84"/>
  <c r="AJ112" i="84"/>
  <c r="AJ131" i="84"/>
  <c r="AJ114" i="84"/>
  <c r="AJ129" i="84"/>
  <c r="AJ104" i="84"/>
  <c r="AJ122" i="84"/>
  <c r="AJ121" i="84"/>
  <c r="AJ127" i="84"/>
  <c r="AJ108" i="84"/>
  <c r="AJ117" i="84"/>
  <c r="AJ110" i="84"/>
  <c r="AJ120" i="84"/>
  <c r="AJ119" i="84"/>
  <c r="AJ102" i="84"/>
  <c r="AJ100" i="84"/>
  <c r="AJ126" i="84"/>
  <c r="AJ101" i="84"/>
  <c r="AJ103" i="84"/>
  <c r="AJ107" i="84"/>
  <c r="AJ106" i="84"/>
  <c r="AJ130" i="84"/>
  <c r="AJ116" i="84"/>
  <c r="AJ109" i="84"/>
  <c r="AJ118" i="84"/>
  <c r="AJ115" i="84"/>
  <c r="AJ124" i="84"/>
  <c r="AJ105" i="84"/>
  <c r="AJ125" i="84"/>
  <c r="AJ113" i="84"/>
  <c r="AJ123" i="84"/>
  <c r="AJ111" i="84"/>
  <c r="AJ128" i="84"/>
  <c r="AX198" i="84"/>
  <c r="AX209" i="84"/>
  <c r="AX205" i="84"/>
  <c r="AX203" i="84"/>
  <c r="AX212" i="84"/>
  <c r="AX224" i="84"/>
  <c r="AX202" i="84"/>
  <c r="AX197" i="84"/>
  <c r="AX217" i="84"/>
  <c r="AX213" i="84"/>
  <c r="AX215" i="84"/>
  <c r="AX216" i="84"/>
  <c r="AX200" i="84"/>
  <c r="AX201" i="84"/>
  <c r="AX204" i="84"/>
  <c r="AX196" i="84"/>
  <c r="AX226" i="84"/>
  <c r="AX223" i="84"/>
  <c r="AX225" i="84"/>
  <c r="AX210" i="84"/>
  <c r="AX207" i="84"/>
  <c r="AX221" i="84"/>
  <c r="AX219" i="84"/>
  <c r="AX220" i="84"/>
  <c r="AX222" i="84"/>
  <c r="AX218" i="84"/>
  <c r="AX199" i="84"/>
  <c r="AX208" i="84"/>
  <c r="AX211" i="84"/>
  <c r="AX195" i="84"/>
  <c r="AX214" i="84"/>
  <c r="AX206" i="84"/>
  <c r="BB36" i="84"/>
  <c r="BB34" i="84"/>
  <c r="BB35" i="84"/>
  <c r="BB13" i="84"/>
  <c r="BB16" i="84"/>
  <c r="BB5" i="84"/>
  <c r="BB19" i="84"/>
  <c r="BB6" i="84"/>
  <c r="BB26" i="84"/>
  <c r="BB24" i="84"/>
  <c r="BB23" i="84"/>
  <c r="BB7" i="84"/>
  <c r="BB25" i="84"/>
  <c r="BB11" i="84"/>
  <c r="BB31" i="84"/>
  <c r="BB30" i="84"/>
  <c r="BB17" i="84"/>
  <c r="BB8" i="84"/>
  <c r="BB21" i="84"/>
  <c r="BB18" i="84"/>
  <c r="BB22" i="84"/>
  <c r="BB33" i="84"/>
  <c r="BB32" i="84"/>
  <c r="BB29" i="84"/>
  <c r="BB10" i="84"/>
  <c r="BB27" i="84"/>
  <c r="BB20" i="84"/>
  <c r="BB9" i="84"/>
  <c r="BB14" i="84"/>
  <c r="BB12" i="84"/>
  <c r="BB15" i="84"/>
  <c r="BB28" i="84"/>
  <c r="AY491" i="84"/>
  <c r="AY507" i="84"/>
  <c r="AY499" i="84"/>
  <c r="AY501" i="84"/>
  <c r="AY508" i="84"/>
  <c r="AY484" i="84"/>
  <c r="AY498" i="84"/>
  <c r="AY504" i="84"/>
  <c r="AY493" i="84"/>
  <c r="AY485" i="84"/>
  <c r="AY506" i="84"/>
  <c r="AY481" i="84"/>
  <c r="AY489" i="84"/>
  <c r="AY490" i="84"/>
  <c r="AY486" i="84"/>
  <c r="AY483" i="84"/>
  <c r="AY487" i="84"/>
  <c r="AY495" i="84"/>
  <c r="AY500" i="84"/>
  <c r="AY510" i="84"/>
  <c r="AY494" i="84"/>
  <c r="AY497" i="84"/>
  <c r="AY505" i="84"/>
  <c r="AY502" i="84"/>
  <c r="AY488" i="84"/>
  <c r="AY496" i="84"/>
  <c r="AY480" i="84"/>
  <c r="AY509" i="84"/>
  <c r="AY511" i="84"/>
  <c r="AY482" i="84"/>
  <c r="AY492" i="84"/>
  <c r="AY503" i="84"/>
  <c r="AF203" i="84"/>
  <c r="AF213" i="84"/>
  <c r="AF218" i="84"/>
  <c r="AF196" i="84"/>
  <c r="AF214" i="84"/>
  <c r="AF226" i="84"/>
  <c r="AF209" i="84"/>
  <c r="AF204" i="84"/>
  <c r="AF198" i="84"/>
  <c r="AF201" i="84"/>
  <c r="AF224" i="84"/>
  <c r="AF202" i="84"/>
  <c r="AF195" i="84"/>
  <c r="AF216" i="84"/>
  <c r="AF217" i="84"/>
  <c r="AF199" i="84"/>
  <c r="AF219" i="84"/>
  <c r="AF210" i="84"/>
  <c r="AF205" i="84"/>
  <c r="AF206" i="84"/>
  <c r="AF211" i="84"/>
  <c r="AF212" i="84"/>
  <c r="AF221" i="84"/>
  <c r="AF222" i="84"/>
  <c r="AF200" i="84"/>
  <c r="AF223" i="84"/>
  <c r="AF220" i="84"/>
  <c r="AF207" i="84"/>
  <c r="AF208" i="84"/>
  <c r="AF197" i="84"/>
  <c r="AF225" i="84"/>
  <c r="AF215" i="84"/>
  <c r="Y399" i="84"/>
  <c r="Y401" i="84"/>
  <c r="Y416" i="84"/>
  <c r="Y385" i="84"/>
  <c r="Y388" i="84"/>
  <c r="Y409" i="84"/>
  <c r="Y404" i="84"/>
  <c r="Y411" i="84"/>
  <c r="Y413" i="84"/>
  <c r="Y405" i="84"/>
  <c r="Y396" i="84"/>
  <c r="Y391" i="84"/>
  <c r="Y392" i="84"/>
  <c r="Y407" i="84"/>
  <c r="Y394" i="84"/>
  <c r="Y403" i="84"/>
  <c r="Y398" i="84"/>
  <c r="Y412" i="84"/>
  <c r="Y402" i="84"/>
  <c r="Y389" i="84"/>
  <c r="Y406" i="84"/>
  <c r="Y390" i="84"/>
  <c r="Y386" i="84"/>
  <c r="Y387" i="84"/>
  <c r="Y415" i="84"/>
  <c r="Y414" i="84"/>
  <c r="Y397" i="84"/>
  <c r="Y400" i="84"/>
  <c r="Y408" i="84"/>
  <c r="Y395" i="84"/>
  <c r="Y410" i="84"/>
  <c r="Y393" i="84"/>
  <c r="AK490" i="84"/>
  <c r="AK486" i="84"/>
  <c r="AK511" i="84"/>
  <c r="AK497" i="84"/>
  <c r="AK508" i="84"/>
  <c r="AK502" i="84"/>
  <c r="AK491" i="84"/>
  <c r="AK489" i="84"/>
  <c r="AK481" i="84"/>
  <c r="AK485" i="84"/>
  <c r="AK492" i="84"/>
  <c r="AK510" i="84"/>
  <c r="AK500" i="84"/>
  <c r="AK509" i="84"/>
  <c r="AK501" i="84"/>
  <c r="AK482" i="84"/>
  <c r="AK494" i="84"/>
  <c r="AK498" i="84"/>
  <c r="AK488" i="84"/>
  <c r="AK499" i="84"/>
  <c r="AK507" i="84"/>
  <c r="AK503" i="84"/>
  <c r="AK480" i="84"/>
  <c r="AK487" i="84"/>
  <c r="AK484" i="84"/>
  <c r="AK505" i="84"/>
  <c r="AK506" i="84"/>
  <c r="AK493" i="84"/>
  <c r="AK483" i="84"/>
  <c r="AK496" i="84"/>
  <c r="AK504" i="84"/>
  <c r="AK495" i="84"/>
  <c r="V107" i="84"/>
  <c r="V102" i="84"/>
  <c r="V128" i="84"/>
  <c r="V118" i="84"/>
  <c r="V101" i="84"/>
  <c r="V117" i="84"/>
  <c r="V108" i="84"/>
  <c r="V120" i="84"/>
  <c r="V104" i="84"/>
  <c r="V127" i="84"/>
  <c r="V126" i="84"/>
  <c r="V124" i="84"/>
  <c r="V112" i="84"/>
  <c r="V103" i="84"/>
  <c r="V114" i="84"/>
  <c r="V131" i="84"/>
  <c r="V115" i="84"/>
  <c r="V122" i="84"/>
  <c r="V105" i="84"/>
  <c r="V129" i="84"/>
  <c r="V130" i="84"/>
  <c r="V123" i="84"/>
  <c r="V111" i="84"/>
  <c r="V125" i="84"/>
  <c r="V110" i="84"/>
  <c r="V106" i="84"/>
  <c r="V109" i="84"/>
  <c r="V116" i="84"/>
  <c r="V100" i="84"/>
  <c r="V113" i="84"/>
  <c r="V119" i="84"/>
  <c r="V121" i="84"/>
  <c r="T506" i="84"/>
  <c r="T492" i="84"/>
  <c r="T501" i="84"/>
  <c r="T500" i="84"/>
  <c r="T505" i="84"/>
  <c r="T497" i="84"/>
  <c r="T485" i="84"/>
  <c r="T482" i="84"/>
  <c r="T508" i="84"/>
  <c r="T510" i="84"/>
  <c r="T487" i="84"/>
  <c r="T498" i="84"/>
  <c r="T503" i="84"/>
  <c r="T488" i="84"/>
  <c r="T489" i="84"/>
  <c r="T495" i="84"/>
  <c r="T511" i="84"/>
  <c r="T484" i="84"/>
  <c r="T490" i="84"/>
  <c r="T491" i="84"/>
  <c r="T494" i="84"/>
  <c r="T504" i="84"/>
  <c r="T496" i="84"/>
  <c r="T486" i="84"/>
  <c r="T502" i="84"/>
  <c r="T499" i="84"/>
  <c r="T480" i="84"/>
  <c r="T509" i="84"/>
  <c r="T507" i="84"/>
  <c r="T481" i="84"/>
  <c r="T493" i="84"/>
  <c r="T483" i="84"/>
  <c r="AC396" i="84"/>
  <c r="AC403" i="84"/>
  <c r="AC408" i="84"/>
  <c r="AC392" i="84"/>
  <c r="AC415" i="84"/>
  <c r="AC410" i="84"/>
  <c r="AC386" i="84"/>
  <c r="AC395" i="84"/>
  <c r="AC397" i="84"/>
  <c r="AC387" i="84"/>
  <c r="AC391" i="84"/>
  <c r="AC402" i="84"/>
  <c r="AC389" i="84"/>
  <c r="AC394" i="84"/>
  <c r="AC416" i="84"/>
  <c r="AC399" i="84"/>
  <c r="AC401" i="84"/>
  <c r="AC393" i="84"/>
  <c r="AC414" i="84"/>
  <c r="AC409" i="84"/>
  <c r="AC407" i="84"/>
  <c r="AC404" i="84"/>
  <c r="AC411" i="84"/>
  <c r="AC406" i="84"/>
  <c r="AC398" i="84"/>
  <c r="AC400" i="84"/>
  <c r="AC405" i="84"/>
  <c r="AC385" i="84"/>
  <c r="AC388" i="84"/>
  <c r="AC390" i="84"/>
  <c r="AC413" i="84"/>
  <c r="AC412" i="84"/>
  <c r="BB206" i="84"/>
  <c r="BB200" i="84"/>
  <c r="BB218" i="84"/>
  <c r="BB208" i="84"/>
  <c r="BB211" i="84"/>
  <c r="BB214" i="84"/>
  <c r="BB205" i="84"/>
  <c r="BB216" i="84"/>
  <c r="BB201" i="84"/>
  <c r="BB207" i="84"/>
  <c r="BB220" i="84"/>
  <c r="BB219" i="84"/>
  <c r="BB197" i="84"/>
  <c r="BB212" i="84"/>
  <c r="BB209" i="84"/>
  <c r="BB217" i="84"/>
  <c r="BB224" i="84"/>
  <c r="BB196" i="84"/>
  <c r="BB226" i="84"/>
  <c r="BB215" i="84"/>
  <c r="BB222" i="84"/>
  <c r="BB225" i="84"/>
  <c r="BB204" i="84"/>
  <c r="BB199" i="84"/>
  <c r="BB202" i="84"/>
  <c r="BB198" i="84"/>
  <c r="BB195" i="84"/>
  <c r="BB221" i="84"/>
  <c r="BB203" i="84"/>
  <c r="BB210" i="84"/>
  <c r="BB213" i="84"/>
  <c r="BB223" i="84"/>
  <c r="AJ197" i="84"/>
  <c r="AJ224" i="84"/>
  <c r="AJ215" i="84"/>
  <c r="AJ222" i="84"/>
  <c r="AJ202" i="84"/>
  <c r="AJ218" i="84"/>
  <c r="AJ209" i="84"/>
  <c r="AJ198" i="84"/>
  <c r="AJ210" i="84"/>
  <c r="AJ217" i="84"/>
  <c r="AJ196" i="84"/>
  <c r="AJ201" i="84"/>
  <c r="AJ199" i="84"/>
  <c r="AJ219" i="84"/>
  <c r="AJ206" i="84"/>
  <c r="AJ195" i="84"/>
  <c r="AJ223" i="84"/>
  <c r="AJ221" i="84"/>
  <c r="AJ211" i="84"/>
  <c r="AJ220" i="84"/>
  <c r="AJ203" i="84"/>
  <c r="AJ213" i="84"/>
  <c r="AJ225" i="84"/>
  <c r="AJ207" i="84"/>
  <c r="AJ205" i="84"/>
  <c r="AJ226" i="84"/>
  <c r="AJ208" i="84"/>
  <c r="AJ212" i="84"/>
  <c r="AJ214" i="84"/>
  <c r="AJ200" i="84"/>
  <c r="AJ216" i="84"/>
  <c r="AJ204" i="84"/>
  <c r="AA15" i="84"/>
  <c r="AA16" i="84"/>
  <c r="AA24" i="84"/>
  <c r="AA9" i="84"/>
  <c r="AA31" i="84"/>
  <c r="AA32" i="84"/>
  <c r="AA17" i="84"/>
  <c r="AA19" i="84"/>
  <c r="AA33" i="84"/>
  <c r="AA12" i="84"/>
  <c r="AA7" i="84"/>
  <c r="AA28" i="84"/>
  <c r="AA11" i="84"/>
  <c r="AA26" i="84"/>
  <c r="AA18" i="84"/>
  <c r="AA34" i="84"/>
  <c r="AA36" i="84"/>
  <c r="AA8" i="84"/>
  <c r="AA35" i="84"/>
  <c r="AA25" i="84"/>
  <c r="AA23" i="84"/>
  <c r="AA29" i="84"/>
  <c r="AA30" i="84"/>
  <c r="AA27" i="84"/>
  <c r="AA6" i="84"/>
  <c r="AA21" i="84"/>
  <c r="AA13" i="84"/>
  <c r="AA22" i="84"/>
  <c r="AA14" i="84"/>
  <c r="AA10" i="84"/>
  <c r="AA5" i="84"/>
  <c r="AA20" i="84"/>
  <c r="G105" i="84"/>
  <c r="G113" i="84"/>
  <c r="G124" i="84"/>
  <c r="G117" i="84"/>
  <c r="G108" i="84"/>
  <c r="G102" i="84"/>
  <c r="G109" i="84"/>
  <c r="G104" i="84"/>
  <c r="G103" i="84"/>
  <c r="G128" i="84"/>
  <c r="G127" i="84"/>
  <c r="G122" i="84"/>
  <c r="G107" i="84"/>
  <c r="G116" i="84"/>
  <c r="G130" i="84"/>
  <c r="G131" i="84"/>
  <c r="G119" i="84"/>
  <c r="G110" i="84"/>
  <c r="G111" i="84"/>
  <c r="G115" i="84"/>
  <c r="G126" i="84"/>
  <c r="G121" i="84"/>
  <c r="G123" i="84"/>
  <c r="G118" i="84"/>
  <c r="G100" i="84"/>
  <c r="G101" i="84"/>
  <c r="G106" i="84"/>
  <c r="G114" i="84"/>
  <c r="G120" i="84"/>
  <c r="G112" i="84"/>
  <c r="G129" i="84"/>
  <c r="G125" i="84"/>
  <c r="AF311" i="84"/>
  <c r="AF290" i="84"/>
  <c r="AF318" i="84"/>
  <c r="AF307" i="84"/>
  <c r="AF296" i="84"/>
  <c r="AF306" i="84"/>
  <c r="AF292" i="84"/>
  <c r="AF319" i="84"/>
  <c r="AF300" i="84"/>
  <c r="AF295" i="84"/>
  <c r="AF293" i="84"/>
  <c r="AF310" i="84"/>
  <c r="AF299" i="84"/>
  <c r="AF308" i="84"/>
  <c r="AF309" i="84"/>
  <c r="AF301" i="84"/>
  <c r="AF305" i="84"/>
  <c r="AF302" i="84"/>
  <c r="AF312" i="84"/>
  <c r="AF315" i="84"/>
  <c r="AF317" i="84"/>
  <c r="AF313" i="84"/>
  <c r="AF321" i="84"/>
  <c r="AF294" i="84"/>
  <c r="AF320" i="84"/>
  <c r="AF297" i="84"/>
  <c r="AF314" i="84"/>
  <c r="AF304" i="84"/>
  <c r="AF316" i="84"/>
  <c r="AF298" i="84"/>
  <c r="AF303" i="84"/>
  <c r="AF291" i="84"/>
  <c r="AD6" i="84"/>
  <c r="AD26" i="84"/>
  <c r="AD24" i="84"/>
  <c r="AD30" i="84"/>
  <c r="AD31" i="84"/>
  <c r="AD8" i="84"/>
  <c r="AD17" i="84"/>
  <c r="AD25" i="84"/>
  <c r="AD7" i="84"/>
  <c r="AD23" i="84"/>
  <c r="AD11" i="84"/>
  <c r="AD21" i="84"/>
  <c r="AD18" i="84"/>
  <c r="AD22" i="84"/>
  <c r="AD33" i="84"/>
  <c r="AD32" i="84"/>
  <c r="AD36" i="84"/>
  <c r="AD34" i="84"/>
  <c r="AD35" i="84"/>
  <c r="AD29" i="84"/>
  <c r="AD10" i="84"/>
  <c r="AD27" i="84"/>
  <c r="AD20" i="84"/>
  <c r="AD9" i="84"/>
  <c r="AD13" i="84"/>
  <c r="AD16" i="84"/>
  <c r="AD5" i="84"/>
  <c r="AD19" i="84"/>
  <c r="AD14" i="84"/>
  <c r="AD12" i="84"/>
  <c r="AD15" i="84"/>
  <c r="AD28" i="84"/>
  <c r="AE487" i="84"/>
  <c r="AE499" i="84"/>
  <c r="AE495" i="84"/>
  <c r="AE509" i="84"/>
  <c r="AE491" i="84"/>
  <c r="AE503" i="84"/>
  <c r="AE488" i="84"/>
  <c r="AE501" i="84"/>
  <c r="AE511" i="84"/>
  <c r="AE500" i="84"/>
  <c r="AE497" i="84"/>
  <c r="AE483" i="84"/>
  <c r="AE492" i="84"/>
  <c r="AE510" i="84"/>
  <c r="AE498" i="84"/>
  <c r="AE484" i="84"/>
  <c r="AE480" i="84"/>
  <c r="AE481" i="84"/>
  <c r="AE496" i="84"/>
  <c r="AE507" i="84"/>
  <c r="AE490" i="84"/>
  <c r="AE504" i="84"/>
  <c r="AE485" i="84"/>
  <c r="AE482" i="84"/>
  <c r="AE505" i="84"/>
  <c r="AE493" i="84"/>
  <c r="AE489" i="84"/>
  <c r="AE502" i="84"/>
  <c r="AE506" i="84"/>
  <c r="AE486" i="84"/>
  <c r="AE494" i="84"/>
  <c r="AE508" i="84"/>
  <c r="R209" i="84"/>
  <c r="R219" i="84"/>
  <c r="R203" i="84"/>
  <c r="R198" i="84"/>
  <c r="R197" i="84"/>
  <c r="R207" i="84"/>
  <c r="R226" i="84"/>
  <c r="R224" i="84"/>
  <c r="R214" i="84"/>
  <c r="R206" i="84"/>
  <c r="R225" i="84"/>
  <c r="R217" i="84"/>
  <c r="R199" i="84"/>
  <c r="R208" i="84"/>
  <c r="R211" i="84"/>
  <c r="R195" i="84"/>
  <c r="R218" i="84"/>
  <c r="R223" i="84"/>
  <c r="R220" i="84"/>
  <c r="R210" i="84"/>
  <c r="R205" i="84"/>
  <c r="R212" i="84"/>
  <c r="R202" i="84"/>
  <c r="R222" i="84"/>
  <c r="R204" i="84"/>
  <c r="R196" i="84"/>
  <c r="R221" i="84"/>
  <c r="R213" i="84"/>
  <c r="R215" i="84"/>
  <c r="R216" i="84"/>
  <c r="R200" i="84"/>
  <c r="R201" i="84"/>
  <c r="Z504" i="84"/>
  <c r="Z495" i="84"/>
  <c r="Z497" i="84"/>
  <c r="Z492" i="84"/>
  <c r="Z483" i="84"/>
  <c r="Z490" i="84"/>
  <c r="Z505" i="84"/>
  <c r="Z496" i="84"/>
  <c r="Z487" i="84"/>
  <c r="Z482" i="84"/>
  <c r="Z500" i="84"/>
  <c r="Z486" i="84"/>
  <c r="Z509" i="84"/>
  <c r="Z499" i="84"/>
  <c r="Z507" i="84"/>
  <c r="Z489" i="84"/>
  <c r="Z506" i="84"/>
  <c r="Z501" i="84"/>
  <c r="Z494" i="84"/>
  <c r="Z498" i="84"/>
  <c r="Z488" i="84"/>
  <c r="Z502" i="84"/>
  <c r="Z503" i="84"/>
  <c r="Z510" i="84"/>
  <c r="Z484" i="84"/>
  <c r="Z485" i="84"/>
  <c r="Z491" i="84"/>
  <c r="Z481" i="84"/>
  <c r="Z508" i="84"/>
  <c r="Z480" i="84"/>
  <c r="Z493" i="84"/>
  <c r="Z511" i="84"/>
  <c r="AM24" i="84"/>
  <c r="AM9" i="84"/>
  <c r="AM31" i="84"/>
  <c r="AM32" i="84"/>
  <c r="AM17" i="84"/>
  <c r="AM19" i="84"/>
  <c r="AM15" i="84"/>
  <c r="AM16" i="84"/>
  <c r="AM7" i="84"/>
  <c r="AM28" i="84"/>
  <c r="AM11" i="84"/>
  <c r="AM26" i="84"/>
  <c r="AM18" i="84"/>
  <c r="AM34" i="84"/>
  <c r="AM33" i="84"/>
  <c r="AM12" i="84"/>
  <c r="AM35" i="84"/>
  <c r="AM8" i="84"/>
  <c r="AM23" i="84"/>
  <c r="AM25" i="84"/>
  <c r="AM30" i="84"/>
  <c r="AM27" i="84"/>
  <c r="AM36" i="84"/>
  <c r="AM29" i="84"/>
  <c r="AM13" i="84"/>
  <c r="AM22" i="84"/>
  <c r="AM14" i="84"/>
  <c r="AM10" i="84"/>
  <c r="AM5" i="84"/>
  <c r="AM20" i="84"/>
  <c r="AM6" i="84"/>
  <c r="AM21" i="84"/>
  <c r="AC119" i="84"/>
  <c r="AC118" i="84"/>
  <c r="AC107" i="84"/>
  <c r="AC103" i="84"/>
  <c r="AC112" i="84"/>
  <c r="AC106" i="84"/>
  <c r="AC109" i="84"/>
  <c r="AC102" i="84"/>
  <c r="AC104" i="84"/>
  <c r="AC127" i="84"/>
  <c r="AC126" i="84"/>
  <c r="AC131" i="84"/>
  <c r="AC130" i="84"/>
  <c r="AC124" i="84"/>
  <c r="AC114" i="84"/>
  <c r="AC116" i="84"/>
  <c r="AC115" i="84"/>
  <c r="AC123" i="84"/>
  <c r="AC105" i="84"/>
  <c r="AC122" i="84"/>
  <c r="AC113" i="84"/>
  <c r="AC129" i="84"/>
  <c r="AC111" i="84"/>
  <c r="AC125" i="84"/>
  <c r="AC110" i="84"/>
  <c r="AC128" i="84"/>
  <c r="AC101" i="84"/>
  <c r="AC117" i="84"/>
  <c r="AC108" i="84"/>
  <c r="AC120" i="84"/>
  <c r="AC100" i="84"/>
  <c r="AC121" i="84"/>
  <c r="D297" i="84"/>
  <c r="D295" i="84"/>
  <c r="D300" i="84"/>
  <c r="D305" i="84"/>
  <c r="D308" i="84"/>
  <c r="D298" i="84"/>
  <c r="D312" i="84"/>
  <c r="D316" i="84"/>
  <c r="D302" i="84"/>
  <c r="D290" i="84"/>
  <c r="D293" i="84"/>
  <c r="D321" i="84"/>
  <c r="D313" i="84"/>
  <c r="D296" i="84"/>
  <c r="D309" i="84"/>
  <c r="D314" i="84"/>
  <c r="D310" i="84"/>
  <c r="D317" i="84"/>
  <c r="D303" i="84"/>
  <c r="D311" i="84"/>
  <c r="D294" i="84"/>
  <c r="D299" i="84"/>
  <c r="D291" i="84"/>
  <c r="D292" i="84"/>
  <c r="D301" i="84"/>
  <c r="D315" i="84"/>
  <c r="D319" i="84"/>
  <c r="D318" i="84"/>
  <c r="D304" i="84"/>
  <c r="D320" i="84"/>
  <c r="D307" i="84"/>
  <c r="D306" i="84"/>
  <c r="BE31" i="84"/>
  <c r="BE32" i="84"/>
  <c r="BE33" i="84"/>
  <c r="BE19" i="84"/>
  <c r="BE13" i="84"/>
  <c r="BE9" i="84"/>
  <c r="BE29" i="84"/>
  <c r="BE16" i="84"/>
  <c r="BE17" i="84"/>
  <c r="BE26" i="84"/>
  <c r="BE18" i="84"/>
  <c r="BE34" i="84"/>
  <c r="BE11" i="84"/>
  <c r="BE28" i="84"/>
  <c r="BE14" i="84"/>
  <c r="BE7" i="84"/>
  <c r="BE23" i="84"/>
  <c r="BE25" i="84"/>
  <c r="BE30" i="84"/>
  <c r="BE27" i="84"/>
  <c r="BE35" i="84"/>
  <c r="BE8" i="84"/>
  <c r="BE21" i="84"/>
  <c r="BE12" i="84"/>
  <c r="BE6" i="84"/>
  <c r="BE10" i="84"/>
  <c r="BE24" i="84"/>
  <c r="BE20" i="84"/>
  <c r="BE15" i="84"/>
  <c r="BE22" i="84"/>
  <c r="BE36" i="84"/>
  <c r="BE5" i="84"/>
  <c r="E401" i="84"/>
  <c r="E403" i="84"/>
  <c r="E416" i="84"/>
  <c r="E406" i="84"/>
  <c r="E407" i="84"/>
  <c r="E392" i="84"/>
  <c r="E399" i="84"/>
  <c r="E408" i="84"/>
  <c r="E393" i="84"/>
  <c r="E389" i="84"/>
  <c r="E386" i="84"/>
  <c r="E397" i="84"/>
  <c r="E400" i="84"/>
  <c r="E414" i="84"/>
  <c r="E387" i="84"/>
  <c r="E409" i="84"/>
  <c r="E412" i="84"/>
  <c r="E405" i="84"/>
  <c r="E411" i="84"/>
  <c r="E402" i="84"/>
  <c r="E404" i="84"/>
  <c r="E413" i="84"/>
  <c r="E391" i="84"/>
  <c r="E415" i="84"/>
  <c r="E390" i="84"/>
  <c r="E385" i="84"/>
  <c r="E396" i="84"/>
  <c r="E398" i="84"/>
  <c r="E388" i="84"/>
  <c r="E395" i="84"/>
  <c r="E410" i="84"/>
  <c r="E394" i="84"/>
  <c r="AH213" i="84"/>
  <c r="AH217" i="84"/>
  <c r="AH225" i="84"/>
  <c r="AH204" i="84"/>
  <c r="AH226" i="84"/>
  <c r="AH205" i="84"/>
  <c r="AH198" i="84"/>
  <c r="AH219" i="84"/>
  <c r="AH201" i="84"/>
  <c r="AH203" i="84"/>
  <c r="AH208" i="84"/>
  <c r="AH196" i="84"/>
  <c r="AH215" i="84"/>
  <c r="AH206" i="84"/>
  <c r="AH212" i="84"/>
  <c r="AH218" i="84"/>
  <c r="AH197" i="84"/>
  <c r="AH199" i="84"/>
  <c r="AH224" i="84"/>
  <c r="AH211" i="84"/>
  <c r="AH214" i="84"/>
  <c r="AH223" i="84"/>
  <c r="AH209" i="84"/>
  <c r="AH222" i="84"/>
  <c r="AH202" i="84"/>
  <c r="AH207" i="84"/>
  <c r="AH195" i="84"/>
  <c r="AH216" i="84"/>
  <c r="AH210" i="84"/>
  <c r="AH220" i="84"/>
  <c r="AH200" i="84"/>
  <c r="AH221" i="84"/>
  <c r="U222" i="84"/>
  <c r="U204" i="84"/>
  <c r="U205" i="84"/>
  <c r="U215" i="84"/>
  <c r="U220" i="84"/>
  <c r="U206" i="84"/>
  <c r="U217" i="84"/>
  <c r="U213" i="84"/>
  <c r="U221" i="84"/>
  <c r="U209" i="84"/>
  <c r="U198" i="84"/>
  <c r="U214" i="84"/>
  <c r="U207" i="84"/>
  <c r="U202" i="84"/>
  <c r="U216" i="84"/>
  <c r="U208" i="84"/>
  <c r="U226" i="84"/>
  <c r="U211" i="84"/>
  <c r="U218" i="84"/>
  <c r="U223" i="84"/>
  <c r="U210" i="84"/>
  <c r="U224" i="84"/>
  <c r="U199" i="84"/>
  <c r="U197" i="84"/>
  <c r="U200" i="84"/>
  <c r="U212" i="84"/>
  <c r="U195" i="84"/>
  <c r="U219" i="84"/>
  <c r="U201" i="84"/>
  <c r="U203" i="84"/>
  <c r="U225" i="84"/>
  <c r="U196" i="84"/>
  <c r="AP416" i="84"/>
  <c r="AP397" i="84"/>
  <c r="AP414" i="84"/>
  <c r="AP408" i="84"/>
  <c r="AP399" i="84"/>
  <c r="AP411" i="84"/>
  <c r="AP395" i="84"/>
  <c r="AP396" i="84"/>
  <c r="AP403" i="84"/>
  <c r="AP415" i="84"/>
  <c r="AP386" i="84"/>
  <c r="AP404" i="84"/>
  <c r="AP407" i="84"/>
  <c r="AP405" i="84"/>
  <c r="AP413" i="84"/>
  <c r="AP391" i="84"/>
  <c r="AP398" i="84"/>
  <c r="AP402" i="84"/>
  <c r="AP394" i="84"/>
  <c r="AP409" i="84"/>
  <c r="AP400" i="84"/>
  <c r="AP392" i="84"/>
  <c r="AP412" i="84"/>
  <c r="AP385" i="84"/>
  <c r="AP393" i="84"/>
  <c r="AP388" i="84"/>
  <c r="AP410" i="84"/>
  <c r="AP389" i="84"/>
  <c r="AP390" i="84"/>
  <c r="AP406" i="84"/>
  <c r="AP401" i="84"/>
  <c r="AP387" i="84"/>
  <c r="J31" i="84"/>
  <c r="J8" i="84"/>
  <c r="J17" i="84"/>
  <c r="J25" i="84"/>
  <c r="J6" i="84"/>
  <c r="J26" i="84"/>
  <c r="J24" i="84"/>
  <c r="J30" i="84"/>
  <c r="J18" i="84"/>
  <c r="J22" i="84"/>
  <c r="J33" i="84"/>
  <c r="J34" i="84"/>
  <c r="J7" i="84"/>
  <c r="J23" i="84"/>
  <c r="J11" i="84"/>
  <c r="J21" i="84"/>
  <c r="J10" i="84"/>
  <c r="J29" i="84"/>
  <c r="J20" i="84"/>
  <c r="J27" i="84"/>
  <c r="J36" i="84"/>
  <c r="J9" i="84"/>
  <c r="J35" i="84"/>
  <c r="J32" i="84"/>
  <c r="J14" i="84"/>
  <c r="J12" i="84"/>
  <c r="J15" i="84"/>
  <c r="J28" i="84"/>
  <c r="J13" i="84"/>
  <c r="J16" i="84"/>
  <c r="J5" i="84"/>
  <c r="J19" i="84"/>
  <c r="X398" i="84"/>
  <c r="X404" i="84"/>
  <c r="X395" i="84"/>
  <c r="X402" i="84"/>
  <c r="X409" i="84"/>
  <c r="X387" i="84"/>
  <c r="X397" i="84"/>
  <c r="X401" i="84"/>
  <c r="X396" i="84"/>
  <c r="X410" i="84"/>
  <c r="X407" i="84"/>
  <c r="X399" i="84"/>
  <c r="X386" i="84"/>
  <c r="X394" i="84"/>
  <c r="X389" i="84"/>
  <c r="X392" i="84"/>
  <c r="X405" i="84"/>
  <c r="X385" i="84"/>
  <c r="X400" i="84"/>
  <c r="X411" i="84"/>
  <c r="X413" i="84"/>
  <c r="X416" i="84"/>
  <c r="X414" i="84"/>
  <c r="X403" i="84"/>
  <c r="X406" i="84"/>
  <c r="X415" i="84"/>
  <c r="X408" i="84"/>
  <c r="X412" i="84"/>
  <c r="X388" i="84"/>
  <c r="X391" i="84"/>
  <c r="X393" i="84"/>
  <c r="X390" i="84"/>
  <c r="AX481" i="84"/>
  <c r="AX503" i="84"/>
  <c r="AX482" i="84"/>
  <c r="AX499" i="84"/>
  <c r="AX507" i="84"/>
  <c r="AX485" i="84"/>
  <c r="AX490" i="84"/>
  <c r="AX510" i="84"/>
  <c r="AX500" i="84"/>
  <c r="AX493" i="84"/>
  <c r="AX496" i="84"/>
  <c r="AX484" i="84"/>
  <c r="AX502" i="84"/>
  <c r="AX498" i="84"/>
  <c r="AX491" i="84"/>
  <c r="AX488" i="84"/>
  <c r="AX508" i="84"/>
  <c r="AX511" i="84"/>
  <c r="AX483" i="84"/>
  <c r="AX504" i="84"/>
  <c r="AX486" i="84"/>
  <c r="AX497" i="84"/>
  <c r="AX509" i="84"/>
  <c r="AX494" i="84"/>
  <c r="AX489" i="84"/>
  <c r="AX495" i="84"/>
  <c r="AX505" i="84"/>
  <c r="AX480" i="84"/>
  <c r="AX487" i="84"/>
  <c r="AX506" i="84"/>
  <c r="AX492" i="84"/>
  <c r="AX501" i="84"/>
  <c r="W196" i="84"/>
  <c r="W203" i="84"/>
  <c r="W225" i="84"/>
  <c r="W216" i="84"/>
  <c r="W226" i="84"/>
  <c r="W201" i="84"/>
  <c r="W222" i="84"/>
  <c r="W208" i="84"/>
  <c r="W209" i="84"/>
  <c r="W215" i="84"/>
  <c r="W221" i="84"/>
  <c r="W198" i="84"/>
  <c r="W197" i="84"/>
  <c r="W195" i="84"/>
  <c r="W199" i="84"/>
  <c r="W223" i="84"/>
  <c r="W211" i="84"/>
  <c r="W202" i="84"/>
  <c r="W207" i="84"/>
  <c r="W224" i="84"/>
  <c r="W217" i="84"/>
  <c r="W206" i="84"/>
  <c r="W205" i="84"/>
  <c r="W218" i="84"/>
  <c r="W212" i="84"/>
  <c r="W204" i="84"/>
  <c r="W219" i="84"/>
  <c r="W200" i="84"/>
  <c r="W213" i="84"/>
  <c r="W214" i="84"/>
  <c r="W220" i="84"/>
  <c r="W210" i="84"/>
  <c r="AD299" i="84"/>
  <c r="AD318" i="84"/>
  <c r="AD291" i="84"/>
  <c r="AD300" i="84"/>
  <c r="AD321" i="84"/>
  <c r="AD298" i="84"/>
  <c r="AD292" i="84"/>
  <c r="AD312" i="84"/>
  <c r="AD296" i="84"/>
  <c r="AD290" i="84"/>
  <c r="AD319" i="84"/>
  <c r="AD311" i="84"/>
  <c r="AD301" i="84"/>
  <c r="AD310" i="84"/>
  <c r="AD302" i="84"/>
  <c r="AD308" i="84"/>
  <c r="AD304" i="84"/>
  <c r="AD313" i="84"/>
  <c r="AD306" i="84"/>
  <c r="AD314" i="84"/>
  <c r="AD297" i="84"/>
  <c r="AD295" i="84"/>
  <c r="AD294" i="84"/>
  <c r="AD320" i="84"/>
  <c r="AD309" i="84"/>
  <c r="AD315" i="84"/>
  <c r="AD293" i="84"/>
  <c r="AD307" i="84"/>
  <c r="AD317" i="84"/>
  <c r="AD303" i="84"/>
  <c r="AD305" i="84"/>
  <c r="AD316" i="84"/>
  <c r="AY15" i="84"/>
  <c r="AY16" i="84"/>
  <c r="AY24" i="84"/>
  <c r="AY9" i="84"/>
  <c r="AY31" i="84"/>
  <c r="AY32" i="84"/>
  <c r="AY17" i="84"/>
  <c r="AY19" i="84"/>
  <c r="AY33" i="84"/>
  <c r="AY12" i="84"/>
  <c r="AY7" i="84"/>
  <c r="AY28" i="84"/>
  <c r="AY11" i="84"/>
  <c r="AY26" i="84"/>
  <c r="AY18" i="84"/>
  <c r="AY34" i="84"/>
  <c r="AY36" i="84"/>
  <c r="AY8" i="84"/>
  <c r="AY35" i="84"/>
  <c r="AY25" i="84"/>
  <c r="AY23" i="84"/>
  <c r="AY29" i="84"/>
  <c r="AY30" i="84"/>
  <c r="AY27" i="84"/>
  <c r="AY6" i="84"/>
  <c r="AY21" i="84"/>
  <c r="AY13" i="84"/>
  <c r="AY22" i="84"/>
  <c r="AY14" i="84"/>
  <c r="AY10" i="84"/>
  <c r="AY5" i="84"/>
  <c r="AY20" i="84"/>
  <c r="AZ110" i="84"/>
  <c r="AZ118" i="84"/>
  <c r="AZ101" i="84"/>
  <c r="AZ103" i="84"/>
  <c r="AZ104" i="84"/>
  <c r="AZ107" i="84"/>
  <c r="AZ106" i="84"/>
  <c r="AZ102" i="84"/>
  <c r="AZ111" i="84"/>
  <c r="AZ128" i="84"/>
  <c r="AZ115" i="84"/>
  <c r="AZ124" i="84"/>
  <c r="AZ116" i="84"/>
  <c r="AZ105" i="84"/>
  <c r="AZ125" i="84"/>
  <c r="AZ127" i="84"/>
  <c r="AZ121" i="84"/>
  <c r="AZ123" i="84"/>
  <c r="AZ112" i="84"/>
  <c r="AZ131" i="84"/>
  <c r="AZ122" i="84"/>
  <c r="AZ114" i="84"/>
  <c r="AZ129" i="84"/>
  <c r="AZ130" i="84"/>
  <c r="AZ100" i="84"/>
  <c r="AZ126" i="84"/>
  <c r="AZ108" i="84"/>
  <c r="AZ117" i="84"/>
  <c r="AZ109" i="84"/>
  <c r="AZ119" i="84"/>
  <c r="AZ120" i="84"/>
  <c r="AZ113" i="84"/>
  <c r="O220" i="84"/>
  <c r="O226" i="84"/>
  <c r="O201" i="84"/>
  <c r="O205" i="84"/>
  <c r="O208" i="84"/>
  <c r="O219" i="84"/>
  <c r="O195" i="84"/>
  <c r="O196" i="84"/>
  <c r="O213" i="84"/>
  <c r="O217" i="84"/>
  <c r="O225" i="84"/>
  <c r="O210" i="84"/>
  <c r="O212" i="84"/>
  <c r="O204" i="84"/>
  <c r="O223" i="84"/>
  <c r="O200" i="84"/>
  <c r="O216" i="84"/>
  <c r="O211" i="84"/>
  <c r="O222" i="84"/>
  <c r="O207" i="84"/>
  <c r="O199" i="84"/>
  <c r="O224" i="84"/>
  <c r="O202" i="84"/>
  <c r="O203" i="84"/>
  <c r="O214" i="84"/>
  <c r="O197" i="84"/>
  <c r="O221" i="84"/>
  <c r="O206" i="84"/>
  <c r="O215" i="84"/>
  <c r="O209" i="84"/>
  <c r="O198" i="84"/>
  <c r="O218" i="84"/>
  <c r="AG31" i="84"/>
  <c r="AG32" i="84"/>
  <c r="AG33" i="84"/>
  <c r="AG19" i="84"/>
  <c r="AG13" i="84"/>
  <c r="AG9" i="84"/>
  <c r="AG29" i="84"/>
  <c r="AG16" i="84"/>
  <c r="AG17" i="84"/>
  <c r="AG26" i="84"/>
  <c r="AG18" i="84"/>
  <c r="AG34" i="84"/>
  <c r="AG11" i="84"/>
  <c r="AG28" i="84"/>
  <c r="AG14" i="84"/>
  <c r="AG7" i="84"/>
  <c r="AG30" i="84"/>
  <c r="AG25" i="84"/>
  <c r="AG21" i="84"/>
  <c r="AG27" i="84"/>
  <c r="AG35" i="84"/>
  <c r="AG8" i="84"/>
  <c r="AG22" i="84"/>
  <c r="AG12" i="84"/>
  <c r="AG6" i="84"/>
  <c r="AG10" i="84"/>
  <c r="AG24" i="84"/>
  <c r="AG20" i="84"/>
  <c r="AG15" i="84"/>
  <c r="AG23" i="84"/>
  <c r="AG36" i="84"/>
  <c r="AG5" i="84"/>
  <c r="AZ394" i="84"/>
  <c r="AZ408" i="84"/>
  <c r="AZ390" i="84"/>
  <c r="AZ409" i="84"/>
  <c r="AZ395" i="84"/>
  <c r="AZ393" i="84"/>
  <c r="AZ410" i="84"/>
  <c r="AZ391" i="84"/>
  <c r="AZ386" i="84"/>
  <c r="AZ404" i="84"/>
  <c r="AZ387" i="84"/>
  <c r="AZ397" i="84"/>
  <c r="AZ411" i="84"/>
  <c r="AZ407" i="84"/>
  <c r="AZ402" i="84"/>
  <c r="AZ413" i="84"/>
  <c r="AZ406" i="84"/>
  <c r="AZ415" i="84"/>
  <c r="AZ392" i="84"/>
  <c r="AZ416" i="84"/>
  <c r="AZ389" i="84"/>
  <c r="AZ396" i="84"/>
  <c r="AZ385" i="84"/>
  <c r="AZ405" i="84"/>
  <c r="AZ403" i="84"/>
  <c r="AZ401" i="84"/>
  <c r="AZ400" i="84"/>
  <c r="AZ398" i="84"/>
  <c r="AZ414" i="84"/>
  <c r="AZ399" i="84"/>
  <c r="AZ388" i="84"/>
  <c r="AZ412" i="84"/>
  <c r="W321" i="84"/>
  <c r="W302" i="84"/>
  <c r="W308" i="84"/>
  <c r="W301" i="84"/>
  <c r="W299" i="84"/>
  <c r="W296" i="84"/>
  <c r="W291" i="84"/>
  <c r="W298" i="84"/>
  <c r="W293" i="84"/>
  <c r="W312" i="84"/>
  <c r="W295" i="84"/>
  <c r="W304" i="84"/>
  <c r="W290" i="84"/>
  <c r="W318" i="84"/>
  <c r="W306" i="84"/>
  <c r="W297" i="84"/>
  <c r="W294" i="84"/>
  <c r="W305" i="84"/>
  <c r="W319" i="84"/>
  <c r="W303" i="84"/>
  <c r="W300" i="84"/>
  <c r="W317" i="84"/>
  <c r="W316" i="84"/>
  <c r="W314" i="84"/>
  <c r="W315" i="84"/>
  <c r="W292" i="84"/>
  <c r="W310" i="84"/>
  <c r="W309" i="84"/>
  <c r="W313" i="84"/>
  <c r="W320" i="84"/>
  <c r="W307" i="84"/>
  <c r="W311" i="84"/>
  <c r="AN404" i="84"/>
  <c r="AN413" i="84"/>
  <c r="AN414" i="84"/>
  <c r="AN400" i="84"/>
  <c r="AN397" i="84"/>
  <c r="AN408" i="84"/>
  <c r="AN395" i="84"/>
  <c r="AN393" i="84"/>
  <c r="AN392" i="84"/>
  <c r="AN407" i="84"/>
  <c r="AN385" i="84"/>
  <c r="AN399" i="84"/>
  <c r="AN409" i="84"/>
  <c r="AN387" i="84"/>
  <c r="AN412" i="84"/>
  <c r="AN389" i="84"/>
  <c r="AN398" i="84"/>
  <c r="AN390" i="84"/>
  <c r="AN411" i="84"/>
  <c r="AN391" i="84"/>
  <c r="AN402" i="84"/>
  <c r="AN405" i="84"/>
  <c r="AN388" i="84"/>
  <c r="AN396" i="84"/>
  <c r="AN403" i="84"/>
  <c r="AN406" i="84"/>
  <c r="AN401" i="84"/>
  <c r="AN394" i="84"/>
  <c r="AN386" i="84"/>
  <c r="AN415" i="84"/>
  <c r="AN416" i="84"/>
  <c r="AN410" i="84"/>
  <c r="AO318" i="84"/>
  <c r="AO321" i="84"/>
  <c r="AO311" i="84"/>
  <c r="AO298" i="84"/>
  <c r="AO309" i="84"/>
  <c r="AO299" i="84"/>
  <c r="AO306" i="84"/>
  <c r="AO308" i="84"/>
  <c r="AO291" i="84"/>
  <c r="AO315" i="84"/>
  <c r="AO297" i="84"/>
  <c r="AO295" i="84"/>
  <c r="AO303" i="84"/>
  <c r="AO290" i="84"/>
  <c r="AO301" i="84"/>
  <c r="AO293" i="84"/>
  <c r="AO294" i="84"/>
  <c r="AO320" i="84"/>
  <c r="AO292" i="84"/>
  <c r="AO312" i="84"/>
  <c r="AO307" i="84"/>
  <c r="AO302" i="84"/>
  <c r="AO300" i="84"/>
  <c r="AO305" i="84"/>
  <c r="AO310" i="84"/>
  <c r="AO319" i="84"/>
  <c r="AO296" i="84"/>
  <c r="AO317" i="84"/>
  <c r="AO314" i="84"/>
  <c r="AO316" i="84"/>
  <c r="AO304" i="84"/>
  <c r="AO313" i="84"/>
  <c r="Z108" i="84"/>
  <c r="Z106" i="84"/>
  <c r="Z119" i="84"/>
  <c r="Z116" i="84"/>
  <c r="Z110" i="84"/>
  <c r="Z128" i="84"/>
  <c r="Z100" i="84"/>
  <c r="Z121" i="84"/>
  <c r="Z101" i="84"/>
  <c r="Z120" i="84"/>
  <c r="Z107" i="84"/>
  <c r="Z102" i="84"/>
  <c r="Z112" i="84"/>
  <c r="Z118" i="84"/>
  <c r="Z109" i="84"/>
  <c r="Z117" i="84"/>
  <c r="Z104" i="84"/>
  <c r="Z123" i="84"/>
  <c r="Z126" i="84"/>
  <c r="Z131" i="84"/>
  <c r="Z130" i="84"/>
  <c r="Z127" i="84"/>
  <c r="Z114" i="84"/>
  <c r="Z103" i="84"/>
  <c r="Z115" i="84"/>
  <c r="Z125" i="84"/>
  <c r="Z105" i="84"/>
  <c r="Z122" i="84"/>
  <c r="Z113" i="84"/>
  <c r="Z129" i="84"/>
  <c r="Z111" i="84"/>
  <c r="Z124" i="84"/>
  <c r="P396" i="84"/>
  <c r="P411" i="84"/>
  <c r="P410" i="84"/>
  <c r="P404" i="84"/>
  <c r="P391" i="84"/>
  <c r="P388" i="84"/>
  <c r="P390" i="84"/>
  <c r="P392" i="84"/>
  <c r="P408" i="84"/>
  <c r="P401" i="84"/>
  <c r="P397" i="84"/>
  <c r="P395" i="84"/>
  <c r="P400" i="84"/>
  <c r="P407" i="84"/>
  <c r="P387" i="84"/>
  <c r="P399" i="84"/>
  <c r="P406" i="84"/>
  <c r="P393" i="84"/>
  <c r="P415" i="84"/>
  <c r="P414" i="84"/>
  <c r="P394" i="84"/>
  <c r="P386" i="84"/>
  <c r="P385" i="84"/>
  <c r="P389" i="84"/>
  <c r="P412" i="84"/>
  <c r="P409" i="84"/>
  <c r="P405" i="84"/>
  <c r="P403" i="84"/>
  <c r="P402" i="84"/>
  <c r="P398" i="84"/>
  <c r="P416" i="84"/>
  <c r="P413" i="84"/>
  <c r="BE497" i="84"/>
  <c r="BE502" i="84"/>
  <c r="BE492" i="84"/>
  <c r="BE505" i="84"/>
  <c r="BE489" i="84"/>
  <c r="BE481" i="84"/>
  <c r="BE494" i="84"/>
  <c r="BE491" i="84"/>
  <c r="BE500" i="84"/>
  <c r="BE486" i="84"/>
  <c r="BE487" i="84"/>
  <c r="BE508" i="84"/>
  <c r="BE488" i="84"/>
  <c r="BE509" i="84"/>
  <c r="BE510" i="84"/>
  <c r="BE498" i="84"/>
  <c r="BE485" i="84"/>
  <c r="BE482" i="84"/>
  <c r="BE495" i="84"/>
  <c r="BE493" i="84"/>
  <c r="BE504" i="84"/>
  <c r="BE496" i="84"/>
  <c r="BE490" i="84"/>
  <c r="BE484" i="84"/>
  <c r="BE501" i="84"/>
  <c r="BE511" i="84"/>
  <c r="BE503" i="84"/>
  <c r="BE506" i="84"/>
  <c r="BE499" i="84"/>
  <c r="BE480" i="84"/>
  <c r="BE483" i="84"/>
  <c r="BE507" i="84"/>
  <c r="P100" i="84"/>
  <c r="P114" i="84"/>
  <c r="P109" i="84"/>
  <c r="P104" i="84"/>
  <c r="P110" i="84"/>
  <c r="P117" i="84"/>
  <c r="P101" i="84"/>
  <c r="P120" i="84"/>
  <c r="P119" i="84"/>
  <c r="P102" i="84"/>
  <c r="P108" i="84"/>
  <c r="P118" i="84"/>
  <c r="P107" i="84"/>
  <c r="P103" i="84"/>
  <c r="P111" i="84"/>
  <c r="P106" i="84"/>
  <c r="P128" i="84"/>
  <c r="P116" i="84"/>
  <c r="P115" i="84"/>
  <c r="P124" i="84"/>
  <c r="P105" i="84"/>
  <c r="P123" i="84"/>
  <c r="P113" i="84"/>
  <c r="P125" i="84"/>
  <c r="P121" i="84"/>
  <c r="P131" i="84"/>
  <c r="P126" i="84"/>
  <c r="P127" i="84"/>
  <c r="P130" i="84"/>
  <c r="P129" i="84"/>
  <c r="P112" i="84"/>
  <c r="P122" i="84"/>
  <c r="AU388" i="84"/>
  <c r="AU405" i="84"/>
  <c r="AU393" i="84"/>
  <c r="AU390" i="84"/>
  <c r="AU392" i="84"/>
  <c r="AU413" i="84"/>
  <c r="AU385" i="84"/>
  <c r="AU416" i="84"/>
  <c r="AU396" i="84"/>
  <c r="AU391" i="84"/>
  <c r="AU394" i="84"/>
  <c r="AU406" i="84"/>
  <c r="AU415" i="84"/>
  <c r="AU410" i="84"/>
  <c r="AU398" i="84"/>
  <c r="AU408" i="84"/>
  <c r="AU402" i="84"/>
  <c r="AU401" i="84"/>
  <c r="AU389" i="84"/>
  <c r="AU386" i="84"/>
  <c r="AU400" i="84"/>
  <c r="AU407" i="84"/>
  <c r="AU397" i="84"/>
  <c r="AU411" i="84"/>
  <c r="AU387" i="84"/>
  <c r="AU403" i="84"/>
  <c r="AU399" i="84"/>
  <c r="AU414" i="84"/>
  <c r="AU404" i="84"/>
  <c r="AU395" i="84"/>
  <c r="AU412" i="84"/>
  <c r="AU409" i="84"/>
  <c r="L198" i="84"/>
  <c r="L201" i="84"/>
  <c r="L221" i="84"/>
  <c r="L202" i="84"/>
  <c r="L208" i="84"/>
  <c r="L197" i="84"/>
  <c r="L223" i="84"/>
  <c r="L215" i="84"/>
  <c r="L214" i="84"/>
  <c r="L212" i="84"/>
  <c r="L224" i="84"/>
  <c r="L211" i="84"/>
  <c r="L213" i="84"/>
  <c r="L222" i="84"/>
  <c r="L196" i="84"/>
  <c r="L210" i="84"/>
  <c r="L207" i="84"/>
  <c r="L200" i="84"/>
  <c r="L217" i="84"/>
  <c r="L219" i="84"/>
  <c r="L195" i="84"/>
  <c r="L216" i="84"/>
  <c r="L220" i="84"/>
  <c r="L199" i="84"/>
  <c r="L225" i="84"/>
  <c r="L226" i="84"/>
  <c r="L205" i="84"/>
  <c r="L204" i="84"/>
  <c r="L218" i="84"/>
  <c r="L209" i="84"/>
  <c r="L206" i="84"/>
  <c r="L203" i="84"/>
  <c r="AS216" i="84"/>
  <c r="AS206" i="84"/>
  <c r="AS195" i="84"/>
  <c r="AS212" i="84"/>
  <c r="AS225" i="84"/>
  <c r="AS211" i="84"/>
  <c r="AS224" i="84"/>
  <c r="AS200" i="84"/>
  <c r="AS210" i="84"/>
  <c r="AS222" i="84"/>
  <c r="AS226" i="84"/>
  <c r="AS202" i="84"/>
  <c r="AS201" i="84"/>
  <c r="AS207" i="84"/>
  <c r="AS196" i="84"/>
  <c r="AS214" i="84"/>
  <c r="AS220" i="84"/>
  <c r="AS221" i="84"/>
  <c r="AS219" i="84"/>
  <c r="AS198" i="84"/>
  <c r="AS217" i="84"/>
  <c r="AS205" i="84"/>
  <c r="AS208" i="84"/>
  <c r="AS204" i="84"/>
  <c r="AS209" i="84"/>
  <c r="AS215" i="84"/>
  <c r="AS223" i="84"/>
  <c r="AS203" i="84"/>
  <c r="AS197" i="84"/>
  <c r="AS218" i="84"/>
  <c r="AS199" i="84"/>
  <c r="AS213" i="84"/>
  <c r="AH14" i="84"/>
  <c r="AH12" i="84"/>
  <c r="AH15" i="84"/>
  <c r="AH28" i="84"/>
  <c r="AH13" i="84"/>
  <c r="AH16" i="84"/>
  <c r="AH5" i="84"/>
  <c r="AH19" i="84"/>
  <c r="AH31" i="84"/>
  <c r="AH8" i="84"/>
  <c r="AH17" i="84"/>
  <c r="AH25" i="84"/>
  <c r="AH6" i="84"/>
  <c r="AH26" i="84"/>
  <c r="AH24" i="84"/>
  <c r="AH30" i="84"/>
  <c r="AH18" i="84"/>
  <c r="AH22" i="84"/>
  <c r="AH33" i="84"/>
  <c r="AH34" i="84"/>
  <c r="AH7" i="84"/>
  <c r="AH23" i="84"/>
  <c r="AH11" i="84"/>
  <c r="AH21" i="84"/>
  <c r="AH10" i="84"/>
  <c r="AH29" i="84"/>
  <c r="AH20" i="84"/>
  <c r="AH27" i="84"/>
  <c r="AH36" i="84"/>
  <c r="AH9" i="84"/>
  <c r="AH35" i="84"/>
  <c r="AH32" i="84"/>
  <c r="W101" i="84"/>
  <c r="W118" i="84"/>
  <c r="W119" i="84"/>
  <c r="W103" i="84"/>
  <c r="W100" i="84"/>
  <c r="W111" i="84"/>
  <c r="W109" i="84"/>
  <c r="W102" i="84"/>
  <c r="W107" i="84"/>
  <c r="W128" i="84"/>
  <c r="W115" i="84"/>
  <c r="W117" i="84"/>
  <c r="W108" i="84"/>
  <c r="W106" i="84"/>
  <c r="W110" i="84"/>
  <c r="W116" i="84"/>
  <c r="W121" i="84"/>
  <c r="W123" i="84"/>
  <c r="W112" i="84"/>
  <c r="W125" i="84"/>
  <c r="W105" i="84"/>
  <c r="W120" i="84"/>
  <c r="W113" i="84"/>
  <c r="W124" i="84"/>
  <c r="W126" i="84"/>
  <c r="W122" i="84"/>
  <c r="W130" i="84"/>
  <c r="W129" i="84"/>
  <c r="W114" i="84"/>
  <c r="W131" i="84"/>
  <c r="W104" i="84"/>
  <c r="W127" i="84"/>
  <c r="E496" i="84"/>
  <c r="E486" i="84"/>
  <c r="E509" i="84"/>
  <c r="E482" i="84"/>
  <c r="E492" i="84"/>
  <c r="E491" i="84"/>
  <c r="E495" i="84"/>
  <c r="E508" i="84"/>
  <c r="E506" i="84"/>
  <c r="E505" i="84"/>
  <c r="E489" i="84"/>
  <c r="E484" i="84"/>
  <c r="E499" i="84"/>
  <c r="E511" i="84"/>
  <c r="E503" i="84"/>
  <c r="E498" i="84"/>
  <c r="E497" i="84"/>
  <c r="E504" i="84"/>
  <c r="E494" i="84"/>
  <c r="E483" i="84"/>
  <c r="E488" i="84"/>
  <c r="E481" i="84"/>
  <c r="E502" i="84"/>
  <c r="E501" i="84"/>
  <c r="E487" i="84"/>
  <c r="E510" i="84"/>
  <c r="E485" i="84"/>
  <c r="E480" i="84"/>
  <c r="E493" i="84"/>
  <c r="E507" i="84"/>
  <c r="E500" i="84"/>
  <c r="E490" i="84"/>
  <c r="AB309" i="84"/>
  <c r="AB294" i="84"/>
  <c r="AB320" i="84"/>
  <c r="AB310" i="84"/>
  <c r="AB302" i="84"/>
  <c r="AB311" i="84"/>
  <c r="AB312" i="84"/>
  <c r="AB296" i="84"/>
  <c r="AB303" i="84"/>
  <c r="AB314" i="84"/>
  <c r="AB297" i="84"/>
  <c r="AB308" i="84"/>
  <c r="AB316" i="84"/>
  <c r="AB292" i="84"/>
  <c r="AB315" i="84"/>
  <c r="AB307" i="84"/>
  <c r="AB304" i="84"/>
  <c r="AB293" i="84"/>
  <c r="AB313" i="84"/>
  <c r="AB295" i="84"/>
  <c r="AB305" i="84"/>
  <c r="AB298" i="84"/>
  <c r="AB319" i="84"/>
  <c r="AB299" i="84"/>
  <c r="AB290" i="84"/>
  <c r="AB301" i="84"/>
  <c r="AB306" i="84"/>
  <c r="AB318" i="84"/>
  <c r="AB291" i="84"/>
  <c r="AB317" i="84"/>
  <c r="AB300" i="84"/>
  <c r="AB321" i="84"/>
  <c r="BD215" i="84"/>
  <c r="BD209" i="84"/>
  <c r="BD198" i="84"/>
  <c r="BD219" i="84"/>
  <c r="BD195" i="84"/>
  <c r="BD197" i="84"/>
  <c r="BD217" i="84"/>
  <c r="BD225" i="84"/>
  <c r="BD201" i="84"/>
  <c r="BD223" i="84"/>
  <c r="BD208" i="84"/>
  <c r="BD199" i="84"/>
  <c r="BD202" i="84"/>
  <c r="BD211" i="84"/>
  <c r="BD221" i="84"/>
  <c r="BD205" i="84"/>
  <c r="BD212" i="84"/>
  <c r="BD204" i="84"/>
  <c r="BD218" i="84"/>
  <c r="BD200" i="84"/>
  <c r="BD213" i="84"/>
  <c r="BD214" i="84"/>
  <c r="BD222" i="84"/>
  <c r="BD210" i="84"/>
  <c r="BD224" i="84"/>
  <c r="BD207" i="84"/>
  <c r="BD220" i="84"/>
  <c r="BD206" i="84"/>
  <c r="BD196" i="84"/>
  <c r="BD203" i="84"/>
  <c r="BD216" i="84"/>
  <c r="BD226" i="84"/>
  <c r="BE407" i="84"/>
  <c r="BE391" i="84"/>
  <c r="BE390" i="84"/>
  <c r="BE412" i="84"/>
  <c r="BE387" i="84"/>
  <c r="BE386" i="84"/>
  <c r="BE406" i="84"/>
  <c r="BE393" i="84"/>
  <c r="BE405" i="84"/>
  <c r="BE416" i="84"/>
  <c r="BE402" i="84"/>
  <c r="BE408" i="84"/>
  <c r="BE392" i="84"/>
  <c r="BE403" i="84"/>
  <c r="BE410" i="84"/>
  <c r="BE397" i="84"/>
  <c r="BE411" i="84"/>
  <c r="BE401" i="84"/>
  <c r="BE415" i="84"/>
  <c r="BE398" i="84"/>
  <c r="BE409" i="84"/>
  <c r="BE396" i="84"/>
  <c r="BE395" i="84"/>
  <c r="BE394" i="84"/>
  <c r="BE400" i="84"/>
  <c r="BE413" i="84"/>
  <c r="BE399" i="84"/>
  <c r="BE389" i="84"/>
  <c r="BE404" i="84"/>
  <c r="BE414" i="84"/>
  <c r="BE388" i="84"/>
  <c r="BE385" i="84"/>
  <c r="BA101" i="84"/>
  <c r="BA121" i="84"/>
  <c r="BA108" i="84"/>
  <c r="BA128" i="84"/>
  <c r="BA112" i="84"/>
  <c r="BA107" i="84"/>
  <c r="BA103" i="84"/>
  <c r="BA130" i="84"/>
  <c r="BA110" i="84"/>
  <c r="BA102" i="84"/>
  <c r="BA100" i="84"/>
  <c r="BA118" i="84"/>
  <c r="BA113" i="84"/>
  <c r="BA126" i="84"/>
  <c r="BA123" i="84"/>
  <c r="BA120" i="84"/>
  <c r="BA114" i="84"/>
  <c r="BA116" i="84"/>
  <c r="BA104" i="84"/>
  <c r="BA127" i="84"/>
  <c r="BA106" i="84"/>
  <c r="BA105" i="84"/>
  <c r="BA122" i="84"/>
  <c r="BA131" i="84"/>
  <c r="BA111" i="84"/>
  <c r="BA124" i="84"/>
  <c r="BA115" i="84"/>
  <c r="BA125" i="84"/>
  <c r="BA119" i="84"/>
  <c r="BA117" i="84"/>
  <c r="BA109" i="84"/>
  <c r="BA129" i="84"/>
  <c r="AB415" i="84"/>
  <c r="AB389" i="84"/>
  <c r="AB409" i="84"/>
  <c r="AB390" i="84"/>
  <c r="AB398" i="84"/>
  <c r="AB395" i="84"/>
  <c r="AB399" i="84"/>
  <c r="AB405" i="84"/>
  <c r="AB387" i="84"/>
  <c r="AB404" i="84"/>
  <c r="AB388" i="84"/>
  <c r="AB394" i="84"/>
  <c r="AB393" i="84"/>
  <c r="AB401" i="84"/>
  <c r="AB413" i="84"/>
  <c r="AB412" i="84"/>
  <c r="AB402" i="84"/>
  <c r="AB410" i="84"/>
  <c r="AB408" i="84"/>
  <c r="AB397" i="84"/>
  <c r="AB391" i="84"/>
  <c r="AB386" i="84"/>
  <c r="AB406" i="84"/>
  <c r="AB400" i="84"/>
  <c r="AB411" i="84"/>
  <c r="AB407" i="84"/>
  <c r="AB416" i="84"/>
  <c r="AB392" i="84"/>
  <c r="AB403" i="84"/>
  <c r="AB414" i="84"/>
  <c r="AB385" i="84"/>
  <c r="AB396" i="84"/>
  <c r="BE303" i="84"/>
  <c r="BE320" i="84"/>
  <c r="BE313" i="84"/>
  <c r="BE298" i="84"/>
  <c r="BE291" i="84"/>
  <c r="BE309" i="84"/>
  <c r="BE302" i="84"/>
  <c r="BE321" i="84"/>
  <c r="BE312" i="84"/>
  <c r="BE294" i="84"/>
  <c r="BE306" i="84"/>
  <c r="BE304" i="84"/>
  <c r="BE295" i="84"/>
  <c r="BE290" i="84"/>
  <c r="BE308" i="84"/>
  <c r="BE296" i="84"/>
  <c r="BE297" i="84"/>
  <c r="BE293" i="84"/>
  <c r="BE299" i="84"/>
  <c r="BE317" i="84"/>
  <c r="BE311" i="84"/>
  <c r="BE305" i="84"/>
  <c r="BE315" i="84"/>
  <c r="BE307" i="84"/>
  <c r="BE319" i="84"/>
  <c r="BE292" i="84"/>
  <c r="BE316" i="84"/>
  <c r="BE300" i="84"/>
  <c r="BE310" i="84"/>
  <c r="BE318" i="84"/>
  <c r="BE314" i="84"/>
  <c r="BE301" i="84"/>
  <c r="AY397" i="84"/>
  <c r="AY401" i="84"/>
  <c r="AY402" i="84"/>
  <c r="AY414" i="84"/>
  <c r="AY395" i="84"/>
  <c r="AY392" i="84"/>
  <c r="AY386" i="84"/>
  <c r="AY398" i="84"/>
  <c r="AY388" i="84"/>
  <c r="AY399" i="84"/>
  <c r="AY391" i="84"/>
  <c r="AY403" i="84"/>
  <c r="AY413" i="84"/>
  <c r="AY385" i="84"/>
  <c r="AY404" i="84"/>
  <c r="AY407" i="84"/>
  <c r="AY405" i="84"/>
  <c r="AY390" i="84"/>
  <c r="AY410" i="84"/>
  <c r="AY394" i="84"/>
  <c r="AY416" i="84"/>
  <c r="AY393" i="84"/>
  <c r="AY411" i="84"/>
  <c r="AY415" i="84"/>
  <c r="AY387" i="84"/>
  <c r="AY396" i="84"/>
  <c r="AY406" i="84"/>
  <c r="AY400" i="84"/>
  <c r="AY412" i="84"/>
  <c r="AY409" i="84"/>
  <c r="AY408" i="84"/>
  <c r="AY389" i="84"/>
  <c r="D198" i="84"/>
  <c r="D225" i="84"/>
  <c r="D211" i="84"/>
  <c r="D212" i="84"/>
  <c r="D209" i="84"/>
  <c r="D207" i="84"/>
  <c r="D215" i="84"/>
  <c r="D196" i="84"/>
  <c r="D218" i="84"/>
  <c r="D210" i="84"/>
  <c r="D208" i="84"/>
  <c r="D204" i="84"/>
  <c r="D201" i="84"/>
  <c r="D224" i="84"/>
  <c r="D203" i="84"/>
  <c r="D221" i="84"/>
  <c r="D202" i="84"/>
  <c r="D217" i="84"/>
  <c r="D206" i="84"/>
  <c r="D199" i="84"/>
  <c r="D205" i="84"/>
  <c r="D195" i="84"/>
  <c r="D200" i="84"/>
  <c r="D213" i="84"/>
  <c r="D220" i="84"/>
  <c r="D197" i="84"/>
  <c r="D216" i="84"/>
  <c r="D226" i="84"/>
  <c r="D219" i="84"/>
  <c r="D222" i="84"/>
  <c r="D214" i="84"/>
  <c r="D223" i="84"/>
  <c r="AE226" i="84"/>
  <c r="AE210" i="84"/>
  <c r="AE223" i="84"/>
  <c r="AE209" i="84"/>
  <c r="AE218" i="84"/>
  <c r="AE197" i="84"/>
  <c r="AE198" i="84"/>
  <c r="AE225" i="84"/>
  <c r="AE217" i="84"/>
  <c r="AE222" i="84"/>
  <c r="AE201" i="84"/>
  <c r="AE203" i="84"/>
  <c r="AE219" i="84"/>
  <c r="AE196" i="84"/>
  <c r="AE211" i="84"/>
  <c r="AE195" i="84"/>
  <c r="AE215" i="84"/>
  <c r="AE221" i="84"/>
  <c r="AE213" i="84"/>
  <c r="AE200" i="84"/>
  <c r="AE205" i="84"/>
  <c r="AE220" i="84"/>
  <c r="AE214" i="84"/>
  <c r="AE212" i="84"/>
  <c r="AE224" i="84"/>
  <c r="AE206" i="84"/>
  <c r="AE202" i="84"/>
  <c r="AE207" i="84"/>
  <c r="AE208" i="84"/>
  <c r="AE216" i="84"/>
  <c r="AE199" i="84"/>
  <c r="AE204" i="84"/>
  <c r="AQ480" i="84"/>
  <c r="AQ481" i="84"/>
  <c r="AQ483" i="84"/>
  <c r="AQ507" i="84"/>
  <c r="AQ499" i="84"/>
  <c r="AQ500" i="84"/>
  <c r="AQ484" i="84"/>
  <c r="AQ510" i="84"/>
  <c r="AQ493" i="84"/>
  <c r="AQ496" i="84"/>
  <c r="AQ486" i="84"/>
  <c r="AQ508" i="84"/>
  <c r="AQ485" i="84"/>
  <c r="AQ492" i="84"/>
  <c r="AQ501" i="84"/>
  <c r="AQ511" i="84"/>
  <c r="AQ497" i="84"/>
  <c r="AQ504" i="84"/>
  <c r="AQ505" i="84"/>
  <c r="AQ503" i="84"/>
  <c r="AQ489" i="84"/>
  <c r="AQ509" i="84"/>
  <c r="AQ494" i="84"/>
  <c r="AQ506" i="84"/>
  <c r="AQ488" i="84"/>
  <c r="AQ491" i="84"/>
  <c r="AQ490" i="84"/>
  <c r="AQ482" i="84"/>
  <c r="AQ487" i="84"/>
  <c r="AQ495" i="84"/>
  <c r="AQ502" i="84"/>
  <c r="AQ498" i="84"/>
  <c r="L14" i="84"/>
  <c r="L26" i="84"/>
  <c r="L31" i="84"/>
  <c r="L30" i="84"/>
  <c r="L7" i="84"/>
  <c r="L8" i="84"/>
  <c r="L15" i="84"/>
  <c r="L28" i="84"/>
  <c r="L18" i="84"/>
  <c r="L21" i="84"/>
  <c r="L17" i="84"/>
  <c r="L22" i="84"/>
  <c r="L33" i="84"/>
  <c r="L9" i="84"/>
  <c r="L11" i="84"/>
  <c r="L25" i="84"/>
  <c r="L35" i="84"/>
  <c r="L29" i="84"/>
  <c r="L10" i="84"/>
  <c r="L32" i="84"/>
  <c r="L20" i="84"/>
  <c r="L27" i="84"/>
  <c r="L36" i="84"/>
  <c r="L34" i="84"/>
  <c r="L6" i="84"/>
  <c r="L23" i="84"/>
  <c r="L24" i="84"/>
  <c r="L19" i="84"/>
  <c r="L13" i="84"/>
  <c r="L12" i="84"/>
  <c r="L5" i="84"/>
  <c r="L16" i="84"/>
  <c r="F506" i="84"/>
  <c r="F511" i="84"/>
  <c r="F493" i="84"/>
  <c r="F492" i="84"/>
  <c r="F504" i="84"/>
  <c r="F503" i="84"/>
  <c r="F501" i="84"/>
  <c r="F480" i="84"/>
  <c r="F500" i="84"/>
  <c r="F498" i="84"/>
  <c r="F485" i="84"/>
  <c r="F484" i="84"/>
  <c r="F487" i="84"/>
  <c r="F509" i="84"/>
  <c r="F481" i="84"/>
  <c r="F507" i="84"/>
  <c r="F505" i="84"/>
  <c r="F495" i="84"/>
  <c r="F489" i="84"/>
  <c r="F490" i="84"/>
  <c r="F502" i="84"/>
  <c r="F491" i="84"/>
  <c r="F494" i="84"/>
  <c r="F488" i="84"/>
  <c r="F508" i="84"/>
  <c r="F483" i="84"/>
  <c r="F486" i="84"/>
  <c r="F496" i="84"/>
  <c r="F482" i="84"/>
  <c r="F499" i="84"/>
  <c r="F510" i="84"/>
  <c r="F497" i="84"/>
  <c r="AL294" i="84"/>
  <c r="AL295" i="84"/>
  <c r="AL302" i="84"/>
  <c r="AL296" i="84"/>
  <c r="AL290" i="84"/>
  <c r="AL298" i="84"/>
  <c r="AL292" i="84"/>
  <c r="AL300" i="84"/>
  <c r="AL314" i="84"/>
  <c r="AL303" i="84"/>
  <c r="AL297" i="84"/>
  <c r="AL313" i="84"/>
  <c r="AL320" i="84"/>
  <c r="AL308" i="84"/>
  <c r="AL310" i="84"/>
  <c r="AL316" i="84"/>
  <c r="AL318" i="84"/>
  <c r="AL315" i="84"/>
  <c r="AL293" i="84"/>
  <c r="AL307" i="84"/>
  <c r="AL305" i="84"/>
  <c r="AL321" i="84"/>
  <c r="AL299" i="84"/>
  <c r="AL306" i="84"/>
  <c r="AL311" i="84"/>
  <c r="AL309" i="84"/>
  <c r="AL304" i="84"/>
  <c r="AL317" i="84"/>
  <c r="AL312" i="84"/>
  <c r="AL291" i="84"/>
  <c r="AL301" i="84"/>
  <c r="AL319" i="84"/>
  <c r="AN109" i="84"/>
  <c r="AN118" i="84"/>
  <c r="AN101" i="84"/>
  <c r="AN103" i="84"/>
  <c r="AN107" i="84"/>
  <c r="AN106" i="84"/>
  <c r="AN130" i="84"/>
  <c r="AN116" i="84"/>
  <c r="AN111" i="84"/>
  <c r="AN128" i="84"/>
  <c r="AN115" i="84"/>
  <c r="AN124" i="84"/>
  <c r="AN105" i="84"/>
  <c r="AN125" i="84"/>
  <c r="AN113" i="84"/>
  <c r="AN127" i="84"/>
  <c r="AN121" i="84"/>
  <c r="AN123" i="84"/>
  <c r="AN112" i="84"/>
  <c r="AN131" i="84"/>
  <c r="AN114" i="84"/>
  <c r="AN129" i="84"/>
  <c r="AN104" i="84"/>
  <c r="AN122" i="84"/>
  <c r="AN100" i="84"/>
  <c r="AN126" i="84"/>
  <c r="AN110" i="84"/>
  <c r="AN117" i="84"/>
  <c r="AN119" i="84"/>
  <c r="AN120" i="84"/>
  <c r="AN108" i="84"/>
  <c r="AN102" i="84"/>
  <c r="AH409" i="84"/>
  <c r="AH385" i="84"/>
  <c r="AH414" i="84"/>
  <c r="AH405" i="84"/>
  <c r="AH406" i="84"/>
  <c r="AH404" i="84"/>
  <c r="AH391" i="84"/>
  <c r="AH410" i="84"/>
  <c r="AH389" i="84"/>
  <c r="AH386" i="84"/>
  <c r="AH397" i="84"/>
  <c r="AH399" i="84"/>
  <c r="AH402" i="84"/>
  <c r="AH388" i="84"/>
  <c r="AH392" i="84"/>
  <c r="AH416" i="84"/>
  <c r="AH415" i="84"/>
  <c r="AH408" i="84"/>
  <c r="AH403" i="84"/>
  <c r="AH401" i="84"/>
  <c r="AH394" i="84"/>
  <c r="AH395" i="84"/>
  <c r="AH407" i="84"/>
  <c r="AH412" i="84"/>
  <c r="AH393" i="84"/>
  <c r="AH390" i="84"/>
  <c r="AH398" i="84"/>
  <c r="AH396" i="84"/>
  <c r="AH411" i="84"/>
  <c r="AH400" i="84"/>
  <c r="AH387" i="84"/>
  <c r="AH413" i="84"/>
  <c r="H309" i="84"/>
  <c r="H316" i="84"/>
  <c r="H320" i="84"/>
  <c r="H308" i="84"/>
  <c r="H311" i="84"/>
  <c r="H314" i="84"/>
  <c r="H315" i="84"/>
  <c r="H291" i="84"/>
  <c r="H298" i="84"/>
  <c r="H295" i="84"/>
  <c r="H290" i="84"/>
  <c r="H312" i="84"/>
  <c r="H294" i="84"/>
  <c r="H310" i="84"/>
  <c r="H317" i="84"/>
  <c r="H313" i="84"/>
  <c r="H305" i="84"/>
  <c r="H299" i="84"/>
  <c r="H300" i="84"/>
  <c r="H301" i="84"/>
  <c r="H306" i="84"/>
  <c r="H304" i="84"/>
  <c r="H319" i="84"/>
  <c r="H307" i="84"/>
  <c r="H297" i="84"/>
  <c r="H303" i="84"/>
  <c r="H296" i="84"/>
  <c r="H321" i="84"/>
  <c r="H292" i="84"/>
  <c r="H302" i="84"/>
  <c r="H318" i="84"/>
  <c r="H293" i="84"/>
  <c r="BC411" i="84"/>
  <c r="BC392" i="84"/>
  <c r="BC410" i="84"/>
  <c r="BC413" i="84"/>
  <c r="BC401" i="84"/>
  <c r="BC404" i="84"/>
  <c r="BC406" i="84"/>
  <c r="BC391" i="84"/>
  <c r="BC393" i="84"/>
  <c r="BC402" i="84"/>
  <c r="BC405" i="84"/>
  <c r="BC389" i="84"/>
  <c r="BC407" i="84"/>
  <c r="BC409" i="84"/>
  <c r="BC385" i="84"/>
  <c r="BC398" i="84"/>
  <c r="BC395" i="84"/>
  <c r="BC416" i="84"/>
  <c r="BC403" i="84"/>
  <c r="BC387" i="84"/>
  <c r="BC408" i="84"/>
  <c r="BC414" i="84"/>
  <c r="BC386" i="84"/>
  <c r="BC400" i="84"/>
  <c r="BC412" i="84"/>
  <c r="BC388" i="84"/>
  <c r="BC399" i="84"/>
  <c r="BC397" i="84"/>
  <c r="BC390" i="84"/>
  <c r="BC396" i="84"/>
  <c r="BC415" i="84"/>
  <c r="BC394" i="84"/>
  <c r="E31" i="84"/>
  <c r="E9" i="84"/>
  <c r="E33" i="84"/>
  <c r="E32" i="84"/>
  <c r="E5" i="84"/>
  <c r="E20" i="84"/>
  <c r="E13" i="84"/>
  <c r="E16" i="84"/>
  <c r="E17" i="84"/>
  <c r="E28" i="84"/>
  <c r="E18" i="84"/>
  <c r="E26" i="84"/>
  <c r="E7" i="84"/>
  <c r="E19" i="84"/>
  <c r="E11" i="84"/>
  <c r="E12" i="84"/>
  <c r="E30" i="84"/>
  <c r="E29" i="84"/>
  <c r="E8" i="84"/>
  <c r="E27" i="84"/>
  <c r="E36" i="84"/>
  <c r="E34" i="84"/>
  <c r="E35" i="84"/>
  <c r="E25" i="84"/>
  <c r="E6" i="84"/>
  <c r="E23" i="84"/>
  <c r="E24" i="84"/>
  <c r="E10" i="84"/>
  <c r="E14" i="84"/>
  <c r="E21" i="84"/>
  <c r="E15" i="84"/>
  <c r="E22" i="84"/>
  <c r="Q107" i="84"/>
  <c r="Q103" i="84"/>
  <c r="Q112" i="84"/>
  <c r="Q106" i="84"/>
  <c r="Q110" i="84"/>
  <c r="Q102" i="84"/>
  <c r="Q101" i="84"/>
  <c r="Q118" i="84"/>
  <c r="Q111" i="84"/>
  <c r="Q124" i="84"/>
  <c r="Q115" i="84"/>
  <c r="Q123" i="84"/>
  <c r="Q114" i="84"/>
  <c r="Q116" i="84"/>
  <c r="Q104" i="84"/>
  <c r="Q127" i="84"/>
  <c r="Q121" i="84"/>
  <c r="Q122" i="84"/>
  <c r="Q128" i="84"/>
  <c r="Q129" i="84"/>
  <c r="Q105" i="84"/>
  <c r="Q125" i="84"/>
  <c r="Q113" i="84"/>
  <c r="Q131" i="84"/>
  <c r="Q108" i="84"/>
  <c r="Q117" i="84"/>
  <c r="Q109" i="84"/>
  <c r="Q120" i="84"/>
  <c r="Q100" i="84"/>
  <c r="Q126" i="84"/>
  <c r="Q119" i="84"/>
  <c r="Q130" i="84"/>
  <c r="P509" i="84"/>
  <c r="P505" i="84"/>
  <c r="P506" i="84"/>
  <c r="P483" i="84"/>
  <c r="P504" i="84"/>
  <c r="P489" i="84"/>
  <c r="P485" i="84"/>
  <c r="P491" i="84"/>
  <c r="P496" i="84"/>
  <c r="P481" i="84"/>
  <c r="P507" i="84"/>
  <c r="P497" i="84"/>
  <c r="P511" i="84"/>
  <c r="P487" i="84"/>
  <c r="P490" i="84"/>
  <c r="P501" i="84"/>
  <c r="P503" i="84"/>
  <c r="P499" i="84"/>
  <c r="P510" i="84"/>
  <c r="P488" i="84"/>
  <c r="P484" i="84"/>
  <c r="P495" i="84"/>
  <c r="P482" i="84"/>
  <c r="P500" i="84"/>
  <c r="P494" i="84"/>
  <c r="P492" i="84"/>
  <c r="P508" i="84"/>
  <c r="P480" i="84"/>
  <c r="P502" i="84"/>
  <c r="P493" i="84"/>
  <c r="P486" i="84"/>
  <c r="P498" i="84"/>
  <c r="O394" i="84"/>
  <c r="O400" i="84"/>
  <c r="O391" i="84"/>
  <c r="O396" i="84"/>
  <c r="O408" i="84"/>
  <c r="O392" i="84"/>
  <c r="O411" i="84"/>
  <c r="O406" i="84"/>
  <c r="O401" i="84"/>
  <c r="O402" i="84"/>
  <c r="O386" i="84"/>
  <c r="O389" i="84"/>
  <c r="O416" i="84"/>
  <c r="O398" i="84"/>
  <c r="O414" i="84"/>
  <c r="O409" i="84"/>
  <c r="O413" i="84"/>
  <c r="O404" i="84"/>
  <c r="O403" i="84"/>
  <c r="O387" i="84"/>
  <c r="O399" i="84"/>
  <c r="O410" i="84"/>
  <c r="O395" i="84"/>
  <c r="O412" i="84"/>
  <c r="O405" i="84"/>
  <c r="O388" i="84"/>
  <c r="O390" i="84"/>
  <c r="O393" i="84"/>
  <c r="O397" i="84"/>
  <c r="O385" i="84"/>
  <c r="O407" i="84"/>
  <c r="O415" i="84"/>
  <c r="P203" i="84"/>
  <c r="P210" i="84"/>
  <c r="P221" i="84"/>
  <c r="P218" i="84"/>
  <c r="P204" i="84"/>
  <c r="P196" i="84"/>
  <c r="P224" i="84"/>
  <c r="P213" i="84"/>
  <c r="P199" i="84"/>
  <c r="P200" i="84"/>
  <c r="P198" i="84"/>
  <c r="P223" i="84"/>
  <c r="P195" i="84"/>
  <c r="P215" i="84"/>
  <c r="P205" i="84"/>
  <c r="P217" i="84"/>
  <c r="P212" i="84"/>
  <c r="P197" i="84"/>
  <c r="P226" i="84"/>
  <c r="P209" i="84"/>
  <c r="P206" i="84"/>
  <c r="P211" i="84"/>
  <c r="P225" i="84"/>
  <c r="P214" i="84"/>
  <c r="P219" i="84"/>
  <c r="P222" i="84"/>
  <c r="P202" i="84"/>
  <c r="P207" i="84"/>
  <c r="P216" i="84"/>
  <c r="P201" i="84"/>
  <c r="P220" i="84"/>
  <c r="P208" i="84"/>
  <c r="AP503" i="84"/>
  <c r="AP494" i="84"/>
  <c r="AP480" i="84"/>
  <c r="AP498" i="84"/>
  <c r="AP504" i="84"/>
  <c r="AP508" i="84"/>
  <c r="AP485" i="84"/>
  <c r="AP510" i="84"/>
  <c r="AP483" i="84"/>
  <c r="AP496" i="84"/>
  <c r="AP499" i="84"/>
  <c r="AP507" i="84"/>
  <c r="AP488" i="84"/>
  <c r="AP492" i="84"/>
  <c r="AP484" i="84"/>
  <c r="AP493" i="84"/>
  <c r="AP497" i="84"/>
  <c r="AP500" i="84"/>
  <c r="AP495" i="84"/>
  <c r="AP486" i="84"/>
  <c r="AP511" i="84"/>
  <c r="AP509" i="84"/>
  <c r="AP501" i="84"/>
  <c r="AP490" i="84"/>
  <c r="AP506" i="84"/>
  <c r="AP502" i="84"/>
  <c r="AP491" i="84"/>
  <c r="AP489" i="84"/>
  <c r="AP482" i="84"/>
  <c r="AP505" i="84"/>
  <c r="AP481" i="84"/>
  <c r="AP487" i="84"/>
  <c r="X11" i="84"/>
  <c r="X25" i="84"/>
  <c r="X18" i="84"/>
  <c r="X21" i="84"/>
  <c r="X24" i="84"/>
  <c r="X19" i="84"/>
  <c r="X8" i="84"/>
  <c r="X12" i="84"/>
  <c r="X36" i="84"/>
  <c r="X32" i="84"/>
  <c r="X35" i="84"/>
  <c r="X34" i="84"/>
  <c r="X31" i="84"/>
  <c r="X30" i="84"/>
  <c r="X7" i="84"/>
  <c r="X27" i="84"/>
  <c r="X5" i="84"/>
  <c r="X16" i="84"/>
  <c r="X6" i="84"/>
  <c r="X23" i="84"/>
  <c r="X13" i="84"/>
  <c r="X17" i="84"/>
  <c r="X22" i="84"/>
  <c r="X33" i="84"/>
  <c r="X14" i="84"/>
  <c r="X29" i="84"/>
  <c r="X26" i="84"/>
  <c r="X20" i="84"/>
  <c r="X15" i="84"/>
  <c r="X9" i="84"/>
  <c r="X28" i="84"/>
  <c r="X10" i="84"/>
  <c r="E108" i="84"/>
  <c r="E128" i="84"/>
  <c r="E112" i="84"/>
  <c r="E105" i="84"/>
  <c r="E121" i="84"/>
  <c r="E122" i="84"/>
  <c r="E123" i="84"/>
  <c r="E126" i="84"/>
  <c r="E109" i="84"/>
  <c r="E118" i="84"/>
  <c r="E130" i="84"/>
  <c r="E101" i="84"/>
  <c r="E117" i="84"/>
  <c r="E119" i="84"/>
  <c r="E100" i="84"/>
  <c r="E125" i="84"/>
  <c r="E114" i="84"/>
  <c r="E104" i="84"/>
  <c r="E127" i="84"/>
  <c r="E106" i="84"/>
  <c r="E107" i="84"/>
  <c r="E103" i="84"/>
  <c r="E115" i="84"/>
  <c r="E102" i="84"/>
  <c r="E131" i="84"/>
  <c r="E120" i="84"/>
  <c r="E129" i="84"/>
  <c r="E110" i="84"/>
  <c r="E116" i="84"/>
  <c r="E111" i="84"/>
  <c r="E113" i="84"/>
  <c r="E124" i="84"/>
  <c r="AQ216" i="75"/>
  <c r="AQ214" i="75"/>
  <c r="AQ209" i="75"/>
  <c r="AQ212" i="75"/>
  <c r="AQ211" i="75"/>
  <c r="AQ224" i="75"/>
  <c r="AQ200" i="75"/>
  <c r="AQ198" i="75"/>
  <c r="AQ226" i="75"/>
  <c r="AQ219" i="75"/>
  <c r="AQ208" i="75"/>
  <c r="AQ210" i="75"/>
  <c r="AQ197" i="75"/>
  <c r="AQ223" i="75"/>
  <c r="AQ199" i="75"/>
  <c r="AQ206" i="75"/>
  <c r="AQ215" i="75"/>
  <c r="AQ207" i="75"/>
  <c r="AQ195" i="75"/>
  <c r="AQ202" i="75"/>
  <c r="AQ204" i="75"/>
  <c r="AQ225" i="75"/>
  <c r="AQ201" i="75"/>
  <c r="AQ218" i="75"/>
  <c r="AQ203" i="75"/>
  <c r="AQ220" i="75"/>
  <c r="AQ205" i="75"/>
  <c r="AQ221" i="75"/>
  <c r="AQ217" i="75"/>
  <c r="AQ196" i="75"/>
  <c r="AQ213" i="75"/>
  <c r="AQ222" i="75"/>
  <c r="AV385" i="75"/>
  <c r="AV397" i="75"/>
  <c r="AV403" i="75"/>
  <c r="AV393" i="75"/>
  <c r="AV401" i="75"/>
  <c r="AV391" i="75"/>
  <c r="AV394" i="75"/>
  <c r="AV386" i="75"/>
  <c r="AV387" i="75"/>
  <c r="AV399" i="75"/>
  <c r="AV406" i="75"/>
  <c r="AV392" i="75"/>
  <c r="AV400" i="75"/>
  <c r="AV388" i="75"/>
  <c r="AV402" i="75"/>
  <c r="AV389" i="75"/>
  <c r="AV396" i="75"/>
  <c r="AV404" i="75"/>
  <c r="AV405" i="75"/>
  <c r="AV390" i="75"/>
  <c r="AV413" i="75"/>
  <c r="AV398" i="75"/>
  <c r="AV410" i="75"/>
  <c r="AV414" i="75"/>
  <c r="AV416" i="75"/>
  <c r="AV408" i="75"/>
  <c r="AV415" i="75"/>
  <c r="AV412" i="75"/>
  <c r="AV409" i="75"/>
  <c r="AV411" i="75"/>
  <c r="AV395" i="75"/>
  <c r="AV407" i="75"/>
  <c r="BD483" i="75"/>
  <c r="BD485" i="75"/>
  <c r="BD491" i="75"/>
  <c r="BD498" i="75"/>
  <c r="BD482" i="75"/>
  <c r="BD488" i="75"/>
  <c r="BD492" i="75"/>
  <c r="BD501" i="75"/>
  <c r="BD484" i="75"/>
  <c r="BD499" i="75"/>
  <c r="BD487" i="75"/>
  <c r="BD489" i="75"/>
  <c r="BD480" i="75"/>
  <c r="BD494" i="75"/>
  <c r="BD490" i="75"/>
  <c r="BD511" i="75"/>
  <c r="BD509" i="75"/>
  <c r="BD493" i="75"/>
  <c r="BD481" i="75"/>
  <c r="BD500" i="75"/>
  <c r="BD504" i="75"/>
  <c r="BD505" i="75"/>
  <c r="BD503" i="75"/>
  <c r="BD502" i="75"/>
  <c r="BD506" i="75"/>
  <c r="BD507" i="75"/>
  <c r="BD510" i="75"/>
  <c r="BD508" i="75"/>
  <c r="BD496" i="75"/>
  <c r="BD486" i="75"/>
  <c r="BD497" i="75"/>
  <c r="BD495" i="75"/>
  <c r="V222" i="75"/>
  <c r="V219" i="75"/>
  <c r="V218" i="75"/>
  <c r="V217" i="75"/>
  <c r="V214" i="75"/>
  <c r="V196" i="75"/>
  <c r="V198" i="75"/>
  <c r="V204" i="75"/>
  <c r="V226" i="75"/>
  <c r="V199" i="75"/>
  <c r="V221" i="75"/>
  <c r="V225" i="75"/>
  <c r="V205" i="75"/>
  <c r="V220" i="75"/>
  <c r="V224" i="75"/>
  <c r="V223" i="75"/>
  <c r="V208" i="75"/>
  <c r="V197" i="75"/>
  <c r="V201" i="75"/>
  <c r="V203" i="75"/>
  <c r="V202" i="75"/>
  <c r="V195" i="75"/>
  <c r="V209" i="75"/>
  <c r="V212" i="75"/>
  <c r="V200" i="75"/>
  <c r="V213" i="75"/>
  <c r="V216" i="75"/>
  <c r="V215" i="75"/>
  <c r="V210" i="75"/>
  <c r="V206" i="75"/>
  <c r="V207" i="75"/>
  <c r="V211" i="75"/>
  <c r="AL404" i="75"/>
  <c r="AL399" i="75"/>
  <c r="AL394" i="75"/>
  <c r="AL412" i="75"/>
  <c r="AL393" i="75"/>
  <c r="AL392" i="75"/>
  <c r="AL413" i="75"/>
  <c r="AL414" i="75"/>
  <c r="AL409" i="75"/>
  <c r="AL410" i="75"/>
  <c r="AL402" i="75"/>
  <c r="AL416" i="75"/>
  <c r="AL386" i="75"/>
  <c r="AL398" i="75"/>
  <c r="AL415" i="75"/>
  <c r="AL406" i="75"/>
  <c r="AL397" i="75"/>
  <c r="AL403" i="75"/>
  <c r="AL407" i="75"/>
  <c r="AL405" i="75"/>
  <c r="AL400" i="75"/>
  <c r="AL390" i="75"/>
  <c r="AL395" i="75"/>
  <c r="AL391" i="75"/>
  <c r="AL387" i="75"/>
  <c r="AL401" i="75"/>
  <c r="AL385" i="75"/>
  <c r="AL396" i="75"/>
  <c r="AL408" i="75"/>
  <c r="AL389" i="75"/>
  <c r="AL388" i="75"/>
  <c r="AL411" i="75"/>
  <c r="L35" i="75"/>
  <c r="L23" i="75"/>
  <c r="L31" i="75"/>
  <c r="L26" i="75"/>
  <c r="L10" i="75"/>
  <c r="L33" i="75"/>
  <c r="L16" i="75"/>
  <c r="L25" i="75"/>
  <c r="L30" i="75"/>
  <c r="L28" i="75"/>
  <c r="L9" i="75"/>
  <c r="L18" i="75"/>
  <c r="L7" i="75"/>
  <c r="L20" i="75"/>
  <c r="L19" i="75"/>
  <c r="L22" i="75"/>
  <c r="L14" i="75"/>
  <c r="L32" i="75"/>
  <c r="L15" i="75"/>
  <c r="L29" i="75"/>
  <c r="L13" i="75"/>
  <c r="L34" i="75"/>
  <c r="L5" i="75"/>
  <c r="L17" i="75"/>
  <c r="L12" i="75"/>
  <c r="L21" i="75"/>
  <c r="L36" i="75"/>
  <c r="L27" i="75"/>
  <c r="L6" i="75"/>
  <c r="L11" i="75"/>
  <c r="L24" i="75"/>
  <c r="L8" i="75"/>
  <c r="G415" i="75"/>
  <c r="G407" i="75"/>
  <c r="G389" i="75"/>
  <c r="G394" i="75"/>
  <c r="G401" i="75"/>
  <c r="G395" i="75"/>
  <c r="G403" i="75"/>
  <c r="G396" i="75"/>
  <c r="G411" i="75"/>
  <c r="G409" i="75"/>
  <c r="G405" i="75"/>
  <c r="G391" i="75"/>
  <c r="G412" i="75"/>
  <c r="G410" i="75"/>
  <c r="G408" i="75"/>
  <c r="G385" i="75"/>
  <c r="G398" i="75"/>
  <c r="G397" i="75"/>
  <c r="G399" i="75"/>
  <c r="G406" i="75"/>
  <c r="G387" i="75"/>
  <c r="G393" i="75"/>
  <c r="G400" i="75"/>
  <c r="G414" i="75"/>
  <c r="G390" i="75"/>
  <c r="G416" i="75"/>
  <c r="G413" i="75"/>
  <c r="G386" i="75"/>
  <c r="G404" i="75"/>
  <c r="G392" i="75"/>
  <c r="G388" i="75"/>
  <c r="G402" i="75"/>
  <c r="BE511" i="75"/>
  <c r="BE508" i="75"/>
  <c r="BE510" i="75"/>
  <c r="BE507" i="75"/>
  <c r="BE495" i="75"/>
  <c r="BE500" i="75"/>
  <c r="BE485" i="75"/>
  <c r="BE492" i="75"/>
  <c r="BE489" i="75"/>
  <c r="BE494" i="75"/>
  <c r="BE505" i="75"/>
  <c r="BE493" i="75"/>
  <c r="BE503" i="75"/>
  <c r="BE504" i="75"/>
  <c r="BE482" i="75"/>
  <c r="BE490" i="75"/>
  <c r="BE488" i="75"/>
  <c r="BE491" i="75"/>
  <c r="BE480" i="75"/>
  <c r="BE501" i="75"/>
  <c r="BE509" i="75"/>
  <c r="BE481" i="75"/>
  <c r="BE486" i="75"/>
  <c r="BE483" i="75"/>
  <c r="BE499" i="75"/>
  <c r="BE487" i="75"/>
  <c r="BE498" i="75"/>
  <c r="BE497" i="75"/>
  <c r="BE496" i="75"/>
  <c r="BE484" i="75"/>
  <c r="BE506" i="75"/>
  <c r="BE502" i="75"/>
  <c r="G491" i="75"/>
  <c r="G489" i="75"/>
  <c r="G506" i="75"/>
  <c r="G507" i="75"/>
  <c r="G502" i="75"/>
  <c r="G490" i="75"/>
  <c r="G484" i="75"/>
  <c r="G511" i="75"/>
  <c r="G509" i="75"/>
  <c r="G505" i="75"/>
  <c r="G497" i="75"/>
  <c r="G488" i="75"/>
  <c r="G493" i="75"/>
  <c r="G495" i="75"/>
  <c r="G503" i="75"/>
  <c r="G510" i="75"/>
  <c r="G483" i="75"/>
  <c r="G485" i="75"/>
  <c r="G499" i="75"/>
  <c r="G501" i="75"/>
  <c r="G482" i="75"/>
  <c r="G496" i="75"/>
  <c r="G487" i="75"/>
  <c r="G498" i="75"/>
  <c r="G500" i="75"/>
  <c r="G481" i="75"/>
  <c r="G480" i="75"/>
  <c r="G494" i="75"/>
  <c r="G508" i="75"/>
  <c r="G504" i="75"/>
  <c r="G492" i="75"/>
  <c r="G486" i="75"/>
  <c r="AU313" i="75"/>
  <c r="AU314" i="75"/>
  <c r="AU319" i="75"/>
  <c r="AU320" i="75"/>
  <c r="AU321" i="75"/>
  <c r="AU316" i="75"/>
  <c r="AU315" i="75"/>
  <c r="AU312" i="75"/>
  <c r="AU308" i="75"/>
  <c r="AU291" i="75"/>
  <c r="AU295" i="75"/>
  <c r="AU296" i="75"/>
  <c r="AU290" i="75"/>
  <c r="AU300" i="75"/>
  <c r="AU317" i="75"/>
  <c r="AU318" i="75"/>
  <c r="AU305" i="75"/>
  <c r="AU307" i="75"/>
  <c r="AU294" i="75"/>
  <c r="AU293" i="75"/>
  <c r="AU292" i="75"/>
  <c r="AU309" i="75"/>
  <c r="AU297" i="75"/>
  <c r="AU304" i="75"/>
  <c r="AU310" i="75"/>
  <c r="AU301" i="75"/>
  <c r="AU303" i="75"/>
  <c r="AU306" i="75"/>
  <c r="AU302" i="75"/>
  <c r="AU311" i="75"/>
  <c r="AU298" i="75"/>
  <c r="AU299" i="75"/>
  <c r="AP320" i="75"/>
  <c r="AP290" i="75"/>
  <c r="AP309" i="75"/>
  <c r="AP307" i="75"/>
  <c r="AP306" i="75"/>
  <c r="AP314" i="75"/>
  <c r="AP316" i="75"/>
  <c r="AP302" i="75"/>
  <c r="AP317" i="75"/>
  <c r="AP298" i="75"/>
  <c r="AP303" i="75"/>
  <c r="AP310" i="75"/>
  <c r="AP301" i="75"/>
  <c r="AP321" i="75"/>
  <c r="AP297" i="75"/>
  <c r="AP294" i="75"/>
  <c r="AP292" i="75"/>
  <c r="AP296" i="75"/>
  <c r="AP300" i="75"/>
  <c r="AP304" i="75"/>
  <c r="AP293" i="75"/>
  <c r="AP305" i="75"/>
  <c r="AP291" i="75"/>
  <c r="AP318" i="75"/>
  <c r="AP313" i="75"/>
  <c r="AP315" i="75"/>
  <c r="AP299" i="75"/>
  <c r="AP311" i="75"/>
  <c r="AP308" i="75"/>
  <c r="AP295" i="75"/>
  <c r="AP319" i="75"/>
  <c r="AP312" i="75"/>
  <c r="AS505" i="75"/>
  <c r="AS507" i="75"/>
  <c r="AS509" i="75"/>
  <c r="AS497" i="75"/>
  <c r="AS493" i="75"/>
  <c r="AS491" i="75"/>
  <c r="AS508" i="75"/>
  <c r="AS492" i="75"/>
  <c r="AS501" i="75"/>
  <c r="AS495" i="75"/>
  <c r="AS494" i="75"/>
  <c r="AS496" i="75"/>
  <c r="AS511" i="75"/>
  <c r="AS482" i="75"/>
  <c r="AS503" i="75"/>
  <c r="AS488" i="75"/>
  <c r="AS487" i="75"/>
  <c r="AS490" i="75"/>
  <c r="AS489" i="75"/>
  <c r="AS504" i="75"/>
  <c r="AS500" i="75"/>
  <c r="AS499" i="75"/>
  <c r="AS502" i="75"/>
  <c r="AS480" i="75"/>
  <c r="AS483" i="75"/>
  <c r="AS484" i="75"/>
  <c r="AS481" i="75"/>
  <c r="AS510" i="75"/>
  <c r="AS498" i="75"/>
  <c r="AS506" i="75"/>
  <c r="AS486" i="75"/>
  <c r="AS485" i="75"/>
  <c r="AO107" i="75"/>
  <c r="AO116" i="75"/>
  <c r="AO105" i="75"/>
  <c r="AO131" i="75"/>
  <c r="AO123" i="75"/>
  <c r="AO121" i="75"/>
  <c r="AO103" i="75"/>
  <c r="AO106" i="75"/>
  <c r="AO112" i="75"/>
  <c r="AO126" i="75"/>
  <c r="AO129" i="75"/>
  <c r="AO127" i="75"/>
  <c r="AO113" i="75"/>
  <c r="AO117" i="75"/>
  <c r="AO130" i="75"/>
  <c r="AO104" i="75"/>
  <c r="AO100" i="75"/>
  <c r="AO125" i="75"/>
  <c r="AO110" i="75"/>
  <c r="AO128" i="75"/>
  <c r="AO124" i="75"/>
  <c r="AO114" i="75"/>
  <c r="AO108" i="75"/>
  <c r="AO115" i="75"/>
  <c r="AO119" i="75"/>
  <c r="AO120" i="75"/>
  <c r="AO122" i="75"/>
  <c r="AO118" i="75"/>
  <c r="AO101" i="75"/>
  <c r="AO111" i="75"/>
  <c r="AO109" i="75"/>
  <c r="AO102" i="75"/>
  <c r="AC396" i="75"/>
  <c r="AC390" i="75"/>
  <c r="AC397" i="75"/>
  <c r="AC386" i="75"/>
  <c r="AC391" i="75"/>
  <c r="AC404" i="75"/>
  <c r="AC408" i="75"/>
  <c r="AC401" i="75"/>
  <c r="AC412" i="75"/>
  <c r="AC414" i="75"/>
  <c r="AC411" i="75"/>
  <c r="AC399" i="75"/>
  <c r="AC405" i="75"/>
  <c r="AC395" i="75"/>
  <c r="AC388" i="75"/>
  <c r="AC407" i="75"/>
  <c r="AC394" i="75"/>
  <c r="AC385" i="75"/>
  <c r="AC406" i="75"/>
  <c r="AC393" i="75"/>
  <c r="AC403" i="75"/>
  <c r="AC410" i="75"/>
  <c r="AC389" i="75"/>
  <c r="AC409" i="75"/>
  <c r="AC415" i="75"/>
  <c r="AC387" i="75"/>
  <c r="AC402" i="75"/>
  <c r="AC400" i="75"/>
  <c r="AC416" i="75"/>
  <c r="AC392" i="75"/>
  <c r="AC398" i="75"/>
  <c r="AC413" i="75"/>
  <c r="AL17" i="75"/>
  <c r="AL33" i="75"/>
  <c r="AL32" i="75"/>
  <c r="AL28" i="75"/>
  <c r="AL36" i="75"/>
  <c r="AL9" i="75"/>
  <c r="AL34" i="75"/>
  <c r="AL8" i="75"/>
  <c r="AL10" i="75"/>
  <c r="AL23" i="75"/>
  <c r="AL25" i="75"/>
  <c r="AL26" i="75"/>
  <c r="AL29" i="75"/>
  <c r="AL21" i="75"/>
  <c r="AL11" i="75"/>
  <c r="AL16" i="75"/>
  <c r="AL13" i="75"/>
  <c r="AL7" i="75"/>
  <c r="AL15" i="75"/>
  <c r="AL19" i="75"/>
  <c r="AL5" i="75"/>
  <c r="AL30" i="75"/>
  <c r="AL6" i="75"/>
  <c r="AL31" i="75"/>
  <c r="AL35" i="75"/>
  <c r="AL27" i="75"/>
  <c r="AL12" i="75"/>
  <c r="AL18" i="75"/>
  <c r="AL14" i="75"/>
  <c r="AL20" i="75"/>
  <c r="AL24" i="75"/>
  <c r="AL22" i="75"/>
  <c r="H511" i="75"/>
  <c r="H489" i="75"/>
  <c r="H504" i="75"/>
  <c r="H497" i="75"/>
  <c r="H498" i="75"/>
  <c r="H499" i="75"/>
  <c r="H496" i="75"/>
  <c r="H482" i="75"/>
  <c r="H502" i="75"/>
  <c r="H505" i="75"/>
  <c r="H495" i="75"/>
  <c r="H483" i="75"/>
  <c r="H485" i="75"/>
  <c r="H503" i="75"/>
  <c r="H484" i="75"/>
  <c r="H509" i="75"/>
  <c r="H488" i="75"/>
  <c r="H492" i="75"/>
  <c r="H508" i="75"/>
  <c r="H494" i="75"/>
  <c r="H480" i="75"/>
  <c r="H490" i="75"/>
  <c r="H481" i="75"/>
  <c r="H500" i="75"/>
  <c r="H491" i="75"/>
  <c r="H486" i="75"/>
  <c r="H487" i="75"/>
  <c r="H506" i="75"/>
  <c r="H510" i="75"/>
  <c r="H493" i="75"/>
  <c r="H501" i="75"/>
  <c r="H507" i="75"/>
  <c r="Q225" i="75"/>
  <c r="Q198" i="75"/>
  <c r="Q205" i="75"/>
  <c r="Q213" i="75"/>
  <c r="Q203" i="75"/>
  <c r="Q207" i="75"/>
  <c r="Q201" i="75"/>
  <c r="Q224" i="75"/>
  <c r="Q209" i="75"/>
  <c r="Q199" i="75"/>
  <c r="Q218" i="75"/>
  <c r="Q210" i="75"/>
  <c r="Q204" i="75"/>
  <c r="Q208" i="75"/>
  <c r="Q226" i="75"/>
  <c r="Q215" i="75"/>
  <c r="Q222" i="75"/>
  <c r="Q214" i="75"/>
  <c r="Q217" i="75"/>
  <c r="Q202" i="75"/>
  <c r="Q206" i="75"/>
  <c r="Q219" i="75"/>
  <c r="Q211" i="75"/>
  <c r="Q197" i="75"/>
  <c r="Q212" i="75"/>
  <c r="Q200" i="75"/>
  <c r="Q221" i="75"/>
  <c r="Q195" i="75"/>
  <c r="Q196" i="75"/>
  <c r="Q223" i="75"/>
  <c r="Q216" i="75"/>
  <c r="Q220" i="75"/>
  <c r="AQ481" i="75"/>
  <c r="AQ480" i="75"/>
  <c r="AQ507" i="75"/>
  <c r="AQ498" i="75"/>
  <c r="AQ495" i="75"/>
  <c r="AQ497" i="75"/>
  <c r="AQ494" i="75"/>
  <c r="AQ510" i="75"/>
  <c r="AQ506" i="75"/>
  <c r="AQ486" i="75"/>
  <c r="AQ485" i="75"/>
  <c r="AQ504" i="75"/>
  <c r="AQ493" i="75"/>
  <c r="AQ502" i="75"/>
  <c r="AQ490" i="75"/>
  <c r="AQ503" i="75"/>
  <c r="AQ484" i="75"/>
  <c r="AQ488" i="75"/>
  <c r="AQ496" i="75"/>
  <c r="AQ492" i="75"/>
  <c r="AQ501" i="75"/>
  <c r="AQ505" i="75"/>
  <c r="AQ508" i="75"/>
  <c r="AQ509" i="75"/>
  <c r="AQ487" i="75"/>
  <c r="AQ500" i="75"/>
  <c r="AQ489" i="75"/>
  <c r="AQ483" i="75"/>
  <c r="AQ491" i="75"/>
  <c r="AQ511" i="75"/>
  <c r="AQ499" i="75"/>
  <c r="AQ482" i="75"/>
  <c r="S9" i="75"/>
  <c r="S31" i="75"/>
  <c r="S35" i="75"/>
  <c r="S18" i="75"/>
  <c r="S25" i="75"/>
  <c r="S23" i="75"/>
  <c r="S20" i="75"/>
  <c r="S8" i="75"/>
  <c r="S17" i="75"/>
  <c r="S19" i="75"/>
  <c r="S34" i="75"/>
  <c r="S27" i="75"/>
  <c r="S30" i="75"/>
  <c r="S7" i="75"/>
  <c r="S21" i="75"/>
  <c r="S22" i="75"/>
  <c r="S24" i="75"/>
  <c r="S11" i="75"/>
  <c r="S6" i="75"/>
  <c r="S29" i="75"/>
  <c r="S5" i="75"/>
  <c r="S13" i="75"/>
  <c r="S10" i="75"/>
  <c r="S15" i="75"/>
  <c r="S36" i="75"/>
  <c r="S26" i="75"/>
  <c r="S14" i="75"/>
  <c r="S28" i="75"/>
  <c r="S12" i="75"/>
  <c r="S33" i="75"/>
  <c r="S32" i="75"/>
  <c r="S16" i="75"/>
  <c r="BD103" i="75"/>
  <c r="BD102" i="75"/>
  <c r="BD107" i="75"/>
  <c r="BD104" i="75"/>
  <c r="BD125" i="75"/>
  <c r="BD128" i="75"/>
  <c r="BD120" i="75"/>
  <c r="BD105" i="75"/>
  <c r="BD115" i="75"/>
  <c r="BD126" i="75"/>
  <c r="BD114" i="75"/>
  <c r="BD106" i="75"/>
  <c r="BD118" i="75"/>
  <c r="BD121" i="75"/>
  <c r="BD127" i="75"/>
  <c r="BD117" i="75"/>
  <c r="BD108" i="75"/>
  <c r="BD113" i="75"/>
  <c r="BD101" i="75"/>
  <c r="BD130" i="75"/>
  <c r="BD109" i="75"/>
  <c r="BD119" i="75"/>
  <c r="BD110" i="75"/>
  <c r="BD124" i="75"/>
  <c r="BD100" i="75"/>
  <c r="BD131" i="75"/>
  <c r="BD122" i="75"/>
  <c r="BD116" i="75"/>
  <c r="BD112" i="75"/>
  <c r="BD129" i="75"/>
  <c r="BD111" i="75"/>
  <c r="BD123" i="75"/>
  <c r="AF321" i="75"/>
  <c r="AF299" i="75"/>
  <c r="AF313" i="75"/>
  <c r="AF297" i="75"/>
  <c r="AF320" i="75"/>
  <c r="AF302" i="75"/>
  <c r="AF312" i="75"/>
  <c r="AF311" i="75"/>
  <c r="AF290" i="75"/>
  <c r="AF310" i="75"/>
  <c r="AF292" i="75"/>
  <c r="AF305" i="75"/>
  <c r="AF308" i="75"/>
  <c r="AF306" i="75"/>
  <c r="AF291" i="75"/>
  <c r="AF296" i="75"/>
  <c r="AF318" i="75"/>
  <c r="AF319" i="75"/>
  <c r="AF314" i="75"/>
  <c r="AF307" i="75"/>
  <c r="AF294" i="75"/>
  <c r="AF303" i="75"/>
  <c r="AF301" i="75"/>
  <c r="AF316" i="75"/>
  <c r="AF304" i="75"/>
  <c r="AF309" i="75"/>
  <c r="AF298" i="75"/>
  <c r="AF293" i="75"/>
  <c r="AF300" i="75"/>
  <c r="AF295" i="75"/>
  <c r="AF317" i="75"/>
  <c r="AF315" i="75"/>
  <c r="U119" i="75"/>
  <c r="U120" i="75"/>
  <c r="U122" i="75"/>
  <c r="U118" i="75"/>
  <c r="U100" i="75"/>
  <c r="U111" i="75"/>
  <c r="U109" i="75"/>
  <c r="U102" i="75"/>
  <c r="U107" i="75"/>
  <c r="U116" i="75"/>
  <c r="U105" i="75"/>
  <c r="U131" i="75"/>
  <c r="U123" i="75"/>
  <c r="U121" i="75"/>
  <c r="U103" i="75"/>
  <c r="U106" i="75"/>
  <c r="U112" i="75"/>
  <c r="U126" i="75"/>
  <c r="U129" i="75"/>
  <c r="U127" i="75"/>
  <c r="U113" i="75"/>
  <c r="U117" i="75"/>
  <c r="U130" i="75"/>
  <c r="U104" i="75"/>
  <c r="U101" i="75"/>
  <c r="U125" i="75"/>
  <c r="U108" i="75"/>
  <c r="U128" i="75"/>
  <c r="U124" i="75"/>
  <c r="U114" i="75"/>
  <c r="U110" i="75"/>
  <c r="U115" i="75"/>
  <c r="BB510" i="75"/>
  <c r="BB488" i="75"/>
  <c r="BB501" i="75"/>
  <c r="BB486" i="75"/>
  <c r="BB498" i="75"/>
  <c r="BB503" i="75"/>
  <c r="BB499" i="75"/>
  <c r="BB502" i="75"/>
  <c r="BB508" i="75"/>
  <c r="BB509" i="75"/>
  <c r="BB505" i="75"/>
  <c r="BB507" i="75"/>
  <c r="BB492" i="75"/>
  <c r="BB497" i="75"/>
  <c r="BB489" i="75"/>
  <c r="BB490" i="75"/>
  <c r="BB485" i="75"/>
  <c r="BB500" i="75"/>
  <c r="BB495" i="75"/>
  <c r="BB506" i="75"/>
  <c r="BB487" i="75"/>
  <c r="BB484" i="75"/>
  <c r="BB504" i="75"/>
  <c r="BB491" i="75"/>
  <c r="BB481" i="75"/>
  <c r="BB493" i="75"/>
  <c r="BB483" i="75"/>
  <c r="BB494" i="75"/>
  <c r="BB511" i="75"/>
  <c r="BB482" i="75"/>
  <c r="BB480" i="75"/>
  <c r="BB496" i="75"/>
  <c r="L301" i="75"/>
  <c r="L303" i="75"/>
  <c r="L299" i="75"/>
  <c r="L296" i="75"/>
  <c r="L297" i="75"/>
  <c r="L306" i="75"/>
  <c r="L291" i="75"/>
  <c r="L310" i="75"/>
  <c r="L298" i="75"/>
  <c r="L293" i="75"/>
  <c r="L312" i="75"/>
  <c r="L290" i="75"/>
  <c r="L318" i="75"/>
  <c r="L295" i="75"/>
  <c r="L294" i="75"/>
  <c r="L316" i="75"/>
  <c r="L319" i="75"/>
  <c r="L314" i="75"/>
  <c r="L320" i="75"/>
  <c r="L300" i="75"/>
  <c r="L321" i="75"/>
  <c r="L313" i="75"/>
  <c r="L317" i="75"/>
  <c r="L315" i="75"/>
  <c r="L304" i="75"/>
  <c r="L292" i="75"/>
  <c r="L309" i="75"/>
  <c r="L311" i="75"/>
  <c r="L305" i="75"/>
  <c r="L307" i="75"/>
  <c r="L302" i="75"/>
  <c r="L308" i="75"/>
  <c r="Z319" i="75"/>
  <c r="Z312" i="75"/>
  <c r="Z315" i="75"/>
  <c r="Z304" i="75"/>
  <c r="Z295" i="75"/>
  <c r="Z294" i="75"/>
  <c r="Z317" i="75"/>
  <c r="Z302" i="75"/>
  <c r="Z306" i="75"/>
  <c r="Z298" i="75"/>
  <c r="Z299" i="75"/>
  <c r="Z305" i="75"/>
  <c r="Z314" i="75"/>
  <c r="Z321" i="75"/>
  <c r="Z296" i="75"/>
  <c r="Z293" i="75"/>
  <c r="Z297" i="75"/>
  <c r="Z318" i="75"/>
  <c r="Z309" i="75"/>
  <c r="Z313" i="75"/>
  <c r="Z320" i="75"/>
  <c r="Z308" i="75"/>
  <c r="Z316" i="75"/>
  <c r="Z301" i="75"/>
  <c r="Z311" i="75"/>
  <c r="Z291" i="75"/>
  <c r="Z292" i="75"/>
  <c r="Z300" i="75"/>
  <c r="Z303" i="75"/>
  <c r="Z290" i="75"/>
  <c r="Z310" i="75"/>
  <c r="Z307" i="75"/>
  <c r="AJ12" i="75"/>
  <c r="AJ21" i="75"/>
  <c r="AJ36" i="75"/>
  <c r="AJ27" i="75"/>
  <c r="AJ6" i="75"/>
  <c r="AJ11" i="75"/>
  <c r="AJ24" i="75"/>
  <c r="AJ8" i="75"/>
  <c r="AJ35" i="75"/>
  <c r="AJ26" i="75"/>
  <c r="AJ31" i="75"/>
  <c r="AJ20" i="75"/>
  <c r="AJ10" i="75"/>
  <c r="AJ33" i="75"/>
  <c r="AJ16" i="75"/>
  <c r="AJ23" i="75"/>
  <c r="AJ30" i="75"/>
  <c r="AJ18" i="75"/>
  <c r="AJ9" i="75"/>
  <c r="AJ25" i="75"/>
  <c r="AJ7" i="75"/>
  <c r="AJ22" i="75"/>
  <c r="AJ19" i="75"/>
  <c r="AJ28" i="75"/>
  <c r="AJ14" i="75"/>
  <c r="AJ32" i="75"/>
  <c r="AJ15" i="75"/>
  <c r="AJ29" i="75"/>
  <c r="AJ13" i="75"/>
  <c r="AJ34" i="75"/>
  <c r="AJ5" i="75"/>
  <c r="AJ17" i="75"/>
  <c r="AI122" i="75"/>
  <c r="AI129" i="75"/>
  <c r="AI100" i="75"/>
  <c r="AI117" i="75"/>
  <c r="AI110" i="75"/>
  <c r="AI104" i="75"/>
  <c r="AI109" i="75"/>
  <c r="AI102" i="75"/>
  <c r="AI123" i="75"/>
  <c r="AI120" i="75"/>
  <c r="AI103" i="75"/>
  <c r="AI118" i="75"/>
  <c r="AI107" i="75"/>
  <c r="AI121" i="75"/>
  <c r="AI114" i="75"/>
  <c r="AI131" i="75"/>
  <c r="AI115" i="75"/>
  <c r="AI106" i="75"/>
  <c r="AI130" i="75"/>
  <c r="AI116" i="75"/>
  <c r="AI125" i="75"/>
  <c r="AI126" i="75"/>
  <c r="AI128" i="75"/>
  <c r="AI127" i="75"/>
  <c r="AI119" i="75"/>
  <c r="AI111" i="75"/>
  <c r="AI101" i="75"/>
  <c r="AI105" i="75"/>
  <c r="AI108" i="75"/>
  <c r="AI113" i="75"/>
  <c r="AI124" i="75"/>
  <c r="AI112" i="75"/>
  <c r="AA310" i="75"/>
  <c r="AA300" i="75"/>
  <c r="AA290" i="75"/>
  <c r="AA302" i="75"/>
  <c r="AA299" i="75"/>
  <c r="AA295" i="75"/>
  <c r="AA315" i="75"/>
  <c r="AA294" i="75"/>
  <c r="AA307" i="75"/>
  <c r="AA305" i="75"/>
  <c r="AA317" i="75"/>
  <c r="AA301" i="75"/>
  <c r="AA297" i="75"/>
  <c r="AA293" i="75"/>
  <c r="AA316" i="75"/>
  <c r="AA296" i="75"/>
  <c r="AA308" i="75"/>
  <c r="AA314" i="75"/>
  <c r="AA321" i="75"/>
  <c r="AA306" i="75"/>
  <c r="AA291" i="75"/>
  <c r="AA304" i="75"/>
  <c r="AA319" i="75"/>
  <c r="AA292" i="75"/>
  <c r="AA318" i="75"/>
  <c r="AA298" i="75"/>
  <c r="AA312" i="75"/>
  <c r="AA313" i="75"/>
  <c r="AA303" i="75"/>
  <c r="AA309" i="75"/>
  <c r="AA311" i="75"/>
  <c r="AA320" i="75"/>
  <c r="AH386" i="75"/>
  <c r="AH416" i="75"/>
  <c r="AH397" i="75"/>
  <c r="AH395" i="75"/>
  <c r="AH411" i="75"/>
  <c r="AH393" i="75"/>
  <c r="AH403" i="75"/>
  <c r="AH404" i="75"/>
  <c r="AH385" i="75"/>
  <c r="AH400" i="75"/>
  <c r="AH408" i="75"/>
  <c r="AH414" i="75"/>
  <c r="AH396" i="75"/>
  <c r="AH390" i="75"/>
  <c r="AH389" i="75"/>
  <c r="AH401" i="75"/>
  <c r="AH398" i="75"/>
  <c r="AH410" i="75"/>
  <c r="AH407" i="75"/>
  <c r="AH394" i="75"/>
  <c r="AH415" i="75"/>
  <c r="AH405" i="75"/>
  <c r="AH391" i="75"/>
  <c r="AH409" i="75"/>
  <c r="AH402" i="75"/>
  <c r="AH399" i="75"/>
  <c r="AH392" i="75"/>
  <c r="AH406" i="75"/>
  <c r="AH412" i="75"/>
  <c r="AH413" i="75"/>
  <c r="AH387" i="75"/>
  <c r="AH388" i="75"/>
  <c r="BD401" i="75"/>
  <c r="BD410" i="75"/>
  <c r="BD397" i="75"/>
  <c r="BD393" i="75"/>
  <c r="BD389" i="75"/>
  <c r="BD399" i="75"/>
  <c r="BD385" i="75"/>
  <c r="BD386" i="75"/>
  <c r="BD414" i="75"/>
  <c r="BD403" i="75"/>
  <c r="BD388" i="75"/>
  <c r="BD407" i="75"/>
  <c r="BD416" i="75"/>
  <c r="BD398" i="75"/>
  <c r="BD400" i="75"/>
  <c r="BD412" i="75"/>
  <c r="BD390" i="75"/>
  <c r="BD408" i="75"/>
  <c r="BD409" i="75"/>
  <c r="BD391" i="75"/>
  <c r="BD387" i="75"/>
  <c r="BD394" i="75"/>
  <c r="BD411" i="75"/>
  <c r="BD395" i="75"/>
  <c r="BD404" i="75"/>
  <c r="BD396" i="75"/>
  <c r="BD392" i="75"/>
  <c r="BD415" i="75"/>
  <c r="BD405" i="75"/>
  <c r="BD402" i="75"/>
  <c r="BD413" i="75"/>
  <c r="BD406" i="75"/>
  <c r="P290" i="75"/>
  <c r="P293" i="75"/>
  <c r="P318" i="75"/>
  <c r="P312" i="75"/>
  <c r="P296" i="75"/>
  <c r="P297" i="75"/>
  <c r="P306" i="75"/>
  <c r="P291" i="75"/>
  <c r="P317" i="75"/>
  <c r="P319" i="75"/>
  <c r="P320" i="75"/>
  <c r="P316" i="75"/>
  <c r="P311" i="75"/>
  <c r="P321" i="75"/>
  <c r="P295" i="75"/>
  <c r="P294" i="75"/>
  <c r="P310" i="75"/>
  <c r="P304" i="75"/>
  <c r="P292" i="75"/>
  <c r="P309" i="75"/>
  <c r="P314" i="75"/>
  <c r="P300" i="75"/>
  <c r="P313" i="75"/>
  <c r="P315" i="75"/>
  <c r="P308" i="75"/>
  <c r="P301" i="75"/>
  <c r="P303" i="75"/>
  <c r="P299" i="75"/>
  <c r="P298" i="75"/>
  <c r="P305" i="75"/>
  <c r="P307" i="75"/>
  <c r="P302" i="75"/>
  <c r="AR303" i="75"/>
  <c r="AR299" i="75"/>
  <c r="AR318" i="75"/>
  <c r="AR302" i="75"/>
  <c r="AR315" i="75"/>
  <c r="AR305" i="75"/>
  <c r="AR296" i="75"/>
  <c r="AR317" i="75"/>
  <c r="AR298" i="75"/>
  <c r="AR307" i="75"/>
  <c r="AR319" i="75"/>
  <c r="AR306" i="75"/>
  <c r="AR316" i="75"/>
  <c r="AR292" i="75"/>
  <c r="AR304" i="75"/>
  <c r="AR320" i="75"/>
  <c r="AR291" i="75"/>
  <c r="AR313" i="75"/>
  <c r="AR312" i="75"/>
  <c r="AR314" i="75"/>
  <c r="AR301" i="75"/>
  <c r="AR294" i="75"/>
  <c r="AR300" i="75"/>
  <c r="AR321" i="75"/>
  <c r="AR295" i="75"/>
  <c r="AR310" i="75"/>
  <c r="AR297" i="75"/>
  <c r="AR293" i="75"/>
  <c r="AR311" i="75"/>
  <c r="AR309" i="75"/>
  <c r="AR308" i="75"/>
  <c r="AR290" i="75"/>
  <c r="R35" i="75"/>
  <c r="R33" i="75"/>
  <c r="R12" i="75"/>
  <c r="R20" i="75"/>
  <c r="R13" i="75"/>
  <c r="R7" i="75"/>
  <c r="R14" i="75"/>
  <c r="R19" i="75"/>
  <c r="R34" i="75"/>
  <c r="R18" i="75"/>
  <c r="R17" i="75"/>
  <c r="R28" i="75"/>
  <c r="R36" i="75"/>
  <c r="R22" i="75"/>
  <c r="R10" i="75"/>
  <c r="R27" i="75"/>
  <c r="R11" i="75"/>
  <c r="R23" i="75"/>
  <c r="R9" i="75"/>
  <c r="R26" i="75"/>
  <c r="R32" i="75"/>
  <c r="R21" i="75"/>
  <c r="R29" i="75"/>
  <c r="R8" i="75"/>
  <c r="R6" i="75"/>
  <c r="R16" i="75"/>
  <c r="R24" i="75"/>
  <c r="R31" i="75"/>
  <c r="R15" i="75"/>
  <c r="R25" i="75"/>
  <c r="R5" i="75"/>
  <c r="R30" i="75"/>
  <c r="AB507" i="75"/>
  <c r="AB508" i="75"/>
  <c r="AB496" i="75"/>
  <c r="AB506" i="75"/>
  <c r="AB489" i="75"/>
  <c r="AB491" i="75"/>
  <c r="AB500" i="75"/>
  <c r="AB501" i="75"/>
  <c r="AB503" i="75"/>
  <c r="AB493" i="75"/>
  <c r="AB480" i="75"/>
  <c r="AB490" i="75"/>
  <c r="AB484" i="75"/>
  <c r="AB495" i="75"/>
  <c r="AB504" i="75"/>
  <c r="AB492" i="75"/>
  <c r="AB511" i="75"/>
  <c r="AB498" i="75"/>
  <c r="AB486" i="75"/>
  <c r="AB510" i="75"/>
  <c r="AB487" i="75"/>
  <c r="AB497" i="75"/>
  <c r="AB505" i="75"/>
  <c r="AB502" i="75"/>
  <c r="AB499" i="75"/>
  <c r="AB483" i="75"/>
  <c r="AB485" i="75"/>
  <c r="AB482" i="75"/>
  <c r="AB494" i="75"/>
  <c r="AB481" i="75"/>
  <c r="AB509" i="75"/>
  <c r="AB488" i="75"/>
  <c r="BE36" i="75"/>
  <c r="BE34" i="75"/>
  <c r="BE35" i="75"/>
  <c r="BE21" i="75"/>
  <c r="BE25" i="75"/>
  <c r="BE31" i="75"/>
  <c r="BE9" i="75"/>
  <c r="BE12" i="75"/>
  <c r="BE16" i="75"/>
  <c r="BE27" i="75"/>
  <c r="BE10" i="75"/>
  <c r="BE26" i="75"/>
  <c r="BE28" i="75"/>
  <c r="BE30" i="75"/>
  <c r="BE8" i="75"/>
  <c r="BE19" i="75"/>
  <c r="BE7" i="75"/>
  <c r="BE18" i="75"/>
  <c r="BE33" i="75"/>
  <c r="BE22" i="75"/>
  <c r="BE11" i="75"/>
  <c r="BE20" i="75"/>
  <c r="BE32" i="75"/>
  <c r="BE23" i="75"/>
  <c r="BE14" i="75"/>
  <c r="BE29" i="75"/>
  <c r="BE13" i="75"/>
  <c r="BE17" i="75"/>
  <c r="BE5" i="75"/>
  <c r="BE15" i="75"/>
  <c r="BE6" i="75"/>
  <c r="BE24" i="75"/>
  <c r="S411" i="75"/>
  <c r="S401" i="75"/>
  <c r="S395" i="75"/>
  <c r="S405" i="75"/>
  <c r="S406" i="75"/>
  <c r="S388" i="75"/>
  <c r="S390" i="75"/>
  <c r="S397" i="75"/>
  <c r="S398" i="75"/>
  <c r="S386" i="75"/>
  <c r="S392" i="75"/>
  <c r="S391" i="75"/>
  <c r="S402" i="75"/>
  <c r="S400" i="75"/>
  <c r="S414" i="75"/>
  <c r="S407" i="75"/>
  <c r="S389" i="75"/>
  <c r="S403" i="75"/>
  <c r="S393" i="75"/>
  <c r="S399" i="75"/>
  <c r="S408" i="75"/>
  <c r="S396" i="75"/>
  <c r="S387" i="75"/>
  <c r="S410" i="75"/>
  <c r="S394" i="75"/>
  <c r="S412" i="75"/>
  <c r="S404" i="75"/>
  <c r="S385" i="75"/>
  <c r="S416" i="75"/>
  <c r="S409" i="75"/>
  <c r="S413" i="75"/>
  <c r="S415" i="75"/>
  <c r="AU201" i="75"/>
  <c r="AU203" i="75"/>
  <c r="AU216" i="75"/>
  <c r="AU212" i="75"/>
  <c r="AU208" i="75"/>
  <c r="AU207" i="75"/>
  <c r="AU198" i="75"/>
  <c r="AU202" i="75"/>
  <c r="AU205" i="75"/>
  <c r="AU226" i="75"/>
  <c r="AU223" i="75"/>
  <c r="AU219" i="75"/>
  <c r="AU224" i="75"/>
  <c r="AU225" i="75"/>
  <c r="AU221" i="75"/>
  <c r="AU196" i="75"/>
  <c r="AU220" i="75"/>
  <c r="AU210" i="75"/>
  <c r="AU206" i="75"/>
  <c r="AU222" i="75"/>
  <c r="AU218" i="75"/>
  <c r="AU195" i="75"/>
  <c r="AU217" i="75"/>
  <c r="AU200" i="75"/>
  <c r="AU211" i="75"/>
  <c r="AU199" i="75"/>
  <c r="AU214" i="75"/>
  <c r="AU204" i="75"/>
  <c r="AU213" i="75"/>
  <c r="AU197" i="75"/>
  <c r="AU209" i="75"/>
  <c r="AU215" i="75"/>
  <c r="Z203" i="75"/>
  <c r="Z214" i="75"/>
  <c r="Z200" i="75"/>
  <c r="Z220" i="75"/>
  <c r="Z212" i="75"/>
  <c r="Z221" i="75"/>
  <c r="Z224" i="75"/>
  <c r="Z226" i="75"/>
  <c r="Z195" i="75"/>
  <c r="Z209" i="75"/>
  <c r="Z199" i="75"/>
  <c r="Z196" i="75"/>
  <c r="Z213" i="75"/>
  <c r="Z205" i="75"/>
  <c r="Z207" i="75"/>
  <c r="Z222" i="75"/>
  <c r="Z201" i="75"/>
  <c r="Z197" i="75"/>
  <c r="Z216" i="75"/>
  <c r="Z219" i="75"/>
  <c r="Z210" i="75"/>
  <c r="Z202" i="75"/>
  <c r="Z204" i="75"/>
  <c r="Z198" i="75"/>
  <c r="Z211" i="75"/>
  <c r="Z206" i="75"/>
  <c r="Z217" i="75"/>
  <c r="Z223" i="75"/>
  <c r="Z215" i="75"/>
  <c r="Z208" i="75"/>
  <c r="Z225" i="75"/>
  <c r="Z218" i="75"/>
  <c r="AQ36" i="75"/>
  <c r="AQ23" i="75"/>
  <c r="AQ14" i="75"/>
  <c r="AQ7" i="75"/>
  <c r="AQ12" i="75"/>
  <c r="AQ33" i="75"/>
  <c r="AQ32" i="75"/>
  <c r="AQ16" i="75"/>
  <c r="AQ9" i="75"/>
  <c r="AQ20" i="75"/>
  <c r="AQ35" i="75"/>
  <c r="AQ19" i="75"/>
  <c r="AQ25" i="75"/>
  <c r="AQ31" i="75"/>
  <c r="AQ28" i="75"/>
  <c r="AQ8" i="75"/>
  <c r="AQ17" i="75"/>
  <c r="AQ27" i="75"/>
  <c r="AQ34" i="75"/>
  <c r="AQ30" i="75"/>
  <c r="AQ22" i="75"/>
  <c r="AQ18" i="75"/>
  <c r="AQ21" i="75"/>
  <c r="AQ26" i="75"/>
  <c r="AQ24" i="75"/>
  <c r="AQ11" i="75"/>
  <c r="AQ6" i="75"/>
  <c r="AQ29" i="75"/>
  <c r="AQ5" i="75"/>
  <c r="AQ13" i="75"/>
  <c r="AQ10" i="75"/>
  <c r="AQ15" i="75"/>
  <c r="AT109" i="75"/>
  <c r="AT131" i="75"/>
  <c r="AT108" i="75"/>
  <c r="AT117" i="75"/>
  <c r="AT125" i="75"/>
  <c r="AT128" i="75"/>
  <c r="AT113" i="75"/>
  <c r="AT123" i="75"/>
  <c r="AT107" i="75"/>
  <c r="AT118" i="75"/>
  <c r="AT103" i="75"/>
  <c r="AT120" i="75"/>
  <c r="AT114" i="75"/>
  <c r="AT115" i="75"/>
  <c r="AT104" i="75"/>
  <c r="AT112" i="75"/>
  <c r="AT105" i="75"/>
  <c r="AT126" i="75"/>
  <c r="AT111" i="75"/>
  <c r="AT116" i="75"/>
  <c r="AT121" i="75"/>
  <c r="AT106" i="75"/>
  <c r="AT127" i="75"/>
  <c r="AT102" i="75"/>
  <c r="AT122" i="75"/>
  <c r="AT130" i="75"/>
  <c r="AT119" i="75"/>
  <c r="AT129" i="75"/>
  <c r="AT100" i="75"/>
  <c r="AT101" i="75"/>
  <c r="AT110" i="75"/>
  <c r="AT124" i="75"/>
  <c r="AI203" i="75"/>
  <c r="AI198" i="75"/>
  <c r="AI221" i="75"/>
  <c r="AI225" i="75"/>
  <c r="AI219" i="75"/>
  <c r="AI217" i="75"/>
  <c r="AI196" i="75"/>
  <c r="AI208" i="75"/>
  <c r="AI205" i="75"/>
  <c r="AI224" i="75"/>
  <c r="AI201" i="75"/>
  <c r="AI218" i="75"/>
  <c r="AI220" i="75"/>
  <c r="AI222" i="75"/>
  <c r="AI226" i="75"/>
  <c r="AI223" i="75"/>
  <c r="AI200" i="75"/>
  <c r="AI212" i="75"/>
  <c r="AI213" i="75"/>
  <c r="AI209" i="75"/>
  <c r="AI207" i="75"/>
  <c r="AI211" i="75"/>
  <c r="AI210" i="75"/>
  <c r="AI195" i="75"/>
  <c r="AI202" i="75"/>
  <c r="AI199" i="75"/>
  <c r="AI197" i="75"/>
  <c r="AI216" i="75"/>
  <c r="AI215" i="75"/>
  <c r="AI214" i="75"/>
  <c r="AI206" i="75"/>
  <c r="AI204" i="75"/>
  <c r="T119" i="75"/>
  <c r="T105" i="75"/>
  <c r="T122" i="75"/>
  <c r="T130" i="75"/>
  <c r="T124" i="75"/>
  <c r="T128" i="75"/>
  <c r="T109" i="75"/>
  <c r="T111" i="75"/>
  <c r="T101" i="75"/>
  <c r="T131" i="75"/>
  <c r="T108" i="75"/>
  <c r="T117" i="75"/>
  <c r="T100" i="75"/>
  <c r="T113" i="75"/>
  <c r="T110" i="75"/>
  <c r="T116" i="75"/>
  <c r="T103" i="75"/>
  <c r="T120" i="75"/>
  <c r="T112" i="75"/>
  <c r="T118" i="75"/>
  <c r="T123" i="75"/>
  <c r="T104" i="75"/>
  <c r="T107" i="75"/>
  <c r="T102" i="75"/>
  <c r="T115" i="75"/>
  <c r="T126" i="75"/>
  <c r="T125" i="75"/>
  <c r="T127" i="75"/>
  <c r="T129" i="75"/>
  <c r="T121" i="75"/>
  <c r="T114" i="75"/>
  <c r="T106" i="75"/>
  <c r="AC501" i="75"/>
  <c r="AC482" i="75"/>
  <c r="AC484" i="75"/>
  <c r="AC499" i="75"/>
  <c r="AC492" i="75"/>
  <c r="AC494" i="75"/>
  <c r="AC490" i="75"/>
  <c r="AC507" i="75"/>
  <c r="AC485" i="75"/>
  <c r="AC486" i="75"/>
  <c r="AC488" i="75"/>
  <c r="AC506" i="75"/>
  <c r="AC493" i="75"/>
  <c r="AC504" i="75"/>
  <c r="AC503" i="75"/>
  <c r="AC487" i="75"/>
  <c r="AC481" i="75"/>
  <c r="AC500" i="75"/>
  <c r="AC480" i="75"/>
  <c r="AC496" i="75"/>
  <c r="AC505" i="75"/>
  <c r="AC502" i="75"/>
  <c r="AC489" i="75"/>
  <c r="AC495" i="75"/>
  <c r="AC498" i="75"/>
  <c r="AC509" i="75"/>
  <c r="AC491" i="75"/>
  <c r="AC511" i="75"/>
  <c r="AC510" i="75"/>
  <c r="AC483" i="75"/>
  <c r="AC508" i="75"/>
  <c r="AC497" i="75"/>
  <c r="I317" i="75"/>
  <c r="I315" i="75"/>
  <c r="I312" i="75"/>
  <c r="I321" i="75"/>
  <c r="I311" i="75"/>
  <c r="I299" i="75"/>
  <c r="I318" i="75"/>
  <c r="I313" i="75"/>
  <c r="I290" i="75"/>
  <c r="I307" i="75"/>
  <c r="I320" i="75"/>
  <c r="I309" i="75"/>
  <c r="I303" i="75"/>
  <c r="I310" i="75"/>
  <c r="I302" i="75"/>
  <c r="I319" i="75"/>
  <c r="I298" i="75"/>
  <c r="I293" i="75"/>
  <c r="I295" i="75"/>
  <c r="I294" i="75"/>
  <c r="I316" i="75"/>
  <c r="I301" i="75"/>
  <c r="I297" i="75"/>
  <c r="I292" i="75"/>
  <c r="I291" i="75"/>
  <c r="I308" i="75"/>
  <c r="I296" i="75"/>
  <c r="I304" i="75"/>
  <c r="I305" i="75"/>
  <c r="I314" i="75"/>
  <c r="I306" i="75"/>
  <c r="I300" i="75"/>
  <c r="AL196" i="75"/>
  <c r="AL206" i="75"/>
  <c r="AL201" i="75"/>
  <c r="AL205" i="75"/>
  <c r="AL221" i="75"/>
  <c r="AL207" i="75"/>
  <c r="AL210" i="75"/>
  <c r="AL219" i="75"/>
  <c r="AL217" i="75"/>
  <c r="AL223" i="75"/>
  <c r="AL212" i="75"/>
  <c r="AL202" i="75"/>
  <c r="AL198" i="75"/>
  <c r="AL209" i="75"/>
  <c r="AL199" i="75"/>
  <c r="AL220" i="75"/>
  <c r="AL203" i="75"/>
  <c r="AL211" i="75"/>
  <c r="AL224" i="75"/>
  <c r="AL195" i="75"/>
  <c r="AL226" i="75"/>
  <c r="AL218" i="75"/>
  <c r="AL216" i="75"/>
  <c r="AL214" i="75"/>
  <c r="AL204" i="75"/>
  <c r="AL213" i="75"/>
  <c r="AL215" i="75"/>
  <c r="AL200" i="75"/>
  <c r="AL225" i="75"/>
  <c r="AL208" i="75"/>
  <c r="AL197" i="75"/>
  <c r="AL222" i="75"/>
  <c r="G15" i="75"/>
  <c r="G8" i="75"/>
  <c r="G6" i="75"/>
  <c r="G29" i="75"/>
  <c r="G24" i="75"/>
  <c r="G11" i="75"/>
  <c r="G5" i="75"/>
  <c r="G25" i="75"/>
  <c r="G13" i="75"/>
  <c r="G30" i="75"/>
  <c r="G14" i="75"/>
  <c r="G19" i="75"/>
  <c r="G36" i="75"/>
  <c r="G23" i="75"/>
  <c r="G10" i="75"/>
  <c r="G28" i="75"/>
  <c r="G16" i="75"/>
  <c r="G26" i="75"/>
  <c r="G35" i="75"/>
  <c r="G20" i="75"/>
  <c r="G9" i="75"/>
  <c r="G22" i="75"/>
  <c r="G12" i="75"/>
  <c r="G18" i="75"/>
  <c r="G33" i="75"/>
  <c r="G27" i="75"/>
  <c r="G34" i="75"/>
  <c r="G31" i="75"/>
  <c r="G17" i="75"/>
  <c r="G7" i="75"/>
  <c r="G32" i="75"/>
  <c r="G21" i="75"/>
  <c r="AB124" i="75"/>
  <c r="AB128" i="75"/>
  <c r="AB122" i="75"/>
  <c r="AB111" i="75"/>
  <c r="AB119" i="75"/>
  <c r="AB105" i="75"/>
  <c r="AB110" i="75"/>
  <c r="AB130" i="75"/>
  <c r="AB109" i="75"/>
  <c r="AB113" i="75"/>
  <c r="AB108" i="75"/>
  <c r="AB116" i="75"/>
  <c r="AB100" i="75"/>
  <c r="AB131" i="75"/>
  <c r="AB101" i="75"/>
  <c r="AB117" i="75"/>
  <c r="AB123" i="75"/>
  <c r="AB104" i="75"/>
  <c r="AB107" i="75"/>
  <c r="AB102" i="75"/>
  <c r="AB103" i="75"/>
  <c r="AB120" i="75"/>
  <c r="AB112" i="75"/>
  <c r="AB118" i="75"/>
  <c r="AB129" i="75"/>
  <c r="AB121" i="75"/>
  <c r="AB114" i="75"/>
  <c r="AB106" i="75"/>
  <c r="AB115" i="75"/>
  <c r="AB126" i="75"/>
  <c r="AB125" i="75"/>
  <c r="AB127" i="75"/>
  <c r="H319" i="75"/>
  <c r="H313" i="75"/>
  <c r="H295" i="75"/>
  <c r="H312" i="75"/>
  <c r="H317" i="75"/>
  <c r="H315" i="75"/>
  <c r="H300" i="75"/>
  <c r="H314" i="75"/>
  <c r="H311" i="75"/>
  <c r="H304" i="75"/>
  <c r="H316" i="75"/>
  <c r="H321" i="75"/>
  <c r="H318" i="75"/>
  <c r="H320" i="75"/>
  <c r="H292" i="75"/>
  <c r="H294" i="75"/>
  <c r="H293" i="75"/>
  <c r="H309" i="75"/>
  <c r="H297" i="75"/>
  <c r="H302" i="75"/>
  <c r="H296" i="75"/>
  <c r="H307" i="75"/>
  <c r="H308" i="75"/>
  <c r="H303" i="75"/>
  <c r="H298" i="75"/>
  <c r="H306" i="75"/>
  <c r="H310" i="75"/>
  <c r="H290" i="75"/>
  <c r="H301" i="75"/>
  <c r="H299" i="75"/>
  <c r="H305" i="75"/>
  <c r="H291" i="75"/>
  <c r="N119" i="75"/>
  <c r="N131" i="75"/>
  <c r="N122" i="75"/>
  <c r="N104" i="75"/>
  <c r="N101" i="75"/>
  <c r="N115" i="75"/>
  <c r="N109" i="75"/>
  <c r="N117" i="75"/>
  <c r="N107" i="75"/>
  <c r="N118" i="75"/>
  <c r="N125" i="75"/>
  <c r="N121" i="75"/>
  <c r="N123" i="75"/>
  <c r="N102" i="75"/>
  <c r="N103" i="75"/>
  <c r="N120" i="75"/>
  <c r="N105" i="75"/>
  <c r="N126" i="75"/>
  <c r="N113" i="75"/>
  <c r="N127" i="75"/>
  <c r="N128" i="75"/>
  <c r="N106" i="75"/>
  <c r="N111" i="75"/>
  <c r="N116" i="75"/>
  <c r="N100" i="75"/>
  <c r="N130" i="75"/>
  <c r="N110" i="75"/>
  <c r="N114" i="75"/>
  <c r="N124" i="75"/>
  <c r="N112" i="75"/>
  <c r="N108" i="75"/>
  <c r="N129" i="75"/>
  <c r="AE415" i="75"/>
  <c r="AE397" i="75"/>
  <c r="AE385" i="75"/>
  <c r="AE392" i="75"/>
  <c r="AE408" i="75"/>
  <c r="AE387" i="75"/>
  <c r="AE386" i="75"/>
  <c r="AE402" i="75"/>
  <c r="AE409" i="75"/>
  <c r="AE413" i="75"/>
  <c r="AE391" i="75"/>
  <c r="AE389" i="75"/>
  <c r="AE414" i="75"/>
  <c r="AE390" i="75"/>
  <c r="AE407" i="75"/>
  <c r="AE403" i="75"/>
  <c r="AE398" i="75"/>
  <c r="AE405" i="75"/>
  <c r="AE406" i="75"/>
  <c r="AE416" i="75"/>
  <c r="AE393" i="75"/>
  <c r="AE404" i="75"/>
  <c r="AE396" i="75"/>
  <c r="AE401" i="75"/>
  <c r="AE412" i="75"/>
  <c r="AE410" i="75"/>
  <c r="AE395" i="75"/>
  <c r="AE411" i="75"/>
  <c r="AE400" i="75"/>
  <c r="AE394" i="75"/>
  <c r="AE388" i="75"/>
  <c r="AE399" i="75"/>
  <c r="X206" i="75"/>
  <c r="X216" i="75"/>
  <c r="X211" i="75"/>
  <c r="X210" i="75"/>
  <c r="X213" i="75"/>
  <c r="X209" i="75"/>
  <c r="X215" i="75"/>
  <c r="X200" i="75"/>
  <c r="X196" i="75"/>
  <c r="X201" i="75"/>
  <c r="X204" i="75"/>
  <c r="X214" i="75"/>
  <c r="X226" i="75"/>
  <c r="X219" i="75"/>
  <c r="X222" i="75"/>
  <c r="X223" i="75"/>
  <c r="X221" i="75"/>
  <c r="X218" i="75"/>
  <c r="X205" i="75"/>
  <c r="X217" i="75"/>
  <c r="X199" i="75"/>
  <c r="X198" i="75"/>
  <c r="X224" i="75"/>
  <c r="X225" i="75"/>
  <c r="X220" i="75"/>
  <c r="X195" i="75"/>
  <c r="X212" i="75"/>
  <c r="X202" i="75"/>
  <c r="X197" i="75"/>
  <c r="X207" i="75"/>
  <c r="X203" i="75"/>
  <c r="X208" i="75"/>
  <c r="AP482" i="75"/>
  <c r="AP499" i="75"/>
  <c r="AP497" i="75"/>
  <c r="AP498" i="75"/>
  <c r="AP504" i="75"/>
  <c r="AP508" i="75"/>
  <c r="AP488" i="75"/>
  <c r="AP489" i="75"/>
  <c r="AP495" i="75"/>
  <c r="AP501" i="75"/>
  <c r="AP511" i="75"/>
  <c r="AP487" i="75"/>
  <c r="AP492" i="75"/>
  <c r="AP481" i="75"/>
  <c r="AP491" i="75"/>
  <c r="AP503" i="75"/>
  <c r="AP506" i="75"/>
  <c r="AP490" i="75"/>
  <c r="AP485" i="75"/>
  <c r="AP509" i="75"/>
  <c r="AP507" i="75"/>
  <c r="AP486" i="75"/>
  <c r="AP483" i="75"/>
  <c r="AP510" i="75"/>
  <c r="AP496" i="75"/>
  <c r="AP493" i="75"/>
  <c r="AP494" i="75"/>
  <c r="AP502" i="75"/>
  <c r="AP484" i="75"/>
  <c r="AP480" i="75"/>
  <c r="AP505" i="75"/>
  <c r="AP500" i="75"/>
  <c r="AP35" i="75"/>
  <c r="AP33" i="75"/>
  <c r="AP12" i="75"/>
  <c r="AP20" i="75"/>
  <c r="AP14" i="75"/>
  <c r="AP7" i="75"/>
  <c r="AP15" i="75"/>
  <c r="AP19" i="75"/>
  <c r="AP34" i="75"/>
  <c r="AP18" i="75"/>
  <c r="AP17" i="75"/>
  <c r="AP28" i="75"/>
  <c r="AP36" i="75"/>
  <c r="AP22" i="75"/>
  <c r="AP16" i="75"/>
  <c r="AP27" i="75"/>
  <c r="AP11" i="75"/>
  <c r="AP23" i="75"/>
  <c r="AP9" i="75"/>
  <c r="AP26" i="75"/>
  <c r="AP32" i="75"/>
  <c r="AP21" i="75"/>
  <c r="AP29" i="75"/>
  <c r="AP8" i="75"/>
  <c r="AP13" i="75"/>
  <c r="AP10" i="75"/>
  <c r="AP24" i="75"/>
  <c r="AP31" i="75"/>
  <c r="AP5" i="75"/>
  <c r="AP25" i="75"/>
  <c r="AP6" i="75"/>
  <c r="AP30" i="75"/>
  <c r="AS109" i="75"/>
  <c r="AS118" i="75"/>
  <c r="AS124" i="75"/>
  <c r="AS111" i="75"/>
  <c r="AS101" i="75"/>
  <c r="AS102" i="75"/>
  <c r="AS116" i="75"/>
  <c r="AS125" i="75"/>
  <c r="AS105" i="75"/>
  <c r="AS131" i="75"/>
  <c r="AS123" i="75"/>
  <c r="AS121" i="75"/>
  <c r="AS103" i="75"/>
  <c r="AS106" i="75"/>
  <c r="AS112" i="75"/>
  <c r="AS108" i="75"/>
  <c r="AS129" i="75"/>
  <c r="AS127" i="75"/>
  <c r="AS113" i="75"/>
  <c r="AS117" i="75"/>
  <c r="AS130" i="75"/>
  <c r="AS104" i="75"/>
  <c r="AS126" i="75"/>
  <c r="AS120" i="75"/>
  <c r="AS110" i="75"/>
  <c r="AS128" i="75"/>
  <c r="AS119" i="75"/>
  <c r="AS114" i="75"/>
  <c r="AS122" i="75"/>
  <c r="AS115" i="75"/>
  <c r="AS107" i="75"/>
  <c r="AS100" i="75"/>
  <c r="AP216" i="75"/>
  <c r="AP204" i="75"/>
  <c r="AP201" i="75"/>
  <c r="AP206" i="75"/>
  <c r="AP224" i="75"/>
  <c r="AP195" i="75"/>
  <c r="AP212" i="75"/>
  <c r="AP221" i="75"/>
  <c r="AP211" i="75"/>
  <c r="AP222" i="75"/>
  <c r="AP223" i="75"/>
  <c r="AP205" i="75"/>
  <c r="AP209" i="75"/>
  <c r="AP225" i="75"/>
  <c r="AP219" i="75"/>
  <c r="AP203" i="75"/>
  <c r="AP207" i="75"/>
  <c r="AP208" i="75"/>
  <c r="AP196" i="75"/>
  <c r="AP226" i="75"/>
  <c r="AP197" i="75"/>
  <c r="AP198" i="75"/>
  <c r="AP215" i="75"/>
  <c r="AP200" i="75"/>
  <c r="AP199" i="75"/>
  <c r="AP210" i="75"/>
  <c r="AP220" i="75"/>
  <c r="AP214" i="75"/>
  <c r="AP213" i="75"/>
  <c r="AP218" i="75"/>
  <c r="AP202" i="75"/>
  <c r="AP217" i="75"/>
  <c r="N486" i="75"/>
  <c r="N499" i="75"/>
  <c r="N509" i="75"/>
  <c r="N488" i="75"/>
  <c r="N496" i="75"/>
  <c r="N510" i="75"/>
  <c r="N487" i="75"/>
  <c r="N505" i="75"/>
  <c r="N492" i="75"/>
  <c r="N500" i="75"/>
  <c r="N498" i="75"/>
  <c r="N502" i="75"/>
  <c r="N504" i="75"/>
  <c r="N507" i="75"/>
  <c r="N490" i="75"/>
  <c r="N503" i="75"/>
  <c r="N506" i="75"/>
  <c r="N495" i="75"/>
  <c r="N482" i="75"/>
  <c r="N511" i="75"/>
  <c r="N493" i="75"/>
  <c r="N501" i="75"/>
  <c r="N481" i="75"/>
  <c r="N483" i="75"/>
  <c r="N480" i="75"/>
  <c r="N485" i="75"/>
  <c r="N508" i="75"/>
  <c r="N497" i="75"/>
  <c r="N484" i="75"/>
  <c r="N489" i="75"/>
  <c r="N491" i="75"/>
  <c r="N494" i="75"/>
  <c r="AY317" i="75"/>
  <c r="AY314" i="75"/>
  <c r="AY316" i="75"/>
  <c r="AY315" i="75"/>
  <c r="AY320" i="75"/>
  <c r="AY313" i="75"/>
  <c r="AY308" i="75"/>
  <c r="AY304" i="75"/>
  <c r="AY306" i="75"/>
  <c r="AY290" i="75"/>
  <c r="AY301" i="75"/>
  <c r="AY303" i="75"/>
  <c r="AY319" i="75"/>
  <c r="AY312" i="75"/>
  <c r="AY300" i="75"/>
  <c r="AY310" i="75"/>
  <c r="AY293" i="75"/>
  <c r="AY292" i="75"/>
  <c r="AY307" i="75"/>
  <c r="AY294" i="75"/>
  <c r="AY311" i="75"/>
  <c r="AY298" i="75"/>
  <c r="AY299" i="75"/>
  <c r="AY318" i="75"/>
  <c r="AY302" i="75"/>
  <c r="AY296" i="75"/>
  <c r="AY295" i="75"/>
  <c r="AY291" i="75"/>
  <c r="AY321" i="75"/>
  <c r="AY309" i="75"/>
  <c r="AY297" i="75"/>
  <c r="AY305" i="75"/>
  <c r="AL509" i="75"/>
  <c r="AL507" i="75"/>
  <c r="AL502" i="75"/>
  <c r="AL482" i="75"/>
  <c r="AL497" i="75"/>
  <c r="AL480" i="75"/>
  <c r="AL495" i="75"/>
  <c r="AL496" i="75"/>
  <c r="AL483" i="75"/>
  <c r="AL481" i="75"/>
  <c r="AL504" i="75"/>
  <c r="AL492" i="75"/>
  <c r="AL505" i="75"/>
  <c r="AL491" i="75"/>
  <c r="AL508" i="75"/>
  <c r="AL498" i="75"/>
  <c r="AL501" i="75"/>
  <c r="AL486" i="75"/>
  <c r="AL490" i="75"/>
  <c r="AL506" i="75"/>
  <c r="AL503" i="75"/>
  <c r="AL511" i="75"/>
  <c r="AL485" i="75"/>
  <c r="AL487" i="75"/>
  <c r="AL489" i="75"/>
  <c r="AL493" i="75"/>
  <c r="AL494" i="75"/>
  <c r="AL510" i="75"/>
  <c r="AL500" i="75"/>
  <c r="AL488" i="75"/>
  <c r="AL499" i="75"/>
  <c r="AL484" i="75"/>
  <c r="AG316" i="75"/>
  <c r="AG297" i="75"/>
  <c r="AG310" i="75"/>
  <c r="AG312" i="75"/>
  <c r="AG301" i="75"/>
  <c r="AG315" i="75"/>
  <c r="AG293" i="75"/>
  <c r="AG292" i="75"/>
  <c r="AG298" i="75"/>
  <c r="AG320" i="75"/>
  <c r="AG294" i="75"/>
  <c r="AG302" i="75"/>
  <c r="AG309" i="75"/>
  <c r="AG304" i="75"/>
  <c r="AG306" i="75"/>
  <c r="AG311" i="75"/>
  <c r="AG291" i="75"/>
  <c r="AG295" i="75"/>
  <c r="AG300" i="75"/>
  <c r="AG308" i="75"/>
  <c r="AG299" i="75"/>
  <c r="AG314" i="75"/>
  <c r="AG313" i="75"/>
  <c r="AG296" i="75"/>
  <c r="AG305" i="75"/>
  <c r="AG303" i="75"/>
  <c r="AG321" i="75"/>
  <c r="AG307" i="75"/>
  <c r="AG318" i="75"/>
  <c r="AG317" i="75"/>
  <c r="AG319" i="75"/>
  <c r="AG290" i="75"/>
  <c r="AK108" i="75"/>
  <c r="AK120" i="75"/>
  <c r="AK101" i="75"/>
  <c r="AK102" i="75"/>
  <c r="AK105" i="75"/>
  <c r="AK113" i="75"/>
  <c r="AK129" i="75"/>
  <c r="AK123" i="75"/>
  <c r="AK107" i="75"/>
  <c r="AK116" i="75"/>
  <c r="AK103" i="75"/>
  <c r="AK106" i="75"/>
  <c r="AK128" i="75"/>
  <c r="AK111" i="75"/>
  <c r="AK118" i="75"/>
  <c r="AK114" i="75"/>
  <c r="AK112" i="75"/>
  <c r="AK126" i="75"/>
  <c r="AK130" i="75"/>
  <c r="AK104" i="75"/>
  <c r="AK131" i="75"/>
  <c r="AK117" i="75"/>
  <c r="AK127" i="75"/>
  <c r="AK121" i="75"/>
  <c r="AK122" i="75"/>
  <c r="AK125" i="75"/>
  <c r="AK119" i="75"/>
  <c r="AK115" i="75"/>
  <c r="AK100" i="75"/>
  <c r="AK110" i="75"/>
  <c r="AK109" i="75"/>
  <c r="AK124" i="75"/>
  <c r="I406" i="75"/>
  <c r="I396" i="75"/>
  <c r="I388" i="75"/>
  <c r="I392" i="75"/>
  <c r="I413" i="75"/>
  <c r="I403" i="75"/>
  <c r="I414" i="75"/>
  <c r="I412" i="75"/>
  <c r="I400" i="75"/>
  <c r="I394" i="75"/>
  <c r="I404" i="75"/>
  <c r="I416" i="75"/>
  <c r="I397" i="75"/>
  <c r="I405" i="75"/>
  <c r="I391" i="75"/>
  <c r="I399" i="75"/>
  <c r="I410" i="75"/>
  <c r="I407" i="75"/>
  <c r="I390" i="75"/>
  <c r="I401" i="75"/>
  <c r="I398" i="75"/>
  <c r="I389" i="75"/>
  <c r="I393" i="75"/>
  <c r="I386" i="75"/>
  <c r="I415" i="75"/>
  <c r="I409" i="75"/>
  <c r="I408" i="75"/>
  <c r="I387" i="75"/>
  <c r="I402" i="75"/>
  <c r="I411" i="75"/>
  <c r="I395" i="75"/>
  <c r="I385" i="75"/>
  <c r="AT34" i="75"/>
  <c r="AT9" i="75"/>
  <c r="AT17" i="75"/>
  <c r="AT33" i="75"/>
  <c r="AT36" i="75"/>
  <c r="AT18" i="75"/>
  <c r="AT10" i="75"/>
  <c r="AT8" i="75"/>
  <c r="AT11" i="75"/>
  <c r="AT23" i="75"/>
  <c r="AT16" i="75"/>
  <c r="AT26" i="75"/>
  <c r="AT32" i="75"/>
  <c r="AT28" i="75"/>
  <c r="AT29" i="75"/>
  <c r="AT21" i="75"/>
  <c r="AT6" i="75"/>
  <c r="AT31" i="75"/>
  <c r="AT13" i="75"/>
  <c r="AT7" i="75"/>
  <c r="AT24" i="75"/>
  <c r="AT25" i="75"/>
  <c r="AT5" i="75"/>
  <c r="AT30" i="75"/>
  <c r="AT12" i="75"/>
  <c r="AT14" i="75"/>
  <c r="AT27" i="75"/>
  <c r="AT20" i="75"/>
  <c r="AT35" i="75"/>
  <c r="AT15" i="75"/>
  <c r="AT22" i="75"/>
  <c r="AT19" i="75"/>
  <c r="M503" i="75"/>
  <c r="M488" i="75"/>
  <c r="M502" i="75"/>
  <c r="M494" i="75"/>
  <c r="M489" i="75"/>
  <c r="M506" i="75"/>
  <c r="M496" i="75"/>
  <c r="M495" i="75"/>
  <c r="M509" i="75"/>
  <c r="M487" i="75"/>
  <c r="M510" i="75"/>
  <c r="M482" i="75"/>
  <c r="M501" i="75"/>
  <c r="M508" i="75"/>
  <c r="M507" i="75"/>
  <c r="M490" i="75"/>
  <c r="M492" i="75"/>
  <c r="M485" i="75"/>
  <c r="M497" i="75"/>
  <c r="M499" i="75"/>
  <c r="M505" i="75"/>
  <c r="M480" i="75"/>
  <c r="M493" i="75"/>
  <c r="M491" i="75"/>
  <c r="M511" i="75"/>
  <c r="M481" i="75"/>
  <c r="M500" i="75"/>
  <c r="M484" i="75"/>
  <c r="M483" i="75"/>
  <c r="M486" i="75"/>
  <c r="M504" i="75"/>
  <c r="M498" i="75"/>
  <c r="O294" i="75"/>
  <c r="O311" i="75"/>
  <c r="O304" i="75"/>
  <c r="O292" i="75"/>
  <c r="O302" i="75"/>
  <c r="O298" i="75"/>
  <c r="O293" i="75"/>
  <c r="O295" i="75"/>
  <c r="O299" i="75"/>
  <c r="O308" i="75"/>
  <c r="O305" i="75"/>
  <c r="O307" i="75"/>
  <c r="O309" i="75"/>
  <c r="O310" i="75"/>
  <c r="O297" i="75"/>
  <c r="O306" i="75"/>
  <c r="O313" i="75"/>
  <c r="O317" i="75"/>
  <c r="O312" i="75"/>
  <c r="O320" i="75"/>
  <c r="O318" i="75"/>
  <c r="O315" i="75"/>
  <c r="O314" i="75"/>
  <c r="O319" i="75"/>
  <c r="O321" i="75"/>
  <c r="O303" i="75"/>
  <c r="O300" i="75"/>
  <c r="O301" i="75"/>
  <c r="O316" i="75"/>
  <c r="O296" i="75"/>
  <c r="O290" i="75"/>
  <c r="O291" i="75"/>
  <c r="AD214" i="75"/>
  <c r="AD221" i="75"/>
  <c r="AD218" i="75"/>
  <c r="AD226" i="75"/>
  <c r="AD199" i="75"/>
  <c r="AD210" i="75"/>
  <c r="AD205" i="75"/>
  <c r="AD204" i="75"/>
  <c r="AD212" i="75"/>
  <c r="AD208" i="75"/>
  <c r="AD213" i="75"/>
  <c r="AD211" i="75"/>
  <c r="AD220" i="75"/>
  <c r="AD217" i="75"/>
  <c r="AD219" i="75"/>
  <c r="AD195" i="75"/>
  <c r="AD207" i="75"/>
  <c r="AD203" i="75"/>
  <c r="AD202" i="75"/>
  <c r="AD198" i="75"/>
  <c r="AD222" i="75"/>
  <c r="AD215" i="75"/>
  <c r="AD201" i="75"/>
  <c r="AD223" i="75"/>
  <c r="AD200" i="75"/>
  <c r="AD224" i="75"/>
  <c r="AD216" i="75"/>
  <c r="AD209" i="75"/>
  <c r="AD206" i="75"/>
  <c r="AD197" i="75"/>
  <c r="AD225" i="75"/>
  <c r="AD196" i="75"/>
  <c r="AE15" i="75"/>
  <c r="AE8" i="75"/>
  <c r="AE6" i="75"/>
  <c r="AE29" i="75"/>
  <c r="AE24" i="75"/>
  <c r="AE11" i="75"/>
  <c r="AE14" i="75"/>
  <c r="AE25" i="75"/>
  <c r="AE16" i="75"/>
  <c r="AE18" i="75"/>
  <c r="AE23" i="75"/>
  <c r="AE9" i="75"/>
  <c r="AE27" i="75"/>
  <c r="AE26" i="75"/>
  <c r="AE33" i="75"/>
  <c r="AE13" i="75"/>
  <c r="AE7" i="75"/>
  <c r="AE17" i="75"/>
  <c r="AE10" i="75"/>
  <c r="AE22" i="75"/>
  <c r="AE30" i="75"/>
  <c r="AE35" i="75"/>
  <c r="AE19" i="75"/>
  <c r="AE28" i="75"/>
  <c r="AE12" i="75"/>
  <c r="AE21" i="75"/>
  <c r="AE5" i="75"/>
  <c r="AE31" i="75"/>
  <c r="AE34" i="75"/>
  <c r="AE36" i="75"/>
  <c r="AE20" i="75"/>
  <c r="AE32" i="75"/>
  <c r="W124" i="75"/>
  <c r="W111" i="75"/>
  <c r="W119" i="75"/>
  <c r="W105" i="75"/>
  <c r="W110" i="75"/>
  <c r="W113" i="75"/>
  <c r="W100" i="75"/>
  <c r="W112" i="75"/>
  <c r="W123" i="75"/>
  <c r="W106" i="75"/>
  <c r="W117" i="75"/>
  <c r="W103" i="75"/>
  <c r="W126" i="75"/>
  <c r="W102" i="75"/>
  <c r="W115" i="75"/>
  <c r="W108" i="75"/>
  <c r="W118" i="75"/>
  <c r="W125" i="75"/>
  <c r="W109" i="75"/>
  <c r="W131" i="75"/>
  <c r="W129" i="75"/>
  <c r="W107" i="75"/>
  <c r="W116" i="75"/>
  <c r="W104" i="75"/>
  <c r="W114" i="75"/>
  <c r="W127" i="75"/>
  <c r="W101" i="75"/>
  <c r="W120" i="75"/>
  <c r="W130" i="75"/>
  <c r="W122" i="75"/>
  <c r="W121" i="75"/>
  <c r="W128" i="75"/>
  <c r="E213" i="75"/>
  <c r="E221" i="75"/>
  <c r="E195" i="75"/>
  <c r="E198" i="75"/>
  <c r="E205" i="75"/>
  <c r="E217" i="75"/>
  <c r="E208" i="75"/>
  <c r="E212" i="75"/>
  <c r="E226" i="75"/>
  <c r="E200" i="75"/>
  <c r="E206" i="75"/>
  <c r="E207" i="75"/>
  <c r="E209" i="75"/>
  <c r="E220" i="75"/>
  <c r="E223" i="75"/>
  <c r="E211" i="75"/>
  <c r="E196" i="75"/>
  <c r="E197" i="75"/>
  <c r="E218" i="75"/>
  <c r="E224" i="75"/>
  <c r="E202" i="75"/>
  <c r="E201" i="75"/>
  <c r="E225" i="75"/>
  <c r="E203" i="75"/>
  <c r="E199" i="75"/>
  <c r="E214" i="75"/>
  <c r="E222" i="75"/>
  <c r="E204" i="75"/>
  <c r="E216" i="75"/>
  <c r="E210" i="75"/>
  <c r="E219" i="75"/>
  <c r="E215" i="75"/>
  <c r="F10" i="75"/>
  <c r="F23" i="75"/>
  <c r="F25" i="75"/>
  <c r="F26" i="75"/>
  <c r="F29" i="75"/>
  <c r="F28" i="75"/>
  <c r="F11" i="75"/>
  <c r="F21" i="75"/>
  <c r="F24" i="75"/>
  <c r="F7" i="75"/>
  <c r="F13" i="75"/>
  <c r="F19" i="75"/>
  <c r="F5" i="75"/>
  <c r="F30" i="75"/>
  <c r="F6" i="75"/>
  <c r="F31" i="75"/>
  <c r="F35" i="75"/>
  <c r="F27" i="75"/>
  <c r="F12" i="75"/>
  <c r="F18" i="75"/>
  <c r="F15" i="75"/>
  <c r="F20" i="75"/>
  <c r="F14" i="75"/>
  <c r="F22" i="75"/>
  <c r="F17" i="75"/>
  <c r="F8" i="75"/>
  <c r="F32" i="75"/>
  <c r="F33" i="75"/>
  <c r="F36" i="75"/>
  <c r="F16" i="75"/>
  <c r="F34" i="75"/>
  <c r="F9" i="75"/>
  <c r="E483" i="75"/>
  <c r="E481" i="75"/>
  <c r="E495" i="75"/>
  <c r="E505" i="75"/>
  <c r="E494" i="75"/>
  <c r="E511" i="75"/>
  <c r="E492" i="75"/>
  <c r="E504" i="75"/>
  <c r="E489" i="75"/>
  <c r="E482" i="75"/>
  <c r="E508" i="75"/>
  <c r="E499" i="75"/>
  <c r="E501" i="75"/>
  <c r="E500" i="75"/>
  <c r="E493" i="75"/>
  <c r="E503" i="75"/>
  <c r="E497" i="75"/>
  <c r="E498" i="75"/>
  <c r="E484" i="75"/>
  <c r="E496" i="75"/>
  <c r="E486" i="75"/>
  <c r="E509" i="75"/>
  <c r="E480" i="75"/>
  <c r="E506" i="75"/>
  <c r="E485" i="75"/>
  <c r="E507" i="75"/>
  <c r="E487" i="75"/>
  <c r="E510" i="75"/>
  <c r="E502" i="75"/>
  <c r="E490" i="75"/>
  <c r="E488" i="75"/>
  <c r="E491" i="75"/>
  <c r="X294" i="75"/>
  <c r="X292" i="75"/>
  <c r="X304" i="75"/>
  <c r="X311" i="75"/>
  <c r="X318" i="75"/>
  <c r="X313" i="75"/>
  <c r="X314" i="75"/>
  <c r="X315" i="75"/>
  <c r="X291" i="75"/>
  <c r="X303" i="75"/>
  <c r="X301" i="75"/>
  <c r="X296" i="75"/>
  <c r="X299" i="75"/>
  <c r="X307" i="75"/>
  <c r="X305" i="75"/>
  <c r="X308" i="75"/>
  <c r="X302" i="75"/>
  <c r="X290" i="75"/>
  <c r="X293" i="75"/>
  <c r="X298" i="75"/>
  <c r="X309" i="75"/>
  <c r="X306" i="75"/>
  <c r="X297" i="75"/>
  <c r="X310" i="75"/>
  <c r="X312" i="75"/>
  <c r="X317" i="75"/>
  <c r="X300" i="75"/>
  <c r="X316" i="75"/>
  <c r="X319" i="75"/>
  <c r="X295" i="75"/>
  <c r="X321" i="75"/>
  <c r="X320" i="75"/>
  <c r="AG402" i="75"/>
  <c r="AG396" i="75"/>
  <c r="AG400" i="75"/>
  <c r="AG387" i="75"/>
  <c r="AG386" i="75"/>
  <c r="AG391" i="75"/>
  <c r="AG398" i="75"/>
  <c r="AG385" i="75"/>
  <c r="AG401" i="75"/>
  <c r="AG412" i="75"/>
  <c r="AG394" i="75"/>
  <c r="AG388" i="75"/>
  <c r="AG392" i="75"/>
  <c r="AG397" i="75"/>
  <c r="AG410" i="75"/>
  <c r="AG407" i="75"/>
  <c r="AG414" i="75"/>
  <c r="AG393" i="75"/>
  <c r="AG406" i="75"/>
  <c r="AG413" i="75"/>
  <c r="AG395" i="75"/>
  <c r="AG416" i="75"/>
  <c r="AG408" i="75"/>
  <c r="AG409" i="75"/>
  <c r="AG403" i="75"/>
  <c r="AG389" i="75"/>
  <c r="AG404" i="75"/>
  <c r="AG405" i="75"/>
  <c r="AG411" i="75"/>
  <c r="AG390" i="75"/>
  <c r="AG399" i="75"/>
  <c r="AG415" i="75"/>
  <c r="M33" i="75"/>
  <c r="M22" i="75"/>
  <c r="M7" i="75"/>
  <c r="M18" i="75"/>
  <c r="M25" i="75"/>
  <c r="M30" i="75"/>
  <c r="M31" i="75"/>
  <c r="M20" i="75"/>
  <c r="M14" i="75"/>
  <c r="M11" i="75"/>
  <c r="M5" i="75"/>
  <c r="M28" i="75"/>
  <c r="M6" i="75"/>
  <c r="M8" i="75"/>
  <c r="M13" i="75"/>
  <c r="M19" i="75"/>
  <c r="M35" i="75"/>
  <c r="M21" i="75"/>
  <c r="M36" i="75"/>
  <c r="M23" i="75"/>
  <c r="M15" i="75"/>
  <c r="M17" i="75"/>
  <c r="M24" i="75"/>
  <c r="M29" i="75"/>
  <c r="M10" i="75"/>
  <c r="M34" i="75"/>
  <c r="M16" i="75"/>
  <c r="M32" i="75"/>
  <c r="M9" i="75"/>
  <c r="M26" i="75"/>
  <c r="M12" i="75"/>
  <c r="M27" i="75"/>
  <c r="AQ128" i="75"/>
  <c r="AQ127" i="75"/>
  <c r="AQ115" i="75"/>
  <c r="AQ106" i="75"/>
  <c r="AQ130" i="75"/>
  <c r="AQ116" i="75"/>
  <c r="AQ126" i="75"/>
  <c r="AQ104" i="75"/>
  <c r="AQ124" i="75"/>
  <c r="AQ112" i="75"/>
  <c r="AQ122" i="75"/>
  <c r="AQ111" i="75"/>
  <c r="AQ109" i="75"/>
  <c r="AQ105" i="75"/>
  <c r="AQ107" i="75"/>
  <c r="AQ119" i="75"/>
  <c r="AQ108" i="75"/>
  <c r="AQ102" i="75"/>
  <c r="AQ100" i="75"/>
  <c r="AQ129" i="75"/>
  <c r="AQ110" i="75"/>
  <c r="AQ117" i="75"/>
  <c r="AQ121" i="75"/>
  <c r="AQ113" i="75"/>
  <c r="AQ114" i="75"/>
  <c r="AQ131" i="75"/>
  <c r="AQ123" i="75"/>
  <c r="AQ120" i="75"/>
  <c r="AQ103" i="75"/>
  <c r="AQ118" i="75"/>
  <c r="AQ125" i="75"/>
  <c r="AQ101" i="75"/>
  <c r="BE195" i="75"/>
  <c r="BE213" i="75"/>
  <c r="BE223" i="75"/>
  <c r="BE222" i="75"/>
  <c r="BE214" i="75"/>
  <c r="BE209" i="75"/>
  <c r="BE198" i="75"/>
  <c r="BE206" i="75"/>
  <c r="BE216" i="75"/>
  <c r="BE224" i="75"/>
  <c r="BE225" i="75"/>
  <c r="BE208" i="75"/>
  <c r="BE219" i="75"/>
  <c r="BE199" i="75"/>
  <c r="BE205" i="75"/>
  <c r="BE202" i="75"/>
  <c r="BE215" i="75"/>
  <c r="BE203" i="75"/>
  <c r="BE210" i="75"/>
  <c r="BE207" i="75"/>
  <c r="BE201" i="75"/>
  <c r="BE204" i="75"/>
  <c r="BE218" i="75"/>
  <c r="BE221" i="75"/>
  <c r="BE196" i="75"/>
  <c r="BE226" i="75"/>
  <c r="BE200" i="75"/>
  <c r="BE211" i="75"/>
  <c r="BE217" i="75"/>
  <c r="BE197" i="75"/>
  <c r="BE212" i="75"/>
  <c r="BE220" i="75"/>
  <c r="O485" i="75"/>
  <c r="O483" i="75"/>
  <c r="O498" i="75"/>
  <c r="O487" i="75"/>
  <c r="O495" i="75"/>
  <c r="O493" i="75"/>
  <c r="O488" i="75"/>
  <c r="O497" i="75"/>
  <c r="O511" i="75"/>
  <c r="O490" i="75"/>
  <c r="O508" i="75"/>
  <c r="O502" i="75"/>
  <c r="O510" i="75"/>
  <c r="O506" i="75"/>
  <c r="O507" i="75"/>
  <c r="O503" i="75"/>
  <c r="O491" i="75"/>
  <c r="O489" i="75"/>
  <c r="O484" i="75"/>
  <c r="O505" i="75"/>
  <c r="O494" i="75"/>
  <c r="O504" i="75"/>
  <c r="O509" i="75"/>
  <c r="O480" i="75"/>
  <c r="O481" i="75"/>
  <c r="O500" i="75"/>
  <c r="O486" i="75"/>
  <c r="O492" i="75"/>
  <c r="O496" i="75"/>
  <c r="O482" i="75"/>
  <c r="O501" i="75"/>
  <c r="O499" i="75"/>
  <c r="D212" i="75"/>
  <c r="D216" i="75"/>
  <c r="D199" i="75"/>
  <c r="D215" i="75"/>
  <c r="D197" i="75"/>
  <c r="D226" i="75"/>
  <c r="D200" i="75"/>
  <c r="D211" i="75"/>
  <c r="D204" i="75"/>
  <c r="D221" i="75"/>
  <c r="D217" i="75"/>
  <c r="D202" i="75"/>
  <c r="D206" i="75"/>
  <c r="D224" i="75"/>
  <c r="D225" i="75"/>
  <c r="D218" i="75"/>
  <c r="D201" i="75"/>
  <c r="D198" i="75"/>
  <c r="D213" i="75"/>
  <c r="D205" i="75"/>
  <c r="D195" i="75"/>
  <c r="D214" i="75"/>
  <c r="D209" i="75"/>
  <c r="D210" i="75"/>
  <c r="D219" i="75"/>
  <c r="D222" i="75"/>
  <c r="D196" i="75"/>
  <c r="D208" i="75"/>
  <c r="D220" i="75"/>
  <c r="D207" i="75"/>
  <c r="D203" i="75"/>
  <c r="D223" i="75"/>
  <c r="J198" i="75"/>
  <c r="J204" i="75"/>
  <c r="J214" i="75"/>
  <c r="J196" i="75"/>
  <c r="J220" i="75"/>
  <c r="J205" i="75"/>
  <c r="J224" i="75"/>
  <c r="J215" i="75"/>
  <c r="J207" i="75"/>
  <c r="J211" i="75"/>
  <c r="J210" i="75"/>
  <c r="J206" i="75"/>
  <c r="J200" i="75"/>
  <c r="J213" i="75"/>
  <c r="J201" i="75"/>
  <c r="J226" i="75"/>
  <c r="J209" i="75"/>
  <c r="J212" i="75"/>
  <c r="J202" i="75"/>
  <c r="J195" i="75"/>
  <c r="J208" i="75"/>
  <c r="J197" i="75"/>
  <c r="J203" i="75"/>
  <c r="J217" i="75"/>
  <c r="J218" i="75"/>
  <c r="J223" i="75"/>
  <c r="J221" i="75"/>
  <c r="J225" i="75"/>
  <c r="J219" i="75"/>
  <c r="J199" i="75"/>
  <c r="J222" i="75"/>
  <c r="J216" i="75"/>
  <c r="Y294" i="75"/>
  <c r="Y307" i="75"/>
  <c r="Y314" i="75"/>
  <c r="Y299" i="75"/>
  <c r="Y316" i="75"/>
  <c r="Y298" i="75"/>
  <c r="Y318" i="75"/>
  <c r="Y305" i="75"/>
  <c r="Y302" i="75"/>
  <c r="Y315" i="75"/>
  <c r="Y296" i="75"/>
  <c r="Y310" i="75"/>
  <c r="Y309" i="75"/>
  <c r="Y301" i="75"/>
  <c r="Y300" i="75"/>
  <c r="Y308" i="75"/>
  <c r="Y319" i="75"/>
  <c r="Y304" i="75"/>
  <c r="Y297" i="75"/>
  <c r="Y291" i="75"/>
  <c r="Y292" i="75"/>
  <c r="Y306" i="75"/>
  <c r="Y303" i="75"/>
  <c r="Y290" i="75"/>
  <c r="Y312" i="75"/>
  <c r="Y295" i="75"/>
  <c r="Y320" i="75"/>
  <c r="Y317" i="75"/>
  <c r="Y313" i="75"/>
  <c r="Y293" i="75"/>
  <c r="Y321" i="75"/>
  <c r="Y311" i="75"/>
  <c r="P19" i="75"/>
  <c r="P18" i="75"/>
  <c r="P7" i="75"/>
  <c r="P28" i="75"/>
  <c r="P20" i="75"/>
  <c r="P22" i="75"/>
  <c r="P33" i="75"/>
  <c r="P26" i="75"/>
  <c r="P14" i="75"/>
  <c r="P32" i="75"/>
  <c r="P5" i="75"/>
  <c r="P17" i="75"/>
  <c r="P15" i="75"/>
  <c r="P6" i="75"/>
  <c r="P36" i="75"/>
  <c r="P13" i="75"/>
  <c r="P12" i="75"/>
  <c r="P24" i="75"/>
  <c r="P21" i="75"/>
  <c r="P31" i="75"/>
  <c r="P30" i="75"/>
  <c r="P27" i="75"/>
  <c r="P9" i="75"/>
  <c r="P10" i="75"/>
  <c r="P35" i="75"/>
  <c r="P8" i="75"/>
  <c r="P16" i="75"/>
  <c r="P25" i="75"/>
  <c r="P29" i="75"/>
  <c r="P11" i="75"/>
  <c r="P23" i="75"/>
  <c r="P34" i="75"/>
  <c r="D413" i="75"/>
  <c r="D397" i="75"/>
  <c r="D407" i="75"/>
  <c r="D396" i="75"/>
  <c r="D400" i="75"/>
  <c r="D410" i="75"/>
  <c r="D404" i="75"/>
  <c r="D395" i="75"/>
  <c r="D412" i="75"/>
  <c r="D405" i="75"/>
  <c r="D398" i="75"/>
  <c r="D390" i="75"/>
  <c r="D416" i="75"/>
  <c r="D388" i="75"/>
  <c r="D385" i="75"/>
  <c r="D409" i="75"/>
  <c r="D411" i="75"/>
  <c r="D415" i="75"/>
  <c r="D399" i="75"/>
  <c r="D401" i="75"/>
  <c r="D392" i="75"/>
  <c r="D408" i="75"/>
  <c r="D394" i="75"/>
  <c r="D389" i="75"/>
  <c r="D387" i="75"/>
  <c r="D393" i="75"/>
  <c r="D403" i="75"/>
  <c r="D414" i="75"/>
  <c r="D391" i="75"/>
  <c r="D406" i="75"/>
  <c r="D402" i="75"/>
  <c r="D386" i="75"/>
  <c r="BF386" i="75" l="1"/>
  <c r="H635" i="75" s="1"/>
  <c r="BF401" i="75"/>
  <c r="H650" i="75" s="1"/>
  <c r="BF395" i="75"/>
  <c r="H644" i="75" s="1"/>
  <c r="BF389" i="75"/>
  <c r="H638" i="75" s="1"/>
  <c r="BF390" i="75"/>
  <c r="H639" i="75" s="1"/>
  <c r="BF396" i="75"/>
  <c r="H645" i="75" s="1"/>
  <c r="BF210" i="75"/>
  <c r="F649" i="75" s="1"/>
  <c r="BF202" i="75"/>
  <c r="F641" i="75" s="1"/>
  <c r="BF205" i="75"/>
  <c r="F644" i="75" s="1"/>
  <c r="BF211" i="75"/>
  <c r="F650" i="75" s="1"/>
  <c r="BF208" i="75"/>
  <c r="F647" i="75" s="1"/>
  <c r="BF199" i="84"/>
  <c r="F638" i="84" s="1"/>
  <c r="F791" i="84" s="1"/>
  <c r="BF196" i="84"/>
  <c r="F635" i="84" s="1"/>
  <c r="F788" i="84" s="1"/>
  <c r="F41" i="77" s="1"/>
  <c r="F175" i="77" s="1"/>
  <c r="BF292" i="84"/>
  <c r="G636" i="84" s="1"/>
  <c r="G789" i="84" s="1"/>
  <c r="BF394" i="84"/>
  <c r="H643" i="84" s="1"/>
  <c r="H796" i="84" s="1"/>
  <c r="BF386" i="84"/>
  <c r="H635" i="84" s="1"/>
  <c r="H788" i="84" s="1"/>
  <c r="H41" i="77" s="1"/>
  <c r="H175" i="77" s="1"/>
  <c r="BF402" i="84"/>
  <c r="H651" i="84" s="1"/>
  <c r="H804" i="84" s="1"/>
  <c r="BF390" i="84"/>
  <c r="H639" i="84" s="1"/>
  <c r="H792" i="84" s="1"/>
  <c r="BF391" i="84"/>
  <c r="H640" i="84" s="1"/>
  <c r="H793" i="84" s="1"/>
  <c r="BF405" i="84"/>
  <c r="H654" i="84" s="1"/>
  <c r="H807" i="84" s="1"/>
  <c r="BF480" i="84"/>
  <c r="I634" i="84" s="1"/>
  <c r="I787" i="84" s="1"/>
  <c r="I40" i="77" s="1"/>
  <c r="I174" i="77" s="1"/>
  <c r="D516" i="84" a="1"/>
  <c r="BF488" i="84"/>
  <c r="I642" i="84" s="1"/>
  <c r="I795" i="84" s="1"/>
  <c r="BF496" i="84"/>
  <c r="I650" i="84" s="1"/>
  <c r="I803" i="84" s="1"/>
  <c r="BF491" i="84"/>
  <c r="I645" i="84" s="1"/>
  <c r="I798" i="84" s="1"/>
  <c r="H47" i="76" s="1"/>
  <c r="BF500" i="84"/>
  <c r="I654" i="84" s="1"/>
  <c r="I807" i="84" s="1"/>
  <c r="BF25" i="84"/>
  <c r="D654" i="84" s="1"/>
  <c r="D807" i="84" s="1"/>
  <c r="BF22" i="84"/>
  <c r="D651" i="84" s="1"/>
  <c r="D804" i="84" s="1"/>
  <c r="BF16" i="84"/>
  <c r="D645" i="84" s="1"/>
  <c r="D798" i="84" s="1"/>
  <c r="BF19" i="84"/>
  <c r="D648" i="84" s="1"/>
  <c r="D801" i="84" s="1"/>
  <c r="BF488" i="75"/>
  <c r="I642" i="75" s="1"/>
  <c r="I678" i="75" s="1"/>
  <c r="I13" i="77" s="1"/>
  <c r="BF498" i="75"/>
  <c r="I652" i="75" s="1"/>
  <c r="BF491" i="75"/>
  <c r="I645" i="75" s="1"/>
  <c r="I681" i="75" s="1"/>
  <c r="I16" i="77" s="1"/>
  <c r="I268" i="77" s="1"/>
  <c r="I16" i="79" s="1"/>
  <c r="H11" i="76" s="1"/>
  <c r="BF484" i="75"/>
  <c r="I638" i="75" s="1"/>
  <c r="BF493" i="75"/>
  <c r="I647" i="75" s="1"/>
  <c r="BF485" i="75"/>
  <c r="I639" i="75" s="1"/>
  <c r="BF496" i="75"/>
  <c r="I650" i="75" s="1"/>
  <c r="BF29" i="75"/>
  <c r="D658" i="75" s="1"/>
  <c r="D694" i="75" s="1"/>
  <c r="D29" i="77" s="1"/>
  <c r="BF17" i="75"/>
  <c r="D646" i="75" s="1"/>
  <c r="BF25" i="75"/>
  <c r="D654" i="75" s="1"/>
  <c r="D690" i="75" s="1"/>
  <c r="D25" i="77" s="1"/>
  <c r="D277" i="77" s="1"/>
  <c r="BF28" i="75"/>
  <c r="D657" i="75" s="1"/>
  <c r="D693" i="75" s="1"/>
  <c r="D28" i="77" s="1"/>
  <c r="BF20" i="75"/>
  <c r="D649" i="75" s="1"/>
  <c r="BF23" i="75"/>
  <c r="D652" i="75" s="1"/>
  <c r="BF27" i="75"/>
  <c r="D656" i="75" s="1"/>
  <c r="D692" i="75" s="1"/>
  <c r="D27" i="77" s="1"/>
  <c r="BF8" i="75"/>
  <c r="D637" i="75" s="1"/>
  <c r="BF114" i="84"/>
  <c r="E648" i="84" s="1"/>
  <c r="E801" i="84" s="1"/>
  <c r="D46" i="76" s="1"/>
  <c r="BF117" i="84"/>
  <c r="E651" i="84" s="1"/>
  <c r="E804" i="84" s="1"/>
  <c r="BF116" i="84"/>
  <c r="E650" i="84" s="1"/>
  <c r="E803" i="84" s="1"/>
  <c r="BF102" i="84"/>
  <c r="E636" i="84" s="1"/>
  <c r="E789" i="84" s="1"/>
  <c r="BF103" i="84"/>
  <c r="E637" i="84" s="1"/>
  <c r="E790" i="84" s="1"/>
  <c r="BF215" i="75"/>
  <c r="F654" i="75" s="1"/>
  <c r="BF213" i="84"/>
  <c r="F652" i="84" s="1"/>
  <c r="F805" i="84" s="1"/>
  <c r="BF204" i="84"/>
  <c r="F643" i="84" s="1"/>
  <c r="F796" i="84" s="1"/>
  <c r="BF311" i="84"/>
  <c r="G655" i="84" s="1"/>
  <c r="G808" i="84" s="1"/>
  <c r="BF131" i="75"/>
  <c r="E665" i="75" s="1"/>
  <c r="E701" i="75" s="1"/>
  <c r="BF104" i="75"/>
  <c r="E638" i="75" s="1"/>
  <c r="BF299" i="75"/>
  <c r="G643" i="75" s="1"/>
  <c r="BF308" i="75"/>
  <c r="G652" i="75" s="1"/>
  <c r="BF403" i="75"/>
  <c r="H652" i="75" s="1"/>
  <c r="BF385" i="75"/>
  <c r="H634" i="75" s="1"/>
  <c r="D421" i="75" a="1"/>
  <c r="BF209" i="75"/>
  <c r="F648" i="75" s="1"/>
  <c r="BF214" i="84"/>
  <c r="F653" i="84" s="1"/>
  <c r="F806" i="84" s="1"/>
  <c r="F59" i="77" s="1"/>
  <c r="BF216" i="84"/>
  <c r="F655" i="84" s="1"/>
  <c r="F808" i="84" s="1"/>
  <c r="BF200" i="84"/>
  <c r="F639" i="84" s="1"/>
  <c r="F792" i="84" s="1"/>
  <c r="BF206" i="84"/>
  <c r="F645" i="84" s="1"/>
  <c r="F798" i="84" s="1"/>
  <c r="E47" i="76" s="1"/>
  <c r="BF203" i="84"/>
  <c r="F642" i="84" s="1"/>
  <c r="F795" i="84" s="1"/>
  <c r="BF208" i="84"/>
  <c r="F647" i="84" s="1"/>
  <c r="F800" i="84" s="1"/>
  <c r="F87" i="79" s="1"/>
  <c r="BF215" i="84"/>
  <c r="F654" i="84" s="1"/>
  <c r="F807" i="84" s="1"/>
  <c r="BF211" i="84"/>
  <c r="F650" i="84" s="1"/>
  <c r="F803" i="84" s="1"/>
  <c r="F686" i="75" s="1"/>
  <c r="F21" i="77" s="1"/>
  <c r="F273" i="77" s="1"/>
  <c r="F21" i="79" s="1"/>
  <c r="BF307" i="84"/>
  <c r="G651" i="84" s="1"/>
  <c r="G804" i="84" s="1"/>
  <c r="BF291" i="84"/>
  <c r="G635" i="84" s="1"/>
  <c r="G788" i="84" s="1"/>
  <c r="G41" i="77" s="1"/>
  <c r="BF303" i="84"/>
  <c r="G647" i="84" s="1"/>
  <c r="G800" i="84" s="1"/>
  <c r="G87" i="79" s="1"/>
  <c r="BF309" i="84"/>
  <c r="G653" i="84" s="1"/>
  <c r="G806" i="84" s="1"/>
  <c r="G59" i="77" s="1"/>
  <c r="BF293" i="84"/>
  <c r="G637" i="84" s="1"/>
  <c r="G790" i="84" s="1"/>
  <c r="BF300" i="84"/>
  <c r="G644" i="84" s="1"/>
  <c r="G797" i="84" s="1"/>
  <c r="BF103" i="75"/>
  <c r="E637" i="75" s="1"/>
  <c r="BF124" i="75"/>
  <c r="BF126" i="75"/>
  <c r="E660" i="75" s="1"/>
  <c r="E696" i="75" s="1"/>
  <c r="BF129" i="75"/>
  <c r="E663" i="75" s="1"/>
  <c r="E699" i="75" s="1"/>
  <c r="BF115" i="75"/>
  <c r="E649" i="75" s="1"/>
  <c r="BF123" i="75"/>
  <c r="BF120" i="75"/>
  <c r="E654" i="75" s="1"/>
  <c r="BF110" i="75"/>
  <c r="E644" i="75" s="1"/>
  <c r="BF296" i="75"/>
  <c r="G640" i="75" s="1"/>
  <c r="BF292" i="75"/>
  <c r="G636" i="75" s="1"/>
  <c r="G672" i="75" s="1"/>
  <c r="G7" i="77" s="1"/>
  <c r="G259" i="77" s="1"/>
  <c r="G7" i="79" s="1"/>
  <c r="BF298" i="75"/>
  <c r="G642" i="75" s="1"/>
  <c r="BF306" i="75"/>
  <c r="G650" i="75" s="1"/>
  <c r="BF295" i="75"/>
  <c r="G639" i="75" s="1"/>
  <c r="BF403" i="84"/>
  <c r="H652" i="84" s="1"/>
  <c r="H805" i="84" s="1"/>
  <c r="BF401" i="84"/>
  <c r="H650" i="84" s="1"/>
  <c r="H803" i="84" s="1"/>
  <c r="BF396" i="84"/>
  <c r="H645" i="84" s="1"/>
  <c r="H798" i="84" s="1"/>
  <c r="G47" i="76" s="1"/>
  <c r="BF389" i="84"/>
  <c r="H638" i="84" s="1"/>
  <c r="H791" i="84" s="1"/>
  <c r="BF406" i="84"/>
  <c r="H655" i="84" s="1"/>
  <c r="H808" i="84" s="1"/>
  <c r="BF395" i="84"/>
  <c r="H644" i="84" s="1"/>
  <c r="H797" i="84" s="1"/>
  <c r="BF495" i="84"/>
  <c r="I649" i="84" s="1"/>
  <c r="I802" i="84" s="1"/>
  <c r="BF501" i="84"/>
  <c r="I655" i="84" s="1"/>
  <c r="I808" i="84" s="1"/>
  <c r="BF492" i="84"/>
  <c r="I646" i="84" s="1"/>
  <c r="I799" i="84" s="1"/>
  <c r="I86" i="79" s="1"/>
  <c r="I88" i="79" s="1"/>
  <c r="H45" i="76" s="1"/>
  <c r="BF493" i="84"/>
  <c r="I647" i="84" s="1"/>
  <c r="I800" i="84" s="1"/>
  <c r="I87" i="79" s="1"/>
  <c r="BF487" i="84"/>
  <c r="I641" i="84" s="1"/>
  <c r="I794" i="84" s="1"/>
  <c r="H41" i="76" s="1"/>
  <c r="BF481" i="84"/>
  <c r="I635" i="84" s="1"/>
  <c r="I788" i="84" s="1"/>
  <c r="I41" i="77" s="1"/>
  <c r="I175" i="77" s="1"/>
  <c r="BF11" i="84"/>
  <c r="D640" i="84" s="1"/>
  <c r="D793" i="84" s="1"/>
  <c r="BF17" i="84"/>
  <c r="D646" i="84" s="1"/>
  <c r="D799" i="84" s="1"/>
  <c r="D86" i="79" s="1"/>
  <c r="BF15" i="84"/>
  <c r="D644" i="84" s="1"/>
  <c r="D797" i="84" s="1"/>
  <c r="D50" i="77" s="1"/>
  <c r="D176" i="77" s="1"/>
  <c r="D41" i="84" a="1"/>
  <c r="BF5" i="84"/>
  <c r="D634" i="84" s="1"/>
  <c r="D787" i="84" s="1"/>
  <c r="D40" i="77" s="1"/>
  <c r="D174" i="77" s="1"/>
  <c r="BF24" i="84"/>
  <c r="D653" i="84" s="1"/>
  <c r="D806" i="84" s="1"/>
  <c r="D59" i="77" s="1"/>
  <c r="D276" i="77" s="1"/>
  <c r="BF10" i="84"/>
  <c r="D639" i="84" s="1"/>
  <c r="D792" i="84" s="1"/>
  <c r="BF483" i="75"/>
  <c r="I637" i="75" s="1"/>
  <c r="BF492" i="75"/>
  <c r="I646" i="75" s="1"/>
  <c r="I682" i="75" s="1"/>
  <c r="I17" i="77" s="1"/>
  <c r="I269" i="77" s="1"/>
  <c r="I17" i="79" s="1"/>
  <c r="I80" i="79" s="1"/>
  <c r="BF501" i="75"/>
  <c r="I655" i="75" s="1"/>
  <c r="BF486" i="75"/>
  <c r="I640" i="75" s="1"/>
  <c r="BF494" i="75"/>
  <c r="I648" i="75" s="1"/>
  <c r="BF15" i="75"/>
  <c r="D644" i="75" s="1"/>
  <c r="D41" i="75" a="1"/>
  <c r="BF5" i="75"/>
  <c r="D634" i="75" s="1"/>
  <c r="BF9" i="75"/>
  <c r="D638" i="75" s="1"/>
  <c r="BF19" i="75"/>
  <c r="D648" i="75" s="1"/>
  <c r="BF31" i="75"/>
  <c r="D660" i="75" s="1"/>
  <c r="D696" i="75" s="1"/>
  <c r="BF16" i="75"/>
  <c r="D645" i="75" s="1"/>
  <c r="D681" i="75" s="1"/>
  <c r="D16" i="77" s="1"/>
  <c r="D268" i="77" s="1"/>
  <c r="BF36" i="75"/>
  <c r="D665" i="75" s="1"/>
  <c r="D701" i="75" s="1"/>
  <c r="BF24" i="75"/>
  <c r="D653" i="75" s="1"/>
  <c r="D689" i="75" s="1"/>
  <c r="D24" i="77" s="1"/>
  <c r="D131" i="77" s="1"/>
  <c r="D136" i="84" a="1"/>
  <c r="BF100" i="84"/>
  <c r="E634" i="84" s="1"/>
  <c r="E787" i="84" s="1"/>
  <c r="E40" i="77" s="1"/>
  <c r="E174" i="77" s="1"/>
  <c r="BF101" i="84"/>
  <c r="E635" i="84" s="1"/>
  <c r="E788" i="84" s="1"/>
  <c r="E41" i="77" s="1"/>
  <c r="E175" i="77" s="1"/>
  <c r="BF115" i="84"/>
  <c r="E649" i="84" s="1"/>
  <c r="E802" i="84" s="1"/>
  <c r="BF113" i="84"/>
  <c r="E647" i="84" s="1"/>
  <c r="E800" i="84" s="1"/>
  <c r="E87" i="79" s="1"/>
  <c r="BF108" i="84"/>
  <c r="E642" i="84" s="1"/>
  <c r="E795" i="84" s="1"/>
  <c r="BF107" i="84"/>
  <c r="E641" i="84" s="1"/>
  <c r="E794" i="84" s="1"/>
  <c r="D41" i="76" s="1"/>
  <c r="H686" i="75"/>
  <c r="H21" i="77" s="1"/>
  <c r="H273" i="77" s="1"/>
  <c r="H21" i="79" s="1"/>
  <c r="H680" i="75"/>
  <c r="H15" i="77" s="1"/>
  <c r="BF306" i="84"/>
  <c r="G650" i="84" s="1"/>
  <c r="G803" i="84" s="1"/>
  <c r="BF101" i="75"/>
  <c r="E635" i="75" s="1"/>
  <c r="BF121" i="75"/>
  <c r="E655" i="75" s="1"/>
  <c r="BF113" i="75"/>
  <c r="E647" i="75" s="1"/>
  <c r="BF293" i="75"/>
  <c r="G637" i="75" s="1"/>
  <c r="G673" i="75" s="1"/>
  <c r="G8" i="77" s="1"/>
  <c r="G260" i="77" s="1"/>
  <c r="G8" i="79" s="1"/>
  <c r="BF394" i="75"/>
  <c r="H643" i="75" s="1"/>
  <c r="BF398" i="75"/>
  <c r="H647" i="75" s="1"/>
  <c r="BF196" i="75"/>
  <c r="F635" i="75" s="1"/>
  <c r="F671" i="75" s="1"/>
  <c r="F6" i="77" s="1"/>
  <c r="F113" i="77" s="1"/>
  <c r="BF199" i="75"/>
  <c r="F638" i="75" s="1"/>
  <c r="F674" i="75" s="1"/>
  <c r="F9" i="77" s="1"/>
  <c r="F261" i="77" s="1"/>
  <c r="F9" i="79" s="1"/>
  <c r="BF406" i="75"/>
  <c r="H655" i="75" s="1"/>
  <c r="BF393" i="75"/>
  <c r="H642" i="75" s="1"/>
  <c r="BF388" i="75"/>
  <c r="H637" i="75" s="1"/>
  <c r="BF405" i="75"/>
  <c r="H654" i="75" s="1"/>
  <c r="BF397" i="75"/>
  <c r="H646" i="75" s="1"/>
  <c r="BF207" i="75"/>
  <c r="F646" i="75" s="1"/>
  <c r="BF214" i="75"/>
  <c r="F653" i="75" s="1"/>
  <c r="F689" i="75" s="1"/>
  <c r="F24" i="77" s="1"/>
  <c r="BF198" i="75"/>
  <c r="F637" i="75" s="1"/>
  <c r="BF216" i="75"/>
  <c r="F655" i="75" s="1"/>
  <c r="BF197" i="84"/>
  <c r="F636" i="84" s="1"/>
  <c r="F789" i="84" s="1"/>
  <c r="BF195" i="84"/>
  <c r="F634" i="84" s="1"/>
  <c r="F787" i="84" s="1"/>
  <c r="F40" i="77" s="1"/>
  <c r="D231" i="84" a="1"/>
  <c r="BF210" i="84"/>
  <c r="F649" i="84" s="1"/>
  <c r="F802" i="84" s="1"/>
  <c r="F685" i="75" s="1"/>
  <c r="F20" i="77" s="1"/>
  <c r="F272" i="77" s="1"/>
  <c r="F20" i="79" s="1"/>
  <c r="E14" i="76" s="1"/>
  <c r="BF207" i="84"/>
  <c r="F646" i="84" s="1"/>
  <c r="F799" i="84" s="1"/>
  <c r="F86" i="79" s="1"/>
  <c r="BF299" i="84"/>
  <c r="G643" i="84" s="1"/>
  <c r="G796" i="84" s="1"/>
  <c r="BF296" i="84"/>
  <c r="G640" i="84" s="1"/>
  <c r="G793" i="84" s="1"/>
  <c r="D326" i="84" a="1"/>
  <c r="BF290" i="84"/>
  <c r="G634" i="84" s="1"/>
  <c r="G787" i="84" s="1"/>
  <c r="G40" i="77" s="1"/>
  <c r="BF298" i="84"/>
  <c r="G642" i="84" s="1"/>
  <c r="G795" i="84" s="1"/>
  <c r="BF295" i="84"/>
  <c r="G639" i="84" s="1"/>
  <c r="G792" i="84" s="1"/>
  <c r="BF111" i="75"/>
  <c r="E645" i="75" s="1"/>
  <c r="BF130" i="75"/>
  <c r="E664" i="75" s="1"/>
  <c r="E700" i="75" s="1"/>
  <c r="BF106" i="75"/>
  <c r="E640" i="75" s="1"/>
  <c r="BF127" i="75"/>
  <c r="E661" i="75" s="1"/>
  <c r="E697" i="75" s="1"/>
  <c r="BF102" i="75"/>
  <c r="E636" i="75" s="1"/>
  <c r="E672" i="75" s="1"/>
  <c r="E7" i="77" s="1"/>
  <c r="E259" i="77" s="1"/>
  <c r="BF118" i="75"/>
  <c r="E652" i="75" s="1"/>
  <c r="BF116" i="75"/>
  <c r="E650" i="75" s="1"/>
  <c r="BF117" i="75"/>
  <c r="E651" i="75" s="1"/>
  <c r="E687" i="75" s="1"/>
  <c r="E22" i="77" s="1"/>
  <c r="E274" i="77" s="1"/>
  <c r="BF297" i="75"/>
  <c r="G641" i="75" s="1"/>
  <c r="BF302" i="75"/>
  <c r="G646" i="75" s="1"/>
  <c r="BF304" i="75"/>
  <c r="G648" i="75" s="1"/>
  <c r="BF305" i="75"/>
  <c r="G649" i="75" s="1"/>
  <c r="BF309" i="75"/>
  <c r="G653" i="75" s="1"/>
  <c r="BF291" i="75"/>
  <c r="G635" i="75" s="1"/>
  <c r="BF392" i="84"/>
  <c r="H641" i="84" s="1"/>
  <c r="H794" i="84" s="1"/>
  <c r="G41" i="76" s="1"/>
  <c r="BF387" i="84"/>
  <c r="H636" i="84" s="1"/>
  <c r="H789" i="84" s="1"/>
  <c r="BF393" i="84"/>
  <c r="H642" i="84" s="1"/>
  <c r="H795" i="84" s="1"/>
  <c r="BF397" i="84"/>
  <c r="H646" i="84" s="1"/>
  <c r="H799" i="84" s="1"/>
  <c r="H86" i="79" s="1"/>
  <c r="BF484" i="84"/>
  <c r="I638" i="84" s="1"/>
  <c r="I791" i="84" s="1"/>
  <c r="BF490" i="84"/>
  <c r="I644" i="84" s="1"/>
  <c r="I797" i="84" s="1"/>
  <c r="BF489" i="84"/>
  <c r="I643" i="84" s="1"/>
  <c r="I796" i="84" s="1"/>
  <c r="BF485" i="84"/>
  <c r="I639" i="84" s="1"/>
  <c r="I792" i="84" s="1"/>
  <c r="BF498" i="84"/>
  <c r="I652" i="84" s="1"/>
  <c r="I805" i="84" s="1"/>
  <c r="BF483" i="84"/>
  <c r="I637" i="84" s="1"/>
  <c r="I790" i="84" s="1"/>
  <c r="BF494" i="84"/>
  <c r="I648" i="84" s="1"/>
  <c r="I801" i="84" s="1"/>
  <c r="H46" i="76" s="1"/>
  <c r="BF9" i="84"/>
  <c r="D638" i="84" s="1"/>
  <c r="D791" i="84" s="1"/>
  <c r="BF21" i="84"/>
  <c r="D650" i="84" s="1"/>
  <c r="D803" i="84" s="1"/>
  <c r="BF8" i="84"/>
  <c r="D637" i="84" s="1"/>
  <c r="D790" i="84" s="1"/>
  <c r="BF26" i="84"/>
  <c r="D655" i="84" s="1"/>
  <c r="D808" i="84" s="1"/>
  <c r="BF12" i="84"/>
  <c r="D641" i="84" s="1"/>
  <c r="D794" i="84" s="1"/>
  <c r="BF23" i="84"/>
  <c r="D652" i="84" s="1"/>
  <c r="D805" i="84" s="1"/>
  <c r="BF482" i="75"/>
  <c r="I636" i="75" s="1"/>
  <c r="BF499" i="75"/>
  <c r="I653" i="75" s="1"/>
  <c r="BF500" i="75"/>
  <c r="I654" i="75" s="1"/>
  <c r="I690" i="75" s="1"/>
  <c r="I25" i="77" s="1"/>
  <c r="I277" i="77" s="1"/>
  <c r="I25" i="79" s="1"/>
  <c r="BF497" i="75"/>
  <c r="I651" i="75" s="1"/>
  <c r="BF495" i="75"/>
  <c r="I649" i="75" s="1"/>
  <c r="I685" i="75" s="1"/>
  <c r="I20" i="77" s="1"/>
  <c r="I272" i="77" s="1"/>
  <c r="I20" i="79" s="1"/>
  <c r="H14" i="76" s="1"/>
  <c r="BF32" i="75"/>
  <c r="D661" i="75" s="1"/>
  <c r="D697" i="75" s="1"/>
  <c r="BF34" i="75"/>
  <c r="D663" i="75" s="1"/>
  <c r="D699" i="75" s="1"/>
  <c r="BF18" i="75"/>
  <c r="D647" i="75" s="1"/>
  <c r="BF22" i="75"/>
  <c r="D651" i="75" s="1"/>
  <c r="D687" i="75" s="1"/>
  <c r="D22" i="77" s="1"/>
  <c r="D274" i="77" s="1"/>
  <c r="BF26" i="75"/>
  <c r="D655" i="75" s="1"/>
  <c r="D691" i="75" s="1"/>
  <c r="D26" i="77" s="1"/>
  <c r="D278" i="77" s="1"/>
  <c r="BF33" i="75"/>
  <c r="D662" i="75" s="1"/>
  <c r="D698" i="75" s="1"/>
  <c r="BF21" i="75"/>
  <c r="D650" i="75" s="1"/>
  <c r="D686" i="75" s="1"/>
  <c r="D21" i="77" s="1"/>
  <c r="D273" i="77" s="1"/>
  <c r="BF11" i="75"/>
  <c r="D640" i="75" s="1"/>
  <c r="BF120" i="84"/>
  <c r="E654" i="84" s="1"/>
  <c r="E807" i="84" s="1"/>
  <c r="BF104" i="84"/>
  <c r="E638" i="84" s="1"/>
  <c r="E791" i="84" s="1"/>
  <c r="BF106" i="84"/>
  <c r="E640" i="84" s="1"/>
  <c r="E793" i="84" s="1"/>
  <c r="BF118" i="84"/>
  <c r="E652" i="84" s="1"/>
  <c r="E805" i="84" s="1"/>
  <c r="H671" i="75"/>
  <c r="H6" i="77" s="1"/>
  <c r="H113" i="77" s="1"/>
  <c r="BF212" i="84"/>
  <c r="F651" i="84" s="1"/>
  <c r="F804" i="84" s="1"/>
  <c r="BF305" i="84"/>
  <c r="G649" i="84" s="1"/>
  <c r="G802" i="84" s="1"/>
  <c r="BF128" i="75"/>
  <c r="E662" i="75" s="1"/>
  <c r="E698" i="75" s="1"/>
  <c r="BF108" i="75"/>
  <c r="E642" i="75" s="1"/>
  <c r="E678" i="75" s="1"/>
  <c r="E13" i="77" s="1"/>
  <c r="BF105" i="75"/>
  <c r="E639" i="75" s="1"/>
  <c r="BF301" i="75"/>
  <c r="G645" i="75" s="1"/>
  <c r="BF294" i="75"/>
  <c r="G638" i="75" s="1"/>
  <c r="BF402" i="75"/>
  <c r="H651" i="75" s="1"/>
  <c r="BF399" i="75"/>
  <c r="H648" i="75" s="1"/>
  <c r="BF404" i="75"/>
  <c r="H653" i="75" s="1"/>
  <c r="BF203" i="75"/>
  <c r="F642" i="75" s="1"/>
  <c r="BF213" i="75"/>
  <c r="F652" i="75" s="1"/>
  <c r="F688" i="75" s="1"/>
  <c r="F23" i="77" s="1"/>
  <c r="F275" i="77" s="1"/>
  <c r="F23" i="79" s="1"/>
  <c r="BF200" i="75"/>
  <c r="F639" i="75" s="1"/>
  <c r="F675" i="75" s="1"/>
  <c r="F10" i="77" s="1"/>
  <c r="F262" i="77" s="1"/>
  <c r="F10" i="79" s="1"/>
  <c r="BF391" i="75"/>
  <c r="H640" i="75" s="1"/>
  <c r="H676" i="75" s="1"/>
  <c r="H11" i="77" s="1"/>
  <c r="H263" i="77" s="1"/>
  <c r="H11" i="79" s="1"/>
  <c r="BF387" i="75"/>
  <c r="H636" i="75" s="1"/>
  <c r="BF392" i="75"/>
  <c r="H641" i="75" s="1"/>
  <c r="BF400" i="75"/>
  <c r="H649" i="75" s="1"/>
  <c r="D231" i="75" a="1"/>
  <c r="BF195" i="75"/>
  <c r="F634" i="75" s="1"/>
  <c r="BF201" i="75"/>
  <c r="F640" i="75" s="1"/>
  <c r="BF206" i="75"/>
  <c r="F645" i="75" s="1"/>
  <c r="BF204" i="75"/>
  <c r="F643" i="75" s="1"/>
  <c r="F679" i="75" s="1"/>
  <c r="F14" i="77" s="1"/>
  <c r="BF197" i="75"/>
  <c r="F636" i="75" s="1"/>
  <c r="BF212" i="75"/>
  <c r="F651" i="75" s="1"/>
  <c r="BF205" i="84"/>
  <c r="F644" i="84" s="1"/>
  <c r="F797" i="84" s="1"/>
  <c r="BF202" i="84"/>
  <c r="F641" i="84" s="1"/>
  <c r="F794" i="84" s="1"/>
  <c r="E41" i="76" s="1"/>
  <c r="BF201" i="84"/>
  <c r="F640" i="84" s="1"/>
  <c r="F793" i="84" s="1"/>
  <c r="BF209" i="84"/>
  <c r="F648" i="84" s="1"/>
  <c r="F801" i="84" s="1"/>
  <c r="E46" i="76" s="1"/>
  <c r="BF198" i="84"/>
  <c r="F637" i="84" s="1"/>
  <c r="F790" i="84" s="1"/>
  <c r="BF304" i="84"/>
  <c r="G648" i="84" s="1"/>
  <c r="G801" i="84" s="1"/>
  <c r="F46" i="76" s="1"/>
  <c r="BF301" i="84"/>
  <c r="G645" i="84" s="1"/>
  <c r="G798" i="84" s="1"/>
  <c r="F47" i="76" s="1"/>
  <c r="BF294" i="84"/>
  <c r="G638" i="84" s="1"/>
  <c r="G791" i="84" s="1"/>
  <c r="BF310" i="84"/>
  <c r="G654" i="84" s="1"/>
  <c r="G807" i="84" s="1"/>
  <c r="BF302" i="84"/>
  <c r="G646" i="84" s="1"/>
  <c r="G799" i="84" s="1"/>
  <c r="G86" i="79" s="1"/>
  <c r="G88" i="79" s="1"/>
  <c r="F45" i="76" s="1"/>
  <c r="BF308" i="84"/>
  <c r="G652" i="84" s="1"/>
  <c r="G805" i="84" s="1"/>
  <c r="BF297" i="84"/>
  <c r="G641" i="84" s="1"/>
  <c r="G794" i="84" s="1"/>
  <c r="F41" i="76" s="1"/>
  <c r="BF122" i="75"/>
  <c r="BF119" i="75"/>
  <c r="E653" i="75" s="1"/>
  <c r="BF114" i="75"/>
  <c r="E648" i="75" s="1"/>
  <c r="BF125" i="75"/>
  <c r="E659" i="75" s="1"/>
  <c r="E695" i="75" s="1"/>
  <c r="E30" i="77" s="1"/>
  <c r="BF107" i="75"/>
  <c r="E641" i="75" s="1"/>
  <c r="BF112" i="75"/>
  <c r="E646" i="75" s="1"/>
  <c r="BF109" i="75"/>
  <c r="E643" i="75" s="1"/>
  <c r="BF100" i="75"/>
  <c r="E634" i="75" s="1"/>
  <c r="E670" i="75" s="1"/>
  <c r="E5" i="77" s="1"/>
  <c r="E112" i="77" s="1"/>
  <c r="D136" i="75" a="1"/>
  <c r="D326" i="75" a="1"/>
  <c r="BF290" i="75"/>
  <c r="G634" i="75" s="1"/>
  <c r="BF303" i="75"/>
  <c r="G647" i="75" s="1"/>
  <c r="G683" i="75" s="1"/>
  <c r="G18" i="77" s="1"/>
  <c r="G270" i="77" s="1"/>
  <c r="G18" i="79" s="1"/>
  <c r="G81" i="79" s="1"/>
  <c r="BF307" i="75"/>
  <c r="G651" i="75" s="1"/>
  <c r="G687" i="75" s="1"/>
  <c r="G22" i="77" s="1"/>
  <c r="G274" i="77" s="1"/>
  <c r="G22" i="79" s="1"/>
  <c r="BF311" i="75"/>
  <c r="G655" i="75" s="1"/>
  <c r="BF310" i="75"/>
  <c r="G654" i="75" s="1"/>
  <c r="BF300" i="75"/>
  <c r="G644" i="75" s="1"/>
  <c r="G680" i="75" s="1"/>
  <c r="G15" i="77" s="1"/>
  <c r="BF399" i="84"/>
  <c r="H648" i="84" s="1"/>
  <c r="H801" i="84" s="1"/>
  <c r="G46" i="76" s="1"/>
  <c r="BF400" i="84"/>
  <c r="H649" i="84" s="1"/>
  <c r="H802" i="84" s="1"/>
  <c r="BF385" i="84"/>
  <c r="H634" i="84" s="1"/>
  <c r="H787" i="84" s="1"/>
  <c r="H40" i="77" s="1"/>
  <c r="H174" i="77" s="1"/>
  <c r="D421" i="84" a="1"/>
  <c r="BF398" i="84"/>
  <c r="H647" i="84" s="1"/>
  <c r="H800" i="84" s="1"/>
  <c r="H87" i="79" s="1"/>
  <c r="BF404" i="84"/>
  <c r="H653" i="84" s="1"/>
  <c r="H806" i="84" s="1"/>
  <c r="H59" i="77" s="1"/>
  <c r="H276" i="77" s="1"/>
  <c r="H24" i="79" s="1"/>
  <c r="BF388" i="84"/>
  <c r="H637" i="84" s="1"/>
  <c r="H790" i="84" s="1"/>
  <c r="H673" i="75" s="1"/>
  <c r="H8" i="77" s="1"/>
  <c r="H260" i="77" s="1"/>
  <c r="H8" i="79" s="1"/>
  <c r="BF486" i="84"/>
  <c r="I640" i="84" s="1"/>
  <c r="I793" i="84" s="1"/>
  <c r="BF482" i="84"/>
  <c r="I636" i="84" s="1"/>
  <c r="I789" i="84" s="1"/>
  <c r="BF499" i="84"/>
  <c r="I653" i="84" s="1"/>
  <c r="I806" i="84" s="1"/>
  <c r="I59" i="77" s="1"/>
  <c r="I276" i="77" s="1"/>
  <c r="I24" i="79" s="1"/>
  <c r="BF497" i="84"/>
  <c r="I651" i="84" s="1"/>
  <c r="I804" i="84" s="1"/>
  <c r="BF18" i="84"/>
  <c r="D647" i="84" s="1"/>
  <c r="D800" i="84" s="1"/>
  <c r="D87" i="79" s="1"/>
  <c r="BF7" i="84"/>
  <c r="D636" i="84" s="1"/>
  <c r="D789" i="84" s="1"/>
  <c r="BF14" i="84"/>
  <c r="D643" i="84" s="1"/>
  <c r="D796" i="84" s="1"/>
  <c r="D49" i="77" s="1"/>
  <c r="D266" i="77" s="1"/>
  <c r="BF13" i="84"/>
  <c r="D642" i="84" s="1"/>
  <c r="D795" i="84" s="1"/>
  <c r="D48" i="77" s="1"/>
  <c r="D265" i="77" s="1"/>
  <c r="BF6" i="84"/>
  <c r="D635" i="84" s="1"/>
  <c r="D788" i="84" s="1"/>
  <c r="D41" i="77" s="1"/>
  <c r="BF20" i="84"/>
  <c r="D649" i="84" s="1"/>
  <c r="D802" i="84" s="1"/>
  <c r="BF480" i="75"/>
  <c r="I634" i="75" s="1"/>
  <c r="I670" i="75" s="1"/>
  <c r="I5" i="77" s="1"/>
  <c r="I112" i="77" s="1"/>
  <c r="D516" i="75" a="1"/>
  <c r="BF490" i="75"/>
  <c r="I644" i="75" s="1"/>
  <c r="I680" i="75" s="1"/>
  <c r="I15" i="77" s="1"/>
  <c r="BF487" i="75"/>
  <c r="I641" i="75" s="1"/>
  <c r="I677" i="75" s="1"/>
  <c r="I12" i="77" s="1"/>
  <c r="I264" i="77" s="1"/>
  <c r="I12" i="79" s="1"/>
  <c r="BF481" i="75"/>
  <c r="I635" i="75" s="1"/>
  <c r="I671" i="75" s="1"/>
  <c r="I6" i="77" s="1"/>
  <c r="I113" i="77" s="1"/>
  <c r="BF489" i="75"/>
  <c r="I643" i="75" s="1"/>
  <c r="BF14" i="75"/>
  <c r="D643" i="75" s="1"/>
  <c r="BF13" i="75"/>
  <c r="D642" i="75" s="1"/>
  <c r="BF30" i="75"/>
  <c r="D659" i="75" s="1"/>
  <c r="D695" i="75" s="1"/>
  <c r="D30" i="77" s="1"/>
  <c r="BF7" i="75"/>
  <c r="D636" i="75" s="1"/>
  <c r="BF35" i="75"/>
  <c r="D664" i="75" s="1"/>
  <c r="D700" i="75" s="1"/>
  <c r="BF10" i="75"/>
  <c r="D639" i="75" s="1"/>
  <c r="D675" i="75" s="1"/>
  <c r="D10" i="77" s="1"/>
  <c r="D262" i="77" s="1"/>
  <c r="BF12" i="75"/>
  <c r="D641" i="75" s="1"/>
  <c r="BF6" i="75"/>
  <c r="D635" i="75" s="1"/>
  <c r="BF119" i="84"/>
  <c r="E653" i="84" s="1"/>
  <c r="E806" i="84" s="1"/>
  <c r="E59" i="77" s="1"/>
  <c r="BF110" i="84"/>
  <c r="E644" i="84" s="1"/>
  <c r="E797" i="84" s="1"/>
  <c r="BF112" i="84"/>
  <c r="E646" i="84" s="1"/>
  <c r="E799" i="84" s="1"/>
  <c r="E86" i="79" s="1"/>
  <c r="E88" i="79" s="1"/>
  <c r="D45" i="76" s="1"/>
  <c r="BF121" i="84"/>
  <c r="E655" i="84" s="1"/>
  <c r="E808" i="84" s="1"/>
  <c r="BF105" i="84"/>
  <c r="E639" i="84" s="1"/>
  <c r="E792" i="84" s="1"/>
  <c r="BF111" i="84"/>
  <c r="E645" i="84" s="1"/>
  <c r="E798" i="84" s="1"/>
  <c r="D47" i="76" s="1"/>
  <c r="BF109" i="84"/>
  <c r="E643" i="84" s="1"/>
  <c r="E796" i="84" s="1"/>
  <c r="H675" i="75" l="1"/>
  <c r="H10" i="77" s="1"/>
  <c r="H262" i="77" s="1"/>
  <c r="H10" i="79" s="1"/>
  <c r="E686" i="75"/>
  <c r="E21" i="77" s="1"/>
  <c r="E273" i="77" s="1"/>
  <c r="G671" i="75"/>
  <c r="G6" i="77" s="1"/>
  <c r="F88" i="79"/>
  <c r="E45" i="76" s="1"/>
  <c r="F691" i="75"/>
  <c r="F26" i="77" s="1"/>
  <c r="F278" i="77" s="1"/>
  <c r="F26" i="79" s="1"/>
  <c r="H674" i="75"/>
  <c r="H9" i="77" s="1"/>
  <c r="H261" i="77" s="1"/>
  <c r="H9" i="79" s="1"/>
  <c r="I686" i="75"/>
  <c r="I21" i="77" s="1"/>
  <c r="I273" i="77" s="1"/>
  <c r="I21" i="79" s="1"/>
  <c r="I679" i="75"/>
  <c r="I14" i="77" s="1"/>
  <c r="F670" i="75"/>
  <c r="F5" i="77" s="1"/>
  <c r="H681" i="75"/>
  <c r="H16" i="77" s="1"/>
  <c r="H268" i="77" s="1"/>
  <c r="H16" i="79" s="1"/>
  <c r="G11" i="76" s="1"/>
  <c r="E83" i="76" s="1"/>
  <c r="E119" i="76" s="1"/>
  <c r="G691" i="75"/>
  <c r="G26" i="77" s="1"/>
  <c r="G278" i="77" s="1"/>
  <c r="G26" i="79" s="1"/>
  <c r="D677" i="75"/>
  <c r="D12" i="77" s="1"/>
  <c r="D264" i="77" s="1"/>
  <c r="F681" i="75"/>
  <c r="F16" i="77" s="1"/>
  <c r="F268" i="77" s="1"/>
  <c r="F16" i="79" s="1"/>
  <c r="E11" i="76" s="1"/>
  <c r="E684" i="75"/>
  <c r="E19" i="77" s="1"/>
  <c r="E271" i="77" s="1"/>
  <c r="G689" i="75"/>
  <c r="G24" i="77" s="1"/>
  <c r="E673" i="75"/>
  <c r="E8" i="77" s="1"/>
  <c r="E260" i="77" s="1"/>
  <c r="D676" i="75"/>
  <c r="D11" i="77" s="1"/>
  <c r="D263" i="77" s="1"/>
  <c r="H677" i="75"/>
  <c r="H12" i="77" s="1"/>
  <c r="H264" i="77" s="1"/>
  <c r="H12" i="79" s="1"/>
  <c r="F687" i="75"/>
  <c r="F22" i="77" s="1"/>
  <c r="F274" i="77" s="1"/>
  <c r="F22" i="79" s="1"/>
  <c r="G681" i="75"/>
  <c r="G16" i="77" s="1"/>
  <c r="G268" i="77" s="1"/>
  <c r="G16" i="79" s="1"/>
  <c r="F11" i="76" s="1"/>
  <c r="H672" i="75"/>
  <c r="H7" i="77" s="1"/>
  <c r="H259" i="77" s="1"/>
  <c r="H7" i="79" s="1"/>
  <c r="E689" i="75"/>
  <c r="E24" i="77" s="1"/>
  <c r="I684" i="75"/>
  <c r="I19" i="77" s="1"/>
  <c r="I271" i="77" s="1"/>
  <c r="I19" i="79" s="1"/>
  <c r="H10" i="76" s="1"/>
  <c r="E685" i="75"/>
  <c r="E20" i="77" s="1"/>
  <c r="E272" i="77" s="1"/>
  <c r="D678" i="75"/>
  <c r="D13" i="77" s="1"/>
  <c r="D120" i="77" s="1"/>
  <c r="D670" i="75"/>
  <c r="D5" i="77" s="1"/>
  <c r="D112" i="77" s="1"/>
  <c r="F676" i="75"/>
  <c r="F11" i="77" s="1"/>
  <c r="F263" i="77" s="1"/>
  <c r="F11" i="79" s="1"/>
  <c r="E688" i="75"/>
  <c r="E23" i="77" s="1"/>
  <c r="E275" i="77" s="1"/>
  <c r="E691" i="75"/>
  <c r="E26" i="77" s="1"/>
  <c r="E278" i="77" s="1"/>
  <c r="AH367" i="75"/>
  <c r="D351" i="75"/>
  <c r="P332" i="75"/>
  <c r="U375" i="75"/>
  <c r="D352" i="75"/>
  <c r="M354" i="75"/>
  <c r="H359" i="75"/>
  <c r="AH340" i="75"/>
  <c r="L375" i="75"/>
  <c r="AG326" i="75"/>
  <c r="V367" i="75"/>
  <c r="N377" i="75"/>
  <c r="G626" i="75" s="1"/>
  <c r="F332" i="75"/>
  <c r="AG354" i="75"/>
  <c r="Y358" i="75"/>
  <c r="Z341" i="75"/>
  <c r="Y351" i="75"/>
  <c r="AE374" i="75"/>
  <c r="AI339" i="75"/>
  <c r="W339" i="75"/>
  <c r="N334" i="75"/>
  <c r="G583" i="75" s="1"/>
  <c r="X336" i="75"/>
  <c r="X352" i="75"/>
  <c r="K361" i="75"/>
  <c r="Y375" i="75"/>
  <c r="I363" i="75"/>
  <c r="X334" i="75"/>
  <c r="Z360" i="75"/>
  <c r="I376" i="75"/>
  <c r="J336" i="75"/>
  <c r="U377" i="75"/>
  <c r="H362" i="75"/>
  <c r="F348" i="75"/>
  <c r="S330" i="75"/>
  <c r="I335" i="75"/>
  <c r="AA374" i="75"/>
  <c r="D345" i="75"/>
  <c r="V357" i="75"/>
  <c r="O348" i="75"/>
  <c r="G330" i="75"/>
  <c r="P348" i="75"/>
  <c r="AF367" i="75"/>
  <c r="V331" i="75"/>
  <c r="N351" i="75"/>
  <c r="G600" i="75" s="1"/>
  <c r="N354" i="75"/>
  <c r="G603" i="75" s="1"/>
  <c r="S337" i="75"/>
  <c r="G345" i="75"/>
  <c r="AD363" i="75"/>
  <c r="F357" i="75"/>
  <c r="L340" i="75"/>
  <c r="Q372" i="75"/>
  <c r="Y356" i="75"/>
  <c r="AC338" i="75"/>
  <c r="AE338" i="75"/>
  <c r="AE332" i="75"/>
  <c r="AI363" i="75"/>
  <c r="I359" i="75"/>
  <c r="E351" i="75"/>
  <c r="N329" i="75"/>
  <c r="G578" i="75" s="1"/>
  <c r="AF335" i="75"/>
  <c r="Z332" i="75"/>
  <c r="U360" i="75"/>
  <c r="J357" i="75"/>
  <c r="S340" i="75"/>
  <c r="Q375" i="75"/>
  <c r="AD341" i="75"/>
  <c r="J359" i="75"/>
  <c r="I339" i="75"/>
  <c r="Q351" i="75"/>
  <c r="G329" i="75"/>
  <c r="P337" i="75"/>
  <c r="AI376" i="75"/>
  <c r="U374" i="75"/>
  <c r="K359" i="75"/>
  <c r="Q377" i="75"/>
  <c r="AC371" i="75"/>
  <c r="Z372" i="75"/>
  <c r="AC372" i="75"/>
  <c r="M339" i="75"/>
  <c r="E348" i="75"/>
  <c r="AE357" i="75"/>
  <c r="P334" i="75"/>
  <c r="X354" i="75"/>
  <c r="I352" i="75"/>
  <c r="N362" i="75"/>
  <c r="G611" i="75" s="1"/>
  <c r="AG348" i="75"/>
  <c r="M330" i="75"/>
  <c r="D335" i="75"/>
  <c r="AF345" i="75"/>
  <c r="AH363" i="75"/>
  <c r="G349" i="75"/>
  <c r="U340" i="75"/>
  <c r="M375" i="75"/>
  <c r="I374" i="75"/>
  <c r="U368" i="75"/>
  <c r="T377" i="75"/>
  <c r="AI334" i="75"/>
  <c r="J354" i="75"/>
  <c r="H352" i="75"/>
  <c r="Z362" i="75"/>
  <c r="M342" i="75"/>
  <c r="AB372" i="75"/>
  <c r="N353" i="75"/>
  <c r="G602" i="75" s="1"/>
  <c r="Y377" i="75"/>
  <c r="AD360" i="75"/>
  <c r="T367" i="75"/>
  <c r="AA334" i="75"/>
  <c r="F336" i="75"/>
  <c r="F379" i="75"/>
  <c r="O361" i="75"/>
  <c r="V342" i="75"/>
  <c r="AB346" i="75"/>
  <c r="S371" i="75"/>
  <c r="F340" i="75"/>
  <c r="L334" i="75"/>
  <c r="U354" i="75"/>
  <c r="V345" i="75"/>
  <c r="E363" i="75"/>
  <c r="X357" i="75"/>
  <c r="E340" i="75"/>
  <c r="AE375" i="75"/>
  <c r="AA326" i="75"/>
  <c r="AF365" i="75"/>
  <c r="G377" i="75"/>
  <c r="M358" i="75"/>
  <c r="X330" i="75"/>
  <c r="AH337" i="75"/>
  <c r="Q345" i="75"/>
  <c r="W363" i="75"/>
  <c r="AI357" i="75"/>
  <c r="Z340" i="75"/>
  <c r="AC360" i="75"/>
  <c r="AE326" i="75"/>
  <c r="AB374" i="75"/>
  <c r="W360" i="75"/>
  <c r="V356" i="75"/>
  <c r="Y338" i="75"/>
  <c r="F342" i="75"/>
  <c r="G338" i="75"/>
  <c r="U335" i="75"/>
  <c r="S332" i="75"/>
  <c r="AI341" i="75"/>
  <c r="Y359" i="75"/>
  <c r="O377" i="75"/>
  <c r="T351" i="75"/>
  <c r="V354" i="75"/>
  <c r="AG352" i="75"/>
  <c r="J362" i="75"/>
  <c r="N358" i="75"/>
  <c r="G607" i="75" s="1"/>
  <c r="AC354" i="75"/>
  <c r="W337" i="75"/>
  <c r="AD372" i="75"/>
  <c r="W366" i="75"/>
  <c r="S327" i="75"/>
  <c r="I353" i="75"/>
  <c r="Q349" i="75"/>
  <c r="AA364" i="75"/>
  <c r="S364" i="75"/>
  <c r="Q358" i="75"/>
  <c r="W347" i="75"/>
  <c r="V366" i="75"/>
  <c r="AC364" i="75"/>
  <c r="Z364" i="75"/>
  <c r="AA368" i="75"/>
  <c r="X326" i="75"/>
  <c r="L326" i="75"/>
  <c r="K350" i="75"/>
  <c r="D328" i="75"/>
  <c r="AH328" i="75"/>
  <c r="K370" i="75"/>
  <c r="Z333" i="75"/>
  <c r="Q369" i="75"/>
  <c r="J344" i="75"/>
  <c r="G373" i="75"/>
  <c r="L373" i="75"/>
  <c r="AH350" i="75"/>
  <c r="L328" i="75"/>
  <c r="AD370" i="75"/>
  <c r="O378" i="75"/>
  <c r="L378" i="75"/>
  <c r="F338" i="75"/>
  <c r="I356" i="75"/>
  <c r="AI371" i="75"/>
  <c r="X370" i="75"/>
  <c r="G370" i="75"/>
  <c r="S378" i="75"/>
  <c r="Y347" i="75"/>
  <c r="AD338" i="75"/>
  <c r="AA356" i="75"/>
  <c r="M371" i="75"/>
  <c r="R354" i="75"/>
  <c r="AF352" i="75"/>
  <c r="E361" i="75"/>
  <c r="K348" i="75"/>
  <c r="S329" i="75"/>
  <c r="AI340" i="75"/>
  <c r="I375" i="75"/>
  <c r="Q354" i="75"/>
  <c r="F337" i="75"/>
  <c r="T345" i="75"/>
  <c r="N374" i="75"/>
  <c r="G623" i="75" s="1"/>
  <c r="T368" i="75"/>
  <c r="S362" i="75"/>
  <c r="Q327" i="75"/>
  <c r="AF371" i="75"/>
  <c r="P346" i="75"/>
  <c r="AA349" i="75"/>
  <c r="M361" i="75"/>
  <c r="AE367" i="75"/>
  <c r="J366" i="75"/>
  <c r="Q366" i="75"/>
  <c r="Y328" i="75"/>
  <c r="AI370" i="75"/>
  <c r="M373" i="75"/>
  <c r="W378" i="75"/>
  <c r="AG350" i="75"/>
  <c r="N373" i="75"/>
  <c r="G622" i="75" s="1"/>
  <c r="AH347" i="75"/>
  <c r="L327" i="75"/>
  <c r="AG355" i="75"/>
  <c r="U370" i="75"/>
  <c r="AH371" i="75"/>
  <c r="J330" i="75"/>
  <c r="AH375" i="75"/>
  <c r="F376" i="75"/>
  <c r="V351" i="75"/>
  <c r="H341" i="75"/>
  <c r="Q353" i="75"/>
  <c r="K369" i="75"/>
  <c r="W333" i="75"/>
  <c r="I327" i="75"/>
  <c r="P331" i="75"/>
  <c r="O376" i="75"/>
  <c r="M336" i="75"/>
  <c r="Q352" i="75"/>
  <c r="E362" i="75"/>
  <c r="S348" i="75"/>
  <c r="L329" i="75"/>
  <c r="N337" i="75"/>
  <c r="G586" i="75" s="1"/>
  <c r="G332" i="75"/>
  <c r="M360" i="75"/>
  <c r="D357" i="75"/>
  <c r="AB331" i="75"/>
  <c r="AH372" i="75"/>
  <c r="G356" i="75"/>
  <c r="T338" i="75"/>
  <c r="J346" i="75"/>
  <c r="AD366" i="75"/>
  <c r="O360" i="75"/>
  <c r="AA363" i="75"/>
  <c r="V349" i="75"/>
  <c r="S365" i="75"/>
  <c r="AD364" i="75"/>
  <c r="J347" i="75"/>
  <c r="W364" i="75"/>
  <c r="X379" i="75"/>
  <c r="O368" i="75"/>
  <c r="S326" i="75"/>
  <c r="R328" i="75"/>
  <c r="J370" i="75"/>
  <c r="E378" i="75"/>
  <c r="AC378" i="75"/>
  <c r="Z338" i="75"/>
  <c r="R356" i="75"/>
  <c r="AC373" i="75"/>
  <c r="Z350" i="75"/>
  <c r="AI328" i="75"/>
  <c r="I370" i="75"/>
  <c r="Y370" i="75"/>
  <c r="I378" i="75"/>
  <c r="AE347" i="75"/>
  <c r="J355" i="75"/>
  <c r="T343" i="75"/>
  <c r="W372" i="75"/>
  <c r="Q346" i="75"/>
  <c r="AI378" i="75"/>
  <c r="AC347" i="75"/>
  <c r="H355" i="75"/>
  <c r="X343" i="75"/>
  <c r="AF343" i="75"/>
  <c r="AG353" i="75"/>
  <c r="E327" i="75"/>
  <c r="R374" i="75"/>
  <c r="G368" i="75"/>
  <c r="AA377" i="75"/>
  <c r="K351" i="75"/>
  <c r="S354" i="75"/>
  <c r="M335" i="75"/>
  <c r="P345" i="75"/>
  <c r="R341" i="75"/>
  <c r="S359" i="75"/>
  <c r="AE339" i="75"/>
  <c r="AF334" i="75"/>
  <c r="Q336" i="75"/>
  <c r="Y379" i="75"/>
  <c r="W361" i="75"/>
  <c r="W342" i="75"/>
  <c r="AI346" i="75"/>
  <c r="H372" i="75"/>
  <c r="U364" i="75"/>
  <c r="D377" i="75"/>
  <c r="X362" i="75"/>
  <c r="U334" i="75"/>
  <c r="AI369" i="75"/>
  <c r="O333" i="75"/>
  <c r="J327" i="75"/>
  <c r="G342" i="75"/>
  <c r="AG362" i="75"/>
  <c r="P360" i="75"/>
  <c r="T349" i="75"/>
  <c r="AA339" i="75"/>
  <c r="M334" i="75"/>
  <c r="AE336" i="75"/>
  <c r="R379" i="75"/>
  <c r="AC361" i="75"/>
  <c r="I348" i="75"/>
  <c r="E330" i="75"/>
  <c r="AI335" i="75"/>
  <c r="M362" i="75"/>
  <c r="AH342" i="75"/>
  <c r="X346" i="75"/>
  <c r="O371" i="75"/>
  <c r="T360" i="75"/>
  <c r="Q363" i="75"/>
  <c r="AA344" i="75"/>
  <c r="T353" i="75"/>
  <c r="AH344" i="75"/>
  <c r="AA347" i="75"/>
  <c r="T366" i="75"/>
  <c r="R355" i="75"/>
  <c r="I337" i="75"/>
  <c r="AC336" i="75"/>
  <c r="AD376" i="75"/>
  <c r="AI332" i="75"/>
  <c r="H335" i="75"/>
  <c r="U346" i="75"/>
  <c r="R358" i="75"/>
  <c r="AD329" i="75"/>
  <c r="Z331" i="75"/>
  <c r="AD369" i="75"/>
  <c r="J333" i="75"/>
  <c r="S346" i="75"/>
  <c r="V371" i="75"/>
  <c r="N335" i="75"/>
  <c r="G584" i="75" s="1"/>
  <c r="V332" i="75"/>
  <c r="Z363" i="75"/>
  <c r="D367" i="75"/>
  <c r="J339" i="75"/>
  <c r="J334" i="75"/>
  <c r="AF336" i="75"/>
  <c r="G379" i="75"/>
  <c r="AI361" i="75"/>
  <c r="H348" i="75"/>
  <c r="R367" i="75"/>
  <c r="AF339" i="75"/>
  <c r="AI342" i="75"/>
  <c r="Y371" i="75"/>
  <c r="AD356" i="75"/>
  <c r="X356" i="75"/>
  <c r="AF368" i="75"/>
  <c r="AE365" i="75"/>
  <c r="J364" i="75"/>
  <c r="K358" i="75"/>
  <c r="S368" i="75"/>
  <c r="AG363" i="75"/>
  <c r="AC363" i="75"/>
  <c r="M365" i="75"/>
  <c r="O349" i="75"/>
  <c r="W365" i="75"/>
  <c r="R326" i="75"/>
  <c r="AH370" i="75"/>
  <c r="Q378" i="75"/>
  <c r="X347" i="75"/>
  <c r="L347" i="75"/>
  <c r="G366" i="75"/>
  <c r="U372" i="75"/>
  <c r="S350" i="75"/>
  <c r="AA328" i="75"/>
  <c r="F370" i="75"/>
  <c r="R378" i="75"/>
  <c r="AH378" i="75"/>
  <c r="R347" i="75"/>
  <c r="V355" i="75"/>
  <c r="W343" i="75"/>
  <c r="T344" i="75"/>
  <c r="V353" i="75"/>
  <c r="R327" i="75"/>
  <c r="AF347" i="75"/>
  <c r="I355" i="75"/>
  <c r="H343" i="75"/>
  <c r="X344" i="75"/>
  <c r="AD344" i="75"/>
  <c r="W371" i="75"/>
  <c r="AF342" i="75"/>
  <c r="O341" i="75"/>
  <c r="P359" i="75"/>
  <c r="AH339" i="75"/>
  <c r="O334" i="75"/>
  <c r="AH336" i="75"/>
  <c r="R352" i="75"/>
  <c r="I332" i="75"/>
  <c r="V363" i="75"/>
  <c r="Z367" i="75"/>
  <c r="AE377" i="75"/>
  <c r="AE351" i="75"/>
  <c r="AA329" i="75"/>
  <c r="AF337" i="75"/>
  <c r="F369" i="75"/>
  <c r="K333" i="75"/>
  <c r="F372" i="75"/>
  <c r="X369" i="75"/>
  <c r="P361" i="75"/>
  <c r="L352" i="75"/>
  <c r="X363" i="75"/>
  <c r="X367" i="75"/>
  <c r="J326" i="75"/>
  <c r="L370" i="75"/>
  <c r="J378" i="75"/>
  <c r="G350" i="75"/>
  <c r="E346" i="75"/>
  <c r="E328" i="75"/>
  <c r="R373" i="75"/>
  <c r="U353" i="75"/>
  <c r="F331" i="75"/>
  <c r="P341" i="75"/>
  <c r="L331" i="75"/>
  <c r="Y341" i="75"/>
  <c r="O335" i="75"/>
  <c r="N375" i="75"/>
  <c r="G624" i="75" s="1"/>
  <c r="E336" i="75"/>
  <c r="O353" i="75"/>
  <c r="H338" i="75"/>
  <c r="V374" i="75"/>
  <c r="AB349" i="75"/>
  <c r="V358" i="75"/>
  <c r="AC334" i="75"/>
  <c r="L330" i="75"/>
  <c r="Q339" i="75"/>
  <c r="D358" i="75"/>
  <c r="AC329" i="75"/>
  <c r="Y330" i="75"/>
  <c r="AC351" i="75"/>
  <c r="AH376" i="75"/>
  <c r="J367" i="75"/>
  <c r="R330" i="75"/>
  <c r="V335" i="75"/>
  <c r="K362" i="75"/>
  <c r="D360" i="75"/>
  <c r="AA359" i="75"/>
  <c r="G341" i="75"/>
  <c r="K376" i="75"/>
  <c r="Y345" i="75"/>
  <c r="AF354" i="75"/>
  <c r="L341" i="75"/>
  <c r="K337" i="75"/>
  <c r="W345" i="75"/>
  <c r="AH341" i="75"/>
  <c r="Z352" i="75"/>
  <c r="AD357" i="75"/>
  <c r="AE348" i="75"/>
  <c r="AA351" i="75"/>
  <c r="X368" i="75"/>
  <c r="AG365" i="75"/>
  <c r="V337" i="75"/>
  <c r="N348" i="75"/>
  <c r="G597" i="75" s="1"/>
  <c r="W367" i="75"/>
  <c r="U362" i="75"/>
  <c r="T341" i="75"/>
  <c r="T379" i="75"/>
  <c r="P369" i="75"/>
  <c r="AB353" i="75"/>
  <c r="L356" i="75"/>
  <c r="L362" i="75"/>
  <c r="L374" i="75"/>
  <c r="M345" i="75"/>
  <c r="D354" i="75"/>
  <c r="Q340" i="75"/>
  <c r="AB334" i="75"/>
  <c r="U330" i="75"/>
  <c r="L339" i="75"/>
  <c r="X358" i="75"/>
  <c r="P357" i="75"/>
  <c r="AB361" i="75"/>
  <c r="E374" i="75"/>
  <c r="S352" i="75"/>
  <c r="F351" i="75"/>
  <c r="K329" i="75"/>
  <c r="Q331" i="75"/>
  <c r="AE327" i="75"/>
  <c r="AG327" i="75"/>
  <c r="R335" i="75"/>
  <c r="W341" i="75"/>
  <c r="Q332" i="75"/>
  <c r="S374" i="75"/>
  <c r="AB337" i="75"/>
  <c r="AE376" i="75"/>
  <c r="W336" i="75"/>
  <c r="V340" i="75"/>
  <c r="P351" i="75"/>
  <c r="J329" i="75"/>
  <c r="H339" i="75"/>
  <c r="P358" i="75"/>
  <c r="AI367" i="75"/>
  <c r="Y362" i="75"/>
  <c r="AH360" i="75"/>
  <c r="F368" i="75"/>
  <c r="U356" i="75"/>
  <c r="F366" i="75"/>
  <c r="AG333" i="75"/>
  <c r="U345" i="75"/>
  <c r="AB336" i="75"/>
  <c r="Z375" i="75"/>
  <c r="N330" i="75"/>
  <c r="G579" i="75" s="1"/>
  <c r="G340" i="75"/>
  <c r="T346" i="75"/>
  <c r="AG342" i="75"/>
  <c r="G369" i="75"/>
  <c r="J375" i="75"/>
  <c r="F329" i="75"/>
  <c r="M351" i="75"/>
  <c r="AA330" i="75"/>
  <c r="R339" i="75"/>
  <c r="AG358" i="75"/>
  <c r="AG329" i="75"/>
  <c r="U332" i="75"/>
  <c r="AG341" i="75"/>
  <c r="O379" i="75"/>
  <c r="U376" i="75"/>
  <c r="AI336" i="75"/>
  <c r="Z335" i="75"/>
  <c r="W357" i="75"/>
  <c r="AE331" i="75"/>
  <c r="O332" i="75"/>
  <c r="J353" i="75"/>
  <c r="X353" i="75"/>
  <c r="D346" i="75"/>
  <c r="D340" i="75"/>
  <c r="F334" i="75"/>
  <c r="H357" i="75"/>
  <c r="AI362" i="75"/>
  <c r="Z326" i="75"/>
  <c r="E359" i="75"/>
  <c r="L332" i="75"/>
  <c r="AC326" i="75"/>
  <c r="N379" i="75"/>
  <c r="G628" i="75" s="1"/>
  <c r="AG371" i="75"/>
  <c r="O372" i="75"/>
  <c r="W327" i="75"/>
  <c r="Q364" i="75"/>
  <c r="Y363" i="75"/>
  <c r="V365" i="75"/>
  <c r="AF364" i="75"/>
  <c r="Y365" i="75"/>
  <c r="AB364" i="75"/>
  <c r="AC365" i="75"/>
  <c r="M326" i="75"/>
  <c r="AE370" i="75"/>
  <c r="P373" i="75"/>
  <c r="AG343" i="75"/>
  <c r="X364" i="75"/>
  <c r="N347" i="75"/>
  <c r="G596" i="75" s="1"/>
  <c r="AG378" i="75"/>
  <c r="AF328" i="75"/>
  <c r="M344" i="75"/>
  <c r="E343" i="75"/>
  <c r="N355" i="75"/>
  <c r="G604" i="75" s="1"/>
  <c r="W328" i="75"/>
  <c r="R346" i="75"/>
  <c r="N327" i="75"/>
  <c r="G576" i="75" s="1"/>
  <c r="P350" i="75"/>
  <c r="E344" i="75"/>
  <c r="K343" i="75"/>
  <c r="I342" i="75"/>
  <c r="V333" i="75"/>
  <c r="F374" i="75"/>
  <c r="AA335" i="75"/>
  <c r="AA375" i="75"/>
  <c r="F354" i="75"/>
  <c r="Z339" i="75"/>
  <c r="W348" i="75"/>
  <c r="AB379" i="75"/>
  <c r="X376" i="75"/>
  <c r="AE329" i="75"/>
  <c r="F377" i="75"/>
  <c r="X333" i="75"/>
  <c r="AB333" i="75"/>
  <c r="U342" i="75"/>
  <c r="AA379" i="75"/>
  <c r="O347" i="75"/>
  <c r="F360" i="75"/>
  <c r="H347" i="75"/>
  <c r="Y355" i="75"/>
  <c r="AH356" i="75"/>
  <c r="M347" i="75"/>
  <c r="S355" i="75"/>
  <c r="W344" i="75"/>
  <c r="U373" i="75"/>
  <c r="I328" i="75"/>
  <c r="W356" i="75"/>
  <c r="K341" i="75"/>
  <c r="J368" i="75"/>
  <c r="X375" i="75"/>
  <c r="I346" i="75"/>
  <c r="G371" i="75"/>
  <c r="G372" i="75"/>
  <c r="E377" i="75"/>
  <c r="L348" i="75"/>
  <c r="W359" i="75"/>
  <c r="E345" i="75"/>
  <c r="X374" i="75"/>
  <c r="N352" i="75"/>
  <c r="G601" i="75" s="1"/>
  <c r="W375" i="75"/>
  <c r="D336" i="75"/>
  <c r="X337" i="75"/>
  <c r="P371" i="75"/>
  <c r="K346" i="75"/>
  <c r="Y342" i="75"/>
  <c r="AF363" i="75"/>
  <c r="Z349" i="75"/>
  <c r="X349" i="75"/>
  <c r="K349" i="75"/>
  <c r="AG364" i="75"/>
  <c r="R366" i="75"/>
  <c r="N349" i="75"/>
  <c r="G598" i="75" s="1"/>
  <c r="I326" i="75"/>
  <c r="P378" i="75"/>
  <c r="F350" i="75"/>
  <c r="W373" i="75"/>
  <c r="M343" i="75"/>
  <c r="AA355" i="75"/>
  <c r="I347" i="75"/>
  <c r="AF378" i="75"/>
  <c r="T350" i="75"/>
  <c r="G344" i="75"/>
  <c r="F343" i="75"/>
  <c r="M378" i="75"/>
  <c r="AB327" i="75"/>
  <c r="L342" i="75"/>
  <c r="Z328" i="75"/>
  <c r="O350" i="75"/>
  <c r="AH373" i="75"/>
  <c r="AH338" i="75"/>
  <c r="E366" i="75"/>
  <c r="V369" i="75"/>
  <c r="V352" i="75"/>
  <c r="Z345" i="75"/>
  <c r="Q374" i="75"/>
  <c r="AC340" i="75"/>
  <c r="I351" i="75"/>
  <c r="AB357" i="75"/>
  <c r="AH361" i="75"/>
  <c r="K360" i="75"/>
  <c r="AI359" i="75"/>
  <c r="D356" i="75"/>
  <c r="Q356" i="75"/>
  <c r="AE366" i="75"/>
  <c r="V334" i="75"/>
  <c r="L354" i="75"/>
  <c r="Z337" i="75"/>
  <c r="AA372" i="75"/>
  <c r="Y372" i="75"/>
  <c r="J342" i="75"/>
  <c r="AC345" i="75"/>
  <c r="AA354" i="75"/>
  <c r="K340" i="75"/>
  <c r="G358" i="75"/>
  <c r="AC357" i="75"/>
  <c r="AD339" i="75"/>
  <c r="S363" i="75"/>
  <c r="F359" i="75"/>
  <c r="R361" i="75"/>
  <c r="AB338" i="75"/>
  <c r="E338" i="75"/>
  <c r="AC366" i="75"/>
  <c r="T326" i="75"/>
  <c r="Q343" i="75"/>
  <c r="Z347" i="75"/>
  <c r="L344" i="75"/>
  <c r="AB378" i="75"/>
  <c r="L336" i="75"/>
  <c r="AH359" i="75"/>
  <c r="AH330" i="75"/>
  <c r="AD352" i="75"/>
  <c r="X342" i="75"/>
  <c r="G362" i="75"/>
  <c r="AD367" i="75"/>
  <c r="AE372" i="75"/>
  <c r="O356" i="75"/>
  <c r="O369" i="75"/>
  <c r="P340" i="75"/>
  <c r="R334" i="75"/>
  <c r="AF329" i="75"/>
  <c r="L361" i="75"/>
  <c r="AB363" i="75"/>
  <c r="T359" i="75"/>
  <c r="AG345" i="75"/>
  <c r="AE354" i="75"/>
  <c r="Y340" i="75"/>
  <c r="N338" i="75"/>
  <c r="G587" i="75" s="1"/>
  <c r="P333" i="75"/>
  <c r="U366" i="75"/>
  <c r="Y364" i="75"/>
  <c r="V347" i="75"/>
  <c r="I366" i="75"/>
  <c r="S360" i="75"/>
  <c r="I368" i="75"/>
  <c r="AE364" i="75"/>
  <c r="AH365" i="75"/>
  <c r="G326" i="75"/>
  <c r="AD347" i="75"/>
  <c r="P328" i="75"/>
  <c r="V350" i="75"/>
  <c r="AG344" i="75"/>
  <c r="T369" i="75"/>
  <c r="K355" i="75"/>
  <c r="AB347" i="75"/>
  <c r="U328" i="75"/>
  <c r="E373" i="75"/>
  <c r="H344" i="75"/>
  <c r="G347" i="75"/>
  <c r="AC342" i="75"/>
  <c r="Y333" i="75"/>
  <c r="O370" i="75"/>
  <c r="Q328" i="75"/>
  <c r="I350" i="75"/>
  <c r="P366" i="75"/>
  <c r="AG369" i="75"/>
  <c r="AC356" i="75"/>
  <c r="Q379" i="75"/>
  <c r="X332" i="75"/>
  <c r="U341" i="75"/>
  <c r="Y337" i="75"/>
  <c r="Z334" i="75"/>
  <c r="W329" i="75"/>
  <c r="F362" i="75"/>
  <c r="AD374" i="75"/>
  <c r="J352" i="75"/>
  <c r="L372" i="75"/>
  <c r="S366" i="75"/>
  <c r="E333" i="75"/>
  <c r="AD368" i="75"/>
  <c r="E365" i="75"/>
  <c r="G364" i="75"/>
  <c r="Y326" i="75"/>
  <c r="AB343" i="75"/>
  <c r="F355" i="75"/>
  <c r="E356" i="75"/>
  <c r="H350" i="75"/>
  <c r="Z342" i="75"/>
  <c r="AC362" i="75"/>
  <c r="AG357" i="75"/>
  <c r="AF351" i="75"/>
  <c r="I340" i="75"/>
  <c r="AB348" i="75"/>
  <c r="J340" i="75"/>
  <c r="E342" i="75"/>
  <c r="AF375" i="75"/>
  <c r="H351" i="75"/>
  <c r="AI375" i="75"/>
  <c r="T331" i="75"/>
  <c r="AF332" i="75"/>
  <c r="I354" i="75"/>
  <c r="G359" i="75"/>
  <c r="U359" i="75"/>
  <c r="AD348" i="75"/>
  <c r="AI352" i="75"/>
  <c r="S335" i="75"/>
  <c r="S358" i="75"/>
  <c r="AH335" i="75"/>
  <c r="AI368" i="75"/>
  <c r="AC379" i="75"/>
  <c r="AB359" i="75"/>
  <c r="M357" i="75"/>
  <c r="AG377" i="75"/>
  <c r="K336" i="75"/>
  <c r="X339" i="75"/>
  <c r="AE334" i="75"/>
  <c r="AC332" i="75"/>
  <c r="H334" i="75"/>
  <c r="Z361" i="75"/>
  <c r="AD326" i="75"/>
  <c r="J331" i="75"/>
  <c r="AH348" i="75"/>
  <c r="L335" i="75"/>
  <c r="G327" i="75"/>
  <c r="AH366" i="75"/>
  <c r="P375" i="75"/>
  <c r="R357" i="75"/>
  <c r="G374" i="75"/>
  <c r="E339" i="75"/>
  <c r="AA341" i="75"/>
  <c r="T335" i="75"/>
  <c r="X360" i="75"/>
  <c r="X335" i="75"/>
  <c r="D348" i="75"/>
  <c r="AD331" i="75"/>
  <c r="AH326" i="75"/>
  <c r="J337" i="75"/>
  <c r="L333" i="75"/>
  <c r="U327" i="75"/>
  <c r="AD351" i="75"/>
  <c r="F375" i="75"/>
  <c r="AB367" i="75"/>
  <c r="R345" i="75"/>
  <c r="O357" i="75"/>
  <c r="U361" i="75"/>
  <c r="AH354" i="75"/>
  <c r="T361" i="75"/>
  <c r="AD354" i="75"/>
  <c r="O331" i="75"/>
  <c r="H374" i="75"/>
  <c r="X331" i="75"/>
  <c r="J338" i="75"/>
  <c r="H342" i="75"/>
  <c r="Z351" i="75"/>
  <c r="R332" i="75"/>
  <c r="K357" i="75"/>
  <c r="N356" i="75"/>
  <c r="G605" i="75" s="1"/>
  <c r="AD353" i="75"/>
  <c r="Z366" i="75"/>
  <c r="AG360" i="75"/>
  <c r="G376" i="75"/>
  <c r="X359" i="75"/>
  <c r="AG332" i="75"/>
  <c r="G354" i="75"/>
  <c r="O375" i="75"/>
  <c r="U357" i="75"/>
  <c r="AH362" i="75"/>
  <c r="H330" i="75"/>
  <c r="AF361" i="75"/>
  <c r="E367" i="75"/>
  <c r="Z357" i="75"/>
  <c r="N342" i="75"/>
  <c r="G591" i="75" s="1"/>
  <c r="P356" i="75"/>
  <c r="AC339" i="75"/>
  <c r="U336" i="75"/>
  <c r="D331" i="75"/>
  <c r="T374" i="75"/>
  <c r="AH331" i="75"/>
  <c r="AF360" i="75"/>
  <c r="S331" i="75"/>
  <c r="AD333" i="75"/>
  <c r="AF372" i="75"/>
  <c r="T363" i="75"/>
  <c r="D349" i="75"/>
  <c r="P365" i="75"/>
  <c r="O364" i="75"/>
  <c r="AE349" i="75"/>
  <c r="W326" i="75"/>
  <c r="Y344" i="75"/>
  <c r="V378" i="75"/>
  <c r="Z344" i="75"/>
  <c r="Z370" i="75"/>
  <c r="AH343" i="75"/>
  <c r="T370" i="75"/>
  <c r="AG347" i="75"/>
  <c r="AG373" i="75"/>
  <c r="AE342" i="75"/>
  <c r="I372" i="75"/>
  <c r="E355" i="75"/>
  <c r="AA373" i="75"/>
  <c r="AD346" i="75"/>
  <c r="R372" i="75"/>
  <c r="R359" i="75"/>
  <c r="Q334" i="75"/>
  <c r="E368" i="75"/>
  <c r="D334" i="75"/>
  <c r="H331" i="75"/>
  <c r="AA360" i="75"/>
  <c r="M331" i="75"/>
  <c r="Z369" i="75"/>
  <c r="D338" i="75"/>
  <c r="V364" i="75"/>
  <c r="K363" i="75"/>
  <c r="H326" i="75"/>
  <c r="R350" i="75"/>
  <c r="AD373" i="75"/>
  <c r="K378" i="75"/>
  <c r="M370" i="75"/>
  <c r="H378" i="75"/>
  <c r="AH369" i="75"/>
  <c r="P372" i="75"/>
  <c r="AD377" i="75"/>
  <c r="D339" i="75"/>
  <c r="S372" i="75"/>
  <c r="M366" i="75"/>
  <c r="AB345" i="75"/>
  <c r="I357" i="75"/>
  <c r="L376" i="75"/>
  <c r="Q367" i="75"/>
  <c r="AA362" i="75"/>
  <c r="Q330" i="75"/>
  <c r="Q362" i="75"/>
  <c r="P353" i="75"/>
  <c r="AG349" i="75"/>
  <c r="AF366" i="75"/>
  <c r="F365" i="75"/>
  <c r="P363" i="75"/>
  <c r="AI355" i="75"/>
  <c r="Y366" i="75"/>
  <c r="F326" i="75"/>
  <c r="AD343" i="75"/>
  <c r="AG328" i="75"/>
  <c r="T342" i="75"/>
  <c r="O328" i="75"/>
  <c r="U355" i="75"/>
  <c r="U344" i="75"/>
  <c r="H328" i="75"/>
  <c r="S344" i="75"/>
  <c r="X371" i="75"/>
  <c r="AE356" i="75"/>
  <c r="D370" i="75"/>
  <c r="AD378" i="75"/>
  <c r="N346" i="75"/>
  <c r="G595" i="75" s="1"/>
  <c r="K372" i="75"/>
  <c r="G337" i="75"/>
  <c r="AF348" i="75"/>
  <c r="Z379" i="75"/>
  <c r="AA348" i="75"/>
  <c r="J335" i="75"/>
  <c r="U358" i="75"/>
  <c r="AD335" i="75"/>
  <c r="M346" i="75"/>
  <c r="I338" i="75"/>
  <c r="Y336" i="75"/>
  <c r="R348" i="75"/>
  <c r="I361" i="75"/>
  <c r="F371" i="75"/>
  <c r="AG331" i="75"/>
  <c r="AI374" i="75"/>
  <c r="AD361" i="75"/>
  <c r="S341" i="75"/>
  <c r="W340" i="75"/>
  <c r="M341" i="75"/>
  <c r="R340" i="75"/>
  <c r="AF346" i="75"/>
  <c r="AB369" i="75"/>
  <c r="N364" i="75"/>
  <c r="G613" i="75" s="1"/>
  <c r="AC328" i="75"/>
  <c r="AE350" i="75"/>
  <c r="N350" i="75"/>
  <c r="G599" i="75" s="1"/>
  <c r="R338" i="75"/>
  <c r="H337" i="75"/>
  <c r="D363" i="75"/>
  <c r="T356" i="75"/>
  <c r="Z348" i="75"/>
  <c r="F330" i="75"/>
  <c r="H366" i="75"/>
  <c r="AI333" i="75"/>
  <c r="V361" i="75"/>
  <c r="K354" i="75"/>
  <c r="W332" i="75"/>
  <c r="AC330" i="75"/>
  <c r="S339" i="75"/>
  <c r="Q329" i="75"/>
  <c r="AI353" i="75"/>
  <c r="F327" i="75"/>
  <c r="I333" i="75"/>
  <c r="R364" i="75"/>
  <c r="AH364" i="75"/>
  <c r="I364" i="75"/>
  <c r="P347" i="75"/>
  <c r="K364" i="75"/>
  <c r="Q326" i="75"/>
  <c r="R344" i="75"/>
  <c r="AF370" i="75"/>
  <c r="T333" i="75"/>
  <c r="AC370" i="75"/>
  <c r="V343" i="75"/>
  <c r="V373" i="75"/>
  <c r="N370" i="75"/>
  <c r="G619" i="75" s="1"/>
  <c r="Z373" i="75"/>
  <c r="Y346" i="75"/>
  <c r="J372" i="75"/>
  <c r="G378" i="75"/>
  <c r="AE355" i="75"/>
  <c r="H327" i="75"/>
  <c r="S353" i="75"/>
  <c r="F335" i="75"/>
  <c r="L358" i="75"/>
  <c r="M359" i="75"/>
  <c r="I358" i="75"/>
  <c r="R337" i="75"/>
  <c r="AI348" i="75"/>
  <c r="Y331" i="75"/>
  <c r="M327" i="75"/>
  <c r="X327" i="75"/>
  <c r="AD349" i="75"/>
  <c r="O359" i="75"/>
  <c r="AD379" i="75"/>
  <c r="U350" i="75"/>
  <c r="J371" i="75"/>
  <c r="E347" i="75"/>
  <c r="J341" i="75"/>
  <c r="O351" i="75"/>
  <c r="L345" i="75"/>
  <c r="AB339" i="75"/>
  <c r="Q357" i="75"/>
  <c r="D342" i="75"/>
  <c r="G348" i="75"/>
  <c r="R363" i="75"/>
  <c r="AF341" i="75"/>
  <c r="AH334" i="75"/>
  <c r="U337" i="75"/>
  <c r="N360" i="75"/>
  <c r="G609" i="75" s="1"/>
  <c r="AD332" i="75"/>
  <c r="P379" i="75"/>
  <c r="R375" i="75"/>
  <c r="N340" i="75"/>
  <c r="G589" i="75" s="1"/>
  <c r="H358" i="75"/>
  <c r="E334" i="75"/>
  <c r="T352" i="75"/>
  <c r="AH351" i="75"/>
  <c r="AE340" i="75"/>
  <c r="J374" i="75"/>
  <c r="R360" i="75"/>
  <c r="H340" i="75"/>
  <c r="D374" i="75"/>
  <c r="AG376" i="75"/>
  <c r="AE359" i="75"/>
  <c r="G333" i="75"/>
  <c r="E372" i="75"/>
  <c r="AD330" i="75"/>
  <c r="S349" i="75"/>
  <c r="H375" i="75"/>
  <c r="AG379" i="75"/>
  <c r="S336" i="75"/>
  <c r="O345" i="75"/>
  <c r="AG359" i="75"/>
  <c r="E354" i="75"/>
  <c r="Y369" i="75"/>
  <c r="AC333" i="75"/>
  <c r="I336" i="75"/>
  <c r="L360" i="75"/>
  <c r="L377" i="75"/>
  <c r="V359" i="75"/>
  <c r="AC348" i="75"/>
  <c r="K335" i="75"/>
  <c r="I329" i="75"/>
  <c r="G375" i="75"/>
  <c r="E337" i="75"/>
  <c r="AF369" i="75"/>
  <c r="T337" i="75"/>
  <c r="J379" i="75"/>
  <c r="X365" i="75"/>
  <c r="K338" i="75"/>
  <c r="AE333" i="75"/>
  <c r="Y374" i="75"/>
  <c r="X341" i="75"/>
  <c r="S361" i="75"/>
  <c r="AH379" i="75"/>
  <c r="AE360" i="75"/>
  <c r="X377" i="75"/>
  <c r="AD359" i="75"/>
  <c r="AG337" i="75"/>
  <c r="Z377" i="75"/>
  <c r="K356" i="75"/>
  <c r="Q338" i="75"/>
  <c r="T348" i="75"/>
  <c r="J345" i="75"/>
  <c r="R349" i="75"/>
  <c r="K334" i="75"/>
  <c r="AF377" i="75"/>
  <c r="Q371" i="75"/>
  <c r="AE363" i="75"/>
  <c r="Y360" i="75"/>
  <c r="O366" i="75"/>
  <c r="M368" i="75"/>
  <c r="P326" i="75"/>
  <c r="T378" i="75"/>
  <c r="AA350" i="75"/>
  <c r="E350" i="75"/>
  <c r="O343" i="75"/>
  <c r="I373" i="75"/>
  <c r="U343" i="75"/>
  <c r="D364" i="75"/>
  <c r="N344" i="75"/>
  <c r="G593" i="75" s="1"/>
  <c r="AG370" i="75"/>
  <c r="AA366" i="75"/>
  <c r="G367" i="75"/>
  <c r="AB326" i="75"/>
  <c r="AA361" i="75"/>
  <c r="K367" i="75"/>
  <c r="Y354" i="75"/>
  <c r="M372" i="75"/>
  <c r="AG356" i="75"/>
  <c r="D361" i="75"/>
  <c r="L367" i="75"/>
  <c r="D344" i="75"/>
  <c r="AE343" i="75"/>
  <c r="T373" i="75"/>
  <c r="R353" i="75"/>
  <c r="F346" i="75"/>
  <c r="AA331" i="75"/>
  <c r="L365" i="75"/>
  <c r="O327" i="75"/>
  <c r="Q337" i="75"/>
  <c r="W330" i="75"/>
  <c r="X351" i="75"/>
  <c r="W331" i="75"/>
  <c r="Q341" i="75"/>
  <c r="N369" i="75"/>
  <c r="G618" i="75" s="1"/>
  <c r="D366" i="75"/>
  <c r="U349" i="75"/>
  <c r="H377" i="75"/>
  <c r="M364" i="75"/>
  <c r="D355" i="75"/>
  <c r="U326" i="75"/>
  <c r="P344" i="75"/>
  <c r="S373" i="75"/>
  <c r="AI343" i="75"/>
  <c r="J343" i="75"/>
  <c r="Q355" i="75"/>
  <c r="T328" i="75"/>
  <c r="O338" i="75"/>
  <c r="G343" i="75"/>
  <c r="AD328" i="75"/>
  <c r="S333" i="75"/>
  <c r="AA367" i="75"/>
  <c r="AI326" i="75"/>
  <c r="AE362" i="75"/>
  <c r="AE379" i="75"/>
  <c r="AC341" i="75"/>
  <c r="V339" i="75"/>
  <c r="AD342" i="75"/>
  <c r="V379" i="75"/>
  <c r="AD336" i="75"/>
  <c r="R369" i="75"/>
  <c r="AI377" i="75"/>
  <c r="H368" i="75"/>
  <c r="V360" i="75"/>
  <c r="AI345" i="75"/>
  <c r="Y357" i="75"/>
  <c r="AC353" i="75"/>
  <c r="AF333" i="75"/>
  <c r="I343" i="75"/>
  <c r="J328" i="75"/>
  <c r="V338" i="75"/>
  <c r="S376" i="75"/>
  <c r="Q359" i="75"/>
  <c r="S338" i="75"/>
  <c r="AD345" i="75"/>
  <c r="D327" i="75"/>
  <c r="H356" i="75"/>
  <c r="AA358" i="75"/>
  <c r="X340" i="75"/>
  <c r="AA357" i="75"/>
  <c r="G351" i="75"/>
  <c r="S356" i="75"/>
  <c r="H364" i="75"/>
  <c r="AD365" i="75"/>
  <c r="P349" i="75"/>
  <c r="N368" i="75"/>
  <c r="G617" i="75" s="1"/>
  <c r="AE368" i="75"/>
  <c r="N326" i="75"/>
  <c r="AH355" i="75"/>
  <c r="AA370" i="75"/>
  <c r="AI347" i="75"/>
  <c r="AC350" i="75"/>
  <c r="G328" i="75"/>
  <c r="S328" i="75"/>
  <c r="AF356" i="75"/>
  <c r="D350" i="75"/>
  <c r="S370" i="75"/>
  <c r="AI372" i="75"/>
  <c r="O330" i="75"/>
  <c r="AC375" i="75"/>
  <c r="G331" i="75"/>
  <c r="H354" i="75"/>
  <c r="W376" i="75"/>
  <c r="I377" i="75"/>
  <c r="AC369" i="75"/>
  <c r="I371" i="75"/>
  <c r="E364" i="75"/>
  <c r="O373" i="75"/>
  <c r="M333" i="75"/>
  <c r="AE378" i="75"/>
  <c r="S379" i="75"/>
  <c r="AB362" i="75"/>
  <c r="F361" i="75"/>
  <c r="J356" i="75"/>
  <c r="Z336" i="75"/>
  <c r="R376" i="75"/>
  <c r="AB360" i="75"/>
  <c r="AC335" i="75"/>
  <c r="AH374" i="75"/>
  <c r="H345" i="75"/>
  <c r="J348" i="75"/>
  <c r="O363" i="75"/>
  <c r="AB340" i="75"/>
  <c r="V330" i="75"/>
  <c r="AH329" i="75"/>
  <c r="E358" i="75"/>
  <c r="F358" i="75"/>
  <c r="E331" i="75"/>
  <c r="E357" i="75"/>
  <c r="L379" i="75"/>
  <c r="AB375" i="75"/>
  <c r="N336" i="75"/>
  <c r="G585" i="75" s="1"/>
  <c r="X345" i="75"/>
  <c r="L368" i="75"/>
  <c r="H336" i="75"/>
  <c r="AG361" i="75"/>
  <c r="AB342" i="75"/>
  <c r="G334" i="75"/>
  <c r="H376" i="75"/>
  <c r="M352" i="75"/>
  <c r="T336" i="75"/>
  <c r="M332" i="75"/>
  <c r="G352" i="75"/>
  <c r="O354" i="75"/>
  <c r="I345" i="75"/>
  <c r="P352" i="75"/>
  <c r="AE369" i="75"/>
  <c r="S345" i="75"/>
  <c r="AH368" i="75"/>
  <c r="AG368" i="75"/>
  <c r="G363" i="75"/>
  <c r="G339" i="75"/>
  <c r="Z368" i="75"/>
  <c r="S334" i="75"/>
  <c r="L337" i="75"/>
  <c r="T329" i="75"/>
  <c r="Y353" i="75"/>
  <c r="P327" i="75"/>
  <c r="F341" i="75"/>
  <c r="M363" i="75"/>
  <c r="O339" i="75"/>
  <c r="AA338" i="75"/>
  <c r="AB332" i="75"/>
  <c r="U352" i="75"/>
  <c r="D379" i="75"/>
  <c r="Q360" i="75"/>
  <c r="AC331" i="75"/>
  <c r="T365" i="75"/>
  <c r="Q348" i="75"/>
  <c r="AG339" i="75"/>
  <c r="Q376" i="75"/>
  <c r="AD362" i="75"/>
  <c r="P338" i="75"/>
  <c r="J361" i="75"/>
  <c r="H379" i="75"/>
  <c r="M348" i="75"/>
  <c r="AB377" i="75"/>
  <c r="O329" i="75"/>
  <c r="AA327" i="75"/>
  <c r="U365" i="75"/>
  <c r="I367" i="75"/>
  <c r="I365" i="75"/>
  <c r="D359" i="75"/>
  <c r="K366" i="75"/>
  <c r="F347" i="75"/>
  <c r="K373" i="75"/>
  <c r="N371" i="75"/>
  <c r="G620" i="75" s="1"/>
  <c r="AE328" i="75"/>
  <c r="M355" i="75"/>
  <c r="F344" i="75"/>
  <c r="D343" i="75"/>
  <c r="S369" i="75"/>
  <c r="P355" i="75"/>
  <c r="I344" i="75"/>
  <c r="E369" i="75"/>
  <c r="U339" i="75"/>
  <c r="M367" i="75"/>
  <c r="P374" i="75"/>
  <c r="AF362" i="75"/>
  <c r="AC337" i="75"/>
  <c r="N372" i="75"/>
  <c r="G621" i="75" s="1"/>
  <c r="T362" i="75"/>
  <c r="U367" i="75"/>
  <c r="AF355" i="75"/>
  <c r="AF338" i="75"/>
  <c r="AF344" i="75"/>
  <c r="X372" i="75"/>
  <c r="K344" i="75"/>
  <c r="AH353" i="75"/>
  <c r="P354" i="75"/>
  <c r="AA342" i="75"/>
  <c r="AI366" i="75"/>
  <c r="S351" i="75"/>
  <c r="U331" i="75"/>
  <c r="T354" i="75"/>
  <c r="T334" i="75"/>
  <c r="F352" i="75"/>
  <c r="AH333" i="75"/>
  <c r="T364" i="75"/>
  <c r="Y349" i="75"/>
  <c r="I349" i="75"/>
  <c r="H349" i="75"/>
  <c r="G360" i="75"/>
  <c r="Q373" i="75"/>
  <c r="R343" i="75"/>
  <c r="Z353" i="75"/>
  <c r="AC344" i="75"/>
  <c r="O355" i="75"/>
  <c r="E370" i="75"/>
  <c r="Q333" i="75"/>
  <c r="T355" i="75"/>
  <c r="U378" i="75"/>
  <c r="R342" i="75"/>
  <c r="W354" i="75"/>
  <c r="P362" i="75"/>
  <c r="H367" i="75"/>
  <c r="AG336" i="75"/>
  <c r="AH332" i="75"/>
  <c r="S357" i="75"/>
  <c r="L338" i="75"/>
  <c r="L364" i="75"/>
  <c r="AB352" i="75"/>
  <c r="Z371" i="75"/>
  <c r="D353" i="75"/>
  <c r="U351" i="75"/>
  <c r="T332" i="75"/>
  <c r="K365" i="75"/>
  <c r="L351" i="75"/>
  <c r="Y339" i="75"/>
  <c r="H353" i="75"/>
  <c r="AC349" i="75"/>
  <c r="O342" i="75"/>
  <c r="M328" i="75"/>
  <c r="N333" i="75"/>
  <c r="G582" i="75" s="1"/>
  <c r="P377" i="75"/>
  <c r="K339" i="75"/>
  <c r="AG330" i="75"/>
  <c r="G335" i="75"/>
  <c r="K342" i="75"/>
  <c r="F339" i="75"/>
  <c r="AF379" i="75"/>
  <c r="AF358" i="75"/>
  <c r="T340" i="75"/>
  <c r="Q368" i="75"/>
  <c r="L369" i="75"/>
  <c r="AG338" i="75"/>
  <c r="AH349" i="75"/>
  <c r="AG366" i="75"/>
  <c r="L366" i="75"/>
  <c r="AC367" i="75"/>
  <c r="E326" i="75"/>
  <c r="P343" i="75"/>
  <c r="AD327" i="75"/>
  <c r="N378" i="75"/>
  <c r="G627" i="75" s="1"/>
  <c r="AC355" i="75"/>
  <c r="AI350" i="75"/>
  <c r="L350" i="75"/>
  <c r="L371" i="75"/>
  <c r="AE373" i="75"/>
  <c r="Y350" i="75"/>
  <c r="H346" i="75"/>
  <c r="AF340" i="75"/>
  <c r="Z330" i="75"/>
  <c r="E375" i="75"/>
  <c r="I331" i="75"/>
  <c r="P367" i="75"/>
  <c r="U371" i="75"/>
  <c r="K371" i="75"/>
  <c r="AF349" i="75"/>
  <c r="N367" i="75"/>
  <c r="G616" i="75" s="1"/>
  <c r="S343" i="75"/>
  <c r="AB328" i="75"/>
  <c r="AG372" i="75"/>
  <c r="I330" i="75"/>
  <c r="AF357" i="75"/>
  <c r="AB341" i="75"/>
  <c r="E360" i="75"/>
  <c r="Y361" i="75"/>
  <c r="J376" i="75"/>
  <c r="Z329" i="75"/>
  <c r="T357" i="75"/>
  <c r="L363" i="75"/>
  <c r="AC376" i="75"/>
  <c r="AD334" i="75"/>
  <c r="AI354" i="75"/>
  <c r="W377" i="75"/>
  <c r="R371" i="75"/>
  <c r="T358" i="75"/>
  <c r="N361" i="75"/>
  <c r="G610" i="75" s="1"/>
  <c r="Y334" i="75"/>
  <c r="F349" i="75"/>
  <c r="W362" i="75"/>
  <c r="Z376" i="75"/>
  <c r="AF331" i="75"/>
  <c r="T376" i="75"/>
  <c r="J360" i="75"/>
  <c r="Y367" i="75"/>
  <c r="AH327" i="75"/>
  <c r="D341" i="75"/>
  <c r="AA369" i="75"/>
  <c r="X348" i="75"/>
  <c r="AF374" i="75"/>
  <c r="AI331" i="75"/>
  <c r="E332" i="75"/>
  <c r="AG346" i="75"/>
  <c r="D375" i="75"/>
  <c r="P329" i="75"/>
  <c r="O367" i="75"/>
  <c r="AD358" i="75"/>
  <c r="N365" i="75"/>
  <c r="G614" i="75" s="1"/>
  <c r="J363" i="75"/>
  <c r="T347" i="75"/>
  <c r="Z378" i="75"/>
  <c r="V328" i="75"/>
  <c r="Q347" i="75"/>
  <c r="AF353" i="75"/>
  <c r="K332" i="75"/>
  <c r="X329" i="75"/>
  <c r="W369" i="75"/>
  <c r="AA365" i="75"/>
  <c r="J350" i="75"/>
  <c r="P370" i="75"/>
  <c r="AC343" i="75"/>
  <c r="V362" i="75"/>
  <c r="O346" i="75"/>
  <c r="AH377" i="75"/>
  <c r="AH358" i="75"/>
  <c r="S342" i="75"/>
  <c r="R368" i="75"/>
  <c r="H365" i="75"/>
  <c r="U347" i="75"/>
  <c r="F378" i="75"/>
  <c r="AF350" i="75"/>
  <c r="J369" i="75"/>
  <c r="X328" i="75"/>
  <c r="M329" i="75"/>
  <c r="N339" i="75"/>
  <c r="G588" i="75" s="1"/>
  <c r="K375" i="75"/>
  <c r="AE353" i="75"/>
  <c r="E329" i="75"/>
  <c r="O337" i="75"/>
  <c r="AG375" i="75"/>
  <c r="P336" i="75"/>
  <c r="Q342" i="75"/>
  <c r="G355" i="75"/>
  <c r="AC377" i="75"/>
  <c r="AE361" i="75"/>
  <c r="AB371" i="75"/>
  <c r="T375" i="75"/>
  <c r="V341" i="75"/>
  <c r="AB335" i="75"/>
  <c r="K379" i="75"/>
  <c r="O365" i="75"/>
  <c r="D368" i="75"/>
  <c r="AB344" i="75"/>
  <c r="F373" i="75"/>
  <c r="X378" i="75"/>
  <c r="U369" i="75"/>
  <c r="AA333" i="75"/>
  <c r="G361" i="75"/>
  <c r="M374" i="75"/>
  <c r="Y368" i="75"/>
  <c r="D333" i="75"/>
  <c r="Y378" i="75"/>
  <c r="AA343" i="75"/>
  <c r="AC352" i="75"/>
  <c r="AC359" i="75"/>
  <c r="Y329" i="75"/>
  <c r="P339" i="75"/>
  <c r="R351" i="75"/>
  <c r="J358" i="75"/>
  <c r="AI330" i="75"/>
  <c r="K377" i="75"/>
  <c r="R336" i="75"/>
  <c r="F345" i="75"/>
  <c r="D369" i="75"/>
  <c r="K326" i="75"/>
  <c r="W350" i="75"/>
  <c r="J377" i="75"/>
  <c r="AA378" i="75"/>
  <c r="M356" i="75"/>
  <c r="Z359" i="75"/>
  <c r="AB368" i="75"/>
  <c r="R370" i="75"/>
  <c r="X373" i="75"/>
  <c r="Z327" i="75"/>
  <c r="AE330" i="75"/>
  <c r="I360" i="75"/>
  <c r="Z374" i="75"/>
  <c r="AC368" i="75"/>
  <c r="V326" i="75"/>
  <c r="H370" i="75"/>
  <c r="P368" i="75"/>
  <c r="W370" i="75"/>
  <c r="AA336" i="75"/>
  <c r="D332" i="75"/>
  <c r="K368" i="75"/>
  <c r="E379" i="75"/>
  <c r="N376" i="75"/>
  <c r="G625" i="75" s="1"/>
  <c r="N332" i="75"/>
  <c r="G581" i="75" s="1"/>
  <c r="N345" i="75"/>
  <c r="G594" i="75" s="1"/>
  <c r="AH357" i="75"/>
  <c r="L359" i="75"/>
  <c r="W351" i="75"/>
  <c r="AA376" i="75"/>
  <c r="AB330" i="75"/>
  <c r="Z346" i="75"/>
  <c r="U348" i="75"/>
  <c r="N359" i="75"/>
  <c r="G608" i="75" s="1"/>
  <c r="M340" i="75"/>
  <c r="V348" i="75"/>
  <c r="D371" i="75"/>
  <c r="AC358" i="75"/>
  <c r="AE341" i="75"/>
  <c r="W352" i="75"/>
  <c r="Y332" i="75"/>
  <c r="W346" i="75"/>
  <c r="R329" i="75"/>
  <c r="L353" i="75"/>
  <c r="AE358" i="75"/>
  <c r="P335" i="75"/>
  <c r="W334" i="75"/>
  <c r="I341" i="75"/>
  <c r="W368" i="75"/>
  <c r="G353" i="75"/>
  <c r="AD337" i="75"/>
  <c r="V375" i="75"/>
  <c r="M369" i="75"/>
  <c r="R365" i="75"/>
  <c r="E349" i="75"/>
  <c r="L355" i="75"/>
  <c r="D372" i="75"/>
  <c r="D378" i="75"/>
  <c r="M353" i="75"/>
  <c r="K328" i="75"/>
  <c r="V329" i="75"/>
  <c r="Q335" i="75"/>
  <c r="AI351" i="75"/>
  <c r="K327" i="75"/>
  <c r="Z358" i="75"/>
  <c r="G346" i="75"/>
  <c r="P342" i="75"/>
  <c r="F367" i="75"/>
  <c r="AI338" i="75"/>
  <c r="E341" i="75"/>
  <c r="V368" i="75"/>
  <c r="S377" i="75"/>
  <c r="F363" i="75"/>
  <c r="N366" i="75"/>
  <c r="G615" i="75" s="1"/>
  <c r="D326" i="75"/>
  <c r="N328" i="75"/>
  <c r="G577" i="75" s="1"/>
  <c r="Y373" i="75"/>
  <c r="Q350" i="75"/>
  <c r="H373" i="75"/>
  <c r="AI356" i="75"/>
  <c r="Y376" i="75"/>
  <c r="AF330" i="75"/>
  <c r="O340" i="75"/>
  <c r="H369" i="75"/>
  <c r="T327" i="75"/>
  <c r="AB329" i="75"/>
  <c r="AE335" i="75"/>
  <c r="F356" i="75"/>
  <c r="Y352" i="75"/>
  <c r="F328" i="75"/>
  <c r="H360" i="75"/>
  <c r="AA337" i="75"/>
  <c r="U338" i="75"/>
  <c r="AG335" i="75"/>
  <c r="P376" i="75"/>
  <c r="V372" i="75"/>
  <c r="G365" i="75"/>
  <c r="Q365" i="75"/>
  <c r="M350" i="75"/>
  <c r="E371" i="75"/>
  <c r="L343" i="75"/>
  <c r="W338" i="75"/>
  <c r="K347" i="75"/>
  <c r="G336" i="75"/>
  <c r="N357" i="75"/>
  <c r="G606" i="75" s="1"/>
  <c r="K345" i="75"/>
  <c r="AI364" i="75"/>
  <c r="AI358" i="75"/>
  <c r="V370" i="75"/>
  <c r="L357" i="75"/>
  <c r="K352" i="75"/>
  <c r="O362" i="75"/>
  <c r="R331" i="75"/>
  <c r="AD375" i="75"/>
  <c r="H329" i="75"/>
  <c r="M337" i="75"/>
  <c r="D362" i="75"/>
  <c r="AH345" i="75"/>
  <c r="T339" i="75"/>
  <c r="N331" i="75"/>
  <c r="G580" i="75" s="1"/>
  <c r="AF359" i="75"/>
  <c r="H361" i="75"/>
  <c r="J349" i="75"/>
  <c r="T371" i="75"/>
  <c r="D329" i="75"/>
  <c r="J332" i="75"/>
  <c r="AB358" i="75"/>
  <c r="O358" i="75"/>
  <c r="Z356" i="75"/>
  <c r="AG334" i="75"/>
  <c r="V336" i="75"/>
  <c r="M379" i="75"/>
  <c r="AB366" i="75"/>
  <c r="M376" i="75"/>
  <c r="U333" i="75"/>
  <c r="W349" i="75"/>
  <c r="N343" i="75"/>
  <c r="G592" i="75" s="1"/>
  <c r="X350" i="75"/>
  <c r="R333" i="75"/>
  <c r="AA340" i="75"/>
  <c r="AA332" i="75"/>
  <c r="V327" i="75"/>
  <c r="Q370" i="75"/>
  <c r="AC374" i="75"/>
  <c r="P364" i="75"/>
  <c r="V377" i="75"/>
  <c r="W379" i="75"/>
  <c r="W355" i="75"/>
  <c r="D347" i="75"/>
  <c r="AI373" i="75"/>
  <c r="AE371" i="75"/>
  <c r="U329" i="75"/>
  <c r="K353" i="75"/>
  <c r="F333" i="75"/>
  <c r="E376" i="75"/>
  <c r="X355" i="75"/>
  <c r="P330" i="75"/>
  <c r="H333" i="75"/>
  <c r="S375" i="75"/>
  <c r="AE346" i="75"/>
  <c r="I379" i="75"/>
  <c r="J373" i="75"/>
  <c r="Y343" i="75"/>
  <c r="X366" i="75"/>
  <c r="G357" i="75"/>
  <c r="R377" i="75"/>
  <c r="AD371" i="75"/>
  <c r="I369" i="75"/>
  <c r="AE345" i="75"/>
  <c r="M338" i="75"/>
  <c r="AI360" i="75"/>
  <c r="AB354" i="75"/>
  <c r="N363" i="75"/>
  <c r="G612" i="75" s="1"/>
  <c r="X361" i="75"/>
  <c r="AH352" i="75"/>
  <c r="M377" i="75"/>
  <c r="AG351" i="75"/>
  <c r="E352" i="75"/>
  <c r="AF376" i="75"/>
  <c r="Q361" i="75"/>
  <c r="J351" i="75"/>
  <c r="V346" i="75"/>
  <c r="AI337" i="75"/>
  <c r="AB365" i="75"/>
  <c r="AC327" i="75"/>
  <c r="AF373" i="75"/>
  <c r="O374" i="75"/>
  <c r="D365" i="75"/>
  <c r="Z365" i="75"/>
  <c r="R362" i="75"/>
  <c r="AA353" i="75"/>
  <c r="Z355" i="75"/>
  <c r="D373" i="75"/>
  <c r="K331" i="75"/>
  <c r="D330" i="75"/>
  <c r="V376" i="75"/>
  <c r="AA352" i="75"/>
  <c r="AB355" i="75"/>
  <c r="W353" i="75"/>
  <c r="E335" i="75"/>
  <c r="M349" i="75"/>
  <c r="AI344" i="75"/>
  <c r="AE344" i="75"/>
  <c r="H363" i="75"/>
  <c r="I362" i="75"/>
  <c r="AI327" i="75"/>
  <c r="O336" i="75"/>
  <c r="N341" i="75"/>
  <c r="G590" i="75" s="1"/>
  <c r="AI329" i="75"/>
  <c r="D376" i="75"/>
  <c r="O352" i="75"/>
  <c r="AA371" i="75"/>
  <c r="S367" i="75"/>
  <c r="AG340" i="75"/>
  <c r="W374" i="75"/>
  <c r="AI349" i="75"/>
  <c r="AD355" i="75"/>
  <c r="AB350" i="75"/>
  <c r="AG367" i="75"/>
  <c r="O326" i="75"/>
  <c r="Z343" i="75"/>
  <c r="D337" i="75"/>
  <c r="AF327" i="75"/>
  <c r="AI379" i="75"/>
  <c r="L346" i="75"/>
  <c r="Q344" i="75"/>
  <c r="AD340" i="75"/>
  <c r="AB351" i="75"/>
  <c r="Y335" i="75"/>
  <c r="AB356" i="75"/>
  <c r="AB373" i="75"/>
  <c r="W358" i="75"/>
  <c r="K374" i="75"/>
  <c r="AI365" i="75"/>
  <c r="O344" i="75"/>
  <c r="AB370" i="75"/>
  <c r="Z354" i="75"/>
  <c r="F364" i="75"/>
  <c r="I334" i="75"/>
  <c r="AA345" i="75"/>
  <c r="H332" i="75"/>
  <c r="AE352" i="75"/>
  <c r="AC346" i="75"/>
  <c r="K330" i="75"/>
  <c r="T372" i="75"/>
  <c r="AG374" i="75"/>
  <c r="W335" i="75"/>
  <c r="AE337" i="75"/>
  <c r="T330" i="75"/>
  <c r="J365" i="75"/>
  <c r="S347" i="75"/>
  <c r="Y327" i="75"/>
  <c r="H371" i="75"/>
  <c r="V344" i="75"/>
  <c r="AF326" i="75"/>
  <c r="Y348" i="75"/>
  <c r="F353" i="75"/>
  <c r="AB376" i="75"/>
  <c r="U379" i="75"/>
  <c r="U363" i="75"/>
  <c r="AH346" i="75"/>
  <c r="AA346" i="75"/>
  <c r="AD350" i="75"/>
  <c r="X338" i="75"/>
  <c r="L349" i="75"/>
  <c r="E353" i="75"/>
  <c r="E682" i="75"/>
  <c r="E17" i="77" s="1"/>
  <c r="E269" i="77" s="1"/>
  <c r="F83" i="76"/>
  <c r="G83" i="76" s="1"/>
  <c r="G155" i="76" s="1"/>
  <c r="H88" i="79"/>
  <c r="G45" i="76" s="1"/>
  <c r="G682" i="75"/>
  <c r="G17" i="77" s="1"/>
  <c r="G269" i="77" s="1"/>
  <c r="G17" i="79" s="1"/>
  <c r="G80" i="79" s="1"/>
  <c r="G84" i="79" s="1"/>
  <c r="F9" i="76" s="1"/>
  <c r="G174" i="77"/>
  <c r="F682" i="75"/>
  <c r="F17" i="77" s="1"/>
  <c r="F269" i="77" s="1"/>
  <c r="F17" i="79" s="1"/>
  <c r="F80" i="79" s="1"/>
  <c r="H683" i="75"/>
  <c r="H18" i="77" s="1"/>
  <c r="H270" i="77" s="1"/>
  <c r="H18" i="79" s="1"/>
  <c r="H81" i="79" s="1"/>
  <c r="D674" i="75"/>
  <c r="D9" i="77" s="1"/>
  <c r="D261" i="77" s="1"/>
  <c r="I673" i="75"/>
  <c r="I8" i="77" s="1"/>
  <c r="I260" i="77" s="1"/>
  <c r="I8" i="79" s="1"/>
  <c r="AD57" i="84"/>
  <c r="AD89" i="84"/>
  <c r="AD94" i="84"/>
  <c r="L49" i="84"/>
  <c r="E58" i="84"/>
  <c r="Q54" i="84"/>
  <c r="Q86" i="84"/>
  <c r="AF63" i="84"/>
  <c r="L42" i="84"/>
  <c r="E51" i="84"/>
  <c r="F51" i="84"/>
  <c r="F83" i="84"/>
  <c r="J61" i="84"/>
  <c r="J93" i="84"/>
  <c r="E52" i="84"/>
  <c r="Q51" i="84"/>
  <c r="Q83" i="84"/>
  <c r="AF62" i="84"/>
  <c r="AF94" i="84"/>
  <c r="E49" i="84"/>
  <c r="F50" i="84"/>
  <c r="F82" i="84"/>
  <c r="J60" i="84"/>
  <c r="J92" i="84"/>
  <c r="AI69" i="84"/>
  <c r="AI48" i="84"/>
  <c r="AI80" i="84"/>
  <c r="V43" i="84"/>
  <c r="N81" i="84"/>
  <c r="D615" i="84" s="1"/>
  <c r="V64" i="84"/>
  <c r="AH90" i="84"/>
  <c r="T69" i="84"/>
  <c r="R48" i="84"/>
  <c r="R80" i="84"/>
  <c r="N86" i="84"/>
  <c r="D620" i="84" s="1"/>
  <c r="K70" i="84"/>
  <c r="P54" i="84"/>
  <c r="AH63" i="84"/>
  <c r="V88" i="84"/>
  <c r="I65" i="84"/>
  <c r="S43" i="84"/>
  <c r="S75" i="84"/>
  <c r="N71" i="84"/>
  <c r="D605" i="84" s="1"/>
  <c r="O63" i="84"/>
  <c r="AC42" i="84"/>
  <c r="AC74" i="84"/>
  <c r="P63" i="84"/>
  <c r="G58" i="84"/>
  <c r="G90" i="84"/>
  <c r="X42" i="84"/>
  <c r="X74" i="84"/>
  <c r="H51" i="84"/>
  <c r="H83" i="84"/>
  <c r="AE61" i="84"/>
  <c r="AE93" i="84"/>
  <c r="AH52" i="84"/>
  <c r="T52" i="84"/>
  <c r="T84" i="84"/>
  <c r="R61" i="84"/>
  <c r="R93" i="84"/>
  <c r="K51" i="84"/>
  <c r="K83" i="84"/>
  <c r="P84" i="84"/>
  <c r="AA41" i="84"/>
  <c r="AA73" i="84"/>
  <c r="Y51" i="84"/>
  <c r="Y83" i="84"/>
  <c r="W84" i="84"/>
  <c r="U68" i="84"/>
  <c r="AG45" i="84"/>
  <c r="AG77" i="84"/>
  <c r="AD67" i="84"/>
  <c r="AD50" i="84"/>
  <c r="AD60" i="84"/>
  <c r="L69" i="84"/>
  <c r="E78" i="84"/>
  <c r="Q64" i="84"/>
  <c r="AF41" i="84"/>
  <c r="AF73" i="84"/>
  <c r="L62" i="84"/>
  <c r="E71" i="84"/>
  <c r="F61" i="84"/>
  <c r="F93" i="84"/>
  <c r="J71" i="84"/>
  <c r="L59" i="84"/>
  <c r="E72" i="84"/>
  <c r="Q61" i="84"/>
  <c r="Q93" i="84"/>
  <c r="AF72" i="84"/>
  <c r="L60" i="84"/>
  <c r="E69" i="84"/>
  <c r="F60" i="84"/>
  <c r="F92" i="84"/>
  <c r="J70" i="84"/>
  <c r="AI47" i="84"/>
  <c r="AI79" i="84"/>
  <c r="AI58" i="84"/>
  <c r="AI90" i="84"/>
  <c r="V53" i="84"/>
  <c r="AD47" i="84"/>
  <c r="AD79" i="84"/>
  <c r="AD74" i="84"/>
  <c r="AD84" i="84"/>
  <c r="L93" i="84"/>
  <c r="Q44" i="84"/>
  <c r="Q76" i="84"/>
  <c r="AF53" i="84"/>
  <c r="AF85" i="84"/>
  <c r="L86" i="84"/>
  <c r="F41" i="84"/>
  <c r="F73" i="84"/>
  <c r="J51" i="84"/>
  <c r="J83" i="84"/>
  <c r="L83" i="84"/>
  <c r="Q41" i="84"/>
  <c r="Q73" i="84"/>
  <c r="AF52" i="84"/>
  <c r="AF84" i="84"/>
  <c r="L84" i="84"/>
  <c r="E93" i="84"/>
  <c r="F72" i="84"/>
  <c r="J50" i="84"/>
  <c r="J82" i="84"/>
  <c r="AI59" i="84"/>
  <c r="AI91" i="84"/>
  <c r="AI70" i="84"/>
  <c r="N69" i="84"/>
  <c r="D603" i="84" s="1"/>
  <c r="V65" i="84"/>
  <c r="V54" i="84"/>
  <c r="AH70" i="84"/>
  <c r="T59" i="84"/>
  <c r="T91" i="84"/>
  <c r="R70" i="84"/>
  <c r="N59" i="84"/>
  <c r="D593" i="84" s="1"/>
  <c r="K60" i="84"/>
  <c r="K92" i="84"/>
  <c r="AH43" i="84"/>
  <c r="V78" i="84"/>
  <c r="I55" i="84"/>
  <c r="I87" i="84"/>
  <c r="S65" i="84"/>
  <c r="N45" i="84"/>
  <c r="D579" i="84" s="1"/>
  <c r="O53" i="84"/>
  <c r="O85" i="84"/>
  <c r="AC64" i="84"/>
  <c r="P43" i="84"/>
  <c r="G48" i="84"/>
  <c r="G80" i="84"/>
  <c r="D75" i="84"/>
  <c r="X64" i="84"/>
  <c r="H41" i="84"/>
  <c r="H73" i="84"/>
  <c r="AE51" i="84"/>
  <c r="AE83" i="84"/>
  <c r="W83" i="84"/>
  <c r="T42" i="84"/>
  <c r="T74" i="84"/>
  <c r="R51" i="84"/>
  <c r="R83" i="84"/>
  <c r="K41" i="84"/>
  <c r="K73" i="84"/>
  <c r="P64" i="84"/>
  <c r="D76" i="84"/>
  <c r="AA63" i="84"/>
  <c r="Y41" i="84"/>
  <c r="Y73" i="84"/>
  <c r="W64" i="84"/>
  <c r="U58" i="84"/>
  <c r="U90" i="84"/>
  <c r="AG67" i="84"/>
  <c r="AD86" i="84"/>
  <c r="Q82" i="84"/>
  <c r="F47" i="84"/>
  <c r="E44" i="84"/>
  <c r="AF90" i="84"/>
  <c r="J56" i="84"/>
  <c r="AI76" i="84"/>
  <c r="V66" i="84"/>
  <c r="T71" i="84"/>
  <c r="R82" i="84"/>
  <c r="K72" i="84"/>
  <c r="AH67" i="84"/>
  <c r="I67" i="84"/>
  <c r="S77" i="84"/>
  <c r="O65" i="84"/>
  <c r="AC76" i="84"/>
  <c r="G60" i="84"/>
  <c r="X44" i="84"/>
  <c r="H53" i="84"/>
  <c r="AE63" i="84"/>
  <c r="AH56" i="84"/>
  <c r="T86" i="84"/>
  <c r="N46" i="84"/>
  <c r="D580" i="84" s="1"/>
  <c r="K85" i="84"/>
  <c r="AA43" i="84"/>
  <c r="Y53" i="84"/>
  <c r="W88" i="84"/>
  <c r="AG47" i="84"/>
  <c r="AH41" i="84"/>
  <c r="V77" i="84"/>
  <c r="I56" i="84"/>
  <c r="I88" i="84"/>
  <c r="S66" i="84"/>
  <c r="N47" i="84"/>
  <c r="D581" i="84" s="1"/>
  <c r="O56" i="84"/>
  <c r="O88" i="84"/>
  <c r="AC65" i="84"/>
  <c r="P45" i="84"/>
  <c r="G47" i="84"/>
  <c r="G79" i="84"/>
  <c r="D73" i="84"/>
  <c r="X61" i="84"/>
  <c r="X93" i="84"/>
  <c r="H72" i="84"/>
  <c r="AE50" i="84"/>
  <c r="AE82" i="84"/>
  <c r="W77" i="84"/>
  <c r="D46" i="84"/>
  <c r="Y94" i="84"/>
  <c r="M61" i="84"/>
  <c r="AA74" i="84"/>
  <c r="U69" i="84"/>
  <c r="AG92" i="84"/>
  <c r="AB72" i="84"/>
  <c r="M58" i="84"/>
  <c r="AA68" i="84"/>
  <c r="U55" i="84"/>
  <c r="M87" i="84"/>
  <c r="AB83" i="84"/>
  <c r="Z52" i="84"/>
  <c r="Z41" i="84"/>
  <c r="M64" i="84"/>
  <c r="M84" i="84"/>
  <c r="Z87" i="84"/>
  <c r="U81" i="84"/>
  <c r="AD61" i="84"/>
  <c r="E66" i="84"/>
  <c r="L50" i="84"/>
  <c r="J65" i="84"/>
  <c r="Q87" i="84"/>
  <c r="F54" i="84"/>
  <c r="AI73" i="84"/>
  <c r="N65" i="84"/>
  <c r="D599" i="84" s="1"/>
  <c r="T41" i="84"/>
  <c r="R52" i="84"/>
  <c r="K42" i="84"/>
  <c r="P62" i="84"/>
  <c r="V92" i="84"/>
  <c r="S47" i="84"/>
  <c r="N82" i="84"/>
  <c r="D616" i="84" s="1"/>
  <c r="AC46" i="84"/>
  <c r="P71" i="84"/>
  <c r="G94" i="84"/>
  <c r="X78" i="84"/>
  <c r="H87" i="84"/>
  <c r="W47" i="84"/>
  <c r="T56" i="84"/>
  <c r="R65" i="84"/>
  <c r="K55" i="84"/>
  <c r="P92" i="84"/>
  <c r="AA77" i="84"/>
  <c r="Y87" i="84"/>
  <c r="U72" i="84"/>
  <c r="AG81" i="84"/>
  <c r="AH77" i="84"/>
  <c r="I42" i="84"/>
  <c r="I74" i="84"/>
  <c r="S52" i="84"/>
  <c r="S84" i="84"/>
  <c r="O42" i="84"/>
  <c r="O74" i="84"/>
  <c r="AC51" i="84"/>
  <c r="AC83" i="84"/>
  <c r="P81" i="84"/>
  <c r="G65" i="84"/>
  <c r="D45" i="84"/>
  <c r="X47" i="84"/>
  <c r="X79" i="84"/>
  <c r="H58" i="84"/>
  <c r="H90" i="84"/>
  <c r="AE68" i="84"/>
  <c r="W49" i="84"/>
  <c r="AA46" i="84"/>
  <c r="AA88" i="84"/>
  <c r="U83" i="84"/>
  <c r="D50" i="84"/>
  <c r="W42" i="84"/>
  <c r="AG64" i="84"/>
  <c r="AB58" i="84"/>
  <c r="AB90" i="84"/>
  <c r="M94" i="84"/>
  <c r="Y82" i="84"/>
  <c r="M59" i="84"/>
  <c r="AG78" i="84"/>
  <c r="Z80" i="84"/>
  <c r="Z69" i="84"/>
  <c r="AB53" i="84"/>
  <c r="AB55" i="84"/>
  <c r="Z62" i="84"/>
  <c r="Z51" i="84"/>
  <c r="AB73" i="84"/>
  <c r="AD64" i="84"/>
  <c r="AF43" i="84"/>
  <c r="F63" i="84"/>
  <c r="E76" i="84"/>
  <c r="L64" i="84"/>
  <c r="J72" i="84"/>
  <c r="AI92" i="84"/>
  <c r="AH46" i="84"/>
  <c r="T79" i="84"/>
  <c r="R90" i="84"/>
  <c r="K80" i="84"/>
  <c r="AH83" i="84"/>
  <c r="I75" i="84"/>
  <c r="S85" i="84"/>
  <c r="O73" i="84"/>
  <c r="AC84" i="84"/>
  <c r="G68" i="84"/>
  <c r="X52" i="84"/>
  <c r="H61" i="84"/>
  <c r="AE71" i="84"/>
  <c r="AH72" i="84"/>
  <c r="T94" i="84"/>
  <c r="N67" i="84"/>
  <c r="D601" i="84" s="1"/>
  <c r="K93" i="84"/>
  <c r="AA51" i="84"/>
  <c r="Y61" i="84"/>
  <c r="U46" i="84"/>
  <c r="AG55" i="84"/>
  <c r="AH49" i="84"/>
  <c r="V81" i="84"/>
  <c r="I60" i="84"/>
  <c r="I92" i="84"/>
  <c r="S70" i="84"/>
  <c r="N58" i="84"/>
  <c r="D592" i="84" s="1"/>
  <c r="O60" i="84"/>
  <c r="O92" i="84"/>
  <c r="AC69" i="84"/>
  <c r="P53" i="84"/>
  <c r="G51" i="84"/>
  <c r="G83" i="84"/>
  <c r="D81" i="84"/>
  <c r="X65" i="84"/>
  <c r="H44" i="84"/>
  <c r="H76" i="84"/>
  <c r="AE54" i="84"/>
  <c r="AE86" i="84"/>
  <c r="W85" i="84"/>
  <c r="D78" i="84"/>
  <c r="W70" i="84"/>
  <c r="M69" i="84"/>
  <c r="AA90" i="84"/>
  <c r="U85" i="84"/>
  <c r="AB44" i="84"/>
  <c r="AB76" i="84"/>
  <c r="M66" i="84"/>
  <c r="AA84" i="84"/>
  <c r="U71" i="84"/>
  <c r="Y52" i="84"/>
  <c r="M44" i="84"/>
  <c r="Z44" i="84"/>
  <c r="Y92" i="84"/>
  <c r="Y68" i="84"/>
  <c r="Z90" i="84"/>
  <c r="Z79" i="84"/>
  <c r="AG58" i="84"/>
  <c r="AD45" i="84"/>
  <c r="L89" i="84"/>
  <c r="AF83" i="84"/>
  <c r="J49" i="84"/>
  <c r="Q71" i="84"/>
  <c r="E89" i="84"/>
  <c r="AI57" i="84"/>
  <c r="V63" i="84"/>
  <c r="AH82" i="84"/>
  <c r="R44" i="84"/>
  <c r="N75" i="84"/>
  <c r="D609" i="84" s="1"/>
  <c r="P46" i="84"/>
  <c r="V84" i="84"/>
  <c r="I93" i="84"/>
  <c r="N60" i="84"/>
  <c r="D594" i="84" s="1"/>
  <c r="O91" i="84"/>
  <c r="P55" i="84"/>
  <c r="G86" i="84"/>
  <c r="X70" i="84"/>
  <c r="H79" i="84"/>
  <c r="AE89" i="84"/>
  <c r="T48" i="84"/>
  <c r="R57" i="84"/>
  <c r="K47" i="84"/>
  <c r="P76" i="84"/>
  <c r="AA69" i="84"/>
  <c r="Y79" i="84"/>
  <c r="U64" i="84"/>
  <c r="AG73" i="84"/>
  <c r="AH69" i="84"/>
  <c r="V91" i="84"/>
  <c r="I70" i="84"/>
  <c r="S48" i="84"/>
  <c r="S80" i="84"/>
  <c r="N84" i="84"/>
  <c r="D618" i="84" s="1"/>
  <c r="O70" i="84"/>
  <c r="AC47" i="84"/>
  <c r="AC79" i="84"/>
  <c r="P73" i="84"/>
  <c r="G61" i="84"/>
  <c r="G93" i="84"/>
  <c r="X43" i="84"/>
  <c r="X75" i="84"/>
  <c r="H54" i="84"/>
  <c r="H86" i="84"/>
  <c r="AE64" i="84"/>
  <c r="W41" i="84"/>
  <c r="D74" i="84"/>
  <c r="AA72" i="84"/>
  <c r="U67" i="84"/>
  <c r="M89" i="84"/>
  <c r="Y80" i="84"/>
  <c r="AG56" i="84"/>
  <c r="AB54" i="84"/>
  <c r="AB86" i="84"/>
  <c r="M86" i="84"/>
  <c r="Y66" i="84"/>
  <c r="M51" i="84"/>
  <c r="AG46" i="84"/>
  <c r="Z88" i="84"/>
  <c r="Z77" i="84"/>
  <c r="AG82" i="84"/>
  <c r="AG86" i="84"/>
  <c r="Z70" i="84"/>
  <c r="Z59" i="84"/>
  <c r="AB57" i="84"/>
  <c r="AD49" i="84"/>
  <c r="AD46" i="84"/>
  <c r="AD72" i="84"/>
  <c r="E42" i="84"/>
  <c r="Q62" i="84"/>
  <c r="AF47" i="84"/>
  <c r="AF87" i="84"/>
  <c r="E67" i="84"/>
  <c r="F67" i="84"/>
  <c r="J53" i="84"/>
  <c r="L55" i="84"/>
  <c r="E84" i="84"/>
  <c r="Q75" i="84"/>
  <c r="AF70" i="84"/>
  <c r="L72" i="84"/>
  <c r="F42" i="84"/>
  <c r="F90" i="84"/>
  <c r="J76" i="84"/>
  <c r="AI61" i="84"/>
  <c r="AI56" i="84"/>
  <c r="N94" i="84"/>
  <c r="D628" i="84" s="1"/>
  <c r="V67" i="84"/>
  <c r="AH42" i="84"/>
  <c r="T53" i="84"/>
  <c r="T93" i="84"/>
  <c r="R88" i="84"/>
  <c r="K54" i="84"/>
  <c r="K94" i="84"/>
  <c r="AH79" i="84"/>
  <c r="I49" i="84"/>
  <c r="I89" i="84"/>
  <c r="S83" i="84"/>
  <c r="O47" i="84"/>
  <c r="O87" i="84"/>
  <c r="AC82" i="84"/>
  <c r="G42" i="84"/>
  <c r="G82" i="84"/>
  <c r="X50" i="84"/>
  <c r="X90" i="84"/>
  <c r="H75" i="84"/>
  <c r="AE69" i="84"/>
  <c r="W71" i="84"/>
  <c r="T44" i="84"/>
  <c r="T92" i="84"/>
  <c r="R77" i="84"/>
  <c r="K43" i="84"/>
  <c r="K91" i="84"/>
  <c r="D64" i="84"/>
  <c r="AA65" i="84"/>
  <c r="Y59" i="84"/>
  <c r="W52" i="84"/>
  <c r="U60" i="84"/>
  <c r="AG53" i="84"/>
  <c r="AD51" i="84"/>
  <c r="AD91" i="84"/>
  <c r="AD76" i="84"/>
  <c r="E46" i="84"/>
  <c r="Q56" i="84"/>
  <c r="AF49" i="84"/>
  <c r="AF89" i="84"/>
  <c r="E55" i="84"/>
  <c r="F69" i="84"/>
  <c r="J55" i="84"/>
  <c r="L43" i="84"/>
  <c r="E88" i="84"/>
  <c r="Q77" i="84"/>
  <c r="AF64" i="84"/>
  <c r="L76" i="84"/>
  <c r="F44" i="84"/>
  <c r="F84" i="84"/>
  <c r="J78" i="84"/>
  <c r="AI63" i="84"/>
  <c r="AI50" i="84"/>
  <c r="N85" i="84"/>
  <c r="D619" i="84" s="1"/>
  <c r="V69" i="84"/>
  <c r="AD71" i="84"/>
  <c r="AD90" i="84"/>
  <c r="L61" i="84"/>
  <c r="E86" i="84"/>
  <c r="Q84" i="84"/>
  <c r="AF69" i="84"/>
  <c r="L70" i="84"/>
  <c r="F49" i="84"/>
  <c r="F89" i="84"/>
  <c r="J75" i="84"/>
  <c r="E48" i="84"/>
  <c r="Q57" i="84"/>
  <c r="AF44" i="84"/>
  <c r="AF92" i="84"/>
  <c r="E61" i="84"/>
  <c r="F64" i="84"/>
  <c r="J58" i="84"/>
  <c r="AI43" i="84"/>
  <c r="AI83" i="84"/>
  <c r="AI78" i="84"/>
  <c r="V49" i="84"/>
  <c r="V46" i="84"/>
  <c r="AH86" i="84"/>
  <c r="T75" i="84"/>
  <c r="R62" i="84"/>
  <c r="N80" i="84"/>
  <c r="D614" i="84" s="1"/>
  <c r="K76" i="84"/>
  <c r="P82" i="84"/>
  <c r="V86" i="84"/>
  <c r="I71" i="84"/>
  <c r="S57" i="84"/>
  <c r="N66" i="84"/>
  <c r="D600" i="84" s="1"/>
  <c r="O69" i="84"/>
  <c r="AC56" i="84"/>
  <c r="P59" i="84"/>
  <c r="G64" i="84"/>
  <c r="D59" i="84"/>
  <c r="X72" i="84"/>
  <c r="H57" i="84"/>
  <c r="AE43" i="84"/>
  <c r="AE91" i="84"/>
  <c r="AH64" i="84"/>
  <c r="T66" i="84"/>
  <c r="R59" i="84"/>
  <c r="N57" i="84"/>
  <c r="D591" i="84" s="1"/>
  <c r="K65" i="84"/>
  <c r="P80" i="84"/>
  <c r="AA47" i="84"/>
  <c r="AA87" i="84"/>
  <c r="Y81" i="84"/>
  <c r="U42" i="84"/>
  <c r="U82" i="84"/>
  <c r="AG75" i="84"/>
  <c r="E50" i="84"/>
  <c r="E43" i="84"/>
  <c r="Q47" i="84"/>
  <c r="F46" i="84"/>
  <c r="AI44" i="84"/>
  <c r="AH62" i="84"/>
  <c r="R50" i="84"/>
  <c r="K56" i="84"/>
  <c r="V74" i="84"/>
  <c r="S45" i="84"/>
  <c r="O49" i="84"/>
  <c r="AC92" i="84"/>
  <c r="G92" i="84"/>
  <c r="X92" i="84"/>
  <c r="AE79" i="84"/>
  <c r="T54" i="84"/>
  <c r="R79" i="84"/>
  <c r="P56" i="84"/>
  <c r="AA75" i="84"/>
  <c r="W56" i="84"/>
  <c r="AG63" i="84"/>
  <c r="AH73" i="84"/>
  <c r="I48" i="84"/>
  <c r="S42" i="84"/>
  <c r="S82" i="84"/>
  <c r="O48" i="84"/>
  <c r="AC41" i="84"/>
  <c r="AC81" i="84"/>
  <c r="P93" i="84"/>
  <c r="G87" i="84"/>
  <c r="X45" i="84"/>
  <c r="X85" i="84"/>
  <c r="H80" i="84"/>
  <c r="AE66" i="84"/>
  <c r="W61" i="84"/>
  <c r="AA48" i="84"/>
  <c r="U75" i="84"/>
  <c r="AA42" i="84"/>
  <c r="AG44" i="84"/>
  <c r="AB56" i="84"/>
  <c r="M42" i="84"/>
  <c r="Y42" i="84"/>
  <c r="M55" i="84"/>
  <c r="AB51" i="84"/>
  <c r="Z89" i="84"/>
  <c r="AB45" i="84"/>
  <c r="AB79" i="84"/>
  <c r="Z71" i="84"/>
  <c r="AB65" i="84"/>
  <c r="L57" i="84"/>
  <c r="E59" i="84"/>
  <c r="E60" i="84"/>
  <c r="E57" i="84"/>
  <c r="AI52" i="84"/>
  <c r="V68" i="84"/>
  <c r="T89" i="84"/>
  <c r="K58" i="84"/>
  <c r="AH71" i="84"/>
  <c r="I85" i="84"/>
  <c r="O51" i="84"/>
  <c r="AC78" i="84"/>
  <c r="G78" i="84"/>
  <c r="X94" i="84"/>
  <c r="AE65" i="84"/>
  <c r="AH92" i="84"/>
  <c r="R81" i="84"/>
  <c r="K87" i="84"/>
  <c r="AA61" i="84"/>
  <c r="W60" i="84"/>
  <c r="AG49" i="84"/>
  <c r="AH61" i="84"/>
  <c r="I50" i="84"/>
  <c r="I90" i="84"/>
  <c r="S76" i="84"/>
  <c r="O50" i="84"/>
  <c r="O90" i="84"/>
  <c r="AC75" i="84"/>
  <c r="G41" i="84"/>
  <c r="G81" i="84"/>
  <c r="D93" i="84"/>
  <c r="X87" i="84"/>
  <c r="H74" i="84"/>
  <c r="AE60" i="84"/>
  <c r="W65" i="84"/>
  <c r="D62" i="84"/>
  <c r="U51" i="84"/>
  <c r="AA50" i="84"/>
  <c r="U77" i="84"/>
  <c r="AB50" i="84"/>
  <c r="M46" i="84"/>
  <c r="AA76" i="84"/>
  <c r="M43" i="84"/>
  <c r="AB59" i="84"/>
  <c r="Z48" i="84"/>
  <c r="AG50" i="84"/>
  <c r="AB87" i="84"/>
  <c r="Z83" i="84"/>
  <c r="AB41" i="84"/>
  <c r="L73" i="84"/>
  <c r="L66" i="84"/>
  <c r="L63" i="84"/>
  <c r="E73" i="84"/>
  <c r="AI81" i="84"/>
  <c r="V58" i="84"/>
  <c r="R42" i="84"/>
  <c r="K48" i="84"/>
  <c r="AH51" i="84"/>
  <c r="I91" i="84"/>
  <c r="O41" i="84"/>
  <c r="AC68" i="84"/>
  <c r="G84" i="84"/>
  <c r="X84" i="84"/>
  <c r="AE55" i="84"/>
  <c r="T46" i="84"/>
  <c r="R71" i="84"/>
  <c r="K77" i="84"/>
  <c r="AA67" i="84"/>
  <c r="Y93" i="84"/>
  <c r="U94" i="84"/>
  <c r="AH65" i="84"/>
  <c r="I44" i="84"/>
  <c r="I84" i="84"/>
  <c r="S78" i="84"/>
  <c r="O44" i="84"/>
  <c r="O84" i="84"/>
  <c r="AC77" i="84"/>
  <c r="P85" i="84"/>
  <c r="G75" i="84"/>
  <c r="X41" i="84"/>
  <c r="X81" i="84"/>
  <c r="H68" i="84"/>
  <c r="AE62" i="84"/>
  <c r="W53" i="84"/>
  <c r="AA86" i="84"/>
  <c r="U59" i="84"/>
  <c r="D66" i="84"/>
  <c r="U53" i="84"/>
  <c r="AB52" i="84"/>
  <c r="AB92" i="84"/>
  <c r="AA52" i="84"/>
  <c r="M47" i="84"/>
  <c r="AG94" i="84"/>
  <c r="Z60" i="84"/>
  <c r="AG66" i="84"/>
  <c r="AB63" i="84"/>
  <c r="Z42" i="84"/>
  <c r="AB49" i="84"/>
  <c r="AD70" i="84"/>
  <c r="AF51" i="84"/>
  <c r="J81" i="84"/>
  <c r="AF82" i="84"/>
  <c r="J80" i="84"/>
  <c r="V44" i="84"/>
  <c r="T65" i="84"/>
  <c r="R92" i="84"/>
  <c r="P78" i="84"/>
  <c r="I61" i="84"/>
  <c r="S87" i="84"/>
  <c r="AC54" i="84"/>
  <c r="G54" i="84"/>
  <c r="X54" i="84"/>
  <c r="AE41" i="84"/>
  <c r="AH44" i="84"/>
  <c r="R41" i="84"/>
  <c r="K63" i="84"/>
  <c r="D88" i="84"/>
  <c r="Y63" i="84"/>
  <c r="U80" i="84"/>
  <c r="AG93" i="84"/>
  <c r="V83" i="84"/>
  <c r="I78" i="84"/>
  <c r="S64" i="84"/>
  <c r="N63" i="84"/>
  <c r="D597" i="84" s="1"/>
  <c r="O78" i="84"/>
  <c r="AC63" i="84"/>
  <c r="P57" i="84"/>
  <c r="G69" i="84"/>
  <c r="D69" i="84"/>
  <c r="X67" i="84"/>
  <c r="H62" i="84"/>
  <c r="AE48" i="84"/>
  <c r="AE88" i="84"/>
  <c r="AA62" i="84"/>
  <c r="Y86" i="84"/>
  <c r="M73" i="84"/>
  <c r="W74" i="84"/>
  <c r="AG88" i="84"/>
  <c r="AB78" i="84"/>
  <c r="D70" i="84"/>
  <c r="U47" i="84"/>
  <c r="Y84" i="84"/>
  <c r="Z72" i="84"/>
  <c r="Z45" i="84"/>
  <c r="U41" i="84"/>
  <c r="Z54" i="84"/>
  <c r="U49" i="84"/>
  <c r="AD81" i="84"/>
  <c r="AD88" i="84"/>
  <c r="E90" i="84"/>
  <c r="Q94" i="84"/>
  <c r="L58" i="84"/>
  <c r="F43" i="84"/>
  <c r="J45" i="84"/>
  <c r="L71" i="84"/>
  <c r="Q59" i="84"/>
  <c r="AF54" i="84"/>
  <c r="L88" i="84"/>
  <c r="F66" i="84"/>
  <c r="J68" i="84"/>
  <c r="AI77" i="84"/>
  <c r="AI72" i="84"/>
  <c r="V59" i="84"/>
  <c r="AH58" i="84"/>
  <c r="T77" i="84"/>
  <c r="R72" i="84"/>
  <c r="K62" i="84"/>
  <c r="P86" i="84"/>
  <c r="I41" i="84"/>
  <c r="S51" i="84"/>
  <c r="N50" i="84"/>
  <c r="D584" i="84" s="1"/>
  <c r="O79" i="84"/>
  <c r="AC90" i="84"/>
  <c r="G66" i="84"/>
  <c r="D79" i="84"/>
  <c r="H43" i="84"/>
  <c r="AE45" i="84"/>
  <c r="W55" i="84"/>
  <c r="T60" i="84"/>
  <c r="R53" i="84"/>
  <c r="N83" i="84"/>
  <c r="D617" i="84" s="1"/>
  <c r="P52" i="84"/>
  <c r="AA49" i="84"/>
  <c r="Y43" i="84"/>
  <c r="W68" i="84"/>
  <c r="U84" i="84"/>
  <c r="AD43" i="84"/>
  <c r="AD66" i="84"/>
  <c r="L53" i="84"/>
  <c r="Q48" i="84"/>
  <c r="AF57" i="84"/>
  <c r="L78" i="84"/>
  <c r="F53" i="84"/>
  <c r="J63" i="84"/>
  <c r="L91" i="84"/>
  <c r="Q69" i="84"/>
  <c r="AF80" i="84"/>
  <c r="E53" i="84"/>
  <c r="F76" i="84"/>
  <c r="J86" i="84"/>
  <c r="AI87" i="84"/>
  <c r="AI82" i="84"/>
  <c r="N72" i="84"/>
  <c r="D606" i="84" s="1"/>
  <c r="AD44" i="84"/>
  <c r="L45" i="84"/>
  <c r="Q52" i="84"/>
  <c r="AF45" i="84"/>
  <c r="L54" i="84"/>
  <c r="F57" i="84"/>
  <c r="J59" i="84"/>
  <c r="L67" i="84"/>
  <c r="Q65" i="84"/>
  <c r="AF68" i="84"/>
  <c r="E45" i="84"/>
  <c r="F80" i="84"/>
  <c r="J74" i="84"/>
  <c r="AI75" i="84"/>
  <c r="AI86" i="84"/>
  <c r="N90" i="84"/>
  <c r="D624" i="84" s="1"/>
  <c r="AH54" i="84"/>
  <c r="T83" i="84"/>
  <c r="R86" i="84"/>
  <c r="K68" i="84"/>
  <c r="AH59" i="84"/>
  <c r="I47" i="84"/>
  <c r="S49" i="84"/>
  <c r="N87" i="84"/>
  <c r="D621" i="84" s="1"/>
  <c r="O93" i="84"/>
  <c r="AC88" i="84"/>
  <c r="G72" i="84"/>
  <c r="X48" i="84"/>
  <c r="H49" i="84"/>
  <c r="AE59" i="84"/>
  <c r="W67" i="84"/>
  <c r="T58" i="84"/>
  <c r="R67" i="84"/>
  <c r="K49" i="84"/>
  <c r="P48" i="84"/>
  <c r="AA55" i="84"/>
  <c r="Y57" i="84"/>
  <c r="W80" i="84"/>
  <c r="AG43" i="84"/>
  <c r="AD85" i="84"/>
  <c r="AF91" i="84"/>
  <c r="Q79" i="84"/>
  <c r="J88" i="84"/>
  <c r="V50" i="84"/>
  <c r="R66" i="84"/>
  <c r="P58" i="84"/>
  <c r="I83" i="84"/>
  <c r="O81" i="84"/>
  <c r="G44" i="84"/>
  <c r="X76" i="84"/>
  <c r="W43" i="84"/>
  <c r="R47" i="84"/>
  <c r="K69" i="84"/>
  <c r="AA91" i="84"/>
  <c r="U70" i="84"/>
  <c r="AH57" i="84"/>
  <c r="I64" i="84"/>
  <c r="S58" i="84"/>
  <c r="N89" i="84"/>
  <c r="D623" i="84" s="1"/>
  <c r="AC49" i="84"/>
  <c r="P61" i="84"/>
  <c r="G71" i="84"/>
  <c r="X53" i="84"/>
  <c r="H56" i="84"/>
  <c r="AE58" i="84"/>
  <c r="W93" i="84"/>
  <c r="Y62" i="84"/>
  <c r="M93" i="84"/>
  <c r="AG60" i="84"/>
  <c r="AB80" i="84"/>
  <c r="D86" i="84"/>
  <c r="M71" i="84"/>
  <c r="Z84" i="84"/>
  <c r="U65" i="84"/>
  <c r="Z82" i="84"/>
  <c r="Y44" i="84"/>
  <c r="AD48" i="84"/>
  <c r="F55" i="84"/>
  <c r="AF66" i="84"/>
  <c r="AI41" i="84"/>
  <c r="AH66" i="84"/>
  <c r="R84" i="84"/>
  <c r="P94" i="84"/>
  <c r="S63" i="84"/>
  <c r="O83" i="84"/>
  <c r="G62" i="84"/>
  <c r="H55" i="84"/>
  <c r="W79" i="84"/>
  <c r="R49" i="84"/>
  <c r="P60" i="84"/>
  <c r="Y55" i="84"/>
  <c r="U88" i="84"/>
  <c r="AH93" i="84"/>
  <c r="I66" i="84"/>
  <c r="S68" i="84"/>
  <c r="O58" i="84"/>
  <c r="AC59" i="84"/>
  <c r="P65" i="84"/>
  <c r="G89" i="84"/>
  <c r="X63" i="84"/>
  <c r="H66" i="84"/>
  <c r="AE76" i="84"/>
  <c r="D42" i="84"/>
  <c r="W54" i="84"/>
  <c r="AA82" i="84"/>
  <c r="AG80" i="84"/>
  <c r="AB82" i="84"/>
  <c r="Y50" i="84"/>
  <c r="M91" i="84"/>
  <c r="Z64" i="84"/>
  <c r="AB85" i="84"/>
  <c r="Z78" i="84"/>
  <c r="AG42" i="84"/>
  <c r="E82" i="84"/>
  <c r="J41" i="84"/>
  <c r="AF74" i="84"/>
  <c r="AI60" i="84"/>
  <c r="T47" i="84"/>
  <c r="N70" i="84"/>
  <c r="D604" i="84" s="1"/>
  <c r="V82" i="84"/>
  <c r="S69" i="84"/>
  <c r="AC52" i="84"/>
  <c r="D51" i="84"/>
  <c r="H77" i="84"/>
  <c r="W91" i="84"/>
  <c r="R87" i="84"/>
  <c r="D52" i="84"/>
  <c r="Y77" i="84"/>
  <c r="AG71" i="84"/>
  <c r="V73" i="84"/>
  <c r="I76" i="84"/>
  <c r="S86" i="84"/>
  <c r="O68" i="84"/>
  <c r="AC61" i="84"/>
  <c r="G43" i="84"/>
  <c r="D49" i="84"/>
  <c r="X73" i="84"/>
  <c r="H84" i="84"/>
  <c r="AE78" i="84"/>
  <c r="AA54" i="84"/>
  <c r="U91" i="84"/>
  <c r="Y72" i="84"/>
  <c r="AG84" i="84"/>
  <c r="M50" i="84"/>
  <c r="Y90" i="84"/>
  <c r="U89" i="84"/>
  <c r="Z81" i="84"/>
  <c r="AB93" i="84"/>
  <c r="Z58" i="84"/>
  <c r="AB81" i="84"/>
  <c r="Q42" i="84"/>
  <c r="F71" i="84"/>
  <c r="L80" i="84"/>
  <c r="AI68" i="84"/>
  <c r="T49" i="84"/>
  <c r="K50" i="84"/>
  <c r="AH87" i="84"/>
  <c r="S71" i="84"/>
  <c r="AC70" i="84"/>
  <c r="D55" i="84"/>
  <c r="H63" i="84"/>
  <c r="AH76" i="84"/>
  <c r="R89" i="84"/>
  <c r="D56" i="84"/>
  <c r="W44" i="84"/>
  <c r="AG57" i="84"/>
  <c r="V75" i="84"/>
  <c r="I86" i="84"/>
  <c r="S88" i="84"/>
  <c r="O62" i="84"/>
  <c r="AC71" i="84"/>
  <c r="G45" i="84"/>
  <c r="D53" i="84"/>
  <c r="X83" i="84"/>
  <c r="H78" i="84"/>
  <c r="AE80" i="84"/>
  <c r="AA94" i="84"/>
  <c r="M41" i="84"/>
  <c r="Y48" i="84"/>
  <c r="AB46" i="84"/>
  <c r="M54" i="84"/>
  <c r="W46" i="84"/>
  <c r="AB43" i="84"/>
  <c r="Z93" i="84"/>
  <c r="M48" i="84"/>
  <c r="Z91" i="84"/>
  <c r="AB89" i="84"/>
  <c r="AD62" i="84"/>
  <c r="L81" i="84"/>
  <c r="Q78" i="84"/>
  <c r="L74" i="84"/>
  <c r="F75" i="84"/>
  <c r="J85" i="84"/>
  <c r="Q67" i="84"/>
  <c r="AF86" i="84"/>
  <c r="F58" i="84"/>
  <c r="J84" i="84"/>
  <c r="AI93" i="84"/>
  <c r="V51" i="84"/>
  <c r="AH74" i="84"/>
  <c r="R56" i="84"/>
  <c r="K46" i="84"/>
  <c r="AH47" i="84"/>
  <c r="I73" i="84"/>
  <c r="S91" i="84"/>
  <c r="AC50" i="84"/>
  <c r="P79" i="84"/>
  <c r="D63" i="84"/>
  <c r="H59" i="84"/>
  <c r="AE77" i="84"/>
  <c r="AH84" i="84"/>
  <c r="R69" i="84"/>
  <c r="K67" i="84"/>
  <c r="D80" i="84"/>
  <c r="Y67" i="84"/>
  <c r="U52" i="84"/>
  <c r="AG69" i="84"/>
  <c r="AD82" i="84"/>
  <c r="E62" i="84"/>
  <c r="Q88" i="84"/>
  <c r="L94" i="84"/>
  <c r="F85" i="84"/>
  <c r="L75" i="84"/>
  <c r="Q85" i="84"/>
  <c r="L44" i="84"/>
  <c r="F68" i="84"/>
  <c r="J94" i="84"/>
  <c r="AI66" i="84"/>
  <c r="V61" i="84"/>
  <c r="AD58" i="84"/>
  <c r="E54" i="84"/>
  <c r="Q92" i="84"/>
  <c r="E47" i="84"/>
  <c r="F81" i="84"/>
  <c r="L51" i="84"/>
  <c r="Q81" i="84"/>
  <c r="L52" i="84"/>
  <c r="F56" i="84"/>
  <c r="J90" i="84"/>
  <c r="AI54" i="84"/>
  <c r="V57" i="84"/>
  <c r="T43" i="84"/>
  <c r="R54" i="84"/>
  <c r="K52" i="84"/>
  <c r="AH75" i="84"/>
  <c r="I79" i="84"/>
  <c r="S89" i="84"/>
  <c r="AC48" i="84"/>
  <c r="P91" i="84"/>
  <c r="D91" i="84"/>
  <c r="H65" i="84"/>
  <c r="AE75" i="84"/>
  <c r="T50" i="84"/>
  <c r="R75" i="84"/>
  <c r="K81" i="84"/>
  <c r="D92" i="84"/>
  <c r="Y65" i="84"/>
  <c r="U66" i="84"/>
  <c r="AD53" i="84"/>
  <c r="F79" i="84"/>
  <c r="E41" i="84"/>
  <c r="V71" i="84"/>
  <c r="N49" i="84"/>
  <c r="D583" i="84" s="1"/>
  <c r="V90" i="84"/>
  <c r="N76" i="84"/>
  <c r="D610" i="84" s="1"/>
  <c r="G76" i="84"/>
  <c r="H85" i="84"/>
  <c r="T70" i="84"/>
  <c r="P88" i="84"/>
  <c r="Y85" i="84"/>
  <c r="AG87" i="84"/>
  <c r="I72" i="84"/>
  <c r="S90" i="84"/>
  <c r="O80" i="84"/>
  <c r="P77" i="84"/>
  <c r="D57" i="84"/>
  <c r="H48" i="84"/>
  <c r="AE74" i="84"/>
  <c r="AA70" i="84"/>
  <c r="M77" i="84"/>
  <c r="AG76" i="84"/>
  <c r="M74" i="84"/>
  <c r="U87" i="84"/>
  <c r="Z68" i="84"/>
  <c r="U73" i="84"/>
  <c r="Z55" i="84"/>
  <c r="Q58" i="84"/>
  <c r="L47" i="84"/>
  <c r="J64" i="84"/>
  <c r="T57" i="84"/>
  <c r="K74" i="84"/>
  <c r="I69" i="84"/>
  <c r="AC62" i="84"/>
  <c r="X46" i="84"/>
  <c r="AE81" i="84"/>
  <c r="N51" i="84"/>
  <c r="D585" i="84" s="1"/>
  <c r="AA45" i="84"/>
  <c r="U56" i="84"/>
  <c r="V79" i="84"/>
  <c r="S44" i="84"/>
  <c r="N74" i="84"/>
  <c r="D608" i="84" s="1"/>
  <c r="AC67" i="84"/>
  <c r="G57" i="84"/>
  <c r="X55" i="84"/>
  <c r="H82" i="84"/>
  <c r="AE92" i="84"/>
  <c r="Y70" i="84"/>
  <c r="Y64" i="84"/>
  <c r="AB66" i="84"/>
  <c r="AA44" i="84"/>
  <c r="U57" i="84"/>
  <c r="Z53" i="84"/>
  <c r="Z94" i="84"/>
  <c r="M72" i="84"/>
  <c r="AF75" i="84"/>
  <c r="AF42" i="84"/>
  <c r="V55" i="84"/>
  <c r="R58" i="84"/>
  <c r="P74" i="84"/>
  <c r="N55" i="84"/>
  <c r="D589" i="84" s="1"/>
  <c r="P83" i="84"/>
  <c r="H45" i="84"/>
  <c r="T62" i="84"/>
  <c r="K61" i="84"/>
  <c r="Y45" i="84"/>
  <c r="AG83" i="84"/>
  <c r="I52" i="84"/>
  <c r="S62" i="84"/>
  <c r="O76" i="84"/>
  <c r="AC93" i="84"/>
  <c r="G91" i="84"/>
  <c r="X89" i="84"/>
  <c r="AE46" i="84"/>
  <c r="D58" i="84"/>
  <c r="M53" i="84"/>
  <c r="AG52" i="84"/>
  <c r="AB84" i="84"/>
  <c r="W94" i="84"/>
  <c r="Z92" i="84"/>
  <c r="AB61" i="84"/>
  <c r="Z63" i="84"/>
  <c r="AD77" i="84"/>
  <c r="E91" i="84"/>
  <c r="F70" i="84"/>
  <c r="V60" i="84"/>
  <c r="R76" i="84"/>
  <c r="I45" i="84"/>
  <c r="O59" i="84"/>
  <c r="G70" i="84"/>
  <c r="AE57" i="84"/>
  <c r="T80" i="84"/>
  <c r="P44" i="84"/>
  <c r="W76" i="84"/>
  <c r="AH53" i="84"/>
  <c r="I62" i="84"/>
  <c r="N42" i="84"/>
  <c r="D576" i="84" s="1"/>
  <c r="O94" i="84"/>
  <c r="P89" i="84"/>
  <c r="D85" i="84"/>
  <c r="H46" i="84"/>
  <c r="AE72" i="84"/>
  <c r="D94" i="84"/>
  <c r="D82" i="84"/>
  <c r="AG72" i="84"/>
  <c r="M70" i="84"/>
  <c r="M67" i="84"/>
  <c r="Z56" i="84"/>
  <c r="AB71" i="84"/>
  <c r="Z43" i="84"/>
  <c r="AD65" i="84"/>
  <c r="AD56" i="84"/>
  <c r="Q46" i="84"/>
  <c r="AF71" i="84"/>
  <c r="E83" i="84"/>
  <c r="J69" i="84"/>
  <c r="E68" i="84"/>
  <c r="AF46" i="84"/>
  <c r="E65" i="84"/>
  <c r="J44" i="84"/>
  <c r="AI53" i="84"/>
  <c r="AI88" i="84"/>
  <c r="V48" i="84"/>
  <c r="T61" i="84"/>
  <c r="N43" i="84"/>
  <c r="D577" i="84" s="1"/>
  <c r="K86" i="84"/>
  <c r="V80" i="84"/>
  <c r="S59" i="84"/>
  <c r="O55" i="84"/>
  <c r="AC66" i="84"/>
  <c r="G74" i="84"/>
  <c r="X66" i="84"/>
  <c r="H91" i="84"/>
  <c r="W87" i="84"/>
  <c r="T76" i="84"/>
  <c r="N62" i="84"/>
  <c r="D596" i="84" s="1"/>
  <c r="P68" i="84"/>
  <c r="AA81" i="84"/>
  <c r="Y91" i="84"/>
  <c r="U92" i="84"/>
  <c r="AD75" i="84"/>
  <c r="AD92" i="84"/>
  <c r="Q72" i="84"/>
  <c r="AF81" i="84"/>
  <c r="F45" i="84"/>
  <c r="J79" i="84"/>
  <c r="Q45" i="84"/>
  <c r="AF56" i="84"/>
  <c r="E85" i="84"/>
  <c r="J54" i="84"/>
  <c r="AI71" i="84"/>
  <c r="N52" i="84"/>
  <c r="D586" i="84" s="1"/>
  <c r="AD63" i="84"/>
  <c r="AD68" i="84"/>
  <c r="Q60" i="84"/>
  <c r="AF77" i="84"/>
  <c r="E79" i="84"/>
  <c r="J67" i="84"/>
  <c r="E80" i="84"/>
  <c r="AF60" i="84"/>
  <c r="E77" i="84"/>
  <c r="J42" i="84"/>
  <c r="AI67" i="84"/>
  <c r="AI94" i="84"/>
  <c r="V62" i="84"/>
  <c r="T67" i="84"/>
  <c r="R94" i="84"/>
  <c r="P50" i="84"/>
  <c r="V94" i="84"/>
  <c r="S73" i="84"/>
  <c r="O61" i="84"/>
  <c r="AC80" i="84"/>
  <c r="G88" i="84"/>
  <c r="X80" i="84"/>
  <c r="H89" i="84"/>
  <c r="AH48" i="84"/>
  <c r="T90" i="84"/>
  <c r="N78" i="84"/>
  <c r="D612" i="84" s="1"/>
  <c r="D44" i="84"/>
  <c r="AA79" i="84"/>
  <c r="W48" i="84"/>
  <c r="AG51" i="84"/>
  <c r="Q50" i="84"/>
  <c r="J89" i="84"/>
  <c r="AI65" i="84"/>
  <c r="T55" i="84"/>
  <c r="K88" i="84"/>
  <c r="S61" i="84"/>
  <c r="AC60" i="84"/>
  <c r="X60" i="84"/>
  <c r="W75" i="84"/>
  <c r="N88" i="84"/>
  <c r="D622" i="84" s="1"/>
  <c r="AA59" i="84"/>
  <c r="U86" i="84"/>
  <c r="V85" i="84"/>
  <c r="S50" i="84"/>
  <c r="O64" i="84"/>
  <c r="AC73" i="84"/>
  <c r="G63" i="84"/>
  <c r="X69" i="84"/>
  <c r="H88" i="84"/>
  <c r="W45" i="84"/>
  <c r="U43" i="84"/>
  <c r="Y88" i="84"/>
  <c r="AB64" i="84"/>
  <c r="Y74" i="84"/>
  <c r="AG62" i="84"/>
  <c r="Z57" i="84"/>
  <c r="Z66" i="84"/>
  <c r="M56" i="84"/>
  <c r="AF67" i="84"/>
  <c r="L48" i="84"/>
  <c r="V47" i="84"/>
  <c r="R68" i="84"/>
  <c r="V76" i="84"/>
  <c r="N41" i="84"/>
  <c r="G46" i="84"/>
  <c r="H71" i="84"/>
  <c r="T72" i="84"/>
  <c r="K71" i="84"/>
  <c r="Y71" i="84"/>
  <c r="AG89" i="84"/>
  <c r="I58" i="84"/>
  <c r="S92" i="84"/>
  <c r="O82" i="84"/>
  <c r="P49" i="84"/>
  <c r="D61" i="84"/>
  <c r="H42" i="84"/>
  <c r="AE52" i="84"/>
  <c r="AA78" i="84"/>
  <c r="M65" i="84"/>
  <c r="AG48" i="84"/>
  <c r="M62" i="84"/>
  <c r="U63" i="84"/>
  <c r="M92" i="84"/>
  <c r="M80" i="84"/>
  <c r="Z67" i="84"/>
  <c r="AD54" i="84"/>
  <c r="J73" i="84"/>
  <c r="F94" i="84"/>
  <c r="AH78" i="84"/>
  <c r="K64" i="84"/>
  <c r="I59" i="84"/>
  <c r="O89" i="84"/>
  <c r="D83" i="84"/>
  <c r="AE87" i="84"/>
  <c r="R55" i="84"/>
  <c r="D84" i="84"/>
  <c r="U62" i="84"/>
  <c r="AH81" i="84"/>
  <c r="S46" i="84"/>
  <c r="N79" i="84"/>
  <c r="D613" i="84" s="1"/>
  <c r="AC53" i="84"/>
  <c r="G59" i="84"/>
  <c r="X49" i="84"/>
  <c r="H60" i="84"/>
  <c r="AE94" i="84"/>
  <c r="Y46" i="84"/>
  <c r="AA58" i="84"/>
  <c r="AB60" i="84"/>
  <c r="D54" i="84"/>
  <c r="M79" i="84"/>
  <c r="Z65" i="84"/>
  <c r="M52" i="84"/>
  <c r="W50" i="84"/>
  <c r="Q74" i="84"/>
  <c r="E92" i="84"/>
  <c r="AI89" i="84"/>
  <c r="T81" i="84"/>
  <c r="K82" i="84"/>
  <c r="S55" i="84"/>
  <c r="AC86" i="84"/>
  <c r="X86" i="84"/>
  <c r="W63" i="84"/>
  <c r="N73" i="84"/>
  <c r="D607" i="84" s="1"/>
  <c r="AA85" i="84"/>
  <c r="AG41" i="84"/>
  <c r="I46" i="84"/>
  <c r="S56" i="84"/>
  <c r="O54" i="84"/>
  <c r="AC87" i="84"/>
  <c r="G77" i="84"/>
  <c r="X59" i="84"/>
  <c r="H94" i="84"/>
  <c r="W73" i="84"/>
  <c r="W86" i="84"/>
  <c r="U61" i="84"/>
  <c r="AB70" i="84"/>
  <c r="AA92" i="84"/>
  <c r="AB75" i="84"/>
  <c r="W82" i="84"/>
  <c r="Z86" i="84"/>
  <c r="AD73" i="84"/>
  <c r="Q70" i="84"/>
  <c r="F59" i="84"/>
  <c r="Q43" i="84"/>
  <c r="E81" i="84"/>
  <c r="AI85" i="84"/>
  <c r="V56" i="84"/>
  <c r="N64" i="84"/>
  <c r="D598" i="84" s="1"/>
  <c r="I57" i="84"/>
  <c r="O71" i="84"/>
  <c r="D47" i="84"/>
  <c r="AE53" i="84"/>
  <c r="R45" i="84"/>
  <c r="D48" i="84"/>
  <c r="U44" i="84"/>
  <c r="AD83" i="84"/>
  <c r="Q80" i="84"/>
  <c r="F77" i="84"/>
  <c r="Q53" i="84"/>
  <c r="F52" i="84"/>
  <c r="AI42" i="84"/>
  <c r="AD87" i="84"/>
  <c r="Q68" i="84"/>
  <c r="F65" i="84"/>
  <c r="Q49" i="84"/>
  <c r="F48" i="84"/>
  <c r="AI46" i="84"/>
  <c r="V70" i="84"/>
  <c r="K44" i="84"/>
  <c r="I63" i="84"/>
  <c r="O77" i="84"/>
  <c r="D43" i="84"/>
  <c r="AE67" i="84"/>
  <c r="R43" i="84"/>
  <c r="D60" i="84"/>
  <c r="U50" i="84"/>
  <c r="AF59" i="84"/>
  <c r="N44" i="84"/>
  <c r="D578" i="84" s="1"/>
  <c r="P90" i="84"/>
  <c r="P67" i="84"/>
  <c r="AH88" i="84"/>
  <c r="Y69" i="84"/>
  <c r="V93" i="84"/>
  <c r="O72" i="84"/>
  <c r="D41" i="84"/>
  <c r="AE42" i="84"/>
  <c r="M45" i="84"/>
  <c r="AB88" i="84"/>
  <c r="M76" i="84"/>
  <c r="Z50" i="84"/>
  <c r="F87" i="84"/>
  <c r="V52" i="84"/>
  <c r="I53" i="84"/>
  <c r="D71" i="84"/>
  <c r="T88" i="84"/>
  <c r="W92" i="84"/>
  <c r="I82" i="84"/>
  <c r="AC43" i="84"/>
  <c r="D77" i="84"/>
  <c r="AE84" i="84"/>
  <c r="M81" i="84"/>
  <c r="M78" i="84"/>
  <c r="Z85" i="84"/>
  <c r="Y76" i="84"/>
  <c r="Q63" i="84"/>
  <c r="T63" i="84"/>
  <c r="S53" i="84"/>
  <c r="X68" i="84"/>
  <c r="K45" i="84"/>
  <c r="U78" i="84"/>
  <c r="S54" i="84"/>
  <c r="AC85" i="84"/>
  <c r="X57" i="84"/>
  <c r="W69" i="84"/>
  <c r="W58" i="84"/>
  <c r="Y58" i="84"/>
  <c r="Z49" i="84"/>
  <c r="M88" i="84"/>
  <c r="AF50" i="84"/>
  <c r="R60" i="84"/>
  <c r="O43" i="84"/>
  <c r="H47" i="84"/>
  <c r="K79" i="84"/>
  <c r="AG85" i="84"/>
  <c r="S72" i="84"/>
  <c r="P41" i="84"/>
  <c r="X91" i="84"/>
  <c r="W89" i="84"/>
  <c r="U93" i="84"/>
  <c r="U79" i="84"/>
  <c r="AB69" i="84"/>
  <c r="Q91" i="84"/>
  <c r="X58" i="84"/>
  <c r="U76" i="84"/>
  <c r="J47" i="84"/>
  <c r="J46" i="84"/>
  <c r="AD52" i="84"/>
  <c r="Q89" i="84"/>
  <c r="AI62" i="84"/>
  <c r="K84" i="84"/>
  <c r="AC72" i="84"/>
  <c r="AA71" i="84"/>
  <c r="J57" i="84"/>
  <c r="I51" i="84"/>
  <c r="R63" i="84"/>
  <c r="I80" i="84"/>
  <c r="D89" i="84"/>
  <c r="M90" i="84"/>
  <c r="AG90" i="84"/>
  <c r="T73" i="84"/>
  <c r="X62" i="84"/>
  <c r="S60" i="84"/>
  <c r="X71" i="84"/>
  <c r="U45" i="84"/>
  <c r="F62" i="84"/>
  <c r="O57" i="84"/>
  <c r="S94" i="84"/>
  <c r="H52" i="84"/>
  <c r="AG70" i="84"/>
  <c r="J48" i="84"/>
  <c r="AE73" i="84"/>
  <c r="AH85" i="84"/>
  <c r="Y54" i="84"/>
  <c r="M83" i="84"/>
  <c r="L65" i="84"/>
  <c r="AF79" i="84"/>
  <c r="J77" i="84"/>
  <c r="AF78" i="84"/>
  <c r="J52" i="84"/>
  <c r="N61" i="84"/>
  <c r="D595" i="84" s="1"/>
  <c r="T85" i="84"/>
  <c r="P70" i="84"/>
  <c r="S67" i="84"/>
  <c r="P47" i="84"/>
  <c r="X82" i="84"/>
  <c r="AH68" i="84"/>
  <c r="K59" i="84"/>
  <c r="AA89" i="84"/>
  <c r="AG61" i="84"/>
  <c r="L85" i="84"/>
  <c r="L46" i="84"/>
  <c r="J87" i="84"/>
  <c r="AF88" i="84"/>
  <c r="J62" i="84"/>
  <c r="V45" i="84"/>
  <c r="L77" i="84"/>
  <c r="AF93" i="84"/>
  <c r="J91" i="84"/>
  <c r="AF76" i="84"/>
  <c r="J66" i="84"/>
  <c r="V41" i="84"/>
  <c r="R46" i="84"/>
  <c r="P66" i="84"/>
  <c r="S81" i="84"/>
  <c r="P75" i="84"/>
  <c r="X88" i="84"/>
  <c r="AH80" i="84"/>
  <c r="K57" i="84"/>
  <c r="Y49" i="84"/>
  <c r="AG59" i="84"/>
  <c r="AF58" i="84"/>
  <c r="T87" i="84"/>
  <c r="S93" i="84"/>
  <c r="H69" i="84"/>
  <c r="K53" i="84"/>
  <c r="AG79" i="84"/>
  <c r="S74" i="84"/>
  <c r="AC89" i="84"/>
  <c r="X77" i="84"/>
  <c r="D90" i="84"/>
  <c r="W90" i="84"/>
  <c r="W62" i="84"/>
  <c r="AB77" i="84"/>
  <c r="AD93" i="84"/>
  <c r="F86" i="84"/>
  <c r="N54" i="84"/>
  <c r="D588" i="84" s="1"/>
  <c r="O67" i="84"/>
  <c r="AE49" i="84"/>
  <c r="D72" i="84"/>
  <c r="AH45" i="84"/>
  <c r="N53" i="84"/>
  <c r="D587" i="84" s="1"/>
  <c r="G49" i="84"/>
  <c r="H50" i="84"/>
  <c r="AA56" i="84"/>
  <c r="AB42" i="84"/>
  <c r="M75" i="84"/>
  <c r="AG54" i="84"/>
  <c r="Q66" i="84"/>
  <c r="AI49" i="84"/>
  <c r="P42" i="84"/>
  <c r="P51" i="84"/>
  <c r="W59" i="84"/>
  <c r="AA83" i="84"/>
  <c r="V89" i="84"/>
  <c r="O52" i="84"/>
  <c r="G67" i="84"/>
  <c r="H92" i="84"/>
  <c r="Y78" i="84"/>
  <c r="AB68" i="84"/>
  <c r="AB67" i="84"/>
  <c r="Z74" i="84"/>
  <c r="L82" i="84"/>
  <c r="N77" i="84"/>
  <c r="D611" i="84" s="1"/>
  <c r="AH55" i="84"/>
  <c r="P87" i="84"/>
  <c r="T64" i="84"/>
  <c r="Y47" i="84"/>
  <c r="I54" i="84"/>
  <c r="O86" i="84"/>
  <c r="G85" i="84"/>
  <c r="AE56" i="84"/>
  <c r="M57" i="84"/>
  <c r="AB94" i="84"/>
  <c r="M60" i="84"/>
  <c r="Z75" i="84"/>
  <c r="AD41" i="84"/>
  <c r="E74" i="84"/>
  <c r="L90" i="84"/>
  <c r="L87" i="84"/>
  <c r="L56" i="84"/>
  <c r="AI45" i="84"/>
  <c r="N48" i="84"/>
  <c r="D582" i="84" s="1"/>
  <c r="R64" i="84"/>
  <c r="V72" i="84"/>
  <c r="N92" i="84"/>
  <c r="D626" i="84" s="1"/>
  <c r="G50" i="84"/>
  <c r="H67" i="84"/>
  <c r="T68" i="84"/>
  <c r="K75" i="84"/>
  <c r="Y75" i="84"/>
  <c r="AD59" i="84"/>
  <c r="E94" i="84"/>
  <c r="E56" i="84"/>
  <c r="L92" i="84"/>
  <c r="AI55" i="84"/>
  <c r="AD55" i="84"/>
  <c r="E70" i="84"/>
  <c r="E63" i="84"/>
  <c r="E64" i="84"/>
  <c r="L68" i="84"/>
  <c r="AI51" i="84"/>
  <c r="N56" i="84"/>
  <c r="D590" i="84" s="1"/>
  <c r="R78" i="84"/>
  <c r="AH91" i="84"/>
  <c r="O45" i="84"/>
  <c r="G56" i="84"/>
  <c r="H81" i="84"/>
  <c r="T82" i="84"/>
  <c r="Y89" i="84"/>
  <c r="L41" i="84"/>
  <c r="F78" i="84"/>
  <c r="N91" i="84"/>
  <c r="D625" i="84" s="1"/>
  <c r="AC44" i="84"/>
  <c r="AE47" i="84"/>
  <c r="D68" i="84"/>
  <c r="AH89" i="84"/>
  <c r="G55" i="84"/>
  <c r="H64" i="84"/>
  <c r="AA80" i="84"/>
  <c r="AB48" i="84"/>
  <c r="W66" i="84"/>
  <c r="Q90" i="84"/>
  <c r="AI84" i="84"/>
  <c r="K90" i="84"/>
  <c r="AC94" i="84"/>
  <c r="AA93" i="84"/>
  <c r="V87" i="84"/>
  <c r="G73" i="84"/>
  <c r="AE44" i="84"/>
  <c r="AB74" i="84"/>
  <c r="AB91" i="84"/>
  <c r="E75" i="84"/>
  <c r="I43" i="84"/>
  <c r="G52" i="84"/>
  <c r="W72" i="84"/>
  <c r="AC45" i="84"/>
  <c r="AE70" i="84"/>
  <c r="M82" i="84"/>
  <c r="Z76" i="84"/>
  <c r="L79" i="84"/>
  <c r="AH50" i="84"/>
  <c r="D87" i="84"/>
  <c r="R73" i="84"/>
  <c r="I94" i="84"/>
  <c r="AC55" i="84"/>
  <c r="W57" i="84"/>
  <c r="AA60" i="84"/>
  <c r="AG74" i="84"/>
  <c r="AD78" i="84"/>
  <c r="AF55" i="84"/>
  <c r="F91" i="84"/>
  <c r="F74" i="84"/>
  <c r="AI64" i="84"/>
  <c r="T45" i="84"/>
  <c r="K78" i="84"/>
  <c r="I81" i="84"/>
  <c r="AC58" i="84"/>
  <c r="AE85" i="84"/>
  <c r="R85" i="84"/>
  <c r="AA57" i="84"/>
  <c r="AF65" i="84"/>
  <c r="AF48" i="84"/>
  <c r="AI74" i="84"/>
  <c r="AF61" i="84"/>
  <c r="J43" i="84"/>
  <c r="F88" i="84"/>
  <c r="T51" i="84"/>
  <c r="S41" i="84"/>
  <c r="X56" i="84"/>
  <c r="R91" i="84"/>
  <c r="U74" i="84"/>
  <c r="AH94" i="84"/>
  <c r="D67" i="84"/>
  <c r="U54" i="84"/>
  <c r="AC57" i="84"/>
  <c r="Y56" i="84"/>
  <c r="Z73" i="84"/>
  <c r="Q55" i="84"/>
  <c r="S79" i="84"/>
  <c r="N93" i="84"/>
  <c r="D627" i="84" s="1"/>
  <c r="AC91" i="84"/>
  <c r="W81" i="84"/>
  <c r="W78" i="84"/>
  <c r="AD69" i="84"/>
  <c r="R74" i="84"/>
  <c r="H93" i="84"/>
  <c r="AG91" i="84"/>
  <c r="P69" i="84"/>
  <c r="AA64" i="84"/>
  <c r="M63" i="84"/>
  <c r="AD80" i="84"/>
  <c r="O75" i="84"/>
  <c r="AA53" i="84"/>
  <c r="O46" i="84"/>
  <c r="H70" i="84"/>
  <c r="AB62" i="84"/>
  <c r="E87" i="84"/>
  <c r="K89" i="84"/>
  <c r="N68" i="84"/>
  <c r="D602" i="84" s="1"/>
  <c r="AB47" i="84"/>
  <c r="AH60" i="84"/>
  <c r="O66" i="84"/>
  <c r="M49" i="84"/>
  <c r="Z46" i="84"/>
  <c r="V42" i="84"/>
  <c r="T78" i="84"/>
  <c r="I68" i="84"/>
  <c r="D65" i="84"/>
  <c r="M85" i="84"/>
  <c r="Z47" i="84"/>
  <c r="I77" i="84"/>
  <c r="U48" i="84"/>
  <c r="X51" i="84"/>
  <c r="AA66" i="84"/>
  <c r="Z61" i="84"/>
  <c r="AD42" i="84"/>
  <c r="W51" i="84"/>
  <c r="AE90" i="84"/>
  <c r="AG65" i="84"/>
  <c r="Y60" i="84"/>
  <c r="P72" i="84"/>
  <c r="AG68" i="84"/>
  <c r="K66" i="84"/>
  <c r="G53" i="84"/>
  <c r="M68" i="84"/>
  <c r="G675" i="75"/>
  <c r="G10" i="77" s="1"/>
  <c r="G262" i="77" s="1"/>
  <c r="G10" i="79" s="1"/>
  <c r="G676" i="75"/>
  <c r="G11" i="77" s="1"/>
  <c r="G263" i="77" s="1"/>
  <c r="G11" i="79" s="1"/>
  <c r="AC422" i="75"/>
  <c r="AI449" i="75"/>
  <c r="G429" i="75"/>
  <c r="AA437" i="75"/>
  <c r="H465" i="75"/>
  <c r="G466" i="75"/>
  <c r="D452" i="75"/>
  <c r="AF466" i="75"/>
  <c r="AB429" i="75"/>
  <c r="AE429" i="75"/>
  <c r="J466" i="75"/>
  <c r="Q470" i="75"/>
  <c r="L427" i="75"/>
  <c r="M422" i="75"/>
  <c r="AG449" i="75"/>
  <c r="J449" i="75"/>
  <c r="AF446" i="75"/>
  <c r="Z433" i="75"/>
  <c r="AE467" i="75"/>
  <c r="D467" i="75"/>
  <c r="E452" i="75"/>
  <c r="AG462" i="75"/>
  <c r="X424" i="75"/>
  <c r="W423" i="75"/>
  <c r="T432" i="75"/>
  <c r="E422" i="75"/>
  <c r="P429" i="75"/>
  <c r="R469" i="75"/>
  <c r="AE427" i="75"/>
  <c r="E426" i="75"/>
  <c r="G433" i="75"/>
  <c r="D449" i="75"/>
  <c r="I460" i="75"/>
  <c r="O456" i="75"/>
  <c r="Y474" i="75"/>
  <c r="AH466" i="75"/>
  <c r="AB462" i="75"/>
  <c r="E456" i="75"/>
  <c r="AD449" i="75"/>
  <c r="Q443" i="75"/>
  <c r="AD422" i="75"/>
  <c r="U427" i="75"/>
  <c r="V455" i="75"/>
  <c r="T469" i="75"/>
  <c r="I423" i="75"/>
  <c r="AF432" i="75"/>
  <c r="AH449" i="75"/>
  <c r="F433" i="75"/>
  <c r="Y467" i="75"/>
  <c r="J469" i="75"/>
  <c r="E432" i="75"/>
  <c r="AG456" i="75"/>
  <c r="AH423" i="75"/>
  <c r="AI422" i="75"/>
  <c r="S452" i="75"/>
  <c r="AE422" i="75"/>
  <c r="K449" i="75"/>
  <c r="W432" i="75"/>
  <c r="AI426" i="75"/>
  <c r="Q469" i="75"/>
  <c r="AD456" i="75"/>
  <c r="AA474" i="75"/>
  <c r="U437" i="75"/>
  <c r="H456" i="75"/>
  <c r="S470" i="75"/>
  <c r="L460" i="75"/>
  <c r="W426" i="75"/>
  <c r="I427" i="75"/>
  <c r="O429" i="75"/>
  <c r="U469" i="75"/>
  <c r="AI465" i="75"/>
  <c r="N429" i="75"/>
  <c r="H583" i="75" s="1"/>
  <c r="S432" i="75"/>
  <c r="AI470" i="75"/>
  <c r="F465" i="75"/>
  <c r="P446" i="75"/>
  <c r="AD432" i="75"/>
  <c r="I433" i="75"/>
  <c r="N424" i="75"/>
  <c r="H578" i="75" s="1"/>
  <c r="G426" i="75"/>
  <c r="AI446" i="75"/>
  <c r="T465" i="75"/>
  <c r="N450" i="75"/>
  <c r="H604" i="75" s="1"/>
  <c r="Z435" i="75"/>
  <c r="AH446" i="75"/>
  <c r="AE437" i="75"/>
  <c r="AE423" i="75"/>
  <c r="X429" i="75"/>
  <c r="S424" i="75"/>
  <c r="S437" i="75"/>
  <c r="G446" i="75"/>
  <c r="AH422" i="75"/>
  <c r="O465" i="75"/>
  <c r="AA466" i="75"/>
  <c r="Z426" i="75"/>
  <c r="R460" i="75"/>
  <c r="V429" i="75"/>
  <c r="I426" i="75"/>
  <c r="H426" i="75"/>
  <c r="W437" i="75"/>
  <c r="S462" i="75"/>
  <c r="V453" i="75"/>
  <c r="K423" i="75"/>
  <c r="O426" i="75"/>
  <c r="AB474" i="75"/>
  <c r="P465" i="75"/>
  <c r="X466" i="75"/>
  <c r="K456" i="75"/>
  <c r="AF470" i="75"/>
  <c r="O432" i="75"/>
  <c r="O469" i="75"/>
  <c r="F469" i="75"/>
  <c r="S469" i="75"/>
  <c r="D429" i="75"/>
  <c r="AH433" i="75"/>
  <c r="X427" i="75"/>
  <c r="F424" i="75"/>
  <c r="S449" i="75"/>
  <c r="J446" i="75"/>
  <c r="R462" i="75"/>
  <c r="K446" i="75"/>
  <c r="I422" i="75"/>
  <c r="AH435" i="75"/>
  <c r="E441" i="75"/>
  <c r="K467" i="75"/>
  <c r="AC452" i="75"/>
  <c r="E427" i="75"/>
  <c r="L474" i="75"/>
  <c r="Z437" i="75"/>
  <c r="D424" i="75"/>
  <c r="X437" i="75"/>
  <c r="K426" i="75"/>
  <c r="M465" i="75"/>
  <c r="AD452" i="75"/>
  <c r="E446" i="75"/>
  <c r="AG460" i="75"/>
  <c r="S422" i="75"/>
  <c r="P424" i="75"/>
  <c r="R424" i="75"/>
  <c r="Q446" i="75"/>
  <c r="Q433" i="75"/>
  <c r="I446" i="75"/>
  <c r="AA423" i="75"/>
  <c r="N449" i="75"/>
  <c r="H603" i="75" s="1"/>
  <c r="J427" i="75"/>
  <c r="R429" i="75"/>
  <c r="P469" i="75"/>
  <c r="S467" i="75"/>
  <c r="L469" i="75"/>
  <c r="N426" i="75"/>
  <c r="H580" i="75" s="1"/>
  <c r="E474" i="75"/>
  <c r="Q456" i="75"/>
  <c r="R446" i="75"/>
  <c r="P456" i="75"/>
  <c r="E466" i="75"/>
  <c r="V456" i="75"/>
  <c r="L429" i="75"/>
  <c r="L470" i="75"/>
  <c r="AD469" i="75"/>
  <c r="W446" i="75"/>
  <c r="X449" i="75"/>
  <c r="Z429" i="75"/>
  <c r="E431" i="75"/>
  <c r="F427" i="75"/>
  <c r="D440" i="75"/>
  <c r="U444" i="75"/>
  <c r="P435" i="75"/>
  <c r="L439" i="75"/>
  <c r="L453" i="75"/>
  <c r="P428" i="75"/>
  <c r="H455" i="75"/>
  <c r="AG431" i="75"/>
  <c r="Z453" i="75"/>
  <c r="N431" i="75"/>
  <c r="H585" i="75" s="1"/>
  <c r="O443" i="75"/>
  <c r="Q438" i="75"/>
  <c r="F450" i="75"/>
  <c r="V451" i="75"/>
  <c r="AD430" i="75"/>
  <c r="AH436" i="75"/>
  <c r="I438" i="75"/>
  <c r="AA451" i="75"/>
  <c r="S453" i="75"/>
  <c r="W451" i="75"/>
  <c r="P430" i="75"/>
  <c r="AG428" i="75"/>
  <c r="F441" i="75"/>
  <c r="R453" i="75"/>
  <c r="R428" i="75"/>
  <c r="P422" i="75"/>
  <c r="AG441" i="75"/>
  <c r="U435" i="75"/>
  <c r="G439" i="75"/>
  <c r="AB450" i="75"/>
  <c r="L428" i="75"/>
  <c r="G428" i="75"/>
  <c r="R427" i="75"/>
  <c r="Y448" i="75"/>
  <c r="AG453" i="75"/>
  <c r="Z428" i="75"/>
  <c r="U438" i="75"/>
  <c r="Z425" i="75"/>
  <c r="O431" i="75"/>
  <c r="Q441" i="75"/>
  <c r="D459" i="75"/>
  <c r="AD463" i="75"/>
  <c r="N463" i="75"/>
  <c r="H617" i="75" s="1"/>
  <c r="AE460" i="75"/>
  <c r="K462" i="75"/>
  <c r="S443" i="75"/>
  <c r="J472" i="75"/>
  <c r="H458" i="75"/>
  <c r="X444" i="75"/>
  <c r="D472" i="75"/>
  <c r="N455" i="75"/>
  <c r="H609" i="75" s="1"/>
  <c r="K421" i="75"/>
  <c r="W421" i="75"/>
  <c r="AB461" i="75"/>
  <c r="U454" i="75"/>
  <c r="R464" i="75"/>
  <c r="U445" i="75"/>
  <c r="AF445" i="75"/>
  <c r="O447" i="75"/>
  <c r="AI439" i="75"/>
  <c r="AD443" i="75"/>
  <c r="AI471" i="75"/>
  <c r="Y471" i="75"/>
  <c r="H463" i="75"/>
  <c r="S463" i="75"/>
  <c r="J455" i="75"/>
  <c r="AB434" i="75"/>
  <c r="F463" i="75"/>
  <c r="AE463" i="75"/>
  <c r="Z457" i="75"/>
  <c r="K435" i="75"/>
  <c r="S430" i="75"/>
  <c r="R436" i="75"/>
  <c r="W444" i="75"/>
  <c r="AA468" i="75"/>
  <c r="Z434" i="75"/>
  <c r="G463" i="75"/>
  <c r="X457" i="75"/>
  <c r="AG442" i="75"/>
  <c r="V435" i="75"/>
  <c r="J438" i="75"/>
  <c r="K440" i="75"/>
  <c r="O450" i="75"/>
  <c r="S439" i="75"/>
  <c r="AF448" i="75"/>
  <c r="AE455" i="75"/>
  <c r="L430" i="75"/>
  <c r="P438" i="75"/>
  <c r="R472" i="75"/>
  <c r="D447" i="75"/>
  <c r="L461" i="75"/>
  <c r="R463" i="75"/>
  <c r="D431" i="75"/>
  <c r="Q434" i="75"/>
  <c r="Y445" i="75"/>
  <c r="F445" i="75"/>
  <c r="I454" i="75"/>
  <c r="AF438" i="75"/>
  <c r="M430" i="75"/>
  <c r="P458" i="75"/>
  <c r="P461" i="75"/>
  <c r="Q430" i="75"/>
  <c r="S438" i="75"/>
  <c r="AE436" i="75"/>
  <c r="AB427" i="75"/>
  <c r="AF441" i="75"/>
  <c r="AB435" i="75"/>
  <c r="AE448" i="75"/>
  <c r="Z455" i="75"/>
  <c r="K431" i="75"/>
  <c r="AE430" i="75"/>
  <c r="Z460" i="75"/>
  <c r="N438" i="75"/>
  <c r="H592" i="75" s="1"/>
  <c r="AG436" i="75"/>
  <c r="AA441" i="75"/>
  <c r="AI453" i="75"/>
  <c r="AG451" i="75"/>
  <c r="U453" i="75"/>
  <c r="Y442" i="75"/>
  <c r="Y447" i="75"/>
  <c r="K447" i="75"/>
  <c r="F459" i="75"/>
  <c r="L472" i="75"/>
  <c r="V447" i="75"/>
  <c r="V472" i="75"/>
  <c r="R459" i="75"/>
  <c r="AG447" i="75"/>
  <c r="S459" i="75"/>
  <c r="S455" i="75"/>
  <c r="AH442" i="75"/>
  <c r="L421" i="75"/>
  <c r="Z421" i="75"/>
  <c r="P471" i="75"/>
  <c r="X471" i="75"/>
  <c r="AI457" i="75"/>
  <c r="L457" i="75"/>
  <c r="AD455" i="75"/>
  <c r="U430" i="75"/>
  <c r="N436" i="75"/>
  <c r="H590" i="75" s="1"/>
  <c r="AA458" i="75"/>
  <c r="G461" i="75"/>
  <c r="AD461" i="75"/>
  <c r="AE454" i="75"/>
  <c r="AD464" i="75"/>
  <c r="U442" i="75"/>
  <c r="N461" i="75"/>
  <c r="H615" i="75" s="1"/>
  <c r="G454" i="75"/>
  <c r="H464" i="75"/>
  <c r="W464" i="75"/>
  <c r="X450" i="75"/>
  <c r="AA439" i="75"/>
  <c r="AD425" i="75"/>
  <c r="L441" i="75"/>
  <c r="V442" i="75"/>
  <c r="V461" i="75"/>
  <c r="T454" i="75"/>
  <c r="V464" i="75"/>
  <c r="AD445" i="75"/>
  <c r="AF453" i="75"/>
  <c r="AA431" i="75"/>
  <c r="E455" i="75"/>
  <c r="O448" i="75"/>
  <c r="D451" i="75"/>
  <c r="T430" i="75"/>
  <c r="R443" i="75"/>
  <c r="AI438" i="75"/>
  <c r="AF431" i="75"/>
  <c r="E450" i="75"/>
  <c r="I436" i="75"/>
  <c r="W438" i="75"/>
  <c r="Q436" i="75"/>
  <c r="G473" i="75"/>
  <c r="L468" i="75"/>
  <c r="R473" i="75"/>
  <c r="AE468" i="75"/>
  <c r="E473" i="75"/>
  <c r="F428" i="75"/>
  <c r="AH460" i="75"/>
  <c r="Z444" i="75"/>
  <c r="V460" i="75"/>
  <c r="M447" i="75"/>
  <c r="F421" i="75"/>
  <c r="AB458" i="75"/>
  <c r="AI461" i="75"/>
  <c r="G464" i="75"/>
  <c r="F461" i="75"/>
  <c r="AB439" i="75"/>
  <c r="AC431" i="75"/>
  <c r="W453" i="75"/>
  <c r="U451" i="75"/>
  <c r="D430" i="75"/>
  <c r="E436" i="75"/>
  <c r="AD468" i="75"/>
  <c r="H439" i="75"/>
  <c r="S425" i="75"/>
  <c r="AA440" i="75"/>
  <c r="T443" i="75"/>
  <c r="Y430" i="75"/>
  <c r="H444" i="75"/>
  <c r="F472" i="75"/>
  <c r="L442" i="75"/>
  <c r="S454" i="75"/>
  <c r="F447" i="75"/>
  <c r="AE447" i="75"/>
  <c r="Q457" i="75"/>
  <c r="X447" i="75"/>
  <c r="M472" i="75"/>
  <c r="E462" i="75"/>
  <c r="E444" i="75"/>
  <c r="AH454" i="75"/>
  <c r="S421" i="75"/>
  <c r="AB421" i="75"/>
  <c r="AH463" i="75"/>
  <c r="J457" i="75"/>
  <c r="AB442" i="75"/>
  <c r="F442" i="75"/>
  <c r="AE435" i="75"/>
  <c r="AH438" i="75"/>
  <c r="AE440" i="75"/>
  <c r="R461" i="75"/>
  <c r="AC454" i="75"/>
  <c r="N464" i="75"/>
  <c r="H618" i="75" s="1"/>
  <c r="AC464" i="75"/>
  <c r="O445" i="75"/>
  <c r="X458" i="75"/>
  <c r="AD454" i="75"/>
  <c r="F464" i="75"/>
  <c r="G445" i="75"/>
  <c r="R445" i="75"/>
  <c r="I453" i="75"/>
  <c r="X431" i="75"/>
  <c r="J443" i="75"/>
  <c r="AG448" i="75"/>
  <c r="W461" i="75"/>
  <c r="V454" i="75"/>
  <c r="Q464" i="75"/>
  <c r="AG445" i="75"/>
  <c r="L434" i="75"/>
  <c r="T425" i="75"/>
  <c r="AH441" i="75"/>
  <c r="X435" i="75"/>
  <c r="N430" i="75"/>
  <c r="H584" i="75" s="1"/>
  <c r="R440" i="75"/>
  <c r="P444" i="75"/>
  <c r="AC428" i="75"/>
  <c r="W436" i="75"/>
  <c r="Z447" i="75"/>
  <c r="H459" i="75"/>
  <c r="U463" i="75"/>
  <c r="J459" i="75"/>
  <c r="G460" i="75"/>
  <c r="U461" i="75"/>
  <c r="N421" i="75"/>
  <c r="AF434" i="75"/>
  <c r="K464" i="75"/>
  <c r="V448" i="75"/>
  <c r="M463" i="75"/>
  <c r="G471" i="75"/>
  <c r="J461" i="75"/>
  <c r="Z461" i="75"/>
  <c r="AH455" i="75"/>
  <c r="I455" i="75"/>
  <c r="F471" i="75"/>
  <c r="D463" i="75"/>
  <c r="U425" i="75"/>
  <c r="I443" i="75"/>
  <c r="S451" i="75"/>
  <c r="W443" i="75"/>
  <c r="Z446" i="75"/>
  <c r="I469" i="75"/>
  <c r="X460" i="75"/>
  <c r="AF456" i="75"/>
  <c r="AA449" i="75"/>
  <c r="Y469" i="75"/>
  <c r="D426" i="75"/>
  <c r="G427" i="75"/>
  <c r="I465" i="75"/>
  <c r="Z469" i="75"/>
  <c r="O423" i="75"/>
  <c r="AF427" i="75"/>
  <c r="AF429" i="75"/>
  <c r="X452" i="75"/>
  <c r="E424" i="75"/>
  <c r="K424" i="75"/>
  <c r="U467" i="75"/>
  <c r="R452" i="75"/>
  <c r="AB426" i="75"/>
  <c r="AH465" i="75"/>
  <c r="R466" i="75"/>
  <c r="D456" i="75"/>
  <c r="Y427" i="75"/>
  <c r="AC474" i="75"/>
  <c r="D462" i="75"/>
  <c r="M452" i="75"/>
  <c r="J437" i="75"/>
  <c r="T426" i="75"/>
  <c r="AH427" i="75"/>
  <c r="W467" i="75"/>
  <c r="M425" i="75"/>
  <c r="J460" i="75"/>
  <c r="AG424" i="75"/>
  <c r="AI429" i="75"/>
  <c r="AE433" i="75"/>
  <c r="N422" i="75"/>
  <c r="H576" i="75" s="1"/>
  <c r="U429" i="75"/>
  <c r="AE452" i="75"/>
  <c r="U465" i="75"/>
  <c r="D474" i="75"/>
  <c r="J423" i="75"/>
  <c r="W462" i="75"/>
  <c r="Z470" i="75"/>
  <c r="AC427" i="75"/>
  <c r="N465" i="75"/>
  <c r="H619" i="75" s="1"/>
  <c r="E429" i="75"/>
  <c r="R422" i="75"/>
  <c r="T422" i="75"/>
  <c r="AB449" i="75"/>
  <c r="V427" i="75"/>
  <c r="AD437" i="75"/>
  <c r="Y446" i="75"/>
  <c r="U423" i="75"/>
  <c r="AC433" i="75"/>
  <c r="AE474" i="75"/>
  <c r="Y449" i="75"/>
  <c r="G452" i="75"/>
  <c r="V474" i="75"/>
  <c r="G437" i="75"/>
  <c r="V432" i="75"/>
  <c r="V449" i="75"/>
  <c r="H427" i="75"/>
  <c r="T439" i="75"/>
  <c r="AF469" i="75"/>
  <c r="N466" i="75"/>
  <c r="H620" i="75" s="1"/>
  <c r="Z474" i="75"/>
  <c r="W474" i="75"/>
  <c r="G474" i="75"/>
  <c r="AG433" i="75"/>
  <c r="I449" i="75"/>
  <c r="F429" i="75"/>
  <c r="AC465" i="75"/>
  <c r="AD470" i="75"/>
  <c r="S456" i="75"/>
  <c r="Z465" i="75"/>
  <c r="AG432" i="75"/>
  <c r="AD429" i="75"/>
  <c r="V465" i="75"/>
  <c r="AB470" i="75"/>
  <c r="G467" i="75"/>
  <c r="X423" i="75"/>
  <c r="E449" i="75"/>
  <c r="T467" i="75"/>
  <c r="U432" i="75"/>
  <c r="E423" i="75"/>
  <c r="D446" i="75"/>
  <c r="L449" i="75"/>
  <c r="V469" i="75"/>
  <c r="AE432" i="75"/>
  <c r="F426" i="75"/>
  <c r="T429" i="75"/>
  <c r="O422" i="75"/>
  <c r="O453" i="75"/>
  <c r="D470" i="75"/>
  <c r="AE466" i="75"/>
  <c r="V423" i="75"/>
  <c r="L467" i="75"/>
  <c r="AB446" i="75"/>
  <c r="G470" i="75"/>
  <c r="Y437" i="75"/>
  <c r="M446" i="75"/>
  <c r="AH469" i="75"/>
  <c r="AG465" i="75"/>
  <c r="AA432" i="75"/>
  <c r="G424" i="75"/>
  <c r="AD427" i="75"/>
  <c r="AA465" i="75"/>
  <c r="W469" i="75"/>
  <c r="AI460" i="75"/>
  <c r="J424" i="75"/>
  <c r="G422" i="75"/>
  <c r="AD474" i="75"/>
  <c r="M432" i="75"/>
  <c r="T433" i="75"/>
  <c r="AF424" i="75"/>
  <c r="T423" i="75"/>
  <c r="Y429" i="75"/>
  <c r="M466" i="75"/>
  <c r="Y452" i="75"/>
  <c r="U470" i="75"/>
  <c r="T470" i="75"/>
  <c r="AH432" i="75"/>
  <c r="AC436" i="75"/>
  <c r="F425" i="75"/>
  <c r="AH453" i="75"/>
  <c r="AC451" i="75"/>
  <c r="N473" i="75"/>
  <c r="H627" i="75" s="1"/>
  <c r="X468" i="75"/>
  <c r="U422" i="75"/>
  <c r="AD450" i="75"/>
  <c r="Q448" i="75"/>
  <c r="AF440" i="75"/>
  <c r="I448" i="75"/>
  <c r="Z468" i="75"/>
  <c r="I450" i="75"/>
  <c r="X448" i="75"/>
  <c r="M439" i="75"/>
  <c r="Y431" i="75"/>
  <c r="O441" i="75"/>
  <c r="Q451" i="75"/>
  <c r="AD473" i="75"/>
  <c r="AD435" i="75"/>
  <c r="H451" i="75"/>
  <c r="AC473" i="75"/>
  <c r="AI468" i="75"/>
  <c r="E453" i="75"/>
  <c r="O430" i="75"/>
  <c r="AF465" i="75"/>
  <c r="K438" i="75"/>
  <c r="AC455" i="75"/>
  <c r="P448" i="75"/>
  <c r="D455" i="75"/>
  <c r="AA428" i="75"/>
  <c r="Y459" i="75"/>
  <c r="Q442" i="75"/>
  <c r="W460" i="75"/>
  <c r="Y460" i="75"/>
  <c r="X462" i="75"/>
  <c r="N453" i="75"/>
  <c r="H607" i="75" s="1"/>
  <c r="M462" i="75"/>
  <c r="AE472" i="75"/>
  <c r="AF460" i="75"/>
  <c r="J421" i="75"/>
  <c r="J442" i="75"/>
  <c r="V463" i="75"/>
  <c r="J471" i="75"/>
  <c r="AA436" i="75"/>
  <c r="AI430" i="75"/>
  <c r="W435" i="75"/>
  <c r="H445" i="75"/>
  <c r="N454" i="75"/>
  <c r="H608" i="75" s="1"/>
  <c r="AC458" i="75"/>
  <c r="M454" i="75"/>
  <c r="K461" i="75"/>
  <c r="AD458" i="75"/>
  <c r="AD471" i="75"/>
  <c r="M453" i="75"/>
  <c r="X451" i="75"/>
  <c r="H438" i="75"/>
  <c r="D458" i="75"/>
  <c r="K442" i="75"/>
  <c r="AH471" i="75"/>
  <c r="AH445" i="75"/>
  <c r="Y450" i="75"/>
  <c r="Y428" i="75"/>
  <c r="AF430" i="75"/>
  <c r="Z431" i="75"/>
  <c r="T435" i="75"/>
  <c r="AB440" i="75"/>
  <c r="U472" i="75"/>
  <c r="G421" i="75"/>
  <c r="AD442" i="75"/>
  <c r="AD438" i="75"/>
  <c r="O463" i="75"/>
  <c r="S436" i="75"/>
  <c r="R457" i="75"/>
  <c r="Y468" i="75"/>
  <c r="N442" i="75"/>
  <c r="H596" i="75" s="1"/>
  <c r="J434" i="75"/>
  <c r="F439" i="75"/>
  <c r="L447" i="75"/>
  <c r="Q453" i="75"/>
  <c r="F430" i="75"/>
  <c r="M440" i="75"/>
  <c r="P425" i="75"/>
  <c r="M438" i="75"/>
  <c r="Z427" i="75"/>
  <c r="AI448" i="75"/>
  <c r="E451" i="75"/>
  <c r="T473" i="75"/>
  <c r="V436" i="75"/>
  <c r="J435" i="75"/>
  <c r="L459" i="75"/>
  <c r="AF472" i="75"/>
  <c r="AH459" i="75"/>
  <c r="T444" i="75"/>
  <c r="H447" i="75"/>
  <c r="AG443" i="75"/>
  <c r="V457" i="75"/>
  <c r="AB472" i="75"/>
  <c r="Y444" i="75"/>
  <c r="D421" i="75"/>
  <c r="W457" i="75"/>
  <c r="AC445" i="75"/>
  <c r="AB464" i="75"/>
  <c r="E428" i="75"/>
  <c r="R441" i="75"/>
  <c r="N443" i="75"/>
  <c r="H597" i="75" s="1"/>
  <c r="I464" i="75"/>
  <c r="AE442" i="75"/>
  <c r="X463" i="75"/>
  <c r="AG461" i="75"/>
  <c r="AG457" i="75"/>
  <c r="W463" i="75"/>
  <c r="M434" i="75"/>
  <c r="J473" i="75"/>
  <c r="L436" i="75"/>
  <c r="AH430" i="75"/>
  <c r="T463" i="75"/>
  <c r="AB471" i="75"/>
  <c r="H434" i="75"/>
  <c r="AI436" i="75"/>
  <c r="AA438" i="75"/>
  <c r="Q428" i="75"/>
  <c r="L431" i="75"/>
  <c r="N439" i="75"/>
  <c r="H593" i="75" s="1"/>
  <c r="J453" i="75"/>
  <c r="AI447" i="75"/>
  <c r="G438" i="75"/>
  <c r="W455" i="75"/>
  <c r="AE444" i="75"/>
  <c r="D439" i="75"/>
  <c r="J451" i="75"/>
  <c r="AI443" i="75"/>
  <c r="W441" i="75"/>
  <c r="H435" i="75"/>
  <c r="S461" i="75"/>
  <c r="L463" i="75"/>
  <c r="AF459" i="75"/>
  <c r="AE421" i="75"/>
  <c r="K428" i="75"/>
  <c r="AG471" i="75"/>
  <c r="AB428" i="75"/>
  <c r="G465" i="75"/>
  <c r="J450" i="75"/>
  <c r="AB468" i="75"/>
  <c r="AA450" i="75"/>
  <c r="V425" i="75"/>
  <c r="J441" i="75"/>
  <c r="L435" i="75"/>
  <c r="O438" i="75"/>
  <c r="AH443" i="75"/>
  <c r="K450" i="75"/>
  <c r="I459" i="75"/>
  <c r="AC459" i="75"/>
  <c r="I462" i="75"/>
  <c r="AG458" i="75"/>
  <c r="R442" i="75"/>
  <c r="P455" i="75"/>
  <c r="W447" i="75"/>
  <c r="U459" i="75"/>
  <c r="Q421" i="75"/>
  <c r="AF442" i="75"/>
  <c r="P434" i="75"/>
  <c r="AA445" i="75"/>
  <c r="O436" i="75"/>
  <c r="R448" i="75"/>
  <c r="L455" i="75"/>
  <c r="W445" i="75"/>
  <c r="W458" i="75"/>
  <c r="AB457" i="75"/>
  <c r="Q454" i="75"/>
  <c r="AE458" i="75"/>
  <c r="AD457" i="75"/>
  <c r="AA471" i="75"/>
  <c r="S444" i="75"/>
  <c r="I440" i="75"/>
  <c r="Z438" i="75"/>
  <c r="N457" i="75"/>
  <c r="H611" i="75" s="1"/>
  <c r="K463" i="75"/>
  <c r="N471" i="75"/>
  <c r="H625" i="75" s="1"/>
  <c r="P464" i="75"/>
  <c r="Z473" i="75"/>
  <c r="K436" i="75"/>
  <c r="N441" i="75"/>
  <c r="H595" i="75" s="1"/>
  <c r="AB448" i="75"/>
  <c r="N435" i="75"/>
  <c r="H589" i="75" s="1"/>
  <c r="M448" i="75"/>
  <c r="Z458" i="75"/>
  <c r="Q444" i="75"/>
  <c r="L443" i="75"/>
  <c r="AA462" i="75"/>
  <c r="N447" i="75"/>
  <c r="H601" i="75" s="1"/>
  <c r="F457" i="75"/>
  <c r="T428" i="75"/>
  <c r="X461" i="75"/>
  <c r="S442" i="75"/>
  <c r="AG454" i="75"/>
  <c r="AG434" i="75"/>
  <c r="V473" i="75"/>
  <c r="AC457" i="75"/>
  <c r="T464" i="75"/>
  <c r="V444" i="75"/>
  <c r="AD441" i="75"/>
  <c r="AD466" i="75"/>
  <c r="L452" i="75"/>
  <c r="O470" i="75"/>
  <c r="W452" i="75"/>
  <c r="L466" i="75"/>
  <c r="W424" i="75"/>
  <c r="L437" i="75"/>
  <c r="F470" i="75"/>
  <c r="H433" i="75"/>
  <c r="M469" i="75"/>
  <c r="E467" i="75"/>
  <c r="Z423" i="75"/>
  <c r="AA470" i="75"/>
  <c r="K429" i="75"/>
  <c r="T424" i="75"/>
  <c r="K468" i="75"/>
  <c r="G451" i="75"/>
  <c r="N469" i="75"/>
  <c r="H623" i="75" s="1"/>
  <c r="N467" i="75"/>
  <c r="H621" i="75" s="1"/>
  <c r="AB424" i="75"/>
  <c r="W427" i="75"/>
  <c r="Z449" i="75"/>
  <c r="AG422" i="75"/>
  <c r="L465" i="75"/>
  <c r="AC456" i="75"/>
  <c r="H424" i="75"/>
  <c r="I466" i="75"/>
  <c r="Q432" i="75"/>
  <c r="P433" i="75"/>
  <c r="P426" i="75"/>
  <c r="F468" i="75"/>
  <c r="I452" i="75"/>
  <c r="J470" i="75"/>
  <c r="K470" i="75"/>
  <c r="AI437" i="75"/>
  <c r="N456" i="75"/>
  <c r="H610" i="75" s="1"/>
  <c r="M423" i="75"/>
  <c r="I456" i="75"/>
  <c r="AG446" i="75"/>
  <c r="AG474" i="75"/>
  <c r="Z456" i="75"/>
  <c r="AA456" i="75"/>
  <c r="AC423" i="75"/>
  <c r="AA467" i="75"/>
  <c r="H460" i="75"/>
  <c r="R433" i="75"/>
  <c r="AB437" i="75"/>
  <c r="AI423" i="75"/>
  <c r="AC460" i="75"/>
  <c r="AD424" i="75"/>
  <c r="W465" i="75"/>
  <c r="D437" i="75"/>
  <c r="AE426" i="75"/>
  <c r="K466" i="75"/>
  <c r="O460" i="75"/>
  <c r="O446" i="75"/>
  <c r="K465" i="75"/>
  <c r="U426" i="75"/>
  <c r="AC446" i="75"/>
  <c r="N446" i="75"/>
  <c r="H600" i="75" s="1"/>
  <c r="J465" i="75"/>
  <c r="AA425" i="75"/>
  <c r="J425" i="75"/>
  <c r="AC440" i="75"/>
  <c r="AB438" i="75"/>
  <c r="S465" i="75"/>
  <c r="AC443" i="75"/>
  <c r="M473" i="75"/>
  <c r="Z450" i="75"/>
  <c r="H468" i="75"/>
  <c r="U441" i="75"/>
  <c r="AG450" i="75"/>
  <c r="K444" i="75"/>
  <c r="AD444" i="75"/>
  <c r="AH439" i="75"/>
  <c r="M460" i="75"/>
  <c r="K459" i="75"/>
  <c r="X472" i="75"/>
  <c r="AB447" i="75"/>
  <c r="U421" i="75"/>
  <c r="S434" i="75"/>
  <c r="S435" i="75"/>
  <c r="AA454" i="75"/>
  <c r="W442" i="75"/>
  <c r="J458" i="75"/>
  <c r="AE445" i="75"/>
  <c r="F435" i="75"/>
  <c r="N445" i="75"/>
  <c r="H599" i="75" s="1"/>
  <c r="W448" i="75"/>
  <c r="H441" i="75"/>
  <c r="O428" i="75"/>
  <c r="Z459" i="75"/>
  <c r="N434" i="75"/>
  <c r="H588" i="75" s="1"/>
  <c r="AH464" i="75"/>
  <c r="AB463" i="75"/>
  <c r="Z445" i="75"/>
  <c r="AA435" i="75"/>
  <c r="T451" i="75"/>
  <c r="G431" i="75"/>
  <c r="AG444" i="75"/>
  <c r="Q447" i="75"/>
  <c r="AH450" i="75"/>
  <c r="H430" i="75"/>
  <c r="S460" i="75"/>
  <c r="J444" i="75"/>
  <c r="T462" i="75"/>
  <c r="AC421" i="75"/>
  <c r="AB454" i="75"/>
  <c r="D425" i="75"/>
  <c r="Y454" i="75"/>
  <c r="S471" i="75"/>
  <c r="P463" i="75"/>
  <c r="AH434" i="75"/>
  <c r="I430" i="75"/>
  <c r="Y439" i="75"/>
  <c r="AI445" i="75"/>
  <c r="O435" i="75"/>
  <c r="R425" i="75"/>
  <c r="X473" i="75"/>
  <c r="H440" i="75"/>
  <c r="Y441" i="75"/>
  <c r="Z436" i="75"/>
  <c r="L448" i="75"/>
  <c r="V459" i="75"/>
  <c r="L458" i="75"/>
  <c r="I451" i="75"/>
  <c r="W425" i="75"/>
  <c r="P443" i="75"/>
  <c r="AG430" i="75"/>
  <c r="AF468" i="75"/>
  <c r="I472" i="75"/>
  <c r="N444" i="75"/>
  <c r="H598" i="75" s="1"/>
  <c r="L454" i="75"/>
  <c r="E421" i="75"/>
  <c r="W434" i="75"/>
  <c r="E454" i="75"/>
  <c r="AB431" i="75"/>
  <c r="AC442" i="75"/>
  <c r="AA457" i="75"/>
  <c r="Q471" i="75"/>
  <c r="Y438" i="75"/>
  <c r="AE431" i="75"/>
  <c r="K454" i="75"/>
  <c r="AA430" i="75"/>
  <c r="Q439" i="75"/>
  <c r="M474" i="75"/>
  <c r="T442" i="75"/>
  <c r="X421" i="75"/>
  <c r="M450" i="75"/>
  <c r="Q445" i="75"/>
  <c r="W450" i="75"/>
  <c r="AI473" i="75"/>
  <c r="AE473" i="75"/>
  <c r="D432" i="75"/>
  <c r="M470" i="75"/>
  <c r="O424" i="75"/>
  <c r="AI433" i="75"/>
  <c r="AI427" i="75"/>
  <c r="AA424" i="75"/>
  <c r="AA427" i="75"/>
  <c r="Y426" i="75"/>
  <c r="AH452" i="75"/>
  <c r="G456" i="75"/>
  <c r="D466" i="75"/>
  <c r="AE462" i="75"/>
  <c r="AF462" i="75"/>
  <c r="I429" i="75"/>
  <c r="Y465" i="75"/>
  <c r="W422" i="75"/>
  <c r="W429" i="75"/>
  <c r="O427" i="75"/>
  <c r="Z452" i="75"/>
  <c r="L446" i="75"/>
  <c r="G423" i="75"/>
  <c r="P452" i="75"/>
  <c r="T449" i="75"/>
  <c r="P432" i="75"/>
  <c r="X470" i="75"/>
  <c r="R423" i="75"/>
  <c r="AE424" i="75"/>
  <c r="AF449" i="75"/>
  <c r="V438" i="75"/>
  <c r="AD440" i="75"/>
  <c r="I473" i="75"/>
  <c r="Q473" i="75"/>
  <c r="R449" i="75"/>
  <c r="AH474" i="75"/>
  <c r="W466" i="75"/>
  <c r="T452" i="75"/>
  <c r="I424" i="75"/>
  <c r="G449" i="75"/>
  <c r="K422" i="75"/>
  <c r="J467" i="75"/>
  <c r="AI432" i="75"/>
  <c r="X433" i="75"/>
  <c r="X422" i="75"/>
  <c r="X432" i="75"/>
  <c r="H474" i="75"/>
  <c r="M449" i="75"/>
  <c r="AC470" i="75"/>
  <c r="AG426" i="75"/>
  <c r="AG437" i="75"/>
  <c r="S426" i="75"/>
  <c r="P462" i="75"/>
  <c r="Y466" i="75"/>
  <c r="X426" i="75"/>
  <c r="AG467" i="75"/>
  <c r="I437" i="75"/>
  <c r="Q467" i="75"/>
  <c r="X465" i="75"/>
  <c r="H466" i="75"/>
  <c r="AB466" i="75"/>
  <c r="F467" i="75"/>
  <c r="V462" i="75"/>
  <c r="E439" i="75"/>
  <c r="K474" i="75"/>
  <c r="H423" i="75"/>
  <c r="T446" i="75"/>
  <c r="AH467" i="75"/>
  <c r="L456" i="75"/>
  <c r="Q449" i="75"/>
  <c r="P466" i="75"/>
  <c r="N462" i="75"/>
  <c r="H616" i="75" s="1"/>
  <c r="I470" i="75"/>
  <c r="AG469" i="75"/>
  <c r="Y422" i="75"/>
  <c r="K432" i="75"/>
  <c r="S466" i="75"/>
  <c r="Y432" i="75"/>
  <c r="N437" i="75"/>
  <c r="H591" i="75" s="1"/>
  <c r="I432" i="75"/>
  <c r="O433" i="75"/>
  <c r="L432" i="75"/>
  <c r="AH426" i="75"/>
  <c r="O437" i="75"/>
  <c r="AD460" i="75"/>
  <c r="AH470" i="75"/>
  <c r="F466" i="75"/>
  <c r="Q427" i="75"/>
  <c r="V433" i="75"/>
  <c r="AB469" i="75"/>
  <c r="R470" i="75"/>
  <c r="P467" i="75"/>
  <c r="AI456" i="75"/>
  <c r="T431" i="75"/>
  <c r="F436" i="75"/>
  <c r="H452" i="75"/>
  <c r="AF426" i="75"/>
  <c r="E470" i="75"/>
  <c r="F437" i="75"/>
  <c r="AA433" i="75"/>
  <c r="O462" i="75"/>
  <c r="H470" i="75"/>
  <c r="M429" i="75"/>
  <c r="AI462" i="75"/>
  <c r="AC469" i="75"/>
  <c r="AF433" i="75"/>
  <c r="X467" i="75"/>
  <c r="AC466" i="75"/>
  <c r="J426" i="75"/>
  <c r="X474" i="75"/>
  <c r="H467" i="75"/>
  <c r="O452" i="75"/>
  <c r="AE446" i="75"/>
  <c r="AE465" i="75"/>
  <c r="AE470" i="75"/>
  <c r="M427" i="75"/>
  <c r="E437" i="75"/>
  <c r="K452" i="75"/>
  <c r="F422" i="75"/>
  <c r="Q422" i="75"/>
  <c r="F423" i="75"/>
  <c r="W456" i="75"/>
  <c r="X446" i="75"/>
  <c r="F456" i="75"/>
  <c r="X430" i="75"/>
  <c r="D448" i="75"/>
  <c r="T455" i="75"/>
  <c r="M441" i="75"/>
  <c r="AI455" i="75"/>
  <c r="H450" i="75"/>
  <c r="K448" i="75"/>
  <c r="AF436" i="75"/>
  <c r="AC444" i="75"/>
  <c r="AI444" i="75"/>
  <c r="S427" i="75"/>
  <c r="AE441" i="75"/>
  <c r="L440" i="75"/>
  <c r="V443" i="75"/>
  <c r="AA473" i="75"/>
  <c r="AH468" i="75"/>
  <c r="F455" i="75"/>
  <c r="X439" i="75"/>
  <c r="I425" i="75"/>
  <c r="AH425" i="75"/>
  <c r="Z439" i="75"/>
  <c r="W428" i="75"/>
  <c r="W430" i="75"/>
  <c r="Q435" i="75"/>
  <c r="R439" i="75"/>
  <c r="G440" i="75"/>
  <c r="P450" i="75"/>
  <c r="T440" i="75"/>
  <c r="R450" i="75"/>
  <c r="E440" i="75"/>
  <c r="T447" i="75"/>
  <c r="M459" i="75"/>
  <c r="O454" i="75"/>
  <c r="R447" i="75"/>
  <c r="AB459" i="75"/>
  <c r="N459" i="75"/>
  <c r="H613" i="75" s="1"/>
  <c r="H472" i="75"/>
  <c r="E459" i="75"/>
  <c r="R474" i="75"/>
  <c r="P421" i="75"/>
  <c r="AI421" i="75"/>
  <c r="M445" i="75"/>
  <c r="AE461" i="75"/>
  <c r="S457" i="75"/>
  <c r="AB425" i="75"/>
  <c r="L451" i="75"/>
  <c r="G458" i="75"/>
  <c r="D442" i="75"/>
  <c r="D434" i="75"/>
  <c r="Z464" i="75"/>
  <c r="I463" i="75"/>
  <c r="V434" i="75"/>
  <c r="U464" i="75"/>
  <c r="Y436" i="75"/>
  <c r="V441" i="75"/>
  <c r="AF443" i="75"/>
  <c r="I431" i="75"/>
  <c r="AG464" i="75"/>
  <c r="O464" i="75"/>
  <c r="H454" i="75"/>
  <c r="AA443" i="75"/>
  <c r="AI431" i="75"/>
  <c r="AI425" i="75"/>
  <c r="Z451" i="75"/>
  <c r="Q450" i="75"/>
  <c r="T468" i="75"/>
  <c r="AC425" i="75"/>
  <c r="O472" i="75"/>
  <c r="Q463" i="75"/>
  <c r="AI464" i="75"/>
  <c r="E425" i="75"/>
  <c r="D457" i="75"/>
  <c r="P457" i="75"/>
  <c r="H428" i="75"/>
  <c r="AE450" i="75"/>
  <c r="AE471" i="75"/>
  <c r="AG455" i="75"/>
  <c r="X453" i="75"/>
  <c r="I439" i="75"/>
  <c r="S468" i="75"/>
  <c r="K443" i="75"/>
  <c r="D438" i="75"/>
  <c r="V428" i="75"/>
  <c r="AF435" i="75"/>
  <c r="U440" i="75"/>
  <c r="G453" i="75"/>
  <c r="AD439" i="75"/>
  <c r="O425" i="75"/>
  <c r="Z441" i="75"/>
  <c r="T459" i="75"/>
  <c r="AD459" i="75"/>
  <c r="AD462" i="75"/>
  <c r="W472" i="75"/>
  <c r="AA472" i="75"/>
  <c r="Y463" i="75"/>
  <c r="AE459" i="75"/>
  <c r="AG459" i="75"/>
  <c r="N460" i="75"/>
  <c r="H614" i="75" s="1"/>
  <c r="H421" i="75"/>
  <c r="AD421" i="75"/>
  <c r="AC461" i="75"/>
  <c r="K458" i="75"/>
  <c r="K434" i="75"/>
  <c r="G450" i="75"/>
  <c r="AD451" i="75"/>
  <c r="AC463" i="75"/>
  <c r="K471" i="75"/>
  <c r="L445" i="75"/>
  <c r="S428" i="75"/>
  <c r="I434" i="75"/>
  <c r="T445" i="75"/>
  <c r="U458" i="75"/>
  <c r="Y455" i="75"/>
  <c r="AI441" i="75"/>
  <c r="U447" i="75"/>
  <c r="Y451" i="75"/>
  <c r="AF464" i="75"/>
  <c r="S458" i="75"/>
  <c r="K457" i="75"/>
  <c r="G443" i="75"/>
  <c r="O468" i="75"/>
  <c r="U450" i="75"/>
  <c r="AH440" i="75"/>
  <c r="AG473" i="75"/>
  <c r="O440" i="75"/>
  <c r="Q440" i="75"/>
  <c r="H453" i="75"/>
  <c r="U431" i="75"/>
  <c r="X455" i="75"/>
  <c r="AE451" i="75"/>
  <c r="I441" i="75"/>
  <c r="AI451" i="75"/>
  <c r="AC447" i="75"/>
  <c r="V450" i="75"/>
  <c r="I444" i="75"/>
  <c r="J447" i="75"/>
  <c r="Q472" i="75"/>
  <c r="F454" i="75"/>
  <c r="AB443" i="75"/>
  <c r="N425" i="75"/>
  <c r="H579" i="75" s="1"/>
  <c r="AC468" i="75"/>
  <c r="H448" i="75"/>
  <c r="R455" i="75"/>
  <c r="T441" i="75"/>
  <c r="Z448" i="75"/>
  <c r="AB451" i="75"/>
  <c r="D473" i="75"/>
  <c r="R431" i="75"/>
  <c r="X428" i="75"/>
  <c r="E447" i="75"/>
  <c r="AG472" i="75"/>
  <c r="N458" i="75"/>
  <c r="H612" i="75" s="1"/>
  <c r="E458" i="75"/>
  <c r="P442" i="75"/>
  <c r="I447" i="75"/>
  <c r="T472" i="75"/>
  <c r="Z462" i="75"/>
  <c r="AB444" i="75"/>
  <c r="T421" i="75"/>
  <c r="AH421" i="75"/>
  <c r="E464" i="75"/>
  <c r="T461" i="75"/>
  <c r="M471" i="75"/>
  <c r="AC453" i="75"/>
  <c r="M468" i="75"/>
  <c r="AE457" i="75"/>
  <c r="Z463" i="75"/>
  <c r="E434" i="75"/>
  <c r="U436" i="75"/>
  <c r="W471" i="75"/>
  <c r="AC434" i="75"/>
  <c r="Q461" i="75"/>
  <c r="AC435" i="75"/>
  <c r="U448" i="75"/>
  <c r="AA453" i="75"/>
  <c r="N468" i="75"/>
  <c r="H622" i="75" s="1"/>
  <c r="J445" i="75"/>
  <c r="E461" i="75"/>
  <c r="AH458" i="75"/>
  <c r="AF455" i="75"/>
  <c r="AG439" i="75"/>
  <c r="T453" i="75"/>
  <c r="M451" i="75"/>
  <c r="H425" i="75"/>
  <c r="AD453" i="75"/>
  <c r="P460" i="75"/>
  <c r="P474" i="75"/>
  <c r="S447" i="75"/>
  <c r="Q459" i="75"/>
  <c r="G462" i="75"/>
  <c r="AG421" i="75"/>
  <c r="J463" i="75"/>
  <c r="J468" i="75"/>
  <c r="O434" i="75"/>
  <c r="M435" i="75"/>
  <c r="I445" i="75"/>
  <c r="Q431" i="75"/>
  <c r="K451" i="75"/>
  <c r="L464" i="75"/>
  <c r="K441" i="75"/>
  <c r="S440" i="75"/>
  <c r="P451" i="75"/>
  <c r="AA446" i="75"/>
  <c r="J432" i="75"/>
  <c r="H422" i="75"/>
  <c r="AG427" i="75"/>
  <c r="U424" i="75"/>
  <c r="T427" i="75"/>
  <c r="V446" i="75"/>
  <c r="Q466" i="75"/>
  <c r="AB433" i="75"/>
  <c r="M424" i="75"/>
  <c r="W449" i="75"/>
  <c r="L426" i="75"/>
  <c r="M433" i="75"/>
  <c r="X456" i="75"/>
  <c r="X438" i="75"/>
  <c r="R437" i="75"/>
  <c r="N470" i="75"/>
  <c r="H624" i="75" s="1"/>
  <c r="Q426" i="75"/>
  <c r="P423" i="75"/>
  <c r="V467" i="75"/>
  <c r="H437" i="75"/>
  <c r="AI452" i="75"/>
  <c r="AA452" i="75"/>
  <c r="AB456" i="75"/>
  <c r="T456" i="75"/>
  <c r="Z432" i="75"/>
  <c r="S433" i="75"/>
  <c r="M467" i="75"/>
  <c r="AF422" i="75"/>
  <c r="L423" i="75"/>
  <c r="AB423" i="75"/>
  <c r="AG423" i="75"/>
  <c r="H429" i="75"/>
  <c r="AD465" i="75"/>
  <c r="D469" i="75"/>
  <c r="Q423" i="75"/>
  <c r="G469" i="75"/>
  <c r="R456" i="75"/>
  <c r="E469" i="75"/>
  <c r="AD446" i="75"/>
  <c r="Q452" i="75"/>
  <c r="Y456" i="75"/>
  <c r="T460" i="75"/>
  <c r="H449" i="75"/>
  <c r="AH437" i="75"/>
  <c r="U433" i="75"/>
  <c r="Y470" i="75"/>
  <c r="AH424" i="75"/>
  <c r="T466" i="75"/>
  <c r="V470" i="75"/>
  <c r="AE428" i="75"/>
  <c r="G441" i="75"/>
  <c r="AD433" i="75"/>
  <c r="F432" i="75"/>
  <c r="O474" i="75"/>
  <c r="E465" i="75"/>
  <c r="J433" i="75"/>
  <c r="AF474" i="75"/>
  <c r="AF467" i="75"/>
  <c r="AE449" i="75"/>
  <c r="AE456" i="75"/>
  <c r="S446" i="75"/>
  <c r="Y423" i="75"/>
  <c r="M456" i="75"/>
  <c r="Q437" i="75"/>
  <c r="AC424" i="75"/>
  <c r="AE469" i="75"/>
  <c r="I474" i="75"/>
  <c r="Z466" i="75"/>
  <c r="N448" i="75"/>
  <c r="H602" i="75" s="1"/>
  <c r="AC438" i="75"/>
  <c r="K430" i="75"/>
  <c r="AF425" i="75"/>
  <c r="L438" i="75"/>
  <c r="AD436" i="75"/>
  <c r="F460" i="75"/>
  <c r="O473" i="75"/>
  <c r="T436" i="75"/>
  <c r="P439" i="75"/>
  <c r="J430" i="75"/>
  <c r="AF444" i="75"/>
  <c r="G430" i="75"/>
  <c r="Y473" i="75"/>
  <c r="S441" i="75"/>
  <c r="Q425" i="75"/>
  <c r="AB453" i="75"/>
  <c r="V458" i="75"/>
  <c r="X454" i="75"/>
  <c r="R454" i="75"/>
  <c r="K472" i="75"/>
  <c r="AF454" i="75"/>
  <c r="AF421" i="75"/>
  <c r="X442" i="75"/>
  <c r="E471" i="75"/>
  <c r="X436" i="75"/>
  <c r="D445" i="75"/>
  <c r="U428" i="75"/>
  <c r="Y464" i="75"/>
  <c r="Y461" i="75"/>
  <c r="O439" i="75"/>
  <c r="Y453" i="75"/>
  <c r="AF461" i="75"/>
  <c r="AC471" i="75"/>
  <c r="D453" i="75"/>
  <c r="K473" i="75"/>
  <c r="Y440" i="75"/>
  <c r="L450" i="75"/>
  <c r="N472" i="75"/>
  <c r="H626" i="75" s="1"/>
  <c r="I471" i="75"/>
  <c r="M442" i="75"/>
  <c r="U471" i="75"/>
  <c r="X425" i="75"/>
  <c r="E442" i="75"/>
  <c r="V431" i="75"/>
  <c r="AF439" i="75"/>
  <c r="AE453" i="75"/>
  <c r="V440" i="75"/>
  <c r="F431" i="75"/>
  <c r="D443" i="75"/>
  <c r="O455" i="75"/>
  <c r="X459" i="75"/>
  <c r="AF447" i="75"/>
  <c r="AH447" i="75"/>
  <c r="Z472" i="75"/>
  <c r="AB460" i="75"/>
  <c r="S474" i="75"/>
  <c r="D461" i="75"/>
  <c r="Z442" i="75"/>
  <c r="AE464" i="75"/>
  <c r="S473" i="75"/>
  <c r="AD434" i="75"/>
  <c r="I442" i="75"/>
  <c r="D464" i="75"/>
  <c r="AI463" i="75"/>
  <c r="L425" i="75"/>
  <c r="P473" i="75"/>
  <c r="U457" i="75"/>
  <c r="AF471" i="75"/>
  <c r="W440" i="75"/>
  <c r="AE438" i="75"/>
  <c r="D450" i="75"/>
  <c r="AH431" i="75"/>
  <c r="AG425" i="75"/>
  <c r="N451" i="75"/>
  <c r="H605" i="75" s="1"/>
  <c r="L473" i="75"/>
  <c r="K439" i="75"/>
  <c r="AF451" i="75"/>
  <c r="P472" i="75"/>
  <c r="R421" i="75"/>
  <c r="O458" i="75"/>
  <c r="AH461" i="75"/>
  <c r="F438" i="75"/>
  <c r="W473" i="75"/>
  <c r="K453" i="75"/>
  <c r="AB455" i="75"/>
  <c r="W468" i="75"/>
  <c r="Q462" i="75"/>
  <c r="L444" i="75"/>
  <c r="AH456" i="75"/>
  <c r="U460" i="75"/>
  <c r="O459" i="75"/>
  <c r="V421" i="75"/>
  <c r="D454" i="75"/>
  <c r="T471" i="75"/>
  <c r="O444" i="75"/>
  <c r="D428" i="75"/>
  <c r="X434" i="75"/>
  <c r="D435" i="75"/>
  <c r="M458" i="75"/>
  <c r="E443" i="75"/>
  <c r="R468" i="75"/>
  <c r="X440" i="75"/>
  <c r="AH457" i="75"/>
  <c r="AF450" i="75"/>
  <c r="O451" i="75"/>
  <c r="AD431" i="75"/>
  <c r="AA455" i="75"/>
  <c r="G459" i="75"/>
  <c r="P447" i="75"/>
  <c r="D460" i="75"/>
  <c r="T458" i="75"/>
  <c r="K455" i="75"/>
  <c r="O471" i="75"/>
  <c r="N440" i="75"/>
  <c r="H594" i="75" s="1"/>
  <c r="E457" i="75"/>
  <c r="U468" i="75"/>
  <c r="U473" i="75"/>
  <c r="H446" i="75"/>
  <c r="L433" i="75"/>
  <c r="AD426" i="75"/>
  <c r="U466" i="75"/>
  <c r="D427" i="75"/>
  <c r="AF437" i="75"/>
  <c r="I467" i="75"/>
  <c r="Z467" i="75"/>
  <c r="U446" i="75"/>
  <c r="L424" i="75"/>
  <c r="AG452" i="75"/>
  <c r="J452" i="75"/>
  <c r="M437" i="75"/>
  <c r="N452" i="75"/>
  <c r="H606" i="75" s="1"/>
  <c r="J462" i="75"/>
  <c r="F451" i="75"/>
  <c r="S423" i="75"/>
  <c r="V452" i="75"/>
  <c r="L422" i="75"/>
  <c r="AG429" i="75"/>
  <c r="Q474" i="75"/>
  <c r="AC467" i="75"/>
  <c r="Q460" i="75"/>
  <c r="AB432" i="75"/>
  <c r="J474" i="75"/>
  <c r="N433" i="75"/>
  <c r="H587" i="75" s="1"/>
  <c r="AC432" i="75"/>
  <c r="E433" i="75"/>
  <c r="Y424" i="75"/>
  <c r="U452" i="75"/>
  <c r="AA426" i="75"/>
  <c r="AI450" i="75"/>
  <c r="U449" i="75"/>
  <c r="G432" i="75"/>
  <c r="H462" i="75"/>
  <c r="AA422" i="75"/>
  <c r="F449" i="75"/>
  <c r="AD423" i="75"/>
  <c r="AI466" i="75"/>
  <c r="T437" i="75"/>
  <c r="P427" i="75"/>
  <c r="R465" i="75"/>
  <c r="F452" i="75"/>
  <c r="M426" i="75"/>
  <c r="AG466" i="75"/>
  <c r="R426" i="75"/>
  <c r="J428" i="75"/>
  <c r="AH429" i="75"/>
  <c r="D423" i="75"/>
  <c r="AC429" i="75"/>
  <c r="AC437" i="75"/>
  <c r="N423" i="75"/>
  <c r="H577" i="75" s="1"/>
  <c r="AA429" i="75"/>
  <c r="AI469" i="75"/>
  <c r="Y462" i="75"/>
  <c r="D465" i="75"/>
  <c r="O449" i="75"/>
  <c r="H469" i="75"/>
  <c r="AB467" i="75"/>
  <c r="S429" i="75"/>
  <c r="O467" i="75"/>
  <c r="W431" i="75"/>
  <c r="V468" i="75"/>
  <c r="Z430" i="75"/>
  <c r="K425" i="75"/>
  <c r="S431" i="75"/>
  <c r="AC439" i="75"/>
  <c r="AC450" i="75"/>
  <c r="AG438" i="75"/>
  <c r="P468" i="75"/>
  <c r="AA448" i="75"/>
  <c r="U443" i="75"/>
  <c r="F443" i="75"/>
  <c r="AB422" i="75"/>
  <c r="Y435" i="75"/>
  <c r="H436" i="75"/>
  <c r="AA444" i="75"/>
  <c r="AA460" i="75"/>
  <c r="W459" i="75"/>
  <c r="AH462" i="75"/>
  <c r="L462" i="75"/>
  <c r="D471" i="75"/>
  <c r="H461" i="75"/>
  <c r="AC441" i="75"/>
  <c r="AA461" i="75"/>
  <c r="G434" i="75"/>
  <c r="AA442" i="75"/>
  <c r="AI434" i="75"/>
  <c r="F473" i="75"/>
  <c r="S448" i="75"/>
  <c r="T434" i="75"/>
  <c r="AB436" i="75"/>
  <c r="Q455" i="75"/>
  <c r="E438" i="75"/>
  <c r="J431" i="75"/>
  <c r="AA421" i="75"/>
  <c r="Z440" i="75"/>
  <c r="I457" i="75"/>
  <c r="AD428" i="75"/>
  <c r="F434" i="75"/>
  <c r="F453" i="75"/>
  <c r="AF473" i="75"/>
  <c r="G435" i="75"/>
  <c r="J422" i="75"/>
  <c r="AG468" i="75"/>
  <c r="AE439" i="75"/>
  <c r="F444" i="75"/>
  <c r="Y472" i="75"/>
  <c r="N474" i="75"/>
  <c r="H628" i="75" s="1"/>
  <c r="AD447" i="75"/>
  <c r="I421" i="75"/>
  <c r="AB445" i="75"/>
  <c r="Y458" i="75"/>
  <c r="J439" i="75"/>
  <c r="M457" i="75"/>
  <c r="Y434" i="75"/>
  <c r="V471" i="75"/>
  <c r="I428" i="75"/>
  <c r="AG435" i="75"/>
  <c r="AE434" i="75"/>
  <c r="O461" i="75"/>
  <c r="F448" i="75"/>
  <c r="D468" i="75"/>
  <c r="M436" i="75"/>
  <c r="M444" i="75"/>
  <c r="Y425" i="75"/>
  <c r="V439" i="75"/>
  <c r="AB430" i="75"/>
  <c r="O442" i="75"/>
  <c r="AI472" i="75"/>
  <c r="M464" i="75"/>
  <c r="T448" i="75"/>
  <c r="P440" i="75"/>
  <c r="U439" i="75"/>
  <c r="Z422" i="75"/>
  <c r="AH428" i="75"/>
  <c r="AA459" i="75"/>
  <c r="W454" i="75"/>
  <c r="AI454" i="75"/>
  <c r="AC472" i="75"/>
  <c r="AA447" i="75"/>
  <c r="Y421" i="75"/>
  <c r="S464" i="75"/>
  <c r="Y443" i="75"/>
  <c r="G425" i="75"/>
  <c r="H471" i="75"/>
  <c r="AA463" i="75"/>
  <c r="G436" i="75"/>
  <c r="M428" i="75"/>
  <c r="R471" i="75"/>
  <c r="R434" i="75"/>
  <c r="N428" i="75"/>
  <c r="H582" i="75" s="1"/>
  <c r="Z443" i="75"/>
  <c r="T438" i="75"/>
  <c r="S450" i="75"/>
  <c r="G472" i="75"/>
  <c r="AD472" i="75"/>
  <c r="P445" i="75"/>
  <c r="X464" i="75"/>
  <c r="L471" i="75"/>
  <c r="K445" i="75"/>
  <c r="E448" i="75"/>
  <c r="V426" i="75"/>
  <c r="AI467" i="75"/>
  <c r="K437" i="75"/>
  <c r="AF423" i="75"/>
  <c r="D433" i="75"/>
  <c r="AC449" i="75"/>
  <c r="F446" i="75"/>
  <c r="N427" i="75"/>
  <c r="H581" i="75" s="1"/>
  <c r="K427" i="75"/>
  <c r="F462" i="75"/>
  <c r="AC426" i="75"/>
  <c r="V437" i="75"/>
  <c r="R432" i="75"/>
  <c r="Q429" i="75"/>
  <c r="N432" i="75"/>
  <c r="H586" i="75" s="1"/>
  <c r="AB465" i="75"/>
  <c r="V424" i="75"/>
  <c r="W470" i="75"/>
  <c r="E460" i="75"/>
  <c r="AB452" i="75"/>
  <c r="Q424" i="75"/>
  <c r="W433" i="75"/>
  <c r="AG470" i="75"/>
  <c r="AF452" i="75"/>
  <c r="AI474" i="75"/>
  <c r="AI440" i="75"/>
  <c r="AD448" i="75"/>
  <c r="M443" i="75"/>
  <c r="AA469" i="75"/>
  <c r="Y433" i="75"/>
  <c r="P470" i="75"/>
  <c r="F474" i="75"/>
  <c r="AI424" i="75"/>
  <c r="D422" i="75"/>
  <c r="V422" i="75"/>
  <c r="H432" i="75"/>
  <c r="AD467" i="75"/>
  <c r="U474" i="75"/>
  <c r="R467" i="75"/>
  <c r="AC462" i="75"/>
  <c r="V466" i="75"/>
  <c r="P449" i="75"/>
  <c r="O466" i="75"/>
  <c r="T474" i="75"/>
  <c r="U456" i="75"/>
  <c r="U462" i="75"/>
  <c r="X469" i="75"/>
  <c r="J429" i="75"/>
  <c r="P437" i="75"/>
  <c r="Z424" i="75"/>
  <c r="K469" i="75"/>
  <c r="J456" i="75"/>
  <c r="V430" i="75"/>
  <c r="AI428" i="75"/>
  <c r="AI435" i="75"/>
  <c r="F440" i="75"/>
  <c r="D436" i="75"/>
  <c r="H431" i="75"/>
  <c r="AG440" i="75"/>
  <c r="I435" i="75"/>
  <c r="U455" i="75"/>
  <c r="R451" i="75"/>
  <c r="E468" i="75"/>
  <c r="M431" i="75"/>
  <c r="P431" i="75"/>
  <c r="R438" i="75"/>
  <c r="E472" i="75"/>
  <c r="Y457" i="75"/>
  <c r="Z454" i="75"/>
  <c r="AH444" i="75"/>
  <c r="O421" i="75"/>
  <c r="G457" i="75"/>
  <c r="H473" i="75"/>
  <c r="T457" i="75"/>
  <c r="AA464" i="75"/>
  <c r="J464" i="75"/>
  <c r="AE443" i="75"/>
  <c r="J440" i="75"/>
  <c r="F458" i="75"/>
  <c r="I468" i="75"/>
  <c r="AE425" i="75"/>
  <c r="AH472" i="75"/>
  <c r="G455" i="75"/>
  <c r="V445" i="75"/>
  <c r="W439" i="75"/>
  <c r="G447" i="75"/>
  <c r="P441" i="75"/>
  <c r="AF428" i="75"/>
  <c r="Q465" i="75"/>
  <c r="AC430" i="75"/>
  <c r="AB473" i="75"/>
  <c r="I458" i="75"/>
  <c r="D444" i="75"/>
  <c r="AI459" i="75"/>
  <c r="M421" i="75"/>
  <c r="U434" i="75"/>
  <c r="R435" i="75"/>
  <c r="E445" i="75"/>
  <c r="X443" i="75"/>
  <c r="H442" i="75"/>
  <c r="AH451" i="75"/>
  <c r="J454" i="75"/>
  <c r="AG463" i="75"/>
  <c r="G444" i="75"/>
  <c r="G468" i="75"/>
  <c r="J448" i="75"/>
  <c r="AC448" i="75"/>
  <c r="R430" i="75"/>
  <c r="H443" i="75"/>
  <c r="P459" i="75"/>
  <c r="P453" i="75"/>
  <c r="E430" i="75"/>
  <c r="P436" i="75"/>
  <c r="Q468" i="75"/>
  <c r="AH448" i="75"/>
  <c r="S472" i="75"/>
  <c r="AF458" i="75"/>
  <c r="AI458" i="75"/>
  <c r="O457" i="75"/>
  <c r="R458" i="75"/>
  <c r="X445" i="75"/>
  <c r="Z471" i="75"/>
  <c r="I461" i="75"/>
  <c r="S445" i="75"/>
  <c r="AF457" i="75"/>
  <c r="T450" i="75"/>
  <c r="Q458" i="75"/>
  <c r="E463" i="75"/>
  <c r="AH473" i="75"/>
  <c r="M455" i="75"/>
  <c r="R444" i="75"/>
  <c r="G442" i="75"/>
  <c r="AA434" i="75"/>
  <c r="M461" i="75"/>
  <c r="AI442" i="75"/>
  <c r="P454" i="75"/>
  <c r="J436" i="75"/>
  <c r="K433" i="75"/>
  <c r="D441" i="75"/>
  <c r="H457" i="75"/>
  <c r="K460" i="75"/>
  <c r="AB441" i="75"/>
  <c r="E435" i="75"/>
  <c r="AF463" i="75"/>
  <c r="G448" i="75"/>
  <c r="X441" i="75"/>
  <c r="G679" i="75"/>
  <c r="G14" i="77" s="1"/>
  <c r="F49" i="77"/>
  <c r="E43" i="76"/>
  <c r="D685" i="75"/>
  <c r="D20" i="77" s="1"/>
  <c r="D272" i="77" s="1"/>
  <c r="I674" i="75"/>
  <c r="I9" i="77" s="1"/>
  <c r="I261" i="77" s="1"/>
  <c r="I9" i="79" s="1"/>
  <c r="W521" i="84"/>
  <c r="S556" i="84"/>
  <c r="Y564" i="84"/>
  <c r="Q534" i="84"/>
  <c r="D521" i="84"/>
  <c r="Q569" i="84"/>
  <c r="U559" i="84"/>
  <c r="X556" i="84"/>
  <c r="AG564" i="84"/>
  <c r="H521" i="84"/>
  <c r="AA539" i="84"/>
  <c r="AE569" i="84"/>
  <c r="F521" i="84"/>
  <c r="S526" i="84"/>
  <c r="F520" i="84"/>
  <c r="I520" i="84"/>
  <c r="AD564" i="84"/>
  <c r="W559" i="84"/>
  <c r="AF564" i="84"/>
  <c r="G527" i="84"/>
  <c r="L521" i="84"/>
  <c r="AH537" i="84"/>
  <c r="Q520" i="84"/>
  <c r="V539" i="84"/>
  <c r="E564" i="84"/>
  <c r="R527" i="84"/>
  <c r="AE521" i="84"/>
  <c r="H539" i="84"/>
  <c r="O544" i="84"/>
  <c r="G539" i="84"/>
  <c r="H518" i="84"/>
  <c r="AF527" i="84"/>
  <c r="N559" i="84"/>
  <c r="I618" i="84" s="1"/>
  <c r="AD545" i="84"/>
  <c r="M537" i="84"/>
  <c r="P564" i="84"/>
  <c r="N534" i="84"/>
  <c r="I593" i="84" s="1"/>
  <c r="R545" i="84"/>
  <c r="W527" i="84"/>
  <c r="V569" i="84"/>
  <c r="AB520" i="84"/>
  <c r="Z521" i="84"/>
  <c r="AG545" i="84"/>
  <c r="E527" i="84"/>
  <c r="O559" i="84"/>
  <c r="Q540" i="84"/>
  <c r="AF526" i="84"/>
  <c r="S534" i="84"/>
  <c r="H520" i="84"/>
  <c r="AF556" i="84"/>
  <c r="F527" i="84"/>
  <c r="G521" i="84"/>
  <c r="AH539" i="84"/>
  <c r="K521" i="84"/>
  <c r="I544" i="84"/>
  <c r="AA537" i="84"/>
  <c r="E543" i="84"/>
  <c r="I556" i="84"/>
  <c r="E559" i="84"/>
  <c r="AG534" i="84"/>
  <c r="X521" i="84"/>
  <c r="AE564" i="84"/>
  <c r="O564" i="84"/>
  <c r="AH526" i="84"/>
  <c r="AE526" i="84"/>
  <c r="AA540" i="84"/>
  <c r="AC539" i="84"/>
  <c r="E545" i="84"/>
  <c r="AA543" i="84"/>
  <c r="G559" i="84"/>
  <c r="W518" i="84"/>
  <c r="M569" i="84"/>
  <c r="AB527" i="84"/>
  <c r="K539" i="84"/>
  <c r="AI564" i="84"/>
  <c r="S527" i="84"/>
  <c r="P544" i="84"/>
  <c r="Y527" i="84"/>
  <c r="AB534" i="84"/>
  <c r="X526" i="84"/>
  <c r="R534" i="84"/>
  <c r="P559" i="84"/>
  <c r="I540" i="84"/>
  <c r="D539" i="84"/>
  <c r="Y540" i="84"/>
  <c r="F526" i="84"/>
  <c r="AC534" i="84"/>
  <c r="N540" i="84"/>
  <c r="I599" i="84" s="1"/>
  <c r="T518" i="84"/>
  <c r="P518" i="84"/>
  <c r="U540" i="84"/>
  <c r="F539" i="84"/>
  <c r="N518" i="84"/>
  <c r="I577" i="84" s="1"/>
  <c r="AD569" i="84"/>
  <c r="D518" i="84"/>
  <c r="L545" i="84"/>
  <c r="Z527" i="84"/>
  <c r="AE516" i="84"/>
  <c r="AG539" i="84"/>
  <c r="D544" i="84"/>
  <c r="AF518" i="84"/>
  <c r="M526" i="84"/>
  <c r="AE543" i="84"/>
  <c r="Z544" i="84"/>
  <c r="AH569" i="84"/>
  <c r="L540" i="84"/>
  <c r="AI527" i="84"/>
  <c r="Q537" i="84"/>
  <c r="L532" i="84"/>
  <c r="AA544" i="84"/>
  <c r="X539" i="84"/>
  <c r="P540" i="84"/>
  <c r="Y549" i="84"/>
  <c r="S567" i="84"/>
  <c r="H549" i="84"/>
  <c r="AG553" i="84"/>
  <c r="O516" i="84"/>
  <c r="W516" i="84"/>
  <c r="Z535" i="84"/>
  <c r="L553" i="84"/>
  <c r="W536" i="84"/>
  <c r="AD552" i="84"/>
  <c r="D562" i="84"/>
  <c r="O542" i="84"/>
  <c r="Q531" i="84"/>
  <c r="I551" i="84"/>
  <c r="H548" i="84"/>
  <c r="K541" i="84"/>
  <c r="L550" i="84"/>
  <c r="N517" i="84"/>
  <c r="I576" i="84" s="1"/>
  <c r="I557" i="84"/>
  <c r="L533" i="84"/>
  <c r="U568" i="84"/>
  <c r="R546" i="84"/>
  <c r="Z547" i="84"/>
  <c r="K528" i="84"/>
  <c r="I568" i="84"/>
  <c r="AI546" i="84"/>
  <c r="G547" i="84"/>
  <c r="AA528" i="84"/>
  <c r="X535" i="84"/>
  <c r="X554" i="84"/>
  <c r="D536" i="84"/>
  <c r="L549" i="84"/>
  <c r="R530" i="84"/>
  <c r="W519" i="84"/>
  <c r="V523" i="84"/>
  <c r="R550" i="84"/>
  <c r="AA517" i="84"/>
  <c r="Q557" i="84"/>
  <c r="T533" i="84"/>
  <c r="F568" i="84"/>
  <c r="AD546" i="84"/>
  <c r="AC547" i="84"/>
  <c r="S528" i="84"/>
  <c r="L529" i="84"/>
  <c r="J561" i="84"/>
  <c r="AH525" i="84"/>
  <c r="H527" i="84"/>
  <c r="V566" i="84"/>
  <c r="Y525" i="84"/>
  <c r="U555" i="84"/>
  <c r="AH551" i="84"/>
  <c r="U541" i="84"/>
  <c r="J530" i="84"/>
  <c r="W540" i="84"/>
  <c r="AH520" i="84"/>
  <c r="T538" i="84"/>
  <c r="G549" i="84"/>
  <c r="J539" i="84"/>
  <c r="M542" i="84"/>
  <c r="AG542" i="84"/>
  <c r="S516" i="84"/>
  <c r="Z552" i="84"/>
  <c r="P562" i="84"/>
  <c r="AH542" i="84"/>
  <c r="AF531" i="84"/>
  <c r="S550" i="84"/>
  <c r="AD517" i="84"/>
  <c r="AB557" i="84"/>
  <c r="S533" i="84"/>
  <c r="AG523" i="84"/>
  <c r="W538" i="84"/>
  <c r="R549" i="84"/>
  <c r="Q568" i="84"/>
  <c r="H546" i="84"/>
  <c r="F547" i="84"/>
  <c r="R528" i="84"/>
  <c r="F535" i="84"/>
  <c r="E554" i="84"/>
  <c r="L536" i="84"/>
  <c r="F553" i="84"/>
  <c r="AC536" i="84"/>
  <c r="AB554" i="84"/>
  <c r="U562" i="84"/>
  <c r="AI542" i="84"/>
  <c r="O531" i="84"/>
  <c r="AG550" i="84"/>
  <c r="AB517" i="84"/>
  <c r="H525" i="84"/>
  <c r="S555" i="84"/>
  <c r="AA524" i="84"/>
  <c r="AD530" i="84"/>
  <c r="AH547" i="84"/>
  <c r="N528" i="84"/>
  <c r="I587" i="84" s="1"/>
  <c r="S535" i="84"/>
  <c r="H553" i="84"/>
  <c r="M536" i="84"/>
  <c r="T554" i="84"/>
  <c r="AI536" i="84"/>
  <c r="V567" i="84"/>
  <c r="S560" i="84"/>
  <c r="R519" i="84"/>
  <c r="L523" i="84"/>
  <c r="U520" i="84"/>
  <c r="AI538" i="84"/>
  <c r="F525" i="84"/>
  <c r="D541" i="84"/>
  <c r="O560" i="84"/>
  <c r="G567" i="84"/>
  <c r="D519" i="84"/>
  <c r="G558" i="84"/>
  <c r="N538" i="84"/>
  <c r="I597" i="84" s="1"/>
  <c r="Q521" i="84"/>
  <c r="AE539" i="84"/>
  <c r="Q548" i="84"/>
  <c r="X545" i="84"/>
  <c r="R548" i="84"/>
  <c r="E549" i="84"/>
  <c r="N539" i="84"/>
  <c r="I598" i="84" s="1"/>
  <c r="H516" i="84"/>
  <c r="Z557" i="84"/>
  <c r="AH533" i="84"/>
  <c r="J568" i="84"/>
  <c r="AH546" i="84"/>
  <c r="AF547" i="84"/>
  <c r="D528" i="84"/>
  <c r="E535" i="84"/>
  <c r="V524" i="84"/>
  <c r="H563" i="84"/>
  <c r="W561" i="84"/>
  <c r="O553" i="84"/>
  <c r="N536" i="84"/>
  <c r="I595" i="84" s="1"/>
  <c r="L554" i="84"/>
  <c r="AD562" i="84"/>
  <c r="O552" i="84"/>
  <c r="P531" i="84"/>
  <c r="U550" i="84"/>
  <c r="AH517" i="84"/>
  <c r="R542" i="84"/>
  <c r="S531" i="84"/>
  <c r="J550" i="84"/>
  <c r="Q517" i="84"/>
  <c r="E557" i="84"/>
  <c r="AC533" i="84"/>
  <c r="E568" i="84"/>
  <c r="T546" i="84"/>
  <c r="AI523" i="84"/>
  <c r="S566" i="84"/>
  <c r="AG551" i="84"/>
  <c r="Q554" i="84"/>
  <c r="AA536" i="84"/>
  <c r="L552" i="84"/>
  <c r="Z562" i="84"/>
  <c r="W542" i="84"/>
  <c r="W531" i="84"/>
  <c r="Y550" i="84"/>
  <c r="M517" i="84"/>
  <c r="M525" i="84"/>
  <c r="W558" i="84"/>
  <c r="S524" i="84"/>
  <c r="AG530" i="84"/>
  <c r="W548" i="84"/>
  <c r="X523" i="84"/>
  <c r="AH561" i="84"/>
  <c r="I560" i="84"/>
  <c r="M549" i="84"/>
  <c r="AG519" i="84"/>
  <c r="AC522" i="84"/>
  <c r="AB549" i="84"/>
  <c r="Q552" i="84"/>
  <c r="AI549" i="84"/>
  <c r="U569" i="84"/>
  <c r="N552" i="84"/>
  <c r="I611" i="84" s="1"/>
  <c r="Q516" i="84"/>
  <c r="AD557" i="84"/>
  <c r="X533" i="84"/>
  <c r="AH568" i="84"/>
  <c r="Q546" i="84"/>
  <c r="X547" i="84"/>
  <c r="AF528" i="84"/>
  <c r="K535" i="84"/>
  <c r="AD524" i="84"/>
  <c r="AH530" i="84"/>
  <c r="N565" i="84"/>
  <c r="I624" i="84" s="1"/>
  <c r="M554" i="84"/>
  <c r="AD536" i="84"/>
  <c r="V552" i="84"/>
  <c r="K562" i="84"/>
  <c r="K542" i="84"/>
  <c r="X531" i="84"/>
  <c r="N550" i="84"/>
  <c r="I609" i="84" s="1"/>
  <c r="R517" i="84"/>
  <c r="Q550" i="84"/>
  <c r="Y517" i="84"/>
  <c r="AI557" i="84"/>
  <c r="Q533" i="84"/>
  <c r="Z568" i="84"/>
  <c r="V546" i="84"/>
  <c r="R547" i="84"/>
  <c r="Y528" i="84"/>
  <c r="P529" i="84"/>
  <c r="M566" i="84"/>
  <c r="E525" i="84"/>
  <c r="H554" i="84"/>
  <c r="AH562" i="84"/>
  <c r="U542" i="84"/>
  <c r="AI531" i="84"/>
  <c r="AH550" i="84"/>
  <c r="G517" i="84"/>
  <c r="AE550" i="84"/>
  <c r="AC517" i="84"/>
  <c r="I522" i="84"/>
  <c r="J558" i="84"/>
  <c r="AC549" i="84"/>
  <c r="I530" i="84"/>
  <c r="AG548" i="84"/>
  <c r="D523" i="84"/>
  <c r="I566" i="84"/>
  <c r="G522" i="84"/>
  <c r="AG541" i="84"/>
  <c r="AE529" i="84"/>
  <c r="AB540" i="84"/>
  <c r="AI545" i="84"/>
  <c r="I519" i="84"/>
  <c r="R555" i="84"/>
  <c r="D558" i="84"/>
  <c r="H524" i="84"/>
  <c r="S538" i="84"/>
  <c r="E522" i="84"/>
  <c r="F543" i="84"/>
  <c r="P563" i="84"/>
  <c r="T544" i="84"/>
  <c r="D556" i="84"/>
  <c r="V565" i="84"/>
  <c r="D522" i="84"/>
  <c r="AC541" i="84"/>
  <c r="K560" i="84"/>
  <c r="Q551" i="84"/>
  <c r="D520" i="84"/>
  <c r="J538" i="84"/>
  <c r="Y523" i="84"/>
  <c r="R551" i="84"/>
  <c r="AA538" i="84"/>
  <c r="AF529" i="84"/>
  <c r="E541" i="84"/>
  <c r="AF530" i="84"/>
  <c r="AA559" i="84"/>
  <c r="I558" i="84"/>
  <c r="AI541" i="84"/>
  <c r="V519" i="84"/>
  <c r="AH563" i="84"/>
  <c r="AI524" i="84"/>
  <c r="AA530" i="84"/>
  <c r="W525" i="84"/>
  <c r="O555" i="84"/>
  <c r="AA523" i="84"/>
  <c r="R524" i="84"/>
  <c r="U561" i="84"/>
  <c r="K525" i="84"/>
  <c r="AA564" i="84"/>
  <c r="H545" i="84"/>
  <c r="I548" i="84"/>
  <c r="L551" i="84"/>
  <c r="AI565" i="84"/>
  <c r="E563" i="84"/>
  <c r="AF541" i="84"/>
  <c r="Q525" i="84"/>
  <c r="M565" i="84"/>
  <c r="Y560" i="84"/>
  <c r="U519" i="84"/>
  <c r="T555" i="84"/>
  <c r="AE523" i="84"/>
  <c r="X519" i="84"/>
  <c r="AA558" i="84"/>
  <c r="Y565" i="84"/>
  <c r="Y544" i="84"/>
  <c r="V560" i="84"/>
  <c r="U551" i="84"/>
  <c r="W565" i="84"/>
  <c r="I529" i="84"/>
  <c r="K520" i="84"/>
  <c r="O538" i="84"/>
  <c r="Z529" i="84"/>
  <c r="W555" i="84"/>
  <c r="AA534" i="84"/>
  <c r="K519" i="84"/>
  <c r="J548" i="84"/>
  <c r="K523" i="84"/>
  <c r="AI561" i="84"/>
  <c r="W530" i="84"/>
  <c r="I559" i="84"/>
  <c r="D548" i="84"/>
  <c r="Q567" i="84"/>
  <c r="AD527" i="84"/>
  <c r="P558" i="84"/>
  <c r="U560" i="84"/>
  <c r="J551" i="84"/>
  <c r="Y566" i="84"/>
  <c r="Q522" i="84"/>
  <c r="T565" i="84"/>
  <c r="L561" i="84"/>
  <c r="K540" i="84"/>
  <c r="Z516" i="84"/>
  <c r="R561" i="84"/>
  <c r="AE560" i="84"/>
  <c r="AC519" i="84"/>
  <c r="T548" i="84"/>
  <c r="O551" i="84"/>
  <c r="K526" i="84"/>
  <c r="P566" i="84"/>
  <c r="G530" i="84"/>
  <c r="H519" i="84"/>
  <c r="U530" i="84"/>
  <c r="AD567" i="84"/>
  <c r="S558" i="84"/>
  <c r="R525" i="84"/>
  <c r="L541" i="84"/>
  <c r="J523" i="84"/>
  <c r="M530" i="84"/>
  <c r="Z549" i="84"/>
  <c r="S519" i="84"/>
  <c r="G544" i="84"/>
  <c r="F540" i="84"/>
  <c r="X532" i="84"/>
  <c r="R539" i="84"/>
  <c r="AD540" i="84"/>
  <c r="D537" i="84"/>
  <c r="I532" i="84"/>
  <c r="AI520" i="84"/>
  <c r="U527" i="84"/>
  <c r="T526" i="84"/>
  <c r="Y518" i="84"/>
  <c r="I527" i="84"/>
  <c r="J545" i="84"/>
  <c r="AC521" i="84"/>
  <c r="F559" i="84"/>
  <c r="T532" i="84"/>
  <c r="H526" i="84"/>
  <c r="T545" i="84"/>
  <c r="W537" i="84"/>
  <c r="AE544" i="84"/>
  <c r="K527" i="84"/>
  <c r="W532" i="84"/>
  <c r="L537" i="84"/>
  <c r="AD544" i="84"/>
  <c r="AD521" i="84"/>
  <c r="V537" i="84"/>
  <c r="W543" i="84"/>
  <c r="E556" i="84"/>
  <c r="L569" i="84"/>
  <c r="O527" i="84"/>
  <c r="AD539" i="84"/>
  <c r="H569" i="84"/>
  <c r="Z556" i="84"/>
  <c r="O521" i="84"/>
  <c r="AG527" i="84"/>
  <c r="AI556" i="84"/>
  <c r="AE540" i="84"/>
  <c r="AF516" i="84"/>
  <c r="T564" i="84"/>
  <c r="S543" i="84"/>
  <c r="AC516" i="84"/>
  <c r="AE545" i="84"/>
  <c r="AI540" i="84"/>
  <c r="M527" i="84"/>
  <c r="K564" i="84"/>
  <c r="AG526" i="84"/>
  <c r="S540" i="84"/>
  <c r="U556" i="84"/>
  <c r="E534" i="84"/>
  <c r="AA569" i="84"/>
  <c r="M543" i="84"/>
  <c r="AB532" i="84"/>
  <c r="AC526" i="84"/>
  <c r="AG540" i="84"/>
  <c r="S532" i="84"/>
  <c r="D540" i="84"/>
  <c r="Z532" i="84"/>
  <c r="P532" i="84"/>
  <c r="AH540" i="84"/>
  <c r="R520" i="84"/>
  <c r="L539" i="84"/>
  <c r="K518" i="84"/>
  <c r="P526" i="84"/>
  <c r="E569" i="84"/>
  <c r="R544" i="84"/>
  <c r="AG521" i="84"/>
  <c r="U564" i="84"/>
  <c r="N537" i="84"/>
  <c r="I596" i="84" s="1"/>
  <c r="Z545" i="84"/>
  <c r="N521" i="84"/>
  <c r="I580" i="84" s="1"/>
  <c r="E518" i="84"/>
  <c r="Y526" i="84"/>
  <c r="AH544" i="84"/>
  <c r="T534" i="84"/>
  <c r="R537" i="84"/>
  <c r="M532" i="84"/>
  <c r="AI559" i="84"/>
  <c r="AI521" i="84"/>
  <c r="W526" i="84"/>
  <c r="AF545" i="84"/>
  <c r="AG518" i="84"/>
  <c r="S539" i="84"/>
  <c r="Q532" i="84"/>
  <c r="AH534" i="84"/>
  <c r="AD554" i="84"/>
  <c r="X549" i="84"/>
  <c r="Z554" i="84"/>
  <c r="N516" i="84"/>
  <c r="AF568" i="84"/>
  <c r="T542" i="84"/>
  <c r="W533" i="84"/>
  <c r="AI535" i="84"/>
  <c r="G557" i="84"/>
  <c r="X528" i="84"/>
  <c r="AE530" i="84"/>
  <c r="V549" i="84"/>
  <c r="T535" i="84"/>
  <c r="J552" i="84"/>
  <c r="P528" i="84"/>
  <c r="AB562" i="84"/>
  <c r="D557" i="84"/>
  <c r="AA553" i="84"/>
  <c r="O562" i="84"/>
  <c r="T557" i="84"/>
  <c r="E552" i="84"/>
  <c r="I517" i="84"/>
  <c r="W547" i="84"/>
  <c r="AI551" i="84"/>
  <c r="U558" i="84"/>
  <c r="X525" i="84"/>
  <c r="N568" i="84"/>
  <c r="I627" i="84" s="1"/>
  <c r="K554" i="84"/>
  <c r="J531" i="84"/>
  <c r="U535" i="84"/>
  <c r="U552" i="84"/>
  <c r="AG533" i="84"/>
  <c r="L530" i="84"/>
  <c r="AF520" i="84"/>
  <c r="AB560" i="84"/>
  <c r="Y555" i="84"/>
  <c r="AA541" i="84"/>
  <c r="J525" i="84"/>
  <c r="Q565" i="84"/>
  <c r="J522" i="84"/>
  <c r="S537" i="84"/>
  <c r="AD555" i="84"/>
  <c r="H542" i="84"/>
  <c r="AD549" i="84"/>
  <c r="N555" i="84"/>
  <c r="I614" i="84" s="1"/>
  <c r="M516" i="84"/>
  <c r="I535" i="84"/>
  <c r="AE557" i="84"/>
  <c r="AG528" i="84"/>
  <c r="AC562" i="84"/>
  <c r="E547" i="84"/>
  <c r="AC567" i="84"/>
  <c r="P555" i="84"/>
  <c r="E551" i="84"/>
  <c r="AG562" i="84"/>
  <c r="X557" i="84"/>
  <c r="AE552" i="84"/>
  <c r="F517" i="84"/>
  <c r="O547" i="84"/>
  <c r="AD542" i="84"/>
  <c r="AF533" i="84"/>
  <c r="J535" i="84"/>
  <c r="M557" i="84"/>
  <c r="U528" i="84"/>
  <c r="S562" i="84"/>
  <c r="N523" i="84"/>
  <c r="I582" i="84" s="1"/>
  <c r="D561" i="84"/>
  <c r="AH529" i="84"/>
  <c r="E536" i="84"/>
  <c r="T550" i="84"/>
  <c r="AC546" i="84"/>
  <c r="AA531" i="84"/>
  <c r="AA557" i="84"/>
  <c r="M528" i="84"/>
  <c r="M555" i="84"/>
  <c r="U567" i="84"/>
  <c r="J527" i="84"/>
  <c r="AI555" i="84"/>
  <c r="AA567" i="84"/>
  <c r="AB555" i="84"/>
  <c r="N524" i="84"/>
  <c r="I583" i="84" s="1"/>
  <c r="AC566" i="84"/>
  <c r="T523" i="84"/>
  <c r="Q564" i="84"/>
  <c r="AD565" i="84"/>
  <c r="G554" i="84"/>
  <c r="P549" i="84"/>
  <c r="Z553" i="84"/>
  <c r="J516" i="84"/>
  <c r="I547" i="84"/>
  <c r="AA552" i="84"/>
  <c r="AI517" i="84"/>
  <c r="J536" i="84"/>
  <c r="F550" i="84"/>
  <c r="G546" i="84"/>
  <c r="D560" i="84"/>
  <c r="U524" i="84"/>
  <c r="T547" i="84"/>
  <c r="O550" i="84"/>
  <c r="E546" i="84"/>
  <c r="X536" i="84"/>
  <c r="H568" i="84"/>
  <c r="Z524" i="84"/>
  <c r="Z536" i="84"/>
  <c r="AG568" i="84"/>
  <c r="AE554" i="84"/>
  <c r="AC531" i="84"/>
  <c r="P535" i="84"/>
  <c r="Y567" i="84"/>
  <c r="K555" i="84"/>
  <c r="L522" i="84"/>
  <c r="S557" i="84"/>
  <c r="J528" i="84"/>
  <c r="L517" i="84"/>
  <c r="AG547" i="84"/>
  <c r="AA554" i="84"/>
  <c r="U546" i="84"/>
  <c r="AA563" i="84"/>
  <c r="AE541" i="84"/>
  <c r="Y541" i="84"/>
  <c r="O563" i="84"/>
  <c r="AA519" i="84"/>
  <c r="AG563" i="84"/>
  <c r="V526" i="84"/>
  <c r="AC555" i="84"/>
  <c r="M553" i="84"/>
  <c r="AH553" i="84"/>
  <c r="W569" i="84"/>
  <c r="I516" i="84"/>
  <c r="AH554" i="84"/>
  <c r="G531" i="84"/>
  <c r="D535" i="84"/>
  <c r="S542" i="84"/>
  <c r="H533" i="84"/>
  <c r="X562" i="84"/>
  <c r="K522" i="84"/>
  <c r="N566" i="84"/>
  <c r="I625" i="84" s="1"/>
  <c r="J542" i="84"/>
  <c r="AA533" i="84"/>
  <c r="Y535" i="84"/>
  <c r="L557" i="84"/>
  <c r="AH528" i="84"/>
  <c r="E562" i="84"/>
  <c r="AA568" i="84"/>
  <c r="I553" i="84"/>
  <c r="R531" i="84"/>
  <c r="AE535" i="84"/>
  <c r="F542" i="84"/>
  <c r="V533" i="84"/>
  <c r="AI530" i="84"/>
  <c r="N541" i="84"/>
  <c r="I600" i="84" s="1"/>
  <c r="T560" i="84"/>
  <c r="V517" i="84"/>
  <c r="M547" i="84"/>
  <c r="D554" i="84"/>
  <c r="D546" i="84"/>
  <c r="AC535" i="84"/>
  <c r="T551" i="84"/>
  <c r="T566" i="84"/>
  <c r="Z522" i="84"/>
  <c r="AD558" i="84"/>
  <c r="AG549" i="84"/>
  <c r="E548" i="84"/>
  <c r="AF543" i="84"/>
  <c r="AD561" i="84"/>
  <c r="Y569" i="84"/>
  <c r="AF559" i="84"/>
  <c r="AH532" i="84"/>
  <c r="T522" i="84"/>
  <c r="D566" i="84"/>
  <c r="AF525" i="84"/>
  <c r="O565" i="84"/>
  <c r="H566" i="84"/>
  <c r="X537" i="84"/>
  <c r="V555" i="84"/>
  <c r="H567" i="84"/>
  <c r="AD563" i="84"/>
  <c r="K549" i="84"/>
  <c r="AE566" i="84"/>
  <c r="I549" i="84"/>
  <c r="AH541" i="84"/>
  <c r="L563" i="84"/>
  <c r="U565" i="84"/>
  <c r="AE525" i="84"/>
  <c r="D565" i="84"/>
  <c r="AH523" i="84"/>
  <c r="H558" i="84"/>
  <c r="S549" i="84"/>
  <c r="R565" i="84"/>
  <c r="S541" i="84"/>
  <c r="O529" i="84"/>
  <c r="D526" i="84"/>
  <c r="AA548" i="84"/>
  <c r="E521" i="84"/>
  <c r="O541" i="84"/>
  <c r="AB522" i="84"/>
  <c r="H541" i="84"/>
  <c r="U529" i="84"/>
  <c r="AE555" i="84"/>
  <c r="I541" i="84"/>
  <c r="T563" i="84"/>
  <c r="R566" i="84"/>
  <c r="X529" i="84"/>
  <c r="F561" i="84"/>
  <c r="R560" i="84"/>
  <c r="Q549" i="84"/>
  <c r="Q563" i="84"/>
  <c r="AA549" i="84"/>
  <c r="Y563" i="84"/>
  <c r="G519" i="84"/>
  <c r="Y548" i="84"/>
  <c r="AF519" i="84"/>
  <c r="I539" i="84"/>
  <c r="K566" i="84"/>
  <c r="V529" i="84"/>
  <c r="E566" i="84"/>
  <c r="D525" i="84"/>
  <c r="AC565" i="84"/>
  <c r="K565" i="84"/>
  <c r="AG561" i="84"/>
  <c r="AD559" i="84"/>
  <c r="L567" i="84"/>
  <c r="AH548" i="84"/>
  <c r="G541" i="84"/>
  <c r="AD525" i="84"/>
  <c r="Y556" i="84"/>
  <c r="O519" i="84"/>
  <c r="S563" i="84"/>
  <c r="AG566" i="84"/>
  <c r="AA525" i="84"/>
  <c r="W520" i="84"/>
  <c r="X558" i="84"/>
  <c r="AC520" i="84"/>
  <c r="P522" i="84"/>
  <c r="Q541" i="84"/>
  <c r="AD522" i="84"/>
  <c r="L565" i="84"/>
  <c r="T529" i="84"/>
  <c r="AC551" i="84"/>
  <c r="U566" i="84"/>
  <c r="Q518" i="84"/>
  <c r="M545" i="84"/>
  <c r="Z539" i="84"/>
  <c r="AH564" i="84"/>
  <c r="N526" i="84"/>
  <c r="I585" i="84" s="1"/>
  <c r="AB543" i="84"/>
  <c r="L556" i="84"/>
  <c r="AG537" i="84"/>
  <c r="S520" i="84"/>
  <c r="M544" i="84"/>
  <c r="AI543" i="84"/>
  <c r="AH545" i="84"/>
  <c r="AI534" i="84"/>
  <c r="U545" i="84"/>
  <c r="G532" i="84"/>
  <c r="AH521" i="84"/>
  <c r="G534" i="84"/>
  <c r="G556" i="84"/>
  <c r="N527" i="84"/>
  <c r="I586" i="84" s="1"/>
  <c r="Q559" i="84"/>
  <c r="O518" i="84"/>
  <c r="I564" i="84"/>
  <c r="R559" i="84"/>
  <c r="H564" i="84"/>
  <c r="AG569" i="84"/>
  <c r="M520" i="84"/>
  <c r="O526" i="84"/>
  <c r="N545" i="84"/>
  <c r="I604" i="84" s="1"/>
  <c r="J532" i="84"/>
  <c r="AD532" i="84"/>
  <c r="P556" i="84"/>
  <c r="Z534" i="84"/>
  <c r="T537" i="84"/>
  <c r="O532" i="84"/>
  <c r="AC569" i="84"/>
  <c r="K545" i="84"/>
  <c r="D532" i="84"/>
  <c r="E526" i="84"/>
  <c r="T521" i="84"/>
  <c r="AC543" i="84"/>
  <c r="H537" i="84"/>
  <c r="Q556" i="84"/>
  <c r="AB521" i="84"/>
  <c r="R569" i="84"/>
  <c r="G540" i="84"/>
  <c r="J569" i="84"/>
  <c r="L520" i="84"/>
  <c r="AE520" i="84"/>
  <c r="Q543" i="84"/>
  <c r="E539" i="84"/>
  <c r="T540" i="84"/>
  <c r="X540" i="84"/>
  <c r="AE559" i="84"/>
  <c r="Z543" i="84"/>
  <c r="Z518" i="84"/>
  <c r="G564" i="84"/>
  <c r="Z537" i="84"/>
  <c r="P543" i="84"/>
  <c r="L518" i="84"/>
  <c r="X520" i="84"/>
  <c r="G569" i="84"/>
  <c r="Q526" i="84"/>
  <c r="Y554" i="84"/>
  <c r="AB552" i="84"/>
  <c r="N549" i="84"/>
  <c r="I608" i="84" s="1"/>
  <c r="P552" i="84"/>
  <c r="M546" i="84"/>
  <c r="AC528" i="84"/>
  <c r="AF546" i="84"/>
  <c r="J533" i="84"/>
  <c r="V558" i="84"/>
  <c r="X552" i="84"/>
  <c r="X553" i="84"/>
  <c r="J554" i="84"/>
  <c r="AF553" i="84"/>
  <c r="R533" i="84"/>
  <c r="Z517" i="84"/>
  <c r="AH531" i="84"/>
  <c r="T562" i="84"/>
  <c r="T531" i="84"/>
  <c r="N529" i="84"/>
  <c r="I588" i="84" s="1"/>
  <c r="O567" i="84"/>
  <c r="L535" i="84"/>
  <c r="S547" i="84"/>
  <c r="AI550" i="84"/>
  <c r="J557" i="84"/>
  <c r="F551" i="84"/>
  <c r="AE519" i="84"/>
  <c r="J559" i="84"/>
  <c r="AE522" i="84"/>
  <c r="R522" i="84"/>
  <c r="T558" i="84"/>
  <c r="AD534" i="84"/>
  <c r="AI566" i="84"/>
  <c r="U537" i="84"/>
  <c r="M539" i="84"/>
  <c r="K516" i="84"/>
  <c r="K517" i="84"/>
  <c r="O536" i="84"/>
  <c r="AB535" i="84"/>
  <c r="R536" i="84"/>
  <c r="U563" i="84"/>
  <c r="Z520" i="84"/>
  <c r="X517" i="84"/>
  <c r="V531" i="84"/>
  <c r="G562" i="84"/>
  <c r="AG531" i="84"/>
  <c r="D547" i="84"/>
  <c r="D568" i="84"/>
  <c r="AD547" i="84"/>
  <c r="W568" i="84"/>
  <c r="AB567" i="84"/>
  <c r="L519" i="84"/>
  <c r="D552" i="84"/>
  <c r="AC554" i="84"/>
  <c r="AA542" i="84"/>
  <c r="G528" i="84"/>
  <c r="Y533" i="84"/>
  <c r="L538" i="84"/>
  <c r="AI563" i="84"/>
  <c r="F566" i="84"/>
  <c r="AG524" i="84"/>
  <c r="D529" i="84"/>
  <c r="AA561" i="84"/>
  <c r="M548" i="84"/>
  <c r="F556" i="84"/>
  <c r="AI554" i="84"/>
  <c r="S554" i="84"/>
  <c r="T516" i="84"/>
  <c r="G542" i="84"/>
  <c r="AA550" i="84"/>
  <c r="Y542" i="84"/>
  <c r="G552" i="84"/>
  <c r="AI567" i="84"/>
  <c r="AG538" i="84"/>
  <c r="F557" i="84"/>
  <c r="G568" i="84"/>
  <c r="K557" i="84"/>
  <c r="K552" i="84"/>
  <c r="N554" i="84"/>
  <c r="I613" i="84" s="1"/>
  <c r="AB528" i="84"/>
  <c r="AB546" i="84"/>
  <c r="AE528" i="84"/>
  <c r="S517" i="84"/>
  <c r="F560" i="84"/>
  <c r="F529" i="84"/>
  <c r="F531" i="84"/>
  <c r="R535" i="84"/>
  <c r="S536" i="84"/>
  <c r="W535" i="84"/>
  <c r="AC523" i="84"/>
  <c r="M551" i="84"/>
  <c r="F558" i="84"/>
  <c r="Y524" i="84"/>
  <c r="M529" i="84"/>
  <c r="G561" i="84"/>
  <c r="Z525" i="84"/>
  <c r="G538" i="84"/>
  <c r="AF539" i="84"/>
  <c r="V516" i="84"/>
  <c r="Z528" i="84"/>
  <c r="W517" i="84"/>
  <c r="D531" i="84"/>
  <c r="J517" i="84"/>
  <c r="L548" i="84"/>
  <c r="P567" i="84"/>
  <c r="I528" i="84"/>
  <c r="X546" i="84"/>
  <c r="M533" i="84"/>
  <c r="F546" i="84"/>
  <c r="L562" i="84"/>
  <c r="AF536" i="84"/>
  <c r="H562" i="84"/>
  <c r="G536" i="84"/>
  <c r="V522" i="84"/>
  <c r="J549" i="84"/>
  <c r="T568" i="84"/>
  <c r="AG557" i="84"/>
  <c r="M568" i="84"/>
  <c r="S552" i="84"/>
  <c r="AF524" i="84"/>
  <c r="AF565" i="84"/>
  <c r="T541" i="84"/>
  <c r="J529" i="84"/>
  <c r="S530" i="84"/>
  <c r="AA555" i="84"/>
  <c r="U534" i="84"/>
  <c r="Z561" i="84"/>
  <c r="W541" i="84"/>
  <c r="E561" i="84"/>
  <c r="W551" i="84"/>
  <c r="H523" i="84"/>
  <c r="AI532" i="84"/>
  <c r="K530" i="84"/>
  <c r="AB558" i="84"/>
  <c r="M567" i="84"/>
  <c r="AC558" i="84"/>
  <c r="AD529" i="84"/>
  <c r="X560" i="84"/>
  <c r="AD538" i="84"/>
  <c r="I543" i="84"/>
  <c r="O525" i="84"/>
  <c r="G560" i="84"/>
  <c r="AB561" i="84"/>
  <c r="T524" i="84"/>
  <c r="D551" i="84"/>
  <c r="Y519" i="84"/>
  <c r="H544" i="84"/>
  <c r="AE565" i="84"/>
  <c r="D567" i="84"/>
  <c r="AD560" i="84"/>
  <c r="M522" i="84"/>
  <c r="M558" i="84"/>
  <c r="O561" i="84"/>
  <c r="Q524" i="84"/>
  <c r="R538" i="84"/>
  <c r="Q560" i="84"/>
  <c r="Y529" i="84"/>
  <c r="V548" i="84"/>
  <c r="J526" i="84"/>
  <c r="AI560" i="84"/>
  <c r="AC518" i="84"/>
  <c r="P561" i="84"/>
  <c r="T549" i="84"/>
  <c r="E555" i="84"/>
  <c r="M541" i="84"/>
  <c r="X555" i="84"/>
  <c r="AD548" i="84"/>
  <c r="Q523" i="84"/>
  <c r="AB530" i="84"/>
  <c r="AH558" i="84"/>
  <c r="L534" i="84"/>
  <c r="W566" i="84"/>
  <c r="O523" i="84"/>
  <c r="X522" i="84"/>
  <c r="T519" i="84"/>
  <c r="AB563" i="84"/>
  <c r="H555" i="84"/>
  <c r="G565" i="84"/>
  <c r="AF567" i="84"/>
  <c r="G548" i="84"/>
  <c r="K561" i="84"/>
  <c r="Z563" i="84"/>
  <c r="AF569" i="84"/>
  <c r="P537" i="84"/>
  <c r="W544" i="84"/>
  <c r="AH516" i="84"/>
  <c r="O545" i="84"/>
  <c r="V556" i="84"/>
  <c r="F534" i="84"/>
  <c r="Y534" i="84"/>
  <c r="J564" i="84"/>
  <c r="O539" i="84"/>
  <c r="U532" i="84"/>
  <c r="X544" i="84"/>
  <c r="AD516" i="84"/>
  <c r="F544" i="84"/>
  <c r="Z559" i="84"/>
  <c r="AG556" i="84"/>
  <c r="F569" i="84"/>
  <c r="K532" i="84"/>
  <c r="J540" i="84"/>
  <c r="T556" i="84"/>
  <c r="Q544" i="84"/>
  <c r="AA526" i="84"/>
  <c r="V544" i="84"/>
  <c r="I569" i="84"/>
  <c r="J556" i="84"/>
  <c r="AE518" i="84"/>
  <c r="AI518" i="84"/>
  <c r="AB518" i="84"/>
  <c r="M559" i="84"/>
  <c r="D569" i="84"/>
  <c r="R556" i="84"/>
  <c r="AA527" i="84"/>
  <c r="AC537" i="84"/>
  <c r="I518" i="84"/>
  <c r="AC540" i="84"/>
  <c r="L559" i="84"/>
  <c r="AF534" i="84"/>
  <c r="X527" i="84"/>
  <c r="Y559" i="84"/>
  <c r="D527" i="84"/>
  <c r="R532" i="84"/>
  <c r="AC545" i="84"/>
  <c r="D534" i="84"/>
  <c r="X569" i="84"/>
  <c r="O537" i="84"/>
  <c r="M556" i="84"/>
  <c r="V521" i="84"/>
  <c r="U518" i="84"/>
  <c r="M564" i="84"/>
  <c r="AB556" i="84"/>
  <c r="V534" i="84"/>
  <c r="K569" i="84"/>
  <c r="AG532" i="84"/>
  <c r="AA520" i="84"/>
  <c r="O543" i="84"/>
  <c r="AH559" i="84"/>
  <c r="E544" i="84"/>
  <c r="AB516" i="84"/>
  <c r="R564" i="84"/>
  <c r="O534" i="84"/>
  <c r="X564" i="84"/>
  <c r="J520" i="84"/>
  <c r="AA545" i="84"/>
  <c r="X548" i="84"/>
  <c r="M550" i="84"/>
  <c r="AF557" i="84"/>
  <c r="AF550" i="84"/>
  <c r="G553" i="84"/>
  <c r="U549" i="84"/>
  <c r="Q566" i="84"/>
  <c r="L568" i="84"/>
  <c r="Q547" i="84"/>
  <c r="AB550" i="84"/>
  <c r="Q542" i="84"/>
  <c r="W552" i="84"/>
  <c r="AF554" i="84"/>
  <c r="P533" i="84"/>
  <c r="AG546" i="84"/>
  <c r="AD533" i="84"/>
  <c r="AI548" i="84"/>
  <c r="N562" i="84"/>
  <c r="I621" i="84" s="1"/>
  <c r="K536" i="84"/>
  <c r="AB536" i="84"/>
  <c r="W567" i="84"/>
  <c r="X567" i="84"/>
  <c r="AI569" i="84"/>
  <c r="AE538" i="84"/>
  <c r="D516" i="84"/>
  <c r="Z533" i="84"/>
  <c r="H531" i="84"/>
  <c r="AG552" i="84"/>
  <c r="E533" i="84"/>
  <c r="AB533" i="84"/>
  <c r="AE517" i="84"/>
  <c r="O535" i="84"/>
  <c r="P551" i="84"/>
  <c r="S568" i="84"/>
  <c r="AB525" i="84"/>
  <c r="W560" i="84"/>
  <c r="H565" i="84"/>
  <c r="E538" i="84"/>
  <c r="AD541" i="84"/>
  <c r="AB553" i="84"/>
  <c r="AG536" i="84"/>
  <c r="P557" i="84"/>
  <c r="I525" i="84"/>
  <c r="AI547" i="84"/>
  <c r="H557" i="84"/>
  <c r="E542" i="84"/>
  <c r="K524" i="84"/>
  <c r="T530" i="84"/>
  <c r="O546" i="84"/>
  <c r="AI562" i="84"/>
  <c r="M560" i="84"/>
  <c r="F523" i="84"/>
  <c r="AB538" i="84"/>
  <c r="AD553" i="84"/>
  <c r="Y552" i="84"/>
  <c r="AF552" i="84"/>
  <c r="E550" i="84"/>
  <c r="F552" i="84"/>
  <c r="K546" i="84"/>
  <c r="D517" i="84"/>
  <c r="AE548" i="84"/>
  <c r="P536" i="84"/>
  <c r="P568" i="84"/>
  <c r="J541" i="84"/>
  <c r="AH519" i="84"/>
  <c r="AA566" i="84"/>
  <c r="Y558" i="84"/>
  <c r="U525" i="84"/>
  <c r="G526" i="84"/>
  <c r="AD523" i="84"/>
  <c r="X541" i="84"/>
  <c r="AF555" i="84"/>
  <c r="N567" i="84"/>
  <c r="I626" i="84" s="1"/>
  <c r="M538" i="84"/>
  <c r="G523" i="84"/>
  <c r="Y538" i="84"/>
  <c r="J555" i="84"/>
  <c r="AC560" i="84"/>
  <c r="AE551" i="84"/>
  <c r="W524" i="84"/>
  <c r="AH560" i="84"/>
  <c r="S525" i="84"/>
  <c r="Q539" i="84"/>
  <c r="I567" i="84"/>
  <c r="T525" i="84"/>
  <c r="V543" i="84"/>
  <c r="I521" i="84"/>
  <c r="Q545" i="84"/>
  <c r="V532" i="84"/>
  <c r="AB544" i="84"/>
  <c r="J543" i="84"/>
  <c r="AG516" i="84"/>
  <c r="V540" i="84"/>
  <c r="T569" i="84"/>
  <c r="AG544" i="84"/>
  <c r="AA516" i="84"/>
  <c r="O556" i="84"/>
  <c r="F564" i="84"/>
  <c r="AD518" i="84"/>
  <c r="J534" i="84"/>
  <c r="D543" i="84"/>
  <c r="K559" i="84"/>
  <c r="AF540" i="84"/>
  <c r="F545" i="84"/>
  <c r="H556" i="84"/>
  <c r="E537" i="84"/>
  <c r="V564" i="84"/>
  <c r="AD543" i="84"/>
  <c r="X559" i="84"/>
  <c r="Z564" i="84"/>
  <c r="W534" i="84"/>
  <c r="S545" i="84"/>
  <c r="E540" i="84"/>
  <c r="P534" i="84"/>
  <c r="X543" i="84"/>
  <c r="AB559" i="84"/>
  <c r="K534" i="84"/>
  <c r="AC559" i="84"/>
  <c r="I545" i="84"/>
  <c r="AB539" i="84"/>
  <c r="G537" i="84"/>
  <c r="I534" i="84"/>
  <c r="M518" i="84"/>
  <c r="H534" i="84"/>
  <c r="J544" i="84"/>
  <c r="D564" i="84"/>
  <c r="K537" i="84"/>
  <c r="F532" i="84"/>
  <c r="AG559" i="84"/>
  <c r="Z526" i="84"/>
  <c r="D545" i="84"/>
  <c r="Q527" i="84"/>
  <c r="AA532" i="84"/>
  <c r="AE534" i="84"/>
  <c r="N532" i="84"/>
  <c r="I591" i="84" s="1"/>
  <c r="J521" i="84"/>
  <c r="Y532" i="84"/>
  <c r="N543" i="84"/>
  <c r="I602" i="84" s="1"/>
  <c r="AD526" i="84"/>
  <c r="H540" i="84"/>
  <c r="AH556" i="84"/>
  <c r="L544" i="84"/>
  <c r="Y539" i="84"/>
  <c r="AE537" i="84"/>
  <c r="AC532" i="84"/>
  <c r="AC556" i="84"/>
  <c r="M540" i="84"/>
  <c r="R521" i="84"/>
  <c r="G518" i="84"/>
  <c r="AF549" i="84"/>
  <c r="AI553" i="84"/>
  <c r="L516" i="84"/>
  <c r="Y562" i="84"/>
  <c r="V547" i="84"/>
  <c r="AI568" i="84"/>
  <c r="P547" i="84"/>
  <c r="AA522" i="84"/>
  <c r="P565" i="84"/>
  <c r="R562" i="84"/>
  <c r="T536" i="84"/>
  <c r="M535" i="84"/>
  <c r="AE536" i="84"/>
  <c r="K550" i="84"/>
  <c r="P542" i="84"/>
  <c r="X550" i="84"/>
  <c r="N542" i="84"/>
  <c r="I601" i="84" s="1"/>
  <c r="V528" i="84"/>
  <c r="N561" i="84"/>
  <c r="I620" i="84" s="1"/>
  <c r="E560" i="84"/>
  <c r="I546" i="84"/>
  <c r="T528" i="84"/>
  <c r="U517" i="84"/>
  <c r="K531" i="84"/>
  <c r="AG555" i="84"/>
  <c r="R523" i="84"/>
  <c r="Y561" i="84"/>
  <c r="AG565" i="84"/>
  <c r="H559" i="84"/>
  <c r="J566" i="84"/>
  <c r="AI519" i="84"/>
  <c r="W553" i="84"/>
  <c r="F554" i="84"/>
  <c r="U516" i="84"/>
  <c r="AD550" i="84"/>
  <c r="AG554" i="84"/>
  <c r="I552" i="84"/>
  <c r="R554" i="84"/>
  <c r="O528" i="84"/>
  <c r="V561" i="84"/>
  <c r="P550" i="84"/>
  <c r="L542" i="84"/>
  <c r="V550" i="84"/>
  <c r="V542" i="84"/>
  <c r="Q528" i="84"/>
  <c r="H528" i="84"/>
  <c r="S546" i="84"/>
  <c r="I533" i="84"/>
  <c r="W546" i="84"/>
  <c r="J560" i="84"/>
  <c r="AF522" i="84"/>
  <c r="M531" i="84"/>
  <c r="V562" i="84"/>
  <c r="H547" i="84"/>
  <c r="AE547" i="84"/>
  <c r="W523" i="84"/>
  <c r="J524" i="84"/>
  <c r="E519" i="84"/>
  <c r="W522" i="84"/>
  <c r="I538" i="84"/>
  <c r="L526" i="84"/>
  <c r="AC548" i="84"/>
  <c r="AF544" i="84"/>
  <c r="Z558" i="84"/>
  <c r="AE549" i="84"/>
  <c r="AC542" i="84"/>
  <c r="P516" i="84"/>
  <c r="Z531" i="84"/>
  <c r="I562" i="84"/>
  <c r="I531" i="84"/>
  <c r="Q562" i="84"/>
  <c r="E523" i="84"/>
  <c r="AG567" i="84"/>
  <c r="D533" i="84"/>
  <c r="O517" i="84"/>
  <c r="F533" i="84"/>
  <c r="AA562" i="84"/>
  <c r="J547" i="84"/>
  <c r="AD535" i="84"/>
  <c r="AB547" i="84"/>
  <c r="Z550" i="84"/>
  <c r="L525" i="84"/>
  <c r="V541" i="84"/>
  <c r="I542" i="84"/>
  <c r="D550" i="84"/>
  <c r="V554" i="84"/>
  <c r="AD528" i="84"/>
  <c r="L524" i="84"/>
  <c r="G566" i="84"/>
  <c r="K529" i="84"/>
  <c r="AI529" i="84"/>
  <c r="AF558" i="84"/>
  <c r="AB524" i="84"/>
  <c r="AC525" i="84"/>
  <c r="S569" i="84"/>
  <c r="U553" i="84"/>
  <c r="R516" i="84"/>
  <c r="U547" i="84"/>
  <c r="G550" i="84"/>
  <c r="U557" i="84"/>
  <c r="W550" i="84"/>
  <c r="K551" i="84"/>
  <c r="AB541" i="84"/>
  <c r="AA547" i="84"/>
  <c r="Y568" i="84"/>
  <c r="Y547" i="84"/>
  <c r="AB568" i="84"/>
  <c r="AH552" i="84"/>
  <c r="AB542" i="84"/>
  <c r="W554" i="84"/>
  <c r="Q553" i="84"/>
  <c r="W549" i="84"/>
  <c r="AI558" i="84"/>
  <c r="AC563" i="84"/>
  <c r="N546" i="84"/>
  <c r="I605" i="84" s="1"/>
  <c r="O533" i="84"/>
  <c r="W562" i="84"/>
  <c r="AF562" i="84"/>
  <c r="F530" i="84"/>
  <c r="AD551" i="84"/>
  <c r="P560" i="84"/>
  <c r="S561" i="84"/>
  <c r="Z551" i="84"/>
  <c r="Q558" i="84"/>
  <c r="AI516" i="84"/>
  <c r="Q538" i="84"/>
  <c r="G525" i="84"/>
  <c r="L555" i="84"/>
  <c r="R541" i="84"/>
  <c r="AA521" i="84"/>
  <c r="P541" i="84"/>
  <c r="Y551" i="84"/>
  <c r="S529" i="84"/>
  <c r="AB519" i="84"/>
  <c r="AF563" i="84"/>
  <c r="AB565" i="84"/>
  <c r="AE567" i="84"/>
  <c r="S522" i="84"/>
  <c r="Z548" i="84"/>
  <c r="K548" i="84"/>
  <c r="AF551" i="84"/>
  <c r="Q530" i="84"/>
  <c r="AG560" i="84"/>
  <c r="F549" i="84"/>
  <c r="F522" i="84"/>
  <c r="Z569" i="84"/>
  <c r="Z530" i="84"/>
  <c r="AE558" i="84"/>
  <c r="R543" i="84"/>
  <c r="P523" i="84"/>
  <c r="R529" i="84"/>
  <c r="AF560" i="84"/>
  <c r="V520" i="84"/>
  <c r="Q529" i="84"/>
  <c r="K556" i="84"/>
  <c r="AH567" i="84"/>
  <c r="S523" i="84"/>
  <c r="X566" i="84"/>
  <c r="T567" i="84"/>
  <c r="AE527" i="84"/>
  <c r="L560" i="84"/>
  <c r="Z519" i="84"/>
  <c r="AH524" i="84"/>
  <c r="E529" i="84"/>
  <c r="T559" i="84"/>
  <c r="I563" i="84"/>
  <c r="H561" i="84"/>
  <c r="H543" i="84"/>
  <c r="V551" i="84"/>
  <c r="V527" i="84"/>
  <c r="Z555" i="84"/>
  <c r="F538" i="84"/>
  <c r="D549" i="84"/>
  <c r="X538" i="84"/>
  <c r="X561" i="84"/>
  <c r="X551" i="84"/>
  <c r="AC530" i="84"/>
  <c r="O548" i="84"/>
  <c r="AI522" i="84"/>
  <c r="I526" i="84"/>
  <c r="M534" i="84"/>
  <c r="Y521" i="84"/>
  <c r="U539" i="84"/>
  <c r="AD556" i="84"/>
  <c r="U543" i="84"/>
  <c r="U521" i="84"/>
  <c r="AH527" i="84"/>
  <c r="F518" i="84"/>
  <c r="AF521" i="84"/>
  <c r="W539" i="84"/>
  <c r="P527" i="84"/>
  <c r="K544" i="84"/>
  <c r="AC544" i="84"/>
  <c r="AH518" i="84"/>
  <c r="AI544" i="84"/>
  <c r="AB537" i="84"/>
  <c r="S521" i="84"/>
  <c r="AE556" i="84"/>
  <c r="V545" i="84"/>
  <c r="AD520" i="84"/>
  <c r="AB545" i="84"/>
  <c r="AA518" i="84"/>
  <c r="AG543" i="84"/>
  <c r="N569" i="84"/>
  <c r="I628" i="84" s="1"/>
  <c r="Y545" i="84"/>
  <c r="U544" i="84"/>
  <c r="AE532" i="84"/>
  <c r="AI539" i="84"/>
  <c r="G545" i="84"/>
  <c r="D559" i="84"/>
  <c r="AI526" i="84"/>
  <c r="S564" i="84"/>
  <c r="N556" i="84"/>
  <c r="I615" i="84" s="1"/>
  <c r="K538" i="84"/>
  <c r="X516" i="84"/>
  <c r="Y531" i="84"/>
  <c r="H517" i="84"/>
  <c r="G529" i="84"/>
  <c r="AB551" i="84"/>
  <c r="AD531" i="84"/>
  <c r="P517" i="84"/>
  <c r="H535" i="84"/>
  <c r="X568" i="84"/>
  <c r="AC557" i="84"/>
  <c r="E520" i="84"/>
  <c r="X542" i="84"/>
  <c r="R552" i="84"/>
  <c r="AH549" i="84"/>
  <c r="M563" i="84"/>
  <c r="E530" i="84"/>
  <c r="Y543" i="84"/>
  <c r="V518" i="84"/>
  <c r="P569" i="84"/>
  <c r="E516" i="84"/>
  <c r="AE568" i="84"/>
  <c r="AD568" i="84"/>
  <c r="N525" i="84"/>
  <c r="I584" i="84" s="1"/>
  <c r="N519" i="84"/>
  <c r="I578" i="84" s="1"/>
  <c r="V536" i="84"/>
  <c r="W557" i="84"/>
  <c r="I550" i="84"/>
  <c r="AI552" i="84"/>
  <c r="D538" i="84"/>
  <c r="V553" i="84"/>
  <c r="E517" i="84"/>
  <c r="AB531" i="84"/>
  <c r="G563" i="84"/>
  <c r="AF561" i="84"/>
  <c r="D563" i="84"/>
  <c r="O520" i="84"/>
  <c r="AF532" i="84"/>
  <c r="U554" i="84"/>
  <c r="T553" i="84"/>
  <c r="D553" i="84"/>
  <c r="AG517" i="84"/>
  <c r="D542" i="84"/>
  <c r="AE553" i="84"/>
  <c r="L528" i="84"/>
  <c r="K533" i="84"/>
  <c r="F536" i="84"/>
  <c r="F563" i="84"/>
  <c r="M524" i="84"/>
  <c r="R568" i="84"/>
  <c r="AC568" i="84"/>
  <c r="E565" i="84"/>
  <c r="F567" i="84"/>
  <c r="Y520" i="84"/>
  <c r="K553" i="84"/>
  <c r="O549" i="84"/>
  <c r="H536" i="84"/>
  <c r="AH536" i="84"/>
  <c r="W529" i="84"/>
  <c r="AC524" i="84"/>
  <c r="T517" i="84"/>
  <c r="Q536" i="84"/>
  <c r="AA535" i="84"/>
  <c r="H550" i="84"/>
  <c r="N557" i="84"/>
  <c r="I616" i="84" s="1"/>
  <c r="X565" i="84"/>
  <c r="AC553" i="84"/>
  <c r="E528" i="84"/>
  <c r="L546" i="84"/>
  <c r="S548" i="84"/>
  <c r="AE563" i="84"/>
  <c r="AA565" i="84"/>
  <c r="AC527" i="84"/>
  <c r="F519" i="84"/>
  <c r="F555" i="84"/>
  <c r="AC538" i="84"/>
  <c r="U523" i="84"/>
  <c r="D524" i="84"/>
  <c r="AH555" i="84"/>
  <c r="R567" i="84"/>
  <c r="AH522" i="84"/>
  <c r="T520" i="84"/>
  <c r="W563" i="84"/>
  <c r="P520" i="84"/>
  <c r="J537" i="84"/>
  <c r="D555" i="84"/>
  <c r="AH538" i="84"/>
  <c r="AB523" i="84"/>
  <c r="AH566" i="84"/>
  <c r="L527" i="84"/>
  <c r="J567" i="84"/>
  <c r="L558" i="84"/>
  <c r="V559" i="84"/>
  <c r="K563" i="84"/>
  <c r="L543" i="84"/>
  <c r="N551" i="84"/>
  <c r="I610" i="84" s="1"/>
  <c r="AG529" i="84"/>
  <c r="P538" i="84"/>
  <c r="S518" i="84"/>
  <c r="AA529" i="84"/>
  <c r="P530" i="84"/>
  <c r="AF548" i="84"/>
  <c r="E524" i="84"/>
  <c r="J563" i="84"/>
  <c r="P525" i="84"/>
  <c r="Y516" i="84"/>
  <c r="V563" i="84"/>
  <c r="F562" i="84"/>
  <c r="Y522" i="84"/>
  <c r="H551" i="84"/>
  <c r="F548" i="84"/>
  <c r="J553" i="84"/>
  <c r="R553" i="84"/>
  <c r="Z546" i="84"/>
  <c r="J546" i="84"/>
  <c r="N560" i="84"/>
  <c r="I619" i="84" s="1"/>
  <c r="P554" i="84"/>
  <c r="AA546" i="84"/>
  <c r="AE531" i="84"/>
  <c r="I536" i="84"/>
  <c r="N563" i="84"/>
  <c r="I622" i="84" s="1"/>
  <c r="R557" i="84"/>
  <c r="AE542" i="84"/>
  <c r="T561" i="84"/>
  <c r="X530" i="84"/>
  <c r="M523" i="84"/>
  <c r="H530" i="84"/>
  <c r="AC552" i="84"/>
  <c r="G516" i="84"/>
  <c r="V535" i="84"/>
  <c r="O568" i="84"/>
  <c r="Q519" i="84"/>
  <c r="G535" i="84"/>
  <c r="Q535" i="84"/>
  <c r="T552" i="84"/>
  <c r="H552" i="84"/>
  <c r="AH565" i="84"/>
  <c r="N533" i="84"/>
  <c r="I592" i="84" s="1"/>
  <c r="G533" i="84"/>
  <c r="H560" i="84"/>
  <c r="AF566" i="84"/>
  <c r="L566" i="84"/>
  <c r="U538" i="84"/>
  <c r="AF542" i="84"/>
  <c r="O554" i="84"/>
  <c r="P546" i="84"/>
  <c r="V557" i="84"/>
  <c r="Y553" i="84"/>
  <c r="F524" i="84"/>
  <c r="W528" i="84"/>
  <c r="L531" i="84"/>
  <c r="AG535" i="84"/>
  <c r="AH535" i="84"/>
  <c r="AC529" i="84"/>
  <c r="S565" i="84"/>
  <c r="AG525" i="84"/>
  <c r="Y537" i="84"/>
  <c r="O530" i="84"/>
  <c r="AE524" i="84"/>
  <c r="P545" i="84"/>
  <c r="P548" i="84"/>
  <c r="E567" i="84"/>
  <c r="Q555" i="84"/>
  <c r="H529" i="84"/>
  <c r="F565" i="84"/>
  <c r="H532" i="84"/>
  <c r="O524" i="84"/>
  <c r="U548" i="84"/>
  <c r="U526" i="84"/>
  <c r="AF523" i="84"/>
  <c r="Q561" i="84"/>
  <c r="O558" i="84"/>
  <c r="AG522" i="84"/>
  <c r="Z560" i="84"/>
  <c r="J519" i="84"/>
  <c r="V530" i="84"/>
  <c r="M561" i="84"/>
  <c r="AC561" i="84"/>
  <c r="N548" i="84"/>
  <c r="I607" i="84" s="1"/>
  <c r="Z567" i="84"/>
  <c r="N520" i="84"/>
  <c r="I579" i="84" s="1"/>
  <c r="N544" i="84"/>
  <c r="I603" i="84" s="1"/>
  <c r="E532" i="84"/>
  <c r="O569" i="84"/>
  <c r="S559" i="84"/>
  <c r="S544" i="84"/>
  <c r="AB526" i="84"/>
  <c r="AH543" i="84"/>
  <c r="AB569" i="84"/>
  <c r="Z540" i="84"/>
  <c r="AC564" i="84"/>
  <c r="N564" i="84"/>
  <c r="I623" i="84" s="1"/>
  <c r="AG520" i="84"/>
  <c r="AF537" i="84"/>
  <c r="K543" i="84"/>
  <c r="AA556" i="84"/>
  <c r="AD537" i="84"/>
  <c r="L564" i="84"/>
  <c r="G543" i="84"/>
  <c r="J518" i="84"/>
  <c r="P539" i="84"/>
  <c r="T543" i="84"/>
  <c r="R518" i="84"/>
  <c r="I537" i="84"/>
  <c r="X534" i="84"/>
  <c r="AI537" i="84"/>
  <c r="W556" i="84"/>
  <c r="R540" i="84"/>
  <c r="T539" i="84"/>
  <c r="M521" i="84"/>
  <c r="S553" i="84"/>
  <c r="AF517" i="84"/>
  <c r="U536" i="84"/>
  <c r="AE546" i="84"/>
  <c r="E531" i="84"/>
  <c r="Y536" i="84"/>
  <c r="N522" i="84"/>
  <c r="I581" i="84" s="1"/>
  <c r="M552" i="84"/>
  <c r="N553" i="84"/>
  <c r="I612" i="84" s="1"/>
  <c r="Z538" i="84"/>
  <c r="N530" i="84"/>
  <c r="I589" i="84" s="1"/>
  <c r="I561" i="84"/>
  <c r="I554" i="84"/>
  <c r="L547" i="84"/>
  <c r="Z542" i="84"/>
  <c r="N535" i="84"/>
  <c r="I594" i="84" s="1"/>
  <c r="V568" i="84"/>
  <c r="O557" i="84"/>
  <c r="P553" i="84"/>
  <c r="X524" i="84"/>
  <c r="AI533" i="84"/>
  <c r="U533" i="84"/>
  <c r="AI525" i="84"/>
  <c r="S551" i="84"/>
  <c r="R563" i="84"/>
  <c r="AF538" i="84"/>
  <c r="F537" i="84"/>
  <c r="AI528" i="84"/>
  <c r="AE533" i="84"/>
  <c r="I555" i="84"/>
  <c r="F528" i="84"/>
  <c r="Y546" i="84"/>
  <c r="J562" i="84"/>
  <c r="M562" i="84"/>
  <c r="N547" i="84"/>
  <c r="I606" i="84" s="1"/>
  <c r="Y557" i="84"/>
  <c r="K567" i="84"/>
  <c r="J565" i="84"/>
  <c r="AB548" i="84"/>
  <c r="AD519" i="84"/>
  <c r="F516" i="84"/>
  <c r="AE562" i="84"/>
  <c r="K568" i="84"/>
  <c r="N531" i="84"/>
  <c r="I590" i="84" s="1"/>
  <c r="AF535" i="84"/>
  <c r="K547" i="84"/>
  <c r="AA551" i="84"/>
  <c r="AC550" i="84"/>
  <c r="E553" i="84"/>
  <c r="AB529" i="84"/>
  <c r="AG558" i="84"/>
  <c r="X518" i="84"/>
  <c r="W545" i="84"/>
  <c r="D530" i="84"/>
  <c r="AB564" i="84"/>
  <c r="I565" i="84"/>
  <c r="AE561" i="84"/>
  <c r="P524" i="84"/>
  <c r="O566" i="84"/>
  <c r="H522" i="84"/>
  <c r="O522" i="84"/>
  <c r="V525" i="84"/>
  <c r="Z565" i="84"/>
  <c r="X563" i="84"/>
  <c r="N558" i="84"/>
  <c r="I617" i="84" s="1"/>
  <c r="Z541" i="84"/>
  <c r="Y530" i="84"/>
  <c r="H538" i="84"/>
  <c r="Z566" i="84"/>
  <c r="K558" i="84"/>
  <c r="G520" i="84"/>
  <c r="G524" i="84"/>
  <c r="AD566" i="84"/>
  <c r="G551" i="84"/>
  <c r="V538" i="84"/>
  <c r="R526" i="84"/>
  <c r="P519" i="84"/>
  <c r="AH557" i="84"/>
  <c r="U531" i="84"/>
  <c r="U522" i="84"/>
  <c r="R558" i="84"/>
  <c r="I523" i="84"/>
  <c r="AA560" i="84"/>
  <c r="I524" i="84"/>
  <c r="G555" i="84"/>
  <c r="M519" i="84"/>
  <c r="AB566" i="84"/>
  <c r="F541" i="84"/>
  <c r="P521" i="84"/>
  <c r="O540" i="84"/>
  <c r="W564" i="84"/>
  <c r="E558" i="84"/>
  <c r="T527" i="84"/>
  <c r="Z523" i="84"/>
  <c r="E49" i="77"/>
  <c r="D43" i="76"/>
  <c r="E50" i="77"/>
  <c r="E117" i="79"/>
  <c r="AD145" i="75"/>
  <c r="X153" i="75"/>
  <c r="AE149" i="75"/>
  <c r="AF189" i="75"/>
  <c r="AC162" i="75"/>
  <c r="AC137" i="75"/>
  <c r="AE137" i="75"/>
  <c r="AF180" i="75"/>
  <c r="AF139" i="75"/>
  <c r="AE168" i="75"/>
  <c r="X162" i="75"/>
  <c r="AD152" i="75"/>
  <c r="X181" i="75"/>
  <c r="AF154" i="75"/>
  <c r="AE148" i="75"/>
  <c r="G143" i="75"/>
  <c r="X139" i="75"/>
  <c r="AF148" i="75"/>
  <c r="AF183" i="75"/>
  <c r="AD162" i="75"/>
  <c r="X154" i="75"/>
  <c r="AF173" i="75"/>
  <c r="X183" i="75"/>
  <c r="AE183" i="75"/>
  <c r="X146" i="75"/>
  <c r="X179" i="75"/>
  <c r="X189" i="75"/>
  <c r="X180" i="75"/>
  <c r="X168" i="75"/>
  <c r="X138" i="75"/>
  <c r="AD176" i="75"/>
  <c r="AF164" i="75"/>
  <c r="AC148" i="75"/>
  <c r="AC149" i="75"/>
  <c r="AC179" i="75"/>
  <c r="X159" i="75"/>
  <c r="G150" i="75"/>
  <c r="G182" i="75"/>
  <c r="G169" i="75"/>
  <c r="AH146" i="75"/>
  <c r="AH178" i="75"/>
  <c r="AH153" i="75"/>
  <c r="AH185" i="75"/>
  <c r="N184" i="75"/>
  <c r="E623" i="75" s="1"/>
  <c r="AG140" i="75"/>
  <c r="Q150" i="75"/>
  <c r="AB162" i="75"/>
  <c r="N141" i="75"/>
  <c r="E580" i="75" s="1"/>
  <c r="O151" i="75"/>
  <c r="AG161" i="75"/>
  <c r="Q171" i="75"/>
  <c r="AI158" i="75"/>
  <c r="AB139" i="75"/>
  <c r="U150" i="75"/>
  <c r="N178" i="75"/>
  <c r="E617" i="75" s="1"/>
  <c r="O188" i="75"/>
  <c r="Q144" i="75"/>
  <c r="AB152" i="75"/>
  <c r="U163" i="75"/>
  <c r="O137" i="75"/>
  <c r="AG147" i="75"/>
  <c r="Q157" i="75"/>
  <c r="AI151" i="75"/>
  <c r="AI183" i="75"/>
  <c r="AB185" i="75"/>
  <c r="P137" i="75"/>
  <c r="K145" i="75"/>
  <c r="S144" i="75"/>
  <c r="J154" i="75"/>
  <c r="R167" i="75"/>
  <c r="D179" i="75"/>
  <c r="Y189" i="75"/>
  <c r="E144" i="75"/>
  <c r="T155" i="75"/>
  <c r="F165" i="75"/>
  <c r="M175" i="75"/>
  <c r="V184" i="75"/>
  <c r="P170" i="75"/>
  <c r="K182" i="75"/>
  <c r="S181" i="75"/>
  <c r="R136" i="75"/>
  <c r="D144" i="75"/>
  <c r="Y154" i="75"/>
  <c r="H164" i="75"/>
  <c r="E173" i="75"/>
  <c r="T180" i="75"/>
  <c r="M136" i="75"/>
  <c r="V145" i="75"/>
  <c r="U184" i="75"/>
  <c r="K143" i="75"/>
  <c r="AD188" i="75"/>
  <c r="J144" i="75"/>
  <c r="R153" i="75"/>
  <c r="D161" i="75"/>
  <c r="Y171" i="75"/>
  <c r="H181" i="75"/>
  <c r="T137" i="75"/>
  <c r="F147" i="75"/>
  <c r="M157" i="75"/>
  <c r="V166" i="75"/>
  <c r="P152" i="75"/>
  <c r="K160" i="75"/>
  <c r="S167" i="75"/>
  <c r="J177" i="75"/>
  <c r="R186" i="75"/>
  <c r="Y144" i="75"/>
  <c r="H154" i="75"/>
  <c r="E167" i="75"/>
  <c r="T178" i="75"/>
  <c r="F188" i="75"/>
  <c r="V147" i="75"/>
  <c r="Z157" i="75"/>
  <c r="W167" i="75"/>
  <c r="AA176" i="75"/>
  <c r="L186" i="75"/>
  <c r="W144" i="75"/>
  <c r="AA153" i="75"/>
  <c r="L163" i="75"/>
  <c r="Z175" i="75"/>
  <c r="W185" i="75"/>
  <c r="L140" i="75"/>
  <c r="Z148" i="75"/>
  <c r="W158" i="75"/>
  <c r="AA171" i="75"/>
  <c r="L181" i="75"/>
  <c r="I189" i="75"/>
  <c r="I147" i="75"/>
  <c r="I156" i="75"/>
  <c r="AC141" i="75"/>
  <c r="AE173" i="75"/>
  <c r="X171" i="75"/>
  <c r="X169" i="75"/>
  <c r="AD185" i="75"/>
  <c r="AC169" i="75"/>
  <c r="G144" i="75"/>
  <c r="G176" i="75"/>
  <c r="G163" i="75"/>
  <c r="AH140" i="75"/>
  <c r="AH172" i="75"/>
  <c r="AH147" i="75"/>
  <c r="AH179" i="75"/>
  <c r="N172" i="75"/>
  <c r="E611" i="75" s="1"/>
  <c r="O182" i="75"/>
  <c r="Q138" i="75"/>
  <c r="AB150" i="75"/>
  <c r="U161" i="75"/>
  <c r="O139" i="75"/>
  <c r="AG149" i="75"/>
  <c r="Q159" i="75"/>
  <c r="AI152" i="75"/>
  <c r="AI184" i="75"/>
  <c r="U138" i="75"/>
  <c r="N166" i="75"/>
  <c r="E605" i="75" s="1"/>
  <c r="O176" i="75"/>
  <c r="AG186" i="75"/>
  <c r="AB140" i="75"/>
  <c r="U151" i="75"/>
  <c r="N179" i="75"/>
  <c r="E618" i="75" s="1"/>
  <c r="O189" i="75"/>
  <c r="Q145" i="75"/>
  <c r="AI145" i="75"/>
  <c r="AI177" i="75"/>
  <c r="AB173" i="75"/>
  <c r="U178" i="75"/>
  <c r="P189" i="75"/>
  <c r="AD181" i="75"/>
  <c r="J142" i="75"/>
  <c r="R155" i="75"/>
  <c r="D167" i="75"/>
  <c r="Y177" i="75"/>
  <c r="H187" i="75"/>
  <c r="T143" i="75"/>
  <c r="F153" i="75"/>
  <c r="M163" i="75"/>
  <c r="V172" i="75"/>
  <c r="P158" i="75"/>
  <c r="K170" i="75"/>
  <c r="S169" i="75"/>
  <c r="J179" i="75"/>
  <c r="R188" i="75"/>
  <c r="Y142" i="75"/>
  <c r="H152" i="75"/>
  <c r="E161" i="75"/>
  <c r="T168" i="75"/>
  <c r="F178" i="75"/>
  <c r="M188" i="75"/>
  <c r="U172" i="75"/>
  <c r="P183" i="75"/>
  <c r="AD174" i="75"/>
  <c r="S186" i="75"/>
  <c r="R141" i="75"/>
  <c r="D149" i="75"/>
  <c r="Y159" i="75"/>
  <c r="H169" i="75"/>
  <c r="E178" i="75"/>
  <c r="T189" i="75"/>
  <c r="M145" i="75"/>
  <c r="V154" i="75"/>
  <c r="P140" i="75"/>
  <c r="K148" i="75"/>
  <c r="S155" i="75"/>
  <c r="J165" i="75"/>
  <c r="R174" i="75"/>
  <c r="D186" i="75"/>
  <c r="H142" i="75"/>
  <c r="E155" i="75"/>
  <c r="T166" i="75"/>
  <c r="F176" i="75"/>
  <c r="M186" i="75"/>
  <c r="Z145" i="75"/>
  <c r="W155" i="75"/>
  <c r="AA164" i="75"/>
  <c r="L174" i="75"/>
  <c r="Z186" i="75"/>
  <c r="AA141" i="75"/>
  <c r="L151" i="75"/>
  <c r="Z163" i="75"/>
  <c r="W173" i="75"/>
  <c r="AA182" i="75"/>
  <c r="Z136" i="75"/>
  <c r="W146" i="75"/>
  <c r="AA159" i="75"/>
  <c r="L169" i="75"/>
  <c r="I177" i="75"/>
  <c r="I186" i="75"/>
  <c r="I144" i="75"/>
  <c r="AE140" i="75"/>
  <c r="AE136" i="75"/>
  <c r="AD169" i="75"/>
  <c r="AC147" i="75"/>
  <c r="AC175" i="75"/>
  <c r="G147" i="75"/>
  <c r="AD136" i="75"/>
  <c r="G170" i="75"/>
  <c r="G157" i="75"/>
  <c r="G189" i="75"/>
  <c r="AH166" i="75"/>
  <c r="AH141" i="75"/>
  <c r="AH173" i="75"/>
  <c r="N160" i="75"/>
  <c r="E599" i="75" s="1"/>
  <c r="O170" i="75"/>
  <c r="AG180" i="75"/>
  <c r="AB138" i="75"/>
  <c r="U149" i="75"/>
  <c r="N181" i="75"/>
  <c r="E620" i="75" s="1"/>
  <c r="AG137" i="75"/>
  <c r="Q147" i="75"/>
  <c r="AI146" i="75"/>
  <c r="AI178" i="75"/>
  <c r="AB179" i="75"/>
  <c r="N154" i="75"/>
  <c r="E593" i="75" s="1"/>
  <c r="O164" i="75"/>
  <c r="AG174" i="75"/>
  <c r="Q184" i="75"/>
  <c r="U139" i="75"/>
  <c r="N167" i="75"/>
  <c r="E606" i="75" s="1"/>
  <c r="O177" i="75"/>
  <c r="AG187" i="75"/>
  <c r="AI139" i="75"/>
  <c r="AI171" i="75"/>
  <c r="AB161" i="75"/>
  <c r="U165" i="75"/>
  <c r="P177" i="75"/>
  <c r="K185" i="75"/>
  <c r="S184" i="75"/>
  <c r="R143" i="75"/>
  <c r="D155" i="75"/>
  <c r="Y165" i="75"/>
  <c r="H175" i="75"/>
  <c r="E184" i="75"/>
  <c r="F141" i="75"/>
  <c r="M151" i="75"/>
  <c r="V160" i="75"/>
  <c r="P146" i="75"/>
  <c r="K158" i="75"/>
  <c r="S157" i="75"/>
  <c r="J167" i="75"/>
  <c r="R176" i="75"/>
  <c r="D184" i="75"/>
  <c r="H140" i="75"/>
  <c r="E149" i="75"/>
  <c r="T156" i="75"/>
  <c r="F166" i="75"/>
  <c r="M176" i="75"/>
  <c r="V185" i="75"/>
  <c r="P171" i="75"/>
  <c r="K183" i="75"/>
  <c r="S174" i="75"/>
  <c r="J184" i="75"/>
  <c r="D137" i="75"/>
  <c r="Y147" i="75"/>
  <c r="H157" i="75"/>
  <c r="E166" i="75"/>
  <c r="T177" i="75"/>
  <c r="F187" i="75"/>
  <c r="V142" i="75"/>
  <c r="U185" i="75"/>
  <c r="K136" i="75"/>
  <c r="S143" i="75"/>
  <c r="J153" i="75"/>
  <c r="R162" i="75"/>
  <c r="D174" i="75"/>
  <c r="Y184" i="75"/>
  <c r="E143" i="75"/>
  <c r="T154" i="75"/>
  <c r="F164" i="75"/>
  <c r="M174" i="75"/>
  <c r="V187" i="75"/>
  <c r="W143" i="75"/>
  <c r="AA152" i="75"/>
  <c r="L162" i="75"/>
  <c r="Z174" i="75"/>
  <c r="W184" i="75"/>
  <c r="L139" i="75"/>
  <c r="Z151" i="75"/>
  <c r="W161" i="75"/>
  <c r="AA170" i="75"/>
  <c r="L180" i="75"/>
  <c r="Z188" i="75"/>
  <c r="AA147" i="75"/>
  <c r="L157" i="75"/>
  <c r="I165" i="75"/>
  <c r="I174" i="75"/>
  <c r="I187" i="75"/>
  <c r="AE150" i="75"/>
  <c r="AE145" i="75"/>
  <c r="AD147" i="75"/>
  <c r="AD141" i="75"/>
  <c r="AF142" i="75"/>
  <c r="X141" i="75"/>
  <c r="AF186" i="75"/>
  <c r="G164" i="75"/>
  <c r="G151" i="75"/>
  <c r="G183" i="75"/>
  <c r="AH160" i="75"/>
  <c r="AF188" i="75"/>
  <c r="AH167" i="75"/>
  <c r="N148" i="75"/>
  <c r="E587" i="75" s="1"/>
  <c r="O158" i="75"/>
  <c r="AG168" i="75"/>
  <c r="Q178" i="75"/>
  <c r="U137" i="75"/>
  <c r="N169" i="75"/>
  <c r="E608" i="75" s="1"/>
  <c r="O179" i="75"/>
  <c r="AG189" i="75"/>
  <c r="AI140" i="75"/>
  <c r="AI172" i="75"/>
  <c r="AB167" i="75"/>
  <c r="N142" i="75"/>
  <c r="E581" i="75" s="1"/>
  <c r="O152" i="75"/>
  <c r="AG162" i="75"/>
  <c r="Q172" i="75"/>
  <c r="AB180" i="75"/>
  <c r="N155" i="75"/>
  <c r="E594" i="75" s="1"/>
  <c r="O165" i="75"/>
  <c r="AG175" i="75"/>
  <c r="Q185" i="75"/>
  <c r="AI165" i="75"/>
  <c r="AB149" i="75"/>
  <c r="U156" i="75"/>
  <c r="P165" i="75"/>
  <c r="K173" i="75"/>
  <c r="S172" i="75"/>
  <c r="J182" i="75"/>
  <c r="D143" i="75"/>
  <c r="Y153" i="75"/>
  <c r="H163" i="75"/>
  <c r="E172" i="75"/>
  <c r="T183" i="75"/>
  <c r="M139" i="75"/>
  <c r="V148" i="75"/>
  <c r="U187" i="75"/>
  <c r="K146" i="75"/>
  <c r="S145" i="75"/>
  <c r="J155" i="75"/>
  <c r="R164" i="75"/>
  <c r="D172" i="75"/>
  <c r="Y182" i="75"/>
  <c r="E137" i="75"/>
  <c r="T144" i="75"/>
  <c r="F154" i="75"/>
  <c r="M164" i="75"/>
  <c r="V173" i="75"/>
  <c r="P159" i="75"/>
  <c r="K171" i="75"/>
  <c r="S162" i="75"/>
  <c r="J172" i="75"/>
  <c r="R181" i="75"/>
  <c r="D189" i="75"/>
  <c r="H145" i="75"/>
  <c r="E154" i="75"/>
  <c r="T165" i="75"/>
  <c r="F175" i="75"/>
  <c r="M185" i="75"/>
  <c r="U173" i="75"/>
  <c r="P180" i="75"/>
  <c r="K188" i="75"/>
  <c r="J141" i="75"/>
  <c r="R150" i="75"/>
  <c r="D162" i="75"/>
  <c r="Y172" i="75"/>
  <c r="H182" i="75"/>
  <c r="T142" i="75"/>
  <c r="F152" i="75"/>
  <c r="M162" i="75"/>
  <c r="V175" i="75"/>
  <c r="Z185" i="75"/>
  <c r="AA140" i="75"/>
  <c r="L150" i="75"/>
  <c r="Z162" i="75"/>
  <c r="W172" i="75"/>
  <c r="AA181" i="75"/>
  <c r="Z139" i="75"/>
  <c r="W149" i="75"/>
  <c r="AA158" i="75"/>
  <c r="L168" i="75"/>
  <c r="Z176" i="75"/>
  <c r="W186" i="75"/>
  <c r="L145" i="75"/>
  <c r="I153" i="75"/>
  <c r="I162" i="75"/>
  <c r="I175" i="75"/>
  <c r="I184" i="75"/>
  <c r="AF150" i="75"/>
  <c r="AF169" i="75"/>
  <c r="AE178" i="75"/>
  <c r="AF165" i="75"/>
  <c r="AC178" i="75"/>
  <c r="AE151" i="75"/>
  <c r="AF177" i="75"/>
  <c r="AC144" i="75"/>
  <c r="AC154" i="75"/>
  <c r="X158" i="75"/>
  <c r="AC176" i="75"/>
  <c r="AE180" i="75"/>
  <c r="AF152" i="75"/>
  <c r="AC180" i="75"/>
  <c r="AF143" i="75"/>
  <c r="AF146" i="75"/>
  <c r="AC155" i="75"/>
  <c r="X163" i="75"/>
  <c r="AD142" i="75"/>
  <c r="X143" i="75"/>
  <c r="AC160" i="75"/>
  <c r="X176" i="75"/>
  <c r="X149" i="75"/>
  <c r="AC167" i="75"/>
  <c r="AF137" i="75"/>
  <c r="AD183" i="75"/>
  <c r="AF172" i="75"/>
  <c r="AF160" i="75"/>
  <c r="G137" i="75"/>
  <c r="AD168" i="75"/>
  <c r="AC158" i="75"/>
  <c r="AE153" i="75"/>
  <c r="AC170" i="75"/>
  <c r="AD172" i="75"/>
  <c r="G139" i="75"/>
  <c r="AD144" i="75"/>
  <c r="G138" i="75"/>
  <c r="G185" i="75"/>
  <c r="AH170" i="75"/>
  <c r="AH161" i="75"/>
  <c r="N152" i="75"/>
  <c r="E591" i="75" s="1"/>
  <c r="O178" i="75"/>
  <c r="Q166" i="75"/>
  <c r="U141" i="75"/>
  <c r="N189" i="75"/>
  <c r="E628" i="75" s="1"/>
  <c r="AG177" i="75"/>
  <c r="AI142" i="75"/>
  <c r="AI182" i="75"/>
  <c r="U166" i="75"/>
  <c r="O156" i="75"/>
  <c r="AG182" i="75"/>
  <c r="AB168" i="75"/>
  <c r="N159" i="75"/>
  <c r="E598" i="75" s="1"/>
  <c r="O185" i="75"/>
  <c r="Q173" i="75"/>
  <c r="AI167" i="75"/>
  <c r="AB169" i="75"/>
  <c r="P153" i="75"/>
  <c r="K177" i="75"/>
  <c r="J138" i="75"/>
  <c r="R183" i="75"/>
  <c r="Y157" i="75"/>
  <c r="H183" i="75"/>
  <c r="T171" i="75"/>
  <c r="M143" i="75"/>
  <c r="V168" i="75"/>
  <c r="P186" i="75"/>
  <c r="S149" i="75"/>
  <c r="J175" i="75"/>
  <c r="D160" i="75"/>
  <c r="Y186" i="75"/>
  <c r="E157" i="75"/>
  <c r="F142" i="75"/>
  <c r="M168" i="75"/>
  <c r="U168" i="75"/>
  <c r="K159" i="75"/>
  <c r="S166" i="75"/>
  <c r="R137" i="75"/>
  <c r="D177" i="75"/>
  <c r="H149" i="75"/>
  <c r="E174" i="75"/>
  <c r="F163" i="75"/>
  <c r="M189" i="75"/>
  <c r="P136" i="75"/>
  <c r="K176" i="75"/>
  <c r="J145" i="75"/>
  <c r="R170" i="75"/>
  <c r="Y160" i="75"/>
  <c r="H186" i="75"/>
  <c r="T162" i="75"/>
  <c r="M150" i="75"/>
  <c r="V179" i="75"/>
  <c r="W151" i="75"/>
  <c r="L138" i="75"/>
  <c r="Z166" i="75"/>
  <c r="AA137" i="75"/>
  <c r="L179" i="75"/>
  <c r="W153" i="75"/>
  <c r="AA178" i="75"/>
  <c r="Z164" i="75"/>
  <c r="AA139" i="75"/>
  <c r="L165" i="75"/>
  <c r="I150" i="75"/>
  <c r="I179" i="75"/>
  <c r="AE161" i="75"/>
  <c r="AE155" i="75"/>
  <c r="AF170" i="75"/>
  <c r="AC184" i="75"/>
  <c r="AE158" i="75"/>
  <c r="AE146" i="75"/>
  <c r="X152" i="75"/>
  <c r="AD164" i="75"/>
  <c r="AC183" i="75"/>
  <c r="AD170" i="75"/>
  <c r="AF138" i="75"/>
  <c r="AC146" i="75"/>
  <c r="AF179" i="75"/>
  <c r="AE172" i="75"/>
  <c r="AD179" i="75"/>
  <c r="AD149" i="75"/>
  <c r="AF185" i="75"/>
  <c r="AF155" i="75"/>
  <c r="AE162" i="75"/>
  <c r="AE143" i="75"/>
  <c r="AD139" i="75"/>
  <c r="G149" i="75"/>
  <c r="AD151" i="75"/>
  <c r="AF168" i="75"/>
  <c r="X137" i="75"/>
  <c r="AF158" i="75"/>
  <c r="AD189" i="75"/>
  <c r="AD154" i="75"/>
  <c r="G166" i="75"/>
  <c r="G161" i="75"/>
  <c r="AH154" i="75"/>
  <c r="AH137" i="75"/>
  <c r="AH177" i="75"/>
  <c r="O146" i="75"/>
  <c r="AG172" i="75"/>
  <c r="AB146" i="75"/>
  <c r="N157" i="75"/>
  <c r="E596" i="75" s="1"/>
  <c r="O183" i="75"/>
  <c r="Q155" i="75"/>
  <c r="AI166" i="75"/>
  <c r="AB171" i="75"/>
  <c r="N162" i="75"/>
  <c r="E601" i="75" s="1"/>
  <c r="AG150" i="75"/>
  <c r="Q176" i="75"/>
  <c r="U147" i="75"/>
  <c r="O153" i="75"/>
  <c r="AG179" i="75"/>
  <c r="AI143" i="75"/>
  <c r="AB137" i="75"/>
  <c r="U160" i="75"/>
  <c r="P185" i="75"/>
  <c r="S160" i="75"/>
  <c r="J186" i="75"/>
  <c r="D163" i="75"/>
  <c r="H151" i="75"/>
  <c r="E176" i="75"/>
  <c r="F149" i="75"/>
  <c r="V136" i="75"/>
  <c r="P138" i="75"/>
  <c r="K166" i="75"/>
  <c r="J143" i="75"/>
  <c r="R168" i="75"/>
  <c r="Y138" i="75"/>
  <c r="H180" i="75"/>
  <c r="T148" i="75"/>
  <c r="F174" i="75"/>
  <c r="V161" i="75"/>
  <c r="P163" i="75"/>
  <c r="AD167" i="75"/>
  <c r="J160" i="75"/>
  <c r="R185" i="75"/>
  <c r="Y155" i="75"/>
  <c r="E142" i="75"/>
  <c r="T169" i="75"/>
  <c r="M141" i="75"/>
  <c r="V182" i="75"/>
  <c r="P184" i="75"/>
  <c r="S151" i="75"/>
  <c r="R138" i="75"/>
  <c r="D166" i="75"/>
  <c r="H138" i="75"/>
  <c r="E183" i="75"/>
  <c r="F156" i="75"/>
  <c r="M182" i="75"/>
  <c r="Z173" i="75"/>
  <c r="AA144" i="75"/>
  <c r="L170" i="75"/>
  <c r="W160" i="75"/>
  <c r="AA185" i="75"/>
  <c r="Z159" i="75"/>
  <c r="AA146" i="75"/>
  <c r="L172" i="75"/>
  <c r="W142" i="75"/>
  <c r="AA187" i="75"/>
  <c r="I157" i="75"/>
  <c r="I182" i="75"/>
  <c r="I172" i="75"/>
  <c r="AF140" i="75"/>
  <c r="X140" i="75"/>
  <c r="AE163" i="75"/>
  <c r="AC156" i="75"/>
  <c r="X177" i="75"/>
  <c r="G184" i="75"/>
  <c r="G179" i="75"/>
  <c r="AH164" i="75"/>
  <c r="AH155" i="75"/>
  <c r="N138" i="75"/>
  <c r="E577" i="75" s="1"/>
  <c r="O166" i="75"/>
  <c r="Q154" i="75"/>
  <c r="AB182" i="75"/>
  <c r="N177" i="75"/>
  <c r="E616" i="75" s="1"/>
  <c r="AG165" i="75"/>
  <c r="AI136" i="75"/>
  <c r="AI176" i="75"/>
  <c r="U154" i="75"/>
  <c r="O144" i="75"/>
  <c r="AG170" i="75"/>
  <c r="AB156" i="75"/>
  <c r="N147" i="75"/>
  <c r="E586" i="75" s="1"/>
  <c r="O173" i="75"/>
  <c r="Q161" i="75"/>
  <c r="AI161" i="75"/>
  <c r="AB157" i="75"/>
  <c r="P141" i="75"/>
  <c r="K165" i="75"/>
  <c r="S180" i="75"/>
  <c r="R171" i="75"/>
  <c r="Y145" i="75"/>
  <c r="H171" i="75"/>
  <c r="T159" i="75"/>
  <c r="F185" i="75"/>
  <c r="V156" i="75"/>
  <c r="P174" i="75"/>
  <c r="S137" i="75"/>
  <c r="J163" i="75"/>
  <c r="D148" i="75"/>
  <c r="Y174" i="75"/>
  <c r="E145" i="75"/>
  <c r="T184" i="75"/>
  <c r="M156" i="75"/>
  <c r="V181" i="75"/>
  <c r="K147" i="75"/>
  <c r="S154" i="75"/>
  <c r="J180" i="75"/>
  <c r="D165" i="75"/>
  <c r="H137" i="75"/>
  <c r="E162" i="75"/>
  <c r="F151" i="75"/>
  <c r="M177" i="75"/>
  <c r="U181" i="75"/>
  <c r="K164" i="75"/>
  <c r="S187" i="75"/>
  <c r="R158" i="75"/>
  <c r="Y148" i="75"/>
  <c r="H174" i="75"/>
  <c r="T150" i="75"/>
  <c r="M138" i="75"/>
  <c r="V167" i="75"/>
  <c r="W139" i="75"/>
  <c r="AA180" i="75"/>
  <c r="Z154" i="75"/>
  <c r="W180" i="75"/>
  <c r="L167" i="75"/>
  <c r="W141" i="75"/>
  <c r="AA166" i="75"/>
  <c r="Z152" i="75"/>
  <c r="W178" i="75"/>
  <c r="L153" i="75"/>
  <c r="I138" i="75"/>
  <c r="I167" i="75"/>
  <c r="AF157" i="75"/>
  <c r="AE141" i="75"/>
  <c r="AE171" i="75"/>
  <c r="AE186" i="75"/>
  <c r="X187" i="75"/>
  <c r="G154" i="75"/>
  <c r="G148" i="75"/>
  <c r="AH142" i="75"/>
  <c r="AH182" i="75"/>
  <c r="AH165" i="75"/>
  <c r="N176" i="75"/>
  <c r="E615" i="75" s="1"/>
  <c r="AG148" i="75"/>
  <c r="Q174" i="75"/>
  <c r="X184" i="75"/>
  <c r="O159" i="75"/>
  <c r="AG185" i="75"/>
  <c r="AI154" i="75"/>
  <c r="AB147" i="75"/>
  <c r="N139" i="75"/>
  <c r="E578" i="75" s="1"/>
  <c r="O180" i="75"/>
  <c r="Q152" i="75"/>
  <c r="AB176" i="75"/>
  <c r="N183" i="75"/>
  <c r="E622" i="75" s="1"/>
  <c r="AG155" i="75"/>
  <c r="Q181" i="75"/>
  <c r="AI179" i="75"/>
  <c r="U136" i="75"/>
  <c r="P161" i="75"/>
  <c r="S136" i="75"/>
  <c r="J162" i="75"/>
  <c r="D139" i="75"/>
  <c r="Y181" i="75"/>
  <c r="E152" i="75"/>
  <c r="T179" i="75"/>
  <c r="M167" i="75"/>
  <c r="U167" i="75"/>
  <c r="K142" i="75"/>
  <c r="S173" i="75"/>
  <c r="R144" i="75"/>
  <c r="D168" i="75"/>
  <c r="H156" i="75"/>
  <c r="E181" i="75"/>
  <c r="F150" i="75"/>
  <c r="V137" i="75"/>
  <c r="P139" i="75"/>
  <c r="K167" i="75"/>
  <c r="J136" i="75"/>
  <c r="R161" i="75"/>
  <c r="D185" i="75"/>
  <c r="H173" i="75"/>
  <c r="T145" i="75"/>
  <c r="F171" i="75"/>
  <c r="V158" i="75"/>
  <c r="P160" i="75"/>
  <c r="K184" i="75"/>
  <c r="J169" i="75"/>
  <c r="D142" i="75"/>
  <c r="Y168" i="75"/>
  <c r="E159" i="75"/>
  <c r="T186" i="75"/>
  <c r="M158" i="75"/>
  <c r="Z149" i="75"/>
  <c r="W175" i="75"/>
  <c r="L146" i="75"/>
  <c r="W136" i="75"/>
  <c r="AA161" i="75"/>
  <c r="L187" i="75"/>
  <c r="W177" i="75"/>
  <c r="L148" i="75"/>
  <c r="Z172" i="75"/>
  <c r="AA163" i="75"/>
  <c r="L189" i="75"/>
  <c r="I158" i="75"/>
  <c r="I148" i="75"/>
  <c r="AC171" i="75"/>
  <c r="AC140" i="75"/>
  <c r="AC161" i="75"/>
  <c r="X173" i="75"/>
  <c r="AF175" i="75"/>
  <c r="G172" i="75"/>
  <c r="G167" i="75"/>
  <c r="AH152" i="75"/>
  <c r="AH143" i="75"/>
  <c r="AH183" i="75"/>
  <c r="O142" i="75"/>
  <c r="AG184" i="75"/>
  <c r="AB158" i="75"/>
  <c r="N153" i="75"/>
  <c r="E592" i="75" s="1"/>
  <c r="AG141" i="75"/>
  <c r="Q167" i="75"/>
  <c r="AI164" i="75"/>
  <c r="AB183" i="75"/>
  <c r="N174" i="75"/>
  <c r="E613" i="75" s="1"/>
  <c r="AG146" i="75"/>
  <c r="Q188" i="75"/>
  <c r="U159" i="75"/>
  <c r="O149" i="75"/>
  <c r="Q137" i="75"/>
  <c r="AI149" i="75"/>
  <c r="AI189" i="75"/>
  <c r="U170" i="75"/>
  <c r="K141" i="75"/>
  <c r="S156" i="75"/>
  <c r="R147" i="75"/>
  <c r="D175" i="75"/>
  <c r="H147" i="75"/>
  <c r="E188" i="75"/>
  <c r="F161" i="75"/>
  <c r="M187" i="75"/>
  <c r="P150" i="75"/>
  <c r="K178" i="75"/>
  <c r="J139" i="75"/>
  <c r="R180" i="75"/>
  <c r="Y150" i="75"/>
  <c r="H176" i="75"/>
  <c r="T160" i="75"/>
  <c r="F186" i="75"/>
  <c r="V157" i="75"/>
  <c r="P175" i="75"/>
  <c r="AD182" i="75"/>
  <c r="J156" i="75"/>
  <c r="D141" i="75"/>
  <c r="Y167" i="75"/>
  <c r="E138" i="75"/>
  <c r="T181" i="75"/>
  <c r="M153" i="75"/>
  <c r="V178" i="75"/>
  <c r="K140" i="75"/>
  <c r="S163" i="75"/>
  <c r="J189" i="75"/>
  <c r="D178" i="75"/>
  <c r="H150" i="75"/>
  <c r="E179" i="75"/>
  <c r="F168" i="75"/>
  <c r="V143" i="75"/>
  <c r="Z169" i="75"/>
  <c r="AA156" i="75"/>
  <c r="L182" i="75"/>
  <c r="W156" i="75"/>
  <c r="L143" i="75"/>
  <c r="Z171" i="75"/>
  <c r="AA142" i="75"/>
  <c r="L184" i="75"/>
  <c r="W154" i="75"/>
  <c r="AA183" i="75"/>
  <c r="I169" i="75"/>
  <c r="I143" i="75"/>
  <c r="I168" i="75"/>
  <c r="AE177" i="75"/>
  <c r="X150" i="75"/>
  <c r="X147" i="75"/>
  <c r="AC157" i="75"/>
  <c r="X185" i="75"/>
  <c r="AC177" i="75"/>
  <c r="X165" i="75"/>
  <c r="AE166" i="75"/>
  <c r="AF176" i="75"/>
  <c r="AE184" i="75"/>
  <c r="AE152" i="75"/>
  <c r="AD160" i="75"/>
  <c r="AF149" i="75"/>
  <c r="AE139" i="75"/>
  <c r="X148" i="75"/>
  <c r="AC189" i="75"/>
  <c r="AE160" i="75"/>
  <c r="AC143" i="75"/>
  <c r="AC172" i="75"/>
  <c r="AD158" i="75"/>
  <c r="AF144" i="75"/>
  <c r="G177" i="75"/>
  <c r="AH145" i="75"/>
  <c r="O162" i="75"/>
  <c r="AB178" i="75"/>
  <c r="AG145" i="75"/>
  <c r="AI174" i="75"/>
  <c r="O140" i="75"/>
  <c r="AB136" i="75"/>
  <c r="O169" i="75"/>
  <c r="AI159" i="75"/>
  <c r="U174" i="75"/>
  <c r="S176" i="75"/>
  <c r="Y141" i="75"/>
  <c r="T139" i="75"/>
  <c r="V152" i="75"/>
  <c r="AD184" i="75"/>
  <c r="R184" i="75"/>
  <c r="E141" i="75"/>
  <c r="M152" i="75"/>
  <c r="P179" i="75"/>
  <c r="J176" i="75"/>
  <c r="Y187" i="75"/>
  <c r="T185" i="75"/>
  <c r="U177" i="75"/>
  <c r="S183" i="75"/>
  <c r="D182" i="75"/>
  <c r="T146" i="75"/>
  <c r="V163" i="75"/>
  <c r="AA160" i="75"/>
  <c r="W176" i="75"/>
  <c r="W137" i="75"/>
  <c r="L188" i="75"/>
  <c r="L149" i="75"/>
  <c r="I163" i="75"/>
  <c r="AE154" i="75"/>
  <c r="AE156" i="75"/>
  <c r="AE187" i="75"/>
  <c r="G152" i="75"/>
  <c r="G155" i="75"/>
  <c r="AH156" i="75"/>
  <c r="AH163" i="75"/>
  <c r="N188" i="75"/>
  <c r="E627" i="75" s="1"/>
  <c r="AG176" i="75"/>
  <c r="U145" i="75"/>
  <c r="O171" i="75"/>
  <c r="Q175" i="75"/>
  <c r="AB143" i="75"/>
  <c r="N150" i="75"/>
  <c r="E589" i="75" s="1"/>
  <c r="AG154" i="75"/>
  <c r="AB172" i="75"/>
  <c r="O141" i="75"/>
  <c r="AG183" i="75"/>
  <c r="AI169" i="75"/>
  <c r="U148" i="75"/>
  <c r="K149" i="75"/>
  <c r="J158" i="75"/>
  <c r="D151" i="75"/>
  <c r="H155" i="75"/>
  <c r="T175" i="75"/>
  <c r="M179" i="75"/>
  <c r="P142" i="75"/>
  <c r="S153" i="75"/>
  <c r="R156" i="75"/>
  <c r="Y158" i="75"/>
  <c r="E177" i="75"/>
  <c r="F162" i="75"/>
  <c r="V165" i="75"/>
  <c r="K163" i="75"/>
  <c r="J148" i="75"/>
  <c r="R189" i="75"/>
  <c r="H153" i="75"/>
  <c r="T157" i="75"/>
  <c r="M161" i="75"/>
  <c r="P156" i="75"/>
  <c r="S139" i="75"/>
  <c r="R142" i="75"/>
  <c r="Y164" i="75"/>
  <c r="E171" i="75"/>
  <c r="F160" i="75"/>
  <c r="V183" i="75"/>
  <c r="W187" i="75"/>
  <c r="Z138" i="75"/>
  <c r="AA157" i="75"/>
  <c r="Z147" i="75"/>
  <c r="AA150" i="75"/>
  <c r="Z168" i="75"/>
  <c r="AA175" i="75"/>
  <c r="I161" i="75"/>
  <c r="I183" i="75"/>
  <c r="X156" i="75"/>
  <c r="AF156" i="75"/>
  <c r="X144" i="75"/>
  <c r="AF159" i="75"/>
  <c r="G186" i="75"/>
  <c r="AH150" i="75"/>
  <c r="AH149" i="75"/>
  <c r="N144" i="75"/>
  <c r="E583" i="75" s="1"/>
  <c r="AG164" i="75"/>
  <c r="AB170" i="75"/>
  <c r="O143" i="75"/>
  <c r="Q163" i="75"/>
  <c r="AI170" i="75"/>
  <c r="U158" i="75"/>
  <c r="AG142" i="75"/>
  <c r="AB144" i="75"/>
  <c r="N151" i="75"/>
  <c r="E590" i="75" s="1"/>
  <c r="AG171" i="75"/>
  <c r="AI155" i="75"/>
  <c r="AB177" i="75"/>
  <c r="K137" i="75"/>
  <c r="S168" i="75"/>
  <c r="R175" i="75"/>
  <c r="H143" i="75"/>
  <c r="T147" i="75"/>
  <c r="F189" i="75"/>
  <c r="U183" i="75"/>
  <c r="AD137" i="75"/>
  <c r="J183" i="75"/>
  <c r="Y146" i="75"/>
  <c r="H188" i="75"/>
  <c r="T188" i="75"/>
  <c r="V153" i="75"/>
  <c r="P187" i="75"/>
  <c r="S158" i="75"/>
  <c r="R177" i="75"/>
  <c r="Y179" i="75"/>
  <c r="E182" i="75"/>
  <c r="M149" i="75"/>
  <c r="U169" i="75"/>
  <c r="K168" i="75"/>
  <c r="J185" i="75"/>
  <c r="Y136" i="75"/>
  <c r="H178" i="75"/>
  <c r="F148" i="75"/>
  <c r="V155" i="75"/>
  <c r="W159" i="75"/>
  <c r="L178" i="75"/>
  <c r="W168" i="75"/>
  <c r="L171" i="75"/>
  <c r="AA138" i="75"/>
  <c r="Z140" i="75"/>
  <c r="W182" i="75"/>
  <c r="I149" i="75"/>
  <c r="I155" i="75"/>
  <c r="AE169" i="75"/>
  <c r="G141" i="75"/>
  <c r="AE175" i="75"/>
  <c r="AF174" i="75"/>
  <c r="G180" i="75"/>
  <c r="AH136" i="75"/>
  <c r="AH184" i="75"/>
  <c r="AF184" i="75"/>
  <c r="AG136" i="75"/>
  <c r="AB142" i="75"/>
  <c r="N185" i="75"/>
  <c r="E624" i="75" s="1"/>
  <c r="AG173" i="75"/>
  <c r="AI156" i="75"/>
  <c r="U146" i="75"/>
  <c r="O168" i="75"/>
  <c r="Q156" i="75"/>
  <c r="N140" i="75"/>
  <c r="E579" i="75" s="1"/>
  <c r="AG143" i="75"/>
  <c r="AI141" i="75"/>
  <c r="AB165" i="75"/>
  <c r="P149" i="75"/>
  <c r="S140" i="75"/>
  <c r="R163" i="75"/>
  <c r="Y169" i="75"/>
  <c r="E156" i="75"/>
  <c r="F177" i="75"/>
  <c r="V180" i="75"/>
  <c r="K162" i="75"/>
  <c r="J171" i="75"/>
  <c r="D156" i="75"/>
  <c r="H160" i="75"/>
  <c r="T176" i="75"/>
  <c r="M180" i="75"/>
  <c r="P143" i="75"/>
  <c r="S146" i="75"/>
  <c r="R149" i="75"/>
  <c r="Y151" i="75"/>
  <c r="E170" i="75"/>
  <c r="F159" i="75"/>
  <c r="V162" i="75"/>
  <c r="K156" i="75"/>
  <c r="J157" i="75"/>
  <c r="D146" i="75"/>
  <c r="H166" i="75"/>
  <c r="T174" i="75"/>
  <c r="M178" i="75"/>
  <c r="W147" i="75"/>
  <c r="AA188" i="75"/>
  <c r="W140" i="75"/>
  <c r="L159" i="75"/>
  <c r="W165" i="75"/>
  <c r="L152" i="75"/>
  <c r="W170" i="75"/>
  <c r="L177" i="75"/>
  <c r="I178" i="75"/>
  <c r="AE188" i="75"/>
  <c r="AC150" i="75"/>
  <c r="G140" i="75"/>
  <c r="AD156" i="75"/>
  <c r="AC165" i="75"/>
  <c r="AC142" i="75"/>
  <c r="AF166" i="75"/>
  <c r="AD155" i="75"/>
  <c r="AD166" i="75"/>
  <c r="AD148" i="75"/>
  <c r="AH169" i="75"/>
  <c r="Q139" i="75"/>
  <c r="AB184" i="75"/>
  <c r="AI175" i="75"/>
  <c r="Y173" i="75"/>
  <c r="S165" i="75"/>
  <c r="E189" i="75"/>
  <c r="H165" i="75"/>
  <c r="P168" i="75"/>
  <c r="F140" i="75"/>
  <c r="L154" i="75"/>
  <c r="Z180" i="75"/>
  <c r="I140" i="75"/>
  <c r="G160" i="75"/>
  <c r="AH180" i="75"/>
  <c r="Q170" i="75"/>
  <c r="O187" i="75"/>
  <c r="AB159" i="75"/>
  <c r="AB188" i="75"/>
  <c r="Q177" i="75"/>
  <c r="J174" i="75"/>
  <c r="E148" i="75"/>
  <c r="V140" i="75"/>
  <c r="H136" i="75"/>
  <c r="M140" i="75"/>
  <c r="D181" i="75"/>
  <c r="T173" i="75"/>
  <c r="S171" i="75"/>
  <c r="Y180" i="75"/>
  <c r="M154" i="75"/>
  <c r="Z170" i="75"/>
  <c r="Z179" i="75"/>
  <c r="I154" i="75"/>
  <c r="X142" i="75"/>
  <c r="G165" i="75"/>
  <c r="AH157" i="75"/>
  <c r="O175" i="75"/>
  <c r="AI186" i="75"/>
  <c r="AB160" i="75"/>
  <c r="Q149" i="75"/>
  <c r="U152" i="75"/>
  <c r="H159" i="75"/>
  <c r="M183" i="75"/>
  <c r="R160" i="75"/>
  <c r="E165" i="75"/>
  <c r="K151" i="75"/>
  <c r="D153" i="75"/>
  <c r="M165" i="75"/>
  <c r="Y152" i="75"/>
  <c r="AA136" i="75"/>
  <c r="AA154" i="75"/>
  <c r="I171" i="75"/>
  <c r="AD165" i="75"/>
  <c r="AH151" i="75"/>
  <c r="O147" i="75"/>
  <c r="U162" i="75"/>
  <c r="AB148" i="75"/>
  <c r="AI157" i="75"/>
  <c r="R179" i="75"/>
  <c r="M155" i="75"/>
  <c r="D188" i="75"/>
  <c r="V141" i="75"/>
  <c r="Y183" i="75"/>
  <c r="K172" i="75"/>
  <c r="E147" i="75"/>
  <c r="L166" i="75"/>
  <c r="W181" i="75"/>
  <c r="I137" i="75"/>
  <c r="X145" i="75"/>
  <c r="AE165" i="75"/>
  <c r="AE189" i="75"/>
  <c r="AC164" i="75"/>
  <c r="AE176" i="75"/>
  <c r="AD143" i="75"/>
  <c r="AC186" i="75"/>
  <c r="AE164" i="75"/>
  <c r="AC139" i="75"/>
  <c r="AD163" i="75"/>
  <c r="AF167" i="75"/>
  <c r="G146" i="75"/>
  <c r="AD186" i="75"/>
  <c r="AE179" i="75"/>
  <c r="AD146" i="75"/>
  <c r="G174" i="75"/>
  <c r="AH162" i="75"/>
  <c r="X186" i="75"/>
  <c r="AG188" i="75"/>
  <c r="N173" i="75"/>
  <c r="E612" i="75" s="1"/>
  <c r="Q187" i="75"/>
  <c r="AB187" i="75"/>
  <c r="AG166" i="75"/>
  <c r="N143" i="75"/>
  <c r="E582" i="75" s="1"/>
  <c r="Q141" i="75"/>
  <c r="AB153" i="75"/>
  <c r="K161" i="75"/>
  <c r="R151" i="75"/>
  <c r="H167" i="75"/>
  <c r="F181" i="75"/>
  <c r="P154" i="75"/>
  <c r="J159" i="75"/>
  <c r="Y170" i="75"/>
  <c r="T164" i="75"/>
  <c r="V177" i="75"/>
  <c r="S150" i="75"/>
  <c r="D145" i="75"/>
  <c r="E158" i="75"/>
  <c r="M173" i="75"/>
  <c r="K144" i="75"/>
  <c r="R154" i="75"/>
  <c r="H170" i="75"/>
  <c r="F172" i="75"/>
  <c r="Z189" i="75"/>
  <c r="Z150" i="75"/>
  <c r="L147" i="75"/>
  <c r="AA162" i="75"/>
  <c r="W174" i="75"/>
  <c r="I173" i="75"/>
  <c r="I188" i="75"/>
  <c r="AD157" i="75"/>
  <c r="AE159" i="75"/>
  <c r="AF163" i="75"/>
  <c r="G168" i="75"/>
  <c r="G187" i="75"/>
  <c r="AH188" i="75"/>
  <c r="AH187" i="75"/>
  <c r="AG144" i="75"/>
  <c r="Q186" i="75"/>
  <c r="N161" i="75"/>
  <c r="E600" i="75" s="1"/>
  <c r="AG181" i="75"/>
  <c r="AI160" i="75"/>
  <c r="AB175" i="75"/>
  <c r="O160" i="75"/>
  <c r="Q164" i="75"/>
  <c r="X188" i="75"/>
  <c r="AG151" i="75"/>
  <c r="AI137" i="75"/>
  <c r="AB141" i="75"/>
  <c r="P157" i="75"/>
  <c r="S148" i="75"/>
  <c r="R139" i="75"/>
  <c r="Y161" i="75"/>
  <c r="E164" i="75"/>
  <c r="F169" i="75"/>
  <c r="V188" i="75"/>
  <c r="K154" i="75"/>
  <c r="J147" i="75"/>
  <c r="D164" i="75"/>
  <c r="H168" i="75"/>
  <c r="T152" i="75"/>
  <c r="M172" i="75"/>
  <c r="P151" i="75"/>
  <c r="S138" i="75"/>
  <c r="R157" i="75"/>
  <c r="Y143" i="75"/>
  <c r="E146" i="75"/>
  <c r="F167" i="75"/>
  <c r="V170" i="75"/>
  <c r="P188" i="75"/>
  <c r="J149" i="75"/>
  <c r="D154" i="75"/>
  <c r="H158" i="75"/>
  <c r="T182" i="75"/>
  <c r="M170" i="75"/>
  <c r="Z177" i="75"/>
  <c r="L142" i="75"/>
  <c r="W148" i="75"/>
  <c r="AA189" i="75"/>
  <c r="W157" i="75"/>
  <c r="L160" i="75"/>
  <c r="W162" i="75"/>
  <c r="L185" i="75"/>
  <c r="I170" i="75"/>
  <c r="I176" i="75"/>
  <c r="AF161" i="75"/>
  <c r="X174" i="75"/>
  <c r="AC182" i="75"/>
  <c r="G162" i="75"/>
  <c r="G173" i="75"/>
  <c r="AH174" i="75"/>
  <c r="AH181" i="75"/>
  <c r="O154" i="75"/>
  <c r="Q158" i="75"/>
  <c r="N149" i="75"/>
  <c r="E588" i="75" s="1"/>
  <c r="AG153" i="75"/>
  <c r="AI138" i="75"/>
  <c r="AB163" i="75"/>
  <c r="N186" i="75"/>
  <c r="E625" i="75" s="1"/>
  <c r="Q136" i="75"/>
  <c r="U155" i="75"/>
  <c r="O161" i="75"/>
  <c r="Q165" i="75"/>
  <c r="AI187" i="75"/>
  <c r="U182" i="75"/>
  <c r="K169" i="75"/>
  <c r="J178" i="75"/>
  <c r="D187" i="75"/>
  <c r="E136" i="75"/>
  <c r="F157" i="75"/>
  <c r="V144" i="75"/>
  <c r="P178" i="75"/>
  <c r="S189" i="75"/>
  <c r="D136" i="75"/>
  <c r="Y178" i="75"/>
  <c r="T140" i="75"/>
  <c r="M144" i="75"/>
  <c r="U176" i="75"/>
  <c r="AD180" i="75"/>
  <c r="J168" i="75"/>
  <c r="D169" i="75"/>
  <c r="H189" i="75"/>
  <c r="F139" i="75"/>
  <c r="M181" i="75"/>
  <c r="P176" i="75"/>
  <c r="S175" i="75"/>
  <c r="R178" i="75"/>
  <c r="H146" i="75"/>
  <c r="T138" i="75"/>
  <c r="M142" i="75"/>
  <c r="Z165" i="75"/>
  <c r="AA168" i="75"/>
  <c r="Z158" i="75"/>
  <c r="AA177" i="75"/>
  <c r="Z183" i="75"/>
  <c r="AA186" i="75"/>
  <c r="W150" i="75"/>
  <c r="L141" i="75"/>
  <c r="I142" i="75"/>
  <c r="I164" i="75"/>
  <c r="AF151" i="75"/>
  <c r="AE147" i="75"/>
  <c r="AF147" i="75"/>
  <c r="AC136" i="75"/>
  <c r="G159" i="75"/>
  <c r="AH168" i="75"/>
  <c r="AH159" i="75"/>
  <c r="N180" i="75"/>
  <c r="E619" i="75" s="1"/>
  <c r="Q146" i="75"/>
  <c r="U153" i="75"/>
  <c r="O163" i="75"/>
  <c r="Q183" i="75"/>
  <c r="AI188" i="75"/>
  <c r="N158" i="75"/>
  <c r="E597" i="75" s="1"/>
  <c r="AG178" i="75"/>
  <c r="AB164" i="75"/>
  <c r="N187" i="75"/>
  <c r="E626" i="75" s="1"/>
  <c r="Q153" i="75"/>
  <c r="AI173" i="75"/>
  <c r="U140" i="75"/>
  <c r="K157" i="75"/>
  <c r="J150" i="75"/>
  <c r="D159" i="75"/>
  <c r="H179" i="75"/>
  <c r="T167" i="75"/>
  <c r="M171" i="75"/>
  <c r="P166" i="75"/>
  <c r="S161" i="75"/>
  <c r="R148" i="75"/>
  <c r="Y166" i="75"/>
  <c r="E169" i="75"/>
  <c r="F170" i="75"/>
  <c r="V189" i="75"/>
  <c r="K155" i="75"/>
  <c r="J140" i="75"/>
  <c r="D157" i="75"/>
  <c r="H161" i="75"/>
  <c r="T149" i="75"/>
  <c r="M169" i="75"/>
  <c r="P148" i="75"/>
  <c r="S147" i="75"/>
  <c r="R166" i="75"/>
  <c r="Y156" i="75"/>
  <c r="E163" i="75"/>
  <c r="F184" i="75"/>
  <c r="Z137" i="75"/>
  <c r="W179" i="75"/>
  <c r="Z146" i="75"/>
  <c r="AA149" i="75"/>
  <c r="Z155" i="75"/>
  <c r="AA174" i="75"/>
  <c r="Z160" i="75"/>
  <c r="AA167" i="75"/>
  <c r="I185" i="75"/>
  <c r="I136" i="75"/>
  <c r="AD161" i="75"/>
  <c r="AF141" i="75"/>
  <c r="AC151" i="75"/>
  <c r="AC145" i="75"/>
  <c r="AC159" i="75"/>
  <c r="AF145" i="75"/>
  <c r="X167" i="75"/>
  <c r="AE181" i="75"/>
  <c r="AF162" i="75"/>
  <c r="AC166" i="75"/>
  <c r="AD153" i="75"/>
  <c r="AE170" i="75"/>
  <c r="AC185" i="75"/>
  <c r="AF181" i="75"/>
  <c r="AE167" i="75"/>
  <c r="G153" i="75"/>
  <c r="AH186" i="75"/>
  <c r="Q182" i="75"/>
  <c r="AI150" i="75"/>
  <c r="N146" i="75"/>
  <c r="E585" i="75" s="1"/>
  <c r="N175" i="75"/>
  <c r="E614" i="75" s="1"/>
  <c r="U144" i="75"/>
  <c r="AD175" i="75"/>
  <c r="E160" i="75"/>
  <c r="K150" i="75"/>
  <c r="R152" i="75"/>
  <c r="F158" i="75"/>
  <c r="S182" i="75"/>
  <c r="Y139" i="75"/>
  <c r="V150" i="75"/>
  <c r="D150" i="75"/>
  <c r="M166" i="75"/>
  <c r="W183" i="75"/>
  <c r="Z143" i="75"/>
  <c r="AA155" i="75"/>
  <c r="I166" i="75"/>
  <c r="AC174" i="75"/>
  <c r="AE185" i="75"/>
  <c r="AH148" i="75"/>
  <c r="N156" i="75"/>
  <c r="E595" i="75" s="1"/>
  <c r="AB166" i="75"/>
  <c r="Q143" i="75"/>
  <c r="X182" i="75"/>
  <c r="Q180" i="75"/>
  <c r="AG167" i="75"/>
  <c r="AB189" i="75"/>
  <c r="S164" i="75"/>
  <c r="H139" i="75"/>
  <c r="M147" i="75"/>
  <c r="K186" i="75"/>
  <c r="D180" i="75"/>
  <c r="F146" i="75"/>
  <c r="P167" i="75"/>
  <c r="R173" i="75"/>
  <c r="T141" i="75"/>
  <c r="V186" i="75"/>
  <c r="J181" i="75"/>
  <c r="E139" i="75"/>
  <c r="V151" i="75"/>
  <c r="L158" i="75"/>
  <c r="L183" i="75"/>
  <c r="L176" i="75"/>
  <c r="I145" i="75"/>
  <c r="I151" i="75"/>
  <c r="AF187" i="75"/>
  <c r="AC138" i="75"/>
  <c r="G181" i="75"/>
  <c r="AH189" i="75"/>
  <c r="AB154" i="75"/>
  <c r="N165" i="75"/>
  <c r="E604" i="75" s="1"/>
  <c r="AI162" i="75"/>
  <c r="U142" i="75"/>
  <c r="Q168" i="75"/>
  <c r="N137" i="75"/>
  <c r="E576" i="75" s="1"/>
  <c r="AI147" i="75"/>
  <c r="P145" i="75"/>
  <c r="R159" i="75"/>
  <c r="E168" i="75"/>
  <c r="F173" i="75"/>
  <c r="K174" i="75"/>
  <c r="D152" i="75"/>
  <c r="H172" i="75"/>
  <c r="M160" i="75"/>
  <c r="P155" i="75"/>
  <c r="R145" i="75"/>
  <c r="E150" i="75"/>
  <c r="V174" i="75"/>
  <c r="J137" i="75"/>
  <c r="H162" i="75"/>
  <c r="V139" i="75"/>
  <c r="AA184" i="75"/>
  <c r="W152" i="75"/>
  <c r="W145" i="75"/>
  <c r="W166" i="75"/>
  <c r="L173" i="75"/>
  <c r="I180" i="75"/>
  <c r="X178" i="75"/>
  <c r="G156" i="75"/>
  <c r="AH176" i="75"/>
  <c r="AH175" i="75"/>
  <c r="Q162" i="75"/>
  <c r="AG157" i="75"/>
  <c r="AB151" i="75"/>
  <c r="O136" i="75"/>
  <c r="U143" i="75"/>
  <c r="Q169" i="75"/>
  <c r="U186" i="75"/>
  <c r="K189" i="75"/>
  <c r="Y137" i="75"/>
  <c r="F145" i="75"/>
  <c r="P182" i="75"/>
  <c r="D140" i="75"/>
  <c r="E185" i="75"/>
  <c r="M148" i="75"/>
  <c r="K187" i="75"/>
  <c r="D173" i="75"/>
  <c r="H177" i="75"/>
  <c r="V146" i="75"/>
  <c r="S179" i="75"/>
  <c r="R182" i="75"/>
  <c r="T158" i="75"/>
  <c r="M146" i="75"/>
  <c r="AA172" i="75"/>
  <c r="AA165" i="75"/>
  <c r="Z187" i="75"/>
  <c r="W138" i="75"/>
  <c r="L161" i="75"/>
  <c r="I152" i="75"/>
  <c r="X157" i="75"/>
  <c r="AD173" i="75"/>
  <c r="AC163" i="75"/>
  <c r="X155" i="75"/>
  <c r="X170" i="75"/>
  <c r="X166" i="75"/>
  <c r="X151" i="75"/>
  <c r="AF136" i="75"/>
  <c r="G158" i="75"/>
  <c r="AG156" i="75"/>
  <c r="AB155" i="75"/>
  <c r="AG163" i="75"/>
  <c r="J170" i="75"/>
  <c r="T187" i="75"/>
  <c r="D176" i="75"/>
  <c r="M184" i="75"/>
  <c r="R169" i="75"/>
  <c r="F179" i="75"/>
  <c r="Y176" i="75"/>
  <c r="Z141" i="75"/>
  <c r="W169" i="75"/>
  <c r="I141" i="75"/>
  <c r="AC188" i="75"/>
  <c r="AD171" i="75"/>
  <c r="G171" i="75"/>
  <c r="O150" i="75"/>
  <c r="N145" i="75"/>
  <c r="E584" i="75" s="1"/>
  <c r="AI144" i="75"/>
  <c r="Q148" i="75"/>
  <c r="O157" i="75"/>
  <c r="AI185" i="75"/>
  <c r="K181" i="75"/>
  <c r="D183" i="75"/>
  <c r="F137" i="75"/>
  <c r="K138" i="75"/>
  <c r="R172" i="75"/>
  <c r="T136" i="75"/>
  <c r="U188" i="75"/>
  <c r="J164" i="75"/>
  <c r="H185" i="75"/>
  <c r="V138" i="75"/>
  <c r="D138" i="75"/>
  <c r="E187" i="75"/>
  <c r="AA148" i="75"/>
  <c r="AA173" i="75"/>
  <c r="L144" i="75"/>
  <c r="L137" i="75"/>
  <c r="I160" i="75"/>
  <c r="AE182" i="75"/>
  <c r="AC173" i="75"/>
  <c r="AH158" i="75"/>
  <c r="O138" i="75"/>
  <c r="AB186" i="75"/>
  <c r="Q179" i="75"/>
  <c r="N170" i="75"/>
  <c r="E609" i="75" s="1"/>
  <c r="O145" i="75"/>
  <c r="AI163" i="75"/>
  <c r="K153" i="75"/>
  <c r="D171" i="75"/>
  <c r="T163" i="75"/>
  <c r="S141" i="75"/>
  <c r="Y162" i="75"/>
  <c r="V169" i="75"/>
  <c r="J152" i="75"/>
  <c r="T161" i="75"/>
  <c r="P144" i="75"/>
  <c r="R146" i="75"/>
  <c r="E175" i="75"/>
  <c r="V171" i="75"/>
  <c r="Z142" i="75"/>
  <c r="Z167" i="75"/>
  <c r="Z156" i="75"/>
  <c r="I181" i="75"/>
  <c r="AC187" i="75"/>
  <c r="G136" i="75"/>
  <c r="AH144" i="75"/>
  <c r="N164" i="75"/>
  <c r="E603" i="75" s="1"/>
  <c r="AB174" i="75"/>
  <c r="Q151" i="75"/>
  <c r="O184" i="75"/>
  <c r="AG159" i="75"/>
  <c r="AB181" i="75"/>
  <c r="S188" i="75"/>
  <c r="T151" i="75"/>
  <c r="U171" i="75"/>
  <c r="J187" i="75"/>
  <c r="F138" i="75"/>
  <c r="K139" i="75"/>
  <c r="R165" i="75"/>
  <c r="E186" i="75"/>
  <c r="U189" i="75"/>
  <c r="Y140" i="75"/>
  <c r="F136" i="75"/>
  <c r="W163" i="75"/>
  <c r="L175" i="75"/>
  <c r="AA151" i="75"/>
  <c r="I159" i="75"/>
  <c r="X161" i="75"/>
  <c r="X136" i="75"/>
  <c r="X164" i="75"/>
  <c r="X160" i="75"/>
  <c r="X172" i="75"/>
  <c r="AC153" i="75"/>
  <c r="X175" i="75"/>
  <c r="N168" i="75"/>
  <c r="E607" i="75" s="1"/>
  <c r="O167" i="75"/>
  <c r="Q160" i="75"/>
  <c r="Q189" i="75"/>
  <c r="D147" i="75"/>
  <c r="M159" i="75"/>
  <c r="H148" i="75"/>
  <c r="P147" i="75"/>
  <c r="T153" i="75"/>
  <c r="AD138" i="75"/>
  <c r="E151" i="75"/>
  <c r="Z182" i="75"/>
  <c r="L156" i="75"/>
  <c r="AD140" i="75"/>
  <c r="AD177" i="75"/>
  <c r="G145" i="75"/>
  <c r="AH139" i="75"/>
  <c r="AG160" i="75"/>
  <c r="O155" i="75"/>
  <c r="AI168" i="75"/>
  <c r="AG138" i="75"/>
  <c r="N163" i="75"/>
  <c r="E602" i="75" s="1"/>
  <c r="AI153" i="75"/>
  <c r="P173" i="75"/>
  <c r="R187" i="75"/>
  <c r="E180" i="75"/>
  <c r="U179" i="75"/>
  <c r="R140" i="75"/>
  <c r="H184" i="75"/>
  <c r="V149" i="75"/>
  <c r="S170" i="75"/>
  <c r="Y175" i="75"/>
  <c r="F183" i="75"/>
  <c r="K180" i="75"/>
  <c r="D170" i="75"/>
  <c r="F144" i="75"/>
  <c r="W171" i="75"/>
  <c r="W164" i="75"/>
  <c r="W189" i="75"/>
  <c r="AA143" i="75"/>
  <c r="AD187" i="75"/>
  <c r="AE138" i="75"/>
  <c r="G178" i="75"/>
  <c r="AC181" i="75"/>
  <c r="O186" i="75"/>
  <c r="AG169" i="75"/>
  <c r="O148" i="75"/>
  <c r="AG139" i="75"/>
  <c r="AB145" i="75"/>
  <c r="S152" i="75"/>
  <c r="Y149" i="75"/>
  <c r="V176" i="75"/>
  <c r="J151" i="75"/>
  <c r="T172" i="75"/>
  <c r="S142" i="75"/>
  <c r="Y163" i="75"/>
  <c r="F155" i="75"/>
  <c r="K152" i="75"/>
  <c r="D158" i="75"/>
  <c r="T170" i="75"/>
  <c r="Z181" i="75"/>
  <c r="L155" i="75"/>
  <c r="L164" i="75"/>
  <c r="I139" i="75"/>
  <c r="AE174" i="75"/>
  <c r="AD178" i="75"/>
  <c r="G175" i="75"/>
  <c r="O174" i="75"/>
  <c r="N136" i="75"/>
  <c r="AI148" i="75"/>
  <c r="Q140" i="75"/>
  <c r="O181" i="75"/>
  <c r="AI181" i="75"/>
  <c r="J166" i="75"/>
  <c r="E140" i="75"/>
  <c r="V164" i="75"/>
  <c r="S177" i="75"/>
  <c r="H144" i="75"/>
  <c r="U180" i="75"/>
  <c r="J188" i="75"/>
  <c r="F143" i="75"/>
  <c r="P164" i="75"/>
  <c r="Y188" i="75"/>
  <c r="Z153" i="75"/>
  <c r="Z178" i="75"/>
  <c r="L136" i="75"/>
  <c r="I146" i="75"/>
  <c r="AE144" i="75"/>
  <c r="AE157" i="75"/>
  <c r="AF153" i="75"/>
  <c r="AE142" i="75"/>
  <c r="AC152" i="75"/>
  <c r="AC168" i="75"/>
  <c r="AH138" i="75"/>
  <c r="U157" i="75"/>
  <c r="O172" i="75"/>
  <c r="P169" i="75"/>
  <c r="U175" i="75"/>
  <c r="K175" i="75"/>
  <c r="J161" i="75"/>
  <c r="AA169" i="75"/>
  <c r="AD150" i="75"/>
  <c r="AH171" i="75"/>
  <c r="N182" i="75"/>
  <c r="E621" i="75" s="1"/>
  <c r="U164" i="75"/>
  <c r="S185" i="75"/>
  <c r="K179" i="75"/>
  <c r="P172" i="75"/>
  <c r="Z161" i="75"/>
  <c r="Z184" i="75"/>
  <c r="AF171" i="75"/>
  <c r="Q142" i="75"/>
  <c r="AG158" i="75"/>
  <c r="J146" i="75"/>
  <c r="P162" i="75"/>
  <c r="F182" i="75"/>
  <c r="H141" i="75"/>
  <c r="S159" i="75"/>
  <c r="F180" i="75"/>
  <c r="AA145" i="75"/>
  <c r="AA179" i="75"/>
  <c r="G142" i="75"/>
  <c r="G188" i="75"/>
  <c r="AG152" i="75"/>
  <c r="AI180" i="75"/>
  <c r="N171" i="75"/>
  <c r="E610" i="75" s="1"/>
  <c r="P181" i="75"/>
  <c r="Y185" i="75"/>
  <c r="AD159" i="75"/>
  <c r="E153" i="75"/>
  <c r="S178" i="75"/>
  <c r="M137" i="75"/>
  <c r="J173" i="75"/>
  <c r="V159" i="75"/>
  <c r="W188" i="75"/>
  <c r="Z144" i="75"/>
  <c r="AF182" i="75"/>
  <c r="AF178" i="75"/>
  <c r="E677" i="75"/>
  <c r="E12" i="77" s="1"/>
  <c r="E264" i="77" s="1"/>
  <c r="E656" i="75"/>
  <c r="E692" i="75" s="1"/>
  <c r="E27" i="77" s="1"/>
  <c r="C6" i="89"/>
  <c r="E6" i="89" s="1"/>
  <c r="G6" i="89" s="1"/>
  <c r="F50" i="77"/>
  <c r="F117" i="79"/>
  <c r="H685" i="75"/>
  <c r="H20" i="77" s="1"/>
  <c r="H272" i="77" s="1"/>
  <c r="H20" i="79" s="1"/>
  <c r="G14" i="76" s="1"/>
  <c r="E86" i="76" s="1"/>
  <c r="H684" i="75"/>
  <c r="H19" i="77" s="1"/>
  <c r="H271" i="77" s="1"/>
  <c r="H19" i="79" s="1"/>
  <c r="G10" i="76" s="1"/>
  <c r="E82" i="76" s="1"/>
  <c r="E675" i="75"/>
  <c r="E10" i="77" s="1"/>
  <c r="E262" i="77" s="1"/>
  <c r="I689" i="75"/>
  <c r="I24" i="77" s="1"/>
  <c r="I131" i="77" s="1"/>
  <c r="H43" i="76"/>
  <c r="I49" i="77"/>
  <c r="H678" i="75"/>
  <c r="H13" i="77" s="1"/>
  <c r="G42" i="76"/>
  <c r="H48" i="77"/>
  <c r="G677" i="75"/>
  <c r="G12" i="77" s="1"/>
  <c r="G264" i="77" s="1"/>
  <c r="G12" i="79" s="1"/>
  <c r="E681" i="75"/>
  <c r="E16" i="77" s="1"/>
  <c r="E268" i="77" s="1"/>
  <c r="AG336" i="84"/>
  <c r="O365" i="84"/>
  <c r="W340" i="84"/>
  <c r="U367" i="84"/>
  <c r="V340" i="84"/>
  <c r="M379" i="84"/>
  <c r="AD340" i="84"/>
  <c r="M360" i="84"/>
  <c r="W379" i="84"/>
  <c r="R331" i="84"/>
  <c r="AF346" i="84"/>
  <c r="N373" i="84"/>
  <c r="G622" i="84" s="1"/>
  <c r="H362" i="84"/>
  <c r="V346" i="84"/>
  <c r="AD326" i="84"/>
  <c r="H367" i="84"/>
  <c r="M340" i="84"/>
  <c r="AI365" i="84"/>
  <c r="X346" i="84"/>
  <c r="X362" i="84"/>
  <c r="I367" i="84"/>
  <c r="G343" i="84"/>
  <c r="W360" i="84"/>
  <c r="D379" i="84"/>
  <c r="Q360" i="84"/>
  <c r="T373" i="84"/>
  <c r="G363" i="84"/>
  <c r="U354" i="84"/>
  <c r="Q361" i="84"/>
  <c r="S367" i="84"/>
  <c r="AA340" i="84"/>
  <c r="AE340" i="84"/>
  <c r="AA331" i="84"/>
  <c r="AB379" i="84"/>
  <c r="I346" i="84"/>
  <c r="F340" i="84"/>
  <c r="L355" i="84"/>
  <c r="G360" i="84"/>
  <c r="X354" i="84"/>
  <c r="T336" i="84"/>
  <c r="K361" i="84"/>
  <c r="AF326" i="84"/>
  <c r="Y367" i="84"/>
  <c r="P354" i="84"/>
  <c r="U379" i="84"/>
  <c r="Z340" i="84"/>
  <c r="O361" i="84"/>
  <c r="X367" i="84"/>
  <c r="AI360" i="84"/>
  <c r="K373" i="84"/>
  <c r="AH336" i="84"/>
  <c r="AF338" i="84"/>
  <c r="N346" i="84"/>
  <c r="G595" i="84" s="1"/>
  <c r="AG367" i="84"/>
  <c r="V373" i="84"/>
  <c r="AD373" i="84"/>
  <c r="AD361" i="84"/>
  <c r="T365" i="84"/>
  <c r="L340" i="84"/>
  <c r="AE367" i="84"/>
  <c r="T362" i="84"/>
  <c r="N340" i="84"/>
  <c r="G589" i="84" s="1"/>
  <c r="X365" i="84"/>
  <c r="F367" i="84"/>
  <c r="AB354" i="84"/>
  <c r="S379" i="84"/>
  <c r="W354" i="84"/>
  <c r="AA379" i="84"/>
  <c r="V328" i="84"/>
  <c r="R354" i="84"/>
  <c r="J362" i="84"/>
  <c r="P328" i="84"/>
  <c r="AA349" i="84"/>
  <c r="AE354" i="84"/>
  <c r="G344" i="84"/>
  <c r="T346" i="84"/>
  <c r="O376" i="84"/>
  <c r="AA354" i="84"/>
  <c r="AF354" i="84"/>
  <c r="AI336" i="84"/>
  <c r="T379" i="84"/>
  <c r="AB328" i="84"/>
  <c r="AF379" i="84"/>
  <c r="AA326" i="84"/>
  <c r="Y328" i="84"/>
  <c r="L360" i="84"/>
  <c r="O331" i="84"/>
  <c r="M339" i="84"/>
  <c r="AB361" i="84"/>
  <c r="E328" i="84"/>
  <c r="Z326" i="84"/>
  <c r="AC367" i="84"/>
  <c r="K328" i="84"/>
  <c r="W346" i="84"/>
  <c r="AH326" i="84"/>
  <c r="V367" i="84"/>
  <c r="AD354" i="84"/>
  <c r="G340" i="84"/>
  <c r="O328" i="84"/>
  <c r="I379" i="84"/>
  <c r="H360" i="84"/>
  <c r="Y331" i="84"/>
  <c r="AD337" i="84"/>
  <c r="U329" i="84"/>
  <c r="U349" i="84"/>
  <c r="AA356" i="84"/>
  <c r="V364" i="84"/>
  <c r="G338" i="84"/>
  <c r="H355" i="84"/>
  <c r="AF353" i="84"/>
  <c r="Q337" i="84"/>
  <c r="AE363" i="84"/>
  <c r="AG349" i="84"/>
  <c r="D375" i="84"/>
  <c r="Y344" i="84"/>
  <c r="O343" i="84"/>
  <c r="R356" i="84"/>
  <c r="AB364" i="84"/>
  <c r="Q338" i="84"/>
  <c r="L332" i="84"/>
  <c r="Z359" i="84"/>
  <c r="P329" i="84"/>
  <c r="M349" i="84"/>
  <c r="M335" i="84"/>
  <c r="AE376" i="84"/>
  <c r="K345" i="84"/>
  <c r="R339" i="84"/>
  <c r="AH371" i="84"/>
  <c r="K375" i="84"/>
  <c r="AI332" i="84"/>
  <c r="I359" i="84"/>
  <c r="M375" i="84"/>
  <c r="G341" i="84"/>
  <c r="U370" i="84"/>
  <c r="O355" i="84"/>
  <c r="V359" i="84"/>
  <c r="F338" i="84"/>
  <c r="AE355" i="84"/>
  <c r="AI371" i="84"/>
  <c r="V375" i="84"/>
  <c r="AC327" i="84"/>
  <c r="Z378" i="84"/>
  <c r="T357" i="84"/>
  <c r="V371" i="84"/>
  <c r="M371" i="84"/>
  <c r="S357" i="84"/>
  <c r="W335" i="84"/>
  <c r="H330" i="84"/>
  <c r="L344" i="84"/>
  <c r="W338" i="84"/>
  <c r="F355" i="84"/>
  <c r="AB370" i="84"/>
  <c r="G337" i="84"/>
  <c r="S349" i="84"/>
  <c r="V329" i="84"/>
  <c r="AB368" i="84"/>
  <c r="E368" i="84"/>
  <c r="R367" i="84"/>
  <c r="I368" i="84"/>
  <c r="AA368" i="84"/>
  <c r="J361" i="84"/>
  <c r="S326" i="84"/>
  <c r="U326" i="84"/>
  <c r="Y372" i="84"/>
  <c r="L352" i="84"/>
  <c r="AI333" i="84"/>
  <c r="AD369" i="84"/>
  <c r="J358" i="84"/>
  <c r="S342" i="84"/>
  <c r="N330" i="84"/>
  <c r="G579" i="84" s="1"/>
  <c r="E341" i="84"/>
  <c r="AI337" i="84"/>
  <c r="AI370" i="84"/>
  <c r="AC348" i="84"/>
  <c r="N374" i="84"/>
  <c r="G623" i="84" s="1"/>
  <c r="Z366" i="84"/>
  <c r="X377" i="84"/>
  <c r="AA374" i="84"/>
  <c r="AD347" i="84"/>
  <c r="AB350" i="84"/>
  <c r="AF369" i="84"/>
  <c r="K358" i="84"/>
  <c r="I333" i="84"/>
  <c r="T369" i="84"/>
  <c r="AF358" i="84"/>
  <c r="J342" i="84"/>
  <c r="V330" i="84"/>
  <c r="AE349" i="84"/>
  <c r="Y375" i="84"/>
  <c r="Q370" i="84"/>
  <c r="D348" i="84"/>
  <c r="AG374" i="84"/>
  <c r="L347" i="84"/>
  <c r="H377" i="84"/>
  <c r="AA372" i="84"/>
  <c r="W352" i="84"/>
  <c r="O350" i="84"/>
  <c r="Y334" i="84"/>
  <c r="F339" i="84"/>
  <c r="M345" i="84"/>
  <c r="F353" i="84"/>
  <c r="AG340" i="84"/>
  <c r="M344" i="84"/>
  <c r="H343" i="84"/>
  <c r="L356" i="84"/>
  <c r="AH364" i="84"/>
  <c r="AI338" i="84"/>
  <c r="AB327" i="84"/>
  <c r="E344" i="84"/>
  <c r="AH338" i="84"/>
  <c r="AB355" i="84"/>
  <c r="G356" i="84"/>
  <c r="W371" i="84"/>
  <c r="E329" i="84"/>
  <c r="I355" i="84"/>
  <c r="X353" i="84"/>
  <c r="F335" i="84"/>
  <c r="X376" i="84"/>
  <c r="E376" i="84"/>
  <c r="AI364" i="84"/>
  <c r="AD371" i="84"/>
  <c r="H378" i="84"/>
  <c r="Y353" i="84"/>
  <c r="W359" i="84"/>
  <c r="AF375" i="84"/>
  <c r="I341" i="84"/>
  <c r="AA334" i="84"/>
  <c r="R337" i="84"/>
  <c r="Y363" i="84"/>
  <c r="AF341" i="84"/>
  <c r="X363" i="84"/>
  <c r="AF366" i="84"/>
  <c r="Z367" i="84"/>
  <c r="Y355" i="84"/>
  <c r="AE366" i="84"/>
  <c r="N355" i="84"/>
  <c r="G604" i="84" s="1"/>
  <c r="G326" i="84"/>
  <c r="I347" i="84"/>
  <c r="Z350" i="84"/>
  <c r="AB372" i="84"/>
  <c r="Y352" i="84"/>
  <c r="M333" i="84"/>
  <c r="Y369" i="84"/>
  <c r="N378" i="84"/>
  <c r="G627" i="84" s="1"/>
  <c r="L327" i="84"/>
  <c r="T338" i="84"/>
  <c r="O364" i="84"/>
  <c r="D356" i="84"/>
  <c r="W351" i="84"/>
  <c r="F348" i="84"/>
  <c r="V374" i="84"/>
  <c r="M366" i="84"/>
  <c r="D377" i="84"/>
  <c r="P372" i="84"/>
  <c r="P352" i="84"/>
  <c r="M350" i="84"/>
  <c r="M369" i="84"/>
  <c r="Q358" i="84"/>
  <c r="AD333" i="84"/>
  <c r="I351" i="84"/>
  <c r="N359" i="84"/>
  <c r="G608" i="84" s="1"/>
  <c r="X332" i="84"/>
  <c r="AA338" i="84"/>
  <c r="D364" i="84"/>
  <c r="F356" i="84"/>
  <c r="M351" i="84"/>
  <c r="I348" i="84"/>
  <c r="M374" i="84"/>
  <c r="S366" i="84"/>
  <c r="AB377" i="84"/>
  <c r="X372" i="84"/>
  <c r="J371" i="84"/>
  <c r="AB363" i="84"/>
  <c r="Q329" i="84"/>
  <c r="S378" i="84"/>
  <c r="G327" i="84"/>
  <c r="W361" i="84"/>
  <c r="Y345" i="84"/>
  <c r="W339" i="84"/>
  <c r="AH370" i="84"/>
  <c r="AI329" i="84"/>
  <c r="D349" i="84"/>
  <c r="V356" i="84"/>
  <c r="S337" i="84"/>
  <c r="AC335" i="84"/>
  <c r="P330" i="84"/>
  <c r="H345" i="84"/>
  <c r="AE339" i="84"/>
  <c r="Z371" i="84"/>
  <c r="R329" i="84"/>
  <c r="Q355" i="84"/>
  <c r="AE327" i="84"/>
  <c r="R363" i="84"/>
  <c r="U378" i="84"/>
  <c r="J357" i="84"/>
  <c r="J327" i="84"/>
  <c r="AD344" i="84"/>
  <c r="K338" i="84"/>
  <c r="P332" i="84"/>
  <c r="Z330" i="84"/>
  <c r="X368" i="84"/>
  <c r="X349" i="84"/>
  <c r="S352" i="84"/>
  <c r="O349" i="84"/>
  <c r="W368" i="84"/>
  <c r="N347" i="84"/>
  <c r="G596" i="84" s="1"/>
  <c r="W326" i="84"/>
  <c r="AB366" i="84"/>
  <c r="S377" i="84"/>
  <c r="D372" i="84"/>
  <c r="AG352" i="84"/>
  <c r="X350" i="84"/>
  <c r="D369" i="84"/>
  <c r="V378" i="84"/>
  <c r="N327" i="84"/>
  <c r="G576" i="84" s="1"/>
  <c r="X357" i="84"/>
  <c r="AH359" i="84"/>
  <c r="S332" i="84"/>
  <c r="N351" i="84"/>
  <c r="G600" i="84" s="1"/>
  <c r="T348" i="84"/>
  <c r="O342" i="84"/>
  <c r="X351" i="84"/>
  <c r="N348" i="84"/>
  <c r="G597" i="84" s="1"/>
  <c r="AE374" i="84"/>
  <c r="U347" i="84"/>
  <c r="AG350" i="84"/>
  <c r="M372" i="84"/>
  <c r="U352" i="84"/>
  <c r="I350" i="84"/>
  <c r="U369" i="84"/>
  <c r="Y378" i="84"/>
  <c r="AA327" i="84"/>
  <c r="E338" i="84"/>
  <c r="J364" i="84"/>
  <c r="J332" i="84"/>
  <c r="AE351" i="84"/>
  <c r="H348" i="84"/>
  <c r="V342" i="84"/>
  <c r="R366" i="84"/>
  <c r="AD377" i="84"/>
  <c r="AF374" i="84"/>
  <c r="L370" i="84"/>
  <c r="AC355" i="84"/>
  <c r="N329" i="84"/>
  <c r="G578" i="84" s="1"/>
  <c r="U371" i="84"/>
  <c r="AA336" i="84"/>
  <c r="AC361" i="84"/>
  <c r="Y337" i="84"/>
  <c r="P341" i="84"/>
  <c r="T330" i="84"/>
  <c r="G345" i="84"/>
  <c r="X339" i="84"/>
  <c r="AE330" i="84"/>
  <c r="AA364" i="84"/>
  <c r="T376" i="84"/>
  <c r="AE378" i="84"/>
  <c r="S345" i="84"/>
  <c r="H356" i="84"/>
  <c r="AB337" i="84"/>
  <c r="AC363" i="84"/>
  <c r="R370" i="84"/>
  <c r="W345" i="84"/>
  <c r="AB339" i="84"/>
  <c r="AC371" i="84"/>
  <c r="T368" i="84"/>
  <c r="S362" i="84"/>
  <c r="E366" i="84"/>
  <c r="F365" i="84"/>
  <c r="AE361" i="84"/>
  <c r="G368" i="84"/>
  <c r="P326" i="84"/>
  <c r="V326" i="84"/>
  <c r="Z369" i="84"/>
  <c r="E358" i="84"/>
  <c r="AB333" i="84"/>
  <c r="AA351" i="84"/>
  <c r="O348" i="84"/>
  <c r="P342" i="84"/>
  <c r="O330" i="84"/>
  <c r="K349" i="84"/>
  <c r="R375" i="84"/>
  <c r="Y371" i="84"/>
  <c r="R377" i="84"/>
  <c r="L374" i="84"/>
  <c r="AG347" i="84"/>
  <c r="P350" i="84"/>
  <c r="U372" i="84"/>
  <c r="R352" i="84"/>
  <c r="AE333" i="84"/>
  <c r="I369" i="84"/>
  <c r="U358" i="84"/>
  <c r="AG342" i="84"/>
  <c r="AF351" i="84"/>
  <c r="L348" i="84"/>
  <c r="S374" i="84"/>
  <c r="AC370" i="84"/>
  <c r="N349" i="84"/>
  <c r="G598" i="84" s="1"/>
  <c r="Z375" i="84"/>
  <c r="L371" i="84"/>
  <c r="O377" i="84"/>
  <c r="K374" i="84"/>
  <c r="AF347" i="84"/>
  <c r="S350" i="84"/>
  <c r="Z372" i="84"/>
  <c r="AF352" i="84"/>
  <c r="R333" i="84"/>
  <c r="V353" i="84"/>
  <c r="AA339" i="84"/>
  <c r="J345" i="84"/>
  <c r="W330" i="84"/>
  <c r="D354" i="84"/>
  <c r="Q335" i="84"/>
  <c r="Y376" i="84"/>
  <c r="T363" i="84"/>
  <c r="AE371" i="84"/>
  <c r="Z345" i="84"/>
  <c r="AC339" i="84"/>
  <c r="G370" i="84"/>
  <c r="V345" i="84"/>
  <c r="Q339" i="84"/>
  <c r="AA376" i="84"/>
  <c r="P370" i="84"/>
  <c r="E337" i="84"/>
  <c r="W341" i="84"/>
  <c r="AG353" i="84"/>
  <c r="AI344" i="84"/>
  <c r="AH343" i="84"/>
  <c r="N337" i="84"/>
  <c r="G586" i="84" s="1"/>
  <c r="Y327" i="84"/>
  <c r="K344" i="84"/>
  <c r="U330" i="84"/>
  <c r="AI339" i="84"/>
  <c r="I354" i="84"/>
  <c r="AG326" i="84"/>
  <c r="AG346" i="84"/>
  <c r="N354" i="84"/>
  <c r="G603" i="84" s="1"/>
  <c r="AD336" i="84"/>
  <c r="P362" i="84"/>
  <c r="S328" i="84"/>
  <c r="Q354" i="84"/>
  <c r="AH346" i="84"/>
  <c r="G354" i="84"/>
  <c r="AC362" i="84"/>
  <c r="AC326" i="84"/>
  <c r="O367" i="84"/>
  <c r="P373" i="84"/>
  <c r="AI331" i="84"/>
  <c r="L365" i="84"/>
  <c r="D346" i="84"/>
  <c r="F331" i="84"/>
  <c r="O363" i="84"/>
  <c r="M329" i="84"/>
  <c r="H336" i="84"/>
  <c r="X328" i="84"/>
  <c r="U365" i="84"/>
  <c r="T367" i="84"/>
  <c r="G331" i="84"/>
  <c r="E354" i="84"/>
  <c r="H361" i="84"/>
  <c r="W373" i="84"/>
  <c r="D336" i="84"/>
  <c r="K354" i="84"/>
  <c r="AE326" i="84"/>
  <c r="T328" i="84"/>
  <c r="Y373" i="84"/>
  <c r="AB326" i="84"/>
  <c r="V365" i="84"/>
  <c r="AG379" i="84"/>
  <c r="M362" i="84"/>
  <c r="AE357" i="84"/>
  <c r="V362" i="84"/>
  <c r="AF362" i="84"/>
  <c r="H354" i="84"/>
  <c r="T361" i="84"/>
  <c r="T354" i="84"/>
  <c r="D361" i="84"/>
  <c r="L336" i="84"/>
  <c r="E345" i="84"/>
  <c r="U360" i="84"/>
  <c r="AD360" i="84"/>
  <c r="R346" i="84"/>
  <c r="AB336" i="84"/>
  <c r="E362" i="84"/>
  <c r="AC365" i="84"/>
  <c r="G361" i="84"/>
  <c r="AA367" i="84"/>
  <c r="U362" i="84"/>
  <c r="E365" i="84"/>
  <c r="AB360" i="84"/>
  <c r="AE373" i="84"/>
  <c r="O362" i="84"/>
  <c r="AA328" i="84"/>
  <c r="AG360" i="84"/>
  <c r="D362" i="84"/>
  <c r="Q340" i="84"/>
  <c r="U336" i="84"/>
  <c r="AA361" i="84"/>
  <c r="AA373" i="84"/>
  <c r="E331" i="84"/>
  <c r="O379" i="84"/>
  <c r="V360" i="84"/>
  <c r="O354" i="84"/>
  <c r="AI362" i="84"/>
  <c r="O360" i="84"/>
  <c r="G346" i="84"/>
  <c r="E340" i="84"/>
  <c r="Z336" i="84"/>
  <c r="L345" i="84"/>
  <c r="N365" i="84"/>
  <c r="G614" i="84" s="1"/>
  <c r="P338" i="84"/>
  <c r="N363" i="84"/>
  <c r="G612" i="84" s="1"/>
  <c r="AA378" i="84"/>
  <c r="W376" i="84"/>
  <c r="V327" i="84"/>
  <c r="L335" i="84"/>
  <c r="T353" i="84"/>
  <c r="D344" i="84"/>
  <c r="E339" i="84"/>
  <c r="G339" i="84"/>
  <c r="S370" i="84"/>
  <c r="AG329" i="84"/>
  <c r="Z334" i="84"/>
  <c r="AG345" i="84"/>
  <c r="AG341" i="84"/>
  <c r="M337" i="84"/>
  <c r="AF349" i="84"/>
  <c r="Q343" i="84"/>
  <c r="L359" i="84"/>
  <c r="V343" i="84"/>
  <c r="D371" i="84"/>
  <c r="AH329" i="84"/>
  <c r="V355" i="84"/>
  <c r="Z339" i="84"/>
  <c r="E335" i="84"/>
  <c r="S341" i="84"/>
  <c r="AB330" i="84"/>
  <c r="O357" i="84"/>
  <c r="M353" i="84"/>
  <c r="H337" i="84"/>
  <c r="N344" i="84"/>
  <c r="G593" i="84" s="1"/>
  <c r="AD345" i="84"/>
  <c r="AA363" i="84"/>
  <c r="D370" i="84"/>
  <c r="J375" i="84"/>
  <c r="F349" i="84"/>
  <c r="O371" i="84"/>
  <c r="U343" i="84"/>
  <c r="S364" i="84"/>
  <c r="P368" i="84"/>
  <c r="AD368" i="84"/>
  <c r="K355" i="84"/>
  <c r="W355" i="84"/>
  <c r="AI368" i="84"/>
  <c r="I326" i="84"/>
  <c r="AE342" i="84"/>
  <c r="AA369" i="84"/>
  <c r="AH366" i="84"/>
  <c r="D347" i="84"/>
  <c r="M359" i="84"/>
  <c r="U363" i="84"/>
  <c r="J335" i="84"/>
  <c r="AH356" i="84"/>
  <c r="AG369" i="84"/>
  <c r="X369" i="84"/>
  <c r="Q347" i="84"/>
  <c r="D358" i="84"/>
  <c r="E348" i="84"/>
  <c r="AF333" i="84"/>
  <c r="G374" i="84"/>
  <c r="AC374" i="84"/>
  <c r="R351" i="84"/>
  <c r="K371" i="84"/>
  <c r="P339" i="84"/>
  <c r="H344" i="84"/>
  <c r="U327" i="84"/>
  <c r="G333" i="84"/>
  <c r="R374" i="84"/>
  <c r="H351" i="84"/>
  <c r="F351" i="84"/>
  <c r="P371" i="84"/>
  <c r="Q349" i="84"/>
  <c r="AC344" i="84"/>
  <c r="M327" i="84"/>
  <c r="Q379" i="84"/>
  <c r="H339" i="84"/>
  <c r="AG370" i="84"/>
  <c r="F329" i="84"/>
  <c r="K356" i="84"/>
  <c r="AB375" i="84"/>
  <c r="J349" i="84"/>
  <c r="R332" i="84"/>
  <c r="Z335" i="84"/>
  <c r="AA341" i="84"/>
  <c r="J370" i="84"/>
  <c r="G329" i="84"/>
  <c r="I356" i="84"/>
  <c r="AG375" i="84"/>
  <c r="AE375" i="84"/>
  <c r="K332" i="84"/>
  <c r="M364" i="84"/>
  <c r="V338" i="84"/>
  <c r="P356" i="84"/>
  <c r="AD357" i="84"/>
  <c r="J344" i="84"/>
  <c r="J368" i="84"/>
  <c r="G352" i="84"/>
  <c r="AE352" i="84"/>
  <c r="Q362" i="84"/>
  <c r="X326" i="84"/>
  <c r="F377" i="84"/>
  <c r="W342" i="84"/>
  <c r="Q342" i="84"/>
  <c r="F369" i="84"/>
  <c r="X366" i="84"/>
  <c r="W370" i="84"/>
  <c r="V341" i="84"/>
  <c r="I335" i="84"/>
  <c r="T327" i="84"/>
  <c r="K342" i="84"/>
  <c r="W369" i="84"/>
  <c r="V369" i="84"/>
  <c r="X347" i="84"/>
  <c r="AA348" i="84"/>
  <c r="U348" i="84"/>
  <c r="W333" i="84"/>
  <c r="Z374" i="84"/>
  <c r="Q372" i="84"/>
  <c r="AH330" i="84"/>
  <c r="H376" i="84"/>
  <c r="X378" i="84"/>
  <c r="AF348" i="84"/>
  <c r="U350" i="84"/>
  <c r="O333" i="84"/>
  <c r="F374" i="84"/>
  <c r="AG351" i="84"/>
  <c r="J330" i="84"/>
  <c r="N376" i="84"/>
  <c r="G625" i="84" s="1"/>
  <c r="T364" i="84"/>
  <c r="L331" i="84"/>
  <c r="AH379" i="84"/>
  <c r="E343" i="84"/>
  <c r="O378" i="84"/>
  <c r="U376" i="84"/>
  <c r="AG327" i="84"/>
  <c r="L357" i="84"/>
  <c r="I332" i="84"/>
  <c r="T344" i="84"/>
  <c r="V332" i="84"/>
  <c r="T335" i="84"/>
  <c r="AD341" i="84"/>
  <c r="AI378" i="84"/>
  <c r="E356" i="84"/>
  <c r="Z337" i="84"/>
  <c r="AB356" i="84"/>
  <c r="AC375" i="84"/>
  <c r="L363" i="84"/>
  <c r="M368" i="84"/>
  <c r="V379" i="84"/>
  <c r="X361" i="84"/>
  <c r="M352" i="84"/>
  <c r="S368" i="84"/>
  <c r="M326" i="84"/>
  <c r="AI369" i="84"/>
  <c r="V347" i="84"/>
  <c r="S348" i="84"/>
  <c r="Y348" i="84"/>
  <c r="P333" i="84"/>
  <c r="AI356" i="84"/>
  <c r="AH375" i="84"/>
  <c r="Q330" i="84"/>
  <c r="AC347" i="84"/>
  <c r="E347" i="84"/>
  <c r="Z348" i="84"/>
  <c r="AF350" i="84"/>
  <c r="Z333" i="84"/>
  <c r="AH372" i="84"/>
  <c r="AB351" i="84"/>
  <c r="D351" i="84"/>
  <c r="D352" i="84"/>
  <c r="X364" i="84"/>
  <c r="T355" i="84"/>
  <c r="AH337" i="84"/>
  <c r="V334" i="84"/>
  <c r="AF372" i="84"/>
  <c r="AH351" i="84"/>
  <c r="AB352" i="84"/>
  <c r="O358" i="84"/>
  <c r="I364" i="84"/>
  <c r="AD327" i="84"/>
  <c r="V337" i="84"/>
  <c r="H334" i="84"/>
  <c r="AE346" i="84"/>
  <c r="T329" i="84"/>
  <c r="AB332" i="84"/>
  <c r="AE344" i="84"/>
  <c r="AH363" i="84"/>
  <c r="AF371" i="84"/>
  <c r="Z343" i="84"/>
  <c r="K364" i="84"/>
  <c r="R355" i="84"/>
  <c r="AI335" i="84"/>
  <c r="W332" i="84"/>
  <c r="P359" i="84"/>
  <c r="AB338" i="84"/>
  <c r="AD375" i="84"/>
  <c r="S355" i="84"/>
  <c r="L368" i="84"/>
  <c r="U355" i="84"/>
  <c r="AH368" i="84"/>
  <c r="Y326" i="84"/>
  <c r="V348" i="84"/>
  <c r="V333" i="84"/>
  <c r="H374" i="84"/>
  <c r="O372" i="84"/>
  <c r="Q351" i="84"/>
  <c r="T371" i="84"/>
  <c r="L339" i="84"/>
  <c r="F344" i="84"/>
  <c r="AE332" i="84"/>
  <c r="AC333" i="84"/>
  <c r="T372" i="84"/>
  <c r="G351" i="84"/>
  <c r="AC366" i="84"/>
  <c r="Y358" i="84"/>
  <c r="I377" i="84"/>
  <c r="E350" i="84"/>
  <c r="AB342" i="84"/>
  <c r="K369" i="84"/>
  <c r="I353" i="84"/>
  <c r="AE343" i="84"/>
  <c r="H359" i="84"/>
  <c r="T358" i="84"/>
  <c r="U377" i="84"/>
  <c r="Y342" i="84"/>
  <c r="X342" i="84"/>
  <c r="S369" i="84"/>
  <c r="AA370" i="84"/>
  <c r="AG343" i="84"/>
  <c r="S359" i="84"/>
  <c r="X336" i="84"/>
  <c r="D337" i="84"/>
  <c r="AI349" i="84"/>
  <c r="R330" i="84"/>
  <c r="AA375" i="84"/>
  <c r="J353" i="84"/>
  <c r="S344" i="84"/>
  <c r="X341" i="84"/>
  <c r="Q356" i="84"/>
  <c r="X335" i="84"/>
  <c r="H349" i="84"/>
  <c r="E378" i="84"/>
  <c r="AI357" i="84"/>
  <c r="N343" i="84"/>
  <c r="G592" i="84" s="1"/>
  <c r="L353" i="84"/>
  <c r="F332" i="84"/>
  <c r="Z363" i="84"/>
  <c r="E361" i="84"/>
  <c r="AF336" i="84"/>
  <c r="N362" i="84"/>
  <c r="G611" i="84" s="1"/>
  <c r="U328" i="84"/>
  <c r="L354" i="84"/>
  <c r="W328" i="84"/>
  <c r="L367" i="84"/>
  <c r="X373" i="84"/>
  <c r="AC340" i="84"/>
  <c r="G328" i="84"/>
  <c r="I361" i="84"/>
  <c r="AC328" i="84"/>
  <c r="X340" i="84"/>
  <c r="E373" i="84"/>
  <c r="E367" i="84"/>
  <c r="S365" i="84"/>
  <c r="AD328" i="84"/>
  <c r="S346" i="84"/>
  <c r="N328" i="84"/>
  <c r="G577" i="84" s="1"/>
  <c r="K362" i="84"/>
  <c r="AB365" i="84"/>
  <c r="AH362" i="84"/>
  <c r="R373" i="84"/>
  <c r="J331" i="84"/>
  <c r="V336" i="84"/>
  <c r="I331" i="84"/>
  <c r="AD331" i="84"/>
  <c r="J365" i="84"/>
  <c r="AG354" i="84"/>
  <c r="AH331" i="84"/>
  <c r="U340" i="84"/>
  <c r="N360" i="84"/>
  <c r="G609" i="84" s="1"/>
  <c r="Q336" i="84"/>
  <c r="K340" i="84"/>
  <c r="K331" i="84"/>
  <c r="O340" i="84"/>
  <c r="U373" i="84"/>
  <c r="AB373" i="84"/>
  <c r="I340" i="84"/>
  <c r="Q346" i="84"/>
  <c r="H379" i="84"/>
  <c r="Z328" i="84"/>
  <c r="S340" i="84"/>
  <c r="AF331" i="84"/>
  <c r="R379" i="84"/>
  <c r="J336" i="84"/>
  <c r="AC373" i="84"/>
  <c r="V331" i="84"/>
  <c r="S373" i="84"/>
  <c r="D340" i="84"/>
  <c r="U361" i="84"/>
  <c r="AH328" i="84"/>
  <c r="Q373" i="84"/>
  <c r="R340" i="84"/>
  <c r="M373" i="84"/>
  <c r="L361" i="84"/>
  <c r="L346" i="84"/>
  <c r="Y346" i="84"/>
  <c r="R376" i="84"/>
  <c r="AH353" i="84"/>
  <c r="AE329" i="84"/>
  <c r="U356" i="84"/>
  <c r="I343" i="84"/>
  <c r="AB353" i="84"/>
  <c r="T345" i="84"/>
  <c r="P327" i="84"/>
  <c r="AF337" i="84"/>
  <c r="AF330" i="84"/>
  <c r="AG338" i="84"/>
  <c r="D330" i="84"/>
  <c r="V344" i="84"/>
  <c r="AG334" i="84"/>
  <c r="W357" i="84"/>
  <c r="AG364" i="84"/>
  <c r="T339" i="84"/>
  <c r="O329" i="84"/>
  <c r="K337" i="84"/>
  <c r="AD332" i="84"/>
  <c r="F345" i="84"/>
  <c r="AD370" i="84"/>
  <c r="L376" i="84"/>
  <c r="AA344" i="84"/>
  <c r="AH376" i="84"/>
  <c r="G359" i="84"/>
  <c r="D341" i="84"/>
  <c r="E364" i="84"/>
  <c r="AA355" i="84"/>
  <c r="S371" i="84"/>
  <c r="Q368" i="84"/>
  <c r="T359" i="84"/>
  <c r="Z360" i="84"/>
  <c r="J348" i="84"/>
  <c r="W348" i="84"/>
  <c r="F358" i="84"/>
  <c r="K351" i="84"/>
  <c r="N334" i="84"/>
  <c r="G583" i="84" s="1"/>
  <c r="AF329" i="84"/>
  <c r="K327" i="84"/>
  <c r="M377" i="84"/>
  <c r="V358" i="84"/>
  <c r="O351" i="84"/>
  <c r="V366" i="84"/>
  <c r="AC369" i="84"/>
  <c r="J333" i="84"/>
  <c r="H350" i="84"/>
  <c r="M363" i="84"/>
  <c r="AD378" i="84"/>
  <c r="Y366" i="84"/>
  <c r="G369" i="84"/>
  <c r="AF342" i="84"/>
  <c r="AD342" i="84"/>
  <c r="AD363" i="84"/>
  <c r="AF378" i="84"/>
  <c r="AG328" i="84"/>
  <c r="M357" i="84"/>
  <c r="M378" i="84"/>
  <c r="AH341" i="84"/>
  <c r="O345" i="84"/>
  <c r="X327" i="84"/>
  <c r="F330" i="84"/>
  <c r="I376" i="84"/>
  <c r="P378" i="84"/>
  <c r="O341" i="84"/>
  <c r="Y335" i="84"/>
  <c r="T343" i="84"/>
  <c r="X370" i="84"/>
  <c r="L329" i="84"/>
  <c r="L378" i="84"/>
  <c r="F376" i="84"/>
  <c r="P366" i="84"/>
  <c r="D359" i="84"/>
  <c r="T366" i="84"/>
  <c r="W367" i="84"/>
  <c r="H358" i="84"/>
  <c r="AB347" i="84"/>
  <c r="F366" i="84"/>
  <c r="T374" i="84"/>
  <c r="W356" i="84"/>
  <c r="I337" i="84"/>
  <c r="G348" i="84"/>
  <c r="Q352" i="84"/>
  <c r="S358" i="84"/>
  <c r="Y351" i="84"/>
  <c r="E372" i="84"/>
  <c r="D374" i="84"/>
  <c r="G377" i="84"/>
  <c r="W350" i="84"/>
  <c r="Q341" i="84"/>
  <c r="K370" i="84"/>
  <c r="N372" i="84"/>
  <c r="G621" i="84" s="1"/>
  <c r="R369" i="84"/>
  <c r="AH333" i="84"/>
  <c r="D350" i="84"/>
  <c r="U341" i="84"/>
  <c r="AE370" i="84"/>
  <c r="I328" i="84"/>
  <c r="R357" i="84"/>
  <c r="V335" i="84"/>
  <c r="E355" i="84"/>
  <c r="AA335" i="84"/>
  <c r="P334" i="84"/>
  <c r="AH357" i="84"/>
  <c r="F359" i="84"/>
  <c r="F363" i="84"/>
  <c r="Y349" i="84"/>
  <c r="G335" i="84"/>
  <c r="F334" i="84"/>
  <c r="AD339" i="84"/>
  <c r="AD349" i="84"/>
  <c r="D368" i="84"/>
  <c r="AF359" i="84"/>
  <c r="Y368" i="84"/>
  <c r="N326" i="84"/>
  <c r="AG333" i="84"/>
  <c r="AD350" i="84"/>
  <c r="AC352" i="84"/>
  <c r="N370" i="84"/>
  <c r="G619" i="84" s="1"/>
  <c r="M343" i="84"/>
  <c r="R334" i="84"/>
  <c r="Z342" i="84"/>
  <c r="Y350" i="84"/>
  <c r="AA352" i="84"/>
  <c r="N358" i="84"/>
  <c r="G607" i="84" s="1"/>
  <c r="K352" i="84"/>
  <c r="L372" i="84"/>
  <c r="P374" i="84"/>
  <c r="N356" i="84"/>
  <c r="G605" i="84" s="1"/>
  <c r="AB335" i="84"/>
  <c r="L358" i="84"/>
  <c r="O352" i="84"/>
  <c r="Q369" i="84"/>
  <c r="AB369" i="84"/>
  <c r="X356" i="84"/>
  <c r="S335" i="84"/>
  <c r="Y354" i="84"/>
  <c r="O335" i="84"/>
  <c r="AI334" i="84"/>
  <c r="AF357" i="84"/>
  <c r="AF370" i="84"/>
  <c r="K363" i="84"/>
  <c r="F370" i="84"/>
  <c r="F378" i="84"/>
  <c r="U353" i="84"/>
  <c r="T375" i="84"/>
  <c r="G355" i="84"/>
  <c r="M367" i="84"/>
  <c r="R362" i="84"/>
  <c r="X359" i="84"/>
  <c r="K326" i="84"/>
  <c r="AI366" i="84"/>
  <c r="O369" i="84"/>
  <c r="AA342" i="84"/>
  <c r="G350" i="84"/>
  <c r="P363" i="84"/>
  <c r="AI359" i="84"/>
  <c r="F347" i="84"/>
  <c r="T351" i="84"/>
  <c r="AC342" i="84"/>
  <c r="O374" i="84"/>
  <c r="Q333" i="84"/>
  <c r="AB348" i="84"/>
  <c r="J352" i="84"/>
  <c r="Q378" i="84"/>
  <c r="F357" i="84"/>
  <c r="M334" i="84"/>
  <c r="N333" i="84"/>
  <c r="G582" i="84" s="1"/>
  <c r="AE348" i="84"/>
  <c r="N368" i="84"/>
  <c r="G617" i="84" s="1"/>
  <c r="AG378" i="84"/>
  <c r="E357" i="84"/>
  <c r="AE334" i="84"/>
  <c r="AA365" i="84"/>
  <c r="AG355" i="84"/>
  <c r="G364" i="84"/>
  <c r="AC332" i="84"/>
  <c r="AI375" i="84"/>
  <c r="Q334" i="84"/>
  <c r="U364" i="84"/>
  <c r="D327" i="84"/>
  <c r="R345" i="84"/>
  <c r="E359" i="84"/>
  <c r="K378" i="84"/>
  <c r="I345" i="84"/>
  <c r="AH354" i="84"/>
  <c r="K365" i="84"/>
  <c r="Z365" i="84"/>
  <c r="X331" i="84"/>
  <c r="AH349" i="84"/>
  <c r="V361" i="84"/>
  <c r="AH361" i="84"/>
  <c r="S354" i="84"/>
  <c r="AH360" i="84"/>
  <c r="S376" i="84"/>
  <c r="AC354" i="84"/>
  <c r="AG373" i="84"/>
  <c r="AE379" i="84"/>
  <c r="O346" i="84"/>
  <c r="J354" i="84"/>
  <c r="AC346" i="84"/>
  <c r="D365" i="84"/>
  <c r="AH340" i="84"/>
  <c r="Z361" i="84"/>
  <c r="AH344" i="84"/>
  <c r="M354" i="84"/>
  <c r="N361" i="84"/>
  <c r="G610" i="84" s="1"/>
  <c r="AD362" i="84"/>
  <c r="P364" i="84"/>
  <c r="P367" i="84"/>
  <c r="H340" i="84"/>
  <c r="J328" i="84"/>
  <c r="V354" i="84"/>
  <c r="W331" i="84"/>
  <c r="P336" i="84"/>
  <c r="AF365" i="84"/>
  <c r="AE336" i="84"/>
  <c r="AF361" i="84"/>
  <c r="G367" i="84"/>
  <c r="D331" i="84"/>
  <c r="E360" i="84"/>
  <c r="W362" i="84"/>
  <c r="AI340" i="84"/>
  <c r="G365" i="84"/>
  <c r="L379" i="84"/>
  <c r="W336" i="84"/>
  <c r="M365" i="84"/>
  <c r="AH339" i="84"/>
  <c r="U337" i="84"/>
  <c r="V370" i="84"/>
  <c r="P349" i="84"/>
  <c r="K357" i="84"/>
  <c r="AB345" i="84"/>
  <c r="Y357" i="84"/>
  <c r="U335" i="84"/>
  <c r="I371" i="84"/>
  <c r="S330" i="84"/>
  <c r="F341" i="84"/>
  <c r="Y330" i="84"/>
  <c r="E334" i="84"/>
  <c r="O338" i="84"/>
  <c r="D363" i="84"/>
  <c r="M376" i="84"/>
  <c r="O344" i="84"/>
  <c r="F364" i="84"/>
  <c r="Y338" i="84"/>
  <c r="AF339" i="84"/>
  <c r="AI345" i="84"/>
  <c r="R353" i="84"/>
  <c r="P376" i="84"/>
  <c r="O366" i="84"/>
  <c r="U368" i="84"/>
  <c r="AI355" i="84"/>
  <c r="H347" i="84"/>
  <c r="Q374" i="84"/>
  <c r="AG377" i="84"/>
  <c r="H332" i="84"/>
  <c r="I378" i="84"/>
  <c r="X333" i="84"/>
  <c r="H369" i="84"/>
  <c r="I342" i="84"/>
  <c r="AI347" i="84"/>
  <c r="AI377" i="84"/>
  <c r="K334" i="84"/>
  <c r="D345" i="84"/>
  <c r="E369" i="84"/>
  <c r="AI358" i="84"/>
  <c r="AC372" i="84"/>
  <c r="AA343" i="84"/>
  <c r="J356" i="84"/>
  <c r="O375" i="84"/>
  <c r="K335" i="84"/>
  <c r="AC334" i="84"/>
  <c r="AB341" i="84"/>
  <c r="AB359" i="84"/>
  <c r="W327" i="84"/>
  <c r="L338" i="84"/>
  <c r="P343" i="84"/>
  <c r="K341" i="84"/>
  <c r="P345" i="84"/>
  <c r="Q364" i="84"/>
  <c r="J338" i="84"/>
  <c r="Z362" i="84"/>
  <c r="O368" i="84"/>
  <c r="R326" i="84"/>
  <c r="M348" i="84"/>
  <c r="AD374" i="84"/>
  <c r="AD364" i="84"/>
  <c r="J329" i="84"/>
  <c r="H352" i="84"/>
  <c r="D333" i="84"/>
  <c r="Z358" i="84"/>
  <c r="U342" i="84"/>
  <c r="K366" i="84"/>
  <c r="T342" i="84"/>
  <c r="Z329" i="84"/>
  <c r="F327" i="84"/>
  <c r="AA366" i="84"/>
  <c r="AB358" i="84"/>
  <c r="U334" i="84"/>
  <c r="N335" i="84"/>
  <c r="G584" i="84" s="1"/>
  <c r="AF360" i="84"/>
  <c r="AF356" i="84"/>
  <c r="M341" i="84"/>
  <c r="S343" i="84"/>
  <c r="Y359" i="84"/>
  <c r="AG330" i="84"/>
  <c r="G334" i="84"/>
  <c r="J334" i="84"/>
  <c r="E363" i="84"/>
  <c r="H341" i="84"/>
  <c r="AI352" i="84"/>
  <c r="Y362" i="84"/>
  <c r="E352" i="84"/>
  <c r="AC358" i="84"/>
  <c r="G342" i="84"/>
  <c r="G366" i="84"/>
  <c r="I349" i="84"/>
  <c r="AA371" i="84"/>
  <c r="N350" i="84"/>
  <c r="G599" i="84" s="1"/>
  <c r="G372" i="84"/>
  <c r="Y377" i="84"/>
  <c r="H342" i="84"/>
  <c r="AH348" i="84"/>
  <c r="N353" i="84"/>
  <c r="G602" i="84" s="1"/>
  <c r="AG371" i="84"/>
  <c r="L342" i="84"/>
  <c r="K348" i="84"/>
  <c r="U333" i="84"/>
  <c r="AB376" i="84"/>
  <c r="AA332" i="84"/>
  <c r="X338" i="84"/>
  <c r="R359" i="84"/>
  <c r="AD353" i="84"/>
  <c r="J337" i="84"/>
  <c r="O327" i="84"/>
  <c r="AC376" i="84"/>
  <c r="W329" i="84"/>
  <c r="O370" i="84"/>
  <c r="H368" i="84"/>
  <c r="Z355" i="84"/>
  <c r="J326" i="84"/>
  <c r="Q366" i="84"/>
  <c r="AH350" i="84"/>
  <c r="L334" i="84"/>
  <c r="AA345" i="84"/>
  <c r="L369" i="84"/>
  <c r="X348" i="84"/>
  <c r="P369" i="84"/>
  <c r="AA347" i="84"/>
  <c r="AD372" i="84"/>
  <c r="N364" i="84"/>
  <c r="G613" i="84" s="1"/>
  <c r="AF345" i="84"/>
  <c r="D366" i="84"/>
  <c r="S372" i="84"/>
  <c r="I366" i="84"/>
  <c r="R327" i="84"/>
  <c r="Q371" i="84"/>
  <c r="K329" i="84"/>
  <c r="AF334" i="84"/>
  <c r="K343" i="84"/>
  <c r="H329" i="84"/>
  <c r="S353" i="84"/>
  <c r="J376" i="84"/>
  <c r="F375" i="84"/>
  <c r="AC356" i="84"/>
  <c r="R364" i="84"/>
  <c r="Z354" i="84"/>
  <c r="AE362" i="84"/>
  <c r="U346" i="84"/>
  <c r="L373" i="84"/>
  <c r="P379" i="84"/>
  <c r="N379" i="84"/>
  <c r="G628" i="84" s="1"/>
  <c r="AE331" i="84"/>
  <c r="R360" i="84"/>
  <c r="J379" i="84"/>
  <c r="P331" i="84"/>
  <c r="E346" i="84"/>
  <c r="N336" i="84"/>
  <c r="G585" i="84" s="1"/>
  <c r="AC336" i="84"/>
  <c r="S336" i="84"/>
  <c r="P340" i="84"/>
  <c r="T331" i="84"/>
  <c r="D373" i="84"/>
  <c r="E379" i="84"/>
  <c r="W365" i="84"/>
  <c r="AE328" i="84"/>
  <c r="AE337" i="84"/>
  <c r="K379" i="84"/>
  <c r="AF373" i="84"/>
  <c r="P361" i="84"/>
  <c r="P346" i="84"/>
  <c r="AH373" i="84"/>
  <c r="J367" i="84"/>
  <c r="K336" i="84"/>
  <c r="AI346" i="84"/>
  <c r="O336" i="84"/>
  <c r="F354" i="84"/>
  <c r="S361" i="84"/>
  <c r="AH335" i="84"/>
  <c r="AA360" i="84"/>
  <c r="M331" i="84"/>
  <c r="AB346" i="84"/>
  <c r="R336" i="84"/>
  <c r="L328" i="84"/>
  <c r="Q331" i="84"/>
  <c r="G336" i="84"/>
  <c r="AI328" i="84"/>
  <c r="G379" i="84"/>
  <c r="AB340" i="84"/>
  <c r="T341" i="84"/>
  <c r="P355" i="84"/>
  <c r="T337" i="84"/>
  <c r="H370" i="84"/>
  <c r="H364" i="84"/>
  <c r="L343" i="84"/>
  <c r="G353" i="84"/>
  <c r="J341" i="84"/>
  <c r="G375" i="84"/>
  <c r="AC329" i="84"/>
  <c r="V357" i="84"/>
  <c r="AC345" i="84"/>
  <c r="AG344" i="84"/>
  <c r="Z332" i="84"/>
  <c r="Z370" i="84"/>
  <c r="AD334" i="84"/>
  <c r="I339" i="84"/>
  <c r="AB343" i="84"/>
  <c r="I375" i="84"/>
  <c r="P353" i="84"/>
  <c r="AG339" i="84"/>
  <c r="D335" i="84"/>
  <c r="N339" i="84"/>
  <c r="G588" i="84" s="1"/>
  <c r="Z349" i="84"/>
  <c r="Z368" i="84"/>
  <c r="O326" i="84"/>
  <c r="J350" i="84"/>
  <c r="E374" i="84"/>
  <c r="R350" i="84"/>
  <c r="U338" i="84"/>
  <c r="AH352" i="84"/>
  <c r="AH374" i="84"/>
  <c r="E377" i="84"/>
  <c r="AB374" i="84"/>
  <c r="R358" i="84"/>
  <c r="K372" i="84"/>
  <c r="W343" i="84"/>
  <c r="T356" i="84"/>
  <c r="W358" i="84"/>
  <c r="K350" i="84"/>
  <c r="AI330" i="84"/>
  <c r="L375" i="84"/>
  <c r="AF367" i="84"/>
  <c r="Z327" i="84"/>
  <c r="AD376" i="84"/>
  <c r="S329" i="84"/>
  <c r="N357" i="84"/>
  <c r="G606" i="84" s="1"/>
  <c r="M338" i="84"/>
  <c r="AC359" i="84"/>
  <c r="Q363" i="84"/>
  <c r="AB344" i="84"/>
  <c r="G371" i="84"/>
  <c r="E349" i="84"/>
  <c r="F343" i="84"/>
  <c r="Y347" i="84"/>
  <c r="N367" i="84"/>
  <c r="G616" i="84" s="1"/>
  <c r="J355" i="84"/>
  <c r="AC351" i="84"/>
  <c r="F350" i="84"/>
  <c r="AD358" i="84"/>
  <c r="M355" i="84"/>
  <c r="I370" i="84"/>
  <c r="AI350" i="84"/>
  <c r="X374" i="84"/>
  <c r="Q350" i="84"/>
  <c r="AG366" i="84"/>
  <c r="AH358" i="84"/>
  <c r="AB334" i="84"/>
  <c r="AE335" i="84"/>
  <c r="N342" i="84"/>
  <c r="G591" i="84" s="1"/>
  <c r="AE358" i="84"/>
  <c r="F342" i="84"/>
  <c r="N338" i="84"/>
  <c r="G587" i="84" s="1"/>
  <c r="AE356" i="84"/>
  <c r="H375" i="84"/>
  <c r="AG337" i="84"/>
  <c r="AH334" i="84"/>
  <c r="W334" i="84"/>
  <c r="R343" i="84"/>
  <c r="I338" i="84"/>
  <c r="D329" i="84"/>
  <c r="D343" i="84"/>
  <c r="X345" i="84"/>
  <c r="AE345" i="84"/>
  <c r="T347" i="84"/>
  <c r="R368" i="84"/>
  <c r="F326" i="84"/>
  <c r="AG358" i="84"/>
  <c r="AE372" i="84"/>
  <c r="AE364" i="84"/>
  <c r="AH345" i="84"/>
  <c r="X358" i="84"/>
  <c r="J372" i="84"/>
  <c r="U366" i="84"/>
  <c r="AI342" i="84"/>
  <c r="P348" i="84"/>
  <c r="S333" i="84"/>
  <c r="D376" i="84"/>
  <c r="P377" i="84"/>
  <c r="AI372" i="84"/>
  <c r="T333" i="84"/>
  <c r="Z353" i="84"/>
  <c r="Z364" i="84"/>
  <c r="AC360" i="84"/>
  <c r="G349" i="84"/>
  <c r="AD343" i="84"/>
  <c r="O337" i="84"/>
  <c r="O356" i="84"/>
  <c r="I357" i="84"/>
  <c r="E371" i="84"/>
  <c r="AB349" i="84"/>
  <c r="H366" i="84"/>
  <c r="R349" i="84"/>
  <c r="K368" i="84"/>
  <c r="W374" i="84"/>
  <c r="M358" i="84"/>
  <c r="R372" i="84"/>
  <c r="AI343" i="84"/>
  <c r="D334" i="84"/>
  <c r="P358" i="84"/>
  <c r="T350" i="84"/>
  <c r="O347" i="84"/>
  <c r="W372" i="84"/>
  <c r="N366" i="84"/>
  <c r="G615" i="84" s="1"/>
  <c r="AH327" i="84"/>
  <c r="L330" i="84"/>
  <c r="AA358" i="84"/>
  <c r="P351" i="84"/>
  <c r="AF364" i="84"/>
  <c r="X375" i="84"/>
  <c r="H373" i="84"/>
  <c r="Y341" i="84"/>
  <c r="U344" i="84"/>
  <c r="X371" i="84"/>
  <c r="I363" i="84"/>
  <c r="AB329" i="84"/>
  <c r="Y370" i="84"/>
  <c r="AF327" i="84"/>
  <c r="AB357" i="84"/>
  <c r="P335" i="84"/>
  <c r="AC331" i="84"/>
  <c r="Z346" i="84"/>
  <c r="I336" i="84"/>
  <c r="Y336" i="84"/>
  <c r="AD335" i="84"/>
  <c r="M346" i="84"/>
  <c r="H365" i="84"/>
  <c r="S375" i="84"/>
  <c r="AG357" i="84"/>
  <c r="AG361" i="84"/>
  <c r="AF328" i="84"/>
  <c r="Z331" i="84"/>
  <c r="AH365" i="84"/>
  <c r="D360" i="84"/>
  <c r="AI373" i="84"/>
  <c r="AF343" i="84"/>
  <c r="AC379" i="84"/>
  <c r="AI367" i="84"/>
  <c r="AD379" i="84"/>
  <c r="F361" i="84"/>
  <c r="E336" i="84"/>
  <c r="H335" i="84"/>
  <c r="Z341" i="84"/>
  <c r="N345" i="84"/>
  <c r="G594" i="84" s="1"/>
  <c r="AB378" i="84"/>
  <c r="V339" i="84"/>
  <c r="U332" i="84"/>
  <c r="Q345" i="84"/>
  <c r="Y329" i="84"/>
  <c r="AG356" i="84"/>
  <c r="X343" i="84"/>
  <c r="O332" i="84"/>
  <c r="X355" i="84"/>
  <c r="F368" i="84"/>
  <c r="L366" i="84"/>
  <c r="N371" i="84"/>
  <c r="G620" i="84" s="1"/>
  <c r="J366" i="84"/>
  <c r="H372" i="84"/>
  <c r="W347" i="84"/>
  <c r="G357" i="84"/>
  <c r="H333" i="84"/>
  <c r="AG332" i="84"/>
  <c r="U345" i="84"/>
  <c r="T349" i="84"/>
  <c r="S334" i="84"/>
  <c r="W337" i="84"/>
  <c r="L337" i="84"/>
  <c r="AI327" i="84"/>
  <c r="X379" i="84"/>
  <c r="L326" i="84"/>
  <c r="AD348" i="84"/>
  <c r="G376" i="84"/>
  <c r="AD366" i="84"/>
  <c r="E351" i="84"/>
  <c r="Z347" i="84"/>
  <c r="O353" i="84"/>
  <c r="J369" i="84"/>
  <c r="AA337" i="84"/>
  <c r="S327" i="84"/>
  <c r="W378" i="84"/>
  <c r="X334" i="84"/>
  <c r="Q327" i="84"/>
  <c r="X329" i="84"/>
  <c r="AG368" i="84"/>
  <c r="K377" i="84"/>
  <c r="R342" i="84"/>
  <c r="P344" i="84"/>
  <c r="N352" i="84"/>
  <c r="G601" i="84" s="1"/>
  <c r="R348" i="84"/>
  <c r="M370" i="84"/>
  <c r="J347" i="84"/>
  <c r="P347" i="84"/>
  <c r="AD330" i="84"/>
  <c r="AB371" i="84"/>
  <c r="Q357" i="84"/>
  <c r="Y343" i="84"/>
  <c r="AF332" i="84"/>
  <c r="AC368" i="84"/>
  <c r="J377" i="84"/>
  <c r="AG359" i="84"/>
  <c r="I358" i="84"/>
  <c r="AI348" i="84"/>
  <c r="G347" i="84"/>
  <c r="J339" i="84"/>
  <c r="S351" i="84"/>
  <c r="AD356" i="84"/>
  <c r="K346" i="84"/>
  <c r="U357" i="84"/>
  <c r="H327" i="84"/>
  <c r="AC364" i="84"/>
  <c r="O339" i="84"/>
  <c r="AI326" i="84"/>
  <c r="F360" i="84"/>
  <c r="H328" i="84"/>
  <c r="I373" i="84"/>
  <c r="F328" i="84"/>
  <c r="F379" i="84"/>
  <c r="T360" i="84"/>
  <c r="AD338" i="84"/>
  <c r="AC357" i="84"/>
  <c r="L349" i="84"/>
  <c r="Q332" i="84"/>
  <c r="D326" i="84"/>
  <c r="Z376" i="84"/>
  <c r="AE347" i="84"/>
  <c r="V363" i="84"/>
  <c r="AC349" i="84"/>
  <c r="AG335" i="84"/>
  <c r="AA377" i="84"/>
  <c r="AF377" i="84"/>
  <c r="K347" i="84"/>
  <c r="W353" i="84"/>
  <c r="W364" i="84"/>
  <c r="J374" i="84"/>
  <c r="AE341" i="84"/>
  <c r="J378" i="84"/>
  <c r="J343" i="84"/>
  <c r="X360" i="84"/>
  <c r="N332" i="84"/>
  <c r="G581" i="84" s="1"/>
  <c r="X344" i="84"/>
  <c r="V349" i="84"/>
  <c r="T378" i="84"/>
  <c r="P357" i="84"/>
  <c r="J360" i="84"/>
  <c r="G373" i="84"/>
  <c r="I360" i="84"/>
  <c r="R328" i="84"/>
  <c r="T340" i="84"/>
  <c r="P375" i="84"/>
  <c r="AI354" i="84"/>
  <c r="Q367" i="84"/>
  <c r="AA346" i="84"/>
  <c r="H346" i="84"/>
  <c r="AC341" i="84"/>
  <c r="N331" i="84"/>
  <c r="G580" i="84" s="1"/>
  <c r="Z373" i="84"/>
  <c r="U331" i="84"/>
  <c r="AI361" i="84"/>
  <c r="AA329" i="84"/>
  <c r="AG362" i="84"/>
  <c r="K360" i="84"/>
  <c r="M328" i="84"/>
  <c r="Y340" i="84"/>
  <c r="P365" i="84"/>
  <c r="AD365" i="84"/>
  <c r="I327" i="84"/>
  <c r="G378" i="84"/>
  <c r="Q375" i="84"/>
  <c r="AI363" i="84"/>
  <c r="AE338" i="84"/>
  <c r="D339" i="84"/>
  <c r="J359" i="84"/>
  <c r="O359" i="84"/>
  <c r="J363" i="84"/>
  <c r="R371" i="84"/>
  <c r="AA357" i="84"/>
  <c r="AG348" i="84"/>
  <c r="E326" i="84"/>
  <c r="AA333" i="84"/>
  <c r="Y364" i="84"/>
  <c r="E333" i="84"/>
  <c r="Z377" i="84"/>
  <c r="AD359" i="84"/>
  <c r="Z352" i="84"/>
  <c r="Q348" i="84"/>
  <c r="T370" i="84"/>
  <c r="AA353" i="84"/>
  <c r="K339" i="84"/>
  <c r="AG363" i="84"/>
  <c r="O334" i="84"/>
  <c r="Q344" i="84"/>
  <c r="M330" i="84"/>
  <c r="V368" i="84"/>
  <c r="AG372" i="84"/>
  <c r="Y333" i="84"/>
  <c r="D353" i="84"/>
  <c r="F333" i="84"/>
  <c r="T377" i="84"/>
  <c r="W363" i="84"/>
  <c r="X352" i="84"/>
  <c r="Q359" i="84"/>
  <c r="J340" i="84"/>
  <c r="H338" i="84"/>
  <c r="H371" i="84"/>
  <c r="AI376" i="84"/>
  <c r="AG376" i="84"/>
  <c r="AD355" i="84"/>
  <c r="AE368" i="84"/>
  <c r="AD351" i="84"/>
  <c r="AE353" i="84"/>
  <c r="F372" i="84"/>
  <c r="AH369" i="84"/>
  <c r="E342" i="84"/>
  <c r="I329" i="84"/>
  <c r="L350" i="84"/>
  <c r="R341" i="84"/>
  <c r="R365" i="84"/>
  <c r="D332" i="84"/>
  <c r="Z338" i="84"/>
  <c r="Z344" i="84"/>
  <c r="K367" i="84"/>
  <c r="Q326" i="84"/>
  <c r="R347" i="84"/>
  <c r="H357" i="84"/>
  <c r="M342" i="84"/>
  <c r="U374" i="84"/>
  <c r="L333" i="84"/>
  <c r="T332" i="84"/>
  <c r="V350" i="84"/>
  <c r="I344" i="84"/>
  <c r="M332" i="84"/>
  <c r="L364" i="84"/>
  <c r="S338" i="84"/>
  <c r="Z356" i="84"/>
  <c r="R361" i="84"/>
  <c r="D328" i="84"/>
  <c r="AB367" i="84"/>
  <c r="F346" i="84"/>
  <c r="F362" i="84"/>
  <c r="AD367" i="84"/>
  <c r="I362" i="84"/>
  <c r="AE365" i="84"/>
  <c r="F336" i="84"/>
  <c r="AF340" i="84"/>
  <c r="AD346" i="84"/>
  <c r="L362" i="84"/>
  <c r="F373" i="84"/>
  <c r="Q376" i="84"/>
  <c r="S363" i="84"/>
  <c r="E375" i="84"/>
  <c r="G330" i="84"/>
  <c r="AC343" i="84"/>
  <c r="AD329" i="84"/>
  <c r="M361" i="84"/>
  <c r="J351" i="84"/>
  <c r="E353" i="84"/>
  <c r="K333" i="84"/>
  <c r="G332" i="84"/>
  <c r="AA359" i="84"/>
  <c r="S331" i="84"/>
  <c r="AC378" i="84"/>
  <c r="I334" i="84"/>
  <c r="Q353" i="84"/>
  <c r="AA362" i="84"/>
  <c r="AI353" i="84"/>
  <c r="AH342" i="84"/>
  <c r="AE369" i="84"/>
  <c r="V377" i="84"/>
  <c r="E332" i="84"/>
  <c r="H363" i="84"/>
  <c r="D357" i="84"/>
  <c r="D355" i="84"/>
  <c r="L351" i="84"/>
  <c r="AI351" i="84"/>
  <c r="W366" i="84"/>
  <c r="I374" i="84"/>
  <c r="R338" i="84"/>
  <c r="K359" i="84"/>
  <c r="AI341" i="84"/>
  <c r="Y361" i="84"/>
  <c r="S347" i="84"/>
  <c r="AH347" i="84"/>
  <c r="M356" i="84"/>
  <c r="AI374" i="84"/>
  <c r="Y332" i="84"/>
  <c r="AC338" i="84"/>
  <c r="S356" i="84"/>
  <c r="AI379" i="84"/>
  <c r="I365" i="84"/>
  <c r="AE360" i="84"/>
  <c r="AH367" i="84"/>
  <c r="Y360" i="84"/>
  <c r="J373" i="84"/>
  <c r="H331" i="84"/>
  <c r="AF363" i="84"/>
  <c r="AF376" i="84"/>
  <c r="W344" i="84"/>
  <c r="R335" i="84"/>
  <c r="E330" i="84"/>
  <c r="AE377" i="84"/>
  <c r="V352" i="84"/>
  <c r="H353" i="84"/>
  <c r="Z357" i="84"/>
  <c r="AH378" i="84"/>
  <c r="X330" i="84"/>
  <c r="U359" i="84"/>
  <c r="R378" i="84"/>
  <c r="I352" i="84"/>
  <c r="F352" i="84"/>
  <c r="K353" i="84"/>
  <c r="X337" i="84"/>
  <c r="E370" i="84"/>
  <c r="Y374" i="84"/>
  <c r="N377" i="84"/>
  <c r="G626" i="84" s="1"/>
  <c r="AE350" i="84"/>
  <c r="AC350" i="84"/>
  <c r="U375" i="84"/>
  <c r="AC330" i="84"/>
  <c r="Q377" i="84"/>
  <c r="AC377" i="84"/>
  <c r="AA350" i="84"/>
  <c r="T352" i="84"/>
  <c r="AA330" i="84"/>
  <c r="Y339" i="84"/>
  <c r="AB362" i="84"/>
  <c r="M336" i="84"/>
  <c r="AB331" i="84"/>
  <c r="Y365" i="84"/>
  <c r="J346" i="84"/>
  <c r="P360" i="84"/>
  <c r="D367" i="84"/>
  <c r="AG331" i="84"/>
  <c r="Y379" i="84"/>
  <c r="AF335" i="84"/>
  <c r="AF344" i="84"/>
  <c r="AH332" i="84"/>
  <c r="N341" i="84"/>
  <c r="G590" i="84" s="1"/>
  <c r="AC353" i="84"/>
  <c r="I372" i="84"/>
  <c r="L377" i="84"/>
  <c r="W377" i="84"/>
  <c r="F337" i="84"/>
  <c r="Y356" i="84"/>
  <c r="U339" i="84"/>
  <c r="U351" i="84"/>
  <c r="V372" i="84"/>
  <c r="AC337" i="84"/>
  <c r="R344" i="84"/>
  <c r="W375" i="84"/>
  <c r="D378" i="84"/>
  <c r="H326" i="84"/>
  <c r="S339" i="84"/>
  <c r="V351" i="84"/>
  <c r="I330" i="84"/>
  <c r="V376" i="84"/>
  <c r="T334" i="84"/>
  <c r="AD352" i="84"/>
  <c r="K330" i="84"/>
  <c r="Z351" i="84"/>
  <c r="N369" i="84"/>
  <c r="G618" i="84" s="1"/>
  <c r="AE359" i="84"/>
  <c r="E327" i="84"/>
  <c r="AG365" i="84"/>
  <c r="S360" i="84"/>
  <c r="Q365" i="84"/>
  <c r="G362" i="84"/>
  <c r="Z379" i="84"/>
  <c r="Q328" i="84"/>
  <c r="L341" i="84"/>
  <c r="N375" i="84"/>
  <c r="G624" i="84" s="1"/>
  <c r="W349" i="84"/>
  <c r="AH355" i="84"/>
  <c r="G358" i="84"/>
  <c r="M347" i="84"/>
  <c r="P337" i="84"/>
  <c r="T326" i="84"/>
  <c r="F371" i="84"/>
  <c r="K376" i="84"/>
  <c r="AF368" i="84"/>
  <c r="D342" i="84"/>
  <c r="O373" i="84"/>
  <c r="AF355" i="84"/>
  <c r="AH377" i="84"/>
  <c r="D338" i="84"/>
  <c r="H682" i="75"/>
  <c r="H17" i="77" s="1"/>
  <c r="H269" i="77" s="1"/>
  <c r="H17" i="79" s="1"/>
  <c r="H80" i="79" s="1"/>
  <c r="H84" i="79" s="1"/>
  <c r="G9" i="76" s="1"/>
  <c r="E81" i="76" s="1"/>
  <c r="E671" i="75"/>
  <c r="E6" i="77" s="1"/>
  <c r="E113" i="77" s="1"/>
  <c r="E48" i="77"/>
  <c r="D42" i="76"/>
  <c r="I676" i="75"/>
  <c r="I11" i="77" s="1"/>
  <c r="I263" i="77" s="1"/>
  <c r="I11" i="79" s="1"/>
  <c r="G686" i="75"/>
  <c r="G21" i="77" s="1"/>
  <c r="G273" i="77" s="1"/>
  <c r="G21" i="79" s="1"/>
  <c r="E680" i="75"/>
  <c r="E15" i="77" s="1"/>
  <c r="G117" i="79"/>
  <c r="G50" i="77"/>
  <c r="G175" i="77"/>
  <c r="G113" i="77"/>
  <c r="H670" i="75"/>
  <c r="H5" i="77" s="1"/>
  <c r="H112" i="77" s="1"/>
  <c r="E674" i="75"/>
  <c r="E9" i="77" s="1"/>
  <c r="E261" i="77" s="1"/>
  <c r="D673" i="75"/>
  <c r="D8" i="77" s="1"/>
  <c r="D260" i="77" s="1"/>
  <c r="H687" i="75"/>
  <c r="H22" i="77" s="1"/>
  <c r="H274" i="77" s="1"/>
  <c r="H22" i="79" s="1"/>
  <c r="K428" i="84"/>
  <c r="M463" i="84"/>
  <c r="AH470" i="84"/>
  <c r="AC421" i="84"/>
  <c r="AI468" i="84"/>
  <c r="AC466" i="84"/>
  <c r="M468" i="84"/>
  <c r="V433" i="84"/>
  <c r="AC431" i="84"/>
  <c r="W466" i="84"/>
  <c r="M470" i="84"/>
  <c r="O469" i="84"/>
  <c r="K438" i="84"/>
  <c r="K441" i="84"/>
  <c r="J441" i="84"/>
  <c r="U430" i="84"/>
  <c r="J468" i="84"/>
  <c r="I466" i="84"/>
  <c r="E466" i="84"/>
  <c r="W441" i="84"/>
  <c r="F441" i="84"/>
  <c r="R463" i="84"/>
  <c r="G438" i="84"/>
  <c r="AB469" i="84"/>
  <c r="I441" i="84"/>
  <c r="P463" i="84"/>
  <c r="U441" i="84"/>
  <c r="N441" i="84"/>
  <c r="H595" i="84" s="1"/>
  <c r="W463" i="84"/>
  <c r="I445" i="84"/>
  <c r="AB428" i="84"/>
  <c r="D468" i="84"/>
  <c r="AE436" i="84"/>
  <c r="AA445" i="84"/>
  <c r="AE468" i="84"/>
  <c r="AA469" i="84"/>
  <c r="K445" i="84"/>
  <c r="Z431" i="84"/>
  <c r="AI428" i="84"/>
  <c r="P438" i="84"/>
  <c r="R466" i="84"/>
  <c r="P468" i="84"/>
  <c r="S431" i="84"/>
  <c r="V445" i="84"/>
  <c r="T441" i="84"/>
  <c r="O433" i="84"/>
  <c r="Q445" i="84"/>
  <c r="R468" i="84"/>
  <c r="AD466" i="84"/>
  <c r="AG428" i="84"/>
  <c r="J436" i="84"/>
  <c r="W458" i="84"/>
  <c r="Z445" i="84"/>
  <c r="T430" i="84"/>
  <c r="G445" i="84"/>
  <c r="AD421" i="84"/>
  <c r="G463" i="84"/>
  <c r="AG433" i="84"/>
  <c r="AC428" i="84"/>
  <c r="AA470" i="84"/>
  <c r="F436" i="84"/>
  <c r="K466" i="84"/>
  <c r="X430" i="84"/>
  <c r="Y458" i="84"/>
  <c r="J433" i="84"/>
  <c r="D463" i="84"/>
  <c r="T449" i="84"/>
  <c r="U466" i="84"/>
  <c r="V425" i="84"/>
  <c r="E458" i="84"/>
  <c r="L436" i="84"/>
  <c r="E428" i="84"/>
  <c r="E436" i="84"/>
  <c r="G458" i="84"/>
  <c r="AA425" i="84"/>
  <c r="Y449" i="84"/>
  <c r="AB425" i="84"/>
  <c r="Z430" i="84"/>
  <c r="V436" i="84"/>
  <c r="O458" i="84"/>
  <c r="F438" i="84"/>
  <c r="N438" i="84"/>
  <c r="H592" i="84" s="1"/>
  <c r="AF428" i="84"/>
  <c r="R469" i="84"/>
  <c r="AC470" i="84"/>
  <c r="M438" i="84"/>
  <c r="V469" i="84"/>
  <c r="X433" i="84"/>
  <c r="AE431" i="84"/>
  <c r="Y436" i="84"/>
  <c r="AB449" i="84"/>
  <c r="J425" i="84"/>
  <c r="K463" i="84"/>
  <c r="J428" i="84"/>
  <c r="P425" i="84"/>
  <c r="M469" i="84"/>
  <c r="G441" i="84"/>
  <c r="T469" i="84"/>
  <c r="N458" i="84"/>
  <c r="H612" i="84" s="1"/>
  <c r="T436" i="84"/>
  <c r="AB441" i="84"/>
  <c r="R455" i="84"/>
  <c r="AI421" i="84"/>
  <c r="U470" i="84"/>
  <c r="AG468" i="84"/>
  <c r="Y430" i="84"/>
  <c r="L441" i="84"/>
  <c r="J455" i="84"/>
  <c r="AC449" i="84"/>
  <c r="AG460" i="84"/>
  <c r="D440" i="84"/>
  <c r="E462" i="84"/>
  <c r="AD460" i="84"/>
  <c r="I440" i="84"/>
  <c r="E472" i="84"/>
  <c r="M457" i="84"/>
  <c r="AE440" i="84"/>
  <c r="M450" i="84"/>
  <c r="AA436" i="84"/>
  <c r="U455" i="84"/>
  <c r="AC457" i="84"/>
  <c r="Q468" i="84"/>
  <c r="I423" i="84"/>
  <c r="D451" i="84"/>
  <c r="E452" i="84"/>
  <c r="H465" i="84"/>
  <c r="Q473" i="84"/>
  <c r="S450" i="84"/>
  <c r="G471" i="84"/>
  <c r="H472" i="84"/>
  <c r="O441" i="84"/>
  <c r="AA463" i="84"/>
  <c r="P452" i="84"/>
  <c r="T455" i="84"/>
  <c r="O452" i="84"/>
  <c r="Q454" i="84"/>
  <c r="O464" i="84"/>
  <c r="Z472" i="84"/>
  <c r="AE454" i="84"/>
  <c r="I464" i="84"/>
  <c r="Z456" i="84"/>
  <c r="Z437" i="84"/>
  <c r="J469" i="84"/>
  <c r="V465" i="84"/>
  <c r="R473" i="84"/>
  <c r="Y456" i="84"/>
  <c r="Y423" i="84"/>
  <c r="Q451" i="84"/>
  <c r="N459" i="84"/>
  <c r="H613" i="84" s="1"/>
  <c r="AI461" i="84"/>
  <c r="X453" i="84"/>
  <c r="AH429" i="84"/>
  <c r="S469" i="84"/>
  <c r="R470" i="84"/>
  <c r="AI457" i="84"/>
  <c r="T466" i="84"/>
  <c r="U440" i="84"/>
  <c r="Q453" i="84"/>
  <c r="Y422" i="84"/>
  <c r="G429" i="84"/>
  <c r="M424" i="84"/>
  <c r="AC423" i="84"/>
  <c r="H456" i="84"/>
  <c r="O456" i="84"/>
  <c r="I472" i="84"/>
  <c r="P455" i="84"/>
  <c r="E461" i="84"/>
  <c r="V421" i="84"/>
  <c r="L421" i="84"/>
  <c r="AH434" i="84"/>
  <c r="AA467" i="84"/>
  <c r="G443" i="84"/>
  <c r="S448" i="84"/>
  <c r="P446" i="84"/>
  <c r="S442" i="84"/>
  <c r="W440" i="84"/>
  <c r="X457" i="84"/>
  <c r="T442" i="84"/>
  <c r="AE467" i="84"/>
  <c r="W443" i="84"/>
  <c r="AG448" i="84"/>
  <c r="T435" i="84"/>
  <c r="P426" i="84"/>
  <c r="AE427" i="84"/>
  <c r="R432" i="84"/>
  <c r="R474" i="84"/>
  <c r="M435" i="84"/>
  <c r="L426" i="84"/>
  <c r="O453" i="84"/>
  <c r="N439" i="84"/>
  <c r="H593" i="84" s="1"/>
  <c r="Q461" i="84"/>
  <c r="G472" i="84"/>
  <c r="Z451" i="84"/>
  <c r="AC443" i="84"/>
  <c r="AF448" i="84"/>
  <c r="M446" i="84"/>
  <c r="O434" i="84"/>
  <c r="L467" i="84"/>
  <c r="P456" i="84"/>
  <c r="AD464" i="84"/>
  <c r="AH423" i="84"/>
  <c r="W450" i="84"/>
  <c r="AD429" i="84"/>
  <c r="S465" i="84"/>
  <c r="O466" i="84"/>
  <c r="AF431" i="84"/>
  <c r="N457" i="84"/>
  <c r="H611" i="84" s="1"/>
  <c r="AE422" i="84"/>
  <c r="AC429" i="84"/>
  <c r="H424" i="84"/>
  <c r="E439" i="84"/>
  <c r="E442" i="84"/>
  <c r="Q465" i="84"/>
  <c r="M461" i="84"/>
  <c r="R431" i="84"/>
  <c r="W461" i="84"/>
  <c r="K471" i="84"/>
  <c r="AC453" i="84"/>
  <c r="W424" i="84"/>
  <c r="L437" i="84"/>
  <c r="AA453" i="84"/>
  <c r="AE424" i="84"/>
  <c r="X437" i="84"/>
  <c r="AB473" i="84"/>
  <c r="AE465" i="84"/>
  <c r="T462" i="84"/>
  <c r="M440" i="84"/>
  <c r="AC452" i="84"/>
  <c r="AC441" i="84"/>
  <c r="AC454" i="84"/>
  <c r="T440" i="84"/>
  <c r="AH453" i="84"/>
  <c r="AE461" i="84"/>
  <c r="S471" i="84"/>
  <c r="AC462" i="84"/>
  <c r="U460" i="84"/>
  <c r="G460" i="84"/>
  <c r="H453" i="84"/>
  <c r="M458" i="84"/>
  <c r="X462" i="84"/>
  <c r="X455" i="84"/>
  <c r="AE462" i="84"/>
  <c r="K421" i="84"/>
  <c r="P474" i="84"/>
  <c r="AG435" i="84"/>
  <c r="R426" i="84"/>
  <c r="U427" i="84"/>
  <c r="U432" i="84"/>
  <c r="X450" i="84"/>
  <c r="AG429" i="84"/>
  <c r="N465" i="84"/>
  <c r="H619" i="84" s="1"/>
  <c r="H452" i="84"/>
  <c r="K473" i="84"/>
  <c r="N426" i="84"/>
  <c r="H580" i="84" s="1"/>
  <c r="M427" i="84"/>
  <c r="V432" i="84"/>
  <c r="AD474" i="84"/>
  <c r="AA435" i="84"/>
  <c r="AD426" i="84"/>
  <c r="F434" i="84"/>
  <c r="M467" i="84"/>
  <c r="AB443" i="84"/>
  <c r="G448" i="84"/>
  <c r="T444" i="84"/>
  <c r="N437" i="84"/>
  <c r="H591" i="84" s="1"/>
  <c r="N424" i="84"/>
  <c r="H578" i="84" s="1"/>
  <c r="Q442" i="84"/>
  <c r="P440" i="84"/>
  <c r="AC467" i="84"/>
  <c r="R443" i="84"/>
  <c r="M448" i="84"/>
  <c r="AA446" i="84"/>
  <c r="H426" i="84"/>
  <c r="R472" i="84"/>
  <c r="AF451" i="84"/>
  <c r="AE460" i="84"/>
  <c r="G462" i="84"/>
  <c r="H471" i="84"/>
  <c r="Q428" i="84"/>
  <c r="AB433" i="84"/>
  <c r="F452" i="84"/>
  <c r="Z460" i="84"/>
  <c r="O440" i="84"/>
  <c r="O472" i="84"/>
  <c r="K465" i="84"/>
  <c r="E473" i="84"/>
  <c r="AF456" i="84"/>
  <c r="AG461" i="84"/>
  <c r="AG442" i="84"/>
  <c r="AA465" i="84"/>
  <c r="J430" i="84"/>
  <c r="Y424" i="84"/>
  <c r="F471" i="84"/>
  <c r="Z453" i="84"/>
  <c r="K457" i="84"/>
  <c r="AB439" i="84"/>
  <c r="AB444" i="84"/>
  <c r="AC450" i="84"/>
  <c r="AA439" i="84"/>
  <c r="J465" i="84"/>
  <c r="G473" i="84"/>
  <c r="D452" i="84"/>
  <c r="AG465" i="84"/>
  <c r="AH473" i="84"/>
  <c r="I462" i="84"/>
  <c r="AI454" i="84"/>
  <c r="P444" i="84"/>
  <c r="AI460" i="84"/>
  <c r="AC442" i="84"/>
  <c r="P447" i="84"/>
  <c r="AD454" i="84"/>
  <c r="T459" i="84"/>
  <c r="O421" i="84"/>
  <c r="Z432" i="84"/>
  <c r="F474" i="84"/>
  <c r="W435" i="84"/>
  <c r="W426" i="84"/>
  <c r="S427" i="84"/>
  <c r="L462" i="84"/>
  <c r="N471" i="84"/>
  <c r="H625" i="84" s="1"/>
  <c r="Y454" i="84"/>
  <c r="AG456" i="84"/>
  <c r="Y474" i="84"/>
  <c r="N435" i="84"/>
  <c r="H589" i="84" s="1"/>
  <c r="X426" i="84"/>
  <c r="H434" i="84"/>
  <c r="O467" i="84"/>
  <c r="U443" i="84"/>
  <c r="AI448" i="84"/>
  <c r="Z446" i="84"/>
  <c r="U434" i="84"/>
  <c r="F467" i="84"/>
  <c r="AG459" i="84"/>
  <c r="Z464" i="84"/>
  <c r="N423" i="84"/>
  <c r="H577" i="84" s="1"/>
  <c r="U459" i="84"/>
  <c r="AA429" i="84"/>
  <c r="Z465" i="84"/>
  <c r="K426" i="84"/>
  <c r="G427" i="84"/>
  <c r="O432" i="84"/>
  <c r="J474" i="84"/>
  <c r="L435" i="84"/>
  <c r="L444" i="84"/>
  <c r="R437" i="84"/>
  <c r="AH457" i="84"/>
  <c r="X442" i="84"/>
  <c r="AA440" i="84"/>
  <c r="X436" i="84"/>
  <c r="H463" i="84"/>
  <c r="T465" i="84"/>
  <c r="AI473" i="84"/>
  <c r="AE456" i="84"/>
  <c r="E423" i="84"/>
  <c r="P451" i="84"/>
  <c r="G456" i="84"/>
  <c r="I460" i="84"/>
  <c r="W468" i="84"/>
  <c r="I422" i="84"/>
  <c r="V429" i="84"/>
  <c r="J438" i="84"/>
  <c r="F439" i="84"/>
  <c r="Z442" i="84"/>
  <c r="Y457" i="84"/>
  <c r="AI422" i="84"/>
  <c r="L429" i="84"/>
  <c r="AG452" i="84"/>
  <c r="Q440" i="84"/>
  <c r="AH437" i="84"/>
  <c r="G461" i="84"/>
  <c r="D450" i="84"/>
  <c r="I459" i="84"/>
  <c r="V455" i="84"/>
  <c r="AH472" i="84"/>
  <c r="S421" i="84"/>
  <c r="Q443" i="84"/>
  <c r="AE448" i="84"/>
  <c r="AC446" i="84"/>
  <c r="X434" i="84"/>
  <c r="S467" i="84"/>
  <c r="M459" i="84"/>
  <c r="N464" i="84"/>
  <c r="H618" i="84" s="1"/>
  <c r="M423" i="84"/>
  <c r="J450" i="84"/>
  <c r="Z429" i="84"/>
  <c r="Y446" i="84"/>
  <c r="AD434" i="84"/>
  <c r="K467" i="84"/>
  <c r="J443" i="84"/>
  <c r="X448" i="84"/>
  <c r="AI446" i="84"/>
  <c r="AA426" i="84"/>
  <c r="X427" i="84"/>
  <c r="G432" i="84"/>
  <c r="O450" i="84"/>
  <c r="N473" i="84"/>
  <c r="H627" i="84" s="1"/>
  <c r="N422" i="84"/>
  <c r="H576" i="84" s="1"/>
  <c r="G452" i="84"/>
  <c r="V444" i="84"/>
  <c r="U437" i="84"/>
  <c r="AF427" i="84"/>
  <c r="AI432" i="84"/>
  <c r="AH474" i="84"/>
  <c r="D435" i="84"/>
  <c r="L446" i="84"/>
  <c r="J453" i="84"/>
  <c r="AG439" i="84"/>
  <c r="U461" i="84"/>
  <c r="N472" i="84"/>
  <c r="H626" i="84" s="1"/>
  <c r="AD451" i="84"/>
  <c r="AC425" i="84"/>
  <c r="AH449" i="84"/>
  <c r="P465" i="84"/>
  <c r="Y473" i="84"/>
  <c r="AF457" i="84"/>
  <c r="P422" i="84"/>
  <c r="P429" i="84"/>
  <c r="H447" i="84"/>
  <c r="Y451" i="84"/>
  <c r="P471" i="84"/>
  <c r="H457" i="84"/>
  <c r="D422" i="84"/>
  <c r="T429" i="84"/>
  <c r="S424" i="84"/>
  <c r="AD422" i="84"/>
  <c r="J429" i="84"/>
  <c r="P424" i="84"/>
  <c r="D454" i="84"/>
  <c r="AF424" i="84"/>
  <c r="O463" i="84"/>
  <c r="AG464" i="84"/>
  <c r="F457" i="84"/>
  <c r="AD449" i="84"/>
  <c r="AC438" i="84"/>
  <c r="Z441" i="84"/>
  <c r="AI469" i="84"/>
  <c r="Z421" i="84"/>
  <c r="N449" i="84"/>
  <c r="H603" i="84" s="1"/>
  <c r="J445" i="84"/>
  <c r="AI445" i="84"/>
  <c r="AI441" i="84"/>
  <c r="AB438" i="84"/>
  <c r="AF421" i="84"/>
  <c r="S436" i="84"/>
  <c r="R428" i="84"/>
  <c r="AI425" i="84"/>
  <c r="V438" i="84"/>
  <c r="P466" i="84"/>
  <c r="AG441" i="84"/>
  <c r="AF449" i="84"/>
  <c r="X466" i="84"/>
  <c r="Z466" i="84"/>
  <c r="AA466" i="84"/>
  <c r="X428" i="84"/>
  <c r="S438" i="84"/>
  <c r="L445" i="84"/>
  <c r="S441" i="84"/>
  <c r="V463" i="84"/>
  <c r="H433" i="84"/>
  <c r="AH458" i="84"/>
  <c r="R445" i="84"/>
  <c r="W455" i="84"/>
  <c r="AB458" i="84"/>
  <c r="E470" i="84"/>
  <c r="H470" i="84"/>
  <c r="L455" i="84"/>
  <c r="U436" i="84"/>
  <c r="AH428" i="84"/>
  <c r="R430" i="84"/>
  <c r="L425" i="84"/>
  <c r="U468" i="84"/>
  <c r="AC436" i="84"/>
  <c r="R441" i="84"/>
  <c r="T425" i="84"/>
  <c r="N425" i="84"/>
  <c r="H579" i="84" s="1"/>
  <c r="G433" i="84"/>
  <c r="V458" i="84"/>
  <c r="K425" i="84"/>
  <c r="AG455" i="84"/>
  <c r="U428" i="84"/>
  <c r="P431" i="84"/>
  <c r="AG445" i="84"/>
  <c r="N470" i="84"/>
  <c r="H624" i="84" s="1"/>
  <c r="AE430" i="84"/>
  <c r="R449" i="84"/>
  <c r="AF430" i="84"/>
  <c r="E463" i="84"/>
  <c r="Z428" i="84"/>
  <c r="K468" i="84"/>
  <c r="V449" i="84"/>
  <c r="Q433" i="84"/>
  <c r="AD425" i="84"/>
  <c r="M449" i="84"/>
  <c r="T428" i="84"/>
  <c r="H428" i="84"/>
  <c r="X468" i="84"/>
  <c r="W430" i="84"/>
  <c r="Q425" i="84"/>
  <c r="AD436" i="84"/>
  <c r="M445" i="84"/>
  <c r="N428" i="84"/>
  <c r="H582" i="84" s="1"/>
  <c r="AD469" i="84"/>
  <c r="AA438" i="84"/>
  <c r="W449" i="84"/>
  <c r="G428" i="84"/>
  <c r="V428" i="84"/>
  <c r="H436" i="84"/>
  <c r="K469" i="84"/>
  <c r="G449" i="84"/>
  <c r="AF433" i="84"/>
  <c r="D445" i="84"/>
  <c r="AI436" i="84"/>
  <c r="AE428" i="84"/>
  <c r="K436" i="84"/>
  <c r="AC455" i="84"/>
  <c r="P445" i="84"/>
  <c r="S449" i="84"/>
  <c r="F428" i="84"/>
  <c r="D455" i="84"/>
  <c r="AD463" i="84"/>
  <c r="F469" i="84"/>
  <c r="H449" i="84"/>
  <c r="R433" i="84"/>
  <c r="AA421" i="84"/>
  <c r="L449" i="84"/>
  <c r="D436" i="84"/>
  <c r="T463" i="84"/>
  <c r="AG470" i="84"/>
  <c r="O445" i="84"/>
  <c r="I469" i="84"/>
  <c r="AA428" i="84"/>
  <c r="AH436" i="84"/>
  <c r="AH425" i="84"/>
  <c r="R425" i="84"/>
  <c r="F425" i="84"/>
  <c r="AA455" i="84"/>
  <c r="AF458" i="84"/>
  <c r="I463" i="84"/>
  <c r="I430" i="84"/>
  <c r="F463" i="84"/>
  <c r="D438" i="84"/>
  <c r="AF445" i="84"/>
  <c r="AG463" i="84"/>
  <c r="AC468" i="84"/>
  <c r="W470" i="84"/>
  <c r="S433" i="84"/>
  <c r="W425" i="84"/>
  <c r="AA458" i="84"/>
  <c r="AA433" i="84"/>
  <c r="O438" i="84"/>
  <c r="G431" i="84"/>
  <c r="H468" i="84"/>
  <c r="AB451" i="84"/>
  <c r="W452" i="84"/>
  <c r="Q437" i="84"/>
  <c r="O459" i="84"/>
  <c r="L454" i="84"/>
  <c r="AA422" i="84"/>
  <c r="W445" i="84"/>
  <c r="AH431" i="84"/>
  <c r="D458" i="84"/>
  <c r="V422" i="84"/>
  <c r="AB442" i="84"/>
  <c r="O460" i="84"/>
  <c r="Y444" i="84"/>
  <c r="G454" i="84"/>
  <c r="X444" i="84"/>
  <c r="R438" i="84"/>
  <c r="V431" i="84"/>
  <c r="I454" i="84"/>
  <c r="U424" i="84"/>
  <c r="J439" i="84"/>
  <c r="Y453" i="84"/>
  <c r="D465" i="84"/>
  <c r="E444" i="84"/>
  <c r="AF437" i="84"/>
  <c r="K452" i="84"/>
  <c r="X471" i="84"/>
  <c r="AB472" i="84"/>
  <c r="O422" i="84"/>
  <c r="W442" i="84"/>
  <c r="T457" i="84"/>
  <c r="U456" i="84"/>
  <c r="M456" i="84"/>
  <c r="F445" i="84"/>
  <c r="Z461" i="84"/>
  <c r="L422" i="84"/>
  <c r="AE444" i="84"/>
  <c r="H437" i="84"/>
  <c r="AF459" i="84"/>
  <c r="AA471" i="84"/>
  <c r="R459" i="84"/>
  <c r="AI455" i="84"/>
  <c r="AE455" i="84"/>
  <c r="T447" i="84"/>
  <c r="Y421" i="84"/>
  <c r="AB467" i="84"/>
  <c r="J434" i="84"/>
  <c r="G434" i="84"/>
  <c r="V434" i="84"/>
  <c r="V473" i="84"/>
  <c r="AE423" i="84"/>
  <c r="U472" i="84"/>
  <c r="AG434" i="84"/>
  <c r="AI434" i="84"/>
  <c r="F426" i="84"/>
  <c r="AI435" i="84"/>
  <c r="Z435" i="84"/>
  <c r="R435" i="84"/>
  <c r="X474" i="84"/>
  <c r="F450" i="84"/>
  <c r="M471" i="84"/>
  <c r="P457" i="84"/>
  <c r="AF473" i="84"/>
  <c r="W423" i="84"/>
  <c r="D443" i="84"/>
  <c r="I443" i="84"/>
  <c r="AI443" i="84"/>
  <c r="P472" i="84"/>
  <c r="AI440" i="84"/>
  <c r="AC424" i="84"/>
  <c r="J471" i="84"/>
  <c r="X441" i="84"/>
  <c r="AH430" i="84"/>
  <c r="I461" i="84"/>
  <c r="AD440" i="84"/>
  <c r="V452" i="84"/>
  <c r="W471" i="84"/>
  <c r="AG462" i="84"/>
  <c r="K424" i="84"/>
  <c r="U469" i="84"/>
  <c r="E465" i="84"/>
  <c r="N444" i="84"/>
  <c r="H598" i="84" s="1"/>
  <c r="W460" i="84"/>
  <c r="T451" i="84"/>
  <c r="AD452" i="84"/>
  <c r="AB453" i="84"/>
  <c r="X454" i="84"/>
  <c r="S473" i="84"/>
  <c r="K451" i="84"/>
  <c r="AF471" i="84"/>
  <c r="Z468" i="84"/>
  <c r="E451" i="84"/>
  <c r="I452" i="84"/>
  <c r="Z439" i="84"/>
  <c r="J459" i="84"/>
  <c r="AG437" i="84"/>
  <c r="O455" i="84"/>
  <c r="I455" i="84"/>
  <c r="E450" i="84"/>
  <c r="S447" i="84"/>
  <c r="J421" i="84"/>
  <c r="R427" i="84"/>
  <c r="Y427" i="84"/>
  <c r="D426" i="84"/>
  <c r="Y426" i="84"/>
  <c r="R444" i="84"/>
  <c r="AA454" i="84"/>
  <c r="L472" i="84"/>
  <c r="V427" i="84"/>
  <c r="Z426" i="84"/>
  <c r="Q426" i="84"/>
  <c r="AE426" i="84"/>
  <c r="E435" i="84"/>
  <c r="E448" i="84"/>
  <c r="J448" i="84"/>
  <c r="AA459" i="84"/>
  <c r="Z471" i="84"/>
  <c r="L447" i="84"/>
  <c r="P473" i="84"/>
  <c r="AB423" i="84"/>
  <c r="Z448" i="84"/>
  <c r="X443" i="84"/>
  <c r="W432" i="84"/>
  <c r="N456" i="84"/>
  <c r="H610" i="84" s="1"/>
  <c r="K440" i="84"/>
  <c r="AG424" i="84"/>
  <c r="K429" i="84"/>
  <c r="D441" i="84"/>
  <c r="H431" i="84"/>
  <c r="AB461" i="84"/>
  <c r="AA451" i="84"/>
  <c r="T452" i="84"/>
  <c r="E464" i="84"/>
  <c r="N450" i="84"/>
  <c r="H604" i="84" s="1"/>
  <c r="Z422" i="84"/>
  <c r="P460" i="84"/>
  <c r="AB431" i="84"/>
  <c r="M465" i="84"/>
  <c r="AD444" i="84"/>
  <c r="T461" i="84"/>
  <c r="R464" i="84"/>
  <c r="I456" i="84"/>
  <c r="X472" i="84"/>
  <c r="L471" i="84"/>
  <c r="X459" i="84"/>
  <c r="M439" i="84"/>
  <c r="AG453" i="84"/>
  <c r="AG447" i="84"/>
  <c r="AF454" i="84"/>
  <c r="R450" i="84"/>
  <c r="AA450" i="84"/>
  <c r="N447" i="84"/>
  <c r="H601" i="84" s="1"/>
  <c r="I421" i="84"/>
  <c r="AC474" i="84"/>
  <c r="AA432" i="84"/>
  <c r="I432" i="84"/>
  <c r="T432" i="84"/>
  <c r="AI453" i="84"/>
  <c r="Y437" i="84"/>
  <c r="P450" i="84"/>
  <c r="N432" i="84"/>
  <c r="H586" i="84" s="1"/>
  <c r="P432" i="84"/>
  <c r="W467" i="84"/>
  <c r="AB434" i="84"/>
  <c r="K434" i="84"/>
  <c r="AE434" i="84"/>
  <c r="J446" i="84"/>
  <c r="Q446" i="84"/>
  <c r="D473" i="84"/>
  <c r="K460" i="84"/>
  <c r="AD453" i="84"/>
  <c r="D437" i="84"/>
  <c r="AD435" i="84"/>
  <c r="H435" i="84"/>
  <c r="O435" i="84"/>
  <c r="G450" i="84"/>
  <c r="AB471" i="84"/>
  <c r="AA461" i="84"/>
  <c r="O473" i="84"/>
  <c r="AD423" i="84"/>
  <c r="AI449" i="84"/>
  <c r="G439" i="84"/>
  <c r="L453" i="84"/>
  <c r="V460" i="84"/>
  <c r="F429" i="84"/>
  <c r="D457" i="84"/>
  <c r="Q439" i="84"/>
  <c r="V437" i="84"/>
  <c r="L456" i="84"/>
  <c r="G465" i="84"/>
  <c r="AA472" i="84"/>
  <c r="V454" i="84"/>
  <c r="AG451" i="84"/>
  <c r="Q424" i="84"/>
  <c r="M429" i="84"/>
  <c r="AC456" i="84"/>
  <c r="AG450" i="84"/>
  <c r="T450" i="84"/>
  <c r="K455" i="84"/>
  <c r="N421" i="84"/>
  <c r="I434" i="84"/>
  <c r="AF434" i="84"/>
  <c r="D446" i="84"/>
  <c r="F446" i="84"/>
  <c r="AC473" i="84"/>
  <c r="AB460" i="84"/>
  <c r="P453" i="84"/>
  <c r="Z434" i="84"/>
  <c r="I446" i="84"/>
  <c r="AG446" i="84"/>
  <c r="O446" i="84"/>
  <c r="AB448" i="84"/>
  <c r="H474" i="84"/>
  <c r="AI474" i="84"/>
  <c r="F456" i="84"/>
  <c r="S451" i="84"/>
  <c r="AA457" i="84"/>
  <c r="U429" i="84"/>
  <c r="N474" i="84"/>
  <c r="H628" i="84" s="1"/>
  <c r="K474" i="84"/>
  <c r="J432" i="84"/>
  <c r="T467" i="84"/>
  <c r="U462" i="84"/>
  <c r="AE437" i="84"/>
  <c r="AH452" i="84"/>
  <c r="K464" i="84"/>
  <c r="I436" i="84"/>
  <c r="AI463" i="84"/>
  <c r="V464" i="84"/>
  <c r="AC461" i="84"/>
  <c r="E440" i="84"/>
  <c r="R457" i="84"/>
  <c r="AE473" i="84"/>
  <c r="S463" i="84"/>
  <c r="L423" i="84"/>
  <c r="N442" i="84"/>
  <c r="H596" i="84" s="1"/>
  <c r="R454" i="84"/>
  <c r="V451" i="84"/>
  <c r="J457" i="84"/>
  <c r="V471" i="84"/>
  <c r="AE452" i="84"/>
  <c r="Z444" i="84"/>
  <c r="AG466" i="84"/>
  <c r="F468" i="84"/>
  <c r="J449" i="84"/>
  <c r="AC430" i="84"/>
  <c r="I458" i="84"/>
  <c r="AG430" i="84"/>
  <c r="AH455" i="84"/>
  <c r="I470" i="84"/>
  <c r="T433" i="84"/>
  <c r="H466" i="84"/>
  <c r="Q438" i="84"/>
  <c r="L468" i="84"/>
  <c r="M455" i="84"/>
  <c r="E441" i="84"/>
  <c r="U458" i="84"/>
  <c r="AE470" i="84"/>
  <c r="Q458" i="84"/>
  <c r="AB463" i="84"/>
  <c r="G455" i="84"/>
  <c r="X425" i="84"/>
  <c r="AI438" i="84"/>
  <c r="O470" i="84"/>
  <c r="AE425" i="84"/>
  <c r="I428" i="84"/>
  <c r="AD431" i="84"/>
  <c r="Z469" i="84"/>
  <c r="D431" i="84"/>
  <c r="AE445" i="84"/>
  <c r="H425" i="84"/>
  <c r="T445" i="84"/>
  <c r="AC463" i="84"/>
  <c r="N445" i="84"/>
  <c r="H599" i="84" s="1"/>
  <c r="E469" i="84"/>
  <c r="S430" i="84"/>
  <c r="Y469" i="84"/>
  <c r="V468" i="84"/>
  <c r="AA441" i="84"/>
  <c r="N463" i="84"/>
  <c r="H617" i="84" s="1"/>
  <c r="Q455" i="84"/>
  <c r="AB436" i="84"/>
  <c r="AH421" i="84"/>
  <c r="W433" i="84"/>
  <c r="P441" i="84"/>
  <c r="P430" i="84"/>
  <c r="H441" i="84"/>
  <c r="AD428" i="84"/>
  <c r="U425" i="84"/>
  <c r="AB466" i="84"/>
  <c r="Z436" i="84"/>
  <c r="Q441" i="84"/>
  <c r="S428" i="84"/>
  <c r="P469" i="84"/>
  <c r="T422" i="84"/>
  <c r="AH456" i="84"/>
  <c r="O451" i="84"/>
  <c r="J424" i="84"/>
  <c r="K454" i="84"/>
  <c r="J470" i="84"/>
  <c r="AH461" i="84"/>
  <c r="AA460" i="84"/>
  <c r="AD459" i="84"/>
  <c r="T471" i="84"/>
  <c r="K447" i="84"/>
  <c r="O430" i="84"/>
  <c r="Y433" i="84"/>
  <c r="M447" i="84"/>
  <c r="O457" i="84"/>
  <c r="U473" i="84"/>
  <c r="O447" i="84"/>
  <c r="M462" i="84"/>
  <c r="AI430" i="84"/>
  <c r="H439" i="84"/>
  <c r="I457" i="84"/>
  <c r="L440" i="84"/>
  <c r="O424" i="84"/>
  <c r="AA423" i="84"/>
  <c r="O425" i="84"/>
  <c r="AH468" i="84"/>
  <c r="E437" i="84"/>
  <c r="W456" i="84"/>
  <c r="AA444" i="84"/>
  <c r="AF440" i="84"/>
  <c r="I450" i="84"/>
  <c r="Y461" i="84"/>
  <c r="Q462" i="84"/>
  <c r="X421" i="84"/>
  <c r="F443" i="84"/>
  <c r="X446" i="84"/>
  <c r="D456" i="84"/>
  <c r="K422" i="84"/>
  <c r="M473" i="84"/>
  <c r="N448" i="84"/>
  <c r="H602" i="84" s="1"/>
  <c r="AC427" i="84"/>
  <c r="D474" i="84"/>
  <c r="O427" i="84"/>
  <c r="G426" i="84"/>
  <c r="AF462" i="84"/>
  <c r="AB465" i="84"/>
  <c r="AE442" i="84"/>
  <c r="Y467" i="84"/>
  <c r="T434" i="84"/>
  <c r="I448" i="84"/>
  <c r="D442" i="84"/>
  <c r="T460" i="84"/>
  <c r="AH444" i="84"/>
  <c r="Z438" i="84"/>
  <c r="L452" i="84"/>
  <c r="I437" i="84"/>
  <c r="W447" i="84"/>
  <c r="H473" i="84"/>
  <c r="AD472" i="84"/>
  <c r="AF452" i="84"/>
  <c r="G464" i="84"/>
  <c r="X452" i="84"/>
  <c r="H429" i="84"/>
  <c r="Z454" i="84"/>
  <c r="W459" i="84"/>
  <c r="AD457" i="84"/>
  <c r="AA456" i="84"/>
  <c r="AD458" i="84"/>
  <c r="W429" i="84"/>
  <c r="D460" i="84"/>
  <c r="M442" i="84"/>
  <c r="Q444" i="84"/>
  <c r="AC447" i="84"/>
  <c r="Z474" i="84"/>
  <c r="J462" i="84"/>
  <c r="M421" i="84"/>
  <c r="K432" i="84"/>
  <c r="U435" i="84"/>
  <c r="AI456" i="84"/>
  <c r="AD437" i="84"/>
  <c r="R442" i="84"/>
  <c r="AG474" i="84"/>
  <c r="AG427" i="84"/>
  <c r="G474" i="84"/>
  <c r="R467" i="84"/>
  <c r="U446" i="84"/>
  <c r="N462" i="84"/>
  <c r="H616" i="84" s="1"/>
  <c r="F465" i="84"/>
  <c r="AE472" i="84"/>
  <c r="K443" i="84"/>
  <c r="M434" i="84"/>
  <c r="AD448" i="84"/>
  <c r="AI442" i="84"/>
  <c r="AI423" i="84"/>
  <c r="W444" i="84"/>
  <c r="X438" i="84"/>
  <c r="X424" i="84"/>
  <c r="AI437" i="84"/>
  <c r="E424" i="84"/>
  <c r="AF453" i="84"/>
  <c r="H460" i="84"/>
  <c r="AA473" i="84"/>
  <c r="M452" i="84"/>
  <c r="X473" i="84"/>
  <c r="Y460" i="84"/>
  <c r="E453" i="84"/>
  <c r="K472" i="84"/>
  <c r="U464" i="84"/>
  <c r="P461" i="84"/>
  <c r="V442" i="84"/>
  <c r="V439" i="84"/>
  <c r="Q456" i="84"/>
  <c r="AF455" i="84"/>
  <c r="F455" i="84"/>
  <c r="R421" i="84"/>
  <c r="Y435" i="84"/>
  <c r="J427" i="84"/>
  <c r="S435" i="84"/>
  <c r="AI439" i="84"/>
  <c r="M453" i="84"/>
  <c r="AB426" i="84"/>
  <c r="AE443" i="84"/>
  <c r="V446" i="84"/>
  <c r="AA443" i="84"/>
  <c r="X467" i="84"/>
  <c r="R448" i="84"/>
  <c r="Z440" i="84"/>
  <c r="Y462" i="84"/>
  <c r="M474" i="84"/>
  <c r="Q432" i="84"/>
  <c r="O426" i="84"/>
  <c r="AD462" i="84"/>
  <c r="AI465" i="84"/>
  <c r="AI472" i="84"/>
  <c r="S425" i="84"/>
  <c r="AE447" i="84"/>
  <c r="I444" i="84"/>
  <c r="E422" i="84"/>
  <c r="K453" i="84"/>
  <c r="AH464" i="84"/>
  <c r="G440" i="84"/>
  <c r="AH463" i="84"/>
  <c r="T473" i="84"/>
  <c r="Q423" i="84"/>
  <c r="V453" i="84"/>
  <c r="F451" i="84"/>
  <c r="H461" i="84"/>
  <c r="R461" i="84"/>
  <c r="AB462" i="84"/>
  <c r="F421" i="84"/>
  <c r="V443" i="84"/>
  <c r="J467" i="84"/>
  <c r="O448" i="84"/>
  <c r="N440" i="84"/>
  <c r="H594" i="84" s="1"/>
  <c r="V462" i="84"/>
  <c r="AH448" i="84"/>
  <c r="Z443" i="84"/>
  <c r="D434" i="84"/>
  <c r="AC432" i="84"/>
  <c r="U426" i="84"/>
  <c r="F435" i="84"/>
  <c r="S440" i="84"/>
  <c r="AH462" i="84"/>
  <c r="O465" i="84"/>
  <c r="I427" i="84"/>
  <c r="E426" i="84"/>
  <c r="H459" i="84"/>
  <c r="AH465" i="84"/>
  <c r="AF442" i="84"/>
  <c r="G423" i="84"/>
  <c r="E468" i="84"/>
  <c r="AI462" i="84"/>
  <c r="P437" i="84"/>
  <c r="M454" i="84"/>
  <c r="Z452" i="84"/>
  <c r="S460" i="84"/>
  <c r="Y459" i="84"/>
  <c r="G437" i="84"/>
  <c r="R452" i="84"/>
  <c r="AD450" i="84"/>
  <c r="X447" i="84"/>
  <c r="H442" i="84"/>
  <c r="N469" i="84"/>
  <c r="H623" i="84" s="1"/>
  <c r="Z425" i="84"/>
  <c r="X458" i="84"/>
  <c r="N436" i="84"/>
  <c r="H590" i="84" s="1"/>
  <c r="T468" i="84"/>
  <c r="L470" i="84"/>
  <c r="U449" i="84"/>
  <c r="U463" i="84"/>
  <c r="E431" i="84"/>
  <c r="Z433" i="84"/>
  <c r="W431" i="84"/>
  <c r="Y428" i="84"/>
  <c r="AF468" i="84"/>
  <c r="P436" i="84"/>
  <c r="Y438" i="84"/>
  <c r="E433" i="84"/>
  <c r="L438" i="84"/>
  <c r="O436" i="84"/>
  <c r="W436" i="84"/>
  <c r="X445" i="84"/>
  <c r="AC458" i="84"/>
  <c r="D466" i="84"/>
  <c r="Y425" i="84"/>
  <c r="P458" i="84"/>
  <c r="L469" i="84"/>
  <c r="AE438" i="84"/>
  <c r="AC433" i="84"/>
  <c r="AF470" i="84"/>
  <c r="Q436" i="84"/>
  <c r="AD445" i="84"/>
  <c r="F431" i="84"/>
  <c r="F466" i="84"/>
  <c r="E430" i="84"/>
  <c r="K470" i="84"/>
  <c r="AH445" i="84"/>
  <c r="Q470" i="84"/>
  <c r="AD433" i="84"/>
  <c r="AB456" i="84"/>
  <c r="U438" i="84"/>
  <c r="X463" i="84"/>
  <c r="I449" i="84"/>
  <c r="J431" i="84"/>
  <c r="H469" i="84"/>
  <c r="AI470" i="84"/>
  <c r="M433" i="84"/>
  <c r="H438" i="84"/>
  <c r="Y470" i="84"/>
  <c r="P428" i="84"/>
  <c r="K431" i="84"/>
  <c r="K449" i="84"/>
  <c r="X431" i="84"/>
  <c r="I433" i="84"/>
  <c r="Y463" i="84"/>
  <c r="AE429" i="84"/>
  <c r="T423" i="84"/>
  <c r="AD442" i="84"/>
  <c r="J423" i="84"/>
  <c r="Q469" i="84"/>
  <c r="K430" i="84"/>
  <c r="G457" i="84"/>
  <c r="AC440" i="84"/>
  <c r="X461" i="84"/>
  <c r="S453" i="84"/>
  <c r="U444" i="84"/>
  <c r="M428" i="84"/>
  <c r="X469" i="84"/>
  <c r="AA431" i="84"/>
  <c r="R465" i="84"/>
  <c r="AI450" i="84"/>
  <c r="O471" i="84"/>
  <c r="W422" i="84"/>
  <c r="T424" i="84"/>
  <c r="AG444" i="84"/>
  <c r="N454" i="84"/>
  <c r="H608" i="84" s="1"/>
  <c r="F462" i="84"/>
  <c r="AH439" i="84"/>
  <c r="R453" i="84"/>
  <c r="X449" i="84"/>
  <c r="W428" i="84"/>
  <c r="E429" i="84"/>
  <c r="V440" i="84"/>
  <c r="E460" i="84"/>
  <c r="T456" i="84"/>
  <c r="X456" i="84"/>
  <c r="AB455" i="84"/>
  <c r="P421" i="84"/>
  <c r="AF446" i="84"/>
  <c r="Q448" i="84"/>
  <c r="Q467" i="84"/>
  <c r="AC464" i="84"/>
  <c r="J452" i="84"/>
  <c r="AD443" i="84"/>
  <c r="G446" i="84"/>
  <c r="S432" i="84"/>
  <c r="AG426" i="84"/>
  <c r="E432" i="84"/>
  <c r="P427" i="84"/>
  <c r="AB429" i="84"/>
  <c r="N452" i="84"/>
  <c r="H606" i="84" s="1"/>
  <c r="AB440" i="84"/>
  <c r="N446" i="84"/>
  <c r="H600" i="84" s="1"/>
  <c r="D467" i="84"/>
  <c r="T446" i="84"/>
  <c r="AI451" i="84"/>
  <c r="R462" i="84"/>
  <c r="K437" i="84"/>
  <c r="S458" i="84"/>
  <c r="AF460" i="84"/>
  <c r="Y442" i="84"/>
  <c r="I465" i="84"/>
  <c r="D459" i="84"/>
  <c r="AG458" i="84"/>
  <c r="AC460" i="84"/>
  <c r="T472" i="84"/>
  <c r="U422" i="84"/>
  <c r="AB450" i="84"/>
  <c r="Z447" i="84"/>
  <c r="R439" i="84"/>
  <c r="Z423" i="84"/>
  <c r="P462" i="84"/>
  <c r="H422" i="84"/>
  <c r="Z459" i="84"/>
  <c r="M464" i="84"/>
  <c r="AF461" i="84"/>
  <c r="H458" i="84"/>
  <c r="Y455" i="84"/>
  <c r="AC459" i="84"/>
  <c r="E421" i="84"/>
  <c r="AH426" i="84"/>
  <c r="AA474" i="84"/>
  <c r="Q427" i="84"/>
  <c r="R471" i="84"/>
  <c r="U457" i="84"/>
  <c r="AE432" i="84"/>
  <c r="G435" i="84"/>
  <c r="M432" i="84"/>
  <c r="AI427" i="84"/>
  <c r="O443" i="84"/>
  <c r="Y434" i="84"/>
  <c r="N429" i="84"/>
  <c r="H583" i="84" s="1"/>
  <c r="U450" i="84"/>
  <c r="J451" i="84"/>
  <c r="E446" i="84"/>
  <c r="V467" i="84"/>
  <c r="AB435" i="84"/>
  <c r="AI464" i="84"/>
  <c r="AH459" i="84"/>
  <c r="AC437" i="84"/>
  <c r="G430" i="84"/>
  <c r="AF423" i="84"/>
  <c r="I442" i="84"/>
  <c r="E471" i="84"/>
  <c r="S452" i="84"/>
  <c r="S462" i="84"/>
  <c r="AD455" i="84"/>
  <c r="L439" i="84"/>
  <c r="J456" i="84"/>
  <c r="U471" i="84"/>
  <c r="AD439" i="84"/>
  <c r="AI452" i="84"/>
  <c r="O462" i="84"/>
  <c r="AG471" i="84"/>
  <c r="V450" i="84"/>
  <c r="AE451" i="84"/>
  <c r="AD447" i="84"/>
  <c r="Z455" i="84"/>
  <c r="N453" i="84"/>
  <c r="H607" i="84" s="1"/>
  <c r="AB427" i="84"/>
  <c r="J426" i="84"/>
  <c r="S474" i="84"/>
  <c r="M444" i="84"/>
  <c r="J461" i="84"/>
  <c r="X429" i="84"/>
  <c r="H427" i="84"/>
  <c r="P448" i="84"/>
  <c r="AH467" i="84"/>
  <c r="AC448" i="84"/>
  <c r="S443" i="84"/>
  <c r="J442" i="84"/>
  <c r="AI447" i="84"/>
  <c r="AE471" i="84"/>
  <c r="T427" i="84"/>
  <c r="Q474" i="84"/>
  <c r="W427" i="84"/>
  <c r="Y429" i="84"/>
  <c r="Y452" i="84"/>
  <c r="U451" i="84"/>
  <c r="S470" i="84"/>
  <c r="AH471" i="84"/>
  <c r="W457" i="84"/>
  <c r="H440" i="84"/>
  <c r="D461" i="84"/>
  <c r="AH447" i="84"/>
  <c r="AA442" i="84"/>
  <c r="D471" i="84"/>
  <c r="H450" i="84"/>
  <c r="F440" i="84"/>
  <c r="E454" i="84"/>
  <c r="N455" i="84"/>
  <c r="H609" i="84" s="1"/>
  <c r="E455" i="84"/>
  <c r="AH442" i="84"/>
  <c r="W421" i="84"/>
  <c r="AI467" i="84"/>
  <c r="H448" i="84"/>
  <c r="L443" i="84"/>
  <c r="D453" i="84"/>
  <c r="I447" i="84"/>
  <c r="M443" i="84"/>
  <c r="I467" i="84"/>
  <c r="U448" i="84"/>
  <c r="Z467" i="84"/>
  <c r="K435" i="84"/>
  <c r="F427" i="84"/>
  <c r="O442" i="84"/>
  <c r="L460" i="84"/>
  <c r="AC471" i="84"/>
  <c r="AI426" i="84"/>
  <c r="AE435" i="84"/>
  <c r="P434" i="84"/>
  <c r="R429" i="84"/>
  <c r="E457" i="84"/>
  <c r="Y440" i="84"/>
  <c r="G470" i="84"/>
  <c r="I471" i="84"/>
  <c r="P454" i="84"/>
  <c r="K444" i="84"/>
  <c r="AH440" i="84"/>
  <c r="AD468" i="84"/>
  <c r="X440" i="84"/>
  <c r="E447" i="84"/>
  <c r="L442" i="84"/>
  <c r="O461" i="84"/>
  <c r="F453" i="84"/>
  <c r="S456" i="84"/>
  <c r="AB445" i="84"/>
  <c r="AE441" i="84"/>
  <c r="AH438" i="84"/>
  <c r="V466" i="84"/>
  <c r="AG438" i="84"/>
  <c r="D428" i="84"/>
  <c r="AG449" i="84"/>
  <c r="AD470" i="84"/>
  <c r="L466" i="84"/>
  <c r="O428" i="84"/>
  <c r="V441" i="84"/>
  <c r="F470" i="84"/>
  <c r="AG436" i="84"/>
  <c r="AA449" i="84"/>
  <c r="I431" i="84"/>
  <c r="AG421" i="84"/>
  <c r="O431" i="84"/>
  <c r="Q431" i="84"/>
  <c r="AB421" i="84"/>
  <c r="N430" i="84"/>
  <c r="H584" i="84" s="1"/>
  <c r="AA430" i="84"/>
  <c r="E445" i="84"/>
  <c r="O449" i="84"/>
  <c r="Y441" i="84"/>
  <c r="W469" i="84"/>
  <c r="AH469" i="84"/>
  <c r="P423" i="84"/>
  <c r="Q422" i="84"/>
  <c r="M451" i="84"/>
  <c r="AF469" i="84"/>
  <c r="AF429" i="84"/>
  <c r="S472" i="84"/>
  <c r="M466" i="84"/>
  <c r="AE469" i="84"/>
  <c r="Q457" i="84"/>
  <c r="Q463" i="84"/>
  <c r="I453" i="84"/>
  <c r="U452" i="84"/>
  <c r="Y468" i="84"/>
  <c r="K423" i="84"/>
  <c r="X451" i="84"/>
  <c r="Z458" i="84"/>
  <c r="U447" i="84"/>
  <c r="K448" i="84"/>
  <c r="F448" i="84"/>
  <c r="P459" i="84"/>
  <c r="F432" i="84"/>
  <c r="O474" i="84"/>
  <c r="P435" i="84"/>
  <c r="E456" i="84"/>
  <c r="AF467" i="84"/>
  <c r="T448" i="84"/>
  <c r="U453" i="84"/>
  <c r="G469" i="84"/>
  <c r="K459" i="84"/>
  <c r="AD471" i="84"/>
  <c r="D439" i="84"/>
  <c r="R440" i="84"/>
  <c r="AD465" i="84"/>
  <c r="F473" i="84"/>
  <c r="W437" i="84"/>
  <c r="W473" i="84"/>
  <c r="S455" i="84"/>
  <c r="J463" i="84"/>
  <c r="E474" i="84"/>
  <c r="Q435" i="84"/>
  <c r="AI459" i="84"/>
  <c r="AE474" i="84"/>
  <c r="AB474" i="84"/>
  <c r="S446" i="84"/>
  <c r="R456" i="84"/>
  <c r="H467" i="84"/>
  <c r="K450" i="84"/>
  <c r="T453" i="84"/>
  <c r="AC469" i="84"/>
  <c r="Z450" i="84"/>
  <c r="Z424" i="84"/>
  <c r="D469" i="84"/>
  <c r="Y450" i="84"/>
  <c r="W464" i="84"/>
  <c r="D424" i="84"/>
  <c r="S457" i="84"/>
  <c r="Z462" i="84"/>
  <c r="D421" i="84"/>
  <c r="U474" i="84"/>
  <c r="D429" i="84"/>
  <c r="N427" i="84"/>
  <c r="H581" i="84" s="1"/>
  <c r="AH443" i="84"/>
  <c r="Y443" i="84"/>
  <c r="G451" i="84"/>
  <c r="W439" i="84"/>
  <c r="AH427" i="84"/>
  <c r="S439" i="84"/>
  <c r="S422" i="84"/>
  <c r="F464" i="84"/>
  <c r="G444" i="84"/>
  <c r="D423" i="84"/>
  <c r="T464" i="84"/>
  <c r="S444" i="84"/>
  <c r="V457" i="84"/>
  <c r="P442" i="84"/>
  <c r="AE446" i="84"/>
  <c r="L434" i="84"/>
  <c r="V424" i="84"/>
  <c r="Y448" i="84"/>
  <c r="AC434" i="84"/>
  <c r="V426" i="84"/>
  <c r="Q459" i="84"/>
  <c r="AF435" i="84"/>
  <c r="L448" i="84"/>
  <c r="V456" i="84"/>
  <c r="F458" i="84"/>
  <c r="O423" i="84"/>
  <c r="AH450" i="84"/>
  <c r="I451" i="84"/>
  <c r="F459" i="84"/>
  <c r="H462" i="84"/>
  <c r="D433" i="84"/>
  <c r="U431" i="84"/>
  <c r="D430" i="84"/>
  <c r="AB470" i="84"/>
  <c r="Z470" i="84"/>
  <c r="S445" i="84"/>
  <c r="Q429" i="84"/>
  <c r="I424" i="84"/>
  <c r="T439" i="84"/>
  <c r="M460" i="84"/>
  <c r="AA452" i="84"/>
  <c r="AH446" i="84"/>
  <c r="T474" i="84"/>
  <c r="AE464" i="84"/>
  <c r="X439" i="84"/>
  <c r="H454" i="84"/>
  <c r="L473" i="84"/>
  <c r="Z457" i="84"/>
  <c r="F444" i="84"/>
  <c r="N460" i="84"/>
  <c r="H614" i="84" s="1"/>
  <c r="L474" i="84"/>
  <c r="AE453" i="84"/>
  <c r="AG473" i="84"/>
  <c r="O439" i="84"/>
  <c r="Q430" i="84"/>
  <c r="AD461" i="84"/>
  <c r="J435" i="84"/>
  <c r="AA448" i="84"/>
  <c r="AG422" i="84"/>
  <c r="AB454" i="84"/>
  <c r="AA462" i="84"/>
  <c r="D462" i="84"/>
  <c r="L459" i="84"/>
  <c r="AF444" i="84"/>
  <c r="E427" i="84"/>
  <c r="T426" i="84"/>
  <c r="R451" i="84"/>
  <c r="O454" i="84"/>
  <c r="R436" i="84"/>
  <c r="J466" i="84"/>
  <c r="L431" i="84"/>
  <c r="M441" i="84"/>
  <c r="G468" i="84"/>
  <c r="AI458" i="84"/>
  <c r="J458" i="84"/>
  <c r="AF466" i="84"/>
  <c r="D470" i="84"/>
  <c r="D449" i="84"/>
  <c r="I468" i="84"/>
  <c r="AI431" i="84"/>
  <c r="AB468" i="84"/>
  <c r="M425" i="84"/>
  <c r="I438" i="84"/>
  <c r="D425" i="84"/>
  <c r="T458" i="84"/>
  <c r="P449" i="84"/>
  <c r="AH433" i="84"/>
  <c r="AG469" i="84"/>
  <c r="AH466" i="84"/>
  <c r="P470" i="84"/>
  <c r="U433" i="84"/>
  <c r="W438" i="84"/>
  <c r="L463" i="84"/>
  <c r="Z463" i="84"/>
  <c r="G442" i="84"/>
  <c r="Q452" i="84"/>
  <c r="AF425" i="84"/>
  <c r="L461" i="84"/>
  <c r="Y439" i="84"/>
  <c r="AC451" i="84"/>
  <c r="R424" i="84"/>
  <c r="AI471" i="84"/>
  <c r="I473" i="84"/>
  <c r="W454" i="84"/>
  <c r="S437" i="84"/>
  <c r="O429" i="84"/>
  <c r="R458" i="84"/>
  <c r="AG472" i="84"/>
  <c r="L465" i="84"/>
  <c r="V461" i="84"/>
  <c r="G421" i="84"/>
  <c r="U467" i="84"/>
  <c r="W451" i="84"/>
  <c r="AD446" i="84"/>
  <c r="Z427" i="84"/>
  <c r="D427" i="84"/>
  <c r="AA437" i="84"/>
  <c r="J422" i="84"/>
  <c r="K446" i="84"/>
  <c r="AB422" i="84"/>
  <c r="L428" i="84"/>
  <c r="X423" i="84"/>
  <c r="H464" i="84"/>
  <c r="AB430" i="84"/>
  <c r="Q450" i="84"/>
  <c r="AB447" i="84"/>
  <c r="Q471" i="84"/>
  <c r="L433" i="84"/>
  <c r="AH424" i="84"/>
  <c r="AC422" i="84"/>
  <c r="D447" i="84"/>
  <c r="T421" i="84"/>
  <c r="L432" i="84"/>
  <c r="I439" i="84"/>
  <c r="AH435" i="84"/>
  <c r="K427" i="84"/>
  <c r="W434" i="84"/>
  <c r="AE439" i="84"/>
  <c r="R422" i="84"/>
  <c r="E434" i="84"/>
  <c r="M422" i="84"/>
  <c r="W465" i="84"/>
  <c r="X422" i="84"/>
  <c r="F442" i="84"/>
  <c r="AB457" i="84"/>
  <c r="X464" i="84"/>
  <c r="AD473" i="84"/>
  <c r="K439" i="84"/>
  <c r="Y464" i="84"/>
  <c r="K462" i="84"/>
  <c r="I474" i="84"/>
  <c r="AC426" i="84"/>
  <c r="S426" i="84"/>
  <c r="AA424" i="84"/>
  <c r="I435" i="84"/>
  <c r="R446" i="84"/>
  <c r="S434" i="84"/>
  <c r="AB424" i="84"/>
  <c r="V474" i="84"/>
  <c r="I426" i="84"/>
  <c r="V459" i="84"/>
  <c r="AA468" i="84"/>
  <c r="K461" i="84"/>
  <c r="P439" i="84"/>
  <c r="Y431" i="84"/>
  <c r="V447" i="84"/>
  <c r="V423" i="84"/>
  <c r="K456" i="84"/>
  <c r="U421" i="84"/>
  <c r="AF443" i="84"/>
  <c r="N451" i="84"/>
  <c r="H605" i="84" s="1"/>
  <c r="N467" i="84"/>
  <c r="H621" i="84" s="1"/>
  <c r="AG467" i="84"/>
  <c r="H432" i="84"/>
  <c r="AF464" i="84"/>
  <c r="AC439" i="84"/>
  <c r="AA427" i="84"/>
  <c r="Y471" i="84"/>
  <c r="G422" i="84"/>
  <c r="AI444" i="84"/>
  <c r="AE459" i="84"/>
  <c r="AA447" i="84"/>
  <c r="S423" i="84"/>
  <c r="Y465" i="84"/>
  <c r="X460" i="84"/>
  <c r="N466" i="84"/>
  <c r="H620" i="84" s="1"/>
  <c r="G425" i="84"/>
  <c r="AE458" i="84"/>
  <c r="L430" i="84"/>
  <c r="AI433" i="84"/>
  <c r="AE449" i="84"/>
  <c r="F433" i="84"/>
  <c r="M430" i="84"/>
  <c r="E438" i="84"/>
  <c r="T470" i="84"/>
  <c r="F449" i="84"/>
  <c r="N433" i="84"/>
  <c r="H587" i="84" s="1"/>
  <c r="E449" i="84"/>
  <c r="E425" i="84"/>
  <c r="AF463" i="84"/>
  <c r="V470" i="84"/>
  <c r="M436" i="84"/>
  <c r="AH441" i="84"/>
  <c r="X470" i="84"/>
  <c r="AE466" i="84"/>
  <c r="N468" i="84"/>
  <c r="H622" i="84" s="1"/>
  <c r="AE421" i="84"/>
  <c r="AF438" i="84"/>
  <c r="H430" i="84"/>
  <c r="T438" i="84"/>
  <c r="K458" i="84"/>
  <c r="L424" i="84"/>
  <c r="R447" i="84"/>
  <c r="Z449" i="84"/>
  <c r="AB437" i="84"/>
  <c r="L464" i="84"/>
  <c r="T431" i="84"/>
  <c r="V430" i="84"/>
  <c r="AC444" i="84"/>
  <c r="F460" i="84"/>
  <c r="J464" i="84"/>
  <c r="S429" i="84"/>
  <c r="AG440" i="84"/>
  <c r="Q460" i="84"/>
  <c r="U423" i="84"/>
  <c r="AI429" i="84"/>
  <c r="L458" i="84"/>
  <c r="P443" i="84"/>
  <c r="H443" i="84"/>
  <c r="J460" i="84"/>
  <c r="G467" i="84"/>
  <c r="AB432" i="84"/>
  <c r="X432" i="84"/>
  <c r="F454" i="84"/>
  <c r="N434" i="84"/>
  <c r="H588" i="84" s="1"/>
  <c r="AA434" i="84"/>
  <c r="J447" i="84"/>
  <c r="AE433" i="84"/>
  <c r="AH451" i="84"/>
  <c r="AI424" i="84"/>
  <c r="R423" i="84"/>
  <c r="F422" i="84"/>
  <c r="S461" i="84"/>
  <c r="F423" i="84"/>
  <c r="X465" i="84"/>
  <c r="AH422" i="84"/>
  <c r="AG454" i="84"/>
  <c r="AH432" i="84"/>
  <c r="AF474" i="84"/>
  <c r="F461" i="84"/>
  <c r="D432" i="84"/>
  <c r="AG432" i="84"/>
  <c r="P467" i="84"/>
  <c r="J454" i="84"/>
  <c r="R434" i="84"/>
  <c r="AD427" i="84"/>
  <c r="Y447" i="84"/>
  <c r="Q466" i="84"/>
  <c r="I429" i="84"/>
  <c r="J472" i="84"/>
  <c r="E459" i="84"/>
  <c r="W472" i="84"/>
  <c r="Q472" i="84"/>
  <c r="K442" i="84"/>
  <c r="M472" i="84"/>
  <c r="AF450" i="84"/>
  <c r="H455" i="84"/>
  <c r="L427" i="84"/>
  <c r="AB459" i="84"/>
  <c r="D444" i="84"/>
  <c r="AB446" i="84"/>
  <c r="AD467" i="84"/>
  <c r="AF472" i="84"/>
  <c r="AF426" i="84"/>
  <c r="G453" i="84"/>
  <c r="S464" i="84"/>
  <c r="AH454" i="84"/>
  <c r="F437" i="84"/>
  <c r="AE457" i="84"/>
  <c r="AD424" i="84"/>
  <c r="O437" i="84"/>
  <c r="G459" i="84"/>
  <c r="AE450" i="84"/>
  <c r="Q421" i="84"/>
  <c r="D448" i="84"/>
  <c r="AF422" i="84"/>
  <c r="E443" i="84"/>
  <c r="T443" i="84"/>
  <c r="X435" i="84"/>
  <c r="AG423" i="84"/>
  <c r="AD432" i="84"/>
  <c r="S454" i="84"/>
  <c r="AC445" i="84"/>
  <c r="S459" i="84"/>
  <c r="H423" i="84"/>
  <c r="T437" i="84"/>
  <c r="J440" i="84"/>
  <c r="AB464" i="84"/>
  <c r="J444" i="84"/>
  <c r="L450" i="84"/>
  <c r="V472" i="84"/>
  <c r="W446" i="84"/>
  <c r="H446" i="84"/>
  <c r="L457" i="84"/>
  <c r="M437" i="84"/>
  <c r="AC465" i="84"/>
  <c r="AH460" i="84"/>
  <c r="H421" i="84"/>
  <c r="W474" i="84"/>
  <c r="V448" i="84"/>
  <c r="AF432" i="84"/>
  <c r="U445" i="84"/>
  <c r="L451" i="84"/>
  <c r="AD456" i="84"/>
  <c r="N461" i="84"/>
  <c r="H615" i="84" s="1"/>
  <c r="W462" i="84"/>
  <c r="Q434" i="84"/>
  <c r="W453" i="84"/>
  <c r="H444" i="84"/>
  <c r="U439" i="84"/>
  <c r="U442" i="84"/>
  <c r="F447" i="84"/>
  <c r="Y472" i="84"/>
  <c r="O444" i="84"/>
  <c r="AG443" i="84"/>
  <c r="AI466" i="84"/>
  <c r="AG425" i="84"/>
  <c r="AE463" i="84"/>
  <c r="AD438" i="84"/>
  <c r="K433" i="84"/>
  <c r="N431" i="84"/>
  <c r="H585" i="84" s="1"/>
  <c r="AF441" i="84"/>
  <c r="AD430" i="84"/>
  <c r="O468" i="84"/>
  <c r="P433" i="84"/>
  <c r="AD441" i="84"/>
  <c r="Y466" i="84"/>
  <c r="Q449" i="84"/>
  <c r="Y445" i="84"/>
  <c r="I425" i="84"/>
  <c r="AG431" i="84"/>
  <c r="S466" i="84"/>
  <c r="G436" i="84"/>
  <c r="H445" i="84"/>
  <c r="G466" i="84"/>
  <c r="J437" i="84"/>
  <c r="S468" i="84"/>
  <c r="R460" i="84"/>
  <c r="U465" i="84"/>
  <c r="F430" i="84"/>
  <c r="G447" i="84"/>
  <c r="M431" i="84"/>
  <c r="AF447" i="84"/>
  <c r="AF436" i="84"/>
  <c r="H451" i="84"/>
  <c r="Q447" i="84"/>
  <c r="N443" i="84"/>
  <c r="H597" i="84" s="1"/>
  <c r="F472" i="84"/>
  <c r="P464" i="84"/>
  <c r="M426" i="84"/>
  <c r="W448" i="84"/>
  <c r="Z473" i="84"/>
  <c r="G424" i="84"/>
  <c r="AA464" i="84"/>
  <c r="D472" i="84"/>
  <c r="T454" i="84"/>
  <c r="AG457" i="84"/>
  <c r="AC435" i="84"/>
  <c r="V435" i="84"/>
  <c r="Q464" i="84"/>
  <c r="AF439" i="84"/>
  <c r="U454" i="84"/>
  <c r="D464" i="84"/>
  <c r="AF465" i="84"/>
  <c r="Y432" i="84"/>
  <c r="F424" i="84"/>
  <c r="E467" i="84"/>
  <c r="AC472" i="84"/>
  <c r="J473" i="84"/>
  <c r="AB452" i="84"/>
  <c r="F677" i="75"/>
  <c r="F12" i="77" s="1"/>
  <c r="F264" i="77" s="1"/>
  <c r="F12" i="79" s="1"/>
  <c r="I672" i="75"/>
  <c r="I7" i="77" s="1"/>
  <c r="I259" i="77" s="1"/>
  <c r="I7" i="79" s="1"/>
  <c r="U257" i="84"/>
  <c r="U240" i="84"/>
  <c r="AE279" i="84"/>
  <c r="AG278" i="84"/>
  <c r="AG233" i="84"/>
  <c r="AI257" i="84"/>
  <c r="AB241" i="84"/>
  <c r="Y276" i="84"/>
  <c r="Q264" i="84"/>
  <c r="Z241" i="84"/>
  <c r="D241" i="84"/>
  <c r="F282" i="84"/>
  <c r="K233" i="84"/>
  <c r="AC274" i="84"/>
  <c r="I241" i="84"/>
  <c r="W257" i="84"/>
  <c r="U276" i="84"/>
  <c r="L278" i="84"/>
  <c r="Y253" i="84"/>
  <c r="AA278" i="84"/>
  <c r="J282" i="84"/>
  <c r="AI274" i="84"/>
  <c r="AB257" i="84"/>
  <c r="X277" i="84"/>
  <c r="M233" i="84"/>
  <c r="R264" i="84"/>
  <c r="AC242" i="84"/>
  <c r="AE264" i="84"/>
  <c r="I279" i="84"/>
  <c r="Y242" i="84"/>
  <c r="T233" i="84"/>
  <c r="AA280" i="84"/>
  <c r="AB255" i="84"/>
  <c r="T259" i="84"/>
  <c r="AA272" i="84"/>
  <c r="T269" i="84"/>
  <c r="M267" i="84"/>
  <c r="AE255" i="84"/>
  <c r="S255" i="84"/>
  <c r="J245" i="84"/>
  <c r="W269" i="84"/>
  <c r="AE258" i="84"/>
  <c r="L275" i="84"/>
  <c r="J255" i="84"/>
  <c r="AC273" i="84"/>
  <c r="U273" i="84"/>
  <c r="O258" i="84"/>
  <c r="D273" i="84"/>
  <c r="S259" i="84"/>
  <c r="M253" i="84"/>
  <c r="Y282" i="84"/>
  <c r="I244" i="84"/>
  <c r="G242" i="84"/>
  <c r="AH274" i="84"/>
  <c r="W244" i="84"/>
  <c r="S242" i="84"/>
  <c r="AA271" i="84"/>
  <c r="T279" i="84"/>
  <c r="D277" i="84"/>
  <c r="X253" i="84"/>
  <c r="N264" i="84"/>
  <c r="F608" i="84" s="1"/>
  <c r="L277" i="84"/>
  <c r="J240" i="84"/>
  <c r="AH282" i="84"/>
  <c r="D233" i="84"/>
  <c r="AH257" i="84"/>
  <c r="AB277" i="84"/>
  <c r="K244" i="84"/>
  <c r="AE241" i="84"/>
  <c r="AD233" i="84"/>
  <c r="L257" i="84"/>
  <c r="E278" i="84"/>
  <c r="G253" i="84"/>
  <c r="F233" i="84"/>
  <c r="Y278" i="84"/>
  <c r="AG266" i="84"/>
  <c r="T242" i="84"/>
  <c r="W233" i="84"/>
  <c r="U258" i="84"/>
  <c r="F265" i="84"/>
  <c r="N254" i="84"/>
  <c r="F598" i="84" s="1"/>
  <c r="I273" i="84"/>
  <c r="AH245" i="84"/>
  <c r="Y261" i="84"/>
  <c r="S248" i="84"/>
  <c r="N273" i="84"/>
  <c r="F617" i="84" s="1"/>
  <c r="AA245" i="84"/>
  <c r="K261" i="84"/>
  <c r="O254" i="84"/>
  <c r="R267" i="84"/>
  <c r="AI270" i="84"/>
  <c r="W259" i="84"/>
  <c r="Q284" i="84"/>
  <c r="O266" i="84"/>
  <c r="T275" i="84"/>
  <c r="E241" i="84"/>
  <c r="J241" i="84"/>
  <c r="J274" i="84"/>
  <c r="O282" i="84"/>
  <c r="AC253" i="84"/>
  <c r="AE276" i="84"/>
  <c r="N244" i="84"/>
  <c r="F588" i="84" s="1"/>
  <c r="D240" i="84"/>
  <c r="H233" i="84"/>
  <c r="M274" i="84"/>
  <c r="K242" i="84"/>
  <c r="AC257" i="84"/>
  <c r="K274" i="84"/>
  <c r="X242" i="84"/>
  <c r="AG264" i="84"/>
  <c r="S276" i="84"/>
  <c r="Z271" i="84"/>
  <c r="P274" i="84"/>
  <c r="X257" i="84"/>
  <c r="U277" i="84"/>
  <c r="O264" i="84"/>
  <c r="AC240" i="84"/>
  <c r="H241" i="84"/>
  <c r="W242" i="84"/>
  <c r="S241" i="84"/>
  <c r="AC282" i="84"/>
  <c r="U233" i="84"/>
  <c r="Q275" i="84"/>
  <c r="E279" i="84"/>
  <c r="U275" i="84"/>
  <c r="V254" i="84"/>
  <c r="E269" i="84"/>
  <c r="P265" i="84"/>
  <c r="AC284" i="84"/>
  <c r="U269" i="84"/>
  <c r="AC251" i="84"/>
  <c r="H248" i="84"/>
  <c r="AI275" i="84"/>
  <c r="T249" i="84"/>
  <c r="AH249" i="84"/>
  <c r="V280" i="84"/>
  <c r="AG251" i="84"/>
  <c r="Z280" i="84"/>
  <c r="AC248" i="84"/>
  <c r="X266" i="84"/>
  <c r="R280" i="84"/>
  <c r="AI276" i="84"/>
  <c r="Y233" i="84"/>
  <c r="O233" i="84"/>
  <c r="O241" i="84"/>
  <c r="AF274" i="84"/>
  <c r="D282" i="84"/>
  <c r="U253" i="84"/>
  <c r="W276" i="84"/>
  <c r="N276" i="84"/>
  <c r="F620" i="84" s="1"/>
  <c r="L240" i="84"/>
  <c r="E271" i="84"/>
  <c r="Z244" i="84"/>
  <c r="M240" i="84"/>
  <c r="H271" i="84"/>
  <c r="E233" i="84"/>
  <c r="I274" i="84"/>
  <c r="H253" i="84"/>
  <c r="AG276" i="84"/>
  <c r="AB271" i="84"/>
  <c r="Y274" i="84"/>
  <c r="N257" i="84"/>
  <c r="F601" i="84" s="1"/>
  <c r="Y277" i="84"/>
  <c r="F274" i="84"/>
  <c r="AI244" i="84"/>
  <c r="T232" i="84"/>
  <c r="W264" i="84"/>
  <c r="AF277" i="84"/>
  <c r="D253" i="84"/>
  <c r="R277" i="84"/>
  <c r="K282" i="84"/>
  <c r="AB284" i="84"/>
  <c r="H269" i="84"/>
  <c r="Q268" i="84"/>
  <c r="Q232" i="84"/>
  <c r="F268" i="84"/>
  <c r="W232" i="84"/>
  <c r="M234" i="84"/>
  <c r="Z249" i="84"/>
  <c r="G275" i="84"/>
  <c r="F259" i="84"/>
  <c r="Z234" i="84"/>
  <c r="T258" i="84"/>
  <c r="O248" i="84"/>
  <c r="H261" i="84"/>
  <c r="I270" i="84"/>
  <c r="T261" i="84"/>
  <c r="AG267" i="84"/>
  <c r="I258" i="84"/>
  <c r="S284" i="84"/>
  <c r="V265" i="84"/>
  <c r="Q270" i="84"/>
  <c r="AA249" i="84"/>
  <c r="K269" i="84"/>
  <c r="AC245" i="84"/>
  <c r="P254" i="84"/>
  <c r="K249" i="84"/>
  <c r="Z272" i="84"/>
  <c r="F269" i="84"/>
  <c r="V248" i="84"/>
  <c r="L284" i="84"/>
  <c r="Z267" i="84"/>
  <c r="T248" i="84"/>
  <c r="Z259" i="84"/>
  <c r="R251" i="84"/>
  <c r="O280" i="84"/>
  <c r="Z239" i="84"/>
  <c r="Q267" i="84"/>
  <c r="AB267" i="84"/>
  <c r="W267" i="84"/>
  <c r="W260" i="84"/>
  <c r="K231" i="84"/>
  <c r="G231" i="84"/>
  <c r="V235" i="84"/>
  <c r="AE260" i="84"/>
  <c r="X262" i="84"/>
  <c r="AB283" i="84"/>
  <c r="I250" i="84"/>
  <c r="S243" i="84"/>
  <c r="D238" i="84"/>
  <c r="AF251" i="84"/>
  <c r="S269" i="84"/>
  <c r="V268" i="84"/>
  <c r="D255" i="84"/>
  <c r="AI283" i="84"/>
  <c r="AA250" i="84"/>
  <c r="T243" i="84"/>
  <c r="L238" i="84"/>
  <c r="Z247" i="84"/>
  <c r="O252" i="84"/>
  <c r="O281" i="84"/>
  <c r="S283" i="84"/>
  <c r="AF250" i="84"/>
  <c r="X243" i="84"/>
  <c r="G238" i="84"/>
  <c r="H247" i="84"/>
  <c r="P252" i="84"/>
  <c r="K281" i="84"/>
  <c r="Q265" i="84"/>
  <c r="AA259" i="84"/>
  <c r="V232" i="84"/>
  <c r="R248" i="84"/>
  <c r="R261" i="84"/>
  <c r="N247" i="84"/>
  <c r="F591" i="84" s="1"/>
  <c r="N252" i="84"/>
  <c r="F596" i="84" s="1"/>
  <c r="F281" i="84"/>
  <c r="AB236" i="84"/>
  <c r="AE256" i="84"/>
  <c r="J235" i="84"/>
  <c r="AC268" i="84"/>
  <c r="AD239" i="84"/>
  <c r="AB266" i="84"/>
  <c r="E284" i="84"/>
  <c r="Z237" i="84"/>
  <c r="W251" i="84"/>
  <c r="X267" i="84"/>
  <c r="L267" i="84"/>
  <c r="AD282" i="84"/>
  <c r="X273" i="84"/>
  <c r="Z260" i="84"/>
  <c r="P231" i="84"/>
  <c r="AH252" i="84"/>
  <c r="S250" i="84"/>
  <c r="J243" i="84"/>
  <c r="R235" i="84"/>
  <c r="G262" i="84"/>
  <c r="U237" i="84"/>
  <c r="L265" i="84"/>
  <c r="AG235" i="84"/>
  <c r="S262" i="84"/>
  <c r="AI246" i="84"/>
  <c r="S256" i="84"/>
  <c r="T255" i="84"/>
  <c r="I246" i="84"/>
  <c r="Q256" i="84"/>
  <c r="X252" i="84"/>
  <c r="P270" i="84"/>
  <c r="AE232" i="84"/>
  <c r="AI249" i="84"/>
  <c r="G249" i="84"/>
  <c r="N272" i="84"/>
  <c r="F616" i="84" s="1"/>
  <c r="AC254" i="84"/>
  <c r="Q255" i="84"/>
  <c r="AI231" i="84"/>
  <c r="AI266" i="84"/>
  <c r="AE261" i="84"/>
  <c r="O237" i="84"/>
  <c r="M265" i="84"/>
  <c r="Y275" i="84"/>
  <c r="G254" i="84"/>
  <c r="H275" i="84"/>
  <c r="AE267" i="84"/>
  <c r="R260" i="84"/>
  <c r="T284" i="84"/>
  <c r="AH265" i="84"/>
  <c r="V267" i="84"/>
  <c r="D231" i="84"/>
  <c r="Y263" i="84"/>
  <c r="AF246" i="84"/>
  <c r="Q243" i="84"/>
  <c r="U238" i="84"/>
  <c r="AF247" i="84"/>
  <c r="E252" i="84"/>
  <c r="J281" i="84"/>
  <c r="I265" i="84"/>
  <c r="O259" i="84"/>
  <c r="G232" i="84"/>
  <c r="U248" i="84"/>
  <c r="U261" i="84"/>
  <c r="V247" i="84"/>
  <c r="G252" i="84"/>
  <c r="L281" i="84"/>
  <c r="AC283" i="84"/>
  <c r="P250" i="84"/>
  <c r="X235" i="84"/>
  <c r="O268" i="84"/>
  <c r="AC247" i="84"/>
  <c r="Q252" i="84"/>
  <c r="AE281" i="84"/>
  <c r="AA283" i="84"/>
  <c r="AD250" i="84"/>
  <c r="F235" i="84"/>
  <c r="Y268" i="84"/>
  <c r="AC255" i="84"/>
  <c r="D266" i="84"/>
  <c r="X272" i="84"/>
  <c r="AG237" i="84"/>
  <c r="AD283" i="84"/>
  <c r="AE250" i="84"/>
  <c r="M235" i="84"/>
  <c r="G260" i="84"/>
  <c r="AH271" i="84"/>
  <c r="X274" i="84"/>
  <c r="Z233" i="84"/>
  <c r="F271" i="84"/>
  <c r="U242" i="84"/>
  <c r="F257" i="84"/>
  <c r="AD277" i="84"/>
  <c r="X264" i="84"/>
  <c r="O244" i="84"/>
  <c r="P257" i="84"/>
  <c r="S244" i="84"/>
  <c r="N233" i="84"/>
  <c r="F577" i="84" s="1"/>
  <c r="V244" i="84"/>
  <c r="AF264" i="84"/>
  <c r="S279" i="84"/>
  <c r="M264" i="84"/>
  <c r="H242" i="84"/>
  <c r="AB278" i="84"/>
  <c r="K279" i="84"/>
  <c r="Z279" i="84"/>
  <c r="AB233" i="84"/>
  <c r="G244" i="84"/>
  <c r="L274" i="84"/>
  <c r="AF253" i="84"/>
  <c r="AD266" i="84"/>
  <c r="AB234" i="84"/>
  <c r="I268" i="84"/>
  <c r="AA275" i="84"/>
  <c r="J258" i="84"/>
  <c r="X275" i="84"/>
  <c r="J234" i="84"/>
  <c r="R265" i="84"/>
  <c r="P261" i="84"/>
  <c r="J249" i="84"/>
  <c r="AA231" i="84"/>
  <c r="G255" i="84"/>
  <c r="Y272" i="84"/>
  <c r="I240" i="84"/>
  <c r="L242" i="84"/>
  <c r="R279" i="84"/>
  <c r="AH233" i="84"/>
  <c r="G278" i="84"/>
  <c r="AE242" i="84"/>
  <c r="AE271" i="84"/>
  <c r="I257" i="84"/>
  <c r="J271" i="84"/>
  <c r="AC244" i="84"/>
  <c r="D264" i="84"/>
  <c r="Z257" i="84"/>
  <c r="V279" i="84"/>
  <c r="Z282" i="84"/>
  <c r="AA253" i="84"/>
  <c r="AA274" i="84"/>
  <c r="H244" i="84"/>
  <c r="Z242" i="84"/>
  <c r="E253" i="84"/>
  <c r="S271" i="84"/>
  <c r="H240" i="84"/>
  <c r="V271" i="84"/>
  <c r="N266" i="84"/>
  <c r="F610" i="84" s="1"/>
  <c r="L251" i="84"/>
  <c r="I266" i="84"/>
  <c r="AF239" i="84"/>
  <c r="F237" i="84"/>
  <c r="M269" i="84"/>
  <c r="W254" i="84"/>
  <c r="T273" i="84"/>
  <c r="AD249" i="84"/>
  <c r="W272" i="84"/>
  <c r="AE268" i="84"/>
  <c r="L239" i="84"/>
  <c r="AI233" i="84"/>
  <c r="I242" i="84"/>
  <c r="P233" i="84"/>
  <c r="G276" i="84"/>
  <c r="V253" i="84"/>
  <c r="AG274" i="84"/>
  <c r="AD278" i="84"/>
  <c r="M279" i="84"/>
  <c r="AI278" i="84"/>
  <c r="G240" i="84"/>
  <c r="AF240" i="84"/>
  <c r="F241" i="84"/>
  <c r="S233" i="84"/>
  <c r="Z240" i="84"/>
  <c r="D279" i="84"/>
  <c r="AE282" i="84"/>
  <c r="K280" i="84"/>
  <c r="AB240" i="84"/>
  <c r="M244" i="84"/>
  <c r="V242" i="84"/>
  <c r="AE253" i="84"/>
  <c r="D278" i="84"/>
  <c r="H266" i="84"/>
  <c r="AD231" i="84"/>
  <c r="AF255" i="84"/>
  <c r="I232" i="84"/>
  <c r="AC231" i="84"/>
  <c r="K268" i="84"/>
  <c r="J280" i="84"/>
  <c r="K270" i="84"/>
  <c r="K232" i="84"/>
  <c r="P272" i="84"/>
  <c r="U259" i="84"/>
  <c r="AF280" i="84"/>
  <c r="N268" i="84"/>
  <c r="F612" i="84" s="1"/>
  <c r="S277" i="84"/>
  <c r="F253" i="84"/>
  <c r="U264" i="84"/>
  <c r="W279" i="84"/>
  <c r="M278" i="84"/>
  <c r="AD276" i="84"/>
  <c r="H257" i="84"/>
  <c r="V264" i="84"/>
  <c r="V282" i="84"/>
  <c r="N279" i="84"/>
  <c r="F623" i="84" s="1"/>
  <c r="V276" i="84"/>
  <c r="AC279" i="84"/>
  <c r="G264" i="84"/>
  <c r="D242" i="84"/>
  <c r="AH240" i="84"/>
  <c r="AB279" i="84"/>
  <c r="U278" i="84"/>
  <c r="F242" i="84"/>
  <c r="V274" i="84"/>
  <c r="L241" i="84"/>
  <c r="N267" i="84"/>
  <c r="F611" i="84" s="1"/>
  <c r="AG279" i="84"/>
  <c r="AB254" i="84"/>
  <c r="P249" i="84"/>
  <c r="AE239" i="84"/>
  <c r="G237" i="84"/>
  <c r="AD268" i="84"/>
  <c r="M272" i="84"/>
  <c r="I245" i="84"/>
  <c r="H251" i="84"/>
  <c r="AG245" i="84"/>
  <c r="I237" i="84"/>
  <c r="U234" i="84"/>
  <c r="X280" i="84"/>
  <c r="F284" i="84"/>
  <c r="AC266" i="84"/>
  <c r="AB261" i="84"/>
  <c r="O249" i="84"/>
  <c r="AB232" i="84"/>
  <c r="AE231" i="84"/>
  <c r="W266" i="84"/>
  <c r="X234" i="84"/>
  <c r="X232" i="84"/>
  <c r="AA234" i="84"/>
  <c r="AD245" i="84"/>
  <c r="Q269" i="84"/>
  <c r="AA273" i="84"/>
  <c r="Y273" i="84"/>
  <c r="L237" i="84"/>
  <c r="T265" i="84"/>
  <c r="Y267" i="84"/>
  <c r="AI264" i="84"/>
  <c r="N282" i="84"/>
  <c r="F626" i="84" s="1"/>
  <c r="Q260" i="84"/>
  <c r="E246" i="84"/>
  <c r="K235" i="84"/>
  <c r="R243" i="84"/>
  <c r="K252" i="84"/>
  <c r="X250" i="84"/>
  <c r="N255" i="84"/>
  <c r="F599" i="84" s="1"/>
  <c r="AB280" i="84"/>
  <c r="O251" i="84"/>
  <c r="Z243" i="84"/>
  <c r="AD252" i="84"/>
  <c r="W250" i="84"/>
  <c r="X281" i="84"/>
  <c r="Y243" i="84"/>
  <c r="AG252" i="84"/>
  <c r="Q238" i="84"/>
  <c r="AH281" i="84"/>
  <c r="AA243" i="84"/>
  <c r="X283" i="84"/>
  <c r="H238" i="84"/>
  <c r="P237" i="84"/>
  <c r="H245" i="84"/>
  <c r="AD237" i="84"/>
  <c r="P243" i="84"/>
  <c r="V283" i="84"/>
  <c r="Y238" i="84"/>
  <c r="AA246" i="84"/>
  <c r="Y262" i="84"/>
  <c r="Z265" i="84"/>
  <c r="AD261" i="84"/>
  <c r="AG265" i="84"/>
  <c r="X261" i="84"/>
  <c r="H237" i="84"/>
  <c r="Q266" i="84"/>
  <c r="AB264" i="84"/>
  <c r="O265" i="84"/>
  <c r="V231" i="84"/>
  <c r="S247" i="84"/>
  <c r="K283" i="84"/>
  <c r="AD246" i="84"/>
  <c r="K272" i="84"/>
  <c r="X245" i="84"/>
  <c r="V246" i="84"/>
  <c r="AE263" i="84"/>
  <c r="H262" i="84"/>
  <c r="F249" i="84"/>
  <c r="D236" i="84"/>
  <c r="Y250" i="84"/>
  <c r="V251" i="84"/>
  <c r="AH273" i="84"/>
  <c r="L261" i="84"/>
  <c r="U284" i="84"/>
  <c r="R259" i="84"/>
  <c r="O273" i="84"/>
  <c r="AA254" i="84"/>
  <c r="G270" i="84"/>
  <c r="AA251" i="84"/>
  <c r="AF258" i="84"/>
  <c r="AB259" i="84"/>
  <c r="AG270" i="84"/>
  <c r="H267" i="84"/>
  <c r="J260" i="84"/>
  <c r="AI265" i="84"/>
  <c r="I231" i="84"/>
  <c r="Z235" i="84"/>
  <c r="T283" i="84"/>
  <c r="I252" i="84"/>
  <c r="AB250" i="84"/>
  <c r="Q247" i="84"/>
  <c r="AF248" i="84"/>
  <c r="D254" i="84"/>
  <c r="F270" i="84"/>
  <c r="D252" i="84"/>
  <c r="N250" i="84"/>
  <c r="F594" i="84" s="1"/>
  <c r="G247" i="84"/>
  <c r="G243" i="84"/>
  <c r="AD263" i="84"/>
  <c r="Z256" i="84"/>
  <c r="R281" i="84"/>
  <c r="D243" i="84"/>
  <c r="AF252" i="84"/>
  <c r="P238" i="84"/>
  <c r="M246" i="84"/>
  <c r="AE251" i="84"/>
  <c r="G280" i="84"/>
  <c r="AD248" i="84"/>
  <c r="S252" i="84"/>
  <c r="AC238" i="84"/>
  <c r="K246" i="84"/>
  <c r="AC235" i="84"/>
  <c r="AF260" i="84"/>
  <c r="AC262" i="84"/>
  <c r="AB272" i="84"/>
  <c r="AC234" i="84"/>
  <c r="AD280" i="84"/>
  <c r="Y265" i="84"/>
  <c r="L259" i="84"/>
  <c r="D259" i="84"/>
  <c r="F251" i="84"/>
  <c r="AB275" i="84"/>
  <c r="E254" i="84"/>
  <c r="S239" i="84"/>
  <c r="R232" i="84"/>
  <c r="U272" i="84"/>
  <c r="Y248" i="84"/>
  <c r="G245" i="84"/>
  <c r="I254" i="84"/>
  <c r="W255" i="84"/>
  <c r="R268" i="84"/>
  <c r="S258" i="84"/>
  <c r="AF234" i="84"/>
  <c r="H272" i="84"/>
  <c r="AE280" i="84"/>
  <c r="H280" i="84"/>
  <c r="E261" i="84"/>
  <c r="AB273" i="84"/>
  <c r="Q251" i="84"/>
  <c r="R269" i="84"/>
  <c r="AD264" i="84"/>
  <c r="J257" i="84"/>
  <c r="AD267" i="84"/>
  <c r="F267" i="84"/>
  <c r="Y264" i="84"/>
  <c r="E231" i="84"/>
  <c r="V252" i="84"/>
  <c r="V281" i="84"/>
  <c r="E236" i="84"/>
  <c r="D256" i="84"/>
  <c r="T235" i="84"/>
  <c r="AI260" i="84"/>
  <c r="K262" i="84"/>
  <c r="AI272" i="84"/>
  <c r="N234" i="84"/>
  <c r="F578" i="84" s="1"/>
  <c r="I280" i="84"/>
  <c r="J265" i="84"/>
  <c r="D249" i="84"/>
  <c r="N235" i="84"/>
  <c r="F579" i="84" s="1"/>
  <c r="T260" i="84"/>
  <c r="L262" i="84"/>
  <c r="X263" i="84"/>
  <c r="S246" i="84"/>
  <c r="AC243" i="84"/>
  <c r="AE238" i="84"/>
  <c r="Q235" i="84"/>
  <c r="E260" i="84"/>
  <c r="W262" i="84"/>
  <c r="Q263" i="84"/>
  <c r="P246" i="84"/>
  <c r="F243" i="84"/>
  <c r="M238" i="84"/>
  <c r="T239" i="84"/>
  <c r="AI254" i="84"/>
  <c r="X284" i="84"/>
  <c r="O255" i="84"/>
  <c r="R263" i="84"/>
  <c r="F246" i="84"/>
  <c r="E243" i="84"/>
  <c r="K238" i="84"/>
  <c r="AG247" i="84"/>
  <c r="H252" i="84"/>
  <c r="AG281" i="84"/>
  <c r="R270" i="84"/>
  <c r="P259" i="84"/>
  <c r="H232" i="84"/>
  <c r="E273" i="84"/>
  <c r="E249" i="84"/>
  <c r="T247" i="84"/>
  <c r="O256" i="84"/>
  <c r="E268" i="84"/>
  <c r="H254" i="84"/>
  <c r="AE237" i="84"/>
  <c r="R256" i="84"/>
  <c r="F260" i="84"/>
  <c r="AF263" i="84"/>
  <c r="D263" i="84"/>
  <c r="Q246" i="84"/>
  <c r="R236" i="84"/>
  <c r="F256" i="84"/>
  <c r="AD235" i="84"/>
  <c r="N260" i="84"/>
  <c r="F604" i="84" s="1"/>
  <c r="P262" i="84"/>
  <c r="M270" i="84"/>
  <c r="AF249" i="84"/>
  <c r="W275" i="84"/>
  <c r="H260" i="84"/>
  <c r="H263" i="84"/>
  <c r="K243" i="84"/>
  <c r="L247" i="84"/>
  <c r="AG255" i="84"/>
  <c r="AC272" i="84"/>
  <c r="AD257" i="84"/>
  <c r="D244" i="84"/>
  <c r="AH279" i="84"/>
  <c r="F244" i="84"/>
  <c r="W240" i="84"/>
  <c r="AA244" i="84"/>
  <c r="P277" i="84"/>
  <c r="H279" i="84"/>
  <c r="L253" i="84"/>
  <c r="E240" i="84"/>
  <c r="AF244" i="84"/>
  <c r="I233" i="84"/>
  <c r="AH244" i="84"/>
  <c r="X282" i="84"/>
  <c r="AG282" i="84"/>
  <c r="M241" i="84"/>
  <c r="O240" i="84"/>
  <c r="AE269" i="84"/>
  <c r="E266" i="84"/>
  <c r="M255" i="84"/>
  <c r="V284" i="84"/>
  <c r="AG261" i="84"/>
  <c r="S266" i="84"/>
  <c r="AF231" i="84"/>
  <c r="M245" i="84"/>
  <c r="T272" i="84"/>
  <c r="J268" i="84"/>
  <c r="K240" i="84"/>
  <c r="M276" i="84"/>
  <c r="M242" i="84"/>
  <c r="AI240" i="84"/>
  <c r="AB253" i="84"/>
  <c r="Q241" i="84"/>
  <c r="P278" i="84"/>
  <c r="I276" i="84"/>
  <c r="AA242" i="84"/>
  <c r="X271" i="84"/>
  <c r="AD253" i="84"/>
  <c r="AI282" i="84"/>
  <c r="G271" i="84"/>
  <c r="L233" i="84"/>
  <c r="AE240" i="84"/>
  <c r="AH248" i="84"/>
  <c r="D257" i="84"/>
  <c r="AF245" i="84"/>
  <c r="AC237" i="84"/>
  <c r="Y270" i="84"/>
  <c r="AC249" i="84"/>
  <c r="M232" i="84"/>
  <c r="T268" i="84"/>
  <c r="AA239" i="84"/>
  <c r="S251" i="84"/>
  <c r="AE259" i="84"/>
  <c r="F264" i="84"/>
  <c r="I264" i="84"/>
  <c r="M271" i="84"/>
  <c r="Q279" i="84"/>
  <c r="P242" i="84"/>
  <c r="G241" i="84"/>
  <c r="X233" i="84"/>
  <c r="Q244" i="84"/>
  <c r="W271" i="84"/>
  <c r="AC264" i="84"/>
  <c r="AI271" i="84"/>
  <c r="T253" i="84"/>
  <c r="R241" i="84"/>
  <c r="G279" i="84"/>
  <c r="T244" i="84"/>
  <c r="Z245" i="84"/>
  <c r="Y257" i="84"/>
  <c r="D265" i="84"/>
  <c r="W245" i="84"/>
  <c r="V237" i="84"/>
  <c r="F261" i="84"/>
  <c r="AI267" i="84"/>
  <c r="E272" i="84"/>
  <c r="AI259" i="84"/>
  <c r="P255" i="84"/>
  <c r="AH251" i="84"/>
  <c r="Q240" i="84"/>
  <c r="E277" i="84"/>
  <c r="V257" i="84"/>
  <c r="AF282" i="84"/>
  <c r="N241" i="84"/>
  <c r="F585" i="84" s="1"/>
  <c r="R278" i="84"/>
  <c r="AC276" i="84"/>
  <c r="P264" i="84"/>
  <c r="S253" i="84"/>
  <c r="U282" i="84"/>
  <c r="AE257" i="84"/>
  <c r="AD271" i="84"/>
  <c r="X276" i="84"/>
  <c r="J278" i="84"/>
  <c r="I271" i="84"/>
  <c r="G257" i="84"/>
  <c r="J244" i="84"/>
  <c r="Z255" i="84"/>
  <c r="W249" i="84"/>
  <c r="E248" i="84"/>
  <c r="F239" i="84"/>
  <c r="AD232" i="84"/>
  <c r="F272" i="84"/>
  <c r="K266" i="84"/>
  <c r="X239" i="84"/>
  <c r="AH254" i="84"/>
  <c r="S245" i="84"/>
  <c r="N232" i="84"/>
  <c r="F576" i="84" s="1"/>
  <c r="X268" i="84"/>
  <c r="Z254" i="84"/>
  <c r="V258" i="84"/>
  <c r="P248" i="84"/>
  <c r="M261" i="84"/>
  <c r="V272" i="84"/>
  <c r="W261" i="84"/>
  <c r="X255" i="84"/>
  <c r="O269" i="84"/>
  <c r="AF267" i="84"/>
  <c r="AC270" i="84"/>
  <c r="K267" i="84"/>
  <c r="M263" i="84"/>
  <c r="K263" i="84"/>
  <c r="AI252" i="84"/>
  <c r="M283" i="84"/>
  <c r="V270" i="84"/>
  <c r="T267" i="84"/>
  <c r="AG234" i="84"/>
  <c r="H281" i="84"/>
  <c r="S281" i="84"/>
  <c r="AG250" i="84"/>
  <c r="E250" i="84"/>
  <c r="Z281" i="84"/>
  <c r="O250" i="84"/>
  <c r="G250" i="84"/>
  <c r="U250" i="84"/>
  <c r="AC261" i="84"/>
  <c r="Z270" i="84"/>
  <c r="N283" i="84"/>
  <c r="F627" i="84" s="1"/>
  <c r="M243" i="84"/>
  <c r="AB235" i="84"/>
  <c r="AD236" i="84"/>
  <c r="D248" i="84"/>
  <c r="K275" i="84"/>
  <c r="V259" i="84"/>
  <c r="S267" i="84"/>
  <c r="P284" i="84"/>
  <c r="O267" i="84"/>
  <c r="Q231" i="84"/>
  <c r="E238" i="84"/>
  <c r="J263" i="84"/>
  <c r="AA248" i="84"/>
  <c r="I259" i="84"/>
  <c r="AA256" i="84"/>
  <c r="T234" i="84"/>
  <c r="AF235" i="84"/>
  <c r="AH247" i="84"/>
  <c r="F234" i="84"/>
  <c r="Z275" i="84"/>
  <c r="O270" i="84"/>
  <c r="AH237" i="84"/>
  <c r="E275" i="84"/>
  <c r="W248" i="84"/>
  <c r="AG272" i="84"/>
  <c r="T266" i="84"/>
  <c r="L273" i="84"/>
  <c r="S254" i="84"/>
  <c r="K260" i="84"/>
  <c r="W231" i="84"/>
  <c r="AF262" i="84"/>
  <c r="W281" i="84"/>
  <c r="D281" i="84"/>
  <c r="R250" i="84"/>
  <c r="D237" i="84"/>
  <c r="Y284" i="84"/>
  <c r="Y283" i="84"/>
  <c r="D283" i="84"/>
  <c r="AB252" i="84"/>
  <c r="Q236" i="84"/>
  <c r="AE283" i="84"/>
  <c r="E283" i="84"/>
  <c r="AD243" i="84"/>
  <c r="P236" i="84"/>
  <c r="J273" i="84"/>
  <c r="AC275" i="84"/>
  <c r="G259" i="84"/>
  <c r="N281" i="84"/>
  <c r="F625" i="84" s="1"/>
  <c r="AI256" i="84"/>
  <c r="W246" i="84"/>
  <c r="AI235" i="84"/>
  <c r="AI273" i="84"/>
  <c r="AI269" i="84"/>
  <c r="AD272" i="84"/>
  <c r="S261" i="84"/>
  <c r="F255" i="84"/>
  <c r="R245" i="84"/>
  <c r="M259" i="84"/>
  <c r="S265" i="84"/>
  <c r="R249" i="84"/>
  <c r="D270" i="84"/>
  <c r="R258" i="84"/>
  <c r="J237" i="84"/>
  <c r="AH231" i="84"/>
  <c r="AH261" i="84"/>
  <c r="J270" i="84"/>
  <c r="AG269" i="84"/>
  <c r="AD269" i="84"/>
  <c r="Q248" i="84"/>
  <c r="Q273" i="84"/>
  <c r="Y255" i="84"/>
  <c r="X265" i="84"/>
  <c r="U267" i="84"/>
  <c r="Y254" i="84"/>
  <c r="T231" i="84"/>
  <c r="Z283" i="84"/>
  <c r="AI238" i="84"/>
  <c r="Z246" i="84"/>
  <c r="AB262" i="84"/>
  <c r="F236" i="84"/>
  <c r="W268" i="84"/>
  <c r="X249" i="84"/>
  <c r="AI268" i="84"/>
  <c r="D234" i="84"/>
  <c r="N262" i="84"/>
  <c r="F606" i="84" s="1"/>
  <c r="T236" i="84"/>
  <c r="U260" i="84"/>
  <c r="U256" i="84"/>
  <c r="I281" i="84"/>
  <c r="AC236" i="84"/>
  <c r="L263" i="84"/>
  <c r="AB256" i="84"/>
  <c r="F262" i="84"/>
  <c r="X247" i="84"/>
  <c r="W270" i="84"/>
  <c r="O261" i="84"/>
  <c r="T270" i="84"/>
  <c r="U249" i="84"/>
  <c r="AA262" i="84"/>
  <c r="I247" i="84"/>
  <c r="Q283" i="84"/>
  <c r="AF238" i="84"/>
  <c r="T250" i="84"/>
  <c r="K239" i="84"/>
  <c r="AA258" i="84"/>
  <c r="P251" i="84"/>
  <c r="AB239" i="84"/>
  <c r="Z262" i="84"/>
  <c r="AC265" i="84"/>
  <c r="AE272" i="84"/>
  <c r="AH262" i="84"/>
  <c r="AG236" i="84"/>
  <c r="U246" i="84"/>
  <c r="AI262" i="84"/>
  <c r="H235" i="84"/>
  <c r="U263" i="84"/>
  <c r="M256" i="84"/>
  <c r="T246" i="84"/>
  <c r="N251" i="84"/>
  <c r="F595" i="84" s="1"/>
  <c r="AI280" i="84"/>
  <c r="J236" i="84"/>
  <c r="Y246" i="84"/>
  <c r="P283" i="84"/>
  <c r="AG249" i="84"/>
  <c r="E234" i="84"/>
  <c r="AG257" i="84"/>
  <c r="AH264" i="84"/>
  <c r="J264" i="84"/>
  <c r="AC278" i="84"/>
  <c r="AA241" i="84"/>
  <c r="AB276" i="84"/>
  <c r="U279" i="84"/>
  <c r="P253" i="84"/>
  <c r="H277" i="84"/>
  <c r="U274" i="84"/>
  <c r="Q271" i="84"/>
  <c r="AG241" i="84"/>
  <c r="AG240" i="84"/>
  <c r="K264" i="84"/>
  <c r="AA277" i="84"/>
  <c r="K278" i="84"/>
  <c r="AB282" i="84"/>
  <c r="AA264" i="84"/>
  <c r="W258" i="84"/>
  <c r="Y251" i="84"/>
  <c r="K251" i="84"/>
  <c r="Q259" i="84"/>
  <c r="D232" i="84"/>
  <c r="J284" i="84"/>
  <c r="R254" i="84"/>
  <c r="AF237" i="84"/>
  <c r="AC269" i="84"/>
  <c r="AI239" i="84"/>
  <c r="U271" i="84"/>
  <c r="R253" i="84"/>
  <c r="J242" i="84"/>
  <c r="AI241" i="84"/>
  <c r="S278" i="84"/>
  <c r="E244" i="84"/>
  <c r="T276" i="84"/>
  <c r="D274" i="84"/>
  <c r="V278" i="84"/>
  <c r="F278" i="84"/>
  <c r="X278" i="84"/>
  <c r="Z276" i="84"/>
  <c r="T282" i="84"/>
  <c r="E276" i="84"/>
  <c r="S264" i="84"/>
  <c r="Z274" i="84"/>
  <c r="P234" i="84"/>
  <c r="F232" i="84"/>
  <c r="AD251" i="84"/>
  <c r="O245" i="84"/>
  <c r="R237" i="84"/>
  <c r="V255" i="84"/>
  <c r="M280" i="84"/>
  <c r="V249" i="84"/>
  <c r="Z231" i="84"/>
  <c r="J251" i="84"/>
  <c r="N278" i="84"/>
  <c r="F622" i="84" s="1"/>
  <c r="I277" i="84"/>
  <c r="N277" i="84"/>
  <c r="F621" i="84" s="1"/>
  <c r="AE274" i="84"/>
  <c r="E257" i="84"/>
  <c r="AA282" i="84"/>
  <c r="AD242" i="84"/>
  <c r="O278" i="84"/>
  <c r="AB244" i="84"/>
  <c r="AH276" i="84"/>
  <c r="I278" i="84"/>
  <c r="J276" i="84"/>
  <c r="AC271" i="84"/>
  <c r="H274" i="84"/>
  <c r="AH278" i="84"/>
  <c r="G277" i="84"/>
  <c r="J248" i="84"/>
  <c r="AH272" i="84"/>
  <c r="W265" i="84"/>
  <c r="E270" i="84"/>
  <c r="AE254" i="84"/>
  <c r="Q239" i="84"/>
  <c r="V266" i="84"/>
  <c r="M237" i="84"/>
  <c r="E245" i="84"/>
  <c r="E274" i="84"/>
  <c r="T278" i="84"/>
  <c r="F279" i="84"/>
  <c r="N240" i="84"/>
  <c r="F584" i="84" s="1"/>
  <c r="T240" i="84"/>
  <c r="AG244" i="84"/>
  <c r="AF241" i="84"/>
  <c r="O242" i="84"/>
  <c r="T277" i="84"/>
  <c r="AD244" i="84"/>
  <c r="O274" i="84"/>
  <c r="D276" i="84"/>
  <c r="Q278" i="84"/>
  <c r="AI253" i="84"/>
  <c r="V240" i="84"/>
  <c r="O276" i="84"/>
  <c r="Y241" i="84"/>
  <c r="L232" i="84"/>
  <c r="D245" i="84"/>
  <c r="AD259" i="84"/>
  <c r="X254" i="84"/>
  <c r="Z251" i="84"/>
  <c r="U266" i="84"/>
  <c r="U232" i="84"/>
  <c r="AG268" i="84"/>
  <c r="AG248" i="84"/>
  <c r="F248" i="84"/>
  <c r="AI261" i="84"/>
  <c r="O232" i="84"/>
  <c r="N280" i="84"/>
  <c r="F624" i="84" s="1"/>
  <c r="D272" i="84"/>
  <c r="S234" i="84"/>
  <c r="N284" i="84"/>
  <c r="F628" i="84" s="1"/>
  <c r="AE273" i="84"/>
  <c r="K258" i="84"/>
  <c r="AI234" i="84"/>
  <c r="D268" i="84"/>
  <c r="AF270" i="84"/>
  <c r="D267" i="84"/>
  <c r="P273" i="84"/>
  <c r="N231" i="84"/>
  <c r="AE262" i="84"/>
  <c r="X246" i="84"/>
  <c r="AD281" i="84"/>
  <c r="P281" i="84"/>
  <c r="Y234" i="84"/>
  <c r="H270" i="84"/>
  <c r="Y252" i="84"/>
  <c r="F283" i="84"/>
  <c r="O283" i="84"/>
  <c r="J283" i="84"/>
  <c r="V243" i="84"/>
  <c r="L283" i="84"/>
  <c r="I283" i="84"/>
  <c r="U243" i="84"/>
  <c r="N248" i="84"/>
  <c r="F592" i="84" s="1"/>
  <c r="AB258" i="84"/>
  <c r="J259" i="84"/>
  <c r="Q250" i="84"/>
  <c r="F250" i="84"/>
  <c r="AB260" i="84"/>
  <c r="G256" i="84"/>
  <c r="AC259" i="84"/>
  <c r="M248" i="84"/>
  <c r="AB265" i="84"/>
  <c r="K271" i="84"/>
  <c r="Y271" i="84"/>
  <c r="H231" i="84"/>
  <c r="AH283" i="84"/>
  <c r="T281" i="84"/>
  <c r="W236" i="84"/>
  <c r="Q258" i="84"/>
  <c r="L260" i="84"/>
  <c r="AA260" i="84"/>
  <c r="K273" i="84"/>
  <c r="R262" i="84"/>
  <c r="E281" i="84"/>
  <c r="AH268" i="84"/>
  <c r="R234" i="84"/>
  <c r="T280" i="84"/>
  <c r="G251" i="84"/>
  <c r="I249" i="84"/>
  <c r="AH255" i="84"/>
  <c r="L245" i="84"/>
  <c r="AD255" i="84"/>
  <c r="T271" i="84"/>
  <c r="AG284" i="84"/>
  <c r="N269" i="84"/>
  <c r="F613" i="84" s="1"/>
  <c r="Y260" i="84"/>
  <c r="J252" i="84"/>
  <c r="G283" i="84"/>
  <c r="U283" i="84"/>
  <c r="K284" i="84"/>
  <c r="Y258" i="84"/>
  <c r="Y237" i="84"/>
  <c r="M281" i="84"/>
  <c r="V250" i="84"/>
  <c r="AI281" i="84"/>
  <c r="AH246" i="84"/>
  <c r="H250" i="84"/>
  <c r="Z250" i="84"/>
  <c r="AC281" i="84"/>
  <c r="J256" i="84"/>
  <c r="Q249" i="84"/>
  <c r="G265" i="84"/>
  <c r="AE243" i="84"/>
  <c r="H236" i="84"/>
  <c r="L236" i="84"/>
  <c r="F263" i="84"/>
  <c r="L256" i="84"/>
  <c r="AI255" i="84"/>
  <c r="N275" i="84"/>
  <c r="F619" i="84" s="1"/>
  <c r="W239" i="84"/>
  <c r="Q237" i="84"/>
  <c r="AD273" i="84"/>
  <c r="J267" i="84"/>
  <c r="U255" i="84"/>
  <c r="U280" i="84"/>
  <c r="AB249" i="84"/>
  <c r="O284" i="84"/>
  <c r="J266" i="84"/>
  <c r="U251" i="84"/>
  <c r="J275" i="84"/>
  <c r="Z248" i="84"/>
  <c r="L268" i="84"/>
  <c r="Z273" i="84"/>
  <c r="AE249" i="84"/>
  <c r="AA232" i="84"/>
  <c r="AF254" i="84"/>
  <c r="D271" i="84"/>
  <c r="AG260" i="84"/>
  <c r="O271" i="84"/>
  <c r="N271" i="84"/>
  <c r="F615" i="84" s="1"/>
  <c r="R231" i="84"/>
  <c r="AI247" i="84"/>
  <c r="Y235" i="84"/>
  <c r="E263" i="84"/>
  <c r="W256" i="84"/>
  <c r="O246" i="84"/>
  <c r="I251" i="84"/>
  <c r="Z266" i="84"/>
  <c r="T251" i="84"/>
  <c r="AH263" i="84"/>
  <c r="N256" i="84"/>
  <c r="F600" i="84" s="1"/>
  <c r="J246" i="84"/>
  <c r="I235" i="84"/>
  <c r="AF283" i="84"/>
  <c r="I260" i="84"/>
  <c r="AB246" i="84"/>
  <c r="AA235" i="84"/>
  <c r="M236" i="84"/>
  <c r="U252" i="84"/>
  <c r="M250" i="84"/>
  <c r="N237" i="84"/>
  <c r="F581" i="84" s="1"/>
  <c r="AH232" i="84"/>
  <c r="AB251" i="84"/>
  <c r="G236" i="84"/>
  <c r="Z252" i="84"/>
  <c r="D250" i="84"/>
  <c r="AA281" i="84"/>
  <c r="H243" i="84"/>
  <c r="R284" i="84"/>
  <c r="AA261" i="84"/>
  <c r="AF284" i="84"/>
  <c r="L234" i="84"/>
  <c r="AD238" i="84"/>
  <c r="S235" i="84"/>
  <c r="N259" i="84"/>
  <c r="F603" i="84" s="1"/>
  <c r="I261" i="84"/>
  <c r="O235" i="84"/>
  <c r="AG256" i="84"/>
  <c r="AI236" i="84"/>
  <c r="AC260" i="84"/>
  <c r="AC246" i="84"/>
  <c r="AG262" i="84"/>
  <c r="V236" i="84"/>
  <c r="S268" i="84"/>
  <c r="Z269" i="84"/>
  <c r="E251" i="84"/>
  <c r="AC256" i="84"/>
  <c r="Q281" i="84"/>
  <c r="W284" i="84"/>
  <c r="P245" i="84"/>
  <c r="R257" i="84"/>
  <c r="AE233" i="84"/>
  <c r="AE244" i="84"/>
  <c r="AC241" i="84"/>
  <c r="S282" i="84"/>
  <c r="Q253" i="84"/>
  <c r="AE277" i="84"/>
  <c r="I253" i="84"/>
  <c r="W282" i="84"/>
  <c r="E280" i="84"/>
  <c r="L270" i="84"/>
  <c r="O239" i="84"/>
  <c r="R239" i="84"/>
  <c r="P241" i="84"/>
  <c r="AF276" i="84"/>
  <c r="H282" i="84"/>
  <c r="X240" i="84"/>
  <c r="Y279" i="84"/>
  <c r="AD241" i="84"/>
  <c r="R240" i="84"/>
  <c r="AA257" i="84"/>
  <c r="K276" i="84"/>
  <c r="X259" i="84"/>
  <c r="J272" i="84"/>
  <c r="H273" i="84"/>
  <c r="AA237" i="84"/>
  <c r="AH242" i="84"/>
  <c r="Z278" i="84"/>
  <c r="J277" i="84"/>
  <c r="M277" i="84"/>
  <c r="G233" i="84"/>
  <c r="E242" i="84"/>
  <c r="T274" i="84"/>
  <c r="H276" i="84"/>
  <c r="U244" i="84"/>
  <c r="Z261" i="84"/>
  <c r="O234" i="84"/>
  <c r="AH275" i="84"/>
  <c r="V261" i="84"/>
  <c r="AF242" i="84"/>
  <c r="K277" i="84"/>
  <c r="AA276" i="84"/>
  <c r="O277" i="84"/>
  <c r="Q257" i="84"/>
  <c r="S240" i="84"/>
  <c r="P269" i="84"/>
  <c r="P279" i="84"/>
  <c r="AE278" i="84"/>
  <c r="M258" i="84"/>
  <c r="AF265" i="84"/>
  <c r="J269" i="84"/>
  <c r="R266" i="84"/>
  <c r="K255" i="84"/>
  <c r="D280" i="84"/>
  <c r="I275" i="84"/>
  <c r="W280" i="84"/>
  <c r="L254" i="84"/>
  <c r="S232" i="84"/>
  <c r="U254" i="84"/>
  <c r="O231" i="84"/>
  <c r="K256" i="84"/>
  <c r="Z284" i="84"/>
  <c r="M273" i="84"/>
  <c r="K247" i="84"/>
  <c r="E247" i="84"/>
  <c r="D247" i="84"/>
  <c r="Y247" i="84"/>
  <c r="AA284" i="84"/>
  <c r="S238" i="84"/>
  <c r="AG263" i="84"/>
  <c r="AC280" i="84"/>
  <c r="AH239" i="84"/>
  <c r="I267" i="84"/>
  <c r="AF281" i="84"/>
  <c r="I256" i="84"/>
  <c r="X236" i="84"/>
  <c r="G263" i="84"/>
  <c r="X238" i="84"/>
  <c r="K248" i="84"/>
  <c r="V245" i="84"/>
  <c r="H239" i="84"/>
  <c r="M251" i="84"/>
  <c r="AD260" i="84"/>
  <c r="AA236" i="84"/>
  <c r="AI243" i="84"/>
  <c r="M239" i="84"/>
  <c r="AF259" i="84"/>
  <c r="J238" i="84"/>
  <c r="L252" i="84"/>
  <c r="W238" i="84"/>
  <c r="AF272" i="84"/>
  <c r="P239" i="84"/>
  <c r="U262" i="84"/>
  <c r="AE236" i="84"/>
  <c r="L249" i="84"/>
  <c r="S237" i="84"/>
  <c r="M268" i="84"/>
  <c r="AI251" i="84"/>
  <c r="G234" i="84"/>
  <c r="Y259" i="84"/>
  <c r="F266" i="84"/>
  <c r="Z232" i="84"/>
  <c r="AH234" i="84"/>
  <c r="AG259" i="84"/>
  <c r="H265" i="84"/>
  <c r="M231" i="84"/>
  <c r="AC250" i="84"/>
  <c r="AH236" i="84"/>
  <c r="E256" i="84"/>
  <c r="V275" i="84"/>
  <c r="N236" i="84"/>
  <c r="F580" i="84" s="1"/>
  <c r="Y256" i="84"/>
  <c r="U247" i="84"/>
  <c r="AD256" i="84"/>
  <c r="E235" i="84"/>
  <c r="AH284" i="84"/>
  <c r="Q245" i="84"/>
  <c r="G235" i="84"/>
  <c r="AE252" i="84"/>
  <c r="O247" i="84"/>
  <c r="J254" i="84"/>
  <c r="AF266" i="84"/>
  <c r="H246" i="84"/>
  <c r="U236" i="84"/>
  <c r="P235" i="84"/>
  <c r="V263" i="84"/>
  <c r="AG246" i="84"/>
  <c r="AG273" i="84"/>
  <c r="V234" i="84"/>
  <c r="V238" i="84"/>
  <c r="X251" i="84"/>
  <c r="N242" i="84"/>
  <c r="F586" i="84" s="1"/>
  <c r="N274" i="84"/>
  <c r="F618" i="84" s="1"/>
  <c r="L276" i="84"/>
  <c r="AD258" i="84"/>
  <c r="E264" i="84"/>
  <c r="AF279" i="84"/>
  <c r="AF268" i="84"/>
  <c r="K265" i="84"/>
  <c r="Z253" i="84"/>
  <c r="AI242" i="84"/>
  <c r="P271" i="84"/>
  <c r="S270" i="84"/>
  <c r="K253" i="84"/>
  <c r="V233" i="84"/>
  <c r="W253" i="84"/>
  <c r="T254" i="84"/>
  <c r="AF275" i="84"/>
  <c r="K234" i="84"/>
  <c r="N258" i="84"/>
  <c r="F602" i="84" s="1"/>
  <c r="O236" i="84"/>
  <c r="S249" i="84"/>
  <c r="R238" i="84"/>
  <c r="I239" i="84"/>
  <c r="D246" i="84"/>
  <c r="N265" i="84"/>
  <c r="F609" i="84" s="1"/>
  <c r="N261" i="84"/>
  <c r="F605" i="84" s="1"/>
  <c r="AC232" i="84"/>
  <c r="H268" i="84"/>
  <c r="AH256" i="84"/>
  <c r="AF261" i="84"/>
  <c r="AB247" i="84"/>
  <c r="G261" i="84"/>
  <c r="L266" i="84"/>
  <c r="AI258" i="84"/>
  <c r="Y239" i="84"/>
  <c r="U270" i="84"/>
  <c r="S231" i="84"/>
  <c r="AF273" i="84"/>
  <c r="L250" i="84"/>
  <c r="V256" i="84"/>
  <c r="AF256" i="84"/>
  <c r="I238" i="84"/>
  <c r="N239" i="84"/>
  <c r="F583" i="84" s="1"/>
  <c r="Q262" i="84"/>
  <c r="AD262" i="84"/>
  <c r="K259" i="84"/>
  <c r="AB274" i="84"/>
  <c r="J233" i="84"/>
  <c r="Z264" i="84"/>
  <c r="R242" i="84"/>
  <c r="W278" i="84"/>
  <c r="AF257" i="84"/>
  <c r="AG271" i="84"/>
  <c r="U241" i="84"/>
  <c r="T245" i="84"/>
  <c r="AE275" i="84"/>
  <c r="AH259" i="84"/>
  <c r="G258" i="84"/>
  <c r="F273" i="84"/>
  <c r="Y249" i="84"/>
  <c r="K257" i="84"/>
  <c r="T241" i="84"/>
  <c r="H264" i="84"/>
  <c r="AH241" i="84"/>
  <c r="AH266" i="84"/>
  <c r="AG277" i="84"/>
  <c r="AI277" i="84"/>
  <c r="S273" i="84"/>
  <c r="F275" i="84"/>
  <c r="L258" i="84"/>
  <c r="AG258" i="84"/>
  <c r="AD254" i="84"/>
  <c r="Y232" i="84"/>
  <c r="J253" i="84"/>
  <c r="AH253" i="84"/>
  <c r="N253" i="84"/>
  <c r="F597" i="84" s="1"/>
  <c r="AI279" i="84"/>
  <c r="E282" i="84"/>
  <c r="X241" i="84"/>
  <c r="M257" i="84"/>
  <c r="T257" i="84"/>
  <c r="J232" i="84"/>
  <c r="AD265" i="84"/>
  <c r="Q280" i="84"/>
  <c r="AB269" i="84"/>
  <c r="H234" i="84"/>
  <c r="AD274" i="84"/>
  <c r="G274" i="84"/>
  <c r="AG253" i="84"/>
  <c r="AF278" i="84"/>
  <c r="G282" i="84"/>
  <c r="AG242" i="84"/>
  <c r="AA240" i="84"/>
  <c r="X244" i="84"/>
  <c r="X258" i="84"/>
  <c r="D284" i="84"/>
  <c r="M266" i="84"/>
  <c r="P232" i="84"/>
  <c r="R275" i="84"/>
  <c r="AI248" i="84"/>
  <c r="AG280" i="84"/>
  <c r="J261" i="84"/>
  <c r="AB270" i="84"/>
  <c r="W237" i="84"/>
  <c r="AH267" i="84"/>
  <c r="P267" i="84"/>
  <c r="X256" i="84"/>
  <c r="O238" i="84"/>
  <c r="N249" i="84"/>
  <c r="F593" i="84" s="1"/>
  <c r="R247" i="84"/>
  <c r="AF243" i="84"/>
  <c r="AE247" i="84"/>
  <c r="AB281" i="84"/>
  <c r="AG239" i="84"/>
  <c r="M252" i="84"/>
  <c r="AC263" i="84"/>
  <c r="G272" i="84"/>
  <c r="U239" i="84"/>
  <c r="AE284" i="84"/>
  <c r="L231" i="84"/>
  <c r="AI250" i="84"/>
  <c r="G239" i="84"/>
  <c r="Z236" i="84"/>
  <c r="H283" i="84"/>
  <c r="L255" i="84"/>
  <c r="AA269" i="84"/>
  <c r="AH270" i="84"/>
  <c r="E267" i="84"/>
  <c r="Q254" i="84"/>
  <c r="J231" i="84"/>
  <c r="AD247" i="84"/>
  <c r="L243" i="84"/>
  <c r="Y245" i="84"/>
  <c r="N238" i="84"/>
  <c r="F582" i="84" s="1"/>
  <c r="AA238" i="84"/>
  <c r="AB238" i="84"/>
  <c r="Z263" i="84"/>
  <c r="Y269" i="84"/>
  <c r="AA247" i="84"/>
  <c r="E262" i="84"/>
  <c r="AA268" i="84"/>
  <c r="Z268" i="84"/>
  <c r="T237" i="84"/>
  <c r="AA266" i="84"/>
  <c r="AF232" i="84"/>
  <c r="D275" i="84"/>
  <c r="AE265" i="84"/>
  <c r="AA265" i="84"/>
  <c r="F254" i="84"/>
  <c r="AH280" i="84"/>
  <c r="Y266" i="84"/>
  <c r="P266" i="84"/>
  <c r="F231" i="84"/>
  <c r="D262" i="84"/>
  <c r="N263" i="84"/>
  <c r="F607" i="84" s="1"/>
  <c r="R255" i="84"/>
  <c r="H255" i="84"/>
  <c r="W263" i="84"/>
  <c r="O262" i="84"/>
  <c r="O263" i="84"/>
  <c r="R246" i="84"/>
  <c r="R283" i="84"/>
  <c r="E259" i="84"/>
  <c r="W234" i="84"/>
  <c r="W283" i="84"/>
  <c r="AH250" i="84"/>
  <c r="AB248" i="84"/>
  <c r="N270" i="84"/>
  <c r="F614" i="84" s="1"/>
  <c r="S236" i="84"/>
  <c r="AG232" i="84"/>
  <c r="L246" i="84"/>
  <c r="AE235" i="84"/>
  <c r="M260" i="84"/>
  <c r="U235" i="84"/>
  <c r="AE266" i="84"/>
  <c r="W235" i="84"/>
  <c r="G273" i="84"/>
  <c r="E237" i="84"/>
  <c r="U231" i="84"/>
  <c r="J239" i="84"/>
  <c r="D251" i="84"/>
  <c r="G266" i="84"/>
  <c r="I284" i="84"/>
  <c r="H284" i="84"/>
  <c r="AH243" i="84"/>
  <c r="L235" i="84"/>
  <c r="AH260" i="84"/>
  <c r="W252" i="84"/>
  <c r="T262" i="84"/>
  <c r="G281" i="84"/>
  <c r="P260" i="84"/>
  <c r="AG283" i="84"/>
  <c r="AI237" i="84"/>
  <c r="AI263" i="84"/>
  <c r="I248" i="84"/>
  <c r="H256" i="84"/>
  <c r="AF236" i="84"/>
  <c r="R272" i="84"/>
  <c r="AC252" i="84"/>
  <c r="L279" i="84"/>
  <c r="K245" i="84"/>
  <c r="D258" i="84"/>
  <c r="AF271" i="84"/>
  <c r="J279" i="84"/>
  <c r="L264" i="84"/>
  <c r="AE245" i="84"/>
  <c r="S275" i="84"/>
  <c r="F276" i="84"/>
  <c r="AH277" i="84"/>
  <c r="F277" i="84"/>
  <c r="Z277" i="84"/>
  <c r="G269" i="84"/>
  <c r="AI245" i="84"/>
  <c r="L271" i="84"/>
  <c r="Q277" i="84"/>
  <c r="W241" i="84"/>
  <c r="H258" i="84"/>
  <c r="AA270" i="84"/>
  <c r="V239" i="84"/>
  <c r="AB231" i="84"/>
  <c r="G284" i="84"/>
  <c r="I269" i="84"/>
  <c r="W273" i="84"/>
  <c r="F252" i="84"/>
  <c r="L272" i="84"/>
  <c r="P247" i="84"/>
  <c r="AG231" i="84"/>
  <c r="T252" i="84"/>
  <c r="AH235" i="84"/>
  <c r="L269" i="84"/>
  <c r="P258" i="84"/>
  <c r="AA267" i="84"/>
  <c r="Z238" i="84"/>
  <c r="N243" i="84"/>
  <c r="F587" i="84" s="1"/>
  <c r="AG243" i="84"/>
  <c r="AD234" i="84"/>
  <c r="G246" i="84"/>
  <c r="AC258" i="84"/>
  <c r="I272" i="84"/>
  <c r="H249" i="84"/>
  <c r="AE270" i="84"/>
  <c r="G267" i="84"/>
  <c r="AE246" i="84"/>
  <c r="S272" i="84"/>
  <c r="K236" i="84"/>
  <c r="Y236" i="84"/>
  <c r="R273" i="84"/>
  <c r="AB243" i="84"/>
  <c r="F245" i="84"/>
  <c r="I263" i="84"/>
  <c r="G268" i="84"/>
  <c r="S263" i="84"/>
  <c r="K250" i="84"/>
  <c r="AD279" i="84"/>
  <c r="Y240" i="84"/>
  <c r="Q282" i="84"/>
  <c r="H278" i="84"/>
  <c r="K241" i="84"/>
  <c r="AC277" i="84"/>
  <c r="AA279" i="84"/>
  <c r="AD240" i="84"/>
  <c r="R276" i="84"/>
  <c r="E232" i="84"/>
  <c r="V273" i="84"/>
  <c r="L248" i="84"/>
  <c r="V269" i="84"/>
  <c r="D269" i="84"/>
  <c r="R274" i="84"/>
  <c r="S257" i="84"/>
  <c r="P276" i="84"/>
  <c r="M282" i="84"/>
  <c r="Y244" i="84"/>
  <c r="T264" i="84"/>
  <c r="V277" i="84"/>
  <c r="K254" i="84"/>
  <c r="D261" i="84"/>
  <c r="Z258" i="84"/>
  <c r="AH258" i="84"/>
  <c r="AG275" i="84"/>
  <c r="AD270" i="84"/>
  <c r="O253" i="84"/>
  <c r="Q242" i="84"/>
  <c r="P244" i="84"/>
  <c r="R282" i="84"/>
  <c r="AC233" i="84"/>
  <c r="AA233" i="84"/>
  <c r="W274" i="84"/>
  <c r="V241" i="84"/>
  <c r="P280" i="84"/>
  <c r="S280" i="84"/>
  <c r="AG254" i="84"/>
  <c r="Y280" i="84"/>
  <c r="Q272" i="84"/>
  <c r="L282" i="84"/>
  <c r="AF233" i="84"/>
  <c r="X279" i="84"/>
  <c r="AB242" i="84"/>
  <c r="Q233" i="84"/>
  <c r="L244" i="84"/>
  <c r="O257" i="84"/>
  <c r="F280" i="84"/>
  <c r="Q234" i="84"/>
  <c r="L280" i="84"/>
  <c r="X269" i="84"/>
  <c r="K237" i="84"/>
  <c r="G248" i="84"/>
  <c r="O272" i="84"/>
  <c r="U265" i="84"/>
  <c r="M275" i="84"/>
  <c r="AC239" i="84"/>
  <c r="AC267" i="84"/>
  <c r="X231" i="84"/>
  <c r="I236" i="84"/>
  <c r="F247" i="84"/>
  <c r="AD275" i="84"/>
  <c r="AG238" i="84"/>
  <c r="F238" i="84"/>
  <c r="AA252" i="84"/>
  <c r="AH238" i="84"/>
  <c r="M254" i="84"/>
  <c r="Y281" i="84"/>
  <c r="V262" i="84"/>
  <c r="X237" i="84"/>
  <c r="U245" i="84"/>
  <c r="X270" i="84"/>
  <c r="O260" i="84"/>
  <c r="P263" i="84"/>
  <c r="P268" i="84"/>
  <c r="I243" i="84"/>
  <c r="AA255" i="84"/>
  <c r="E239" i="84"/>
  <c r="H259" i="84"/>
  <c r="AF269" i="84"/>
  <c r="AI284" i="84"/>
  <c r="Y231" i="84"/>
  <c r="J250" i="84"/>
  <c r="T238" i="84"/>
  <c r="O243" i="84"/>
  <c r="M262" i="84"/>
  <c r="M247" i="84"/>
  <c r="J262" i="84"/>
  <c r="U268" i="84"/>
  <c r="AB263" i="84"/>
  <c r="P256" i="84"/>
  <c r="AE248" i="84"/>
  <c r="D239" i="84"/>
  <c r="AB237" i="84"/>
  <c r="Q261" i="84"/>
  <c r="AB245" i="84"/>
  <c r="AD284" i="84"/>
  <c r="N245" i="84"/>
  <c r="F589" i="84" s="1"/>
  <c r="E265" i="84"/>
  <c r="X260" i="84"/>
  <c r="AH269" i="84"/>
  <c r="D235" i="84"/>
  <c r="V260" i="84"/>
  <c r="E258" i="84"/>
  <c r="U281" i="84"/>
  <c r="E255" i="84"/>
  <c r="I262" i="84"/>
  <c r="T256" i="84"/>
  <c r="F258" i="84"/>
  <c r="P240" i="84"/>
  <c r="I282" i="84"/>
  <c r="Q276" i="84"/>
  <c r="S274" i="84"/>
  <c r="M284" i="84"/>
  <c r="P275" i="84"/>
  <c r="F240" i="84"/>
  <c r="W277" i="84"/>
  <c r="O279" i="84"/>
  <c r="O275" i="84"/>
  <c r="R233" i="84"/>
  <c r="R244" i="84"/>
  <c r="I234" i="84"/>
  <c r="R271" i="84"/>
  <c r="Q274" i="84"/>
  <c r="AI232" i="84"/>
  <c r="M249" i="84"/>
  <c r="J247" i="84"/>
  <c r="R252" i="84"/>
  <c r="D260" i="84"/>
  <c r="S260" i="84"/>
  <c r="P282" i="84"/>
  <c r="W247" i="84"/>
  <c r="T263" i="84"/>
  <c r="AB268" i="84"/>
  <c r="AE234" i="84"/>
  <c r="AA263" i="84"/>
  <c r="N246" i="84"/>
  <c r="F590" i="84" s="1"/>
  <c r="X248" i="84"/>
  <c r="W243" i="84"/>
  <c r="I255" i="84"/>
  <c r="F673" i="75"/>
  <c r="F8" i="77" s="1"/>
  <c r="F260" i="77" s="1"/>
  <c r="F8" i="79" s="1"/>
  <c r="AI179" i="84"/>
  <c r="X187" i="84"/>
  <c r="AE143" i="84"/>
  <c r="AI181" i="84"/>
  <c r="AB156" i="84"/>
  <c r="X143" i="84"/>
  <c r="AG172" i="84"/>
  <c r="AC156" i="84"/>
  <c r="AB165" i="84"/>
  <c r="AG141" i="84"/>
  <c r="AI143" i="84"/>
  <c r="AG163" i="84"/>
  <c r="AD143" i="84"/>
  <c r="AA180" i="84"/>
  <c r="AA181" i="84"/>
  <c r="AE178" i="84"/>
  <c r="AD181" i="84"/>
  <c r="AG181" i="84"/>
  <c r="AH187" i="84"/>
  <c r="Y178" i="84"/>
  <c r="Y180" i="84"/>
  <c r="AG143" i="84"/>
  <c r="AB163" i="84"/>
  <c r="AA165" i="84"/>
  <c r="Y173" i="84"/>
  <c r="AH148" i="84"/>
  <c r="Y146" i="84"/>
  <c r="AE180" i="84"/>
  <c r="AE172" i="84"/>
  <c r="AA163" i="84"/>
  <c r="AA172" i="84"/>
  <c r="AI180" i="84"/>
  <c r="Y162" i="84"/>
  <c r="Z165" i="84"/>
  <c r="AB187" i="84"/>
  <c r="AI165" i="84"/>
  <c r="S154" i="84"/>
  <c r="N139" i="84"/>
  <c r="E578" i="84" s="1"/>
  <c r="N184" i="84"/>
  <c r="E623" i="84" s="1"/>
  <c r="S160" i="84"/>
  <c r="S137" i="84"/>
  <c r="N176" i="84"/>
  <c r="E615" i="84" s="1"/>
  <c r="AF176" i="84"/>
  <c r="K168" i="84"/>
  <c r="K165" i="84"/>
  <c r="AF175" i="84"/>
  <c r="K162" i="84"/>
  <c r="K159" i="84"/>
  <c r="H139" i="84"/>
  <c r="J148" i="84"/>
  <c r="AC179" i="84"/>
  <c r="G177" i="84"/>
  <c r="P187" i="84"/>
  <c r="H164" i="84"/>
  <c r="J173" i="84"/>
  <c r="G178" i="84"/>
  <c r="P188" i="84"/>
  <c r="H161" i="84"/>
  <c r="J170" i="84"/>
  <c r="AC188" i="84"/>
  <c r="P145" i="84"/>
  <c r="N174" i="84"/>
  <c r="E613" i="84" s="1"/>
  <c r="J143" i="84"/>
  <c r="G152" i="84"/>
  <c r="P162" i="84"/>
  <c r="Q174" i="84"/>
  <c r="L184" i="84"/>
  <c r="V139" i="84"/>
  <c r="U151" i="84"/>
  <c r="W161" i="84"/>
  <c r="D166" i="84"/>
  <c r="M178" i="84"/>
  <c r="F188" i="84"/>
  <c r="R140" i="84"/>
  <c r="I150" i="84"/>
  <c r="Q163" i="84"/>
  <c r="L173" i="84"/>
  <c r="O182" i="84"/>
  <c r="U136" i="84"/>
  <c r="W146" i="84"/>
  <c r="D155" i="84"/>
  <c r="M167" i="84"/>
  <c r="F177" i="84"/>
  <c r="E185" i="84"/>
  <c r="I139" i="84"/>
  <c r="Q152" i="84"/>
  <c r="L162" i="84"/>
  <c r="O175" i="84"/>
  <c r="V185" i="84"/>
  <c r="W139" i="84"/>
  <c r="D144" i="84"/>
  <c r="M152" i="84"/>
  <c r="F162" i="84"/>
  <c r="E174" i="84"/>
  <c r="R186" i="84"/>
  <c r="Q145" i="84"/>
  <c r="L155" i="84"/>
  <c r="O164" i="84"/>
  <c r="V174" i="84"/>
  <c r="U186" i="84"/>
  <c r="D137" i="84"/>
  <c r="M145" i="84"/>
  <c r="F155" i="84"/>
  <c r="E167" i="84"/>
  <c r="R179" i="84"/>
  <c r="I189" i="84"/>
  <c r="T144" i="84"/>
  <c r="T153" i="84"/>
  <c r="T162" i="84"/>
  <c r="AH169" i="84"/>
  <c r="AB167" i="84"/>
  <c r="AH171" i="84"/>
  <c r="AH176" i="84"/>
  <c r="AA160" i="84"/>
  <c r="AA147" i="84"/>
  <c r="AH147" i="84"/>
  <c r="AA182" i="84"/>
  <c r="X167" i="84"/>
  <c r="AB154" i="84"/>
  <c r="Y179" i="84"/>
  <c r="AH184" i="84"/>
  <c r="AI145" i="84"/>
  <c r="AA164" i="84"/>
  <c r="AG158" i="84"/>
  <c r="AD168" i="84"/>
  <c r="AB183" i="84"/>
  <c r="AD161" i="84"/>
  <c r="S158" i="84"/>
  <c r="S139" i="84"/>
  <c r="AH157" i="84"/>
  <c r="S164" i="84"/>
  <c r="S141" i="84"/>
  <c r="AF147" i="84"/>
  <c r="AF178" i="84"/>
  <c r="K172" i="84"/>
  <c r="K169" i="84"/>
  <c r="AF177" i="84"/>
  <c r="K166" i="84"/>
  <c r="K163" i="84"/>
  <c r="H143" i="84"/>
  <c r="J152" i="84"/>
  <c r="AC181" i="84"/>
  <c r="G181" i="84"/>
  <c r="Q137" i="84"/>
  <c r="H168" i="84"/>
  <c r="J177" i="84"/>
  <c r="G182" i="84"/>
  <c r="AI158" i="84"/>
  <c r="H165" i="84"/>
  <c r="J174" i="84"/>
  <c r="G139" i="84"/>
  <c r="P149" i="84"/>
  <c r="N182" i="84"/>
  <c r="E621" i="84" s="1"/>
  <c r="J147" i="84"/>
  <c r="G156" i="84"/>
  <c r="P166" i="84"/>
  <c r="Q178" i="84"/>
  <c r="L188" i="84"/>
  <c r="V143" i="84"/>
  <c r="U155" i="84"/>
  <c r="W165" i="84"/>
  <c r="D170" i="84"/>
  <c r="M182" i="84"/>
  <c r="E136" i="84"/>
  <c r="R144" i="84"/>
  <c r="I154" i="84"/>
  <c r="Q167" i="84"/>
  <c r="L177" i="84"/>
  <c r="O186" i="84"/>
  <c r="U140" i="84"/>
  <c r="W150" i="84"/>
  <c r="D159" i="84"/>
  <c r="M171" i="84"/>
  <c r="F181" i="84"/>
  <c r="E189" i="84"/>
  <c r="I143" i="84"/>
  <c r="Q156" i="84"/>
  <c r="L166" i="84"/>
  <c r="O179" i="84"/>
  <c r="V189" i="84"/>
  <c r="W143" i="84"/>
  <c r="D148" i="84"/>
  <c r="M156" i="84"/>
  <c r="F166" i="84"/>
  <c r="E178" i="84"/>
  <c r="I136" i="84"/>
  <c r="Q149" i="84"/>
  <c r="L159" i="84"/>
  <c r="O168" i="84"/>
  <c r="V178" i="84"/>
  <c r="W136" i="84"/>
  <c r="D141" i="84"/>
  <c r="M149" i="84"/>
  <c r="F159" i="84"/>
  <c r="E171" i="84"/>
  <c r="R183" i="84"/>
  <c r="T139" i="84"/>
  <c r="T148" i="84"/>
  <c r="T157" i="84"/>
  <c r="T166" i="84"/>
  <c r="Z147" i="84"/>
  <c r="AE145" i="84"/>
  <c r="AA149" i="84"/>
  <c r="X136" i="84"/>
  <c r="AH175" i="84"/>
  <c r="AD166" i="84"/>
  <c r="AB185" i="84"/>
  <c r="AG160" i="84"/>
  <c r="AC145" i="84"/>
  <c r="AH172" i="84"/>
  <c r="AA156" i="84"/>
  <c r="AB150" i="84"/>
  <c r="Y172" i="84"/>
  <c r="AE141" i="84"/>
  <c r="AH140" i="84"/>
  <c r="AH181" i="84"/>
  <c r="AH141" i="84"/>
  <c r="AC162" i="84"/>
  <c r="AE181" i="84"/>
  <c r="AI163" i="84"/>
  <c r="AE162" i="84"/>
  <c r="AB177" i="84"/>
  <c r="AH162" i="84"/>
  <c r="AI187" i="84"/>
  <c r="AC165" i="84"/>
  <c r="AF143" i="84"/>
  <c r="AA143" i="84"/>
  <c r="AD148" i="84"/>
  <c r="Y163" i="84"/>
  <c r="AC141" i="84"/>
  <c r="AI162" i="84"/>
  <c r="X141" i="84"/>
  <c r="AH150" i="84"/>
  <c r="AB172" i="84"/>
  <c r="X171" i="84"/>
  <c r="AA148" i="84"/>
  <c r="S186" i="84"/>
  <c r="S183" i="84"/>
  <c r="S176" i="84"/>
  <c r="S169" i="84"/>
  <c r="AF168" i="84"/>
  <c r="K184" i="84"/>
  <c r="N145" i="84"/>
  <c r="E584" i="84" s="1"/>
  <c r="K146" i="84"/>
  <c r="K175" i="84"/>
  <c r="H171" i="84"/>
  <c r="AC171" i="84"/>
  <c r="P139" i="84"/>
  <c r="N186" i="84"/>
  <c r="E625" i="84" s="1"/>
  <c r="J157" i="84"/>
  <c r="P140" i="84"/>
  <c r="N181" i="84"/>
  <c r="E620" i="84" s="1"/>
  <c r="J154" i="84"/>
  <c r="G151" i="84"/>
  <c r="P177" i="84"/>
  <c r="H178" i="84"/>
  <c r="G168" i="84"/>
  <c r="Q142" i="84"/>
  <c r="L168" i="84"/>
  <c r="V155" i="84"/>
  <c r="U183" i="84"/>
  <c r="D150" i="84"/>
  <c r="F140" i="84"/>
  <c r="E164" i="84"/>
  <c r="R188" i="84"/>
  <c r="Q179" i="84"/>
  <c r="O150" i="84"/>
  <c r="V176" i="84"/>
  <c r="W162" i="84"/>
  <c r="D187" i="84"/>
  <c r="F161" i="84"/>
  <c r="R145" i="84"/>
  <c r="I171" i="84"/>
  <c r="L146" i="84"/>
  <c r="V137" i="84"/>
  <c r="U161" i="84"/>
  <c r="W187" i="84"/>
  <c r="M168" i="84"/>
  <c r="E142" i="84"/>
  <c r="R170" i="84"/>
  <c r="Q161" i="84"/>
  <c r="L187" i="84"/>
  <c r="V158" i="84"/>
  <c r="W148" i="84"/>
  <c r="D169" i="84"/>
  <c r="F139" i="84"/>
  <c r="E183" i="84"/>
  <c r="I157" i="84"/>
  <c r="T183" i="84"/>
  <c r="T169" i="84"/>
  <c r="AG137" i="84"/>
  <c r="AG147" i="84"/>
  <c r="AC157" i="84"/>
  <c r="AE142" i="84"/>
  <c r="AG175" i="84"/>
  <c r="AD182" i="84"/>
  <c r="AI137" i="84"/>
  <c r="AA179" i="84"/>
  <c r="AA189" i="84"/>
  <c r="AD175" i="84"/>
  <c r="X166" i="84"/>
  <c r="Z149" i="84"/>
  <c r="Y164" i="84"/>
  <c r="AI149" i="84"/>
  <c r="S174" i="84"/>
  <c r="S171" i="84"/>
  <c r="S148" i="84"/>
  <c r="S157" i="84"/>
  <c r="AF162" i="84"/>
  <c r="K156" i="84"/>
  <c r="K185" i="84"/>
  <c r="X180" i="84"/>
  <c r="K147" i="84"/>
  <c r="H159" i="84"/>
  <c r="J184" i="84"/>
  <c r="G165" i="84"/>
  <c r="N162" i="84"/>
  <c r="E601" i="84" s="1"/>
  <c r="J145" i="84"/>
  <c r="G166" i="84"/>
  <c r="N157" i="84"/>
  <c r="E596" i="84" s="1"/>
  <c r="J142" i="84"/>
  <c r="AC182" i="84"/>
  <c r="P165" i="84"/>
  <c r="H166" i="84"/>
  <c r="G140" i="84"/>
  <c r="P182" i="84"/>
  <c r="L156" i="84"/>
  <c r="O181" i="84"/>
  <c r="U171" i="84"/>
  <c r="D138" i="84"/>
  <c r="M166" i="84"/>
  <c r="E152" i="84"/>
  <c r="R176" i="84"/>
  <c r="Q151" i="84"/>
  <c r="O138" i="84"/>
  <c r="V164" i="84"/>
  <c r="U188" i="84"/>
  <c r="D175" i="84"/>
  <c r="F149" i="84"/>
  <c r="E173" i="84"/>
  <c r="I159" i="84"/>
  <c r="Q188" i="84"/>
  <c r="O163" i="84"/>
  <c r="U149" i="84"/>
  <c r="W175" i="84"/>
  <c r="M140" i="84"/>
  <c r="F182" i="84"/>
  <c r="R158" i="84"/>
  <c r="I184" i="84"/>
  <c r="L175" i="84"/>
  <c r="V146" i="84"/>
  <c r="U174" i="84"/>
  <c r="D157" i="84"/>
  <c r="M181" i="84"/>
  <c r="E155" i="84"/>
  <c r="I145" i="84"/>
  <c r="T171" i="84"/>
  <c r="T141" i="84"/>
  <c r="T182" i="84"/>
  <c r="Y175" i="84"/>
  <c r="Y166" i="84"/>
  <c r="Y171" i="84"/>
  <c r="AG167" i="84"/>
  <c r="AI139" i="84"/>
  <c r="AG184" i="84"/>
  <c r="Z171" i="84"/>
  <c r="Z176" i="84"/>
  <c r="AA167" i="84"/>
  <c r="Y139" i="84"/>
  <c r="AD139" i="84"/>
  <c r="AG138" i="84"/>
  <c r="AE170" i="84"/>
  <c r="AH186" i="84"/>
  <c r="AB155" i="84"/>
  <c r="AH189" i="84"/>
  <c r="S178" i="84"/>
  <c r="S159" i="84"/>
  <c r="AF154" i="84"/>
  <c r="S184" i="84"/>
  <c r="S161" i="84"/>
  <c r="AF157" i="84"/>
  <c r="AF188" i="84"/>
  <c r="N185" i="84"/>
  <c r="E624" i="84" s="1"/>
  <c r="K189" i="84"/>
  <c r="AF187" i="84"/>
  <c r="K186" i="84"/>
  <c r="K183" i="84"/>
  <c r="H163" i="84"/>
  <c r="J172" i="84"/>
  <c r="G137" i="84"/>
  <c r="P147" i="84"/>
  <c r="N170" i="84"/>
  <c r="E609" i="84" s="1"/>
  <c r="H188" i="84"/>
  <c r="G138" i="84"/>
  <c r="P148" i="84"/>
  <c r="N165" i="84"/>
  <c r="E604" i="84" s="1"/>
  <c r="H185" i="84"/>
  <c r="AC168" i="84"/>
  <c r="G159" i="84"/>
  <c r="P169" i="84"/>
  <c r="H154" i="84"/>
  <c r="J167" i="84"/>
  <c r="G176" i="84"/>
  <c r="P186" i="84"/>
  <c r="L144" i="84"/>
  <c r="O153" i="84"/>
  <c r="V163" i="84"/>
  <c r="U175" i="84"/>
  <c r="W185" i="84"/>
  <c r="M138" i="84"/>
  <c r="F148" i="84"/>
  <c r="E156" i="84"/>
  <c r="R164" i="84"/>
  <c r="I174" i="84"/>
  <c r="Q187" i="84"/>
  <c r="O142" i="84"/>
  <c r="V152" i="84"/>
  <c r="U160" i="84"/>
  <c r="W170" i="84"/>
  <c r="D179" i="84"/>
  <c r="F137" i="84"/>
  <c r="E145" i="84"/>
  <c r="R153" i="84"/>
  <c r="I163" i="84"/>
  <c r="Q176" i="84"/>
  <c r="L186" i="84"/>
  <c r="V145" i="84"/>
  <c r="U153" i="84"/>
  <c r="W163" i="84"/>
  <c r="D168" i="84"/>
  <c r="M176" i="84"/>
  <c r="F186" i="84"/>
  <c r="R146" i="84"/>
  <c r="I156" i="84"/>
  <c r="Q169" i="84"/>
  <c r="L179" i="84"/>
  <c r="O188" i="84"/>
  <c r="U146" i="84"/>
  <c r="W156" i="84"/>
  <c r="D161" i="84"/>
  <c r="M169" i="84"/>
  <c r="F179" i="84"/>
  <c r="R139" i="84"/>
  <c r="I149" i="84"/>
  <c r="T159" i="84"/>
  <c r="T168" i="84"/>
  <c r="T177" i="84"/>
  <c r="T186" i="84"/>
  <c r="Y167" i="84"/>
  <c r="X151" i="84"/>
  <c r="AD188" i="84"/>
  <c r="AB149" i="84"/>
  <c r="AH166" i="84"/>
  <c r="AE153" i="84"/>
  <c r="AH160" i="84"/>
  <c r="Y147" i="84"/>
  <c r="AB166" i="84"/>
  <c r="AA168" i="84"/>
  <c r="Z174" i="84"/>
  <c r="Z145" i="84"/>
  <c r="AI182" i="84"/>
  <c r="AI189" i="84"/>
  <c r="AG142" i="84"/>
  <c r="AB173" i="84"/>
  <c r="AH142" i="84"/>
  <c r="Y149" i="84"/>
  <c r="S166" i="84"/>
  <c r="S147" i="84"/>
  <c r="AF148" i="84"/>
  <c r="S172" i="84"/>
  <c r="S149" i="84"/>
  <c r="AF151" i="84"/>
  <c r="AF182" i="84"/>
  <c r="K180" i="84"/>
  <c r="K177" i="84"/>
  <c r="AF181" i="84"/>
  <c r="K174" i="84"/>
  <c r="K171" i="84"/>
  <c r="H151" i="84"/>
  <c r="J160" i="84"/>
  <c r="AC185" i="84"/>
  <c r="G189" i="84"/>
  <c r="N146" i="84"/>
  <c r="E585" i="84" s="1"/>
  <c r="H176" i="84"/>
  <c r="J185" i="84"/>
  <c r="P136" i="84"/>
  <c r="N141" i="84"/>
  <c r="E580" i="84" s="1"/>
  <c r="H173" i="84"/>
  <c r="J182" i="84"/>
  <c r="G147" i="84"/>
  <c r="P157" i="84"/>
  <c r="H142" i="84"/>
  <c r="J155" i="84"/>
  <c r="G164" i="84"/>
  <c r="P174" i="84"/>
  <c r="Q186" i="84"/>
  <c r="O141" i="84"/>
  <c r="V151" i="84"/>
  <c r="U163" i="84"/>
  <c r="W173" i="84"/>
  <c r="D178" i="84"/>
  <c r="F136" i="84"/>
  <c r="E144" i="84"/>
  <c r="R152" i="84"/>
  <c r="I162" i="84"/>
  <c r="Q175" i="84"/>
  <c r="L185" i="84"/>
  <c r="V140" i="84"/>
  <c r="U148" i="84"/>
  <c r="W158" i="84"/>
  <c r="D167" i="84"/>
  <c r="M179" i="84"/>
  <c r="F189" i="84"/>
  <c r="R141" i="84"/>
  <c r="I151" i="84"/>
  <c r="Q164" i="84"/>
  <c r="L174" i="84"/>
  <c r="O187" i="84"/>
  <c r="U141" i="84"/>
  <c r="W151" i="84"/>
  <c r="D156" i="84"/>
  <c r="M164" i="84"/>
  <c r="F174" i="84"/>
  <c r="E186" i="84"/>
  <c r="I144" i="84"/>
  <c r="Q157" i="84"/>
  <c r="L167" i="84"/>
  <c r="O176" i="84"/>
  <c r="V186" i="84"/>
  <c r="W144" i="84"/>
  <c r="D149" i="84"/>
  <c r="M157" i="84"/>
  <c r="F167" i="84"/>
  <c r="E179" i="84"/>
  <c r="I137" i="84"/>
  <c r="T147" i="84"/>
  <c r="T156" i="84"/>
  <c r="T165" i="84"/>
  <c r="T174" i="84"/>
  <c r="X185" i="84"/>
  <c r="AI153" i="84"/>
  <c r="Z142" i="84"/>
  <c r="X177" i="84"/>
  <c r="AG169" i="84"/>
  <c r="AB182" i="84"/>
  <c r="Z167" i="84"/>
  <c r="AA139" i="84"/>
  <c r="X139" i="84"/>
  <c r="AG159" i="84"/>
  <c r="Z170" i="84"/>
  <c r="AB137" i="84"/>
  <c r="AI184" i="84"/>
  <c r="AI173" i="84"/>
  <c r="AD171" i="84"/>
  <c r="AE159" i="84"/>
  <c r="AB159" i="84"/>
  <c r="Z152" i="84"/>
  <c r="X174" i="84"/>
  <c r="X146" i="84"/>
  <c r="AD177" i="84"/>
  <c r="AH170" i="84"/>
  <c r="Y152" i="84"/>
  <c r="AI142" i="84"/>
  <c r="AC140" i="84"/>
  <c r="AE149" i="84"/>
  <c r="AB140" i="84"/>
  <c r="AH144" i="84"/>
  <c r="X142" i="84"/>
  <c r="AG174" i="84"/>
  <c r="AI136" i="84"/>
  <c r="AI176" i="84"/>
  <c r="AG168" i="84"/>
  <c r="AB174" i="84"/>
  <c r="AD179" i="84"/>
  <c r="AE152" i="84"/>
  <c r="X168" i="84"/>
  <c r="AG187" i="84"/>
  <c r="AI155" i="84"/>
  <c r="AB186" i="84"/>
  <c r="Y158" i="84"/>
  <c r="AB176" i="84"/>
  <c r="AG136" i="84"/>
  <c r="AB158" i="84"/>
  <c r="X179" i="84"/>
  <c r="AD140" i="84"/>
  <c r="AA158" i="84"/>
  <c r="Z177" i="84"/>
  <c r="AG154" i="84"/>
  <c r="Z136" i="84"/>
  <c r="Z180" i="84"/>
  <c r="AD178" i="84"/>
  <c r="AD141" i="84"/>
  <c r="AE156" i="84"/>
  <c r="AG165" i="84"/>
  <c r="AG162" i="84"/>
  <c r="AI156" i="84"/>
  <c r="AB141" i="84"/>
  <c r="Y177" i="84"/>
  <c r="AA141" i="84"/>
  <c r="AH180" i="84"/>
  <c r="AD180" i="84"/>
  <c r="AI148" i="84"/>
  <c r="AG180" i="84"/>
  <c r="Y181" i="84"/>
  <c r="AC148" i="84"/>
  <c r="AH156" i="84"/>
  <c r="AE165" i="84"/>
  <c r="AC149" i="84"/>
  <c r="X159" i="84"/>
  <c r="S151" i="84"/>
  <c r="S144" i="84"/>
  <c r="S185" i="84"/>
  <c r="K136" i="84"/>
  <c r="K181" i="84"/>
  <c r="K178" i="84"/>
  <c r="N159" i="84"/>
  <c r="E598" i="84" s="1"/>
  <c r="J180" i="84"/>
  <c r="P155" i="84"/>
  <c r="H180" i="84"/>
  <c r="G162" i="84"/>
  <c r="H145" i="84"/>
  <c r="AC172" i="84"/>
  <c r="P161" i="84"/>
  <c r="J159" i="84"/>
  <c r="P146" i="84"/>
  <c r="L152" i="84"/>
  <c r="V171" i="84"/>
  <c r="W177" i="84"/>
  <c r="M162" i="84"/>
  <c r="E180" i="84"/>
  <c r="I182" i="84"/>
  <c r="L189" i="84"/>
  <c r="U152" i="84"/>
  <c r="D139" i="84"/>
  <c r="F145" i="84"/>
  <c r="R161" i="84"/>
  <c r="Q168" i="84"/>
  <c r="O159" i="84"/>
  <c r="U177" i="84"/>
  <c r="D176" i="84"/>
  <c r="F178" i="84"/>
  <c r="I148" i="84"/>
  <c r="L139" i="84"/>
  <c r="V142" i="84"/>
  <c r="W164" i="84"/>
  <c r="M161" i="84"/>
  <c r="E151" i="84"/>
  <c r="I173" i="84"/>
  <c r="T176" i="84"/>
  <c r="T178" i="84"/>
  <c r="AB184" i="84"/>
  <c r="X152" i="84"/>
  <c r="Z151" i="84"/>
  <c r="AA153" i="84"/>
  <c r="AA169" i="84"/>
  <c r="AF140" i="84"/>
  <c r="Z166" i="84"/>
  <c r="AA159" i="84"/>
  <c r="Y170" i="84"/>
  <c r="AD159" i="84"/>
  <c r="AH146" i="84"/>
  <c r="N163" i="84"/>
  <c r="E602" i="84" s="1"/>
  <c r="S173" i="84"/>
  <c r="AF186" i="84"/>
  <c r="K153" i="84"/>
  <c r="K150" i="84"/>
  <c r="N136" i="84"/>
  <c r="J168" i="84"/>
  <c r="P143" i="84"/>
  <c r="H152" i="84"/>
  <c r="G150" i="84"/>
  <c r="N189" i="84"/>
  <c r="E628" i="84" s="1"/>
  <c r="AA171" i="84"/>
  <c r="G187" i="84"/>
  <c r="H182" i="84"/>
  <c r="G188" i="84"/>
  <c r="L140" i="84"/>
  <c r="V159" i="84"/>
  <c r="W149" i="84"/>
  <c r="M150" i="84"/>
  <c r="E168" i="84"/>
  <c r="I170" i="84"/>
  <c r="L161" i="84"/>
  <c r="V180" i="84"/>
  <c r="W182" i="84"/>
  <c r="M187" i="84"/>
  <c r="R149" i="84"/>
  <c r="Q140" i="84"/>
  <c r="O147" i="84"/>
  <c r="U165" i="84"/>
  <c r="D164" i="84"/>
  <c r="F150" i="84"/>
  <c r="R174" i="84"/>
  <c r="Q181" i="84"/>
  <c r="O184" i="84"/>
  <c r="W152" i="84"/>
  <c r="D189" i="84"/>
  <c r="E139" i="84"/>
  <c r="I161" i="84"/>
  <c r="T164" i="84"/>
  <c r="T150" i="84"/>
  <c r="AE166" i="84"/>
  <c r="X144" i="84"/>
  <c r="AC147" i="84"/>
  <c r="X145" i="84"/>
  <c r="AE169" i="84"/>
  <c r="AG152" i="84"/>
  <c r="AC139" i="84"/>
  <c r="AB160" i="84"/>
  <c r="AD154" i="84"/>
  <c r="AA174" i="84"/>
  <c r="AB152" i="84"/>
  <c r="AD138" i="84"/>
  <c r="N164" i="84"/>
  <c r="E603" i="84" s="1"/>
  <c r="N152" i="84"/>
  <c r="E591" i="84" s="1"/>
  <c r="S168" i="84"/>
  <c r="S177" i="84"/>
  <c r="AF172" i="84"/>
  <c r="K176" i="84"/>
  <c r="AF163" i="84"/>
  <c r="K154" i="84"/>
  <c r="K167" i="84"/>
  <c r="H179" i="84"/>
  <c r="AC175" i="84"/>
  <c r="G185" i="84"/>
  <c r="H140" i="84"/>
  <c r="J165" i="84"/>
  <c r="G186" i="84"/>
  <c r="H137" i="84"/>
  <c r="J162" i="84"/>
  <c r="G143" i="84"/>
  <c r="P185" i="84"/>
  <c r="H186" i="84"/>
  <c r="G160" i="84"/>
  <c r="Q150" i="84"/>
  <c r="L176" i="84"/>
  <c r="V147" i="84"/>
  <c r="W137" i="84"/>
  <c r="D158" i="84"/>
  <c r="M186" i="84"/>
  <c r="E172" i="84"/>
  <c r="I142" i="84"/>
  <c r="Q171" i="84"/>
  <c r="O158" i="84"/>
  <c r="V184" i="84"/>
  <c r="W154" i="84"/>
  <c r="M143" i="84"/>
  <c r="F169" i="84"/>
  <c r="R137" i="84"/>
  <c r="I179" i="84"/>
  <c r="L154" i="84"/>
  <c r="O183" i="84"/>
  <c r="U169" i="84"/>
  <c r="D136" i="84"/>
  <c r="M160" i="84"/>
  <c r="E150" i="84"/>
  <c r="R178" i="84"/>
  <c r="Q153" i="84"/>
  <c r="O140" i="84"/>
  <c r="V166" i="84"/>
  <c r="W140" i="84"/>
  <c r="D177" i="84"/>
  <c r="F147" i="84"/>
  <c r="E175" i="84"/>
  <c r="I165" i="84"/>
  <c r="T136" i="84"/>
  <c r="T161" i="84"/>
  <c r="AH167" i="84"/>
  <c r="AD185" i="84"/>
  <c r="AH164" i="84"/>
  <c r="Z154" i="84"/>
  <c r="AB153" i="84"/>
  <c r="AH137" i="84"/>
  <c r="AE182" i="84"/>
  <c r="AG173" i="84"/>
  <c r="AD173" i="84"/>
  <c r="Z169" i="84"/>
  <c r="AE171" i="84"/>
  <c r="Z155" i="84"/>
  <c r="AI171" i="84"/>
  <c r="AD158" i="84"/>
  <c r="S150" i="84"/>
  <c r="S163" i="84"/>
  <c r="S140" i="84"/>
  <c r="N155" i="84"/>
  <c r="E594" i="84" s="1"/>
  <c r="AF159" i="84"/>
  <c r="K148" i="84"/>
  <c r="K161" i="84"/>
  <c r="AF189" i="84"/>
  <c r="K139" i="84"/>
  <c r="N183" i="84"/>
  <c r="E622" i="84" s="1"/>
  <c r="J176" i="84"/>
  <c r="G157" i="84"/>
  <c r="P183" i="84"/>
  <c r="J137" i="84"/>
  <c r="G158" i="84"/>
  <c r="P184" i="84"/>
  <c r="H189" i="84"/>
  <c r="AC178" i="84"/>
  <c r="P141" i="84"/>
  <c r="H158" i="84"/>
  <c r="J187" i="84"/>
  <c r="P158" i="84"/>
  <c r="L148" i="84"/>
  <c r="O173" i="84"/>
  <c r="U147" i="84"/>
  <c r="W189" i="84"/>
  <c r="M158" i="84"/>
  <c r="F184" i="84"/>
  <c r="R168" i="84"/>
  <c r="Q143" i="84"/>
  <c r="L169" i="84"/>
  <c r="V156" i="84"/>
  <c r="U180" i="84"/>
  <c r="D151" i="84"/>
  <c r="F141" i="84"/>
  <c r="E165" i="84"/>
  <c r="R189" i="84"/>
  <c r="Q180" i="84"/>
  <c r="O155" i="84"/>
  <c r="V181" i="84"/>
  <c r="W167" i="84"/>
  <c r="D188" i="84"/>
  <c r="F158" i="84"/>
  <c r="R150" i="84"/>
  <c r="I176" i="84"/>
  <c r="L151" i="84"/>
  <c r="V138" i="84"/>
  <c r="U166" i="84"/>
  <c r="AG148" i="84"/>
  <c r="M173" i="84"/>
  <c r="E147" i="84"/>
  <c r="R175" i="84"/>
  <c r="T163" i="84"/>
  <c r="T188" i="84"/>
  <c r="T158" i="84"/>
  <c r="AB145" i="84"/>
  <c r="AA184" i="84"/>
  <c r="X161" i="84"/>
  <c r="AH185" i="84"/>
  <c r="AH182" i="84"/>
  <c r="AC167" i="84"/>
  <c r="Y185" i="84"/>
  <c r="AG177" i="84"/>
  <c r="X169" i="84"/>
  <c r="AD145" i="84"/>
  <c r="AH168" i="84"/>
  <c r="AA146" i="84"/>
  <c r="AA170" i="84"/>
  <c r="AG186" i="84"/>
  <c r="AE177" i="84"/>
  <c r="AI161" i="84"/>
  <c r="Z178" i="84"/>
  <c r="AH138" i="84"/>
  <c r="AB136" i="84"/>
  <c r="Y159" i="84"/>
  <c r="X183" i="84"/>
  <c r="Z158" i="84"/>
  <c r="Z150" i="84"/>
  <c r="AI186" i="84"/>
  <c r="Z157" i="84"/>
  <c r="AB171" i="84"/>
  <c r="AA142" i="84"/>
  <c r="Z186" i="84"/>
  <c r="AI174" i="84"/>
  <c r="Y188" i="84"/>
  <c r="AF138" i="84"/>
  <c r="AC154" i="84"/>
  <c r="Y141" i="84"/>
  <c r="X158" i="84"/>
  <c r="AA144" i="84"/>
  <c r="AC142" i="84"/>
  <c r="AC146" i="84"/>
  <c r="Z143" i="84"/>
  <c r="AD187" i="84"/>
  <c r="AF141" i="84"/>
  <c r="AH163" i="84"/>
  <c r="AD176" i="84"/>
  <c r="AI172" i="84"/>
  <c r="S167" i="84"/>
  <c r="K152" i="84"/>
  <c r="H155" i="84"/>
  <c r="J141" i="84"/>
  <c r="H177" i="84"/>
  <c r="J175" i="84"/>
  <c r="AG156" i="84"/>
  <c r="Q147" i="84"/>
  <c r="U168" i="84"/>
  <c r="R177" i="84"/>
  <c r="M136" i="84"/>
  <c r="I164" i="84"/>
  <c r="W180" i="84"/>
  <c r="R147" i="84"/>
  <c r="AE160" i="84"/>
  <c r="AF145" i="84"/>
  <c r="AG151" i="84"/>
  <c r="Z146" i="84"/>
  <c r="S155" i="84"/>
  <c r="S189" i="84"/>
  <c r="N167" i="84"/>
  <c r="E606" i="84" s="1"/>
  <c r="P159" i="84"/>
  <c r="AC174" i="84"/>
  <c r="J163" i="84"/>
  <c r="W181" i="84"/>
  <c r="E184" i="84"/>
  <c r="D143" i="84"/>
  <c r="R165" i="84"/>
  <c r="U181" i="84"/>
  <c r="E146" i="84"/>
  <c r="V162" i="84"/>
  <c r="I177" i="84"/>
  <c r="Z183" i="84"/>
  <c r="Y184" i="84"/>
  <c r="AG166" i="84"/>
  <c r="AI152" i="84"/>
  <c r="N179" i="84"/>
  <c r="E618" i="84" s="1"/>
  <c r="N172" i="84"/>
  <c r="E611" i="84" s="1"/>
  <c r="K141" i="84"/>
  <c r="K170" i="84"/>
  <c r="P163" i="84"/>
  <c r="J181" i="84"/>
  <c r="J178" i="84"/>
  <c r="N158" i="84"/>
  <c r="E597" i="84" s="1"/>
  <c r="Q166" i="84"/>
  <c r="W153" i="84"/>
  <c r="F164" i="84"/>
  <c r="O174" i="84"/>
  <c r="W186" i="84"/>
  <c r="Q144" i="84"/>
  <c r="U185" i="84"/>
  <c r="E166" i="84"/>
  <c r="O156" i="84"/>
  <c r="F163" i="84"/>
  <c r="T152" i="84"/>
  <c r="AB175" i="84"/>
  <c r="AE151" i="84"/>
  <c r="Z144" i="84"/>
  <c r="AD189" i="84"/>
  <c r="S182" i="84"/>
  <c r="S165" i="84"/>
  <c r="K164" i="84"/>
  <c r="K155" i="84"/>
  <c r="G173" i="84"/>
  <c r="N173" i="84"/>
  <c r="E612" i="84" s="1"/>
  <c r="P173" i="84"/>
  <c r="L164" i="84"/>
  <c r="M174" i="84"/>
  <c r="Q159" i="84"/>
  <c r="D183" i="84"/>
  <c r="I167" i="84"/>
  <c r="U157" i="84"/>
  <c r="E138" i="84"/>
  <c r="L183" i="84"/>
  <c r="D165" i="84"/>
  <c r="I153" i="84"/>
  <c r="X137" i="84"/>
  <c r="Y145" i="84"/>
  <c r="Z164" i="84"/>
  <c r="AI147" i="84"/>
  <c r="AB179" i="84"/>
  <c r="AI159" i="84"/>
  <c r="AA177" i="84"/>
  <c r="Y183" i="84"/>
  <c r="Y144" i="84"/>
  <c r="AA157" i="84"/>
  <c r="AE186" i="84"/>
  <c r="AA152" i="84"/>
  <c r="AD156" i="84"/>
  <c r="Z172" i="84"/>
  <c r="AB181" i="84"/>
  <c r="Z141" i="84"/>
  <c r="X148" i="84"/>
  <c r="AH165" i="84"/>
  <c r="AB162" i="84"/>
  <c r="AI178" i="84"/>
  <c r="AB180" i="84"/>
  <c r="AG178" i="84"/>
  <c r="X181" i="84"/>
  <c r="AI150" i="84"/>
  <c r="AC163" i="84"/>
  <c r="AH154" i="84"/>
  <c r="Z162" i="84"/>
  <c r="X162" i="84"/>
  <c r="X163" i="84"/>
  <c r="AE150" i="84"/>
  <c r="AD162" i="84"/>
  <c r="AA138" i="84"/>
  <c r="S170" i="84"/>
  <c r="AF150" i="84"/>
  <c r="Y176" i="84"/>
  <c r="AF160" i="84"/>
  <c r="X172" i="84"/>
  <c r="AF183" i="84"/>
  <c r="K143" i="84"/>
  <c r="H187" i="84"/>
  <c r="G145" i="84"/>
  <c r="N154" i="84"/>
  <c r="E593" i="84" s="1"/>
  <c r="J189" i="84"/>
  <c r="P172" i="84"/>
  <c r="J138" i="84"/>
  <c r="G167" i="84"/>
  <c r="H146" i="84"/>
  <c r="G136" i="84"/>
  <c r="Q158" i="84"/>
  <c r="O161" i="84"/>
  <c r="U167" i="84"/>
  <c r="D182" i="84"/>
  <c r="F172" i="84"/>
  <c r="R172" i="84"/>
  <c r="L141" i="84"/>
  <c r="V144" i="84"/>
  <c r="U184" i="84"/>
  <c r="M151" i="84"/>
  <c r="E153" i="84"/>
  <c r="I155" i="84"/>
  <c r="L178" i="84"/>
  <c r="V169" i="84"/>
  <c r="W171" i="84"/>
  <c r="M184" i="84"/>
  <c r="R138" i="84"/>
  <c r="I180" i="84"/>
  <c r="O148" i="84"/>
  <c r="U154" i="84"/>
  <c r="D153" i="84"/>
  <c r="F171" i="84"/>
  <c r="R163" i="84"/>
  <c r="T167" i="84"/>
  <c r="T185" i="84"/>
  <c r="Y137" i="84"/>
  <c r="X147" i="84"/>
  <c r="AA137" i="84"/>
  <c r="AE185" i="84"/>
  <c r="AD153" i="84"/>
  <c r="AH174" i="84"/>
  <c r="Z175" i="84"/>
  <c r="AI175" i="84"/>
  <c r="AG188" i="84"/>
  <c r="AE144" i="84"/>
  <c r="S142" i="84"/>
  <c r="S187" i="84"/>
  <c r="N156" i="84"/>
  <c r="E595" i="84" s="1"/>
  <c r="AF155" i="84"/>
  <c r="K188" i="84"/>
  <c r="AF169" i="84"/>
  <c r="X156" i="84"/>
  <c r="H175" i="84"/>
  <c r="AC189" i="84"/>
  <c r="P175" i="84"/>
  <c r="J161" i="84"/>
  <c r="P160" i="84"/>
  <c r="H181" i="84"/>
  <c r="G155" i="84"/>
  <c r="N150" i="84"/>
  <c r="E589" i="84" s="1"/>
  <c r="J179" i="84"/>
  <c r="Q146" i="84"/>
  <c r="O149" i="84"/>
  <c r="U139" i="84"/>
  <c r="D154" i="84"/>
  <c r="F160" i="84"/>
  <c r="R160" i="84"/>
  <c r="Q183" i="84"/>
  <c r="O170" i="84"/>
  <c r="U172" i="84"/>
  <c r="M139" i="84"/>
  <c r="E141" i="84"/>
  <c r="R181" i="84"/>
  <c r="L150" i="84"/>
  <c r="V157" i="84"/>
  <c r="W159" i="84"/>
  <c r="M172" i="84"/>
  <c r="E162" i="84"/>
  <c r="I168" i="84"/>
  <c r="O136" i="84"/>
  <c r="U142" i="84"/>
  <c r="W184" i="84"/>
  <c r="F143" i="84"/>
  <c r="R151" i="84"/>
  <c r="T155" i="84"/>
  <c r="T173" i="84"/>
  <c r="AA175" i="84"/>
  <c r="X175" i="84"/>
  <c r="Z173" i="84"/>
  <c r="AE139" i="84"/>
  <c r="Z137" i="84"/>
  <c r="AD142" i="84"/>
  <c r="AB157" i="84"/>
  <c r="AD167" i="84"/>
  <c r="AG155" i="84"/>
  <c r="AI177" i="84"/>
  <c r="AA154" i="84"/>
  <c r="AG146" i="84"/>
  <c r="S146" i="84"/>
  <c r="S143" i="84"/>
  <c r="S136" i="84"/>
  <c r="N187" i="84"/>
  <c r="E626" i="84" s="1"/>
  <c r="AF149" i="84"/>
  <c r="K144" i="84"/>
  <c r="K157" i="84"/>
  <c r="AF179" i="84"/>
  <c r="X188" i="84"/>
  <c r="N175" i="84"/>
  <c r="E614" i="84" s="1"/>
  <c r="J156" i="84"/>
  <c r="G153" i="84"/>
  <c r="P179" i="84"/>
  <c r="H172" i="84"/>
  <c r="G154" i="84"/>
  <c r="P180" i="84"/>
  <c r="H169" i="84"/>
  <c r="AC176" i="84"/>
  <c r="P137" i="84"/>
  <c r="H138" i="84"/>
  <c r="J183" i="84"/>
  <c r="P154" i="84"/>
  <c r="Q182" i="84"/>
  <c r="O169" i="84"/>
  <c r="U143" i="84"/>
  <c r="W169" i="84"/>
  <c r="M154" i="84"/>
  <c r="F180" i="84"/>
  <c r="R148" i="84"/>
  <c r="Q139" i="84"/>
  <c r="L165" i="84"/>
  <c r="V136" i="84"/>
  <c r="U176" i="84"/>
  <c r="D147" i="84"/>
  <c r="M175" i="84"/>
  <c r="E161" i="84"/>
  <c r="R185" i="84"/>
  <c r="Q160" i="84"/>
  <c r="O151" i="84"/>
  <c r="V177" i="84"/>
  <c r="W147" i="84"/>
  <c r="D184" i="84"/>
  <c r="F154" i="84"/>
  <c r="E182" i="84"/>
  <c r="I172" i="84"/>
  <c r="L147" i="84"/>
  <c r="O172" i="84"/>
  <c r="U162" i="84"/>
  <c r="W188" i="84"/>
  <c r="M153" i="84"/>
  <c r="E143" i="84"/>
  <c r="R171" i="84"/>
  <c r="T143" i="84"/>
  <c r="T184" i="84"/>
  <c r="T154" i="84"/>
  <c r="AI166" i="84"/>
  <c r="AC153" i="84"/>
  <c r="AB146" i="84"/>
  <c r="AG153" i="84"/>
  <c r="AE167" i="84"/>
  <c r="AA151" i="84"/>
  <c r="Y160" i="84"/>
  <c r="AC136" i="84"/>
  <c r="X153" i="84"/>
  <c r="AF139" i="84"/>
  <c r="AC152" i="84"/>
  <c r="AA176" i="84"/>
  <c r="AI138" i="84"/>
  <c r="X157" i="84"/>
  <c r="N180" i="84"/>
  <c r="E619" i="84" s="1"/>
  <c r="N168" i="84"/>
  <c r="E607" i="84" s="1"/>
  <c r="S188" i="84"/>
  <c r="S181" i="84"/>
  <c r="AF174" i="84"/>
  <c r="N153" i="84"/>
  <c r="E592" i="84" s="1"/>
  <c r="AF165" i="84"/>
  <c r="K158" i="84"/>
  <c r="K187" i="84"/>
  <c r="H183" i="84"/>
  <c r="AC177" i="84"/>
  <c r="P151" i="84"/>
  <c r="H144" i="84"/>
  <c r="J169" i="84"/>
  <c r="P152" i="84"/>
  <c r="H141" i="84"/>
  <c r="J166" i="84"/>
  <c r="G163" i="84"/>
  <c r="P189" i="84"/>
  <c r="J139" i="84"/>
  <c r="G180" i="84"/>
  <c r="Q154" i="84"/>
  <c r="L180" i="84"/>
  <c r="V167" i="84"/>
  <c r="W141" i="84"/>
  <c r="D162" i="84"/>
  <c r="F152" i="84"/>
  <c r="E176" i="84"/>
  <c r="I146" i="84"/>
  <c r="L137" i="84"/>
  <c r="O162" i="84"/>
  <c r="V188" i="84"/>
  <c r="W174" i="84"/>
  <c r="M147" i="84"/>
  <c r="F173" i="84"/>
  <c r="R157" i="84"/>
  <c r="I183" i="84"/>
  <c r="L158" i="84"/>
  <c r="V149" i="84"/>
  <c r="U173" i="84"/>
  <c r="D140" i="84"/>
  <c r="M180" i="84"/>
  <c r="E154" i="84"/>
  <c r="R182" i="84"/>
  <c r="Q173" i="84"/>
  <c r="O144" i="84"/>
  <c r="V170" i="84"/>
  <c r="W160" i="84"/>
  <c r="D181" i="84"/>
  <c r="F151" i="84"/>
  <c r="R143" i="84"/>
  <c r="I169" i="84"/>
  <c r="T140" i="84"/>
  <c r="T181" i="84"/>
  <c r="AG145" i="84"/>
  <c r="AF137" i="84"/>
  <c r="AG170" i="84"/>
  <c r="AD170" i="84"/>
  <c r="AD169" i="84"/>
  <c r="Z139" i="84"/>
  <c r="AI160" i="84"/>
  <c r="Z188" i="84"/>
  <c r="AE138" i="84"/>
  <c r="X184" i="84"/>
  <c r="AG149" i="84"/>
  <c r="AD157" i="84"/>
  <c r="AI140" i="84"/>
  <c r="AA136" i="84"/>
  <c r="AH188" i="84"/>
  <c r="AE173" i="84"/>
  <c r="AD146" i="84"/>
  <c r="AI170" i="84"/>
  <c r="AD183" i="84"/>
  <c r="X154" i="84"/>
  <c r="AE183" i="84"/>
  <c r="X155" i="84"/>
  <c r="AA173" i="84"/>
  <c r="Y138" i="84"/>
  <c r="Y154" i="84"/>
  <c r="AE161" i="84"/>
  <c r="AH177" i="84"/>
  <c r="AB164" i="84"/>
  <c r="Z181" i="84"/>
  <c r="AI146" i="84"/>
  <c r="AD174" i="84"/>
  <c r="AD164" i="84"/>
  <c r="Z138" i="84"/>
  <c r="AI144" i="84"/>
  <c r="AE157" i="84"/>
  <c r="AH152" i="84"/>
  <c r="Z168" i="84"/>
  <c r="AI157" i="84"/>
  <c r="AB178" i="84"/>
  <c r="AC150" i="84"/>
  <c r="AE187" i="84"/>
  <c r="AH178" i="84"/>
  <c r="AE148" i="84"/>
  <c r="AB143" i="84"/>
  <c r="Y165" i="84"/>
  <c r="AD150" i="84"/>
  <c r="AA150" i="84"/>
  <c r="Y150" i="84"/>
  <c r="AB189" i="84"/>
  <c r="X165" i="84"/>
  <c r="Y148" i="84"/>
  <c r="AF142" i="84"/>
  <c r="AF158" i="84"/>
  <c r="S153" i="84"/>
  <c r="K149" i="84"/>
  <c r="X140" i="84"/>
  <c r="J164" i="84"/>
  <c r="G161" i="84"/>
  <c r="G146" i="84"/>
  <c r="N149" i="84"/>
  <c r="E588" i="84" s="1"/>
  <c r="G183" i="84"/>
  <c r="H162" i="84"/>
  <c r="L136" i="84"/>
  <c r="O177" i="84"/>
  <c r="M146" i="84"/>
  <c r="I166" i="84"/>
  <c r="L157" i="84"/>
  <c r="W178" i="84"/>
  <c r="M183" i="84"/>
  <c r="I187" i="84"/>
  <c r="U145" i="84"/>
  <c r="D160" i="84"/>
  <c r="R154" i="84"/>
  <c r="O180" i="84"/>
  <c r="D185" i="84"/>
  <c r="I141" i="84"/>
  <c r="T146" i="84"/>
  <c r="X189" i="84"/>
  <c r="AD160" i="84"/>
  <c r="AG161" i="84"/>
  <c r="AD151" i="84"/>
  <c r="AC159" i="84"/>
  <c r="N148" i="84"/>
  <c r="E587" i="84" s="1"/>
  <c r="AD186" i="84"/>
  <c r="AF170" i="84"/>
  <c r="AF185" i="84"/>
  <c r="J136" i="84"/>
  <c r="G149" i="84"/>
  <c r="AA155" i="84"/>
  <c r="J158" i="84"/>
  <c r="G171" i="84"/>
  <c r="G172" i="84"/>
  <c r="O165" i="84"/>
  <c r="D186" i="84"/>
  <c r="I138" i="84"/>
  <c r="V148" i="84"/>
  <c r="W166" i="84"/>
  <c r="E157" i="84"/>
  <c r="L182" i="84"/>
  <c r="V173" i="84"/>
  <c r="M188" i="84"/>
  <c r="R142" i="84"/>
  <c r="O152" i="84"/>
  <c r="U158" i="84"/>
  <c r="D173" i="84"/>
  <c r="R167" i="84"/>
  <c r="T187" i="84"/>
  <c r="Y151" i="84"/>
  <c r="X173" i="84"/>
  <c r="AC137" i="84"/>
  <c r="AG189" i="84"/>
  <c r="AA185" i="84"/>
  <c r="AH179" i="84"/>
  <c r="AD136" i="84"/>
  <c r="AE154" i="84"/>
  <c r="S175" i="84"/>
  <c r="S145" i="84"/>
  <c r="K160" i="84"/>
  <c r="K138" i="84"/>
  <c r="K151" i="84"/>
  <c r="J188" i="84"/>
  <c r="N138" i="84"/>
  <c r="E577" i="84" s="1"/>
  <c r="G170" i="84"/>
  <c r="Q138" i="84"/>
  <c r="P153" i="84"/>
  <c r="G144" i="84"/>
  <c r="L160" i="84"/>
  <c r="U159" i="84"/>
  <c r="D142" i="84"/>
  <c r="E140" i="84"/>
  <c r="Q155" i="84"/>
  <c r="V168" i="84"/>
  <c r="D163" i="84"/>
  <c r="E177" i="84"/>
  <c r="L138" i="84"/>
  <c r="U137" i="84"/>
  <c r="W179" i="84"/>
  <c r="F170" i="84"/>
  <c r="R162" i="84"/>
  <c r="L163" i="84"/>
  <c r="U178" i="84"/>
  <c r="M185" i="84"/>
  <c r="R187" i="84"/>
  <c r="T145" i="84"/>
  <c r="T170" i="84"/>
  <c r="Z140" i="84"/>
  <c r="Z182" i="84"/>
  <c r="AE175" i="84"/>
  <c r="AA186" i="84"/>
  <c r="Y169" i="84"/>
  <c r="Y174" i="84"/>
  <c r="N147" i="84"/>
  <c r="E586" i="84" s="1"/>
  <c r="AF156" i="84"/>
  <c r="N160" i="84"/>
  <c r="E599" i="84" s="1"/>
  <c r="K145" i="84"/>
  <c r="N169" i="84"/>
  <c r="E608" i="84" s="1"/>
  <c r="J144" i="84"/>
  <c r="G141" i="84"/>
  <c r="H160" i="84"/>
  <c r="G142" i="84"/>
  <c r="H157" i="84"/>
  <c r="AC170" i="84"/>
  <c r="N166" i="84"/>
  <c r="E605" i="84" s="1"/>
  <c r="J171" i="84"/>
  <c r="Q170" i="84"/>
  <c r="V183" i="84"/>
  <c r="W157" i="84"/>
  <c r="F168" i="84"/>
  <c r="I178" i="84"/>
  <c r="L153" i="84"/>
  <c r="U164" i="84"/>
  <c r="AG164" i="84"/>
  <c r="E149" i="84"/>
  <c r="R173" i="84"/>
  <c r="O139" i="84"/>
  <c r="U189" i="84"/>
  <c r="D172" i="84"/>
  <c r="E170" i="84"/>
  <c r="I160" i="84"/>
  <c r="O160" i="84"/>
  <c r="W176" i="84"/>
  <c r="M141" i="84"/>
  <c r="R159" i="84"/>
  <c r="I185" i="84"/>
  <c r="T142" i="84"/>
  <c r="AH153" i="84"/>
  <c r="AB138" i="84"/>
  <c r="AA145" i="84"/>
  <c r="AD147" i="84"/>
  <c r="AD137" i="84"/>
  <c r="AH145" i="84"/>
  <c r="AI167" i="84"/>
  <c r="AG144" i="84"/>
  <c r="AH158" i="84"/>
  <c r="X186" i="84"/>
  <c r="AD165" i="84"/>
  <c r="AA183" i="84"/>
  <c r="AG176" i="84"/>
  <c r="AB168" i="84"/>
  <c r="AA188" i="84"/>
  <c r="AB188" i="84"/>
  <c r="AE168" i="84"/>
  <c r="AC161" i="84"/>
  <c r="AD144" i="84"/>
  <c r="AC138" i="84"/>
  <c r="Y189" i="84"/>
  <c r="AE189" i="84"/>
  <c r="X149" i="84"/>
  <c r="AG150" i="84"/>
  <c r="AA162" i="84"/>
  <c r="Z187" i="84"/>
  <c r="Z156" i="84"/>
  <c r="Y156" i="84"/>
  <c r="AD163" i="84"/>
  <c r="AA187" i="84"/>
  <c r="AD172" i="84"/>
  <c r="S138" i="84"/>
  <c r="AF153" i="84"/>
  <c r="N137" i="84"/>
  <c r="E576" i="84" s="1"/>
  <c r="AC187" i="84"/>
  <c r="P156" i="84"/>
  <c r="N142" i="84"/>
  <c r="E581" i="84" s="1"/>
  <c r="P178" i="84"/>
  <c r="V187" i="84"/>
  <c r="F156" i="84"/>
  <c r="O166" i="84"/>
  <c r="E137" i="84"/>
  <c r="Q184" i="84"/>
  <c r="W155" i="84"/>
  <c r="E158" i="84"/>
  <c r="U138" i="84"/>
  <c r="M177" i="84"/>
  <c r="T151" i="84"/>
  <c r="Z160" i="84"/>
  <c r="AD155" i="84"/>
  <c r="Y140" i="84"/>
  <c r="AC166" i="84"/>
  <c r="AH161" i="84"/>
  <c r="S180" i="84"/>
  <c r="K140" i="84"/>
  <c r="K182" i="84"/>
  <c r="AC173" i="84"/>
  <c r="H184" i="84"/>
  <c r="H149" i="84"/>
  <c r="P181" i="84"/>
  <c r="P150" i="84"/>
  <c r="V175" i="84"/>
  <c r="F144" i="84"/>
  <c r="I186" i="84"/>
  <c r="U156" i="84"/>
  <c r="F165" i="84"/>
  <c r="V141" i="84"/>
  <c r="D180" i="84"/>
  <c r="L143" i="84"/>
  <c r="W168" i="84"/>
  <c r="E187" i="84"/>
  <c r="T180" i="84"/>
  <c r="AA166" i="84"/>
  <c r="AG139" i="84"/>
  <c r="AG171" i="84"/>
  <c r="AI151" i="84"/>
  <c r="AI188" i="84"/>
  <c r="AF146" i="84"/>
  <c r="N144" i="84"/>
  <c r="E583" i="84" s="1"/>
  <c r="AF171" i="84"/>
  <c r="N143" i="84"/>
  <c r="E582" i="84" s="1"/>
  <c r="AC183" i="84"/>
  <c r="H156" i="84"/>
  <c r="H153" i="84"/>
  <c r="G175" i="84"/>
  <c r="P138" i="84"/>
  <c r="O137" i="84"/>
  <c r="D174" i="84"/>
  <c r="E188" i="84"/>
  <c r="L149" i="84"/>
  <c r="U144" i="84"/>
  <c r="F185" i="84"/>
  <c r="R169" i="84"/>
  <c r="V161" i="84"/>
  <c r="F138" i="84"/>
  <c r="Q185" i="84"/>
  <c r="V182" i="84"/>
  <c r="M137" i="84"/>
  <c r="I181" i="84"/>
  <c r="AH139" i="84"/>
  <c r="AG182" i="84"/>
  <c r="AB147" i="84"/>
  <c r="Y182" i="84"/>
  <c r="AG157" i="84"/>
  <c r="AG183" i="84"/>
  <c r="S179" i="84"/>
  <c r="AF166" i="84"/>
  <c r="K142" i="84"/>
  <c r="AC169" i="84"/>
  <c r="N178" i="84"/>
  <c r="E617" i="84" s="1"/>
  <c r="G174" i="84"/>
  <c r="AC186" i="84"/>
  <c r="H174" i="84"/>
  <c r="Q136" i="84"/>
  <c r="O189" i="84"/>
  <c r="D146" i="84"/>
  <c r="R184" i="84"/>
  <c r="O146" i="84"/>
  <c r="W142" i="84"/>
  <c r="E181" i="84"/>
  <c r="O171" i="84"/>
  <c r="M148" i="84"/>
  <c r="Q141" i="84"/>
  <c r="U182" i="84"/>
  <c r="E163" i="84"/>
  <c r="T149" i="84"/>
  <c r="AI169" i="84"/>
  <c r="AE179" i="84"/>
  <c r="Z185" i="84"/>
  <c r="AC160" i="84"/>
  <c r="Y136" i="84"/>
  <c r="Y161" i="84"/>
  <c r="AF144" i="84"/>
  <c r="X138" i="84"/>
  <c r="Y157" i="84"/>
  <c r="AE174" i="84"/>
  <c r="AE146" i="84"/>
  <c r="AH155" i="84"/>
  <c r="X170" i="84"/>
  <c r="AI183" i="84"/>
  <c r="Z179" i="84"/>
  <c r="Z148" i="84"/>
  <c r="X150" i="84"/>
  <c r="AA178" i="84"/>
  <c r="AI141" i="84"/>
  <c r="AC143" i="84"/>
  <c r="Y168" i="84"/>
  <c r="AD149" i="84"/>
  <c r="AF184" i="84"/>
  <c r="N161" i="84"/>
  <c r="E600" i="84" s="1"/>
  <c r="H148" i="84"/>
  <c r="J186" i="84"/>
  <c r="G184" i="84"/>
  <c r="W145" i="84"/>
  <c r="E148" i="84"/>
  <c r="V160" i="84"/>
  <c r="E169" i="84"/>
  <c r="O143" i="84"/>
  <c r="F146" i="84"/>
  <c r="Q177" i="84"/>
  <c r="U170" i="84"/>
  <c r="F187" i="84"/>
  <c r="T160" i="84"/>
  <c r="X160" i="84"/>
  <c r="Z184" i="84"/>
  <c r="AB139" i="84"/>
  <c r="AE188" i="84"/>
  <c r="AI154" i="84"/>
  <c r="AF152" i="84"/>
  <c r="K137" i="84"/>
  <c r="K179" i="84"/>
  <c r="H136" i="84"/>
  <c r="P176" i="84"/>
  <c r="H150" i="84"/>
  <c r="Q162" i="84"/>
  <c r="U187" i="84"/>
  <c r="F176" i="84"/>
  <c r="L145" i="84"/>
  <c r="M155" i="84"/>
  <c r="I175" i="84"/>
  <c r="AG140" i="84"/>
  <c r="Q165" i="84"/>
  <c r="F175" i="84"/>
  <c r="T189" i="84"/>
  <c r="AH151" i="84"/>
  <c r="AB151" i="84"/>
  <c r="Z159" i="84"/>
  <c r="AG179" i="84"/>
  <c r="S162" i="84"/>
  <c r="S152" i="84"/>
  <c r="AF164" i="84"/>
  <c r="K173" i="84"/>
  <c r="H147" i="84"/>
  <c r="G169" i="84"/>
  <c r="J149" i="84"/>
  <c r="J146" i="84"/>
  <c r="AC184" i="84"/>
  <c r="H170" i="84"/>
  <c r="P170" i="84"/>
  <c r="O185" i="84"/>
  <c r="M170" i="84"/>
  <c r="R180" i="84"/>
  <c r="L181" i="84"/>
  <c r="W138" i="84"/>
  <c r="F153" i="84"/>
  <c r="I147" i="84"/>
  <c r="O167" i="84"/>
  <c r="M144" i="84"/>
  <c r="I188" i="84"/>
  <c r="V150" i="84"/>
  <c r="D145" i="84"/>
  <c r="E159" i="84"/>
  <c r="T175" i="84"/>
  <c r="Z153" i="84"/>
  <c r="AE158" i="84"/>
  <c r="Y153" i="84"/>
  <c r="Y186" i="84"/>
  <c r="AI185" i="84"/>
  <c r="AE176" i="84"/>
  <c r="AE140" i="84"/>
  <c r="N171" i="84"/>
  <c r="E610" i="84" s="1"/>
  <c r="N188" i="84"/>
  <c r="E627" i="84" s="1"/>
  <c r="X164" i="84"/>
  <c r="AF173" i="84"/>
  <c r="N151" i="84"/>
  <c r="E590" i="84" s="1"/>
  <c r="P167" i="84"/>
  <c r="P168" i="84"/>
  <c r="G179" i="84"/>
  <c r="P142" i="84"/>
  <c r="O157" i="84"/>
  <c r="M142" i="84"/>
  <c r="R136" i="84"/>
  <c r="O178" i="84"/>
  <c r="M163" i="84"/>
  <c r="Q148" i="84"/>
  <c r="V165" i="84"/>
  <c r="F142" i="84"/>
  <c r="Q189" i="84"/>
  <c r="U150" i="84"/>
  <c r="F183" i="84"/>
  <c r="T172" i="84"/>
  <c r="X182" i="84"/>
  <c r="AE147" i="84"/>
  <c r="AH183" i="84"/>
  <c r="AC144" i="84"/>
  <c r="AA161" i="84"/>
  <c r="AE155" i="84"/>
  <c r="AE164" i="84"/>
  <c r="AA140" i="84"/>
  <c r="AB142" i="84"/>
  <c r="AI164" i="84"/>
  <c r="AF136" i="84"/>
  <c r="Y155" i="84"/>
  <c r="Y143" i="84"/>
  <c r="Z161" i="84"/>
  <c r="AH173" i="84"/>
  <c r="AE163" i="84"/>
  <c r="AB148" i="84"/>
  <c r="AD152" i="84"/>
  <c r="X178" i="84"/>
  <c r="AH143" i="84"/>
  <c r="Y187" i="84"/>
  <c r="N140" i="84"/>
  <c r="E579" i="84" s="1"/>
  <c r="AF167" i="84"/>
  <c r="P171" i="84"/>
  <c r="AC180" i="84"/>
  <c r="O145" i="84"/>
  <c r="R156" i="84"/>
  <c r="D171" i="84"/>
  <c r="V153" i="84"/>
  <c r="L171" i="84"/>
  <c r="T137" i="84"/>
  <c r="AG185" i="84"/>
  <c r="AC158" i="84"/>
  <c r="AF161" i="84"/>
  <c r="P144" i="84"/>
  <c r="L172" i="84"/>
  <c r="O154" i="84"/>
  <c r="Q172" i="84"/>
  <c r="I152" i="84"/>
  <c r="M165" i="84"/>
  <c r="AC151" i="84"/>
  <c r="AB169" i="84"/>
  <c r="AB161" i="84"/>
  <c r="AH149" i="84"/>
  <c r="AF180" i="84"/>
  <c r="J140" i="84"/>
  <c r="P164" i="84"/>
  <c r="J151" i="84"/>
  <c r="V179" i="84"/>
  <c r="I158" i="84"/>
  <c r="M159" i="84"/>
  <c r="L170" i="84"/>
  <c r="D152" i="84"/>
  <c r="I140" i="84"/>
  <c r="W172" i="84"/>
  <c r="R155" i="84"/>
  <c r="T138" i="84"/>
  <c r="AH159" i="84"/>
  <c r="AE184" i="84"/>
  <c r="AE137" i="84"/>
  <c r="AE136" i="84"/>
  <c r="S156" i="84"/>
  <c r="N177" i="84"/>
  <c r="E616" i="84" s="1"/>
  <c r="H167" i="84"/>
  <c r="J153" i="84"/>
  <c r="J150" i="84"/>
  <c r="G148" i="84"/>
  <c r="U179" i="84"/>
  <c r="E160" i="84"/>
  <c r="V172" i="84"/>
  <c r="F157" i="84"/>
  <c r="L142" i="84"/>
  <c r="W183" i="84"/>
  <c r="R166" i="84"/>
  <c r="V154" i="84"/>
  <c r="M189" i="84"/>
  <c r="T179" i="84"/>
  <c r="AC155" i="84"/>
  <c r="AD184" i="84"/>
  <c r="AC164" i="84"/>
  <c r="Y142" i="84"/>
  <c r="AH136" i="84"/>
  <c r="Z189" i="84"/>
  <c r="Z163" i="84"/>
  <c r="AB170" i="84"/>
  <c r="X176" i="84"/>
  <c r="AI168" i="84"/>
  <c r="AB144" i="84"/>
  <c r="D34" i="77"/>
  <c r="D286" i="77" s="1"/>
  <c r="D33" i="77"/>
  <c r="D285" i="77" s="1"/>
  <c r="D32" i="77"/>
  <c r="D284" i="77" s="1"/>
  <c r="D31" i="77"/>
  <c r="D283" i="77" s="1"/>
  <c r="D36" i="77"/>
  <c r="D288" i="77" s="1"/>
  <c r="D35" i="77"/>
  <c r="D287" i="77" s="1"/>
  <c r="K58" i="75"/>
  <c r="K90" i="75"/>
  <c r="AI68" i="75"/>
  <c r="H45" i="75"/>
  <c r="H77" i="75"/>
  <c r="K55" i="75"/>
  <c r="K87" i="75"/>
  <c r="AI65" i="75"/>
  <c r="H44" i="75"/>
  <c r="H76" i="75"/>
  <c r="AF53" i="75"/>
  <c r="AF85" i="75"/>
  <c r="E88" i="75"/>
  <c r="AC70" i="75"/>
  <c r="N46" i="75"/>
  <c r="D580" i="75" s="1"/>
  <c r="G71" i="75"/>
  <c r="F44" i="75"/>
  <c r="E53" i="75"/>
  <c r="F61" i="75"/>
  <c r="AF56" i="75"/>
  <c r="AF88" i="75"/>
  <c r="E90" i="75"/>
  <c r="AC69" i="75"/>
  <c r="N52" i="75"/>
  <c r="D586" i="75" s="1"/>
  <c r="G72" i="75"/>
  <c r="F42" i="75"/>
  <c r="E79" i="75"/>
  <c r="D89" i="75"/>
  <c r="W48" i="75"/>
  <c r="P60" i="75"/>
  <c r="AB72" i="75"/>
  <c r="I65" i="75"/>
  <c r="U74" i="75"/>
  <c r="T59" i="75"/>
  <c r="S69" i="75"/>
  <c r="AE78" i="75"/>
  <c r="AH87" i="75"/>
  <c r="V48" i="75"/>
  <c r="AG57" i="75"/>
  <c r="Y65" i="75"/>
  <c r="M73" i="75"/>
  <c r="Q82" i="75"/>
  <c r="F55" i="75"/>
  <c r="D94" i="75"/>
  <c r="AA72" i="75"/>
  <c r="J60" i="75"/>
  <c r="W57" i="75"/>
  <c r="Z53" i="75"/>
  <c r="Z85" i="75"/>
  <c r="P85" i="75"/>
  <c r="AB93" i="75"/>
  <c r="U47" i="75"/>
  <c r="N90" i="75"/>
  <c r="D624" i="75" s="1"/>
  <c r="S50" i="75"/>
  <c r="K60" i="75"/>
  <c r="K92" i="75"/>
  <c r="AI70" i="75"/>
  <c r="H47" i="75"/>
  <c r="H79" i="75"/>
  <c r="K57" i="75"/>
  <c r="K89" i="75"/>
  <c r="AI67" i="75"/>
  <c r="H46" i="75"/>
  <c r="H78" i="75"/>
  <c r="AF55" i="75"/>
  <c r="AF87" i="75"/>
  <c r="E92" i="75"/>
  <c r="AC72" i="75"/>
  <c r="G41" i="75"/>
  <c r="G73" i="75"/>
  <c r="F48" i="75"/>
  <c r="E57" i="75"/>
  <c r="F65" i="75"/>
  <c r="AF58" i="75"/>
  <c r="AF90" i="75"/>
  <c r="E94" i="75"/>
  <c r="AC71" i="75"/>
  <c r="G42" i="75"/>
  <c r="G74" i="75"/>
  <c r="F46" i="75"/>
  <c r="F51" i="75"/>
  <c r="D93" i="75"/>
  <c r="W52" i="75"/>
  <c r="P64" i="75"/>
  <c r="AB76" i="75"/>
  <c r="I69" i="75"/>
  <c r="U78" i="75"/>
  <c r="T63" i="75"/>
  <c r="S73" i="75"/>
  <c r="AE82" i="75"/>
  <c r="AH91" i="75"/>
  <c r="V52" i="75"/>
  <c r="AG61" i="75"/>
  <c r="Y69" i="75"/>
  <c r="M77" i="75"/>
  <c r="Q86" i="75"/>
  <c r="F71" i="75"/>
  <c r="AA42" i="75"/>
  <c r="AA74" i="75"/>
  <c r="J64" i="75"/>
  <c r="W61" i="75"/>
  <c r="Z55" i="75"/>
  <c r="Z87" i="75"/>
  <c r="P89" i="75"/>
  <c r="I42" i="75"/>
  <c r="U51" i="75"/>
  <c r="T44" i="75"/>
  <c r="S54" i="75"/>
  <c r="K46" i="75"/>
  <c r="K78" i="75"/>
  <c r="AI56" i="75"/>
  <c r="AI88" i="75"/>
  <c r="H65" i="75"/>
  <c r="K43" i="75"/>
  <c r="K75" i="75"/>
  <c r="AI53" i="75"/>
  <c r="AI85" i="75"/>
  <c r="H64" i="75"/>
  <c r="AF41" i="75"/>
  <c r="AF73" i="75"/>
  <c r="E64" i="75"/>
  <c r="AC58" i="75"/>
  <c r="AC90" i="75"/>
  <c r="G59" i="75"/>
  <c r="G91" i="75"/>
  <c r="F84" i="75"/>
  <c r="E93" i="75"/>
  <c r="AF44" i="75"/>
  <c r="AF76" i="75"/>
  <c r="E66" i="75"/>
  <c r="AC57" i="75"/>
  <c r="AC89" i="75"/>
  <c r="G60" i="75"/>
  <c r="G92" i="75"/>
  <c r="F82" i="75"/>
  <c r="D65" i="75"/>
  <c r="J75" i="75"/>
  <c r="W88" i="75"/>
  <c r="AB48" i="75"/>
  <c r="I41" i="75"/>
  <c r="U50" i="75"/>
  <c r="N84" i="75"/>
  <c r="D618" i="75" s="1"/>
  <c r="S45" i="75"/>
  <c r="AE54" i="75"/>
  <c r="AH63" i="75"/>
  <c r="O75" i="75"/>
  <c r="V88" i="75"/>
  <c r="Y41" i="75"/>
  <c r="M49" i="75"/>
  <c r="Q58" i="75"/>
  <c r="AD67" i="75"/>
  <c r="D70" i="75"/>
  <c r="AA60" i="75"/>
  <c r="AA92" i="75"/>
  <c r="N66" i="75"/>
  <c r="D600" i="75" s="1"/>
  <c r="Z41" i="75"/>
  <c r="Z73" i="75"/>
  <c r="P61" i="75"/>
  <c r="AB69" i="75"/>
  <c r="I78" i="75"/>
  <c r="U87" i="75"/>
  <c r="T80" i="75"/>
  <c r="S90" i="75"/>
  <c r="K64" i="75"/>
  <c r="AI42" i="75"/>
  <c r="AI74" i="75"/>
  <c r="H51" i="75"/>
  <c r="H83" i="75"/>
  <c r="K61" i="75"/>
  <c r="K93" i="75"/>
  <c r="AI71" i="75"/>
  <c r="H50" i="75"/>
  <c r="H82" i="75"/>
  <c r="AF59" i="75"/>
  <c r="AF91" i="75"/>
  <c r="AC44" i="75"/>
  <c r="AC76" i="75"/>
  <c r="G45" i="75"/>
  <c r="G77" i="75"/>
  <c r="F56" i="75"/>
  <c r="E65" i="75"/>
  <c r="F73" i="75"/>
  <c r="AF62" i="75"/>
  <c r="AF94" i="75"/>
  <c r="AC43" i="75"/>
  <c r="AC75" i="75"/>
  <c r="G46" i="75"/>
  <c r="G78" i="75"/>
  <c r="F54" i="75"/>
  <c r="F83" i="75"/>
  <c r="J47" i="75"/>
  <c r="W60" i="75"/>
  <c r="P72" i="75"/>
  <c r="AB84" i="75"/>
  <c r="I77" i="75"/>
  <c r="U86" i="75"/>
  <c r="T71" i="75"/>
  <c r="S81" i="75"/>
  <c r="AE90" i="75"/>
  <c r="O47" i="75"/>
  <c r="V60" i="75"/>
  <c r="AG69" i="75"/>
  <c r="Y77" i="75"/>
  <c r="M85" i="75"/>
  <c r="Q94" i="75"/>
  <c r="D42" i="75"/>
  <c r="AA46" i="75"/>
  <c r="AA78" i="75"/>
  <c r="J72" i="75"/>
  <c r="W69" i="75"/>
  <c r="Z59" i="75"/>
  <c r="Z91" i="75"/>
  <c r="AB41" i="75"/>
  <c r="I50" i="75"/>
  <c r="U59" i="75"/>
  <c r="T52" i="75"/>
  <c r="S62" i="75"/>
  <c r="S82" i="75"/>
  <c r="AH64" i="75"/>
  <c r="O76" i="75"/>
  <c r="V85" i="75"/>
  <c r="AG94" i="75"/>
  <c r="M46" i="75"/>
  <c r="Q55" i="75"/>
  <c r="AD68" i="75"/>
  <c r="D51" i="75"/>
  <c r="J61" i="75"/>
  <c r="W70" i="75"/>
  <c r="P78" i="75"/>
  <c r="AB86" i="75"/>
  <c r="I75" i="75"/>
  <c r="U88" i="75"/>
  <c r="T73" i="75"/>
  <c r="S83" i="75"/>
  <c r="AH41" i="75"/>
  <c r="O49" i="75"/>
  <c r="V58" i="75"/>
  <c r="AG67" i="75"/>
  <c r="Y79" i="75"/>
  <c r="M91" i="75"/>
  <c r="AD49" i="75"/>
  <c r="F63" i="75"/>
  <c r="AA43" i="75"/>
  <c r="AA75" i="75"/>
  <c r="J66" i="75"/>
  <c r="W59" i="75"/>
  <c r="Z56" i="75"/>
  <c r="Z88" i="75"/>
  <c r="P91" i="75"/>
  <c r="I52" i="75"/>
  <c r="U61" i="75"/>
  <c r="T50" i="75"/>
  <c r="S60" i="75"/>
  <c r="AE69" i="75"/>
  <c r="AH78" i="75"/>
  <c r="O86" i="75"/>
  <c r="AG44" i="75"/>
  <c r="Y56" i="75"/>
  <c r="M68" i="75"/>
  <c r="Q77" i="75"/>
  <c r="AD86" i="75"/>
  <c r="X85" i="75"/>
  <c r="R94" i="75"/>
  <c r="X46" i="75"/>
  <c r="R55" i="75"/>
  <c r="L68" i="75"/>
  <c r="X83" i="75"/>
  <c r="L53" i="75"/>
  <c r="AD91" i="75"/>
  <c r="R49" i="75"/>
  <c r="L58" i="75"/>
  <c r="AE71" i="75"/>
  <c r="AH84" i="75"/>
  <c r="V41" i="75"/>
  <c r="AG50" i="75"/>
  <c r="Y58" i="75"/>
  <c r="M66" i="75"/>
  <c r="Q75" i="75"/>
  <c r="AD88" i="75"/>
  <c r="D71" i="75"/>
  <c r="J81" i="75"/>
  <c r="W90" i="75"/>
  <c r="AB42" i="75"/>
  <c r="N57" i="75"/>
  <c r="D591" i="75" s="1"/>
  <c r="U44" i="75"/>
  <c r="N75" i="75"/>
  <c r="D609" i="75" s="1"/>
  <c r="T93" i="75"/>
  <c r="AE52" i="75"/>
  <c r="AH61" i="75"/>
  <c r="O69" i="75"/>
  <c r="V78" i="75"/>
  <c r="AG87" i="75"/>
  <c r="M47" i="75"/>
  <c r="Q60" i="75"/>
  <c r="AD69" i="75"/>
  <c r="D56" i="75"/>
  <c r="AA53" i="75"/>
  <c r="AA85" i="75"/>
  <c r="J86" i="75"/>
  <c r="W79" i="75"/>
  <c r="Z66" i="75"/>
  <c r="P47" i="75"/>
  <c r="AB59" i="75"/>
  <c r="I72" i="75"/>
  <c r="U81" i="75"/>
  <c r="T70" i="75"/>
  <c r="S80" i="75"/>
  <c r="AE89" i="75"/>
  <c r="O42" i="75"/>
  <c r="V51" i="75"/>
  <c r="AG64" i="75"/>
  <c r="Y76" i="75"/>
  <c r="M88" i="75"/>
  <c r="AD42" i="75"/>
  <c r="X41" i="75"/>
  <c r="R50" i="75"/>
  <c r="L59" i="75"/>
  <c r="X66" i="75"/>
  <c r="R75" i="75"/>
  <c r="L88" i="75"/>
  <c r="R56" i="75"/>
  <c r="L73" i="75"/>
  <c r="X60" i="75"/>
  <c r="R69" i="75"/>
  <c r="L78" i="75"/>
  <c r="AE91" i="75"/>
  <c r="O52" i="75"/>
  <c r="V61" i="75"/>
  <c r="AG70" i="75"/>
  <c r="Y78" i="75"/>
  <c r="M86" i="75"/>
  <c r="AD44" i="75"/>
  <c r="F43" i="75"/>
  <c r="D91" i="75"/>
  <c r="W46" i="75"/>
  <c r="P54" i="75"/>
  <c r="AB62" i="75"/>
  <c r="I51" i="75"/>
  <c r="U64" i="75"/>
  <c r="T49" i="75"/>
  <c r="S59" i="75"/>
  <c r="AE72" i="75"/>
  <c r="AH81" i="75"/>
  <c r="O89" i="75"/>
  <c r="AG43" i="75"/>
  <c r="Y55" i="75"/>
  <c r="M67" i="75"/>
  <c r="Q80" i="75"/>
  <c r="AD89" i="75"/>
  <c r="D76" i="75"/>
  <c r="AA63" i="75"/>
  <c r="J42" i="75"/>
  <c r="N60" i="75"/>
  <c r="D594" i="75" s="1"/>
  <c r="Z44" i="75"/>
  <c r="Z76" i="75"/>
  <c r="P67" i="75"/>
  <c r="AB79" i="75"/>
  <c r="I92" i="75"/>
  <c r="N63" i="75"/>
  <c r="D597" i="75" s="1"/>
  <c r="T90" i="75"/>
  <c r="AE45" i="75"/>
  <c r="AH54" i="75"/>
  <c r="O62" i="75"/>
  <c r="V71" i="75"/>
  <c r="AG84" i="75"/>
  <c r="M44" i="75"/>
  <c r="Q53" i="75"/>
  <c r="AD62" i="75"/>
  <c r="X61" i="75"/>
  <c r="R70" i="75"/>
  <c r="L79" i="75"/>
  <c r="X86" i="75"/>
  <c r="L44" i="75"/>
  <c r="X55" i="75"/>
  <c r="R80" i="75"/>
  <c r="X47" i="75"/>
  <c r="X80" i="75"/>
  <c r="R89" i="75"/>
  <c r="AE63" i="75"/>
  <c r="AH76" i="75"/>
  <c r="O88" i="75"/>
  <c r="AG42" i="75"/>
  <c r="Y50" i="75"/>
  <c r="M58" i="75"/>
  <c r="Q67" i="75"/>
  <c r="AD80" i="75"/>
  <c r="D63" i="75"/>
  <c r="J73" i="75"/>
  <c r="W82" i="75"/>
  <c r="P90" i="75"/>
  <c r="N87" i="75"/>
  <c r="D621" i="75" s="1"/>
  <c r="I87" i="75"/>
  <c r="N45" i="75"/>
  <c r="D579" i="75" s="1"/>
  <c r="T85" i="75"/>
  <c r="AE44" i="75"/>
  <c r="AH53" i="75"/>
  <c r="O61" i="75"/>
  <c r="V70" i="75"/>
  <c r="AG79" i="75"/>
  <c r="Y91" i="75"/>
  <c r="Q52" i="75"/>
  <c r="AD61" i="75"/>
  <c r="D48" i="75"/>
  <c r="AA49" i="75"/>
  <c r="AA81" i="75"/>
  <c r="J78" i="75"/>
  <c r="W71" i="75"/>
  <c r="Z62" i="75"/>
  <c r="Z94" i="75"/>
  <c r="AB51" i="75"/>
  <c r="I64" i="75"/>
  <c r="U73" i="75"/>
  <c r="T62" i="75"/>
  <c r="S72" i="75"/>
  <c r="AE81" i="75"/>
  <c r="AH90" i="75"/>
  <c r="V43" i="75"/>
  <c r="AG56" i="75"/>
  <c r="Y68" i="75"/>
  <c r="M80" i="75"/>
  <c r="Q89" i="75"/>
  <c r="AD79" i="75"/>
  <c r="R42" i="75"/>
  <c r="L51" i="75"/>
  <c r="X58" i="75"/>
  <c r="R67" i="75"/>
  <c r="L80" i="75"/>
  <c r="R48" i="75"/>
  <c r="L65" i="75"/>
  <c r="X52" i="75"/>
  <c r="R61" i="75"/>
  <c r="L70" i="75"/>
  <c r="K66" i="75"/>
  <c r="AI52" i="75"/>
  <c r="AI92" i="75"/>
  <c r="H85" i="75"/>
  <c r="K71" i="75"/>
  <c r="AI57" i="75"/>
  <c r="H52" i="75"/>
  <c r="H92" i="75"/>
  <c r="AF77" i="75"/>
  <c r="AC46" i="75"/>
  <c r="AC86" i="75"/>
  <c r="G63" i="75"/>
  <c r="F60" i="75"/>
  <c r="E85" i="75"/>
  <c r="AF48" i="75"/>
  <c r="E42" i="75"/>
  <c r="AC53" i="75"/>
  <c r="AC93" i="75"/>
  <c r="G80" i="75"/>
  <c r="F74" i="75"/>
  <c r="D73" i="75"/>
  <c r="W64" i="75"/>
  <c r="P92" i="75"/>
  <c r="I49" i="75"/>
  <c r="U90" i="75"/>
  <c r="T91" i="75"/>
  <c r="AE62" i="75"/>
  <c r="O51" i="75"/>
  <c r="V80" i="75"/>
  <c r="Y49" i="75"/>
  <c r="M89" i="75"/>
  <c r="AD59" i="75"/>
  <c r="D78" i="75"/>
  <c r="AA80" i="75"/>
  <c r="J92" i="75"/>
  <c r="Z45" i="75"/>
  <c r="Z93" i="75"/>
  <c r="AB61" i="75"/>
  <c r="I86" i="75"/>
  <c r="T56" i="75"/>
  <c r="K44" i="75"/>
  <c r="K84" i="75"/>
  <c r="AI78" i="75"/>
  <c r="H63" i="75"/>
  <c r="K49" i="75"/>
  <c r="AI43" i="75"/>
  <c r="AI83" i="75"/>
  <c r="H70" i="75"/>
  <c r="AF63" i="75"/>
  <c r="E60" i="75"/>
  <c r="AC64" i="75"/>
  <c r="G49" i="75"/>
  <c r="G89" i="75"/>
  <c r="E41" i="75"/>
  <c r="F81" i="75"/>
  <c r="AF74" i="75"/>
  <c r="E78" i="75"/>
  <c r="AC79" i="75"/>
  <c r="G58" i="75"/>
  <c r="N73" i="75"/>
  <c r="D607" i="75" s="1"/>
  <c r="D45" i="75"/>
  <c r="J71" i="75"/>
  <c r="P48" i="75"/>
  <c r="AB92" i="75"/>
  <c r="U46" i="75"/>
  <c r="T47" i="75"/>
  <c r="S89" i="75"/>
  <c r="AH59" i="75"/>
  <c r="O87" i="75"/>
  <c r="AG77" i="75"/>
  <c r="M45" i="75"/>
  <c r="Q70" i="75"/>
  <c r="D50" i="75"/>
  <c r="AA58" i="75"/>
  <c r="J48" i="75"/>
  <c r="W77" i="75"/>
  <c r="Z71" i="75"/>
  <c r="P73" i="75"/>
  <c r="I58" i="75"/>
  <c r="U83" i="75"/>
  <c r="T92" i="75"/>
  <c r="K54" i="75"/>
  <c r="K94" i="75"/>
  <c r="AI80" i="75"/>
  <c r="H73" i="75"/>
  <c r="K59" i="75"/>
  <c r="AI45" i="75"/>
  <c r="AI93" i="75"/>
  <c r="H80" i="75"/>
  <c r="AF65" i="75"/>
  <c r="E80" i="75"/>
  <c r="AC74" i="75"/>
  <c r="G51" i="75"/>
  <c r="N55" i="75"/>
  <c r="D589" i="75" s="1"/>
  <c r="E61" i="75"/>
  <c r="F85" i="75"/>
  <c r="AF84" i="75"/>
  <c r="AC41" i="75"/>
  <c r="AC81" i="75"/>
  <c r="G68" i="75"/>
  <c r="F50" i="75"/>
  <c r="D49" i="75"/>
  <c r="J91" i="75"/>
  <c r="P68" i="75"/>
  <c r="N80" i="75"/>
  <c r="D614" i="75" s="1"/>
  <c r="U66" i="75"/>
  <c r="T67" i="75"/>
  <c r="S93" i="75"/>
  <c r="AH79" i="75"/>
  <c r="V56" i="75"/>
  <c r="AG81" i="75"/>
  <c r="M65" i="75"/>
  <c r="Q90" i="75"/>
  <c r="D54" i="75"/>
  <c r="AA68" i="75"/>
  <c r="J68" i="75"/>
  <c r="W81" i="75"/>
  <c r="Z81" i="75"/>
  <c r="P93" i="75"/>
  <c r="I62" i="75"/>
  <c r="N70" i="75"/>
  <c r="D604" i="75" s="1"/>
  <c r="S58" i="75"/>
  <c r="K56" i="75"/>
  <c r="AI50" i="75"/>
  <c r="AI90" i="75"/>
  <c r="H75" i="75"/>
  <c r="K69" i="75"/>
  <c r="AI55" i="75"/>
  <c r="H42" i="75"/>
  <c r="H90" i="75"/>
  <c r="AF75" i="75"/>
  <c r="E84" i="75"/>
  <c r="AC84" i="75"/>
  <c r="G61" i="75"/>
  <c r="N44" i="75"/>
  <c r="D578" i="75" s="1"/>
  <c r="E81" i="75"/>
  <c r="AF46" i="75"/>
  <c r="AF86" i="75"/>
  <c r="AC51" i="75"/>
  <c r="AC91" i="75"/>
  <c r="G70" i="75"/>
  <c r="F70" i="75"/>
  <c r="D69" i="75"/>
  <c r="W44" i="75"/>
  <c r="P88" i="75"/>
  <c r="I45" i="75"/>
  <c r="U70" i="75"/>
  <c r="T87" i="75"/>
  <c r="AE58" i="75"/>
  <c r="AH83" i="75"/>
  <c r="V76" i="75"/>
  <c r="Y45" i="75"/>
  <c r="M69" i="75"/>
  <c r="AD55" i="75"/>
  <c r="D74" i="75"/>
  <c r="AA70" i="75"/>
  <c r="J88" i="75"/>
  <c r="Z43" i="75"/>
  <c r="Z83" i="75"/>
  <c r="AB57" i="75"/>
  <c r="I82" i="75"/>
  <c r="N78" i="75"/>
  <c r="D612" i="75" s="1"/>
  <c r="S78" i="75"/>
  <c r="AE83" i="75"/>
  <c r="O60" i="75"/>
  <c r="AG46" i="75"/>
  <c r="Y70" i="75"/>
  <c r="M94" i="75"/>
  <c r="AD84" i="75"/>
  <c r="D83" i="75"/>
  <c r="W54" i="75"/>
  <c r="P94" i="75"/>
  <c r="I43" i="75"/>
  <c r="U72" i="75"/>
  <c r="T89" i="75"/>
  <c r="AE64" i="75"/>
  <c r="AH89" i="75"/>
  <c r="V74" i="75"/>
  <c r="Y47" i="75"/>
  <c r="M75" i="75"/>
  <c r="AD65" i="75"/>
  <c r="D68" i="75"/>
  <c r="AA67" i="75"/>
  <c r="J82" i="75"/>
  <c r="W91" i="75"/>
  <c r="Z80" i="75"/>
  <c r="AB55" i="75"/>
  <c r="I84" i="75"/>
  <c r="N81" i="75"/>
  <c r="D615" i="75" s="1"/>
  <c r="S76" i="75"/>
  <c r="AH46" i="75"/>
  <c r="O70" i="75"/>
  <c r="AG60" i="75"/>
  <c r="Y88" i="75"/>
  <c r="Q61" i="75"/>
  <c r="AD93" i="75"/>
  <c r="R62" i="75"/>
  <c r="L87" i="75"/>
  <c r="R71" i="75"/>
  <c r="X43" i="75"/>
  <c r="R88" i="75"/>
  <c r="X56" i="75"/>
  <c r="R81" i="75"/>
  <c r="AE43" i="75"/>
  <c r="O48" i="75"/>
  <c r="V73" i="75"/>
  <c r="Y42" i="75"/>
  <c r="M82" i="75"/>
  <c r="AD56" i="75"/>
  <c r="D55" i="75"/>
  <c r="W42" i="75"/>
  <c r="P66" i="75"/>
  <c r="AB90" i="75"/>
  <c r="U60" i="75"/>
  <c r="T61" i="75"/>
  <c r="S87" i="75"/>
  <c r="AH77" i="75"/>
  <c r="V46" i="75"/>
  <c r="AG71" i="75"/>
  <c r="M63" i="75"/>
  <c r="Q92" i="75"/>
  <c r="F79" i="75"/>
  <c r="AA61" i="75"/>
  <c r="J54" i="75"/>
  <c r="W63" i="75"/>
  <c r="Z74" i="75"/>
  <c r="P79" i="75"/>
  <c r="I56" i="75"/>
  <c r="N47" i="75"/>
  <c r="D581" i="75" s="1"/>
  <c r="S48" i="75"/>
  <c r="AE73" i="75"/>
  <c r="O58" i="75"/>
  <c r="V83" i="75"/>
  <c r="Y60" i="75"/>
  <c r="Q49" i="75"/>
  <c r="AD74" i="75"/>
  <c r="X89" i="75"/>
  <c r="L75" i="75"/>
  <c r="R43" i="75"/>
  <c r="L72" i="75"/>
  <c r="R72" i="75"/>
  <c r="R76" i="75"/>
  <c r="R53" i="75"/>
  <c r="L94" i="75"/>
  <c r="AH72" i="75"/>
  <c r="V45" i="75"/>
  <c r="AG86" i="75"/>
  <c r="M54" i="75"/>
  <c r="Q79" i="75"/>
  <c r="D43" i="75"/>
  <c r="J69" i="75"/>
  <c r="W94" i="75"/>
  <c r="AB78" i="75"/>
  <c r="I83" i="75"/>
  <c r="N79" i="75"/>
  <c r="D613" i="75" s="1"/>
  <c r="S75" i="75"/>
  <c r="AH49" i="75"/>
  <c r="O73" i="75"/>
  <c r="AG59" i="75"/>
  <c r="Y87" i="75"/>
  <c r="Q64" i="75"/>
  <c r="E91" i="75"/>
  <c r="AA47" i="75"/>
  <c r="AA87" i="75"/>
  <c r="W51" i="75"/>
  <c r="Z60" i="75"/>
  <c r="P51" i="75"/>
  <c r="I44" i="75"/>
  <c r="U69" i="75"/>
  <c r="T74" i="75"/>
  <c r="AE61" i="75"/>
  <c r="AH86" i="75"/>
  <c r="V55" i="75"/>
  <c r="Y48" i="75"/>
  <c r="M76" i="75"/>
  <c r="AD46" i="75"/>
  <c r="X77" i="75"/>
  <c r="L47" i="75"/>
  <c r="X70" i="75"/>
  <c r="L60" i="75"/>
  <c r="X91" i="75"/>
  <c r="L81" i="75"/>
  <c r="R41" i="75"/>
  <c r="L66" i="75"/>
  <c r="AH60" i="75"/>
  <c r="V49" i="75"/>
  <c r="AG74" i="75"/>
  <c r="M42" i="75"/>
  <c r="Q83" i="75"/>
  <c r="F59" i="75"/>
  <c r="J57" i="75"/>
  <c r="P42" i="75"/>
  <c r="AB66" i="75"/>
  <c r="I71" i="75"/>
  <c r="N92" i="75"/>
  <c r="D626" i="75" s="1"/>
  <c r="S63" i="75"/>
  <c r="AE92" i="75"/>
  <c r="O77" i="75"/>
  <c r="AG47" i="75"/>
  <c r="Y75" i="75"/>
  <c r="Q68" i="75"/>
  <c r="E43" i="75"/>
  <c r="AA41" i="75"/>
  <c r="AA89" i="75"/>
  <c r="N50" i="75"/>
  <c r="D584" i="75" s="1"/>
  <c r="Z54" i="75"/>
  <c r="P55" i="75"/>
  <c r="AB83" i="75"/>
  <c r="U57" i="75"/>
  <c r="T78" i="75"/>
  <c r="AE49" i="75"/>
  <c r="AH74" i="75"/>
  <c r="V59" i="75"/>
  <c r="AG88" i="75"/>
  <c r="M64" i="75"/>
  <c r="AD50" i="75"/>
  <c r="X65" i="75"/>
  <c r="R90" i="75"/>
  <c r="X74" i="75"/>
  <c r="L48" i="75"/>
  <c r="X79" i="75"/>
  <c r="L85" i="75"/>
  <c r="X84" i="75"/>
  <c r="L54" i="75"/>
  <c r="K74" i="75"/>
  <c r="AI76" i="75"/>
  <c r="H69" i="75"/>
  <c r="K79" i="75"/>
  <c r="AI81" i="75"/>
  <c r="H84" i="75"/>
  <c r="AF93" i="75"/>
  <c r="AC62" i="75"/>
  <c r="G55" i="75"/>
  <c r="F76" i="75"/>
  <c r="F77" i="75"/>
  <c r="AF80" i="75"/>
  <c r="AC61" i="75"/>
  <c r="G56" i="75"/>
  <c r="F58" i="75"/>
  <c r="J51" i="75"/>
  <c r="P44" i="75"/>
  <c r="N53" i="75"/>
  <c r="D587" i="75" s="1"/>
  <c r="N67" i="75"/>
  <c r="D601" i="75" s="1"/>
  <c r="S85" i="75"/>
  <c r="AH71" i="75"/>
  <c r="AG41" i="75"/>
  <c r="M41" i="75"/>
  <c r="AD43" i="75"/>
  <c r="AA48" i="75"/>
  <c r="J44" i="75"/>
  <c r="W89" i="75"/>
  <c r="P53" i="75"/>
  <c r="I54" i="75"/>
  <c r="N43" i="75"/>
  <c r="D577" i="75" s="1"/>
  <c r="K52" i="75"/>
  <c r="AI54" i="75"/>
  <c r="H55" i="75"/>
  <c r="K65" i="75"/>
  <c r="AI59" i="75"/>
  <c r="H62" i="75"/>
  <c r="AF71" i="75"/>
  <c r="AC48" i="75"/>
  <c r="N86" i="75"/>
  <c r="D620" i="75" s="1"/>
  <c r="N68" i="75"/>
  <c r="D602" i="75" s="1"/>
  <c r="E89" i="75"/>
  <c r="AF66" i="75"/>
  <c r="AC47" i="75"/>
  <c r="N91" i="75"/>
  <c r="D625" i="75" s="1"/>
  <c r="G90" i="75"/>
  <c r="D61" i="75"/>
  <c r="W68" i="75"/>
  <c r="AB60" i="75"/>
  <c r="U62" i="75"/>
  <c r="S41" i="75"/>
  <c r="AH43" i="75"/>
  <c r="V68" i="75"/>
  <c r="Y53" i="75"/>
  <c r="Q54" i="75"/>
  <c r="D66" i="75"/>
  <c r="AA82" i="75"/>
  <c r="W45" i="75"/>
  <c r="Z79" i="75"/>
  <c r="AB65" i="75"/>
  <c r="U67" i="75"/>
  <c r="S70" i="75"/>
  <c r="K70" i="75"/>
  <c r="AI72" i="75"/>
  <c r="H81" i="75"/>
  <c r="K83" i="75"/>
  <c r="AI77" i="75"/>
  <c r="H88" i="75"/>
  <c r="AF89" i="75"/>
  <c r="AC66" i="75"/>
  <c r="G67" i="75"/>
  <c r="F68" i="75"/>
  <c r="F69" i="75"/>
  <c r="AF92" i="75"/>
  <c r="AC65" i="75"/>
  <c r="G52" i="75"/>
  <c r="F66" i="75"/>
  <c r="J43" i="75"/>
  <c r="P52" i="75"/>
  <c r="I57" i="75"/>
  <c r="N42" i="75"/>
  <c r="D576" i="75" s="1"/>
  <c r="S77" i="75"/>
  <c r="O43" i="75"/>
  <c r="AG49" i="75"/>
  <c r="Y89" i="75"/>
  <c r="AD51" i="75"/>
  <c r="AA44" i="75"/>
  <c r="J52" i="75"/>
  <c r="Z49" i="75"/>
  <c r="P45" i="75"/>
  <c r="I46" i="75"/>
  <c r="T48" i="75"/>
  <c r="AE51" i="75"/>
  <c r="K88" i="75"/>
  <c r="H43" i="75"/>
  <c r="K45" i="75"/>
  <c r="AI47" i="75"/>
  <c r="H58" i="75"/>
  <c r="AF51" i="75"/>
  <c r="E68" i="75"/>
  <c r="AC92" i="75"/>
  <c r="G85" i="75"/>
  <c r="E49" i="75"/>
  <c r="AF54" i="75"/>
  <c r="E70" i="75"/>
  <c r="AC83" i="75"/>
  <c r="G86" i="75"/>
  <c r="E63" i="75"/>
  <c r="J79" i="75"/>
  <c r="AB52" i="75"/>
  <c r="I93" i="75"/>
  <c r="T55" i="75"/>
  <c r="AE74" i="75"/>
  <c r="O79" i="75"/>
  <c r="AG85" i="75"/>
  <c r="Q46" i="75"/>
  <c r="E83" i="75"/>
  <c r="AA62" i="75"/>
  <c r="N54" i="75"/>
  <c r="D588" i="75" s="1"/>
  <c r="Z67" i="75"/>
  <c r="P81" i="75"/>
  <c r="U43" i="75"/>
  <c r="T84" i="75"/>
  <c r="AE67" i="75"/>
  <c r="O92" i="75"/>
  <c r="AG78" i="75"/>
  <c r="M78" i="75"/>
  <c r="E71" i="75"/>
  <c r="J77" i="75"/>
  <c r="P62" i="75"/>
  <c r="I59" i="75"/>
  <c r="T41" i="75"/>
  <c r="AE48" i="75"/>
  <c r="O65" i="75"/>
  <c r="AG51" i="75"/>
  <c r="M59" i="75"/>
  <c r="AD81" i="75"/>
  <c r="AA51" i="75"/>
  <c r="J50" i="75"/>
  <c r="Z48" i="75"/>
  <c r="P59" i="75"/>
  <c r="I68" i="75"/>
  <c r="T66" i="75"/>
  <c r="AE53" i="75"/>
  <c r="O54" i="75"/>
  <c r="AG76" i="75"/>
  <c r="M84" i="75"/>
  <c r="AD70" i="75"/>
  <c r="R78" i="75"/>
  <c r="X78" i="75"/>
  <c r="L84" i="75"/>
  <c r="L69" i="75"/>
  <c r="X88" i="75"/>
  <c r="L90" i="75"/>
  <c r="O64" i="75"/>
  <c r="AG66" i="75"/>
  <c r="M50" i="75"/>
  <c r="AD72" i="75"/>
  <c r="J49" i="75"/>
  <c r="P50" i="75"/>
  <c r="I47" i="75"/>
  <c r="U92" i="75"/>
  <c r="S71" i="75"/>
  <c r="AH93" i="75"/>
  <c r="V94" i="75"/>
  <c r="Y83" i="75"/>
  <c r="AD53" i="75"/>
  <c r="D88" i="75"/>
  <c r="AA93" i="75"/>
  <c r="Z42" i="75"/>
  <c r="Z90" i="75"/>
  <c r="AB91" i="75"/>
  <c r="N93" i="75"/>
  <c r="D627" i="75" s="1"/>
  <c r="AE41" i="75"/>
  <c r="AH82" i="75"/>
  <c r="AG48" i="75"/>
  <c r="M56" i="75"/>
  <c r="AD58" i="75"/>
  <c r="R66" i="75"/>
  <c r="X50" i="75"/>
  <c r="L56" i="75"/>
  <c r="R92" i="75"/>
  <c r="X76" i="75"/>
  <c r="L62" i="75"/>
  <c r="AH88" i="75"/>
  <c r="V93" i="75"/>
  <c r="Y94" i="75"/>
  <c r="AD60" i="75"/>
  <c r="D75" i="75"/>
  <c r="W78" i="75"/>
  <c r="AB94" i="75"/>
  <c r="U80" i="75"/>
  <c r="S43" i="75"/>
  <c r="AH65" i="75"/>
  <c r="V66" i="75"/>
  <c r="Y71" i="75"/>
  <c r="AD41" i="75"/>
  <c r="D60" i="75"/>
  <c r="AA79" i="75"/>
  <c r="W67" i="75"/>
  <c r="Z84" i="75"/>
  <c r="AB63" i="75"/>
  <c r="U85" i="75"/>
  <c r="S68" i="75"/>
  <c r="AH70" i="75"/>
  <c r="V87" i="75"/>
  <c r="Y80" i="75"/>
  <c r="Q85" i="75"/>
  <c r="X93" i="75"/>
  <c r="AD83" i="75"/>
  <c r="R79" i="75"/>
  <c r="R60" i="75"/>
  <c r="X48" i="75"/>
  <c r="L50" i="75"/>
  <c r="AH92" i="75"/>
  <c r="V81" i="75"/>
  <c r="Y82" i="75"/>
  <c r="AD48" i="75"/>
  <c r="D79" i="75"/>
  <c r="W66" i="75"/>
  <c r="AB82" i="75"/>
  <c r="U68" i="75"/>
  <c r="S47" i="75"/>
  <c r="AH69" i="75"/>
  <c r="V54" i="75"/>
  <c r="Y59" i="75"/>
  <c r="Q84" i="75"/>
  <c r="D64" i="75"/>
  <c r="AA73" i="75"/>
  <c r="W55" i="75"/>
  <c r="Z78" i="75"/>
  <c r="AB67" i="75"/>
  <c r="U89" i="75"/>
  <c r="S56" i="75"/>
  <c r="AH58" i="75"/>
  <c r="V75" i="75"/>
  <c r="Y84" i="75"/>
  <c r="Q73" i="75"/>
  <c r="X81" i="75"/>
  <c r="L83" i="75"/>
  <c r="R83" i="75"/>
  <c r="R64" i="75"/>
  <c r="L77" i="75"/>
  <c r="R93" i="75"/>
  <c r="K82" i="75"/>
  <c r="H53" i="75"/>
  <c r="K63" i="75"/>
  <c r="AI89" i="75"/>
  <c r="AF61" i="75"/>
  <c r="AC54" i="75"/>
  <c r="G79" i="75"/>
  <c r="E69" i="75"/>
  <c r="AF72" i="75"/>
  <c r="AC77" i="75"/>
  <c r="G88" i="75"/>
  <c r="D57" i="75"/>
  <c r="P76" i="75"/>
  <c r="U42" i="75"/>
  <c r="S53" i="75"/>
  <c r="O67" i="75"/>
  <c r="AG89" i="75"/>
  <c r="Q66" i="75"/>
  <c r="AA56" i="75"/>
  <c r="W41" i="75"/>
  <c r="Z77" i="75"/>
  <c r="I70" i="75"/>
  <c r="T88" i="75"/>
  <c r="AI46" i="75"/>
  <c r="H71" i="75"/>
  <c r="K81" i="75"/>
  <c r="H54" i="75"/>
  <c r="AF79" i="75"/>
  <c r="AC80" i="75"/>
  <c r="G81" i="75"/>
  <c r="F49" i="75"/>
  <c r="E46" i="75"/>
  <c r="AC87" i="75"/>
  <c r="F62" i="75"/>
  <c r="J55" i="75"/>
  <c r="AB44" i="75"/>
  <c r="U94" i="75"/>
  <c r="AE50" i="75"/>
  <c r="O71" i="75"/>
  <c r="Y85" i="75"/>
  <c r="AD63" i="75"/>
  <c r="AA66" i="75"/>
  <c r="W93" i="75"/>
  <c r="P57" i="75"/>
  <c r="I90" i="75"/>
  <c r="S86" i="75"/>
  <c r="AI48" i="75"/>
  <c r="H57" i="75"/>
  <c r="K91" i="75"/>
  <c r="H56" i="75"/>
  <c r="AF81" i="75"/>
  <c r="AC82" i="75"/>
  <c r="G83" i="75"/>
  <c r="F53" i="75"/>
  <c r="E50" i="75"/>
  <c r="N74" i="75"/>
  <c r="D608" i="75" s="1"/>
  <c r="N62" i="75"/>
  <c r="D596" i="75" s="1"/>
  <c r="J59" i="75"/>
  <c r="AB64" i="75"/>
  <c r="U82" i="75"/>
  <c r="AE70" i="75"/>
  <c r="O91" i="75"/>
  <c r="Y73" i="75"/>
  <c r="E67" i="75"/>
  <c r="AA76" i="75"/>
  <c r="W65" i="75"/>
  <c r="P77" i="75"/>
  <c r="U55" i="75"/>
  <c r="S74" i="75"/>
  <c r="AI58" i="75"/>
  <c r="H67" i="75"/>
  <c r="K85" i="75"/>
  <c r="H66" i="75"/>
  <c r="AF83" i="75"/>
  <c r="AC68" i="75"/>
  <c r="G93" i="75"/>
  <c r="F57" i="75"/>
  <c r="E54" i="75"/>
  <c r="N64" i="75"/>
  <c r="D598" i="75" s="1"/>
  <c r="N51" i="75"/>
  <c r="D585" i="75" s="1"/>
  <c r="J63" i="75"/>
  <c r="AB68" i="75"/>
  <c r="N49" i="75"/>
  <c r="D583" i="75" s="1"/>
  <c r="AE42" i="75"/>
  <c r="V44" i="75"/>
  <c r="Y93" i="75"/>
  <c r="AD71" i="75"/>
  <c r="AA86" i="75"/>
  <c r="W85" i="75"/>
  <c r="P65" i="75"/>
  <c r="U75" i="75"/>
  <c r="S94" i="75"/>
  <c r="O44" i="75"/>
  <c r="Y54" i="75"/>
  <c r="Q87" i="75"/>
  <c r="J45" i="75"/>
  <c r="AB54" i="75"/>
  <c r="U56" i="75"/>
  <c r="S67" i="75"/>
  <c r="O81" i="75"/>
  <c r="Y63" i="75"/>
  <c r="Q88" i="75"/>
  <c r="AA59" i="75"/>
  <c r="W43" i="75"/>
  <c r="P43" i="75"/>
  <c r="U45" i="75"/>
  <c r="S44" i="75"/>
  <c r="AH94" i="75"/>
  <c r="AG92" i="75"/>
  <c r="Q93" i="75"/>
  <c r="R46" i="75"/>
  <c r="X94" i="75"/>
  <c r="R52" i="75"/>
  <c r="X72" i="75"/>
  <c r="AE87" i="75"/>
  <c r="V57" i="75"/>
  <c r="Y90" i="75"/>
  <c r="E87" i="75"/>
  <c r="W58" i="75"/>
  <c r="AB74" i="75"/>
  <c r="T45" i="75"/>
  <c r="AE84" i="75"/>
  <c r="V62" i="75"/>
  <c r="M79" i="75"/>
  <c r="E75" i="75"/>
  <c r="AA77" i="75"/>
  <c r="Z50" i="75"/>
  <c r="AB43" i="75"/>
  <c r="U65" i="75"/>
  <c r="AE57" i="75"/>
  <c r="O90" i="75"/>
  <c r="Y92" i="75"/>
  <c r="AD90" i="75"/>
  <c r="L43" i="75"/>
  <c r="R91" i="75"/>
  <c r="L57" i="75"/>
  <c r="R85" i="75"/>
  <c r="AH56" i="75"/>
  <c r="AG54" i="75"/>
  <c r="Q47" i="75"/>
  <c r="D59" i="75"/>
  <c r="P70" i="75"/>
  <c r="I67" i="75"/>
  <c r="T81" i="75"/>
  <c r="O41" i="75"/>
  <c r="AG75" i="75"/>
  <c r="Q48" i="75"/>
  <c r="D92" i="75"/>
  <c r="J74" i="75"/>
  <c r="Z68" i="75"/>
  <c r="I60" i="75"/>
  <c r="T58" i="75"/>
  <c r="AE93" i="75"/>
  <c r="AG52" i="75"/>
  <c r="M92" i="75"/>
  <c r="X45" i="75"/>
  <c r="X54" i="75"/>
  <c r="L92" i="75"/>
  <c r="L49" i="75"/>
  <c r="L82" i="75"/>
  <c r="O72" i="75"/>
  <c r="Y66" i="75"/>
  <c r="AD64" i="75"/>
  <c r="J89" i="75"/>
  <c r="AB50" i="75"/>
  <c r="U84" i="75"/>
  <c r="AE60" i="75"/>
  <c r="O93" i="75"/>
  <c r="M55" i="75"/>
  <c r="AD77" i="75"/>
  <c r="AA65" i="75"/>
  <c r="W87" i="75"/>
  <c r="P71" i="75"/>
  <c r="U41" i="75"/>
  <c r="S88" i="75"/>
  <c r="O66" i="75"/>
  <c r="Y52" i="75"/>
  <c r="AD66" i="75"/>
  <c r="R74" i="75"/>
  <c r="R51" i="75"/>
  <c r="R84" i="75"/>
  <c r="R45" i="75"/>
  <c r="K42" i="75"/>
  <c r="AI60" i="75"/>
  <c r="H93" i="75"/>
  <c r="AI49" i="75"/>
  <c r="H68" i="75"/>
  <c r="E56" i="75"/>
  <c r="AC94" i="75"/>
  <c r="N83" i="75"/>
  <c r="D617" i="75" s="1"/>
  <c r="F93" i="75"/>
  <c r="E74" i="75"/>
  <c r="G48" i="75"/>
  <c r="F90" i="75"/>
  <c r="J83" i="75"/>
  <c r="AB88" i="75"/>
  <c r="T43" i="75"/>
  <c r="AE94" i="75"/>
  <c r="V64" i="75"/>
  <c r="M57" i="75"/>
  <c r="D46" i="75"/>
  <c r="AA88" i="75"/>
  <c r="Z61" i="75"/>
  <c r="AB45" i="75"/>
  <c r="U79" i="75"/>
  <c r="K68" i="75"/>
  <c r="AI86" i="75"/>
  <c r="K41" i="75"/>
  <c r="AI75" i="75"/>
  <c r="H94" i="75"/>
  <c r="E76" i="75"/>
  <c r="G57" i="75"/>
  <c r="F80" i="75"/>
  <c r="AF50" i="75"/>
  <c r="AC55" i="75"/>
  <c r="G66" i="75"/>
  <c r="F94" i="75"/>
  <c r="W84" i="75"/>
  <c r="I53" i="75"/>
  <c r="T79" i="75"/>
  <c r="AH75" i="75"/>
  <c r="AG45" i="75"/>
  <c r="M93" i="75"/>
  <c r="D82" i="75"/>
  <c r="J80" i="75"/>
  <c r="Z63" i="75"/>
  <c r="AB81" i="75"/>
  <c r="T60" i="75"/>
  <c r="K62" i="75"/>
  <c r="H41" i="75"/>
  <c r="K51" i="75"/>
  <c r="AI69" i="75"/>
  <c r="AF49" i="75"/>
  <c r="AC42" i="75"/>
  <c r="G43" i="75"/>
  <c r="E45" i="75"/>
  <c r="AF60" i="75"/>
  <c r="AC49" i="75"/>
  <c r="G76" i="75"/>
  <c r="F67" i="75"/>
  <c r="W72" i="75"/>
  <c r="I73" i="75"/>
  <c r="T83" i="75"/>
  <c r="AH47" i="75"/>
  <c r="AG65" i="75"/>
  <c r="Q42" i="75"/>
  <c r="D86" i="75"/>
  <c r="J84" i="75"/>
  <c r="Z65" i="75"/>
  <c r="AB85" i="75"/>
  <c r="T64" i="75"/>
  <c r="K72" i="75"/>
  <c r="AI82" i="75"/>
  <c r="K53" i="75"/>
  <c r="AI79" i="75"/>
  <c r="AF43" i="75"/>
  <c r="AC52" i="75"/>
  <c r="G53" i="75"/>
  <c r="F88" i="75"/>
  <c r="AF70" i="75"/>
  <c r="AC59" i="75"/>
  <c r="G62" i="75"/>
  <c r="D53" i="75"/>
  <c r="W92" i="75"/>
  <c r="I61" i="75"/>
  <c r="S49" i="75"/>
  <c r="AH67" i="75"/>
  <c r="AG53" i="75"/>
  <c r="Q62" i="75"/>
  <c r="D90" i="75"/>
  <c r="J56" i="75"/>
  <c r="Z75" i="75"/>
  <c r="AB89" i="75"/>
  <c r="T68" i="75"/>
  <c r="AH48" i="75"/>
  <c r="V69" i="75"/>
  <c r="M62" i="75"/>
  <c r="F75" i="75"/>
  <c r="W86" i="75"/>
  <c r="N71" i="75"/>
  <c r="D605" i="75" s="1"/>
  <c r="T57" i="75"/>
  <c r="AH57" i="75"/>
  <c r="V90" i="75"/>
  <c r="Q56" i="75"/>
  <c r="D52" i="75"/>
  <c r="AA91" i="75"/>
  <c r="Z64" i="75"/>
  <c r="AB71" i="75"/>
  <c r="U93" i="75"/>
  <c r="AE85" i="75"/>
  <c r="V63" i="75"/>
  <c r="M52" i="75"/>
  <c r="X53" i="75"/>
  <c r="L71" i="75"/>
  <c r="L52" i="75"/>
  <c r="L89" i="75"/>
  <c r="L42" i="75"/>
  <c r="AH68" i="75"/>
  <c r="AG82" i="75"/>
  <c r="Q59" i="75"/>
  <c r="D87" i="75"/>
  <c r="P82" i="75"/>
  <c r="I79" i="75"/>
  <c r="S55" i="75"/>
  <c r="O53" i="75"/>
  <c r="Y51" i="75"/>
  <c r="Q76" i="75"/>
  <c r="AA45" i="75"/>
  <c r="N72" i="75"/>
  <c r="D606" i="75" s="1"/>
  <c r="Z82" i="75"/>
  <c r="I88" i="75"/>
  <c r="T86" i="75"/>
  <c r="AH66" i="75"/>
  <c r="AG80" i="75"/>
  <c r="Q65" i="75"/>
  <c r="X73" i="75"/>
  <c r="X82" i="75"/>
  <c r="X67" i="75"/>
  <c r="X44" i="75"/>
  <c r="AE59" i="75"/>
  <c r="O84" i="75"/>
  <c r="Y62" i="75"/>
  <c r="AD76" i="75"/>
  <c r="J85" i="75"/>
  <c r="AB46" i="75"/>
  <c r="N41" i="75"/>
  <c r="AE56" i="75"/>
  <c r="V50" i="75"/>
  <c r="M51" i="75"/>
  <c r="AD73" i="75"/>
  <c r="AA71" i="75"/>
  <c r="W83" i="75"/>
  <c r="P83" i="75"/>
  <c r="U53" i="75"/>
  <c r="S84" i="75"/>
  <c r="O78" i="75"/>
  <c r="Y64" i="75"/>
  <c r="AD78" i="75"/>
  <c r="R86" i="75"/>
  <c r="R63" i="75"/>
  <c r="L41" i="75"/>
  <c r="R57" i="75"/>
  <c r="AH44" i="75"/>
  <c r="AG58" i="75"/>
  <c r="M90" i="75"/>
  <c r="D47" i="75"/>
  <c r="P58" i="75"/>
  <c r="I55" i="75"/>
  <c r="T69" i="75"/>
  <c r="AH85" i="75"/>
  <c r="AG63" i="75"/>
  <c r="M87" i="75"/>
  <c r="D80" i="75"/>
  <c r="J62" i="75"/>
  <c r="Z70" i="75"/>
  <c r="I48" i="75"/>
  <c r="T46" i="75"/>
  <c r="AH42" i="75"/>
  <c r="V91" i="75"/>
  <c r="Q41" i="75"/>
  <c r="X49" i="75"/>
  <c r="X42" i="75"/>
  <c r="AD87" i="75"/>
  <c r="X75" i="75"/>
  <c r="L86" i="75"/>
  <c r="K50" i="75"/>
  <c r="K47" i="75"/>
  <c r="AF45" i="75"/>
  <c r="G47" i="75"/>
  <c r="AF64" i="75"/>
  <c r="G64" i="75"/>
  <c r="W80" i="75"/>
  <c r="T75" i="75"/>
  <c r="AG73" i="75"/>
  <c r="D62" i="75"/>
  <c r="Z69" i="75"/>
  <c r="T72" i="75"/>
  <c r="AI94" i="75"/>
  <c r="AI91" i="75"/>
  <c r="AC56" i="75"/>
  <c r="E73" i="75"/>
  <c r="AC63" i="75"/>
  <c r="D77" i="75"/>
  <c r="I85" i="75"/>
  <c r="O55" i="75"/>
  <c r="AD47" i="75"/>
  <c r="N82" i="75"/>
  <c r="D616" i="75" s="1"/>
  <c r="I74" i="75"/>
  <c r="K86" i="75"/>
  <c r="K67" i="75"/>
  <c r="AF57" i="75"/>
  <c r="G75" i="75"/>
  <c r="AF68" i="75"/>
  <c r="G84" i="75"/>
  <c r="P84" i="75"/>
  <c r="S61" i="75"/>
  <c r="Y57" i="75"/>
  <c r="AA52" i="75"/>
  <c r="Z89" i="75"/>
  <c r="S42" i="75"/>
  <c r="H59" i="75"/>
  <c r="AI87" i="75"/>
  <c r="AC60" i="75"/>
  <c r="F41" i="75"/>
  <c r="AC67" i="75"/>
  <c r="D85" i="75"/>
  <c r="U54" i="75"/>
  <c r="O63" i="75"/>
  <c r="Q78" i="75"/>
  <c r="W53" i="75"/>
  <c r="I66" i="75"/>
  <c r="AH80" i="75"/>
  <c r="Q71" i="75"/>
  <c r="P46" i="75"/>
  <c r="S51" i="75"/>
  <c r="AG83" i="75"/>
  <c r="D84" i="75"/>
  <c r="Z72" i="75"/>
  <c r="T82" i="75"/>
  <c r="V79" i="75"/>
  <c r="X69" i="75"/>
  <c r="X63" i="75"/>
  <c r="L74" i="75"/>
  <c r="Y74" i="75"/>
  <c r="J65" i="75"/>
  <c r="U76" i="75"/>
  <c r="O85" i="75"/>
  <c r="AD85" i="75"/>
  <c r="W47" i="75"/>
  <c r="U49" i="75"/>
  <c r="O74" i="75"/>
  <c r="Q81" i="75"/>
  <c r="R59" i="75"/>
  <c r="X92" i="75"/>
  <c r="V77" i="75"/>
  <c r="AD92" i="75"/>
  <c r="N48" i="75"/>
  <c r="D582" i="75" s="1"/>
  <c r="AE88" i="75"/>
  <c r="M83" i="75"/>
  <c r="J58" i="75"/>
  <c r="AB47" i="75"/>
  <c r="AE77" i="75"/>
  <c r="M60" i="75"/>
  <c r="L63" i="75"/>
  <c r="L61" i="75"/>
  <c r="O56" i="75"/>
  <c r="Q51" i="75"/>
  <c r="P74" i="75"/>
  <c r="S79" i="75"/>
  <c r="Y43" i="75"/>
  <c r="AA57" i="75"/>
  <c r="Z86" i="75"/>
  <c r="T94" i="75"/>
  <c r="AG72" i="75"/>
  <c r="R58" i="75"/>
  <c r="X59" i="75"/>
  <c r="AI41" i="75"/>
  <c r="G87" i="75"/>
  <c r="AE46" i="75"/>
  <c r="P69" i="75"/>
  <c r="H86" i="75"/>
  <c r="AF42" i="75"/>
  <c r="V84" i="75"/>
  <c r="Z47" i="75"/>
  <c r="AI61" i="75"/>
  <c r="F52" i="75"/>
  <c r="AB80" i="75"/>
  <c r="M81" i="75"/>
  <c r="H91" i="75"/>
  <c r="F89" i="75"/>
  <c r="W76" i="75"/>
  <c r="D58" i="75"/>
  <c r="V53" i="75"/>
  <c r="M43" i="75"/>
  <c r="P75" i="75"/>
  <c r="L55" i="75"/>
  <c r="Q43" i="75"/>
  <c r="T77" i="75"/>
  <c r="T54" i="75"/>
  <c r="X57" i="75"/>
  <c r="Y46" i="75"/>
  <c r="U48" i="75"/>
  <c r="J90" i="75"/>
  <c r="O46" i="75"/>
  <c r="X64" i="75"/>
  <c r="E55" i="75"/>
  <c r="M71" i="75"/>
  <c r="P87" i="75"/>
  <c r="L45" i="75"/>
  <c r="AI84" i="75"/>
  <c r="AI73" i="75"/>
  <c r="E72" i="75"/>
  <c r="F92" i="75"/>
  <c r="AC45" i="75"/>
  <c r="D41" i="75"/>
  <c r="I81" i="75"/>
  <c r="AH55" i="75"/>
  <c r="Q50" i="75"/>
  <c r="J76" i="75"/>
  <c r="AB77" i="75"/>
  <c r="K76" i="75"/>
  <c r="K73" i="75"/>
  <c r="AF47" i="75"/>
  <c r="G65" i="75"/>
  <c r="AF82" i="75"/>
  <c r="G82" i="75"/>
  <c r="P80" i="75"/>
  <c r="S57" i="75"/>
  <c r="AG93" i="75"/>
  <c r="AA50" i="75"/>
  <c r="P41" i="75"/>
  <c r="T76" i="75"/>
  <c r="H49" i="75"/>
  <c r="H48" i="75"/>
  <c r="AC50" i="75"/>
  <c r="E77" i="75"/>
  <c r="AC73" i="75"/>
  <c r="D81" i="75"/>
  <c r="I89" i="75"/>
  <c r="O59" i="75"/>
  <c r="Q74" i="75"/>
  <c r="W49" i="75"/>
  <c r="I94" i="75"/>
  <c r="K80" i="75"/>
  <c r="K77" i="75"/>
  <c r="AF67" i="75"/>
  <c r="G69" i="75"/>
  <c r="AF78" i="75"/>
  <c r="G94" i="75"/>
  <c r="P56" i="75"/>
  <c r="S65" i="75"/>
  <c r="Y61" i="75"/>
  <c r="AA54" i="75"/>
  <c r="P49" i="75"/>
  <c r="S46" i="75"/>
  <c r="AG62" i="75"/>
  <c r="D67" i="75"/>
  <c r="I91" i="75"/>
  <c r="AH73" i="75"/>
  <c r="Q72" i="75"/>
  <c r="N88" i="75"/>
  <c r="D622" i="75" s="1"/>
  <c r="AB87" i="75"/>
  <c r="AH62" i="75"/>
  <c r="Q45" i="75"/>
  <c r="X62" i="75"/>
  <c r="R44" i="75"/>
  <c r="O80" i="75"/>
  <c r="Q91" i="75"/>
  <c r="AB58" i="75"/>
  <c r="AE68" i="75"/>
  <c r="Y67" i="75"/>
  <c r="AA69" i="75"/>
  <c r="P63" i="75"/>
  <c r="S64" i="75"/>
  <c r="Y44" i="75"/>
  <c r="R82" i="75"/>
  <c r="X87" i="75"/>
  <c r="AE75" i="75"/>
  <c r="M70" i="75"/>
  <c r="W62" i="75"/>
  <c r="T65" i="75"/>
  <c r="V82" i="75"/>
  <c r="D44" i="75"/>
  <c r="Z52" i="75"/>
  <c r="T42" i="75"/>
  <c r="O94" i="75"/>
  <c r="AD94" i="75"/>
  <c r="L76" i="75"/>
  <c r="R73" i="75"/>
  <c r="AG90" i="75"/>
  <c r="J41" i="75"/>
  <c r="U52" i="75"/>
  <c r="O45" i="75"/>
  <c r="AD45" i="75"/>
  <c r="J94" i="75"/>
  <c r="I80" i="75"/>
  <c r="O50" i="75"/>
  <c r="Q57" i="75"/>
  <c r="X90" i="75"/>
  <c r="X68" i="75"/>
  <c r="H61" i="75"/>
  <c r="H60" i="75"/>
  <c r="AC78" i="75"/>
  <c r="F45" i="75"/>
  <c r="AC85" i="75"/>
  <c r="J67" i="75"/>
  <c r="U58" i="75"/>
  <c r="O83" i="75"/>
  <c r="AD75" i="75"/>
  <c r="W73" i="75"/>
  <c r="U63" i="75"/>
  <c r="AI62" i="75"/>
  <c r="AI51" i="75"/>
  <c r="E44" i="75"/>
  <c r="F64" i="75"/>
  <c r="E62" i="75"/>
  <c r="F78" i="75"/>
  <c r="N85" i="75"/>
  <c r="D619" i="75" s="1"/>
  <c r="AE66" i="75"/>
  <c r="M61" i="75"/>
  <c r="AA90" i="75"/>
  <c r="AE47" i="75"/>
  <c r="H89" i="75"/>
  <c r="H72" i="75"/>
  <c r="N69" i="75"/>
  <c r="D603" i="75" s="1"/>
  <c r="AF52" i="75"/>
  <c r="G44" i="75"/>
  <c r="W56" i="75"/>
  <c r="T51" i="75"/>
  <c r="V72" i="75"/>
  <c r="F87" i="75"/>
  <c r="Z57" i="75"/>
  <c r="U71" i="75"/>
  <c r="AI66" i="75"/>
  <c r="AI63" i="75"/>
  <c r="E52" i="75"/>
  <c r="F72" i="75"/>
  <c r="F86" i="75"/>
  <c r="N65" i="75"/>
  <c r="D599" i="75" s="1"/>
  <c r="AH51" i="75"/>
  <c r="M53" i="75"/>
  <c r="AA94" i="75"/>
  <c r="AB73" i="75"/>
  <c r="AE55" i="75"/>
  <c r="Y86" i="75"/>
  <c r="J93" i="75"/>
  <c r="V42" i="75"/>
  <c r="E59" i="75"/>
  <c r="W75" i="75"/>
  <c r="U77" i="75"/>
  <c r="V47" i="75"/>
  <c r="AD54" i="75"/>
  <c r="R65" i="75"/>
  <c r="V89" i="75"/>
  <c r="F91" i="75"/>
  <c r="AH45" i="75"/>
  <c r="Q44" i="75"/>
  <c r="J70" i="75"/>
  <c r="AH50" i="75"/>
  <c r="M72" i="75"/>
  <c r="L93" i="75"/>
  <c r="O68" i="75"/>
  <c r="P86" i="75"/>
  <c r="AG91" i="75"/>
  <c r="AA55" i="75"/>
  <c r="Z92" i="75"/>
  <c r="AG68" i="75"/>
  <c r="R54" i="75"/>
  <c r="AE79" i="75"/>
  <c r="W50" i="75"/>
  <c r="V86" i="75"/>
  <c r="Z46" i="75"/>
  <c r="N76" i="75"/>
  <c r="D610" i="75" s="1"/>
  <c r="AD82" i="75"/>
  <c r="R77" i="75"/>
  <c r="AI44" i="75"/>
  <c r="AF69" i="75"/>
  <c r="E58" i="75"/>
  <c r="AB56" i="75"/>
  <c r="Y81" i="75"/>
  <c r="AA64" i="75"/>
  <c r="H87" i="75"/>
  <c r="AC88" i="75"/>
  <c r="G50" i="75"/>
  <c r="N77" i="75"/>
  <c r="D611" i="75" s="1"/>
  <c r="E51" i="75"/>
  <c r="N58" i="75"/>
  <c r="D592" i="75" s="1"/>
  <c r="E48" i="75"/>
  <c r="E82" i="75"/>
  <c r="AE86" i="75"/>
  <c r="AA84" i="75"/>
  <c r="K48" i="75"/>
  <c r="H74" i="75"/>
  <c r="G54" i="75"/>
  <c r="V92" i="75"/>
  <c r="Z51" i="75"/>
  <c r="AD52" i="75"/>
  <c r="AB70" i="75"/>
  <c r="AA83" i="75"/>
  <c r="Y72" i="75"/>
  <c r="R68" i="75"/>
  <c r="W74" i="75"/>
  <c r="AG55" i="75"/>
  <c r="Z58" i="75"/>
  <c r="V67" i="75"/>
  <c r="L46" i="75"/>
  <c r="J53" i="75"/>
  <c r="AD57" i="75"/>
  <c r="I76" i="75"/>
  <c r="R47" i="75"/>
  <c r="V65" i="75"/>
  <c r="AE76" i="75"/>
  <c r="J46" i="75"/>
  <c r="AE65" i="75"/>
  <c r="L67" i="75"/>
  <c r="AB49" i="75"/>
  <c r="E86" i="75"/>
  <c r="N59" i="75"/>
  <c r="D593" i="75" s="1"/>
  <c r="R87" i="75"/>
  <c r="I63" i="75"/>
  <c r="AB75" i="75"/>
  <c r="L91" i="75"/>
  <c r="Q63" i="75"/>
  <c r="S91" i="75"/>
  <c r="S52" i="75"/>
  <c r="X71" i="75"/>
  <c r="M74" i="75"/>
  <c r="T53" i="75"/>
  <c r="F47" i="75"/>
  <c r="O82" i="75"/>
  <c r="L64" i="75"/>
  <c r="N89" i="75"/>
  <c r="D623" i="75" s="1"/>
  <c r="S66" i="75"/>
  <c r="J87" i="75"/>
  <c r="AI64" i="75"/>
  <c r="E47" i="75"/>
  <c r="AB53" i="75"/>
  <c r="N56" i="75"/>
  <c r="D590" i="75" s="1"/>
  <c r="N94" i="75"/>
  <c r="D628" i="75" s="1"/>
  <c r="U91" i="75"/>
  <c r="AE80" i="75"/>
  <c r="S92" i="75"/>
  <c r="AH52" i="75"/>
  <c r="D72" i="75"/>
  <c r="X51" i="75"/>
  <c r="O57" i="75"/>
  <c r="Q69" i="75"/>
  <c r="N61" i="75"/>
  <c r="D595" i="75" s="1"/>
  <c r="M48" i="75"/>
  <c r="I691" i="75"/>
  <c r="I26" i="77" s="1"/>
  <c r="I278" i="77" s="1"/>
  <c r="I26" i="79" s="1"/>
  <c r="D88" i="79"/>
  <c r="H117" i="79"/>
  <c r="H50" i="77"/>
  <c r="G678" i="75"/>
  <c r="G13" i="77" s="1"/>
  <c r="E690" i="75"/>
  <c r="E25" i="77" s="1"/>
  <c r="E277" i="77" s="1"/>
  <c r="E35" i="77"/>
  <c r="E287" i="77" s="1"/>
  <c r="E33" i="77"/>
  <c r="E285" i="77" s="1"/>
  <c r="E36" i="77"/>
  <c r="E288" i="77" s="1"/>
  <c r="E32" i="77"/>
  <c r="E284" i="77" s="1"/>
  <c r="E34" i="77"/>
  <c r="E286" i="77" s="1"/>
  <c r="E31" i="77"/>
  <c r="E283" i="77" s="1"/>
  <c r="F678" i="75"/>
  <c r="F13" i="77" s="1"/>
  <c r="F48" i="77"/>
  <c r="E42" i="76"/>
  <c r="F276" i="77"/>
  <c r="F24" i="79" s="1"/>
  <c r="F131" i="77"/>
  <c r="H688" i="75"/>
  <c r="H23" i="77" s="1"/>
  <c r="H275" i="77" s="1"/>
  <c r="H23" i="79" s="1"/>
  <c r="F690" i="75"/>
  <c r="F25" i="77" s="1"/>
  <c r="F277" i="77" s="1"/>
  <c r="F25" i="79" s="1"/>
  <c r="I675" i="75"/>
  <c r="I10" i="77" s="1"/>
  <c r="I262" i="77" s="1"/>
  <c r="I10" i="79" s="1"/>
  <c r="I688" i="75"/>
  <c r="I23" i="77" s="1"/>
  <c r="I275" i="77" s="1"/>
  <c r="I23" i="79" s="1"/>
  <c r="H690" i="75"/>
  <c r="H25" i="77" s="1"/>
  <c r="H277" i="77" s="1"/>
  <c r="H25" i="79" s="1"/>
  <c r="AH276" i="75"/>
  <c r="G269" i="75"/>
  <c r="W278" i="75"/>
  <c r="AC262" i="75"/>
  <c r="R235" i="75"/>
  <c r="G252" i="75"/>
  <c r="R278" i="75"/>
  <c r="Z258" i="75"/>
  <c r="O265" i="75"/>
  <c r="T249" i="75"/>
  <c r="AA263" i="75"/>
  <c r="AG252" i="75"/>
  <c r="X276" i="75"/>
  <c r="Z255" i="75"/>
  <c r="T261" i="75"/>
  <c r="G262" i="75"/>
  <c r="E257" i="75"/>
  <c r="H232" i="75"/>
  <c r="AG269" i="75"/>
  <c r="S278" i="75"/>
  <c r="AB262" i="75"/>
  <c r="H235" i="75"/>
  <c r="V252" i="75"/>
  <c r="Z278" i="75"/>
  <c r="O232" i="75"/>
  <c r="M265" i="75"/>
  <c r="G249" i="75"/>
  <c r="S269" i="75"/>
  <c r="H250" i="75"/>
  <c r="K257" i="75"/>
  <c r="AC257" i="75"/>
  <c r="D252" i="75"/>
  <c r="AB241" i="75"/>
  <c r="P257" i="75"/>
  <c r="V235" i="75"/>
  <c r="Q252" i="75"/>
  <c r="AF278" i="75"/>
  <c r="G232" i="75"/>
  <c r="O259" i="75"/>
  <c r="T235" i="75"/>
  <c r="P269" i="75"/>
  <c r="D284" i="75"/>
  <c r="G250" i="75"/>
  <c r="AE241" i="75"/>
  <c r="AC258" i="75"/>
  <c r="AA273" i="75"/>
  <c r="W259" i="75"/>
  <c r="AE265" i="75"/>
  <c r="AI259" i="75"/>
  <c r="L284" i="75"/>
  <c r="R255" i="75"/>
  <c r="V232" i="75"/>
  <c r="AG257" i="75"/>
  <c r="W241" i="75"/>
  <c r="AE282" i="75"/>
  <c r="K255" i="75"/>
  <c r="I265" i="75"/>
  <c r="AB234" i="75"/>
  <c r="Z245" i="75"/>
  <c r="K241" i="75"/>
  <c r="F262" i="75"/>
  <c r="E259" i="75"/>
  <c r="AF235" i="75"/>
  <c r="Y269" i="75"/>
  <c r="E284" i="75"/>
  <c r="O250" i="75"/>
  <c r="Y241" i="75"/>
  <c r="U258" i="75"/>
  <c r="AC232" i="75"/>
  <c r="M232" i="75"/>
  <c r="AD245" i="75"/>
  <c r="X259" i="75"/>
  <c r="AG245" i="75"/>
  <c r="Z261" i="75"/>
  <c r="E255" i="75"/>
  <c r="S257" i="75"/>
  <c r="AG260" i="75"/>
  <c r="AG241" i="75"/>
  <c r="N269" i="75"/>
  <c r="F613" i="75" s="1"/>
  <c r="AE258" i="75"/>
  <c r="F241" i="75"/>
  <c r="Y235" i="75"/>
  <c r="AE257" i="75"/>
  <c r="E278" i="75"/>
  <c r="T234" i="75"/>
  <c r="AB232" i="75"/>
  <c r="F269" i="75"/>
  <c r="AA232" i="75"/>
  <c r="E282" i="75"/>
  <c r="AG282" i="75"/>
  <c r="M241" i="75"/>
  <c r="AF259" i="75"/>
  <c r="F284" i="75"/>
  <c r="O258" i="75"/>
  <c r="X234" i="75"/>
  <c r="X260" i="75"/>
  <c r="R264" i="75"/>
  <c r="AB247" i="75"/>
  <c r="N248" i="75"/>
  <c r="F592" i="75" s="1"/>
  <c r="J251" i="75"/>
  <c r="E283" i="75"/>
  <c r="N238" i="75"/>
  <c r="F582" i="75" s="1"/>
  <c r="F233" i="75"/>
  <c r="W233" i="75"/>
  <c r="AG233" i="75"/>
  <c r="E251" i="75"/>
  <c r="X251" i="75"/>
  <c r="V246" i="75"/>
  <c r="D242" i="75"/>
  <c r="K238" i="75"/>
  <c r="M246" i="75"/>
  <c r="E238" i="75"/>
  <c r="Y265" i="75"/>
  <c r="AE278" i="75"/>
  <c r="X263" i="75"/>
  <c r="M261" i="75"/>
  <c r="I260" i="75"/>
  <c r="R234" i="75"/>
  <c r="Q250" i="75"/>
  <c r="M278" i="75"/>
  <c r="H284" i="75"/>
  <c r="AH260" i="75"/>
  <c r="X278" i="75"/>
  <c r="X258" i="75"/>
  <c r="AE263" i="75"/>
  <c r="L265" i="75"/>
  <c r="F278" i="75"/>
  <c r="AF234" i="75"/>
  <c r="AD258" i="75"/>
  <c r="AD263" i="75"/>
  <c r="AG232" i="75"/>
  <c r="U269" i="75"/>
  <c r="O282" i="75"/>
  <c r="H261" i="75"/>
  <c r="AC260" i="75"/>
  <c r="AA245" i="75"/>
  <c r="R232" i="75"/>
  <c r="P247" i="75"/>
  <c r="G283" i="75"/>
  <c r="G242" i="75"/>
  <c r="E243" i="75"/>
  <c r="G251" i="75"/>
  <c r="AB233" i="75"/>
  <c r="S283" i="75"/>
  <c r="Q246" i="75"/>
  <c r="Q251" i="75"/>
  <c r="AE248" i="75"/>
  <c r="N246" i="75"/>
  <c r="F590" i="75" s="1"/>
  <c r="T238" i="75"/>
  <c r="Q238" i="75"/>
  <c r="J238" i="75"/>
  <c r="AG243" i="75"/>
  <c r="W246" i="75"/>
  <c r="K251" i="75"/>
  <c r="P260" i="75"/>
  <c r="U262" i="75"/>
  <c r="D276" i="75"/>
  <c r="T260" i="75"/>
  <c r="M276" i="75"/>
  <c r="T262" i="75"/>
  <c r="E262" i="75"/>
  <c r="Q232" i="75"/>
  <c r="P265" i="75"/>
  <c r="P255" i="75"/>
  <c r="AG234" i="75"/>
  <c r="U261" i="75"/>
  <c r="AB278" i="75"/>
  <c r="S234" i="75"/>
  <c r="T265" i="75"/>
  <c r="T250" i="75"/>
  <c r="F235" i="75"/>
  <c r="AD261" i="75"/>
  <c r="AC263" i="75"/>
  <c r="W258" i="75"/>
  <c r="L269" i="75"/>
  <c r="U252" i="75"/>
  <c r="V261" i="75"/>
  <c r="U260" i="75"/>
  <c r="AI245" i="75"/>
  <c r="F232" i="75"/>
  <c r="D234" i="75"/>
  <c r="V251" i="75"/>
  <c r="L264" i="75"/>
  <c r="H240" i="75"/>
  <c r="AD247" i="75"/>
  <c r="S246" i="75"/>
  <c r="D248" i="75"/>
  <c r="U247" i="75"/>
  <c r="S264" i="75"/>
  <c r="AC242" i="75"/>
  <c r="AD264" i="75"/>
  <c r="AC240" i="75"/>
  <c r="S247" i="75"/>
  <c r="Z240" i="75"/>
  <c r="H247" i="75"/>
  <c r="G264" i="75"/>
  <c r="S233" i="75"/>
  <c r="AI264" i="75"/>
  <c r="U245" i="75"/>
  <c r="AF261" i="75"/>
  <c r="T252" i="75"/>
  <c r="AF265" i="75"/>
  <c r="E269" i="75"/>
  <c r="H278" i="75"/>
  <c r="D260" i="75"/>
  <c r="N263" i="75"/>
  <c r="F607" i="75" s="1"/>
  <c r="AB235" i="75"/>
  <c r="P232" i="75"/>
  <c r="O252" i="75"/>
  <c r="R265" i="75"/>
  <c r="T245" i="75"/>
  <c r="AD234" i="75"/>
  <c r="E232" i="75"/>
  <c r="AE245" i="75"/>
  <c r="X265" i="75"/>
  <c r="Q245" i="75"/>
  <c r="AF257" i="75"/>
  <c r="L276" i="75"/>
  <c r="O235" i="75"/>
  <c r="U278" i="75"/>
  <c r="AA265" i="75"/>
  <c r="AH269" i="75"/>
  <c r="T241" i="75"/>
  <c r="S260" i="75"/>
  <c r="D249" i="75"/>
  <c r="M243" i="75"/>
  <c r="Z238" i="75"/>
  <c r="W283" i="75"/>
  <c r="P242" i="75"/>
  <c r="W243" i="75"/>
  <c r="AI248" i="75"/>
  <c r="N242" i="75"/>
  <c r="F586" i="75" s="1"/>
  <c r="E240" i="75"/>
  <c r="O238" i="75"/>
  <c r="I247" i="75"/>
  <c r="Q248" i="75"/>
  <c r="AE246" i="75"/>
  <c r="AD242" i="75"/>
  <c r="Q264" i="75"/>
  <c r="X243" i="75"/>
  <c r="W238" i="75"/>
  <c r="AD283" i="75"/>
  <c r="AH246" i="75"/>
  <c r="AB238" i="75"/>
  <c r="AE275" i="75"/>
  <c r="AH231" i="75"/>
  <c r="N275" i="75"/>
  <c r="F619" i="75" s="1"/>
  <c r="AI279" i="75"/>
  <c r="U237" i="75"/>
  <c r="O274" i="75"/>
  <c r="T277" i="75"/>
  <c r="Q243" i="75"/>
  <c r="P248" i="75"/>
  <c r="AI238" i="75"/>
  <c r="X244" i="75"/>
  <c r="N271" i="75"/>
  <c r="F615" i="75" s="1"/>
  <c r="O275" i="75"/>
  <c r="R256" i="75"/>
  <c r="AI280" i="75"/>
  <c r="Z256" i="75"/>
  <c r="E280" i="75"/>
  <c r="D270" i="75"/>
  <c r="Y282" i="75"/>
  <c r="AH270" i="75"/>
  <c r="V253" i="75"/>
  <c r="F254" i="75"/>
  <c r="N267" i="75"/>
  <c r="F611" i="75" s="1"/>
  <c r="Y270" i="75"/>
  <c r="O270" i="75"/>
  <c r="J284" i="75"/>
  <c r="X231" i="75"/>
  <c r="D231" i="75"/>
  <c r="F239" i="75"/>
  <c r="E268" i="75"/>
  <c r="P244" i="75"/>
  <c r="AD271" i="75"/>
  <c r="AD275" i="75"/>
  <c r="AC279" i="75"/>
  <c r="D237" i="75"/>
  <c r="Q247" i="75"/>
  <c r="P266" i="75"/>
  <c r="AE236" i="75"/>
  <c r="M253" i="75"/>
  <c r="M244" i="75"/>
  <c r="I268" i="75"/>
  <c r="O239" i="75"/>
  <c r="V268" i="75"/>
  <c r="AE239" i="75"/>
  <c r="N272" i="75"/>
  <c r="F616" i="75" s="1"/>
  <c r="AA231" i="75"/>
  <c r="AI267" i="75"/>
  <c r="F256" i="75"/>
  <c r="K233" i="75"/>
  <c r="L268" i="75"/>
  <c r="G254" i="75"/>
  <c r="U231" i="75"/>
  <c r="U256" i="75"/>
  <c r="Y256" i="75"/>
  <c r="G256" i="75"/>
  <c r="E247" i="75"/>
  <c r="H272" i="75"/>
  <c r="K271" i="75"/>
  <c r="J253" i="75"/>
  <c r="S277" i="75"/>
  <c r="Q283" i="75"/>
  <c r="AH281" i="75"/>
  <c r="V281" i="75"/>
  <c r="S281" i="75"/>
  <c r="AA244" i="75"/>
  <c r="Y283" i="75"/>
  <c r="G243" i="75"/>
  <c r="L280" i="75"/>
  <c r="I280" i="75"/>
  <c r="AA237" i="75"/>
  <c r="K244" i="75"/>
  <c r="R270" i="75"/>
  <c r="AD270" i="75"/>
  <c r="W264" i="75"/>
  <c r="S284" i="75"/>
  <c r="Q254" i="75"/>
  <c r="K254" i="75"/>
  <c r="AE254" i="75"/>
  <c r="AH284" i="75"/>
  <c r="N270" i="75"/>
  <c r="F614" i="75" s="1"/>
  <c r="K275" i="75"/>
  <c r="R280" i="75"/>
  <c r="O280" i="75"/>
  <c r="J280" i="75"/>
  <c r="F283" i="75"/>
  <c r="O277" i="75"/>
  <c r="J277" i="75"/>
  <c r="T237" i="75"/>
  <c r="N244" i="75"/>
  <c r="F588" i="75" s="1"/>
  <c r="AB243" i="75"/>
  <c r="R283" i="75"/>
  <c r="Q279" i="75"/>
  <c r="H256" i="75"/>
  <c r="AB282" i="75"/>
  <c r="N233" i="75"/>
  <c r="F577" i="75" s="1"/>
  <c r="AG247" i="75"/>
  <c r="M266" i="75"/>
  <c r="AF239" i="75"/>
  <c r="Y268" i="75"/>
  <c r="U239" i="75"/>
  <c r="P268" i="75"/>
  <c r="U275" i="75"/>
  <c r="R279" i="75"/>
  <c r="E237" i="75"/>
  <c r="L243" i="75"/>
  <c r="AG248" i="75"/>
  <c r="AF238" i="75"/>
  <c r="M275" i="75"/>
  <c r="E279" i="75"/>
  <c r="Q237" i="75"/>
  <c r="V279" i="75"/>
  <c r="AF237" i="75"/>
  <c r="W274" i="75"/>
  <c r="Z277" i="75"/>
  <c r="Y264" i="75"/>
  <c r="S282" i="75"/>
  <c r="AE253" i="75"/>
  <c r="AI254" i="75"/>
  <c r="AF272" i="75"/>
  <c r="X284" i="75"/>
  <c r="K273" i="75"/>
  <c r="I253" i="75"/>
  <c r="N254" i="75"/>
  <c r="F598" i="75" s="1"/>
  <c r="K231" i="75"/>
  <c r="M231" i="75"/>
  <c r="R281" i="75"/>
  <c r="L279" i="75"/>
  <c r="AB237" i="75"/>
  <c r="AB236" i="75"/>
  <c r="R253" i="75"/>
  <c r="AD244" i="75"/>
  <c r="O268" i="75"/>
  <c r="T233" i="75"/>
  <c r="Z274" i="75"/>
  <c r="P277" i="75"/>
  <c r="D274" i="75"/>
  <c r="L277" i="75"/>
  <c r="T274" i="75"/>
  <c r="N277" i="75"/>
  <c r="F621" i="75" s="1"/>
  <c r="Y236" i="75"/>
  <c r="G272" i="75"/>
  <c r="L271" i="75"/>
  <c r="J274" i="75"/>
  <c r="AE274" i="75"/>
  <c r="D283" i="75"/>
  <c r="H243" i="75"/>
  <c r="E274" i="75"/>
  <c r="AC277" i="75"/>
  <c r="Q274" i="75"/>
  <c r="AG277" i="75"/>
  <c r="AG239" i="75"/>
  <c r="K268" i="75"/>
  <c r="Z244" i="75"/>
  <c r="AG271" i="75"/>
  <c r="T264" i="75"/>
  <c r="H254" i="75"/>
  <c r="M254" i="75"/>
  <c r="L270" i="75"/>
  <c r="Y284" i="75"/>
  <c r="T271" i="75"/>
  <c r="R231" i="75"/>
  <c r="J237" i="75"/>
  <c r="R277" i="75"/>
  <c r="Q277" i="75"/>
  <c r="S272" i="75"/>
  <c r="V238" i="75"/>
  <c r="AG237" i="75"/>
  <c r="K253" i="75"/>
  <c r="K256" i="75"/>
  <c r="AH243" i="75"/>
  <c r="M233" i="75"/>
  <c r="AC256" i="75"/>
  <c r="J256" i="75"/>
  <c r="R268" i="75"/>
  <c r="I274" i="75"/>
  <c r="P274" i="75"/>
  <c r="AD236" i="75"/>
  <c r="AB272" i="75"/>
  <c r="O231" i="75"/>
  <c r="Y244" i="75"/>
  <c r="AC281" i="75"/>
  <c r="AB281" i="75"/>
  <c r="X281" i="75"/>
  <c r="P233" i="75"/>
  <c r="D280" i="75"/>
  <c r="N280" i="75"/>
  <c r="F624" i="75" s="1"/>
  <c r="R275" i="75"/>
  <c r="Y267" i="75"/>
  <c r="W263" i="75"/>
  <c r="F252" i="75"/>
  <c r="AA261" i="75"/>
  <c r="Q260" i="75"/>
  <c r="T284" i="75"/>
  <c r="AC241" i="75"/>
  <c r="AH273" i="75"/>
  <c r="M235" i="75"/>
  <c r="J282" i="75"/>
  <c r="K245" i="75"/>
  <c r="AF255" i="75"/>
  <c r="I232" i="75"/>
  <c r="S265" i="75"/>
  <c r="Z273" i="75"/>
  <c r="V245" i="75"/>
  <c r="Z232" i="75"/>
  <c r="I234" i="75"/>
  <c r="AI276" i="75"/>
  <c r="W261" i="75"/>
  <c r="AB257" i="75"/>
  <c r="G234" i="75"/>
  <c r="I276" i="75"/>
  <c r="I252" i="75"/>
  <c r="V263" i="75"/>
  <c r="AA278" i="75"/>
  <c r="Q259" i="75"/>
  <c r="L263" i="75"/>
  <c r="AG250" i="75"/>
  <c r="AA262" i="75"/>
  <c r="F260" i="75"/>
  <c r="T263" i="75"/>
  <c r="O245" i="75"/>
  <c r="AG278" i="75"/>
  <c r="T258" i="75"/>
  <c r="N273" i="75"/>
  <c r="F617" i="75" s="1"/>
  <c r="AG262" i="75"/>
  <c r="Z259" i="75"/>
  <c r="S245" i="75"/>
  <c r="L261" i="75"/>
  <c r="AB265" i="75"/>
  <c r="P259" i="75"/>
  <c r="R276" i="75"/>
  <c r="AE262" i="75"/>
  <c r="AI269" i="75"/>
  <c r="L250" i="75"/>
  <c r="Y232" i="75"/>
  <c r="R260" i="75"/>
  <c r="G263" i="75"/>
  <c r="V284" i="75"/>
  <c r="AI278" i="75"/>
  <c r="AB261" i="75"/>
  <c r="L235" i="75"/>
  <c r="Y261" i="75"/>
  <c r="AB263" i="75"/>
  <c r="K278" i="75"/>
  <c r="O276" i="75"/>
  <c r="P245" i="75"/>
  <c r="F258" i="75"/>
  <c r="P262" i="75"/>
  <c r="W250" i="75"/>
  <c r="AH258" i="75"/>
  <c r="K260" i="75"/>
  <c r="S258" i="75"/>
  <c r="J269" i="75"/>
  <c r="H241" i="75"/>
  <c r="Y260" i="75"/>
  <c r="R245" i="75"/>
  <c r="AD284" i="75"/>
  <c r="O262" i="75"/>
  <c r="R269" i="75"/>
  <c r="X262" i="75"/>
  <c r="AA240" i="75"/>
  <c r="J233" i="75"/>
  <c r="AC248" i="75"/>
  <c r="D240" i="75"/>
  <c r="AF233" i="75"/>
  <c r="J248" i="75"/>
  <c r="I248" i="75"/>
  <c r="U246" i="75"/>
  <c r="AE266" i="75"/>
  <c r="J264" i="75"/>
  <c r="R240" i="75"/>
  <c r="J242" i="75"/>
  <c r="R233" i="75"/>
  <c r="T259" i="75"/>
  <c r="AC276" i="75"/>
  <c r="U257" i="75"/>
  <c r="L234" i="75"/>
  <c r="D273" i="75"/>
  <c r="D259" i="75"/>
  <c r="O263" i="75"/>
  <c r="G235" i="75"/>
  <c r="L257" i="75"/>
  <c r="E252" i="75"/>
  <c r="R262" i="75"/>
  <c r="R252" i="75"/>
  <c r="F273" i="75"/>
  <c r="AH235" i="75"/>
  <c r="D250" i="75"/>
  <c r="Q263" i="75"/>
  <c r="W232" i="75"/>
  <c r="H263" i="75"/>
  <c r="X261" i="75"/>
  <c r="AC246" i="75"/>
  <c r="P264" i="75"/>
  <c r="N243" i="75"/>
  <c r="F587" i="75" s="1"/>
  <c r="AB266" i="75"/>
  <c r="W240" i="75"/>
  <c r="R247" i="75"/>
  <c r="L247" i="75"/>
  <c r="Q266" i="75"/>
  <c r="U266" i="75"/>
  <c r="AH247" i="75"/>
  <c r="P246" i="75"/>
  <c r="Y247" i="75"/>
  <c r="X283" i="75"/>
  <c r="K259" i="75"/>
  <c r="N278" i="75"/>
  <c r="F622" i="75" s="1"/>
  <c r="Q257" i="75"/>
  <c r="AI235" i="75"/>
  <c r="AE235" i="75"/>
  <c r="E249" i="75"/>
  <c r="D269" i="75"/>
  <c r="G260" i="75"/>
  <c r="AD265" i="75"/>
  <c r="AH252" i="75"/>
  <c r="Y259" i="75"/>
  <c r="AH245" i="75"/>
  <c r="AI257" i="75"/>
  <c r="S252" i="75"/>
  <c r="Q255" i="75"/>
  <c r="D235" i="75"/>
  <c r="S255" i="75"/>
  <c r="X235" i="75"/>
  <c r="U255" i="75"/>
  <c r="E235" i="75"/>
  <c r="H264" i="75"/>
  <c r="T247" i="75"/>
  <c r="H233" i="75"/>
  <c r="AI251" i="75"/>
  <c r="AB242" i="75"/>
  <c r="S243" i="75"/>
  <c r="AA242" i="75"/>
  <c r="AF246" i="75"/>
  <c r="U238" i="75"/>
  <c r="R242" i="75"/>
  <c r="AF251" i="75"/>
  <c r="E246" i="75"/>
  <c r="N283" i="75"/>
  <c r="F627" i="75" s="1"/>
  <c r="AG273" i="75"/>
  <c r="AF245" i="75"/>
  <c r="AH232" i="75"/>
  <c r="S259" i="75"/>
  <c r="AI258" i="75"/>
  <c r="H276" i="75"/>
  <c r="F276" i="75"/>
  <c r="F263" i="75"/>
  <c r="U232" i="75"/>
  <c r="AA234" i="75"/>
  <c r="T273" i="75"/>
  <c r="AH282" i="75"/>
  <c r="I261" i="75"/>
  <c r="O260" i="75"/>
  <c r="K252" i="75"/>
  <c r="P252" i="75"/>
  <c r="M262" i="75"/>
  <c r="X252" i="75"/>
  <c r="W262" i="75"/>
  <c r="Q234" i="75"/>
  <c r="V242" i="75"/>
  <c r="AG283" i="75"/>
  <c r="V248" i="75"/>
  <c r="Y233" i="75"/>
  <c r="AC283" i="75"/>
  <c r="L248" i="75"/>
  <c r="AC247" i="75"/>
  <c r="L240" i="75"/>
  <c r="V240" i="75"/>
  <c r="AH248" i="75"/>
  <c r="E242" i="75"/>
  <c r="AA248" i="75"/>
  <c r="K264" i="75"/>
  <c r="AA243" i="75"/>
  <c r="F244" i="75"/>
  <c r="AD279" i="75"/>
  <c r="Q253" i="75"/>
  <c r="J275" i="75"/>
  <c r="AB239" i="75"/>
  <c r="AI271" i="75"/>
  <c r="AF242" i="75"/>
  <c r="AG231" i="75"/>
  <c r="X237" i="75"/>
  <c r="AF244" i="75"/>
  <c r="N274" i="75"/>
  <c r="F618" i="75" s="1"/>
  <c r="X272" i="75"/>
  <c r="M281" i="75"/>
  <c r="AH254" i="75"/>
  <c r="I282" i="75"/>
  <c r="AE272" i="75"/>
  <c r="R254" i="75"/>
  <c r="AD254" i="75"/>
  <c r="W266" i="75"/>
  <c r="N284" i="75"/>
  <c r="F628" i="75" s="1"/>
  <c r="Y231" i="75"/>
  <c r="G274" i="75"/>
  <c r="AF231" i="75"/>
  <c r="H237" i="75"/>
  <c r="H244" i="75"/>
  <c r="N236" i="75"/>
  <c r="F580" i="75" s="1"/>
  <c r="Q271" i="75"/>
  <c r="V243" i="75"/>
  <c r="J244" i="75"/>
  <c r="G279" i="75"/>
  <c r="S253" i="75"/>
  <c r="D281" i="75"/>
  <c r="M256" i="75"/>
  <c r="K277" i="75"/>
  <c r="AG236" i="75"/>
  <c r="Z280" i="75"/>
  <c r="T268" i="75"/>
  <c r="S270" i="75"/>
  <c r="N231" i="75"/>
  <c r="AG253" i="75"/>
  <c r="AC239" i="75"/>
  <c r="I277" i="75"/>
  <c r="E275" i="75"/>
  <c r="Z279" i="75"/>
  <c r="AB274" i="75"/>
  <c r="R266" i="75"/>
  <c r="V277" i="75"/>
  <c r="X267" i="75"/>
  <c r="Z236" i="75"/>
  <c r="D247" i="75"/>
  <c r="AD256" i="75"/>
  <c r="T239" i="75"/>
  <c r="E271" i="75"/>
  <c r="AF271" i="75"/>
  <c r="AC264" i="75"/>
  <c r="V269" i="75"/>
  <c r="H253" i="75"/>
  <c r="Z253" i="75"/>
  <c r="O267" i="75"/>
  <c r="AB284" i="75"/>
  <c r="W231" i="75"/>
  <c r="Q268" i="75"/>
  <c r="O256" i="75"/>
  <c r="AF248" i="75"/>
  <c r="K267" i="75"/>
  <c r="AE279" i="75"/>
  <c r="W236" i="75"/>
  <c r="AD266" i="75"/>
  <c r="Q240" i="75"/>
  <c r="J272" i="75"/>
  <c r="W279" i="75"/>
  <c r="AG264" i="75"/>
  <c r="AC243" i="75"/>
  <c r="H281" i="75"/>
  <c r="E256" i="75"/>
  <c r="AA277" i="75"/>
  <c r="R237" i="75"/>
  <c r="S244" i="75"/>
  <c r="AC251" i="75"/>
  <c r="AE233" i="75"/>
  <c r="M236" i="75"/>
  <c r="AA271" i="75"/>
  <c r="AD253" i="75"/>
  <c r="G244" i="75"/>
  <c r="AA256" i="75"/>
  <c r="Q272" i="75"/>
  <c r="W271" i="75"/>
  <c r="N266" i="75"/>
  <c r="F610" i="75" s="1"/>
  <c r="L253" i="75"/>
  <c r="G268" i="75"/>
  <c r="T253" i="75"/>
  <c r="E265" i="75"/>
  <c r="U270" i="75"/>
  <c r="J231" i="75"/>
  <c r="H280" i="75"/>
  <c r="L244" i="75"/>
  <c r="P279" i="75"/>
  <c r="R271" i="75"/>
  <c r="K237" i="75"/>
  <c r="E248" i="75"/>
  <c r="H239" i="75"/>
  <c r="S267" i="75"/>
  <c r="T280" i="75"/>
  <c r="I239" i="75"/>
  <c r="Y271" i="75"/>
  <c r="AH237" i="75"/>
  <c r="AH279" i="75"/>
  <c r="F277" i="75"/>
  <c r="M267" i="75"/>
  <c r="G266" i="75"/>
  <c r="J281" i="75"/>
  <c r="AB256" i="75"/>
  <c r="V272" i="75"/>
  <c r="S280" i="75"/>
  <c r="AA236" i="75"/>
  <c r="P270" i="75"/>
  <c r="AA253" i="75"/>
  <c r="AC252" i="75"/>
  <c r="AH253" i="75"/>
  <c r="I267" i="75"/>
  <c r="J254" i="75"/>
  <c r="AB271" i="75"/>
  <c r="AC274" i="75"/>
  <c r="G280" i="75"/>
  <c r="Y279" i="75"/>
  <c r="I236" i="75"/>
  <c r="AE268" i="75"/>
  <c r="D238" i="75"/>
  <c r="U280" i="75"/>
  <c r="O272" i="75"/>
  <c r="D233" i="75"/>
  <c r="AB277" i="75"/>
  <c r="AB231" i="75"/>
  <c r="M270" i="75"/>
  <c r="F279" i="75"/>
  <c r="AH274" i="75"/>
  <c r="M277" i="75"/>
  <c r="U267" i="75"/>
  <c r="W239" i="75"/>
  <c r="K272" i="75"/>
  <c r="H275" i="75"/>
  <c r="K261" i="75"/>
  <c r="L232" i="75"/>
  <c r="AD257" i="75"/>
  <c r="J241" i="75"/>
  <c r="N260" i="75"/>
  <c r="F604" i="75" s="1"/>
  <c r="Y263" i="75"/>
  <c r="J259" i="75"/>
  <c r="AA282" i="75"/>
  <c r="D282" i="75"/>
  <c r="G282" i="75"/>
  <c r="F265" i="75"/>
  <c r="P258" i="75"/>
  <c r="E250" i="75"/>
  <c r="AD255" i="75"/>
  <c r="Q269" i="75"/>
  <c r="AF282" i="75"/>
  <c r="S235" i="75"/>
  <c r="D261" i="75"/>
  <c r="AC259" i="75"/>
  <c r="U235" i="75"/>
  <c r="AI249" i="75"/>
  <c r="J235" i="75"/>
  <c r="AI265" i="75"/>
  <c r="AA235" i="75"/>
  <c r="X233" i="75"/>
  <c r="Y242" i="75"/>
  <c r="J266" i="75"/>
  <c r="Y248" i="75"/>
  <c r="I262" i="75"/>
  <c r="AH262" i="75"/>
  <c r="J252" i="75"/>
  <c r="H282" i="75"/>
  <c r="Y258" i="75"/>
  <c r="AA255" i="75"/>
  <c r="AC273" i="75"/>
  <c r="Z235" i="75"/>
  <c r="Z243" i="75"/>
  <c r="F251" i="75"/>
  <c r="T248" i="75"/>
  <c r="O251" i="75"/>
  <c r="H252" i="75"/>
  <c r="N259" i="75"/>
  <c r="F603" i="75" s="1"/>
  <c r="N245" i="75"/>
  <c r="F589" i="75" s="1"/>
  <c r="D262" i="75"/>
  <c r="AE252" i="75"/>
  <c r="AD249" i="75"/>
  <c r="P263" i="75"/>
  <c r="K249" i="75"/>
  <c r="AC238" i="75"/>
  <c r="L251" i="75"/>
  <c r="AF243" i="75"/>
  <c r="AI232" i="75"/>
  <c r="AA258" i="75"/>
  <c r="AG276" i="75"/>
  <c r="Q261" i="75"/>
  <c r="U263" i="75"/>
  <c r="E276" i="75"/>
  <c r="K248" i="75"/>
  <c r="X240" i="75"/>
  <c r="AI247" i="75"/>
  <c r="F248" i="75"/>
  <c r="D266" i="75"/>
  <c r="I271" i="75"/>
  <c r="D251" i="75"/>
  <c r="F237" i="75"/>
  <c r="AE277" i="75"/>
  <c r="AG254" i="75"/>
  <c r="Y254" i="75"/>
  <c r="G281" i="75"/>
  <c r="M237" i="75"/>
  <c r="AG238" i="75"/>
  <c r="G267" i="75"/>
  <c r="AE271" i="75"/>
  <c r="M272" i="75"/>
  <c r="Q231" i="75"/>
  <c r="T279" i="75"/>
  <c r="I240" i="75"/>
  <c r="L274" i="75"/>
  <c r="U268" i="75"/>
  <c r="AA266" i="75"/>
  <c r="H257" i="75"/>
  <c r="Z268" i="75"/>
  <c r="S256" i="75"/>
  <c r="W244" i="75"/>
  <c r="N251" i="75"/>
  <c r="F595" i="75" s="1"/>
  <c r="AD238" i="75"/>
  <c r="AA279" i="75"/>
  <c r="AI283" i="75"/>
  <c r="AA275" i="75"/>
  <c r="Z254" i="75"/>
  <c r="N282" i="75"/>
  <c r="F626" i="75" s="1"/>
  <c r="N257" i="75"/>
  <c r="F601" i="75" s="1"/>
  <c r="I275" i="75"/>
  <c r="AI281" i="75"/>
  <c r="J279" i="75"/>
  <c r="W267" i="75"/>
  <c r="AG280" i="75"/>
  <c r="X277" i="75"/>
  <c r="G270" i="75"/>
  <c r="U254" i="75"/>
  <c r="Z281" i="75"/>
  <c r="AD239" i="75"/>
  <c r="G238" i="75"/>
  <c r="H236" i="75"/>
  <c r="U242" i="75"/>
  <c r="I269" i="75"/>
  <c r="AE260" i="75"/>
  <c r="U276" i="75"/>
  <c r="K265" i="75"/>
  <c r="J263" i="75"/>
  <c r="AD250" i="75"/>
  <c r="D232" i="75"/>
  <c r="AE259" i="75"/>
  <c r="F234" i="75"/>
  <c r="AI284" i="75"/>
  <c r="F250" i="75"/>
  <c r="AI261" i="75"/>
  <c r="E273" i="75"/>
  <c r="M282" i="75"/>
  <c r="J234" i="75"/>
  <c r="R241" i="75"/>
  <c r="U259" i="75"/>
  <c r="AF269" i="75"/>
  <c r="M255" i="75"/>
  <c r="AD262" i="75"/>
  <c r="L260" i="75"/>
  <c r="AF252" i="75"/>
  <c r="AH261" i="75"/>
  <c r="S262" i="75"/>
  <c r="G276" i="75"/>
  <c r="N232" i="75"/>
  <c r="F576" i="75" s="1"/>
  <c r="F249" i="75"/>
  <c r="L245" i="75"/>
  <c r="J261" i="75"/>
  <c r="Z265" i="75"/>
  <c r="O234" i="75"/>
  <c r="AD252" i="75"/>
  <c r="V276" i="75"/>
  <c r="N241" i="75"/>
  <c r="F585" i="75" s="1"/>
  <c r="H262" i="75"/>
  <c r="Z257" i="75"/>
  <c r="H265" i="75"/>
  <c r="L282" i="75"/>
  <c r="V278" i="75"/>
  <c r="K262" i="75"/>
  <c r="M234" i="75"/>
  <c r="K263" i="75"/>
  <c r="S261" i="75"/>
  <c r="M260" i="75"/>
  <c r="AE284" i="75"/>
  <c r="AC261" i="75"/>
  <c r="V265" i="75"/>
  <c r="R249" i="75"/>
  <c r="F282" i="75"/>
  <c r="AD276" i="75"/>
  <c r="AB255" i="75"/>
  <c r="AF232" i="75"/>
  <c r="G257" i="75"/>
  <c r="AF250" i="75"/>
  <c r="X273" i="75"/>
  <c r="AB249" i="75"/>
  <c r="F259" i="75"/>
  <c r="AB269" i="75"/>
  <c r="AA252" i="75"/>
  <c r="AD235" i="75"/>
  <c r="AB259" i="75"/>
  <c r="G284" i="75"/>
  <c r="V260" i="75"/>
  <c r="AE276" i="75"/>
  <c r="L259" i="75"/>
  <c r="H245" i="75"/>
  <c r="G261" i="75"/>
  <c r="AD260" i="75"/>
  <c r="J278" i="75"/>
  <c r="AA249" i="75"/>
  <c r="Y278" i="75"/>
  <c r="AC249" i="75"/>
  <c r="AD248" i="75"/>
  <c r="I233" i="75"/>
  <c r="T283" i="75"/>
  <c r="Q242" i="75"/>
  <c r="M242" i="75"/>
  <c r="H248" i="75"/>
  <c r="U251" i="75"/>
  <c r="F238" i="75"/>
  <c r="S242" i="75"/>
  <c r="M283" i="75"/>
  <c r="AA233" i="75"/>
  <c r="V283" i="75"/>
  <c r="L249" i="75"/>
  <c r="V258" i="75"/>
  <c r="X282" i="75"/>
  <c r="U250" i="75"/>
  <c r="U241" i="75"/>
  <c r="AD269" i="75"/>
  <c r="AF262" i="75"/>
  <c r="E261" i="75"/>
  <c r="X245" i="75"/>
  <c r="Y255" i="75"/>
  <c r="K235" i="75"/>
  <c r="S241" i="75"/>
  <c r="H249" i="75"/>
  <c r="P250" i="75"/>
  <c r="AE273" i="75"/>
  <c r="N249" i="75"/>
  <c r="F593" i="75" s="1"/>
  <c r="S250" i="75"/>
  <c r="AH257" i="75"/>
  <c r="AA250" i="75"/>
  <c r="V257" i="75"/>
  <c r="AA260" i="75"/>
  <c r="O240" i="75"/>
  <c r="R251" i="75"/>
  <c r="U248" i="75"/>
  <c r="AE240" i="75"/>
  <c r="T243" i="75"/>
  <c r="F247" i="75"/>
  <c r="O233" i="75"/>
  <c r="AH251" i="75"/>
  <c r="AC266" i="75"/>
  <c r="X266" i="75"/>
  <c r="AG266" i="75"/>
  <c r="AG235" i="75"/>
  <c r="R258" i="75"/>
  <c r="T269" i="75"/>
  <c r="AF241" i="75"/>
  <c r="F255" i="75"/>
  <c r="AB252" i="75"/>
  <c r="I241" i="75"/>
  <c r="AF258" i="75"/>
  <c r="P276" i="75"/>
  <c r="F261" i="75"/>
  <c r="Z234" i="75"/>
  <c r="P261" i="75"/>
  <c r="R263" i="75"/>
  <c r="AC255" i="75"/>
  <c r="V259" i="75"/>
  <c r="AC284" i="75"/>
  <c r="G245" i="75"/>
  <c r="AB273" i="75"/>
  <c r="N252" i="75"/>
  <c r="F596" i="75" s="1"/>
  <c r="W273" i="75"/>
  <c r="H251" i="75"/>
  <c r="AI242" i="75"/>
  <c r="I246" i="75"/>
  <c r="X238" i="75"/>
  <c r="Z264" i="75"/>
  <c r="F246" i="75"/>
  <c r="V247" i="75"/>
  <c r="D243" i="75"/>
  <c r="O283" i="75"/>
  <c r="L233" i="75"/>
  <c r="L238" i="75"/>
  <c r="S240" i="75"/>
  <c r="P243" i="75"/>
  <c r="G265" i="75"/>
  <c r="J255" i="75"/>
  <c r="W235" i="75"/>
  <c r="Y245" i="75"/>
  <c r="AI282" i="75"/>
  <c r="I255" i="75"/>
  <c r="F257" i="75"/>
  <c r="O257" i="75"/>
  <c r="X255" i="75"/>
  <c r="AD278" i="75"/>
  <c r="AF249" i="75"/>
  <c r="O255" i="75"/>
  <c r="P235" i="75"/>
  <c r="Z282" i="75"/>
  <c r="AG261" i="75"/>
  <c r="AF260" i="75"/>
  <c r="E241" i="75"/>
  <c r="Z249" i="75"/>
  <c r="L278" i="75"/>
  <c r="N234" i="75"/>
  <c r="F578" i="75" s="1"/>
  <c r="T266" i="75"/>
  <c r="W248" i="75"/>
  <c r="AB246" i="75"/>
  <c r="O246" i="75"/>
  <c r="O242" i="75"/>
  <c r="K283" i="75"/>
  <c r="I251" i="75"/>
  <c r="L266" i="75"/>
  <c r="AD243" i="75"/>
  <c r="U240" i="75"/>
  <c r="AA283" i="75"/>
  <c r="O247" i="75"/>
  <c r="X264" i="75"/>
  <c r="Z247" i="75"/>
  <c r="M279" i="75"/>
  <c r="AI253" i="75"/>
  <c r="O244" i="75"/>
  <c r="O236" i="75"/>
  <c r="P271" i="75"/>
  <c r="AE280" i="75"/>
  <c r="F264" i="75"/>
  <c r="Z283" i="75"/>
  <c r="Q236" i="75"/>
  <c r="H279" i="75"/>
  <c r="L272" i="75"/>
  <c r="E281" i="75"/>
  <c r="M274" i="75"/>
  <c r="N268" i="75"/>
  <c r="F612" i="75" s="1"/>
  <c r="AI270" i="75"/>
  <c r="T270" i="75"/>
  <c r="L252" i="75"/>
  <c r="D253" i="75"/>
  <c r="R273" i="75"/>
  <c r="Z270" i="75"/>
  <c r="AC254" i="75"/>
  <c r="I231" i="75"/>
  <c r="X280" i="75"/>
  <c r="X236" i="75"/>
  <c r="O279" i="75"/>
  <c r="AA272" i="75"/>
  <c r="Y275" i="75"/>
  <c r="AI246" i="75"/>
  <c r="AC231" i="75"/>
  <c r="AE237" i="75"/>
  <c r="AB275" i="75"/>
  <c r="AH256" i="75"/>
  <c r="AI277" i="75"/>
  <c r="W281" i="75"/>
  <c r="T242" i="75"/>
  <c r="V237" i="75"/>
  <c r="AA239" i="75"/>
  <c r="AE270" i="75"/>
  <c r="I284" i="75"/>
  <c r="AI236" i="75"/>
  <c r="AB280" i="75"/>
  <c r="S268" i="75"/>
  <c r="S251" i="75"/>
  <c r="Q244" i="75"/>
  <c r="P275" i="75"/>
  <c r="Q267" i="75"/>
  <c r="Q256" i="75"/>
  <c r="V274" i="75"/>
  <c r="AI268" i="75"/>
  <c r="AC253" i="75"/>
  <c r="Z251" i="75"/>
  <c r="F268" i="75"/>
  <c r="U279" i="75"/>
  <c r="K236" i="75"/>
  <c r="K270" i="75"/>
  <c r="F271" i="75"/>
  <c r="Y266" i="75"/>
  <c r="AA270" i="75"/>
  <c r="W270" i="75"/>
  <c r="T254" i="75"/>
  <c r="S231" i="75"/>
  <c r="I256" i="75"/>
  <c r="D239" i="75"/>
  <c r="AH268" i="75"/>
  <c r="AD274" i="75"/>
  <c r="AE281" i="75"/>
  <c r="U271" i="75"/>
  <c r="J268" i="75"/>
  <c r="G233" i="75"/>
  <c r="U236" i="75"/>
  <c r="AI274" i="75"/>
  <c r="Y280" i="75"/>
  <c r="AD246" i="75"/>
  <c r="L256" i="75"/>
  <c r="U277" i="75"/>
  <c r="U281" i="75"/>
  <c r="AF236" i="75"/>
  <c r="Z271" i="75"/>
  <c r="T272" i="75"/>
  <c r="M238" i="75"/>
  <c r="AH264" i="75"/>
  <c r="Y237" i="75"/>
  <c r="E244" i="75"/>
  <c r="AE231" i="75"/>
  <c r="U272" i="75"/>
  <c r="Q281" i="75"/>
  <c r="Z260" i="75"/>
  <c r="AB264" i="75"/>
  <c r="AD268" i="75"/>
  <c r="AA257" i="75"/>
  <c r="J270" i="75"/>
  <c r="P254" i="75"/>
  <c r="M263" i="75"/>
  <c r="P231" i="75"/>
  <c r="R274" i="75"/>
  <c r="W272" i="75"/>
  <c r="N253" i="75"/>
  <c r="F597" i="75" s="1"/>
  <c r="Z275" i="75"/>
  <c r="L236" i="75"/>
  <c r="AA238" i="75"/>
  <c r="AH240" i="75"/>
  <c r="AA280" i="75"/>
  <c r="N239" i="75"/>
  <c r="F583" i="75" s="1"/>
  <c r="Z267" i="75"/>
  <c r="K280" i="75"/>
  <c r="V244" i="75"/>
  <c r="X248" i="75"/>
  <c r="Z272" i="75"/>
  <c r="AF281" i="75"/>
  <c r="AF247" i="75"/>
  <c r="N256" i="75"/>
  <c r="F600" i="75" s="1"/>
  <c r="AH272" i="75"/>
  <c r="O281" i="75"/>
  <c r="V256" i="75"/>
  <c r="Z231" i="75"/>
  <c r="S237" i="75"/>
  <c r="J265" i="75"/>
  <c r="W257" i="75"/>
  <c r="X253" i="75"/>
  <c r="H269" i="75"/>
  <c r="L254" i="75"/>
  <c r="E231" i="75"/>
  <c r="N281" i="75"/>
  <c r="F625" i="75" s="1"/>
  <c r="AE267" i="75"/>
  <c r="Z246" i="75"/>
  <c r="AI244" i="75"/>
  <c r="AE244" i="75"/>
  <c r="W280" i="75"/>
  <c r="S248" i="75"/>
  <c r="R239" i="75"/>
  <c r="W277" i="75"/>
  <c r="K240" i="75"/>
  <c r="P281" i="75"/>
  <c r="W253" i="75"/>
  <c r="AI266" i="75"/>
  <c r="L237" i="75"/>
  <c r="AH267" i="75"/>
  <c r="U274" i="75"/>
  <c r="V264" i="75"/>
  <c r="T256" i="75"/>
  <c r="G236" i="75"/>
  <c r="F243" i="75"/>
  <c r="D255" i="75"/>
  <c r="G259" i="75"/>
  <c r="AG255" i="75"/>
  <c r="J262" i="75"/>
  <c r="E260" i="75"/>
  <c r="E245" i="75"/>
  <c r="Q278" i="75"/>
  <c r="I258" i="75"/>
  <c r="AC278" i="75"/>
  <c r="Z252" i="75"/>
  <c r="V249" i="75"/>
  <c r="AF284" i="75"/>
  <c r="S273" i="75"/>
  <c r="N235" i="75"/>
  <c r="F579" i="75" s="1"/>
  <c r="K232" i="75"/>
  <c r="Y249" i="75"/>
  <c r="G273" i="75"/>
  <c r="U234" i="75"/>
  <c r="D258" i="75"/>
  <c r="AD259" i="75"/>
  <c r="W252" i="75"/>
  <c r="I278" i="75"/>
  <c r="N262" i="75"/>
  <c r="F606" i="75" s="1"/>
  <c r="M257" i="75"/>
  <c r="M252" i="75"/>
  <c r="U273" i="75"/>
  <c r="AC245" i="75"/>
  <c r="J258" i="75"/>
  <c r="K276" i="75"/>
  <c r="R257" i="75"/>
  <c r="H234" i="75"/>
  <c r="AB276" i="75"/>
  <c r="G241" i="75"/>
  <c r="AF273" i="75"/>
  <c r="AB258" i="75"/>
  <c r="U265" i="75"/>
  <c r="AB250" i="75"/>
  <c r="Q284" i="75"/>
  <c r="X269" i="75"/>
  <c r="P284" i="75"/>
  <c r="V273" i="75"/>
  <c r="T278" i="75"/>
  <c r="Q258" i="75"/>
  <c r="X241" i="75"/>
  <c r="AG251" i="75"/>
  <c r="H266" i="75"/>
  <c r="AB248" i="75"/>
  <c r="AE283" i="75"/>
  <c r="K247" i="75"/>
  <c r="J243" i="75"/>
  <c r="G246" i="75"/>
  <c r="N240" i="75"/>
  <c r="F584" i="75" s="1"/>
  <c r="Z241" i="75"/>
  <c r="U249" i="75"/>
  <c r="I245" i="75"/>
  <c r="M258" i="75"/>
  <c r="Q273" i="75"/>
  <c r="AH241" i="75"/>
  <c r="AI260" i="75"/>
  <c r="Z276" i="75"/>
  <c r="R284" i="75"/>
  <c r="Q241" i="75"/>
  <c r="L255" i="75"/>
  <c r="AI255" i="75"/>
  <c r="W249" i="75"/>
  <c r="O248" i="75"/>
  <c r="K266" i="75"/>
  <c r="I243" i="75"/>
  <c r="O243" i="75"/>
  <c r="K243" i="75"/>
  <c r="H283" i="75"/>
  <c r="H238" i="75"/>
  <c r="Y238" i="75"/>
  <c r="D241" i="75"/>
  <c r="K282" i="75"/>
  <c r="M284" i="75"/>
  <c r="J249" i="75"/>
  <c r="N265" i="75"/>
  <c r="F609" i="75" s="1"/>
  <c r="AA276" i="75"/>
  <c r="AG249" i="75"/>
  <c r="H260" i="75"/>
  <c r="AF276" i="75"/>
  <c r="D267" i="75"/>
  <c r="T257" i="75"/>
  <c r="D257" i="75"/>
  <c r="S238" i="75"/>
  <c r="AH242" i="75"/>
  <c r="D264" i="75"/>
  <c r="AH233" i="75"/>
  <c r="J247" i="75"/>
  <c r="I266" i="75"/>
  <c r="X247" i="75"/>
  <c r="L242" i="75"/>
  <c r="AH250" i="75"/>
  <c r="Q249" i="75"/>
  <c r="Q265" i="75"/>
  <c r="AE249" i="75"/>
  <c r="H258" i="75"/>
  <c r="I259" i="75"/>
  <c r="AC250" i="75"/>
  <c r="AE234" i="75"/>
  <c r="Z269" i="75"/>
  <c r="E258" i="75"/>
  <c r="L258" i="75"/>
  <c r="AD233" i="75"/>
  <c r="K246" i="75"/>
  <c r="AB251" i="75"/>
  <c r="Q233" i="75"/>
  <c r="AF283" i="75"/>
  <c r="E264" i="75"/>
  <c r="T240" i="75"/>
  <c r="Z266" i="75"/>
  <c r="AC233" i="75"/>
  <c r="E236" i="75"/>
  <c r="I237" i="75"/>
  <c r="D256" i="75"/>
  <c r="AI272" i="75"/>
  <c r="I264" i="75"/>
  <c r="T275" i="75"/>
  <c r="X271" i="75"/>
  <c r="X239" i="75"/>
  <c r="S271" i="75"/>
  <c r="AG270" i="75"/>
  <c r="AD282" i="75"/>
  <c r="V231" i="75"/>
  <c r="AH277" i="75"/>
  <c r="J236" i="75"/>
  <c r="D271" i="75"/>
  <c r="T251" i="75"/>
  <c r="X279" i="75"/>
  <c r="AC237" i="75"/>
  <c r="J267" i="75"/>
  <c r="Z237" i="75"/>
  <c r="V280" i="75"/>
  <c r="I254" i="75"/>
  <c r="X275" i="75"/>
  <c r="W268" i="75"/>
  <c r="AF264" i="75"/>
  <c r="N237" i="75"/>
  <c r="F581" i="75" s="1"/>
  <c r="AA251" i="75"/>
  <c r="H277" i="75"/>
  <c r="S279" i="75"/>
  <c r="AH266" i="75"/>
  <c r="AH244" i="75"/>
  <c r="W254" i="75"/>
  <c r="I270" i="75"/>
  <c r="AC282" i="75"/>
  <c r="X254" i="75"/>
  <c r="H231" i="75"/>
  <c r="AB268" i="75"/>
  <c r="AA281" i="75"/>
  <c r="AC271" i="75"/>
  <c r="AD251" i="75"/>
  <c r="AC244" i="75"/>
  <c r="AH283" i="75"/>
  <c r="K274" i="75"/>
  <c r="L267" i="75"/>
  <c r="U244" i="75"/>
  <c r="P236" i="75"/>
  <c r="AE242" i="75"/>
  <c r="G253" i="75"/>
  <c r="R236" i="75"/>
  <c r="AD267" i="75"/>
  <c r="D268" i="75"/>
  <c r="AB270" i="75"/>
  <c r="S266" i="75"/>
  <c r="F270" i="75"/>
  <c r="F231" i="75"/>
  <c r="F236" i="75"/>
  <c r="V271" i="75"/>
  <c r="L275" i="75"/>
  <c r="I242" i="75"/>
  <c r="AA268" i="75"/>
  <c r="AG281" i="75"/>
  <c r="F272" i="75"/>
  <c r="W275" i="75"/>
  <c r="K281" i="75"/>
  <c r="Y246" i="75"/>
  <c r="AB267" i="75"/>
  <c r="AH280" i="75"/>
  <c r="AB279" i="75"/>
  <c r="E270" i="75"/>
  <c r="Z284" i="75"/>
  <c r="D272" i="75"/>
  <c r="T244" i="75"/>
  <c r="V267" i="75"/>
  <c r="R243" i="75"/>
  <c r="P237" i="75"/>
  <c r="AC268" i="75"/>
  <c r="AF280" i="75"/>
  <c r="W237" i="75"/>
  <c r="AF277" i="75"/>
  <c r="T231" i="75"/>
  <c r="R267" i="75"/>
  <c r="E277" i="75"/>
  <c r="AH239" i="75"/>
  <c r="F253" i="75"/>
  <c r="J245" i="75"/>
  <c r="V282" i="75"/>
  <c r="AE232" i="75"/>
  <c r="R250" i="75"/>
  <c r="I250" i="75"/>
  <c r="E263" i="75"/>
  <c r="W255" i="75"/>
  <c r="AB260" i="75"/>
  <c r="AH255" i="75"/>
  <c r="P249" i="75"/>
  <c r="N276" i="75"/>
  <c r="F620" i="75" s="1"/>
  <c r="AD232" i="75"/>
  <c r="O273" i="75"/>
  <c r="N250" i="75"/>
  <c r="F594" i="75" s="1"/>
  <c r="R259" i="75"/>
  <c r="X257" i="75"/>
  <c r="Q282" i="75"/>
  <c r="M249" i="75"/>
  <c r="W245" i="75"/>
  <c r="N258" i="75"/>
  <c r="F602" i="75" s="1"/>
  <c r="AE255" i="75"/>
  <c r="AA269" i="75"/>
  <c r="E234" i="75"/>
  <c r="K250" i="75"/>
  <c r="L241" i="75"/>
  <c r="AH265" i="75"/>
  <c r="S276" i="75"/>
  <c r="AG265" i="75"/>
  <c r="G248" i="75"/>
  <c r="P238" i="75"/>
  <c r="O266" i="75"/>
  <c r="AE247" i="75"/>
  <c r="R248" i="75"/>
  <c r="AG284" i="75"/>
  <c r="W276" i="75"/>
  <c r="O278" i="75"/>
  <c r="W260" i="75"/>
  <c r="O269" i="75"/>
  <c r="H259" i="75"/>
  <c r="M245" i="75"/>
  <c r="R282" i="75"/>
  <c r="AH238" i="75"/>
  <c r="L246" i="75"/>
  <c r="P283" i="75"/>
  <c r="R246" i="75"/>
  <c r="AE251" i="75"/>
  <c r="W265" i="75"/>
  <c r="T232" i="75"/>
  <c r="U284" i="75"/>
  <c r="W282" i="75"/>
  <c r="J232" i="75"/>
  <c r="Z262" i="75"/>
  <c r="AI250" i="75"/>
  <c r="X232" i="75"/>
  <c r="N261" i="75"/>
  <c r="F605" i="75" s="1"/>
  <c r="U243" i="75"/>
  <c r="AI243" i="75"/>
  <c r="R238" i="75"/>
  <c r="AE243" i="75"/>
  <c r="Y251" i="75"/>
  <c r="V234" i="75"/>
  <c r="V255" i="75"/>
  <c r="K284" i="75"/>
  <c r="P241" i="75"/>
  <c r="S249" i="75"/>
  <c r="AF263" i="75"/>
  <c r="Q262" i="75"/>
  <c r="AG259" i="75"/>
  <c r="D265" i="75"/>
  <c r="J283" i="75"/>
  <c r="D246" i="75"/>
  <c r="Z248" i="75"/>
  <c r="AI233" i="75"/>
  <c r="J240" i="75"/>
  <c r="T236" i="75"/>
  <c r="AD281" i="75"/>
  <c r="Z233" i="75"/>
  <c r="Y272" i="75"/>
  <c r="Z239" i="75"/>
  <c r="E254" i="75"/>
  <c r="P253" i="75"/>
  <c r="D254" i="75"/>
  <c r="L231" i="75"/>
  <c r="K279" i="75"/>
  <c r="D244" i="75"/>
  <c r="I238" i="75"/>
  <c r="AC236" i="75"/>
  <c r="AD280" i="75"/>
  <c r="D275" i="75"/>
  <c r="AC270" i="75"/>
  <c r="G239" i="75"/>
  <c r="AC267" i="75"/>
  <c r="D236" i="75"/>
  <c r="AF267" i="75"/>
  <c r="AG275" i="75"/>
  <c r="V239" i="75"/>
  <c r="D279" i="75"/>
  <c r="R272" i="75"/>
  <c r="M273" i="75"/>
  <c r="I272" i="75"/>
  <c r="L239" i="75"/>
  <c r="AA274" i="75"/>
  <c r="AD237" i="75"/>
  <c r="AI231" i="75"/>
  <c r="P240" i="75"/>
  <c r="F274" i="75"/>
  <c r="O253" i="75"/>
  <c r="E266" i="75"/>
  <c r="AG244" i="75"/>
  <c r="O271" i="75"/>
  <c r="AG267" i="75"/>
  <c r="Y273" i="75"/>
  <c r="AG268" i="75"/>
  <c r="AD277" i="75"/>
  <c r="AF279" i="75"/>
  <c r="Y253" i="75"/>
  <c r="P256" i="75"/>
  <c r="T281" i="75"/>
  <c r="AB244" i="75"/>
  <c r="AF240" i="75"/>
  <c r="P267" i="75"/>
  <c r="P272" i="75"/>
  <c r="AI263" i="75"/>
  <c r="AG274" i="75"/>
  <c r="Y240" i="75"/>
  <c r="AI275" i="75"/>
  <c r="X268" i="75"/>
  <c r="T267" i="75"/>
  <c r="E272" i="75"/>
  <c r="H267" i="75"/>
  <c r="AD231" i="75"/>
  <c r="P234" i="75"/>
  <c r="W269" i="75"/>
  <c r="M269" i="75"/>
  <c r="AC265" i="75"/>
  <c r="G258" i="75"/>
  <c r="AI241" i="75"/>
  <c r="D245" i="75"/>
  <c r="Z250" i="75"/>
  <c r="Y276" i="75"/>
  <c r="AG263" i="75"/>
  <c r="O261" i="75"/>
  <c r="AA259" i="75"/>
  <c r="AA241" i="75"/>
  <c r="W284" i="75"/>
  <c r="I249" i="75"/>
  <c r="K258" i="75"/>
  <c r="AI252" i="75"/>
  <c r="L262" i="75"/>
  <c r="T282" i="75"/>
  <c r="Z263" i="75"/>
  <c r="J250" i="75"/>
  <c r="AI273" i="75"/>
  <c r="V262" i="75"/>
  <c r="AC235" i="75"/>
  <c r="K234" i="75"/>
  <c r="AC234" i="75"/>
  <c r="H246" i="75"/>
  <c r="K242" i="75"/>
  <c r="Y243" i="75"/>
  <c r="Z242" i="75"/>
  <c r="AB283" i="75"/>
  <c r="O241" i="75"/>
  <c r="Y252" i="75"/>
  <c r="AH249" i="75"/>
  <c r="T276" i="75"/>
  <c r="M259" i="75"/>
  <c r="O249" i="75"/>
  <c r="I235" i="75"/>
  <c r="H242" i="75"/>
  <c r="AA247" i="75"/>
  <c r="V266" i="75"/>
  <c r="W247" i="75"/>
  <c r="M250" i="75"/>
  <c r="AH234" i="75"/>
  <c r="D278" i="75"/>
  <c r="P278" i="75"/>
  <c r="G255" i="75"/>
  <c r="L273" i="75"/>
  <c r="X250" i="75"/>
  <c r="AE250" i="75"/>
  <c r="AA246" i="75"/>
  <c r="G247" i="75"/>
  <c r="P251" i="75"/>
  <c r="AE264" i="75"/>
  <c r="T246" i="75"/>
  <c r="I257" i="75"/>
  <c r="J260" i="75"/>
  <c r="X249" i="75"/>
  <c r="P282" i="75"/>
  <c r="U282" i="75"/>
  <c r="S232" i="75"/>
  <c r="N255" i="75"/>
  <c r="F599" i="75" s="1"/>
  <c r="AI234" i="75"/>
  <c r="V233" i="75"/>
  <c r="L283" i="75"/>
  <c r="AI240" i="75"/>
  <c r="U283" i="75"/>
  <c r="AB240" i="75"/>
  <c r="W251" i="75"/>
  <c r="J271" i="75"/>
  <c r="I244" i="75"/>
  <c r="F240" i="75"/>
  <c r="V236" i="75"/>
  <c r="Y277" i="75"/>
  <c r="H270" i="75"/>
  <c r="S254" i="75"/>
  <c r="AF268" i="75"/>
  <c r="U253" i="75"/>
  <c r="AI256" i="75"/>
  <c r="V275" i="75"/>
  <c r="AB253" i="75"/>
  <c r="H271" i="75"/>
  <c r="H274" i="75"/>
  <c r="AC280" i="75"/>
  <c r="Q239" i="75"/>
  <c r="O254" i="75"/>
  <c r="Y281" i="75"/>
  <c r="AA267" i="75"/>
  <c r="X274" i="75"/>
  <c r="E267" i="75"/>
  <c r="AE256" i="75"/>
  <c r="O237" i="75"/>
  <c r="AA254" i="75"/>
  <c r="Q270" i="75"/>
  <c r="M239" i="75"/>
  <c r="G240" i="75"/>
  <c r="I279" i="75"/>
  <c r="U264" i="75"/>
  <c r="K269" i="75"/>
  <c r="M251" i="75"/>
  <c r="Q280" i="75"/>
  <c r="M271" i="75"/>
  <c r="AG279" i="75"/>
  <c r="S275" i="75"/>
  <c r="M280" i="75"/>
  <c r="AA284" i="75"/>
  <c r="AF254" i="75"/>
  <c r="AF270" i="75"/>
  <c r="S239" i="75"/>
  <c r="G237" i="75"/>
  <c r="X256" i="75"/>
  <c r="AG256" i="75"/>
  <c r="AF275" i="75"/>
  <c r="D277" i="75"/>
  <c r="K239" i="75"/>
  <c r="I281" i="75"/>
  <c r="E253" i="75"/>
  <c r="Y257" i="75"/>
  <c r="V270" i="75"/>
  <c r="J239" i="75"/>
  <c r="AH271" i="75"/>
  <c r="AI239" i="75"/>
  <c r="L281" i="75"/>
  <c r="Q275" i="75"/>
  <c r="S274" i="75"/>
  <c r="W256" i="75"/>
  <c r="F245" i="75"/>
  <c r="W234" i="75"/>
  <c r="R261" i="75"/>
  <c r="Y234" i="75"/>
  <c r="Y250" i="75"/>
  <c r="AH259" i="75"/>
  <c r="J257" i="75"/>
  <c r="Y262" i="75"/>
  <c r="T255" i="75"/>
  <c r="AG258" i="75"/>
  <c r="H273" i="75"/>
  <c r="H255" i="75"/>
  <c r="S263" i="75"/>
  <c r="Q235" i="75"/>
  <c r="P273" i="75"/>
  <c r="G278" i="75"/>
  <c r="D263" i="75"/>
  <c r="V241" i="75"/>
  <c r="V250" i="75"/>
  <c r="Q276" i="75"/>
  <c r="AA264" i="75"/>
  <c r="F266" i="75"/>
  <c r="M248" i="75"/>
  <c r="J273" i="75"/>
  <c r="AI262" i="75"/>
  <c r="AB245" i="75"/>
  <c r="AD273" i="75"/>
  <c r="F242" i="75"/>
  <c r="M240" i="75"/>
  <c r="U233" i="75"/>
  <c r="O284" i="75"/>
  <c r="I263" i="75"/>
  <c r="AH263" i="75"/>
  <c r="X242" i="75"/>
  <c r="N264" i="75"/>
  <c r="F608" i="75" s="1"/>
  <c r="AG246" i="75"/>
  <c r="O264" i="75"/>
  <c r="AE269" i="75"/>
  <c r="AE261" i="75"/>
  <c r="AD241" i="75"/>
  <c r="AH278" i="75"/>
  <c r="J276" i="75"/>
  <c r="N247" i="75"/>
  <c r="F591" i="75" s="1"/>
  <c r="M247" i="75"/>
  <c r="J246" i="75"/>
  <c r="E233" i="75"/>
  <c r="W242" i="75"/>
  <c r="AI237" i="75"/>
  <c r="AC272" i="75"/>
  <c r="N279" i="75"/>
  <c r="F623" i="75" s="1"/>
  <c r="F267" i="75"/>
  <c r="AF266" i="75"/>
  <c r="AC269" i="75"/>
  <c r="AG272" i="75"/>
  <c r="F275" i="75"/>
  <c r="AF274" i="75"/>
  <c r="M264" i="75"/>
  <c r="P280" i="75"/>
  <c r="F281" i="75"/>
  <c r="X246" i="75"/>
  <c r="AB254" i="75"/>
  <c r="I273" i="75"/>
  <c r="AG240" i="75"/>
  <c r="AE238" i="75"/>
  <c r="Y274" i="75"/>
  <c r="F280" i="75"/>
  <c r="AC275" i="75"/>
  <c r="AH236" i="75"/>
  <c r="Y239" i="75"/>
  <c r="X270" i="75"/>
  <c r="V254" i="75"/>
  <c r="AF256" i="75"/>
  <c r="R244" i="75"/>
  <c r="I283" i="75"/>
  <c r="M268" i="75"/>
  <c r="G271" i="75"/>
  <c r="AD240" i="75"/>
  <c r="P239" i="75"/>
  <c r="G275" i="75"/>
  <c r="AD272" i="75"/>
  <c r="G231" i="75"/>
  <c r="S236" i="75"/>
  <c r="AG242" i="75"/>
  <c r="E239" i="75"/>
  <c r="AH275" i="75"/>
  <c r="G277" i="75"/>
  <c r="H268" i="75"/>
  <c r="AF253" i="75"/>
  <c r="H689" i="75"/>
  <c r="H24" i="77" s="1"/>
  <c r="H131" i="77" s="1"/>
  <c r="E131" i="77"/>
  <c r="E276" i="77"/>
  <c r="D679" i="75"/>
  <c r="D14" i="77" s="1"/>
  <c r="D121" i="77" s="1"/>
  <c r="D175" i="77"/>
  <c r="D180" i="77" s="1"/>
  <c r="I50" i="77"/>
  <c r="I117" i="79"/>
  <c r="G685" i="75"/>
  <c r="G20" i="77" s="1"/>
  <c r="G272" i="77" s="1"/>
  <c r="G20" i="79" s="1"/>
  <c r="F14" i="76" s="1"/>
  <c r="D671" i="75"/>
  <c r="D6" i="77" s="1"/>
  <c r="D113" i="77" s="1"/>
  <c r="D672" i="75"/>
  <c r="D7" i="77" s="1"/>
  <c r="D259" i="77" s="1"/>
  <c r="Z561" i="75"/>
  <c r="H521" i="75"/>
  <c r="D523" i="75"/>
  <c r="Q568" i="75"/>
  <c r="AC540" i="75"/>
  <c r="AB530" i="75"/>
  <c r="O569" i="75"/>
  <c r="G529" i="75"/>
  <c r="M566" i="75"/>
  <c r="AB521" i="75"/>
  <c r="Q566" i="75"/>
  <c r="H568" i="75"/>
  <c r="L547" i="75"/>
  <c r="H545" i="75"/>
  <c r="AD542" i="75"/>
  <c r="N541" i="75"/>
  <c r="I600" i="75" s="1"/>
  <c r="V522" i="75"/>
  <c r="T525" i="75"/>
  <c r="G568" i="75"/>
  <c r="AE569" i="75"/>
  <c r="G546" i="75"/>
  <c r="E530" i="75"/>
  <c r="AA529" i="75"/>
  <c r="AE549" i="75"/>
  <c r="E568" i="75"/>
  <c r="AB546" i="75"/>
  <c r="H540" i="75"/>
  <c r="X532" i="75"/>
  <c r="T547" i="75"/>
  <c r="AF552" i="75"/>
  <c r="AF561" i="75"/>
  <c r="AF545" i="75"/>
  <c r="F534" i="75"/>
  <c r="AC566" i="75"/>
  <c r="R540" i="75"/>
  <c r="L549" i="75"/>
  <c r="Z545" i="75"/>
  <c r="M523" i="75"/>
  <c r="I523" i="75"/>
  <c r="M525" i="75"/>
  <c r="U540" i="75"/>
  <c r="E549" i="75"/>
  <c r="AF533" i="75"/>
  <c r="AG549" i="75"/>
  <c r="AG540" i="75"/>
  <c r="F542" i="75"/>
  <c r="S529" i="75"/>
  <c r="V534" i="75"/>
  <c r="R523" i="75"/>
  <c r="K532" i="75"/>
  <c r="O559" i="75"/>
  <c r="L542" i="75"/>
  <c r="U529" i="75"/>
  <c r="O566" i="75"/>
  <c r="AH569" i="75"/>
  <c r="O533" i="75"/>
  <c r="Y529" i="75"/>
  <c r="V545" i="75"/>
  <c r="Z568" i="75"/>
  <c r="X559" i="75"/>
  <c r="S547" i="75"/>
  <c r="AG529" i="75"/>
  <c r="U521" i="75"/>
  <c r="J549" i="75"/>
  <c r="X568" i="75"/>
  <c r="J529" i="75"/>
  <c r="AC569" i="75"/>
  <c r="H541" i="75"/>
  <c r="T569" i="75"/>
  <c r="AH521" i="75"/>
  <c r="H548" i="75"/>
  <c r="T533" i="75"/>
  <c r="AD541" i="75"/>
  <c r="AA534" i="75"/>
  <c r="AB529" i="75"/>
  <c r="U534" i="75"/>
  <c r="AH542" i="75"/>
  <c r="AC541" i="75"/>
  <c r="J569" i="75"/>
  <c r="AD566" i="75"/>
  <c r="M546" i="75"/>
  <c r="AC534" i="75"/>
  <c r="AH545" i="75"/>
  <c r="Y561" i="75"/>
  <c r="G521" i="75"/>
  <c r="O552" i="75"/>
  <c r="U559" i="75"/>
  <c r="P532" i="75"/>
  <c r="K534" i="75"/>
  <c r="AD546" i="75"/>
  <c r="AF546" i="75"/>
  <c r="Y568" i="75"/>
  <c r="O542" i="75"/>
  <c r="L546" i="75"/>
  <c r="P552" i="75"/>
  <c r="F530" i="75"/>
  <c r="AE525" i="75"/>
  <c r="AH534" i="75"/>
  <c r="W546" i="75"/>
  <c r="X530" i="75"/>
  <c r="AA533" i="75"/>
  <c r="X540" i="75"/>
  <c r="AB549" i="75"/>
  <c r="Q545" i="75"/>
  <c r="N546" i="75"/>
  <c r="I605" i="75" s="1"/>
  <c r="AB525" i="75"/>
  <c r="Z569" i="75"/>
  <c r="W532" i="75"/>
  <c r="AI530" i="75"/>
  <c r="J534" i="75"/>
  <c r="G548" i="75"/>
  <c r="L561" i="75"/>
  <c r="Y566" i="75"/>
  <c r="W525" i="75"/>
  <c r="G569" i="75"/>
  <c r="Q547" i="75"/>
  <c r="F546" i="75"/>
  <c r="P541" i="75"/>
  <c r="AF549" i="75"/>
  <c r="AB533" i="75"/>
  <c r="G541" i="75"/>
  <c r="N569" i="75"/>
  <c r="I628" i="75" s="1"/>
  <c r="D547" i="75"/>
  <c r="F561" i="75"/>
  <c r="P533" i="75"/>
  <c r="AB561" i="75"/>
  <c r="AD525" i="75"/>
  <c r="AI569" i="75"/>
  <c r="O568" i="75"/>
  <c r="P568" i="75"/>
  <c r="L569" i="75"/>
  <c r="AF521" i="75"/>
  <c r="Z522" i="75"/>
  <c r="AG561" i="75"/>
  <c r="Y522" i="75"/>
  <c r="E534" i="75"/>
  <c r="G534" i="75"/>
  <c r="I568" i="75"/>
  <c r="T545" i="75"/>
  <c r="O521" i="75"/>
  <c r="E525" i="75"/>
  <c r="AE561" i="75"/>
  <c r="S532" i="75"/>
  <c r="AI546" i="75"/>
  <c r="AA542" i="75"/>
  <c r="AC532" i="75"/>
  <c r="AB522" i="75"/>
  <c r="AH548" i="75"/>
  <c r="M529" i="75"/>
  <c r="AI529" i="75"/>
  <c r="AA546" i="75"/>
  <c r="AA525" i="75"/>
  <c r="AG546" i="75"/>
  <c r="AA523" i="75"/>
  <c r="G566" i="75"/>
  <c r="I545" i="75"/>
  <c r="I566" i="75"/>
  <c r="AD540" i="75"/>
  <c r="H533" i="75"/>
  <c r="V546" i="75"/>
  <c r="X569" i="75"/>
  <c r="R548" i="75"/>
  <c r="V549" i="75"/>
  <c r="R525" i="75"/>
  <c r="S540" i="75"/>
  <c r="V525" i="75"/>
  <c r="Y552" i="75"/>
  <c r="V548" i="75"/>
  <c r="K546" i="75"/>
  <c r="S542" i="75"/>
  <c r="AC528" i="75"/>
  <c r="AD562" i="75"/>
  <c r="V565" i="75"/>
  <c r="E517" i="75"/>
  <c r="K565" i="75"/>
  <c r="K538" i="75"/>
  <c r="D556" i="75"/>
  <c r="J548" i="75"/>
  <c r="AC554" i="75"/>
  <c r="AI539" i="75"/>
  <c r="U553" i="75"/>
  <c r="E539" i="75"/>
  <c r="K553" i="75"/>
  <c r="AB548" i="75"/>
  <c r="AI552" i="75"/>
  <c r="N553" i="75"/>
  <c r="I612" i="75" s="1"/>
  <c r="M516" i="75"/>
  <c r="AE524" i="75"/>
  <c r="L520" i="75"/>
  <c r="H567" i="75"/>
  <c r="Q526" i="75"/>
  <c r="AH558" i="75"/>
  <c r="G563" i="75"/>
  <c r="R567" i="75"/>
  <c r="E550" i="75"/>
  <c r="M531" i="75"/>
  <c r="AC564" i="75"/>
  <c r="T527" i="75"/>
  <c r="U567" i="75"/>
  <c r="J531" i="75"/>
  <c r="T564" i="75"/>
  <c r="R527" i="75"/>
  <c r="Z562" i="75"/>
  <c r="N560" i="75"/>
  <c r="I619" i="75" s="1"/>
  <c r="W537" i="75"/>
  <c r="P544" i="75"/>
  <c r="Y524" i="75"/>
  <c r="O520" i="75"/>
  <c r="Q567" i="75"/>
  <c r="H526" i="75"/>
  <c r="N558" i="75"/>
  <c r="I617" i="75" s="1"/>
  <c r="H563" i="75"/>
  <c r="AC557" i="75"/>
  <c r="K518" i="75"/>
  <c r="AF525" i="75"/>
  <c r="AH528" i="75"/>
  <c r="AA562" i="75"/>
  <c r="AE527" i="75"/>
  <c r="AG519" i="75"/>
  <c r="K556" i="75"/>
  <c r="O527" i="75"/>
  <c r="J562" i="75"/>
  <c r="K539" i="75"/>
  <c r="AF548" i="75"/>
  <c r="AA545" i="75"/>
  <c r="R555" i="75"/>
  <c r="U537" i="75"/>
  <c r="V555" i="75"/>
  <c r="Q548" i="75"/>
  <c r="U555" i="75"/>
  <c r="N539" i="75"/>
  <c r="I598" i="75" s="1"/>
  <c r="I516" i="75"/>
  <c r="S516" i="75"/>
  <c r="Y553" i="75"/>
  <c r="W531" i="75"/>
  <c r="AH564" i="75"/>
  <c r="Q527" i="75"/>
  <c r="AC562" i="75"/>
  <c r="F560" i="75"/>
  <c r="V564" i="75"/>
  <c r="P524" i="75"/>
  <c r="Z524" i="75"/>
  <c r="H536" i="75"/>
  <c r="AB550" i="75"/>
  <c r="H564" i="75"/>
  <c r="V524" i="75"/>
  <c r="I536" i="75"/>
  <c r="AG554" i="75"/>
  <c r="T535" i="75"/>
  <c r="L565" i="75"/>
  <c r="X551" i="75"/>
  <c r="T528" i="75"/>
  <c r="O553" i="75"/>
  <c r="D550" i="75"/>
  <c r="O564" i="75"/>
  <c r="AD527" i="75"/>
  <c r="L562" i="75"/>
  <c r="T560" i="75"/>
  <c r="Q537" i="75"/>
  <c r="M544" i="75"/>
  <c r="AA544" i="75"/>
  <c r="AB554" i="75"/>
  <c r="U528" i="75"/>
  <c r="T562" i="75"/>
  <c r="P557" i="75"/>
  <c r="D535" i="75"/>
  <c r="N537" i="75"/>
  <c r="I596" i="75" s="1"/>
  <c r="AA556" i="75"/>
  <c r="AC565" i="75"/>
  <c r="G535" i="75"/>
  <c r="R538" i="75"/>
  <c r="E528" i="75"/>
  <c r="N554" i="75"/>
  <c r="I613" i="75" s="1"/>
  <c r="K548" i="75"/>
  <c r="S539" i="75"/>
  <c r="V550" i="75"/>
  <c r="H539" i="75"/>
  <c r="Y555" i="75"/>
  <c r="P548" i="75"/>
  <c r="AD539" i="75"/>
  <c r="L539" i="75"/>
  <c r="X553" i="75"/>
  <c r="P516" i="75"/>
  <c r="AH553" i="75"/>
  <c r="J550" i="75"/>
  <c r="AF564" i="75"/>
  <c r="D524" i="75"/>
  <c r="T557" i="75"/>
  <c r="AG517" i="75"/>
  <c r="L526" i="75"/>
  <c r="X524" i="75"/>
  <c r="AC520" i="75"/>
  <c r="T520" i="75"/>
  <c r="U560" i="75"/>
  <c r="T531" i="75"/>
  <c r="AC524" i="75"/>
  <c r="Y520" i="75"/>
  <c r="AI560" i="75"/>
  <c r="AF537" i="75"/>
  <c r="O544" i="75"/>
  <c r="K527" i="75"/>
  <c r="S562" i="75"/>
  <c r="G553" i="75"/>
  <c r="Y567" i="75"/>
  <c r="I531" i="75"/>
  <c r="H524" i="75"/>
  <c r="AB557" i="75"/>
  <c r="N517" i="75"/>
  <c r="I576" i="75" s="1"/>
  <c r="Z526" i="75"/>
  <c r="AE558" i="75"/>
  <c r="L563" i="75"/>
  <c r="U566" i="75"/>
  <c r="J539" i="75"/>
  <c r="J555" i="75"/>
  <c r="AB520" i="75"/>
  <c r="Q556" i="75"/>
  <c r="D564" i="75"/>
  <c r="Q564" i="75"/>
  <c r="F526" i="75"/>
  <c r="I553" i="75"/>
  <c r="Z519" i="75"/>
  <c r="G544" i="75"/>
  <c r="J558" i="75"/>
  <c r="K526" i="75"/>
  <c r="F517" i="75"/>
  <c r="AF565" i="75"/>
  <c r="T517" i="75"/>
  <c r="N545" i="75"/>
  <c r="I604" i="75" s="1"/>
  <c r="D563" i="75"/>
  <c r="E565" i="75"/>
  <c r="AH563" i="75"/>
  <c r="U538" i="75"/>
  <c r="AE519" i="75"/>
  <c r="H557" i="75"/>
  <c r="AB535" i="75"/>
  <c r="D554" i="75"/>
  <c r="K528" i="75"/>
  <c r="F562" i="75"/>
  <c r="I557" i="75"/>
  <c r="H517" i="75"/>
  <c r="AI516" i="75"/>
  <c r="S551" i="75"/>
  <c r="F539" i="75"/>
  <c r="O555" i="75"/>
  <c r="J553" i="75"/>
  <c r="AD531" i="75"/>
  <c r="I560" i="75"/>
  <c r="L536" i="75"/>
  <c r="Z536" i="75"/>
  <c r="T551" i="75"/>
  <c r="I564" i="75"/>
  <c r="K558" i="75"/>
  <c r="O517" i="75"/>
  <c r="AD557" i="75"/>
  <c r="G519" i="75"/>
  <c r="AC556" i="75"/>
  <c r="X526" i="75"/>
  <c r="N536" i="75"/>
  <c r="I595" i="75" s="1"/>
  <c r="AI521" i="75"/>
  <c r="X563" i="75"/>
  <c r="H558" i="75"/>
  <c r="J560" i="75"/>
  <c r="R551" i="75"/>
  <c r="K560" i="75"/>
  <c r="Y544" i="75"/>
  <c r="AI518" i="75"/>
  <c r="AE538" i="75"/>
  <c r="V560" i="75"/>
  <c r="I551" i="75"/>
  <c r="AG560" i="75"/>
  <c r="Z543" i="75"/>
  <c r="K566" i="75"/>
  <c r="Y539" i="75"/>
  <c r="T555" i="75"/>
  <c r="X531" i="75"/>
  <c r="AH518" i="75"/>
  <c r="S567" i="75"/>
  <c r="M567" i="75"/>
  <c r="Y557" i="75"/>
  <c r="L564" i="75"/>
  <c r="F543" i="75"/>
  <c r="I528" i="75"/>
  <c r="H562" i="75"/>
  <c r="AI543" i="75"/>
  <c r="I563" i="75"/>
  <c r="Q558" i="75"/>
  <c r="P543" i="75"/>
  <c r="AE537" i="75"/>
  <c r="AG558" i="75"/>
  <c r="K535" i="75"/>
  <c r="J554" i="75"/>
  <c r="W560" i="75"/>
  <c r="U551" i="75"/>
  <c r="AD526" i="75"/>
  <c r="AG538" i="75"/>
  <c r="AG544" i="75"/>
  <c r="AA537" i="75"/>
  <c r="L548" i="75"/>
  <c r="AE542" i="75"/>
  <c r="T516" i="75"/>
  <c r="O560" i="75"/>
  <c r="N567" i="75"/>
  <c r="I626" i="75" s="1"/>
  <c r="F536" i="75"/>
  <c r="F551" i="75"/>
  <c r="N564" i="75"/>
  <c r="I623" i="75" s="1"/>
  <c r="F537" i="75"/>
  <c r="I552" i="75"/>
  <c r="M518" i="75"/>
  <c r="D527" i="75"/>
  <c r="AC535" i="75"/>
  <c r="E538" i="75"/>
  <c r="E560" i="75"/>
  <c r="O556" i="75"/>
  <c r="Z554" i="75"/>
  <c r="H566" i="75"/>
  <c r="V535" i="75"/>
  <c r="AB538" i="75"/>
  <c r="M536" i="75"/>
  <c r="Q518" i="75"/>
  <c r="X538" i="75"/>
  <c r="J544" i="75"/>
  <c r="X517" i="75"/>
  <c r="Q517" i="75"/>
  <c r="E526" i="75"/>
  <c r="O518" i="75"/>
  <c r="P538" i="75"/>
  <c r="S536" i="75"/>
  <c r="U556" i="75"/>
  <c r="Q535" i="75"/>
  <c r="E535" i="75"/>
  <c r="AH560" i="75"/>
  <c r="R556" i="75"/>
  <c r="H542" i="75"/>
  <c r="X547" i="75"/>
  <c r="AF559" i="75"/>
  <c r="L566" i="75"/>
  <c r="AB532" i="75"/>
  <c r="W540" i="75"/>
  <c r="X534" i="75"/>
  <c r="O541" i="75"/>
  <c r="S533" i="75"/>
  <c r="U549" i="75"/>
  <c r="N525" i="75"/>
  <c r="I584" i="75" s="1"/>
  <c r="AG566" i="75"/>
  <c r="P529" i="75"/>
  <c r="U533" i="75"/>
  <c r="X529" i="75"/>
  <c r="Z547" i="75"/>
  <c r="W542" i="75"/>
  <c r="O561" i="75"/>
  <c r="S545" i="75"/>
  <c r="AB568" i="75"/>
  <c r="AG545" i="75"/>
  <c r="D552" i="75"/>
  <c r="X566" i="75"/>
  <c r="E522" i="75"/>
  <c r="K523" i="75"/>
  <c r="E521" i="75"/>
  <c r="AD561" i="75"/>
  <c r="AC521" i="75"/>
  <c r="N529" i="75"/>
  <c r="I588" i="75" s="1"/>
  <c r="D534" i="75"/>
  <c r="AB541" i="75"/>
  <c r="AD534" i="75"/>
  <c r="T552" i="75"/>
  <c r="AA559" i="75"/>
  <c r="AI549" i="75"/>
  <c r="S530" i="75"/>
  <c r="U568" i="75"/>
  <c r="L529" i="75"/>
  <c r="AF542" i="75"/>
  <c r="O525" i="75"/>
  <c r="J521" i="75"/>
  <c r="AA561" i="75"/>
  <c r="L552" i="75"/>
  <c r="Z516" i="75"/>
  <c r="W529" i="75"/>
  <c r="V533" i="75"/>
  <c r="W568" i="75"/>
  <c r="O545" i="75"/>
  <c r="K561" i="75"/>
  <c r="AE568" i="75"/>
  <c r="K521" i="75"/>
  <c r="AC529" i="75"/>
  <c r="F525" i="75"/>
  <c r="M549" i="75"/>
  <c r="AI547" i="75"/>
  <c r="T561" i="75"/>
  <c r="X561" i="75"/>
  <c r="S534" i="75"/>
  <c r="W552" i="75"/>
  <c r="AA549" i="75"/>
  <c r="O532" i="75"/>
  <c r="J546" i="75"/>
  <c r="F532" i="75"/>
  <c r="Z559" i="75"/>
  <c r="AI566" i="75"/>
  <c r="R552" i="75"/>
  <c r="P540" i="75"/>
  <c r="E548" i="75"/>
  <c r="Z523" i="75"/>
  <c r="AA522" i="75"/>
  <c r="AB540" i="75"/>
  <c r="T523" i="75"/>
  <c r="E542" i="75"/>
  <c r="Y546" i="75"/>
  <c r="T521" i="75"/>
  <c r="AF534" i="75"/>
  <c r="R530" i="75"/>
  <c r="AB542" i="75"/>
  <c r="Y530" i="75"/>
  <c r="AH516" i="75"/>
  <c r="D540" i="75"/>
  <c r="I559" i="75"/>
  <c r="U523" i="75"/>
  <c r="T541" i="75"/>
  <c r="I529" i="75"/>
  <c r="E569" i="75"/>
  <c r="Y569" i="75"/>
  <c r="U530" i="75"/>
  <c r="R566" i="75"/>
  <c r="R522" i="75"/>
  <c r="O547" i="75"/>
  <c r="M522" i="75"/>
  <c r="AG552" i="75"/>
  <c r="V559" i="75"/>
  <c r="AE529" i="75"/>
  <c r="W547" i="75"/>
  <c r="J530" i="75"/>
  <c r="T532" i="75"/>
  <c r="AB516" i="75"/>
  <c r="S568" i="75"/>
  <c r="L540" i="75"/>
  <c r="AA530" i="75"/>
  <c r="N521" i="75"/>
  <c r="I580" i="75" s="1"/>
  <c r="AB547" i="75"/>
  <c r="AF530" i="75"/>
  <c r="H532" i="75"/>
  <c r="AG568" i="75"/>
  <c r="O523" i="75"/>
  <c r="I534" i="75"/>
  <c r="L545" i="75"/>
  <c r="Z549" i="75"/>
  <c r="H569" i="75"/>
  <c r="AI541" i="75"/>
  <c r="S523" i="75"/>
  <c r="Q530" i="75"/>
  <c r="P547" i="75"/>
  <c r="V542" i="75"/>
  <c r="Q542" i="75"/>
  <c r="N530" i="75"/>
  <c r="I589" i="75" s="1"/>
  <c r="N547" i="75"/>
  <c r="I606" i="75" s="1"/>
  <c r="P522" i="75"/>
  <c r="R547" i="75"/>
  <c r="I542" i="75"/>
  <c r="AI548" i="75"/>
  <c r="Z542" i="75"/>
  <c r="AE516" i="75"/>
  <c r="T568" i="75"/>
  <c r="I549" i="75"/>
  <c r="P519" i="75"/>
  <c r="W558" i="75"/>
  <c r="I535" i="75"/>
  <c r="W526" i="75"/>
  <c r="T519" i="75"/>
  <c r="X557" i="75"/>
  <c r="AH539" i="75"/>
  <c r="AF555" i="75"/>
  <c r="U550" i="75"/>
  <c r="V539" i="75"/>
  <c r="E555" i="75"/>
  <c r="AG555" i="75"/>
  <c r="U516" i="75"/>
  <c r="Y550" i="75"/>
  <c r="H520" i="75"/>
  <c r="AH565" i="75"/>
  <c r="J517" i="75"/>
  <c r="M565" i="75"/>
  <c r="AI564" i="75"/>
  <c r="O536" i="75"/>
  <c r="H543" i="75"/>
  <c r="P564" i="75"/>
  <c r="U536" i="75"/>
  <c r="AC543" i="75"/>
  <c r="AG518" i="75"/>
  <c r="V527" i="75"/>
  <c r="F518" i="75"/>
  <c r="K536" i="75"/>
  <c r="K531" i="75"/>
  <c r="AC536" i="75"/>
  <c r="Y551" i="75"/>
  <c r="V526" i="75"/>
  <c r="AB562" i="75"/>
  <c r="I547" i="75"/>
  <c r="E563" i="75"/>
  <c r="Y538" i="75"/>
  <c r="W563" i="75"/>
  <c r="AA554" i="75"/>
  <c r="AD519" i="75"/>
  <c r="W539" i="75"/>
  <c r="D555" i="75"/>
  <c r="T538" i="75"/>
  <c r="AC555" i="75"/>
  <c r="R542" i="75"/>
  <c r="S548" i="75"/>
  <c r="H553" i="75"/>
  <c r="E516" i="75"/>
  <c r="U520" i="75"/>
  <c r="AB524" i="75"/>
  <c r="L560" i="75"/>
  <c r="I556" i="75"/>
  <c r="S543" i="75"/>
  <c r="P553" i="75"/>
  <c r="H531" i="75"/>
  <c r="AE526" i="75"/>
  <c r="AF520" i="75"/>
  <c r="G531" i="75"/>
  <c r="AH526" i="75"/>
  <c r="Q551" i="75"/>
  <c r="AI526" i="75"/>
  <c r="W517" i="75"/>
  <c r="AA564" i="75"/>
  <c r="AD536" i="75"/>
  <c r="N520" i="75"/>
  <c r="I579" i="75" s="1"/>
  <c r="O537" i="75"/>
  <c r="N519" i="75"/>
  <c r="I578" i="75" s="1"/>
  <c r="Z556" i="75"/>
  <c r="D521" i="75"/>
  <c r="P551" i="75"/>
  <c r="AC519" i="75"/>
  <c r="AH537" i="75"/>
  <c r="P560" i="75"/>
  <c r="AI544" i="75"/>
  <c r="AF554" i="75"/>
  <c r="Q544" i="75"/>
  <c r="AG565" i="75"/>
  <c r="W518" i="75"/>
  <c r="AB518" i="75"/>
  <c r="M550" i="75"/>
  <c r="R550" i="75"/>
  <c r="Q539" i="75"/>
  <c r="S555" i="75"/>
  <c r="AE555" i="75"/>
  <c r="AC552" i="75"/>
  <c r="N516" i="75"/>
  <c r="AA524" i="75"/>
  <c r="E567" i="75"/>
  <c r="X536" i="75"/>
  <c r="T558" i="75"/>
  <c r="Z528" i="75"/>
  <c r="E536" i="75"/>
  <c r="AA550" i="75"/>
  <c r="W520" i="75"/>
  <c r="R524" i="75"/>
  <c r="AC550" i="75"/>
  <c r="Q520" i="75"/>
  <c r="F556" i="75"/>
  <c r="D560" i="75"/>
  <c r="AB556" i="75"/>
  <c r="AH531" i="75"/>
  <c r="J520" i="75"/>
  <c r="R531" i="75"/>
  <c r="K554" i="75"/>
  <c r="M563" i="75"/>
  <c r="Q554" i="75"/>
  <c r="M528" i="75"/>
  <c r="D539" i="75"/>
  <c r="E556" i="75"/>
  <c r="AI567" i="75"/>
  <c r="N550" i="75"/>
  <c r="I609" i="75" s="1"/>
  <c r="U531" i="75"/>
  <c r="Y558" i="75"/>
  <c r="N543" i="75"/>
  <c r="I602" i="75" s="1"/>
  <c r="V521" i="75"/>
  <c r="E554" i="75"/>
  <c r="N544" i="75"/>
  <c r="I603" i="75" s="1"/>
  <c r="I538" i="75"/>
  <c r="V538" i="75"/>
  <c r="S528" i="75"/>
  <c r="Y537" i="75"/>
  <c r="AF518" i="75"/>
  <c r="I543" i="75"/>
  <c r="J537" i="75"/>
  <c r="AA517" i="75"/>
  <c r="Z565" i="75"/>
  <c r="R518" i="75"/>
  <c r="W565" i="75"/>
  <c r="AF527" i="75"/>
  <c r="AF543" i="75"/>
  <c r="W555" i="75"/>
  <c r="AH555" i="75"/>
  <c r="T567" i="75"/>
  <c r="E564" i="75"/>
  <c r="AI524" i="75"/>
  <c r="X565" i="75"/>
  <c r="AH527" i="75"/>
  <c r="H544" i="75"/>
  <c r="AF538" i="75"/>
  <c r="R563" i="75"/>
  <c r="G554" i="75"/>
  <c r="F558" i="75"/>
  <c r="J547" i="75"/>
  <c r="Q562" i="75"/>
  <c r="V543" i="75"/>
  <c r="AG537" i="75"/>
  <c r="V556" i="75"/>
  <c r="D544" i="75"/>
  <c r="F557" i="75"/>
  <c r="X535" i="75"/>
  <c r="AA543" i="75"/>
  <c r="W528" i="75"/>
  <c r="Z555" i="75"/>
  <c r="L555" i="75"/>
  <c r="N524" i="75"/>
  <c r="I583" i="75" s="1"/>
  <c r="K520" i="75"/>
  <c r="W536" i="75"/>
  <c r="AF517" i="75"/>
  <c r="D538" i="75"/>
  <c r="P566" i="75"/>
  <c r="E537" i="75"/>
  <c r="AA528" i="75"/>
  <c r="T556" i="75"/>
  <c r="R560" i="75"/>
  <c r="I565" i="75"/>
  <c r="U544" i="75"/>
  <c r="Q557" i="75"/>
  <c r="O535" i="75"/>
  <c r="F565" i="75"/>
  <c r="R565" i="75"/>
  <c r="X562" i="75"/>
  <c r="K555" i="75"/>
  <c r="T554" i="75"/>
  <c r="M524" i="75"/>
  <c r="H527" i="75"/>
  <c r="O550" i="75"/>
  <c r="F554" i="75"/>
  <c r="AF560" i="75"/>
  <c r="G528" i="75"/>
  <c r="O551" i="75"/>
  <c r="AC544" i="75"/>
  <c r="L557" i="75"/>
  <c r="Z563" i="75"/>
  <c r="Y517" i="75"/>
  <c r="R545" i="75"/>
  <c r="AF556" i="75"/>
  <c r="N526" i="75"/>
  <c r="I585" i="75" s="1"/>
  <c r="AE562" i="75"/>
  <c r="H565" i="75"/>
  <c r="U526" i="75"/>
  <c r="P556" i="75"/>
  <c r="O519" i="75"/>
  <c r="G558" i="75"/>
  <c r="AB528" i="75"/>
  <c r="AE563" i="75"/>
  <c r="V544" i="75"/>
  <c r="AH535" i="75"/>
  <c r="S566" i="75"/>
  <c r="H561" i="75"/>
  <c r="D542" i="75"/>
  <c r="W549" i="75"/>
  <c r="G559" i="75"/>
  <c r="AC533" i="75"/>
  <c r="I521" i="75"/>
  <c r="R534" i="75"/>
  <c r="W522" i="75"/>
  <c r="T540" i="75"/>
  <c r="V552" i="75"/>
  <c r="P545" i="75"/>
  <c r="K533" i="75"/>
  <c r="AC546" i="75"/>
  <c r="L532" i="75"/>
  <c r="AI522" i="75"/>
  <c r="P530" i="75"/>
  <c r="G532" i="75"/>
  <c r="P559" i="75"/>
  <c r="O546" i="75"/>
  <c r="AB569" i="75"/>
  <c r="K540" i="75"/>
  <c r="AH538" i="75"/>
  <c r="AI562" i="75"/>
  <c r="E553" i="75"/>
  <c r="H555" i="75"/>
  <c r="AI531" i="75"/>
  <c r="AF531" i="75"/>
  <c r="K550" i="75"/>
  <c r="H550" i="75"/>
  <c r="R544" i="75"/>
  <c r="Q550" i="75"/>
  <c r="Z517" i="75"/>
  <c r="I544" i="75"/>
  <c r="U518" i="75"/>
  <c r="AC539" i="75"/>
  <c r="P555" i="75"/>
  <c r="T553" i="75"/>
  <c r="AC531" i="75"/>
  <c r="G518" i="75"/>
  <c r="AG531" i="75"/>
  <c r="AE550" i="75"/>
  <c r="AD565" i="75"/>
  <c r="U535" i="75"/>
  <c r="F564" i="75"/>
  <c r="AD556" i="75"/>
  <c r="AF547" i="75"/>
  <c r="J563" i="75"/>
  <c r="H535" i="75"/>
  <c r="G517" i="75"/>
  <c r="AI542" i="75"/>
  <c r="V567" i="75"/>
  <c r="Q555" i="75"/>
  <c r="AG520" i="75"/>
  <c r="V551" i="75"/>
  <c r="AD564" i="75"/>
  <c r="AH543" i="75"/>
  <c r="S518" i="75"/>
  <c r="AI558" i="75"/>
  <c r="Q553" i="75"/>
  <c r="S531" i="75"/>
  <c r="P535" i="75"/>
  <c r="Y521" i="75"/>
  <c r="O562" i="75"/>
  <c r="G526" i="75"/>
  <c r="R537" i="75"/>
  <c r="AG548" i="75"/>
  <c r="F528" i="75"/>
  <c r="Q565" i="75"/>
  <c r="Q528" i="75"/>
  <c r="G527" i="75"/>
  <c r="L527" i="75"/>
  <c r="M553" i="75"/>
  <c r="Q536" i="75"/>
  <c r="L518" i="75"/>
  <c r="I519" i="75"/>
  <c r="P517" i="75"/>
  <c r="X528" i="75"/>
  <c r="X552" i="75"/>
  <c r="AA531" i="75"/>
  <c r="AI519" i="75"/>
  <c r="Y518" i="75"/>
  <c r="AE556" i="75"/>
  <c r="K537" i="75"/>
  <c r="N563" i="75"/>
  <c r="I622" i="75" s="1"/>
  <c r="AD537" i="75"/>
  <c r="L525" i="75"/>
  <c r="AI568" i="75"/>
  <c r="AA521" i="75"/>
  <c r="M561" i="75"/>
  <c r="AD523" i="75"/>
  <c r="AD530" i="75"/>
  <c r="X541" i="75"/>
  <c r="AI540" i="75"/>
  <c r="Q552" i="75"/>
  <c r="V530" i="75"/>
  <c r="G540" i="75"/>
  <c r="O549" i="75"/>
  <c r="H559" i="75"/>
  <c r="AB552" i="75"/>
  <c r="H534" i="75"/>
  <c r="D530" i="75"/>
  <c r="V541" i="75"/>
  <c r="Y559" i="75"/>
  <c r="G561" i="75"/>
  <c r="G549" i="75"/>
  <c r="AC545" i="75"/>
  <c r="Y542" i="75"/>
  <c r="AH568" i="75"/>
  <c r="S521" i="75"/>
  <c r="K549" i="75"/>
  <c r="AE532" i="75"/>
  <c r="L559" i="75"/>
  <c r="AG532" i="75"/>
  <c r="F566" i="75"/>
  <c r="AG516" i="75"/>
  <c r="T546" i="75"/>
  <c r="L533" i="75"/>
  <c r="E545" i="75"/>
  <c r="Q546" i="75"/>
  <c r="Q540" i="75"/>
  <c r="L523" i="75"/>
  <c r="T559" i="75"/>
  <c r="K529" i="75"/>
  <c r="I561" i="75"/>
  <c r="N559" i="75"/>
  <c r="I618" i="75" s="1"/>
  <c r="F529" i="75"/>
  <c r="F540" i="75"/>
  <c r="J522" i="75"/>
  <c r="Q522" i="75"/>
  <c r="AE522" i="75"/>
  <c r="F552" i="75"/>
  <c r="R559" i="75"/>
  <c r="AH523" i="75"/>
  <c r="AC522" i="75"/>
  <c r="S522" i="75"/>
  <c r="AD552" i="75"/>
  <c r="U561" i="75"/>
  <c r="Z541" i="75"/>
  <c r="E559" i="75"/>
  <c r="AF568" i="75"/>
  <c r="AH525" i="75"/>
  <c r="O530" i="75"/>
  <c r="AG521" i="75"/>
  <c r="O540" i="75"/>
  <c r="AD521" i="75"/>
  <c r="K559" i="75"/>
  <c r="P521" i="75"/>
  <c r="AD529" i="75"/>
  <c r="AA566" i="75"/>
  <c r="Q525" i="75"/>
  <c r="AA552" i="75"/>
  <c r="AD549" i="75"/>
  <c r="E532" i="75"/>
  <c r="AA541" i="75"/>
  <c r="AH546" i="75"/>
  <c r="AH549" i="75"/>
  <c r="T566" i="75"/>
  <c r="AG547" i="75"/>
  <c r="T542" i="75"/>
  <c r="S552" i="75"/>
  <c r="Z552" i="75"/>
  <c r="F523" i="75"/>
  <c r="W566" i="75"/>
  <c r="F522" i="75"/>
  <c r="M568" i="75"/>
  <c r="L534" i="75"/>
  <c r="AE540" i="75"/>
  <c r="AE521" i="75"/>
  <c r="AA516" i="75"/>
  <c r="Z521" i="75"/>
  <c r="J566" i="75"/>
  <c r="K525" i="75"/>
  <c r="AB523" i="75"/>
  <c r="M559" i="75"/>
  <c r="S569" i="75"/>
  <c r="Z529" i="75"/>
  <c r="AD533" i="75"/>
  <c r="M540" i="75"/>
  <c r="Y532" i="75"/>
  <c r="AC559" i="75"/>
  <c r="V547" i="75"/>
  <c r="H525" i="75"/>
  <c r="AH561" i="75"/>
  <c r="AC523" i="75"/>
  <c r="AH559" i="75"/>
  <c r="Y549" i="75"/>
  <c r="D561" i="75"/>
  <c r="AC547" i="75"/>
  <c r="G525" i="75"/>
  <c r="J559" i="75"/>
  <c r="H547" i="75"/>
  <c r="U569" i="75"/>
  <c r="Y540" i="75"/>
  <c r="F521" i="75"/>
  <c r="V540" i="75"/>
  <c r="AH566" i="75"/>
  <c r="P549" i="75"/>
  <c r="M530" i="75"/>
  <c r="R549" i="75"/>
  <c r="O534" i="75"/>
  <c r="X521" i="75"/>
  <c r="H523" i="75"/>
  <c r="AE545" i="75"/>
  <c r="J523" i="75"/>
  <c r="R532" i="75"/>
  <c r="R533" i="75"/>
  <c r="R561" i="75"/>
  <c r="W533" i="75"/>
  <c r="AD522" i="75"/>
  <c r="AH522" i="75"/>
  <c r="V566" i="75"/>
  <c r="P523" i="75"/>
  <c r="J525" i="75"/>
  <c r="V518" i="75"/>
  <c r="R526" i="75"/>
  <c r="P558" i="75"/>
  <c r="K517" i="75"/>
  <c r="G555" i="75"/>
  <c r="D569" i="75"/>
  <c r="AA555" i="75"/>
  <c r="R539" i="75"/>
  <c r="W545" i="75"/>
  <c r="Z548" i="75"/>
  <c r="AG539" i="75"/>
  <c r="Y516" i="75"/>
  <c r="AE531" i="75"/>
  <c r="L550" i="75"/>
  <c r="AH524" i="75"/>
  <c r="U554" i="75"/>
  <c r="AE528" i="75"/>
  <c r="J524" i="75"/>
  <c r="I567" i="75"/>
  <c r="V520" i="75"/>
  <c r="J564" i="75"/>
  <c r="AA567" i="75"/>
  <c r="AH520" i="75"/>
  <c r="I537" i="75"/>
  <c r="Q519" i="75"/>
  <c r="W556" i="75"/>
  <c r="W567" i="75"/>
  <c r="G564" i="75"/>
  <c r="D531" i="75"/>
  <c r="M557" i="75"/>
  <c r="AD535" i="75"/>
  <c r="G537" i="75"/>
  <c r="L519" i="75"/>
  <c r="N548" i="75"/>
  <c r="I607" i="75" s="1"/>
  <c r="N551" i="75"/>
  <c r="I610" i="75" s="1"/>
  <c r="H560" i="75"/>
  <c r="V562" i="75"/>
  <c r="M543" i="75"/>
  <c r="G557" i="75"/>
  <c r="I539" i="75"/>
  <c r="F553" i="75"/>
  <c r="V553" i="75"/>
  <c r="AI553" i="75"/>
  <c r="AA539" i="75"/>
  <c r="O539" i="75"/>
  <c r="R516" i="75"/>
  <c r="AB567" i="75"/>
  <c r="K524" i="75"/>
  <c r="J567" i="75"/>
  <c r="G538" i="75"/>
  <c r="AE544" i="75"/>
  <c r="AD550" i="75"/>
  <c r="D536" i="75"/>
  <c r="L531" i="75"/>
  <c r="AE553" i="75"/>
  <c r="AI520" i="75"/>
  <c r="E531" i="75"/>
  <c r="AH557" i="75"/>
  <c r="Q563" i="75"/>
  <c r="W554" i="75"/>
  <c r="U563" i="75"/>
  <c r="F531" i="75"/>
  <c r="X520" i="75"/>
  <c r="AG543" i="75"/>
  <c r="D518" i="75"/>
  <c r="P527" i="75"/>
  <c r="AA518" i="75"/>
  <c r="AI535" i="75"/>
  <c r="O543" i="75"/>
  <c r="T518" i="75"/>
  <c r="M527" i="75"/>
  <c r="AB537" i="75"/>
  <c r="AD517" i="75"/>
  <c r="O526" i="75"/>
  <c r="AI551" i="75"/>
  <c r="Y536" i="75"/>
  <c r="AD543" i="75"/>
  <c r="W553" i="75"/>
  <c r="X539" i="75"/>
  <c r="K545" i="75"/>
  <c r="G545" i="75"/>
  <c r="G542" i="75"/>
  <c r="M555" i="75"/>
  <c r="G550" i="75"/>
  <c r="X516" i="75"/>
  <c r="X564" i="75"/>
  <c r="AD553" i="75"/>
  <c r="J565" i="75"/>
  <c r="AA535" i="75"/>
  <c r="AC553" i="75"/>
  <c r="AB564" i="75"/>
  <c r="G567" i="75"/>
  <c r="F527" i="75"/>
  <c r="V531" i="75"/>
  <c r="T550" i="75"/>
  <c r="AB527" i="75"/>
  <c r="J518" i="75"/>
  <c r="H538" i="75"/>
  <c r="K544" i="75"/>
  <c r="AA536" i="75"/>
  <c r="Q524" i="75"/>
  <c r="M526" i="75"/>
  <c r="K551" i="75"/>
  <c r="AA565" i="75"/>
  <c r="S517" i="75"/>
  <c r="Y525" i="75"/>
  <c r="Z557" i="75"/>
  <c r="V516" i="75"/>
  <c r="J543" i="75"/>
  <c r="AD524" i="75"/>
  <c r="E557" i="75"/>
  <c r="S520" i="75"/>
  <c r="S538" i="75"/>
  <c r="L517" i="75"/>
  <c r="AI565" i="75"/>
  <c r="Z551" i="75"/>
  <c r="J536" i="75"/>
  <c r="AD547" i="75"/>
  <c r="I518" i="75"/>
  <c r="Y528" i="75"/>
  <c r="M537" i="75"/>
  <c r="N562" i="75"/>
  <c r="I621" i="75" s="1"/>
  <c r="AG528" i="75"/>
  <c r="AB558" i="75"/>
  <c r="M519" i="75"/>
  <c r="AI537" i="75"/>
  <c r="AB544" i="75"/>
  <c r="E558" i="75"/>
  <c r="Z560" i="75"/>
  <c r="R554" i="75"/>
  <c r="Q516" i="75"/>
  <c r="S527" i="75"/>
  <c r="F520" i="75"/>
  <c r="I554" i="75"/>
  <c r="Z567" i="75"/>
  <c r="Q560" i="75"/>
  <c r="L556" i="75"/>
  <c r="AC526" i="75"/>
  <c r="K562" i="75"/>
  <c r="R519" i="75"/>
  <c r="AC551" i="75"/>
  <c r="AH519" i="75"/>
  <c r="AE554" i="75"/>
  <c r="M535" i="75"/>
  <c r="G543" i="75"/>
  <c r="D558" i="75"/>
  <c r="AH551" i="75"/>
  <c r="E543" i="75"/>
  <c r="L554" i="75"/>
  <c r="AG562" i="75"/>
  <c r="M538" i="75"/>
  <c r="L553" i="75"/>
  <c r="L516" i="75"/>
  <c r="W538" i="75"/>
  <c r="AB526" i="75"/>
  <c r="I558" i="75"/>
  <c r="Z531" i="75"/>
  <c r="AE551" i="75"/>
  <c r="AF563" i="75"/>
  <c r="AG527" i="75"/>
  <c r="N518" i="75"/>
  <c r="I577" i="75" s="1"/>
  <c r="AA557" i="75"/>
  <c r="G551" i="75"/>
  <c r="AC525" i="75"/>
  <c r="AI556" i="75"/>
  <c r="W543" i="75"/>
  <c r="X558" i="75"/>
  <c r="O563" i="75"/>
  <c r="V519" i="75"/>
  <c r="U527" i="75"/>
  <c r="AE567" i="75"/>
  <c r="AG550" i="75"/>
  <c r="H537" i="75"/>
  <c r="Q531" i="75"/>
  <c r="D565" i="75"/>
  <c r="E524" i="75"/>
  <c r="J527" i="75"/>
  <c r="K563" i="75"/>
  <c r="AB543" i="75"/>
  <c r="W551" i="75"/>
  <c r="T543" i="75"/>
  <c r="S554" i="75"/>
  <c r="G533" i="75"/>
  <c r="L544" i="75"/>
  <c r="O557" i="75"/>
  <c r="X519" i="75"/>
  <c r="M558" i="75"/>
  <c r="AH517" i="75"/>
  <c r="Y563" i="75"/>
  <c r="AE565" i="75"/>
  <c r="Y562" i="75"/>
  <c r="S565" i="75"/>
  <c r="E518" i="75"/>
  <c r="O538" i="75"/>
  <c r="G556" i="75"/>
  <c r="R562" i="75"/>
  <c r="AG557" i="75"/>
  <c r="AG534" i="75"/>
  <c r="H529" i="75"/>
  <c r="AI534" i="75"/>
  <c r="L522" i="75"/>
  <c r="Z534" i="75"/>
  <c r="N561" i="75"/>
  <c r="I620" i="75" s="1"/>
  <c r="H549" i="75"/>
  <c r="M534" i="75"/>
  <c r="AI523" i="75"/>
  <c r="Q533" i="75"/>
  <c r="AG523" i="75"/>
  <c r="AA568" i="75"/>
  <c r="M569" i="75"/>
  <c r="N532" i="75"/>
  <c r="I591" i="75" s="1"/>
  <c r="E546" i="75"/>
  <c r="AD568" i="75"/>
  <c r="M533" i="75"/>
  <c r="D559" i="75"/>
  <c r="E547" i="75"/>
  <c r="AG533" i="75"/>
  <c r="R521" i="75"/>
  <c r="E529" i="75"/>
  <c r="R541" i="75"/>
  <c r="N542" i="75"/>
  <c r="I601" i="75" s="1"/>
  <c r="F568" i="75"/>
  <c r="J542" i="75"/>
  <c r="Z530" i="75"/>
  <c r="Z546" i="75"/>
  <c r="AE547" i="75"/>
  <c r="J552" i="75"/>
  <c r="AI545" i="75"/>
  <c r="U522" i="75"/>
  <c r="S549" i="75"/>
  <c r="AF532" i="75"/>
  <c r="U542" i="75"/>
  <c r="Q523" i="75"/>
  <c r="W561" i="75"/>
  <c r="X522" i="75"/>
  <c r="AB566" i="75"/>
  <c r="T549" i="75"/>
  <c r="AE541" i="75"/>
  <c r="E541" i="75"/>
  <c r="M542" i="75"/>
  <c r="K568" i="75"/>
  <c r="F559" i="75"/>
  <c r="V568" i="75"/>
  <c r="X533" i="75"/>
  <c r="R529" i="75"/>
  <c r="V523" i="75"/>
  <c r="Q559" i="75"/>
  <c r="AD569" i="75"/>
  <c r="AI533" i="75"/>
  <c r="J533" i="75"/>
  <c r="H530" i="75"/>
  <c r="AC530" i="75"/>
  <c r="S546" i="75"/>
  <c r="I533" i="75"/>
  <c r="AI561" i="75"/>
  <c r="U548" i="75"/>
  <c r="H546" i="75"/>
  <c r="AB534" i="75"/>
  <c r="AB559" i="75"/>
  <c r="N540" i="75"/>
  <c r="I599" i="75" s="1"/>
  <c r="X546" i="75"/>
  <c r="W534" i="75"/>
  <c r="G530" i="75"/>
  <c r="N534" i="75"/>
  <c r="I593" i="75" s="1"/>
  <c r="D529" i="75"/>
  <c r="AE546" i="75"/>
  <c r="J561" i="75"/>
  <c r="I530" i="75"/>
  <c r="N566" i="75"/>
  <c r="I625" i="75" s="1"/>
  <c r="Y534" i="75"/>
  <c r="S541" i="75"/>
  <c r="I541" i="75"/>
  <c r="E533" i="75"/>
  <c r="E566" i="75"/>
  <c r="P525" i="75"/>
  <c r="Y523" i="75"/>
  <c r="D546" i="75"/>
  <c r="AC542" i="75"/>
  <c r="AF540" i="75"/>
  <c r="D533" i="75"/>
  <c r="AC568" i="75"/>
  <c r="S559" i="75"/>
  <c r="X525" i="75"/>
  <c r="T534" i="75"/>
  <c r="F549" i="75"/>
  <c r="Q541" i="75"/>
  <c r="AB545" i="75"/>
  <c r="S544" i="75"/>
  <c r="AE560" i="75"/>
  <c r="D548" i="75"/>
  <c r="AB555" i="75"/>
  <c r="T539" i="75"/>
  <c r="X555" i="75"/>
  <c r="K516" i="75"/>
  <c r="Z564" i="75"/>
  <c r="P536" i="75"/>
  <c r="AG526" i="75"/>
  <c r="G536" i="75"/>
  <c r="S560" i="75"/>
  <c r="R520" i="75"/>
  <c r="AB560" i="75"/>
  <c r="D543" i="75"/>
  <c r="I562" i="75"/>
  <c r="D567" i="75"/>
  <c r="S524" i="75"/>
  <c r="D528" i="75"/>
  <c r="Z533" i="75"/>
  <c r="X537" i="75"/>
  <c r="J528" i="75"/>
  <c r="Y560" i="75"/>
  <c r="AC563" i="75"/>
  <c r="O548" i="75"/>
  <c r="AE548" i="75"/>
  <c r="AD555" i="75"/>
  <c r="G539" i="75"/>
  <c r="M564" i="75"/>
  <c r="AA520" i="75"/>
  <c r="AB519" i="75"/>
  <c r="O567" i="75"/>
  <c r="K564" i="75"/>
  <c r="W524" i="75"/>
  <c r="AC558" i="75"/>
  <c r="AA558" i="75"/>
  <c r="U524" i="75"/>
  <c r="AA538" i="75"/>
  <c r="E544" i="75"/>
  <c r="U519" i="75"/>
  <c r="M560" i="75"/>
  <c r="L543" i="75"/>
  <c r="Z558" i="75"/>
  <c r="AH536" i="75"/>
  <c r="AG563" i="75"/>
  <c r="D545" i="75"/>
  <c r="M539" i="75"/>
  <c r="AF550" i="75"/>
  <c r="X548" i="75"/>
  <c r="O516" i="75"/>
  <c r="P520" i="75"/>
  <c r="N531" i="75"/>
  <c r="I590" i="75" s="1"/>
  <c r="V563" i="75"/>
  <c r="Z553" i="75"/>
  <c r="AC567" i="75"/>
  <c r="AF553" i="75"/>
  <c r="AC538" i="75"/>
  <c r="L537" i="75"/>
  <c r="Y519" i="75"/>
  <c r="AI536" i="75"/>
  <c r="Z535" i="75"/>
  <c r="AE557" i="75"/>
  <c r="G552" i="75"/>
  <c r="U558" i="75"/>
  <c r="AF519" i="75"/>
  <c r="R517" i="75"/>
  <c r="Y535" i="75"/>
  <c r="T536" i="75"/>
  <c r="D537" i="75"/>
  <c r="F548" i="75"/>
  <c r="E519" i="75"/>
  <c r="AB551" i="75"/>
  <c r="AI557" i="75"/>
  <c r="AD563" i="75"/>
  <c r="N538" i="75"/>
  <c r="I597" i="75" s="1"/>
  <c r="F519" i="75"/>
  <c r="G516" i="75"/>
  <c r="E562" i="75"/>
  <c r="F535" i="75"/>
  <c r="S563" i="75"/>
  <c r="V537" i="75"/>
  <c r="L558" i="75"/>
  <c r="U557" i="75"/>
  <c r="Y527" i="75"/>
  <c r="R535" i="75"/>
  <c r="S558" i="75"/>
  <c r="W544" i="75"/>
  <c r="O558" i="75"/>
  <c r="J556" i="75"/>
  <c r="AH550" i="75"/>
  <c r="O524" i="75"/>
  <c r="D520" i="75"/>
  <c r="H518" i="75"/>
  <c r="D562" i="75"/>
  <c r="E527" i="75"/>
  <c r="AH552" i="75"/>
  <c r="AH544" i="75"/>
  <c r="AC518" i="75"/>
  <c r="AE518" i="75"/>
  <c r="AB553" i="75"/>
  <c r="AD544" i="75"/>
  <c r="P565" i="75"/>
  <c r="E520" i="75"/>
  <c r="P562" i="75"/>
  <c r="AA560" i="75"/>
  <c r="AD528" i="75"/>
  <c r="D525" i="75"/>
  <c r="AB517" i="75"/>
  <c r="AI563" i="75"/>
  <c r="D557" i="75"/>
  <c r="AE535" i="75"/>
  <c r="N556" i="75"/>
  <c r="I615" i="75" s="1"/>
  <c r="Y554" i="75"/>
  <c r="X543" i="75"/>
  <c r="M545" i="75"/>
  <c r="AG569" i="75"/>
  <c r="Q549" i="75"/>
  <c r="I569" i="75"/>
  <c r="Q561" i="75"/>
  <c r="AD559" i="75"/>
  <c r="I525" i="75"/>
  <c r="U547" i="75"/>
  <c r="U546" i="75"/>
  <c r="H552" i="75"/>
  <c r="AG542" i="75"/>
  <c r="P546" i="75"/>
  <c r="AE533" i="75"/>
  <c r="AE559" i="75"/>
  <c r="AH541" i="75"/>
  <c r="L521" i="75"/>
  <c r="J541" i="75"/>
  <c r="Z540" i="75"/>
  <c r="AC561" i="75"/>
  <c r="AG559" i="75"/>
  <c r="AC549" i="75"/>
  <c r="D541" i="75"/>
  <c r="J540" i="75"/>
  <c r="M521" i="75"/>
  <c r="AI559" i="75"/>
  <c r="K530" i="75"/>
  <c r="W521" i="75"/>
  <c r="AB563" i="75"/>
  <c r="T544" i="75"/>
  <c r="I555" i="75"/>
  <c r="R553" i="75"/>
  <c r="H516" i="75"/>
  <c r="W564" i="75"/>
  <c r="AG535" i="75"/>
  <c r="Z520" i="75"/>
  <c r="M520" i="75"/>
  <c r="AD538" i="75"/>
  <c r="W519" i="75"/>
  <c r="L524" i="75"/>
  <c r="T565" i="75"/>
  <c r="U545" i="75"/>
  <c r="AE543" i="75"/>
  <c r="AF557" i="75"/>
  <c r="F555" i="75"/>
  <c r="W550" i="75"/>
  <c r="P539" i="75"/>
  <c r="F516" i="75"/>
  <c r="U543" i="75"/>
  <c r="AC527" i="75"/>
  <c r="O565" i="75"/>
  <c r="AG553" i="75"/>
  <c r="AI517" i="75"/>
  <c r="G520" i="75"/>
  <c r="AD560" i="75"/>
  <c r="G562" i="75"/>
  <c r="AA527" i="75"/>
  <c r="L551" i="75"/>
  <c r="W557" i="75"/>
  <c r="X556" i="75"/>
  <c r="L567" i="75"/>
  <c r="N555" i="75"/>
  <c r="I614" i="75" s="1"/>
  <c r="Y548" i="75"/>
  <c r="R536" i="75"/>
  <c r="Y526" i="75"/>
  <c r="F567" i="75"/>
  <c r="K543" i="75"/>
  <c r="U564" i="75"/>
  <c r="R543" i="75"/>
  <c r="F524" i="75"/>
  <c r="AF536" i="75"/>
  <c r="N528" i="75"/>
  <c r="I587" i="75" s="1"/>
  <c r="N533" i="75"/>
  <c r="I592" i="75" s="1"/>
  <c r="S550" i="75"/>
  <c r="I524" i="75"/>
  <c r="H556" i="75"/>
  <c r="V557" i="75"/>
  <c r="P526" i="75"/>
  <c r="AA526" i="75"/>
  <c r="X560" i="75"/>
  <c r="AF551" i="75"/>
  <c r="I526" i="75"/>
  <c r="Z550" i="75"/>
  <c r="AG564" i="75"/>
  <c r="AE520" i="75"/>
  <c r="AH562" i="75"/>
  <c r="AD518" i="75"/>
  <c r="F544" i="75"/>
  <c r="AF544" i="75"/>
  <c r="W562" i="75"/>
  <c r="I517" i="75"/>
  <c r="P518" i="75"/>
  <c r="I520" i="75"/>
  <c r="F550" i="75"/>
  <c r="L538" i="75"/>
  <c r="AH554" i="75"/>
  <c r="S535" i="75"/>
  <c r="V517" i="75"/>
  <c r="Y556" i="75"/>
  <c r="Z539" i="75"/>
  <c r="AI550" i="75"/>
  <c r="X544" i="75"/>
  <c r="P554" i="75"/>
  <c r="X527" i="75"/>
  <c r="M552" i="75"/>
  <c r="P528" i="75"/>
  <c r="AF528" i="75"/>
  <c r="J557" i="75"/>
  <c r="AE517" i="75"/>
  <c r="F533" i="75"/>
  <c r="E523" i="75"/>
  <c r="K552" i="75"/>
  <c r="R569" i="75"/>
  <c r="AG541" i="75"/>
  <c r="T522" i="75"/>
  <c r="AG525" i="75"/>
  <c r="N552" i="75"/>
  <c r="I611" i="75" s="1"/>
  <c r="AE566" i="75"/>
  <c r="U552" i="75"/>
  <c r="AF522" i="75"/>
  <c r="V532" i="75"/>
  <c r="AC516" i="75"/>
  <c r="AF541" i="75"/>
  <c r="Y541" i="75"/>
  <c r="V529" i="75"/>
  <c r="M548" i="75"/>
  <c r="W559" i="75"/>
  <c r="AA547" i="75"/>
  <c r="O522" i="75"/>
  <c r="D532" i="75"/>
  <c r="AI525" i="75"/>
  <c r="Z525" i="75"/>
  <c r="P569" i="75"/>
  <c r="V569" i="75"/>
  <c r="U532" i="75"/>
  <c r="W569" i="75"/>
  <c r="AF529" i="75"/>
  <c r="W548" i="75"/>
  <c r="Z566" i="75"/>
  <c r="AH540" i="75"/>
  <c r="F547" i="75"/>
  <c r="E552" i="75"/>
  <c r="AI532" i="75"/>
  <c r="K542" i="75"/>
  <c r="G547" i="75"/>
  <c r="X542" i="75"/>
  <c r="P534" i="75"/>
  <c r="S556" i="75"/>
  <c r="O554" i="75"/>
  <c r="AI555" i="75"/>
  <c r="D553" i="75"/>
  <c r="I548" i="75"/>
  <c r="AE536" i="75"/>
  <c r="M551" i="75"/>
  <c r="AF524" i="75"/>
  <c r="G524" i="75"/>
  <c r="AH556" i="75"/>
  <c r="P531" i="75"/>
  <c r="AI554" i="75"/>
  <c r="M556" i="75"/>
  <c r="J519" i="75"/>
  <c r="AF558" i="75"/>
  <c r="P537" i="75"/>
  <c r="AA553" i="75"/>
  <c r="J516" i="75"/>
  <c r="AB536" i="75"/>
  <c r="AC537" i="75"/>
  <c r="AD520" i="75"/>
  <c r="AG524" i="75"/>
  <c r="AF567" i="75"/>
  <c r="H528" i="75"/>
  <c r="K567" i="75"/>
  <c r="P567" i="75"/>
  <c r="AI538" i="75"/>
  <c r="D517" i="75"/>
  <c r="AD551" i="75"/>
  <c r="Z527" i="75"/>
  <c r="T537" i="75"/>
  <c r="V528" i="75"/>
  <c r="H554" i="75"/>
  <c r="AA548" i="75"/>
  <c r="Y531" i="75"/>
  <c r="V554" i="75"/>
  <c r="AB531" i="75"/>
  <c r="AE564" i="75"/>
  <c r="S564" i="75"/>
  <c r="S519" i="75"/>
  <c r="R564" i="75"/>
  <c r="AB565" i="75"/>
  <c r="W535" i="75"/>
  <c r="W516" i="75"/>
  <c r="AG567" i="75"/>
  <c r="I550" i="75"/>
  <c r="AA551" i="75"/>
  <c r="Z544" i="75"/>
  <c r="AF562" i="75"/>
  <c r="I527" i="75"/>
  <c r="P563" i="75"/>
  <c r="J538" i="75"/>
  <c r="M554" i="75"/>
  <c r="AC548" i="75"/>
  <c r="O531" i="75"/>
  <c r="X550" i="75"/>
  <c r="AI528" i="75"/>
  <c r="U562" i="75"/>
  <c r="Z518" i="75"/>
  <c r="U517" i="75"/>
  <c r="K519" i="75"/>
  <c r="AI527" i="75"/>
  <c r="AB539" i="75"/>
  <c r="Q543" i="75"/>
  <c r="T563" i="75"/>
  <c r="O528" i="75"/>
  <c r="AC560" i="75"/>
  <c r="N557" i="75"/>
  <c r="I616" i="75" s="1"/>
  <c r="AD558" i="75"/>
  <c r="X554" i="75"/>
  <c r="G560" i="75"/>
  <c r="Y564" i="75"/>
  <c r="L528" i="75"/>
  <c r="AC517" i="75"/>
  <c r="S537" i="75"/>
  <c r="AF526" i="75"/>
  <c r="G565" i="75"/>
  <c r="V558" i="75"/>
  <c r="R528" i="75"/>
  <c r="D526" i="75"/>
  <c r="N527" i="75"/>
  <c r="I586" i="75" s="1"/>
  <c r="X545" i="75"/>
  <c r="M541" i="75"/>
  <c r="K569" i="75"/>
  <c r="K541" i="75"/>
  <c r="T529" i="75"/>
  <c r="M532" i="75"/>
  <c r="AF569" i="75"/>
  <c r="AD548" i="75"/>
  <c r="D566" i="75"/>
  <c r="M547" i="75"/>
  <c r="AD532" i="75"/>
  <c r="W530" i="75"/>
  <c r="S561" i="75"/>
  <c r="Y547" i="75"/>
  <c r="P561" i="75"/>
  <c r="Z532" i="75"/>
  <c r="I546" i="75"/>
  <c r="AG522" i="75"/>
  <c r="I532" i="75"/>
  <c r="D522" i="75"/>
  <c r="AD516" i="75"/>
  <c r="E540" i="75"/>
  <c r="L541" i="75"/>
  <c r="N549" i="75"/>
  <c r="I608" i="75" s="1"/>
  <c r="G523" i="75"/>
  <c r="J545" i="75"/>
  <c r="AF523" i="75"/>
  <c r="Q534" i="75"/>
  <c r="F569" i="75"/>
  <c r="J568" i="75"/>
  <c r="P542" i="75"/>
  <c r="K522" i="75"/>
  <c r="U541" i="75"/>
  <c r="K547" i="75"/>
  <c r="AH529" i="75"/>
  <c r="R546" i="75"/>
  <c r="N568" i="75"/>
  <c r="I627" i="75" s="1"/>
  <c r="Y545" i="75"/>
  <c r="Q532" i="75"/>
  <c r="AA532" i="75"/>
  <c r="F541" i="75"/>
  <c r="I540" i="75"/>
  <c r="E561" i="75"/>
  <c r="S525" i="75"/>
  <c r="N523" i="75"/>
  <c r="I582" i="75" s="1"/>
  <c r="T530" i="75"/>
  <c r="AH532" i="75"/>
  <c r="AF566" i="75"/>
  <c r="X523" i="75"/>
  <c r="V561" i="75"/>
  <c r="U525" i="75"/>
  <c r="AE552" i="75"/>
  <c r="H522" i="75"/>
  <c r="X549" i="75"/>
  <c r="R568" i="75"/>
  <c r="D568" i="75"/>
  <c r="AH530" i="75"/>
  <c r="Q521" i="75"/>
  <c r="Q569" i="75"/>
  <c r="G522" i="75"/>
  <c r="W541" i="75"/>
  <c r="D549" i="75"/>
  <c r="AA540" i="75"/>
  <c r="J532" i="75"/>
  <c r="Q529" i="75"/>
  <c r="L568" i="75"/>
  <c r="AA569" i="75"/>
  <c r="N522" i="75"/>
  <c r="I581" i="75" s="1"/>
  <c r="O529" i="75"/>
  <c r="I522" i="75"/>
  <c r="W523" i="75"/>
  <c r="AE530" i="75"/>
  <c r="AH533" i="75"/>
  <c r="AE534" i="75"/>
  <c r="AH547" i="75"/>
  <c r="AG530" i="75"/>
  <c r="L530" i="75"/>
  <c r="AE523" i="75"/>
  <c r="F545" i="75"/>
  <c r="AG556" i="75"/>
  <c r="T548" i="75"/>
  <c r="AF539" i="75"/>
  <c r="AH567" i="75"/>
  <c r="R557" i="75"/>
  <c r="P550" i="75"/>
  <c r="Z538" i="75"/>
  <c r="Y565" i="75"/>
  <c r="X518" i="75"/>
  <c r="R558" i="75"/>
  <c r="AD545" i="75"/>
  <c r="AG536" i="75"/>
  <c r="S553" i="75"/>
  <c r="S557" i="75"/>
  <c r="Y543" i="75"/>
  <c r="Q538" i="75"/>
  <c r="J526" i="75"/>
  <c r="U539" i="75"/>
  <c r="D516" i="75"/>
  <c r="N565" i="75"/>
  <c r="I624" i="75" s="1"/>
  <c r="AD567" i="75"/>
  <c r="M562" i="75"/>
  <c r="X567" i="75"/>
  <c r="E551" i="75"/>
  <c r="H551" i="75"/>
  <c r="F563" i="75"/>
  <c r="AF535" i="75"/>
  <c r="AA519" i="75"/>
  <c r="J551" i="75"/>
  <c r="D551" i="75"/>
  <c r="K557" i="75"/>
  <c r="T524" i="75"/>
  <c r="J535" i="75"/>
  <c r="U565" i="75"/>
  <c r="AG551" i="75"/>
  <c r="AD554" i="75"/>
  <c r="D519" i="75"/>
  <c r="AE539" i="75"/>
  <c r="T526" i="75"/>
  <c r="H519" i="75"/>
  <c r="N535" i="75"/>
  <c r="I594" i="75" s="1"/>
  <c r="W527" i="75"/>
  <c r="F538" i="75"/>
  <c r="V536" i="75"/>
  <c r="L535" i="75"/>
  <c r="M517" i="75"/>
  <c r="AF516" i="75"/>
  <c r="Z537" i="75"/>
  <c r="S526" i="75"/>
  <c r="AA563" i="75"/>
  <c r="Y533" i="75"/>
  <c r="G690" i="75"/>
  <c r="G25" i="77" s="1"/>
  <c r="G277" i="77" s="1"/>
  <c r="G25" i="79" s="1"/>
  <c r="G670" i="75"/>
  <c r="G5" i="77" s="1"/>
  <c r="G112" i="77" s="1"/>
  <c r="E679" i="75"/>
  <c r="E14" i="77" s="1"/>
  <c r="F672" i="75"/>
  <c r="F7" i="77" s="1"/>
  <c r="F259" i="77" s="1"/>
  <c r="F7" i="79" s="1"/>
  <c r="G674" i="75"/>
  <c r="G9" i="77" s="1"/>
  <c r="G261" i="77" s="1"/>
  <c r="G9" i="79" s="1"/>
  <c r="F680" i="75"/>
  <c r="F15" i="77" s="1"/>
  <c r="D683" i="75"/>
  <c r="D18" i="77" s="1"/>
  <c r="D270" i="77" s="1"/>
  <c r="I687" i="75"/>
  <c r="I22" i="77" s="1"/>
  <c r="I274" i="77" s="1"/>
  <c r="I22" i="79" s="1"/>
  <c r="G684" i="75"/>
  <c r="G19" i="77" s="1"/>
  <c r="G271" i="77" s="1"/>
  <c r="G19" i="79" s="1"/>
  <c r="F10" i="76" s="1"/>
  <c r="E676" i="75"/>
  <c r="E11" i="77" s="1"/>
  <c r="E263" i="77" s="1"/>
  <c r="F42" i="76"/>
  <c r="G48" i="77"/>
  <c r="F43" i="76"/>
  <c r="G49" i="77"/>
  <c r="F174" i="77"/>
  <c r="F112" i="77"/>
  <c r="E683" i="75"/>
  <c r="E18" i="77" s="1"/>
  <c r="E270" i="77" s="1"/>
  <c r="D684" i="75"/>
  <c r="D19" i="77" s="1"/>
  <c r="D271" i="77" s="1"/>
  <c r="D680" i="75"/>
  <c r="D15" i="77" s="1"/>
  <c r="D122" i="77" s="1"/>
  <c r="D179" i="77"/>
  <c r="D182" i="77"/>
  <c r="H691" i="75"/>
  <c r="H26" i="77" s="1"/>
  <c r="H278" i="77" s="1"/>
  <c r="H26" i="79" s="1"/>
  <c r="E657" i="75"/>
  <c r="E693" i="75" s="1"/>
  <c r="E28" i="77" s="1"/>
  <c r="C7" i="89"/>
  <c r="E7" i="89" s="1"/>
  <c r="G7" i="89" s="1"/>
  <c r="H7" i="89" s="1"/>
  <c r="E658" i="75"/>
  <c r="E694" i="75" s="1"/>
  <c r="E29" i="77" s="1"/>
  <c r="C8" i="89"/>
  <c r="G131" i="77"/>
  <c r="G276" i="77"/>
  <c r="G24" i="79" s="1"/>
  <c r="F684" i="75"/>
  <c r="F19" i="77" s="1"/>
  <c r="F271" i="77" s="1"/>
  <c r="F19" i="79" s="1"/>
  <c r="E10" i="76" s="1"/>
  <c r="G688" i="75"/>
  <c r="G23" i="77" s="1"/>
  <c r="G275" i="77" s="1"/>
  <c r="G23" i="79" s="1"/>
  <c r="F683" i="75"/>
  <c r="F18" i="77" s="1"/>
  <c r="F270" i="77" s="1"/>
  <c r="F18" i="79" s="1"/>
  <c r="F81" i="79" s="1"/>
  <c r="D688" i="75"/>
  <c r="D23" i="77" s="1"/>
  <c r="D275" i="77" s="1"/>
  <c r="D682" i="75"/>
  <c r="D17" i="77" s="1"/>
  <c r="D269" i="77" s="1"/>
  <c r="I683" i="75"/>
  <c r="I18" i="77" s="1"/>
  <c r="I270" i="77" s="1"/>
  <c r="I18" i="79" s="1"/>
  <c r="I81" i="79" s="1"/>
  <c r="I84" i="79" s="1"/>
  <c r="H9" i="76" s="1"/>
  <c r="H42" i="76"/>
  <c r="I48" i="77"/>
  <c r="H679" i="75"/>
  <c r="H14" i="77" s="1"/>
  <c r="H49" i="77"/>
  <c r="G43" i="76"/>
  <c r="AF380" i="75" l="1"/>
  <c r="T380" i="84"/>
  <c r="L190" i="75"/>
  <c r="F119" i="76"/>
  <c r="AE190" i="84"/>
  <c r="Y285" i="84"/>
  <c r="L95" i="84"/>
  <c r="E570" i="84"/>
  <c r="AG475" i="75"/>
  <c r="AF570" i="75"/>
  <c r="D570" i="75"/>
  <c r="H266" i="77"/>
  <c r="H14" i="79" s="1"/>
  <c r="G7" i="76" s="1"/>
  <c r="E79" i="76" s="1"/>
  <c r="H121" i="77"/>
  <c r="E8" i="89"/>
  <c r="G8" i="89" s="1"/>
  <c r="H8" i="89" s="1"/>
  <c r="C11" i="89"/>
  <c r="E11" i="89" s="1"/>
  <c r="G11" i="89" s="1"/>
  <c r="H11" i="89" s="1"/>
  <c r="D61" i="89" s="1"/>
  <c r="C10" i="89"/>
  <c r="E10" i="89" s="1"/>
  <c r="G10" i="89" s="1"/>
  <c r="H10" i="89" s="1"/>
  <c r="C9" i="89"/>
  <c r="E9" i="89" s="1"/>
  <c r="G9" i="89" s="1"/>
  <c r="H9" i="89" s="1"/>
  <c r="W570" i="75"/>
  <c r="Q570" i="75"/>
  <c r="N570" i="75"/>
  <c r="I575" i="75"/>
  <c r="I629" i="75" s="1"/>
  <c r="U570" i="75"/>
  <c r="AI570" i="75"/>
  <c r="S570" i="75"/>
  <c r="AE285" i="75"/>
  <c r="AB285" i="75"/>
  <c r="W285" i="75"/>
  <c r="Y285" i="75"/>
  <c r="K285" i="75"/>
  <c r="U285" i="75"/>
  <c r="D285" i="75"/>
  <c r="F95" i="75"/>
  <c r="Q95" i="75"/>
  <c r="K95" i="75"/>
  <c r="W95" i="75"/>
  <c r="T95" i="75"/>
  <c r="M95" i="75"/>
  <c r="AA95" i="75"/>
  <c r="R95" i="75"/>
  <c r="X95" i="75"/>
  <c r="AH95" i="75"/>
  <c r="AF95" i="75"/>
  <c r="Q190" i="84"/>
  <c r="J190" i="84"/>
  <c r="L190" i="84"/>
  <c r="O190" i="84"/>
  <c r="K190" i="84"/>
  <c r="Z190" i="84"/>
  <c r="AG285" i="84"/>
  <c r="U285" i="84"/>
  <c r="M285" i="84"/>
  <c r="F575" i="84"/>
  <c r="F629" i="84" s="1"/>
  <c r="N285" i="84"/>
  <c r="E285" i="84"/>
  <c r="I285" i="84"/>
  <c r="AD285" i="84"/>
  <c r="AA285" i="84"/>
  <c r="H475" i="84"/>
  <c r="Q475" i="84"/>
  <c r="T475" i="84"/>
  <c r="AB475" i="84"/>
  <c r="R475" i="84"/>
  <c r="I475" i="84"/>
  <c r="J475" i="84"/>
  <c r="Y475" i="84"/>
  <c r="AA475" i="84"/>
  <c r="V475" i="84"/>
  <c r="AD475" i="84"/>
  <c r="AC475" i="84"/>
  <c r="G122" i="77"/>
  <c r="G176" i="77"/>
  <c r="G181" i="77" s="1"/>
  <c r="D181" i="77"/>
  <c r="AI380" i="84"/>
  <c r="J380" i="84"/>
  <c r="AC380" i="84"/>
  <c r="V380" i="84"/>
  <c r="AA380" i="84"/>
  <c r="F122" i="77"/>
  <c r="F176" i="77"/>
  <c r="F181" i="77" s="1"/>
  <c r="E190" i="75"/>
  <c r="AH190" i="75"/>
  <c r="J190" i="75"/>
  <c r="U190" i="75"/>
  <c r="AI190" i="75"/>
  <c r="AE190" i="75"/>
  <c r="Z190" i="75"/>
  <c r="AI570" i="84"/>
  <c r="R570" i="84"/>
  <c r="AD570" i="84"/>
  <c r="V570" i="84"/>
  <c r="N570" i="84"/>
  <c r="I575" i="84"/>
  <c r="I629" i="84" s="1"/>
  <c r="M475" i="75"/>
  <c r="O475" i="75"/>
  <c r="AF475" i="75"/>
  <c r="H575" i="75"/>
  <c r="H629" i="75" s="1"/>
  <c r="N475" i="75"/>
  <c r="W475" i="75"/>
  <c r="D95" i="84"/>
  <c r="AG95" i="84"/>
  <c r="AI95" i="84"/>
  <c r="R95" i="84"/>
  <c r="T95" i="84"/>
  <c r="K95" i="84"/>
  <c r="AA95" i="84"/>
  <c r="F84" i="79"/>
  <c r="E9" i="76" s="1"/>
  <c r="K380" i="75"/>
  <c r="AI380" i="75"/>
  <c r="U380" i="75"/>
  <c r="Q380" i="75"/>
  <c r="Y380" i="75"/>
  <c r="M380" i="75"/>
  <c r="AC380" i="75"/>
  <c r="J380" i="75"/>
  <c r="G121" i="77"/>
  <c r="G266" i="77"/>
  <c r="G14" i="79" s="1"/>
  <c r="F7" i="76" s="1"/>
  <c r="AC570" i="75"/>
  <c r="K570" i="75"/>
  <c r="R570" i="75"/>
  <c r="AG570" i="75"/>
  <c r="AH570" i="75"/>
  <c r="Z570" i="75"/>
  <c r="T570" i="75"/>
  <c r="I570" i="75"/>
  <c r="I176" i="77"/>
  <c r="I122" i="77"/>
  <c r="AI285" i="75"/>
  <c r="T285" i="75"/>
  <c r="H285" i="75"/>
  <c r="V285" i="75"/>
  <c r="Z285" i="75"/>
  <c r="Q285" i="75"/>
  <c r="AG285" i="75"/>
  <c r="O285" i="75"/>
  <c r="X285" i="75"/>
  <c r="F120" i="77"/>
  <c r="F265" i="77"/>
  <c r="F13" i="79" s="1"/>
  <c r="E6" i="76" s="1"/>
  <c r="J95" i="75"/>
  <c r="P95" i="75"/>
  <c r="D95" i="75"/>
  <c r="S95" i="75"/>
  <c r="AG95" i="75"/>
  <c r="AC95" i="75"/>
  <c r="E95" i="75"/>
  <c r="V95" i="75"/>
  <c r="AD190" i="84"/>
  <c r="AA190" i="84"/>
  <c r="X190" i="84"/>
  <c r="E190" i="84"/>
  <c r="J285" i="84"/>
  <c r="H285" i="84"/>
  <c r="AH285" i="84"/>
  <c r="AE285" i="84"/>
  <c r="AC285" i="84"/>
  <c r="D285" i="84"/>
  <c r="P285" i="84"/>
  <c r="G285" i="84"/>
  <c r="AE475" i="84"/>
  <c r="G475" i="84"/>
  <c r="E475" i="84"/>
  <c r="F475" i="84"/>
  <c r="X475" i="84"/>
  <c r="N475" i="84"/>
  <c r="H575" i="84"/>
  <c r="H629" i="84" s="1"/>
  <c r="AF475" i="84"/>
  <c r="S475" i="84"/>
  <c r="K475" i="84"/>
  <c r="AI475" i="84"/>
  <c r="E265" i="77"/>
  <c r="E120" i="77"/>
  <c r="H380" i="84"/>
  <c r="D380" i="84"/>
  <c r="F380" i="84"/>
  <c r="R380" i="84"/>
  <c r="AE380" i="84"/>
  <c r="P380" i="84"/>
  <c r="W380" i="84"/>
  <c r="U380" i="84"/>
  <c r="AH380" i="84"/>
  <c r="Z380" i="84"/>
  <c r="AD380" i="84"/>
  <c r="I121" i="77"/>
  <c r="I266" i="77"/>
  <c r="I14" i="79" s="1"/>
  <c r="H7" i="76" s="1"/>
  <c r="F82" i="76"/>
  <c r="G82" i="76" s="1"/>
  <c r="G154" i="76" s="1"/>
  <c r="E118" i="76"/>
  <c r="H6" i="89"/>
  <c r="D56" i="89" s="1"/>
  <c r="E575" i="75"/>
  <c r="E629" i="75" s="1"/>
  <c r="N190" i="75"/>
  <c r="F190" i="75"/>
  <c r="T190" i="75"/>
  <c r="AC190" i="75"/>
  <c r="Q190" i="75"/>
  <c r="H190" i="75"/>
  <c r="AG190" i="75"/>
  <c r="P190" i="75"/>
  <c r="M190" i="75"/>
  <c r="E176" i="77"/>
  <c r="E122" i="77"/>
  <c r="F570" i="84"/>
  <c r="D570" i="84"/>
  <c r="AH570" i="84"/>
  <c r="H570" i="84"/>
  <c r="AA475" i="75"/>
  <c r="AI475" i="75"/>
  <c r="X475" i="75"/>
  <c r="U475" i="75"/>
  <c r="AE475" i="75"/>
  <c r="AB475" i="75"/>
  <c r="Z475" i="75"/>
  <c r="K475" i="75"/>
  <c r="S95" i="84"/>
  <c r="AD95" i="84"/>
  <c r="D575" i="84"/>
  <c r="D629" i="84" s="1"/>
  <c r="N95" i="84"/>
  <c r="J95" i="84"/>
  <c r="AC95" i="84"/>
  <c r="Z95" i="84"/>
  <c r="AH95" i="84"/>
  <c r="H95" i="84"/>
  <c r="Q95" i="84"/>
  <c r="G179" i="77"/>
  <c r="G182" i="77"/>
  <c r="G119" i="76"/>
  <c r="H155" i="76" s="1"/>
  <c r="F155" i="76"/>
  <c r="F192" i="76" s="1"/>
  <c r="G192" i="76" s="1"/>
  <c r="N380" i="75"/>
  <c r="G575" i="75"/>
  <c r="G629" i="75" s="1"/>
  <c r="H380" i="75"/>
  <c r="T380" i="75"/>
  <c r="I120" i="77"/>
  <c r="I265" i="77"/>
  <c r="I13" i="79" s="1"/>
  <c r="H6" i="76" s="1"/>
  <c r="D183" i="77"/>
  <c r="AD570" i="75"/>
  <c r="J570" i="75"/>
  <c r="H570" i="75"/>
  <c r="O570" i="75"/>
  <c r="L570" i="75"/>
  <c r="X570" i="75"/>
  <c r="E570" i="75"/>
  <c r="AB570" i="75"/>
  <c r="P570" i="75"/>
  <c r="M570" i="75"/>
  <c r="AD285" i="75"/>
  <c r="L285" i="75"/>
  <c r="F285" i="75"/>
  <c r="E285" i="75"/>
  <c r="P285" i="75"/>
  <c r="I285" i="75"/>
  <c r="F575" i="75"/>
  <c r="F629" i="75" s="1"/>
  <c r="N285" i="75"/>
  <c r="AF285" i="75"/>
  <c r="AA285" i="75"/>
  <c r="AH285" i="75"/>
  <c r="N95" i="75"/>
  <c r="D575" i="75"/>
  <c r="D629" i="75" s="1"/>
  <c r="H95" i="75"/>
  <c r="U95" i="75"/>
  <c r="AE95" i="75"/>
  <c r="AB95" i="75"/>
  <c r="G95" i="75"/>
  <c r="AF190" i="84"/>
  <c r="R190" i="84"/>
  <c r="H190" i="84"/>
  <c r="V190" i="84"/>
  <c r="G190" i="84"/>
  <c r="AB190" i="84"/>
  <c r="E575" i="84"/>
  <c r="E629" i="84" s="1"/>
  <c r="N190" i="84"/>
  <c r="W190" i="84"/>
  <c r="U190" i="84"/>
  <c r="F285" i="84"/>
  <c r="S285" i="84"/>
  <c r="O285" i="84"/>
  <c r="T285" i="84"/>
  <c r="AF285" i="84"/>
  <c r="AI285" i="84"/>
  <c r="K285" i="84"/>
  <c r="AH475" i="84"/>
  <c r="Q380" i="84"/>
  <c r="E380" i="84"/>
  <c r="L380" i="84"/>
  <c r="O380" i="84"/>
  <c r="Y380" i="84"/>
  <c r="M380" i="84"/>
  <c r="I380" i="84"/>
  <c r="AB380" i="84"/>
  <c r="AG380" i="84"/>
  <c r="S380" i="84"/>
  <c r="AF380" i="84"/>
  <c r="H120" i="77"/>
  <c r="H265" i="77"/>
  <c r="H13" i="79" s="1"/>
  <c r="G6" i="76" s="1"/>
  <c r="E78" i="76" s="1"/>
  <c r="F86" i="76"/>
  <c r="G86" i="76" s="1"/>
  <c r="G158" i="76" s="1"/>
  <c r="E122" i="76"/>
  <c r="AF190" i="75"/>
  <c r="O190" i="75"/>
  <c r="I190" i="75"/>
  <c r="Y190" i="75"/>
  <c r="AB190" i="75"/>
  <c r="W190" i="75"/>
  <c r="S190" i="75"/>
  <c r="K190" i="75"/>
  <c r="Y570" i="84"/>
  <c r="X570" i="84"/>
  <c r="P570" i="84"/>
  <c r="L570" i="84"/>
  <c r="AA570" i="84"/>
  <c r="AG570" i="84"/>
  <c r="M570" i="84"/>
  <c r="AF570" i="84"/>
  <c r="Z570" i="84"/>
  <c r="W570" i="84"/>
  <c r="AE570" i="84"/>
  <c r="I475" i="75"/>
  <c r="V475" i="75"/>
  <c r="AH475" i="75"/>
  <c r="AD475" i="75"/>
  <c r="P475" i="75"/>
  <c r="AC475" i="75"/>
  <c r="G475" i="75"/>
  <c r="J475" i="75"/>
  <c r="S475" i="75"/>
  <c r="L475" i="75"/>
  <c r="V95" i="84"/>
  <c r="M95" i="84"/>
  <c r="I95" i="84"/>
  <c r="U95" i="84"/>
  <c r="AE95" i="84"/>
  <c r="AB95" i="84"/>
  <c r="G95" i="84"/>
  <c r="F95" i="84"/>
  <c r="AF95" i="84"/>
  <c r="O380" i="75"/>
  <c r="V380" i="75"/>
  <c r="E380" i="75"/>
  <c r="R380" i="75"/>
  <c r="S380" i="75"/>
  <c r="L380" i="75"/>
  <c r="AA380" i="75"/>
  <c r="AG380" i="75"/>
  <c r="G265" i="77"/>
  <c r="G13" i="79" s="1"/>
  <c r="F6" i="76" s="1"/>
  <c r="G120" i="77"/>
  <c r="F570" i="75"/>
  <c r="G570" i="75"/>
  <c r="V570" i="75"/>
  <c r="Y570" i="75"/>
  <c r="AA570" i="75"/>
  <c r="AE570" i="75"/>
  <c r="G285" i="75"/>
  <c r="S285" i="75"/>
  <c r="AC285" i="75"/>
  <c r="J285" i="75"/>
  <c r="R285" i="75"/>
  <c r="M285" i="75"/>
  <c r="H122" i="77"/>
  <c r="H176" i="77"/>
  <c r="AI95" i="75"/>
  <c r="L95" i="75"/>
  <c r="O95" i="75"/>
  <c r="AD95" i="75"/>
  <c r="Z95" i="75"/>
  <c r="Y95" i="75"/>
  <c r="I95" i="75"/>
  <c r="AH190" i="84"/>
  <c r="Y190" i="84"/>
  <c r="AC190" i="84"/>
  <c r="S190" i="84"/>
  <c r="M190" i="84"/>
  <c r="T190" i="84"/>
  <c r="D190" i="84"/>
  <c r="AG190" i="84"/>
  <c r="AI190" i="84"/>
  <c r="F190" i="84"/>
  <c r="P190" i="84"/>
  <c r="I190" i="84"/>
  <c r="X285" i="84"/>
  <c r="AB285" i="84"/>
  <c r="L285" i="84"/>
  <c r="R285" i="84"/>
  <c r="Z285" i="84"/>
  <c r="W285" i="84"/>
  <c r="Q285" i="84"/>
  <c r="V285" i="84"/>
  <c r="U475" i="84"/>
  <c r="D475" i="84"/>
  <c r="AG475" i="84"/>
  <c r="W475" i="84"/>
  <c r="P475" i="84"/>
  <c r="M475" i="84"/>
  <c r="Z475" i="84"/>
  <c r="O475" i="84"/>
  <c r="L475" i="84"/>
  <c r="G180" i="77"/>
  <c r="F81" i="76"/>
  <c r="G81" i="76" s="1"/>
  <c r="G153" i="76" s="1"/>
  <c r="E117" i="76"/>
  <c r="K380" i="84"/>
  <c r="N380" i="84"/>
  <c r="G575" i="84"/>
  <c r="G629" i="84" s="1"/>
  <c r="X380" i="84"/>
  <c r="G380" i="84"/>
  <c r="X190" i="75"/>
  <c r="G190" i="75"/>
  <c r="D190" i="75"/>
  <c r="AA190" i="75"/>
  <c r="V190" i="75"/>
  <c r="AD190" i="75"/>
  <c r="R190" i="75"/>
  <c r="E121" i="77"/>
  <c r="E266" i="77"/>
  <c r="G570" i="84"/>
  <c r="U570" i="84"/>
  <c r="AB570" i="84"/>
  <c r="T570" i="84"/>
  <c r="K570" i="84"/>
  <c r="I570" i="84"/>
  <c r="J570" i="84"/>
  <c r="AC570" i="84"/>
  <c r="Q570" i="84"/>
  <c r="S570" i="84"/>
  <c r="O570" i="84"/>
  <c r="F121" i="77"/>
  <c r="F266" i="77"/>
  <c r="F14" i="79" s="1"/>
  <c r="E7" i="76" s="1"/>
  <c r="Y475" i="75"/>
  <c r="R475" i="75"/>
  <c r="T475" i="75"/>
  <c r="H475" i="75"/>
  <c r="E475" i="75"/>
  <c r="Q475" i="75"/>
  <c r="D475" i="75"/>
  <c r="F475" i="75"/>
  <c r="P95" i="84"/>
  <c r="E95" i="84"/>
  <c r="X95" i="84"/>
  <c r="O95" i="84"/>
  <c r="W95" i="84"/>
  <c r="Y95" i="84"/>
  <c r="D380" i="75"/>
  <c r="AB380" i="75"/>
  <c r="P380" i="75"/>
  <c r="F380" i="75"/>
  <c r="W380" i="75"/>
  <c r="AH380" i="75"/>
  <c r="AD380" i="75"/>
  <c r="G380" i="75"/>
  <c r="I380" i="75"/>
  <c r="Z380" i="75"/>
  <c r="X380" i="75"/>
  <c r="AE380" i="75"/>
  <c r="F122" i="76" l="1"/>
  <c r="F158" i="76" s="1"/>
  <c r="F195" i="76" s="1"/>
  <c r="H192" i="76"/>
  <c r="F118" i="76"/>
  <c r="G118" i="76" s="1"/>
  <c r="H154" i="76" s="1"/>
  <c r="F182" i="77"/>
  <c r="D63" i="89"/>
  <c r="E61" i="89"/>
  <c r="C61" i="89"/>
  <c r="C63" i="89" s="1"/>
  <c r="H181" i="77"/>
  <c r="H182" i="77"/>
  <c r="H180" i="77"/>
  <c r="H179" i="77"/>
  <c r="F78" i="76"/>
  <c r="G78" i="76" s="1"/>
  <c r="G150" i="76" s="1"/>
  <c r="E114" i="76"/>
  <c r="F114" i="76" s="1"/>
  <c r="C56" i="89"/>
  <c r="C55" i="89" s="1"/>
  <c r="D144" i="77" s="1"/>
  <c r="D55" i="89"/>
  <c r="E144" i="77" s="1"/>
  <c r="E56" i="89"/>
  <c r="F179" i="77"/>
  <c r="F117" i="76"/>
  <c r="G183" i="77"/>
  <c r="E181" i="77"/>
  <c r="E179" i="77"/>
  <c r="E180" i="77"/>
  <c r="E182" i="77"/>
  <c r="I181" i="77"/>
  <c r="I180" i="77"/>
  <c r="I179" i="77"/>
  <c r="I182" i="77"/>
  <c r="F180" i="77"/>
  <c r="E115" i="76"/>
  <c r="F79" i="76"/>
  <c r="G79" i="76" s="1"/>
  <c r="G151" i="76" s="1"/>
  <c r="G195" i="76" l="1"/>
  <c r="F197" i="76"/>
  <c r="G197" i="76" s="1"/>
  <c r="H197" i="76" s="1"/>
  <c r="F154" i="76"/>
  <c r="F191" i="76" s="1"/>
  <c r="G191" i="76" s="1"/>
  <c r="G122" i="76"/>
  <c r="H158" i="76" s="1"/>
  <c r="H195" i="76" s="1"/>
  <c r="H183" i="77"/>
  <c r="I183" i="77"/>
  <c r="H191" i="76"/>
  <c r="E190" i="77"/>
  <c r="E196" i="77" s="1"/>
  <c r="E233" i="77" s="1"/>
  <c r="E279" i="77" s="1"/>
  <c r="E189" i="77"/>
  <c r="E187" i="77"/>
  <c r="E188" i="77"/>
  <c r="F153" i="76"/>
  <c r="F190" i="76" s="1"/>
  <c r="G190" i="76" s="1"/>
  <c r="H190" i="76" s="1"/>
  <c r="G117" i="76"/>
  <c r="H153" i="76" s="1"/>
  <c r="D189" i="77"/>
  <c r="D190" i="77"/>
  <c r="D196" i="77" s="1"/>
  <c r="D233" i="77" s="1"/>
  <c r="D279" i="77" s="1"/>
  <c r="D187" i="77"/>
  <c r="D188" i="77"/>
  <c r="E63" i="89"/>
  <c r="F96" i="79" s="1"/>
  <c r="F95" i="79" s="1"/>
  <c r="E15" i="76" s="1"/>
  <c r="F61" i="89"/>
  <c r="F115" i="76"/>
  <c r="E183" i="77"/>
  <c r="F183" i="77"/>
  <c r="F150" i="76"/>
  <c r="F187" i="76" s="1"/>
  <c r="G187" i="76" s="1"/>
  <c r="G114" i="76"/>
  <c r="H150" i="76" s="1"/>
  <c r="F56" i="89"/>
  <c r="E55" i="89"/>
  <c r="F144" i="77" s="1"/>
  <c r="F190" i="77" l="1"/>
  <c r="F196" i="77" s="1"/>
  <c r="F233" i="77" s="1"/>
  <c r="F279" i="77" s="1"/>
  <c r="F187" i="77"/>
  <c r="F188" i="77"/>
  <c r="F189" i="77"/>
  <c r="H187" i="76"/>
  <c r="F63" i="89"/>
  <c r="G96" i="79" s="1"/>
  <c r="G95" i="79" s="1"/>
  <c r="F15" i="76" s="1"/>
  <c r="G61" i="89"/>
  <c r="F55" i="89"/>
  <c r="G144" i="77" s="1"/>
  <c r="G56" i="89"/>
  <c r="E193" i="77"/>
  <c r="E195" i="77"/>
  <c r="E221" i="77" s="1"/>
  <c r="E267" i="77" s="1"/>
  <c r="D142" i="54" s="1"/>
  <c r="D143" i="54" s="1"/>
  <c r="D132" i="54" s="1"/>
  <c r="E119" i="79" s="1"/>
  <c r="E191" i="77"/>
  <c r="E192" i="77" s="1"/>
  <c r="E194" i="77"/>
  <c r="E212" i="77" s="1"/>
  <c r="E258" i="77" s="1"/>
  <c r="G115" i="76"/>
  <c r="H151" i="76" s="1"/>
  <c r="F151" i="76"/>
  <c r="F188" i="76" s="1"/>
  <c r="G188" i="76" s="1"/>
  <c r="H188" i="76" s="1"/>
  <c r="D194" i="77"/>
  <c r="D212" i="77" s="1"/>
  <c r="D258" i="77" s="1"/>
  <c r="D191" i="77"/>
  <c r="D192" i="77" s="1"/>
  <c r="D195" i="77"/>
  <c r="D221" i="77" s="1"/>
  <c r="D267" i="77" s="1"/>
  <c r="D193" i="77"/>
  <c r="F195" i="77" l="1"/>
  <c r="F221" i="77" s="1"/>
  <c r="F267" i="77" s="1"/>
  <c r="D211" i="77"/>
  <c r="D197" i="77"/>
  <c r="G189" i="77"/>
  <c r="G188" i="77"/>
  <c r="G187" i="77"/>
  <c r="G190" i="77"/>
  <c r="G196" i="77" s="1"/>
  <c r="G233" i="77" s="1"/>
  <c r="G279" i="77" s="1"/>
  <c r="E118" i="79"/>
  <c r="E120" i="79" s="1"/>
  <c r="D44" i="76"/>
  <c r="H61" i="89"/>
  <c r="H63" i="89" s="1"/>
  <c r="I96" i="79" s="1"/>
  <c r="I95" i="79" s="1"/>
  <c r="H15" i="76" s="1"/>
  <c r="G63" i="89"/>
  <c r="H96" i="79" s="1"/>
  <c r="H95" i="79" s="1"/>
  <c r="G15" i="76" s="1"/>
  <c r="F15" i="79"/>
  <c r="F111" i="79" s="1"/>
  <c r="F113" i="79" s="1"/>
  <c r="E142" i="54"/>
  <c r="E143" i="54" s="1"/>
  <c r="E132" i="54" s="1"/>
  <c r="F119" i="79" s="1"/>
  <c r="E211" i="77"/>
  <c r="E197" i="77"/>
  <c r="F191" i="77"/>
  <c r="F192" i="77" s="1"/>
  <c r="F194" i="77"/>
  <c r="F212" i="77" s="1"/>
  <c r="F258" i="77" s="1"/>
  <c r="F6" i="79" s="1"/>
  <c r="F193" i="77"/>
  <c r="G55" i="89"/>
  <c r="H144" i="77" s="1"/>
  <c r="H56" i="89"/>
  <c r="H55" i="89" s="1"/>
  <c r="I144" i="77" s="1"/>
  <c r="F27" i="79"/>
  <c r="F302" i="77"/>
  <c r="E44" i="76" l="1"/>
  <c r="F118" i="79"/>
  <c r="F120" i="79" s="1"/>
  <c r="J157" i="77"/>
  <c r="I187" i="77"/>
  <c r="I189" i="77"/>
  <c r="I190" i="77"/>
  <c r="I196" i="77" s="1"/>
  <c r="I233" i="77" s="1"/>
  <c r="I279" i="77" s="1"/>
  <c r="I188" i="77"/>
  <c r="E8" i="76"/>
  <c r="F112" i="79"/>
  <c r="F115" i="79" s="1"/>
  <c r="H187" i="77"/>
  <c r="H190" i="77"/>
  <c r="H196" i="77" s="1"/>
  <c r="H233" i="77" s="1"/>
  <c r="H279" i="77" s="1"/>
  <c r="H189" i="77"/>
  <c r="H188" i="77"/>
  <c r="G302" i="77"/>
  <c r="G27" i="79"/>
  <c r="F315" i="77"/>
  <c r="F307" i="77"/>
  <c r="F304" i="77"/>
  <c r="F305" i="77"/>
  <c r="F308" i="77"/>
  <c r="F306" i="77"/>
  <c r="F211" i="77"/>
  <c r="F197" i="77"/>
  <c r="E257" i="77"/>
  <c r="E243" i="77"/>
  <c r="G191" i="77"/>
  <c r="G192" i="77" s="1"/>
  <c r="G195" i="77"/>
  <c r="G221" i="77" s="1"/>
  <c r="G267" i="77" s="1"/>
  <c r="G193" i="77"/>
  <c r="G194" i="77"/>
  <c r="G212" i="77" s="1"/>
  <c r="G258" i="77" s="1"/>
  <c r="G6" i="79" s="1"/>
  <c r="D257" i="77"/>
  <c r="D243" i="77"/>
  <c r="F309" i="77" l="1"/>
  <c r="G211" i="77"/>
  <c r="G197" i="77"/>
  <c r="F323" i="77"/>
  <c r="F314" i="77"/>
  <c r="F316" i="77"/>
  <c r="I191" i="77"/>
  <c r="I192" i="77" s="1"/>
  <c r="I195" i="77"/>
  <c r="I221" i="77" s="1"/>
  <c r="I267" i="77" s="1"/>
  <c r="I194" i="77"/>
  <c r="I212" i="77" s="1"/>
  <c r="I258" i="77" s="1"/>
  <c r="I6" i="79" s="1"/>
  <c r="I193" i="77"/>
  <c r="F142" i="54"/>
  <c r="F143" i="54" s="1"/>
  <c r="F132" i="54" s="1"/>
  <c r="G119" i="79" s="1"/>
  <c r="G15" i="79"/>
  <c r="G111" i="79" s="1"/>
  <c r="G113" i="79" s="1"/>
  <c r="H27" i="79"/>
  <c r="E87" i="76" s="1"/>
  <c r="H302" i="77"/>
  <c r="F257" i="77"/>
  <c r="F5" i="79" s="1"/>
  <c r="E5" i="76" s="1"/>
  <c r="F243" i="77"/>
  <c r="G307" i="77"/>
  <c r="G315" i="77"/>
  <c r="G304" i="77"/>
  <c r="G305" i="77"/>
  <c r="G308" i="77"/>
  <c r="G306" i="77"/>
  <c r="H191" i="77"/>
  <c r="H192" i="77" s="1"/>
  <c r="H195" i="77"/>
  <c r="H221" i="77" s="1"/>
  <c r="H267" i="77" s="1"/>
  <c r="H193" i="77"/>
  <c r="H194" i="77"/>
  <c r="H212" i="77" s="1"/>
  <c r="H258" i="77" s="1"/>
  <c r="H6" i="79" s="1"/>
  <c r="I302" i="77"/>
  <c r="I27" i="79"/>
  <c r="H15" i="79" l="1"/>
  <c r="H111" i="79" s="1"/>
  <c r="H113" i="79" s="1"/>
  <c r="G142" i="54"/>
  <c r="G143" i="54" s="1"/>
  <c r="G132" i="54" s="1"/>
  <c r="H119" i="79" s="1"/>
  <c r="G112" i="79"/>
  <c r="G115" i="79" s="1"/>
  <c r="F8" i="76"/>
  <c r="H142" i="54"/>
  <c r="H143" i="54" s="1"/>
  <c r="H132" i="54" s="1"/>
  <c r="I119" i="79" s="1"/>
  <c r="I15" i="79"/>
  <c r="I111" i="79" s="1"/>
  <c r="I113" i="79" s="1"/>
  <c r="G314" i="77"/>
  <c r="F322" i="77"/>
  <c r="F313" i="77"/>
  <c r="I304" i="77"/>
  <c r="I315" i="77"/>
  <c r="I305" i="77"/>
  <c r="I308" i="77"/>
  <c r="I306" i="77"/>
  <c r="I307" i="77"/>
  <c r="G309" i="77"/>
  <c r="F44" i="76"/>
  <c r="G118" i="79"/>
  <c r="G120" i="79" s="1"/>
  <c r="G323" i="77"/>
  <c r="H315" i="77"/>
  <c r="H304" i="77"/>
  <c r="H307" i="77"/>
  <c r="H308" i="77"/>
  <c r="H306" i="77"/>
  <c r="H305" i="77"/>
  <c r="I211" i="77"/>
  <c r="I197" i="77"/>
  <c r="H211" i="77"/>
  <c r="H197" i="77"/>
  <c r="F87" i="76"/>
  <c r="G87" i="76" s="1"/>
  <c r="G159" i="76" s="1"/>
  <c r="E123" i="76"/>
  <c r="F324" i="77"/>
  <c r="F317" i="77"/>
  <c r="G316" i="77"/>
  <c r="G257" i="77"/>
  <c r="G5" i="79" s="1"/>
  <c r="F5" i="76" s="1"/>
  <c r="G243" i="77"/>
  <c r="F123" i="76" l="1"/>
  <c r="G324" i="77"/>
  <c r="H316" i="77"/>
  <c r="I257" i="77"/>
  <c r="I5" i="79" s="1"/>
  <c r="H5" i="76" s="1"/>
  <c r="I243" i="77"/>
  <c r="I323" i="77"/>
  <c r="F325" i="77"/>
  <c r="G317" i="77"/>
  <c r="H309" i="77"/>
  <c r="I309" i="77"/>
  <c r="H314" i="77"/>
  <c r="G322" i="77"/>
  <c r="H257" i="77"/>
  <c r="H5" i="79" s="1"/>
  <c r="G5" i="76" s="1"/>
  <c r="E77" i="76" s="1"/>
  <c r="H243" i="77"/>
  <c r="H323" i="77"/>
  <c r="H8" i="76"/>
  <c r="I112" i="79"/>
  <c r="I115" i="79" s="1"/>
  <c r="H118" i="79"/>
  <c r="H120" i="79" s="1"/>
  <c r="G44" i="76"/>
  <c r="G123" i="76"/>
  <c r="H159" i="76" s="1"/>
  <c r="F159" i="76"/>
  <c r="F196" i="76" s="1"/>
  <c r="G196" i="76" s="1"/>
  <c r="H196" i="76" s="1"/>
  <c r="G313" i="77"/>
  <c r="F321" i="77"/>
  <c r="I118" i="79"/>
  <c r="I120" i="79" s="1"/>
  <c r="H44" i="76"/>
  <c r="H112" i="79"/>
  <c r="H115" i="79" s="1"/>
  <c r="G8" i="76"/>
  <c r="E80" i="76" s="1"/>
  <c r="H322" i="77" l="1"/>
  <c r="I314" i="77"/>
  <c r="F80" i="76"/>
  <c r="G80" i="76" s="1"/>
  <c r="G152" i="76" s="1"/>
  <c r="E116" i="76"/>
  <c r="F116" i="76" s="1"/>
  <c r="E113" i="76"/>
  <c r="F113" i="76" s="1"/>
  <c r="F77" i="76"/>
  <c r="G77" i="76" s="1"/>
  <c r="G149" i="76" s="1"/>
  <c r="F326" i="77"/>
  <c r="I316" i="77"/>
  <c r="H324" i="77"/>
  <c r="H313" i="77"/>
  <c r="G321" i="77"/>
  <c r="G325" i="77"/>
  <c r="H317" i="77"/>
  <c r="G326" i="77" l="1"/>
  <c r="I324" i="77"/>
  <c r="I317" i="77"/>
  <c r="H325" i="77"/>
  <c r="I313" i="77"/>
  <c r="H321" i="77"/>
  <c r="F149" i="76"/>
  <c r="F186" i="76" s="1"/>
  <c r="G186" i="76" s="1"/>
  <c r="G113" i="76"/>
  <c r="H149" i="76" s="1"/>
  <c r="I322" i="77"/>
  <c r="F334" i="77"/>
  <c r="F332" i="77"/>
  <c r="F331" i="77"/>
  <c r="F333" i="77"/>
  <c r="F330" i="77"/>
  <c r="G116" i="76"/>
  <c r="H152" i="76" s="1"/>
  <c r="F152" i="76"/>
  <c r="F189" i="76" s="1"/>
  <c r="G189" i="76" s="1"/>
  <c r="H326" i="77" l="1"/>
  <c r="H189" i="76"/>
  <c r="H332" i="77"/>
  <c r="H333" i="77"/>
  <c r="H331" i="77"/>
  <c r="I325" i="77"/>
  <c r="I321" i="77"/>
  <c r="H186" i="76"/>
  <c r="H334" i="77"/>
  <c r="F336" i="77"/>
  <c r="H330" i="77"/>
  <c r="G332" i="77"/>
  <c r="G331" i="77"/>
  <c r="G333" i="77"/>
  <c r="G334" i="77"/>
  <c r="G330" i="77"/>
  <c r="I326" i="77" l="1"/>
  <c r="G336" i="77"/>
  <c r="H336" i="77"/>
  <c r="I332" i="77" l="1"/>
  <c r="D12" i="76" s="1" a="1"/>
  <c r="I331" i="77"/>
  <c r="I333" i="77"/>
  <c r="I330" i="77"/>
  <c r="I334" i="77"/>
  <c r="I336" i="77" l="1"/>
  <c r="E12" i="76"/>
  <c r="F12" i="76"/>
  <c r="H12" i="76"/>
  <c r="G12" i="76"/>
  <c r="D12" i="76"/>
  <c r="D120" i="76" l="1"/>
  <c r="E84" i="76"/>
  <c r="F84" i="76" s="1"/>
  <c r="G84" i="76" s="1"/>
  <c r="G156" i="76" s="1"/>
  <c r="D156" i="76" l="1"/>
  <c r="E120" i="76"/>
  <c r="F120" i="76" s="1"/>
  <c r="G120" i="76" l="1"/>
  <c r="H156" i="76" s="1"/>
  <c r="D193" i="76"/>
  <c r="E156" i="76"/>
  <c r="E193" i="76" s="1"/>
  <c r="F156" i="76" l="1"/>
  <c r="F193" i="76" s="1"/>
  <c r="G193" i="76" s="1"/>
  <c r="H193" i="76" s="1"/>
</calcChain>
</file>

<file path=xl/sharedStrings.xml><?xml version="1.0" encoding="utf-8"?>
<sst xmlns="http://schemas.openxmlformats.org/spreadsheetml/2006/main" count="6274" uniqueCount="900">
  <si>
    <t>Sheet</t>
  </si>
  <si>
    <t>Description</t>
  </si>
  <si>
    <t>Status</t>
  </si>
  <si>
    <t>Notes</t>
  </si>
  <si>
    <t>Output</t>
  </si>
  <si>
    <t>Highlight</t>
  </si>
  <si>
    <t>A key result from this part of the model (in particular one that will be used elsewhere in the model)</t>
  </si>
  <si>
    <t>Input Data</t>
  </si>
  <si>
    <t>Style Guidelines</t>
  </si>
  <si>
    <t>Name</t>
  </si>
  <si>
    <t>Note</t>
  </si>
  <si>
    <t>H1</t>
  </si>
  <si>
    <t>H2</t>
  </si>
  <si>
    <t>H3</t>
  </si>
  <si>
    <t>H4</t>
  </si>
  <si>
    <t>Heading level 1</t>
  </si>
  <si>
    <t>Heading level 2</t>
  </si>
  <si>
    <t>Heading level 3</t>
  </si>
  <si>
    <t>Heading level 4</t>
  </si>
  <si>
    <t>Title</t>
  </si>
  <si>
    <t>A piece of real data (only change if you have better data)</t>
  </si>
  <si>
    <t>An input to the model that it is expected the user will change (change at will)</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</si>
  <si>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</si>
  <si>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9"/>
        <rFont val="Arial"/>
        <family val="2"/>
      </rPr>
      <t xml:space="preserve">nsert </t>
    </r>
    <r>
      <rPr>
        <u/>
        <sz val="9"/>
        <rFont val="Arial"/>
        <family val="2"/>
      </rPr>
      <t>N</t>
    </r>
    <r>
      <rPr>
        <sz val="9"/>
        <rFont val="Arial"/>
        <family val="2"/>
      </rPr>
      <t xml:space="preserve">ame </t>
    </r>
    <r>
      <rPr>
        <u/>
        <sz val="9"/>
        <rFont val="Arial"/>
        <family val="2"/>
      </rPr>
      <t>C</t>
    </r>
    <r>
      <rPr>
        <sz val="9"/>
        <rFont val="Arial"/>
        <family val="2"/>
      </rPr>
      <t>reate to actually create the Excel Names)</t>
    </r>
  </si>
  <si>
    <t>A note (NB smaller than standard font size)</t>
  </si>
  <si>
    <t>NB Use Window Unfreeze Panes (on each worksheet) to have row 1 scroll with the rest of the worksheet</t>
  </si>
  <si>
    <t>Version</t>
  </si>
  <si>
    <t>Objective</t>
  </si>
  <si>
    <t xml:space="preserve">Title </t>
  </si>
  <si>
    <t>Details</t>
  </si>
  <si>
    <t>Information</t>
  </si>
  <si>
    <t>Contents</t>
  </si>
  <si>
    <t>A guide to the styles used in this workbook</t>
  </si>
  <si>
    <t>This contents sheet</t>
  </si>
  <si>
    <t xml:space="preserve"> </t>
  </si>
  <si>
    <t>Checksum</t>
  </si>
  <si>
    <t>Verified by</t>
  </si>
  <si>
    <t>Enter name of reviewer</t>
  </si>
  <si>
    <t>Type of QA</t>
  </si>
  <si>
    <t>Self-check by author</t>
  </si>
  <si>
    <t>External QA</t>
  </si>
  <si>
    <t>QA results delivery format</t>
  </si>
  <si>
    <t>Report</t>
  </si>
  <si>
    <t>Presentation</t>
  </si>
  <si>
    <t>Notes to spreadsheet</t>
  </si>
  <si>
    <t>Enter version of workbook checked</t>
  </si>
  <si>
    <t>QA notes</t>
  </si>
  <si>
    <t>Status (issue resolved?)</t>
  </si>
  <si>
    <t>Issue</t>
  </si>
  <si>
    <t>Confidentiality status</t>
  </si>
  <si>
    <t>QA completed but issues to resolve</t>
  </si>
  <si>
    <t>A cell that is highlighted for uncertainty</t>
  </si>
  <si>
    <t>Input</t>
  </si>
  <si>
    <t>Actual model sheets</t>
  </si>
  <si>
    <t>Internal QA - informal</t>
  </si>
  <si>
    <t>Internal QA - formal</t>
  </si>
  <si>
    <t>Yes</t>
  </si>
  <si>
    <t>Date</t>
  </si>
  <si>
    <t>Check input data</t>
  </si>
  <si>
    <t>Check calculations</t>
  </si>
  <si>
    <t>Check methodology</t>
  </si>
  <si>
    <t>Check implementation</t>
  </si>
  <si>
    <t>Enter date review completed</t>
  </si>
  <si>
    <t>Objective of QA</t>
  </si>
  <si>
    <t>Quality Assurance</t>
  </si>
  <si>
    <t>Note or Source</t>
  </si>
  <si>
    <t>Advanced user styles</t>
  </si>
  <si>
    <t>Input assumption</t>
  </si>
  <si>
    <t>Source</t>
  </si>
  <si>
    <t>Named range</t>
  </si>
  <si>
    <t xml:space="preserve">Note </t>
  </si>
  <si>
    <t>A source</t>
  </si>
  <si>
    <t>Styles</t>
  </si>
  <si>
    <t>Un-format</t>
  </si>
  <si>
    <t>Going back to default Excel formatting</t>
  </si>
  <si>
    <t>Workbook QA</t>
  </si>
  <si>
    <t>Parameter</t>
  </si>
  <si>
    <t>Selected</t>
  </si>
  <si>
    <t>Unit</t>
  </si>
  <si>
    <t>Period</t>
  </si>
  <si>
    <t>WACC, nominal</t>
  </si>
  <si>
    <t>2015/16</t>
  </si>
  <si>
    <t>2016/17</t>
  </si>
  <si>
    <t>2017/18</t>
  </si>
  <si>
    <t>2018/19</t>
  </si>
  <si>
    <t>2019/20</t>
  </si>
  <si>
    <t>Integers</t>
  </si>
  <si>
    <t>Purpose</t>
  </si>
  <si>
    <t>Number</t>
  </si>
  <si>
    <t>Decimalisation</t>
  </si>
  <si>
    <t>Hundred</t>
  </si>
  <si>
    <t>Thousand</t>
  </si>
  <si>
    <t>Millions</t>
  </si>
  <si>
    <t>%</t>
  </si>
  <si>
    <t>Rate</t>
  </si>
  <si>
    <t>Product, components and supercomponents</t>
  </si>
  <si>
    <t>CPI</t>
  </si>
  <si>
    <t>CPI_dec</t>
  </si>
  <si>
    <t>RPI</t>
  </si>
  <si>
    <t>RPI_dec</t>
  </si>
  <si>
    <t>WACC_nominal</t>
  </si>
  <si>
    <t>Component_list</t>
  </si>
  <si>
    <t>Products</t>
  </si>
  <si>
    <t>Lines</t>
  </si>
  <si>
    <t>Usage factors</t>
  </si>
  <si>
    <t>One</t>
  </si>
  <si>
    <t>Component volumes</t>
  </si>
  <si>
    <t>Component volumes 2015/16</t>
  </si>
  <si>
    <t>Component_volume_totals_2015_16</t>
  </si>
  <si>
    <t>Component volumes 2016/17</t>
  </si>
  <si>
    <t>Component_volume_totals_2016_17</t>
  </si>
  <si>
    <t>Component_volume_totals_2017_18</t>
  </si>
  <si>
    <t>Component volumes 2017/18</t>
  </si>
  <si>
    <t>Component volumes 2018/19</t>
  </si>
  <si>
    <t>Component_volume_totals_2018_19</t>
  </si>
  <si>
    <t>Component volumes 2019/20</t>
  </si>
  <si>
    <t>Component_volume_totals_2019_20</t>
  </si>
  <si>
    <t>TOTAL</t>
  </si>
  <si>
    <t>Components</t>
  </si>
  <si>
    <t>Component volume growth rate, decimalised</t>
  </si>
  <si>
    <t>Component volume growth rate</t>
  </si>
  <si>
    <t>Component_volume_growth_2016_17</t>
  </si>
  <si>
    <t>Component_volume_growth_2017_18</t>
  </si>
  <si>
    <t>Component_volume_growth_2018_19</t>
  </si>
  <si>
    <t>Component_volume_growth_2019_20</t>
  </si>
  <si>
    <t>Unit capital costs</t>
  </si>
  <si>
    <t>Component</t>
  </si>
  <si>
    <t>GBP</t>
  </si>
  <si>
    <t>Year</t>
  </si>
  <si>
    <t>Asset Price changes by component weighted by GRC</t>
  </si>
  <si>
    <t>Sensitivity inputs</t>
  </si>
  <si>
    <t>AVEs weighted by GRC</t>
  </si>
  <si>
    <t>Capital Expenditure (steady state)</t>
  </si>
  <si>
    <t>Disposals (steady state)</t>
  </si>
  <si>
    <t>Disposals(t-1) * Δprice</t>
  </si>
  <si>
    <t>GRC (steady state)</t>
  </si>
  <si>
    <t>GRC(t-1) * Δprice + (Capex-Disposals)</t>
  </si>
  <si>
    <t>OCM Depreciation (steady state)</t>
  </si>
  <si>
    <t>NRC (steady state)</t>
  </si>
  <si>
    <t>NRC(t-1) * Δprice + (Capex - OCM)</t>
  </si>
  <si>
    <t>NCA (steady state)</t>
  </si>
  <si>
    <t>Additional GRC</t>
  </si>
  <si>
    <t>Additional OCM Depreciation</t>
  </si>
  <si>
    <t>Cumulative Additional OCM Depreciation</t>
  </si>
  <si>
    <t>Cumulative Additional OCM Depreciation(t-1) * Δprice + Additional OCM Depreciation</t>
  </si>
  <si>
    <t>Additional NRC</t>
  </si>
  <si>
    <t>Additional GRC(t) - Cumulative Additional OCM(t)</t>
  </si>
  <si>
    <t>Total GRC</t>
  </si>
  <si>
    <t>Additional Capex</t>
  </si>
  <si>
    <t>Total Capital Expenditure</t>
  </si>
  <si>
    <t>Total OCM Depreciation</t>
  </si>
  <si>
    <t>Total_OCM_dep</t>
  </si>
  <si>
    <t>Total NRC</t>
  </si>
  <si>
    <t>Total_NRC</t>
  </si>
  <si>
    <t>Total Return on Capital</t>
  </si>
  <si>
    <t>Total_Return_on_Capital</t>
  </si>
  <si>
    <t>Total_HL</t>
  </si>
  <si>
    <t>Total Capital Cost</t>
  </si>
  <si>
    <t>Total OCM Depreciation + Total Return on Capital + Total Holding Loss</t>
  </si>
  <si>
    <t>Total_capital_cost</t>
  </si>
  <si>
    <t>GBP/Unit</t>
  </si>
  <si>
    <t>Total_capex</t>
  </si>
  <si>
    <t>Efficiency gain, decimalised</t>
  </si>
  <si>
    <t>Component Lives</t>
  </si>
  <si>
    <t>Component_volumes</t>
  </si>
  <si>
    <t>Capex(t-1)* efficiency gain (decimalised) * Δprice</t>
  </si>
  <si>
    <t>Disposals_steady_state_2016_17</t>
  </si>
  <si>
    <t>Disposals_steady_state_2017_18</t>
  </si>
  <si>
    <t>Disposals_steady_state_2019_20</t>
  </si>
  <si>
    <t>Disposals_steady_state_2018_19</t>
  </si>
  <si>
    <t>Capex_steady_state_2016_17</t>
  </si>
  <si>
    <t>Capex_steady_state_2017_18</t>
  </si>
  <si>
    <t>Capex_steady_state_2018_19</t>
  </si>
  <si>
    <t>Capex_steady_state_2019_20</t>
  </si>
  <si>
    <t>OCM_dep_steady_state_2016_17</t>
  </si>
  <si>
    <t>OCM_dep_steady_state_2017_18</t>
  </si>
  <si>
    <t>OCM_dep_steady_state_2018_19</t>
  </si>
  <si>
    <t>OCM_dep_steady_state_2019_20</t>
  </si>
  <si>
    <t>Weighted GRC</t>
  </si>
  <si>
    <t>OCM_dep_steady_state_2015_16</t>
  </si>
  <si>
    <t>Capex_steady_state_2015_16</t>
  </si>
  <si>
    <t>NCA</t>
  </si>
  <si>
    <t>Disposals_steady_state_2015_16</t>
  </si>
  <si>
    <t>GRC_steady_state_2015_16</t>
  </si>
  <si>
    <t>GRC_steady_state_2016_17</t>
  </si>
  <si>
    <t>GRC_steady_state_2017_18</t>
  </si>
  <si>
    <t>GRC_steady_state_2018_19</t>
  </si>
  <si>
    <t>GRC_steady_state_2019_20</t>
  </si>
  <si>
    <t>NRC_steady_state_2015_16</t>
  </si>
  <si>
    <t>NRC_steady_state_2016_17</t>
  </si>
  <si>
    <t>NRC_steady_state_2017_18</t>
  </si>
  <si>
    <t>NRC_steady_state_2018_19</t>
  </si>
  <si>
    <t>NRC_steady_state_2019_20</t>
  </si>
  <si>
    <t>Ad_GRC_2016_17</t>
  </si>
  <si>
    <t>Ad_GRC_2017_18</t>
  </si>
  <si>
    <t>Ad_GRC_2018_19</t>
  </si>
  <si>
    <t>Ad_GRC_2019_20</t>
  </si>
  <si>
    <t>Ad_NRC_2016_17</t>
  </si>
  <si>
    <t>Ad_NRC_2017_18</t>
  </si>
  <si>
    <t>Ad_NRC_2018_19</t>
  </si>
  <si>
    <t>Ad_NRC_2019_20</t>
  </si>
  <si>
    <t>Ad_capex_2016_17</t>
  </si>
  <si>
    <t>Ad_capex_2017_18</t>
  </si>
  <si>
    <t>Ad_capex_2018_19</t>
  </si>
  <si>
    <t>Ad_capex_2019_20</t>
  </si>
  <si>
    <t>Ad_OCM_dep_2016_17</t>
  </si>
  <si>
    <t>Ad_OCM_dep_2017_18</t>
  </si>
  <si>
    <t>Ad_OCM_dep_2018_19</t>
  </si>
  <si>
    <t>Ad_OCM_dep_2019_20</t>
  </si>
  <si>
    <t>Total</t>
  </si>
  <si>
    <t>Opex</t>
  </si>
  <si>
    <t>Pay</t>
  </si>
  <si>
    <t>Non-pay</t>
  </si>
  <si>
    <t>CVE (pay &amp; non-pay combined)</t>
  </si>
  <si>
    <t>Opex (pay and non-pay)</t>
  </si>
  <si>
    <t>Pay(t-1) * (1 + (Component Volume Growth Rate * CVE)) * Productivity adjusted factor price change</t>
  </si>
  <si>
    <t>Productivity adjusted factor price change</t>
  </si>
  <si>
    <t>Unit operating costs</t>
  </si>
  <si>
    <t>Opex_total</t>
  </si>
  <si>
    <t>Product</t>
  </si>
  <si>
    <t>Component cost stack per product 2015/16</t>
  </si>
  <si>
    <t>Component cost stack per product 2016/17</t>
  </si>
  <si>
    <t>Component cost stack per product 2017/18</t>
  </si>
  <si>
    <t>Component cost stack per product 2018/19</t>
  </si>
  <si>
    <t>Component cost stack per product 2019/20</t>
  </si>
  <si>
    <t>GBP/Line</t>
  </si>
  <si>
    <t>Select product:</t>
  </si>
  <si>
    <t>Unit cost per product 2015/16</t>
  </si>
  <si>
    <t>Unit cost per product 2016/17</t>
  </si>
  <si>
    <t>Unit cost per product 2017/18</t>
  </si>
  <si>
    <t>Unit cost per product 2018/19</t>
  </si>
  <si>
    <t>Unit cost per product 2019/20</t>
  </si>
  <si>
    <t>Charge control prices and X-values</t>
  </si>
  <si>
    <t>Geometric conversion factor</t>
  </si>
  <si>
    <t>Actual Price</t>
  </si>
  <si>
    <t>Forecasted costs</t>
  </si>
  <si>
    <t>Geo_conv_factor</t>
  </si>
  <si>
    <t>Hard Ceases</t>
  </si>
  <si>
    <t>Product volumes</t>
  </si>
  <si>
    <t>Basket_list</t>
  </si>
  <si>
    <t>Co-Mingling New Provides and Rentals</t>
  </si>
  <si>
    <t>Actual price</t>
  </si>
  <si>
    <t>Unit mark-up for common cost recovery</t>
  </si>
  <si>
    <t>Current price and forecasted unit costs</t>
  </si>
  <si>
    <t>Product lists</t>
  </si>
  <si>
    <t>Product unit costs (adjusted)</t>
  </si>
  <si>
    <t>Adjusted_product_cost_2017_18</t>
  </si>
  <si>
    <t>Adjusted_product_cost_2018_19</t>
  </si>
  <si>
    <t>Adjusted_product_cost_2019_20</t>
  </si>
  <si>
    <t>Parameters</t>
  </si>
  <si>
    <t>Price and cost assumptions</t>
  </si>
  <si>
    <t>GRC / OCM depn (base year)</t>
  </si>
  <si>
    <t>Asset Price Changes by year, decimalised</t>
  </si>
  <si>
    <t>base year capex = OCM depn</t>
  </si>
  <si>
    <t>base year disposals = capex</t>
  </si>
  <si>
    <t>GRC / component life</t>
  </si>
  <si>
    <t>Additional GRC / Component life</t>
  </si>
  <si>
    <t>Cumul_ad_ocm_dep_2015_16</t>
  </si>
  <si>
    <t>Cumul_ad_ocm_dep_2016_17</t>
  </si>
  <si>
    <t>Cumul_ad_ocm_dep_2017_18</t>
  </si>
  <si>
    <t>Cumul_ad_ocm_dep_2018_19</t>
  </si>
  <si>
    <t>Cumul_ad_ocm_dep_2019_20</t>
  </si>
  <si>
    <t>GRC (steady state) + Additional GRC</t>
  </si>
  <si>
    <t>AVE_weighted_2015_16</t>
  </si>
  <si>
    <t>AVE_weighted_2016_17</t>
  </si>
  <si>
    <t>AVE_weighted_2017_18</t>
  </si>
  <si>
    <t>AVE_weighted_2018_19</t>
  </si>
  <si>
    <t>AVE_weighted_2019_20</t>
  </si>
  <si>
    <t>Capex (steady state) + Additional Capex</t>
  </si>
  <si>
    <t>OCM Depreciation (steady state) + Additional OCM Depreciation</t>
  </si>
  <si>
    <t>NRC (steady state) + Additional NRC</t>
  </si>
  <si>
    <t>Total_GRC_2015_16</t>
  </si>
  <si>
    <t>Total_GRC_2016_17</t>
  </si>
  <si>
    <t>Total_GRC_2017_18</t>
  </si>
  <si>
    <t>Total_GRC_2018_19</t>
  </si>
  <si>
    <t>Total_GRC_2019_20</t>
  </si>
  <si>
    <t>Adjusted_product_cost_2016_17</t>
  </si>
  <si>
    <t>Weighted average</t>
  </si>
  <si>
    <t>Product (volumes)</t>
  </si>
  <si>
    <t>Tie Cables</t>
  </si>
  <si>
    <t>Analogue Core WLR Rentals</t>
  </si>
  <si>
    <t>Analogue Premium Rentals</t>
  </si>
  <si>
    <t>Metallic Path Facility (MPF) New Provide Services</t>
  </si>
  <si>
    <t>Metallic Path Facility (MPF) Single Migrations</t>
  </si>
  <si>
    <t>Metallic Path Facility (MPF) Bulk Migrations</t>
  </si>
  <si>
    <t>Metallic Path Facility (MPF) Rentals</t>
  </si>
  <si>
    <t>Co-mingling New Provide Services</t>
  </si>
  <si>
    <t>Co-mingling Rental Services</t>
  </si>
  <si>
    <t>Other LLU Ancillary Services</t>
  </si>
  <si>
    <t>GEA FTTC Rentals</t>
  </si>
  <si>
    <t>GEA FTTC Connections</t>
  </si>
  <si>
    <t>GEA CP to CP Migration</t>
  </si>
  <si>
    <t>GEA Other</t>
  </si>
  <si>
    <t>Source: Ofcom estimated usage factors combining internal and external</t>
  </si>
  <si>
    <t>asset specific component cost / total component cost</t>
  </si>
  <si>
    <t>Analogue line test equipment</t>
  </si>
  <si>
    <t>Analogue line cards</t>
  </si>
  <si>
    <t>Co-mingling power &amp; vent</t>
  </si>
  <si>
    <t>Combi Card and MSAN Access - Voice</t>
  </si>
  <si>
    <t>Comp_code</t>
  </si>
  <si>
    <t>CVE_2016_17</t>
  </si>
  <si>
    <t>CVE_2017_18</t>
  </si>
  <si>
    <t>CVE_2018_19</t>
  </si>
  <si>
    <t>CVE_2019_20</t>
  </si>
  <si>
    <t>Asset Price changes by component weighted by GRC, decimalised</t>
  </si>
  <si>
    <t>Annual cost stacks for a given product (FAC)</t>
  </si>
  <si>
    <t>LRIC_ratios</t>
  </si>
  <si>
    <t>List of assumptions &amp; Scenario sheet</t>
  </si>
  <si>
    <t>Named Range</t>
  </si>
  <si>
    <t>Component cost stacks</t>
  </si>
  <si>
    <t>Component_unit_FACs</t>
  </si>
  <si>
    <t>Comp code</t>
  </si>
  <si>
    <t>Component_unit_LRICs</t>
  </si>
  <si>
    <t>Ad_GRC_2015_16</t>
  </si>
  <si>
    <t>Ad_OCM_dep_2015_16</t>
  </si>
  <si>
    <t>Ad_NRC_2015_16</t>
  </si>
  <si>
    <t>Ad_capex_2015_16</t>
  </si>
  <si>
    <t>CVE_2015_16</t>
  </si>
  <si>
    <t>Comp_unit_FAC_2015_16</t>
  </si>
  <si>
    <t>Comp_unit_FAC_2016_17</t>
  </si>
  <si>
    <t>Comp_unit_FAC_2017_18</t>
  </si>
  <si>
    <t>Comp_unit_FAC_2018_19</t>
  </si>
  <si>
    <t>Comp_unit_FAC_2019_20</t>
  </si>
  <si>
    <t>Comp_unit_LRIC_2015_16</t>
  </si>
  <si>
    <t>Comp_unit_LRIC_2016_17</t>
  </si>
  <si>
    <t>Comp_unit_LRIC_2017_18</t>
  </si>
  <si>
    <t>Comp_unit_LRIC_2018_19</t>
  </si>
  <si>
    <t>Comp_unit_LRIC_2019_20</t>
  </si>
  <si>
    <t>Product_FAC_2015_16</t>
  </si>
  <si>
    <t>Product_FAC_2016_17</t>
  </si>
  <si>
    <t>Product_FAC_2017_18</t>
  </si>
  <si>
    <t>Product_FAC_2018_19</t>
  </si>
  <si>
    <t>Product_FAC_2019_20</t>
  </si>
  <si>
    <t>Product_LRIC_2015_16</t>
  </si>
  <si>
    <t>Product_LRIC_2016_17</t>
  </si>
  <si>
    <t>Product_LRIC_2017_18</t>
  </si>
  <si>
    <t>Product_LRIC_2018_19</t>
  </si>
  <si>
    <t>Product_LRIC_2019_20</t>
  </si>
  <si>
    <t>Total (FAC)</t>
  </si>
  <si>
    <t>Total (LRIC)</t>
  </si>
  <si>
    <t>Annual cost stacks for a given product (LRIC)</t>
  </si>
  <si>
    <t>model_years</t>
  </si>
  <si>
    <t>Years modelled</t>
  </si>
  <si>
    <t>Comp_FAC_stacks_2015_16</t>
  </si>
  <si>
    <t>Comp_FAC_stacks_2016_17</t>
  </si>
  <si>
    <t>Comp_FAC_stacks_2017_18</t>
  </si>
  <si>
    <t>Comp_FAC_stacks_2018_19</t>
  </si>
  <si>
    <t>Comp_FAC_stacks_2019_20</t>
  </si>
  <si>
    <t>Comp_LRIC_stacks_2015_16</t>
  </si>
  <si>
    <t>Comp_LRIC_stacks_2016_17</t>
  </si>
  <si>
    <t>Comp_LRIC_stacks_2017_18</t>
  </si>
  <si>
    <t>Comp_LRIC_stacks_2018_19</t>
  </si>
  <si>
    <t>Comp_LRIC_stacks_2019_20</t>
  </si>
  <si>
    <t>Total_product_LRIC_data</t>
  </si>
  <si>
    <t>Total_product_FAC_data</t>
  </si>
  <si>
    <t>Forecast the per service unit costs within the WLA and WFAEL markets when provided by a hypothetical efficient operator.</t>
  </si>
  <si>
    <t>Model flow chart</t>
  </si>
  <si>
    <t>Flow diagram that sets out how this model works at a high level</t>
  </si>
  <si>
    <t>Scenario sheet</t>
  </si>
  <si>
    <t>Component volume growth</t>
  </si>
  <si>
    <t>Asset price changes</t>
  </si>
  <si>
    <t>AVEs</t>
  </si>
  <si>
    <t>CVEs</t>
  </si>
  <si>
    <t>Component unit costs</t>
  </si>
  <si>
    <t>Product costs (FAC)</t>
  </si>
  <si>
    <t>Product costs (LRIC)</t>
  </si>
  <si>
    <t>Product cost, price and volumes</t>
  </si>
  <si>
    <t>X-values</t>
  </si>
  <si>
    <t>Links to the WLA usage factor model which provides the conversion ratio for services to components within the WLA and WFAEL markets. The figures within this spreadsheet represent the number of components a given WLA or WFAEL service uses.</t>
  </si>
  <si>
    <t>Inputs</t>
  </si>
  <si>
    <t>Calculations</t>
  </si>
  <si>
    <t>Outputs</t>
  </si>
  <si>
    <t>Converts the asset price changes (as calculated separately from this model) into component price changes. Essnetially, this spreadsheet determines the weighted average asset price change for a given component using 2014-15 gross replacement costs (GRC) by asset &amp; component.</t>
  </si>
  <si>
    <t>Calculates the asset volume elasticities (AVEs) for each WLA and WFAEL component, which determine how capital costs change with changes in component volumes in light of the ratio of fixed &amp; common to variable costs. This spreadsheet also allows for the calculation of dynamic AVEs by forecasting how fixed costs change, and thus how the ratio of fixed to variable costs changes over time.</t>
  </si>
  <si>
    <t>Calculates the cost volume elasticities (CVEs) for each WLA and WFAEL component, which determine how operating costs change with changes in component volumes in light of the ratio of fixed &amp; common to variable costs. This spreadsheet also allows for the calculation of dynamic CVEs by forecasting how fixed costs change, and thus how the ratio of fixed to variable costs changes over time.</t>
  </si>
  <si>
    <t>This sets out the fixed input assumptions used within the top-down model.</t>
  </si>
  <si>
    <t>This sets out the flexible assumptions used within the top-down cost model (and allows for scenario / sensitivity analysis).</t>
  </si>
  <si>
    <t>Lists the WLA &amp; WFAEL services and components, as well as specifies which of these are explicitly modelled in the top-down model.</t>
  </si>
  <si>
    <t>Links to the WLA volumes forecast model which provides volume forecasts for WLA and WFAEL services.</t>
  </si>
  <si>
    <t>Converts the service volume forecasts into component volume forecasts using the usage factors in the prior spreadsheet.</t>
  </si>
  <si>
    <t>Calculates the component volume growth for each forecasted year using the component volume forecasts in the prior spreadsheet.</t>
  </si>
  <si>
    <t>Forecasts operating costs by component and uses component volumes to calcualte unit component opex costs.</t>
  </si>
  <si>
    <t>Forecasts capital costs (e.g. GRC, NRC, OCM Depreciation, etc.) by component based upon a steady state forecast and the additional costs associated with changes in component volumes. This also uses component volumes to calculate the forecast component unit costs.</t>
  </si>
  <si>
    <t>Re-applies usage factors to convert unit component costs (on a LRIC basis) to unit service costs (on a LRIC basis). This spreadsheet also allows an assessment of how unit service costs are broken down by component.</t>
  </si>
  <si>
    <t>Re-applies usage factors to convert unit component costs (on a FAC basis) to unit service costs (on a FAC basis). This spreadsheet also allows an assessment of how unit service costs are broken down by component.</t>
  </si>
  <si>
    <t>This sets out the final per service forecasted costs, and calcualtes any weighted average service costs for services that are aggregated into baskets.</t>
  </si>
  <si>
    <t>Determines the charge control X for each of the relevant WLA and WFAEL baskets.</t>
  </si>
  <si>
    <t>Co_mingling</t>
  </si>
  <si>
    <t>Re-allocates some common costs for services where we consdier they should be set at LRIC (e.g. migrations) and allows re-allocation of costs across GEA rentals of different bandwidths.</t>
  </si>
  <si>
    <t>GEA FTTC 40/2</t>
  </si>
  <si>
    <t>GEA FTTC 40/10</t>
  </si>
  <si>
    <t>GEA FTTC 80/20</t>
  </si>
  <si>
    <t>Re-adjustment factor</t>
  </si>
  <si>
    <t>The calculations below are to allow the different bandwidths of GEA FTTC to be charged different prices, based upon the bandwidth gradient observed in current GEA FTTC rental charges</t>
  </si>
  <si>
    <t>GEA FTTC volumes by bandwidth</t>
  </si>
  <si>
    <t>GEA FTTC costs by bandwidth</t>
  </si>
  <si>
    <t>GEA FTTC charges by bandwidth</t>
  </si>
  <si>
    <t>GEA price re-adjustment by bandwidth</t>
  </si>
  <si>
    <t>GEA adjusted FTTC charges by bandwidth</t>
  </si>
  <si>
    <t>Determine whether a bandwidth gradient is assumed for GEA FTTC rentals</t>
  </si>
  <si>
    <t>bandwidth_gradient</t>
  </si>
  <si>
    <t>GEA_rental_40_2</t>
  </si>
  <si>
    <t>GEA_rental_40_10</t>
  </si>
  <si>
    <t>GEA_rental_80_20</t>
  </si>
  <si>
    <t>Asset_price_change_2015_16</t>
  </si>
  <si>
    <t>Asset_price_change_2016_17</t>
  </si>
  <si>
    <t>Asset_price_change_2017_18</t>
  </si>
  <si>
    <t>Asset_price_change_2018_19</t>
  </si>
  <si>
    <t>Asset_price_change_2019_20</t>
  </si>
  <si>
    <t>2020/21</t>
  </si>
  <si>
    <t>Component volumes 2020/21</t>
  </si>
  <si>
    <t>Component_volume_totals_2020_21</t>
  </si>
  <si>
    <t>Component_volume_growth_2020_21</t>
  </si>
  <si>
    <t>Asset_price_change_2020_21</t>
  </si>
  <si>
    <t>AVE_weighted_2020_21</t>
  </si>
  <si>
    <t>Capex_steady_state_2020_21</t>
  </si>
  <si>
    <t>Disposals_steady_state_2020_21</t>
  </si>
  <si>
    <t>GRC_steady_state_2020_21</t>
  </si>
  <si>
    <t>OCM_dep_steady_state_2020_21</t>
  </si>
  <si>
    <t>NRC_steady_state_2020_21</t>
  </si>
  <si>
    <t>Ad_GRC_2020_21</t>
  </si>
  <si>
    <t>Ad_OCM_dep_2020_21</t>
  </si>
  <si>
    <t>Cumul_ad_ocm_dep_2020_21</t>
  </si>
  <si>
    <t>Ad_NRC_2020_21</t>
  </si>
  <si>
    <t>Total_GRC_2020_21</t>
  </si>
  <si>
    <t>Ad_capex_2020_21</t>
  </si>
  <si>
    <t>Note: if this is less than zero, instead we assume total NRC = 1% of GRC</t>
  </si>
  <si>
    <t>CVE_2020_21</t>
  </si>
  <si>
    <t>Comp_unit_FAC_2020_21</t>
  </si>
  <si>
    <t>Comp_unit_LRIC_2020_21</t>
  </si>
  <si>
    <t>Unit cost per product 2020/21</t>
  </si>
  <si>
    <t>Product_FAC_2020_21</t>
  </si>
  <si>
    <t>Component cost stack per product 2020/21</t>
  </si>
  <si>
    <t>Comp_FAC_stacks_2020_21</t>
  </si>
  <si>
    <t>Product_LRIC_2020_21</t>
  </si>
  <si>
    <t>Comp_LRIC_stacks_2020_21</t>
  </si>
  <si>
    <t>Adjusted_product_cost_2020_21</t>
  </si>
  <si>
    <t>GEA FTTC 55/10</t>
  </si>
  <si>
    <t>GEA_rental_55_10</t>
  </si>
  <si>
    <t>Cost Volume Elasticities</t>
  </si>
  <si>
    <t>Asset Volume Elasticities</t>
  </si>
  <si>
    <t>Common cost reallocation by service</t>
  </si>
  <si>
    <t>Current product prices, forecasted costs and volumes</t>
  </si>
  <si>
    <t>Co-mingling set up component costs</t>
  </si>
  <si>
    <t>As a modelling simplification, we have held component volumes for co-mingling set up flat to avoid forecasted negative capex for this component</t>
  </si>
  <si>
    <t>^Notes</t>
  </si>
  <si>
    <t>million</t>
  </si>
  <si>
    <t>thousand</t>
  </si>
  <si>
    <t>hundred</t>
  </si>
  <si>
    <t>dec_factor</t>
  </si>
  <si>
    <t>GEA LRICs (from bottom-up model)</t>
  </si>
  <si>
    <t>Co_mingling_LRIC</t>
  </si>
  <si>
    <t>GEA_BU_LRICs</t>
  </si>
  <si>
    <t>Current price and forecasted unit LRIC+</t>
  </si>
  <si>
    <t>Forecasted unit LRIC</t>
  </si>
  <si>
    <t>Forecasted LRIC+</t>
  </si>
  <si>
    <t>Forecasted LRIC</t>
  </si>
  <si>
    <t>unit_lricplus</t>
  </si>
  <si>
    <t>unit_lric</t>
  </si>
  <si>
    <t>Note: the formula used here requires the product name of the NGA services to begin with "GEA", as services that begin with "GEA" will use the LRICs from the bottom-up model.</t>
  </si>
  <si>
    <t>Note: in the bottom-up model, "GEA Other" also includes migration services</t>
  </si>
  <si>
    <t>Annual RPI, decimalised</t>
  </si>
  <si>
    <t>Annual CPI, decimalised</t>
  </si>
  <si>
    <t>Selected scenario in Control Module</t>
  </si>
  <si>
    <t>Component life</t>
  </si>
  <si>
    <t>volumes_control</t>
  </si>
  <si>
    <t>volumes_gea_control</t>
  </si>
  <si>
    <t>Adjust the component lives for these two components which then adjusts the base year capex and OCM depreciation</t>
  </si>
  <si>
    <t>This determines whether or not the current bandwidth gradient is maintained when forecasting GEA FTTC costs for different bandwidths</t>
  </si>
  <si>
    <t>Additional GRC(t-1) * Δprice + Additional Capex</t>
  </si>
  <si>
    <t xml:space="preserve">Total GRC(t-1) * Δprice * efficiency gain (decimalised) * (Δvolumes - 1) * AVE </t>
  </si>
  <si>
    <t>unit_lricplus_1617</t>
  </si>
  <si>
    <t>unit_lric_1617</t>
  </si>
  <si>
    <t>Sources for 2016/17 price</t>
  </si>
  <si>
    <t>Depreciation</t>
  </si>
  <si>
    <t>Cumulo</t>
  </si>
  <si>
    <t>Total costs</t>
  </si>
  <si>
    <t>Weighted average efficiency</t>
  </si>
  <si>
    <t>Weighted average price inflation</t>
  </si>
  <si>
    <t>Opex (exc. dep &amp; cumulo)</t>
  </si>
  <si>
    <t>Opex efficiency gain</t>
  </si>
  <si>
    <t>Opex efficiency gain, decimalised</t>
  </si>
  <si>
    <t>Capital cost efficiency gain, decimalised</t>
  </si>
  <si>
    <t>Efficiency_gain_cap_dec</t>
  </si>
  <si>
    <t>Efficiency_gain_op_dec</t>
  </si>
  <si>
    <t>Capital (Duct + copper)</t>
  </si>
  <si>
    <t>Return on MCE</t>
  </si>
  <si>
    <t>Return on MCE (%)</t>
  </si>
  <si>
    <t>Weighted average unit costs (co-mingling)</t>
  </si>
  <si>
    <t>Total GEA service volumes</t>
  </si>
  <si>
    <t>Total Holding Gain/(Loss)</t>
  </si>
  <si>
    <t>Present value of copper scrap, as used in cost model</t>
  </si>
  <si>
    <t>copper_scrap_annual_period</t>
  </si>
  <si>
    <t>Years to annualise copper scrap value</t>
  </si>
  <si>
    <t>Unadjusted component lives</t>
  </si>
  <si>
    <t>Unadjusted NRC to GRC ratios</t>
  </si>
  <si>
    <t>Copper scrap recovery</t>
  </si>
  <si>
    <t>Cost re-allocation</t>
  </si>
  <si>
    <t>Total annuity payments</t>
  </si>
  <si>
    <t>Total LRICs</t>
  </si>
  <si>
    <t>Absolute totals (£)</t>
  </si>
  <si>
    <t>As % of total for WLR, MPF, and GEA rentals</t>
  </si>
  <si>
    <t>Key rental volumes</t>
  </si>
  <si>
    <t>Note: Openreach Copper set to zero as we expect any non-NCA costs to be common costs</t>
  </si>
  <si>
    <t>Capex efficiency gain</t>
  </si>
  <si>
    <t>Efficiency_gain_capex</t>
  </si>
  <si>
    <t>Efficiency_gain_opex</t>
  </si>
  <si>
    <t>Opex price changes (pay), decimalised</t>
  </si>
  <si>
    <t>Opex price changes (non-pay), decimalised</t>
  </si>
  <si>
    <t>Opex_price_change_pay</t>
  </si>
  <si>
    <t>Opex_price_change_non_pay</t>
  </si>
  <si>
    <t>Opex_price_change_weighted_average</t>
  </si>
  <si>
    <t>Annual RPI inflation rate, decimalised</t>
  </si>
  <si>
    <t>MPF</t>
  </si>
  <si>
    <t>SMPF</t>
  </si>
  <si>
    <t>Note: both BT's FAC and the BU Model's LRIC suggest that the majority of opex is pay based, we have used the FAC split to weight opex inflation</t>
  </si>
  <si>
    <t>Number of years that asset has been depreciated</t>
  </si>
  <si>
    <t>Unadjusted % of asset that has been depreciated</t>
  </si>
  <si>
    <t>Unadjusted OCM Depreciation</t>
  </si>
  <si>
    <t>Unadjusted NRC</t>
  </si>
  <si>
    <t>Source: http://projects/sites/wla17cc/eco/Modelling/Top%20down%20model/20161205%20Steady%20state%20and%20HON.docx</t>
  </si>
  <si>
    <t>HON adjustment (capex, i.e. impacts asset lives, depreciation, and NRC but not opex)</t>
  </si>
  <si>
    <t>HON_adjustment_capex</t>
  </si>
  <si>
    <t>Capital costs for 2015/16</t>
  </si>
  <si>
    <t>Unadjusted_OCM_dep_2015_16</t>
  </si>
  <si>
    <t>Comp Code</t>
  </si>
  <si>
    <t>Operating costs for 2015/16</t>
  </si>
  <si>
    <t>excluding cumulo</t>
  </si>
  <si>
    <t>Source: 2015-16 Base Year model</t>
  </si>
  <si>
    <t>BY1516_GRC</t>
  </si>
  <si>
    <t>BY1516_NRC</t>
  </si>
  <si>
    <t>BY1516_OCM_dep</t>
  </si>
  <si>
    <t>BY1516_NCA</t>
  </si>
  <si>
    <t>Adjusted component life</t>
  </si>
  <si>
    <t>Component_life_selected</t>
  </si>
  <si>
    <t>Component_life_15_16</t>
  </si>
  <si>
    <t>Adj_component_life_15_16</t>
  </si>
  <si>
    <t>Adjustment?</t>
  </si>
  <si>
    <t>Opex_2015_16</t>
  </si>
  <si>
    <t>Opex_1516_proportion_pay</t>
  </si>
  <si>
    <t>Opex_1516_proportion_non_pay</t>
  </si>
  <si>
    <t>CVE_pay_1516</t>
  </si>
  <si>
    <t>CVE_non_pay_1516</t>
  </si>
  <si>
    <t>Note: Openreach Copper has no GRC in 2015-16 base year</t>
  </si>
  <si>
    <t>Note: we use national GEA volumes when determing common cost allocation</t>
  </si>
  <si>
    <t>Obtained from cumulo allocation model</t>
  </si>
  <si>
    <t>Forecasted cumulo by component, total</t>
  </si>
  <si>
    <t>Total unit costs by component (FAC), including cumulo adustment</t>
  </si>
  <si>
    <t>Unit_cumulo_2015_16</t>
  </si>
  <si>
    <t>Unit_cumulo_2016_17</t>
  </si>
  <si>
    <t>Unit_cumulo_2017_18</t>
  </si>
  <si>
    <t>Unit_cumulo_2018_19</t>
  </si>
  <si>
    <t>Unit_cumulo_2019_20</t>
  </si>
  <si>
    <t>Unit_cumulo_2020_21</t>
  </si>
  <si>
    <t>Total unit costs by component (LRIC), including cumulo adustment</t>
  </si>
  <si>
    <t>Total unit costs by component (FAC), excluding cumulo</t>
  </si>
  <si>
    <t>Total unit costs by component (LRIC), excluding cumulo</t>
  </si>
  <si>
    <t>GEA FTTC 18/2</t>
  </si>
  <si>
    <t>X-value (if CC from 2017/18)</t>
  </si>
  <si>
    <t>CPI - X Prices (if CC from 2017/18)</t>
  </si>
  <si>
    <t>Note: 1st year X to get prices down to what they would have been without lacuna; 2nd year X as if CC started in 2017/18; 3rd year X to get to 2020/21 forecasted charges</t>
  </si>
  <si>
    <t>GEA_rental_18_2</t>
  </si>
  <si>
    <t>Services / Baskets modelled</t>
  </si>
  <si>
    <t>Services modelled</t>
  </si>
  <si>
    <t>Local exchanges general frames equipment</t>
  </si>
  <si>
    <t>MPF Line Testing Systems</t>
  </si>
  <si>
    <t>GEA Ceases</t>
  </si>
  <si>
    <t>copper_scrap_PV</t>
  </si>
  <si>
    <t>Annuity for future scrap value</t>
  </si>
  <si>
    <t>Source: nominal WACC as determined for 2017 WLA Consultation</t>
  </si>
  <si>
    <t>Uses CPI as inflation index; calculated for the purpose of lacuna adjusted glide-path</t>
  </si>
  <si>
    <t>Shared Metallic Path Facility (SMPF) Rentals</t>
  </si>
  <si>
    <t>Note: cost modelling requires service volume forecasts</t>
  </si>
  <si>
    <t>Source: Volumes forecast model (Ofcom, 2017)</t>
  </si>
  <si>
    <t>Component volume forecasts</t>
  </si>
  <si>
    <t>Consolidated component volume forecasts and calculates growth rates</t>
  </si>
  <si>
    <t>co_mingling_constant_unit_cost</t>
  </si>
  <si>
    <t>NRC floor set at</t>
  </si>
  <si>
    <t>NRC_floor</t>
  </si>
  <si>
    <t>Note: In base year data, the BDUK component costs are not zero due to rounding</t>
  </si>
  <si>
    <t>Operating cost price changes, by component</t>
  </si>
  <si>
    <t>Product unit cost stacks (LRIC)</t>
  </si>
  <si>
    <t>Product unit cost stacks (FAC)</t>
  </si>
  <si>
    <t>Other Opex</t>
  </si>
  <si>
    <t>Cost of Capital</t>
  </si>
  <si>
    <t>Costs (£)</t>
  </si>
  <si>
    <t>Bottom-up model outputs (£)</t>
  </si>
  <si>
    <t>Soure: BU NGA model</t>
  </si>
  <si>
    <t>FAC - LRIC (£)</t>
  </si>
  <si>
    <t>FTTP common cost uplift (£)</t>
  </si>
  <si>
    <t>FTTP uplift using volumes</t>
  </si>
  <si>
    <t>Note: this is only calculated for rentals or services that we consider should be set on a LRIC basis or in some cases set to zero. In other words, should be blank for services set at FAC</t>
  </si>
  <si>
    <t>Services with forecasted costs at FAC</t>
  </si>
  <si>
    <t>Note: the default is TRUE</t>
  </si>
  <si>
    <t>Note: this does not show where the common costs will be re-allocated but rather where they are coming from</t>
  </si>
  <si>
    <t>Only applied to charge control years and to copper rentals on an equal basis</t>
  </si>
  <si>
    <t>Note: this calculates the additional costs allocated on top of the LRIC for WLR, MPF, and GEA rentals. This is also where we apply any annuity payments due to copper scrap and any applicable DPA implementation costs</t>
  </si>
  <si>
    <t>Note: Analogue Premium Rentals is allocated the same as Analogue Core WLR Rentals</t>
  </si>
  <si>
    <t>GBP/unit</t>
  </si>
  <si>
    <t>Equal common cost per line for copper services</t>
  </si>
  <si>
    <t>Co-mingling New Provide and Rental Services</t>
  </si>
  <si>
    <t>GEA Bandwidth changes (40/10)</t>
  </si>
  <si>
    <t>GEA Start of Stopped Line (40/10)</t>
  </si>
  <si>
    <t>Breakdown of GEA Other average unit costs</t>
  </si>
  <si>
    <t>Bandwidth_change</t>
  </si>
  <si>
    <t>Start_of_stopped_line</t>
  </si>
  <si>
    <t>Bandwidth_change_LRIC</t>
  </si>
  <si>
    <t>Start_of_stopped_line_LRIC</t>
  </si>
  <si>
    <t>Product (unit LRIC)</t>
  </si>
  <si>
    <t>Product (unit costs and prices)</t>
  </si>
  <si>
    <t>Recovery of costs associated with PIA</t>
  </si>
  <si>
    <t>Total LRIC per product (excluding SLG forecasts)</t>
  </si>
  <si>
    <t>Total LRIC per product (including SLG forecasts)</t>
  </si>
  <si>
    <t>WLR Connections</t>
  </si>
  <si>
    <t>WLR Premium Connections</t>
  </si>
  <si>
    <t>WLR Transfers</t>
  </si>
  <si>
    <t>WLR Premium Transfers</t>
  </si>
  <si>
    <t>Unit SLG forecasts, by service</t>
  </si>
  <si>
    <t>Relevant service volumes for SLGs</t>
  </si>
  <si>
    <t>Total SLG forecasts, by service (temporarily allocating to rentals only, but in fact should be across connections and migrations as well)</t>
  </si>
  <si>
    <t>Shared Metallic Path Facility (SMPF) New Provides</t>
  </si>
  <si>
    <t>Shared Metallic Path Facility (SMPF) Single Migrations</t>
  </si>
  <si>
    <t>Shared Metallic Path Facility (SMPF) Bulk Migrations</t>
  </si>
  <si>
    <t>Allocation of SLGs across rentals and ancillaries</t>
  </si>
  <si>
    <t>Service Level Guarantees</t>
  </si>
  <si>
    <t>Service volume weightings across rentals and ancillaries, with adjustment taking into account MPF &amp; SLG usage factors</t>
  </si>
  <si>
    <t>WLR</t>
  </si>
  <si>
    <t>WLR Conversions</t>
  </si>
  <si>
    <t>WLR Simultaneously Provided Conversions</t>
  </si>
  <si>
    <t>WLR Simultaneously Provided Connections</t>
  </si>
  <si>
    <t>WLR_core_services</t>
  </si>
  <si>
    <t>WLR_prem_services</t>
  </si>
  <si>
    <t>MPF_services</t>
  </si>
  <si>
    <t>SMPF_services</t>
  </si>
  <si>
    <t>Total FAC per product (including SLG forecasts)</t>
  </si>
  <si>
    <t>Total FAC per product (excluding SLG forecasts)</t>
  </si>
  <si>
    <t>Usage factors (Ofcom) - excluding QoS adjustment</t>
  </si>
  <si>
    <t>Usage factors (Ofcom) - including QoS adjustment (2018/19)</t>
  </si>
  <si>
    <t>Usage factors (Ofcom) - including QoS adjustment (2019/20)</t>
  </si>
  <si>
    <t>Usage factors (Ofcom) - including QoS adjustment (2020/21)</t>
  </si>
  <si>
    <t>usage_factor_initial</t>
  </si>
  <si>
    <t>usage_factor_1819</t>
  </si>
  <si>
    <t>usage_factor_1920</t>
  </si>
  <si>
    <t>usage_factor_2021</t>
  </si>
  <si>
    <t>QoS Standards cost uplift</t>
  </si>
  <si>
    <t>QoS Fault rate cost downlift</t>
  </si>
  <si>
    <t>QoS_standards_uplift</t>
  </si>
  <si>
    <t>QoS_fault_rate_downlift</t>
  </si>
  <si>
    <t>QoS adjustments</t>
  </si>
  <si>
    <t>Care Level Adjustment Factor</t>
  </si>
  <si>
    <t>MPF Service Level breakdown</t>
  </si>
  <si>
    <t>Metallic Path Facility (MPF) Rentals - SML2</t>
  </si>
  <si>
    <t>Metallic Path Facility (MPF) Rentals - SML1</t>
  </si>
  <si>
    <t>MPF Service Level Mix</t>
  </si>
  <si>
    <t>SML2</t>
  </si>
  <si>
    <t>SML1</t>
  </si>
  <si>
    <t>care_level_uplift</t>
  </si>
  <si>
    <t>Using 2016/17 prices</t>
  </si>
  <si>
    <t>MPF_SL1</t>
  </si>
  <si>
    <t>MPF_SL1_LRIC</t>
  </si>
  <si>
    <t>Decimalised % increase cost from Level 1 to Level 2</t>
  </si>
  <si>
    <t>Note: Openreach Copper has no GRC</t>
  </si>
  <si>
    <t>Common_Cost_reallocations</t>
  </si>
  <si>
    <t>Tie cable component volume uplift</t>
  </si>
  <si>
    <t>Source: Annex 11, top-down model documentation</t>
  </si>
  <si>
    <t>Total GEA common cost to allocate (£)</t>
  </si>
  <si>
    <t>GEA Bandwidth Changes</t>
  </si>
  <si>
    <t>GEA Start of Stopped Line</t>
  </si>
  <si>
    <t>Bandwidth changes common costs</t>
  </si>
  <si>
    <t>GEA Bandwidth changes common cost</t>
  </si>
  <si>
    <t>Unit common cost</t>
  </si>
  <si>
    <t>Bandwidth changes volumes</t>
  </si>
  <si>
    <t>GEA_band_change_unit_comm_cost</t>
  </si>
  <si>
    <t>Common cost allocation</t>
  </si>
  <si>
    <t>Opex 15-16</t>
  </si>
  <si>
    <t>Capex 15-16</t>
  </si>
  <si>
    <t>Services &amp; components</t>
  </si>
  <si>
    <t>2017 WLA Top Down Cost Model</t>
  </si>
  <si>
    <t>Adjusted CPI - X Prices</t>
  </si>
  <si>
    <t>Adjusted X-value</t>
  </si>
  <si>
    <t>Service / Basket</t>
  </si>
  <si>
    <t>BU LRIC (£)</t>
  </si>
  <si>
    <t>Return on MCE (copper and duct)</t>
  </si>
  <si>
    <t>Unit Operating FAC (including QoS adjustments)</t>
  </si>
  <si>
    <t>Unit Capital FAC</t>
  </si>
  <si>
    <t>Unit_opex_FAC</t>
  </si>
  <si>
    <t>Unit_capital_cost_FAC</t>
  </si>
  <si>
    <t>Note: WLR only has rentals, connections, and single migrations</t>
  </si>
  <si>
    <t>Allocation of SLG payments across MPF rentals and ancillaries, using 2015-16 usage factors</t>
  </si>
  <si>
    <t>Note: assume that other LLU is primarily MPF going forwards</t>
  </si>
  <si>
    <t>National service volume demand</t>
  </si>
  <si>
    <t>Service_volume_15_16_comm</t>
  </si>
  <si>
    <t>Service_volume_16_17_comm</t>
  </si>
  <si>
    <t>Service_volume_17_18_comm</t>
  </si>
  <si>
    <t>Service_volume_18_19_comm</t>
  </si>
  <si>
    <t>Service_volume_19_20_comm</t>
  </si>
  <si>
    <t>Service_volume_20_21_comm</t>
  </si>
  <si>
    <t>Service_volume_15_16_national</t>
  </si>
  <si>
    <t>Service_volume_16_17_national</t>
  </si>
  <si>
    <t>Service_volume_17_18_national</t>
  </si>
  <si>
    <t>Service_volume_18_19_national</t>
  </si>
  <si>
    <t>Service_volume_19_20_national</t>
  </si>
  <si>
    <t>Service_volume_20_21_national</t>
  </si>
  <si>
    <t>GEA national volumes</t>
  </si>
  <si>
    <t>National service volumes</t>
  </si>
  <si>
    <t>Note: PCP only; no charge control on managed installs and start of stopped line costs calculated separately</t>
  </si>
  <si>
    <t>Opex price change (weighted average), decimalised</t>
  </si>
  <si>
    <t>Unadjusted FAC (£)</t>
  </si>
  <si>
    <t>Adjusted FAC (£)</t>
  </si>
  <si>
    <t>Total GEA common costs
(excl. Bandwidth Changes)</t>
  </si>
  <si>
    <t>Total costs to be reallocated, as calculated by service</t>
  </si>
  <si>
    <t>Service_list</t>
  </si>
  <si>
    <t>Note: we assume that WACC is the same for all years (up to 2019/20)</t>
  </si>
  <si>
    <t>Note: we assume that forecasted capex efficiency is the same for all years</t>
  </si>
  <si>
    <t>Note: we assume that forecasted opex efficiency is the same for all years</t>
  </si>
  <si>
    <t>Note: applies service volume forecasts to usage factors</t>
  </si>
  <si>
    <t>Note: the WLA Volumes Module does not forecast service volumes for "Other tie-cable services", but the base year costs still include FAC from these other tie-cable services (which are included in the WLA tie cables component). We have adjusted the component volumes to account for this (to reflect the appropriate unit component costs for WLA tie cables component.</t>
  </si>
  <si>
    <t>Component volumes (by year and by service)</t>
  </si>
  <si>
    <t>Tie cables</t>
  </si>
  <si>
    <t>Other tie cables</t>
  </si>
  <si>
    <t>Internal LLU rentals</t>
  </si>
  <si>
    <t>WLA tie cables</t>
  </si>
  <si>
    <t>LRIC:FAC ratios (overall &amp; broken down by cost category)</t>
  </si>
  <si>
    <t>Note: as in the March 2017 Consultation, we assume a LRIC to FAC ratio of 1 for Openreach copper</t>
  </si>
  <si>
    <t>MCE</t>
  </si>
  <si>
    <t>Note: we have used the ratio for NRC as a proxy for MCE</t>
  </si>
  <si>
    <t>Operating costs</t>
  </si>
  <si>
    <t>Total costs by component (FAC), excluding cumulo</t>
  </si>
  <si>
    <t>Total_FAC</t>
  </si>
  <si>
    <t>Component name</t>
  </si>
  <si>
    <t>Negative additional disposal adjustment</t>
  </si>
  <si>
    <t>Steady state NRC</t>
  </si>
  <si>
    <t>Additional disposals</t>
  </si>
  <si>
    <t>Prior year NRC to GRC ratios</t>
  </si>
  <si>
    <t>Adjustment to NRC</t>
  </si>
  <si>
    <t>Note: adjust additional disposals figure to account for the disposed assets being partially depreciated; given this is only an issue for WLA tie cables, we have ignored other components</t>
  </si>
  <si>
    <t>Comingling rentals</t>
  </si>
  <si>
    <t>Other comingling rentals</t>
  </si>
  <si>
    <t>Comingling power &amp; vent component volume uplift</t>
  </si>
  <si>
    <t>Note: we apply the 2015/16 uplift for all years as both standard and other comingling rentals are both entirely externally consumed (and thus both follow the external LLU rentals growth)</t>
  </si>
  <si>
    <t>Common cost breakdown (opex and capex)</t>
  </si>
  <si>
    <t>Total GEA costs to be allocated</t>
  </si>
  <si>
    <t>Note: although there is a capex efficiency, we consider this to have a limited impact on the Return on MCE. Thus for simplicity, we assume no efficiency when forecasting GEA common costs from depreciation or return on MCE</t>
  </si>
  <si>
    <t>Base year GEA common cost calculation (national level)</t>
  </si>
  <si>
    <t>Note: GEA Ancillaries are primarily software services so we use Migrations as proxy for their FAC</t>
  </si>
  <si>
    <t>Forecasting assumptions</t>
  </si>
  <si>
    <t>Note: for simplicity, we assume no price inflation for capital costs (as RPI applied to ROCE would be mitigated by the holding gain calculated for FCM Depreciation)</t>
  </si>
  <si>
    <t>Capex efficiency gain, decimalised</t>
  </si>
  <si>
    <t>Annual RPI (average for financial year)</t>
  </si>
  <si>
    <t>Annual CPI (average for financial year)</t>
  </si>
  <si>
    <t>Note: we forecast the change in other tie cable volumes to follow internal LLU rentals (rather than overall LLU rentals as is the case for standard tie cables)</t>
  </si>
  <si>
    <t>Source: Forecasted asset price changes for copper and duct access assets to be equal to RPI. Otherwise assume no asset price change.</t>
  </si>
  <si>
    <t>Forecasted capital costs by component</t>
  </si>
  <si>
    <t>CVEs (2015/16)</t>
  </si>
  <si>
    <t>Unit LRIC by year and by component</t>
  </si>
  <si>
    <t>Unit FAC by year and by component</t>
  </si>
  <si>
    <t>Unit cumulo by year and by component</t>
  </si>
  <si>
    <t>Unit LRIC</t>
  </si>
  <si>
    <t>Volume</t>
  </si>
  <si>
    <t>Note: we do not consider PIA to be utilised by CPs until 2018/19, therefore we only make adjustments for ongoing and variable PIA costs from 2018/19 onwards. We also consider the one-off implementation costs to occur from the start of the control period (i.e. 2018/19)</t>
  </si>
  <si>
    <t>GRC</t>
  </si>
  <si>
    <t>NRC</t>
  </si>
  <si>
    <t>OCM Depreciation</t>
  </si>
  <si>
    <t>Productisation costs</t>
  </si>
  <si>
    <t>Network adjustment costs</t>
  </si>
  <si>
    <t>Cost recovery from PIA rentals</t>
  </si>
  <si>
    <t>Source: Ofcom calculation using LRIC data provided by BT in 2015/16 AFIs</t>
  </si>
  <si>
    <t>Note: these figures do not include the adjustment made to additional disposals (i.e. assumes disposal of completely new assets)</t>
  </si>
  <si>
    <t>Capital costs for 2016/17</t>
  </si>
  <si>
    <t>Component_life_16_17</t>
  </si>
  <si>
    <t>Adj_component_life_16_17</t>
  </si>
  <si>
    <t>Source: 2016-17 Base Year model</t>
  </si>
  <si>
    <t>Note: Openreach Copper has no GRC in 2016-17 base year</t>
  </si>
  <si>
    <t>Unadjusted_OCM_dep_2016_17</t>
  </si>
  <si>
    <t>BY1617_GRC</t>
  </si>
  <si>
    <t>BY1617_NRC</t>
  </si>
  <si>
    <t>BY1617_OCM_dep</t>
  </si>
  <si>
    <t>BY1617_NCA</t>
  </si>
  <si>
    <t>Assume constant unit NCA</t>
  </si>
  <si>
    <t>Operating costs for 2016/17</t>
  </si>
  <si>
    <t>Source: 2015-16 LRIC to FAC ratios, Ofcom model (based upon AFIs)</t>
  </si>
  <si>
    <t>As above but for 2016-17 data.</t>
  </si>
  <si>
    <t>Capex 16-17</t>
  </si>
  <si>
    <t>Opex 16-17</t>
  </si>
  <si>
    <t>Links to the WLA base year model, which provides the capital and operating costs WLA and WFAEL markets in 2015/16. The figures within this spreadsheet represent the capital costs for each component used for WLA and WFAEL services.</t>
  </si>
  <si>
    <t>Links to the WLA base year model, which provides the capital and operating costs WLA and WFAEL markets in 2015/16. The figures within this spreadsheet represent the operating costs for each component used for WLA and WFAEL services.</t>
  </si>
  <si>
    <t>Forecasted cost breakdown</t>
  </si>
  <si>
    <t>Determines the breakdown of component costs by cost category (FCM depreciation, operating costs, and return on capital employed). This is then used to calculate the forecasted LRIC to FAC ratios (in Parameters spreadsheet).</t>
  </si>
  <si>
    <t>Combines the forecasted component unit operating and capital costs to obtain unit fully allocated costs (FAC) by component. This spreadsheet also calculates the unit long run incremental costs (LRIC) by component based upon the calculated LRIC to FAC ratios in each year.</t>
  </si>
  <si>
    <t>Opex_1617_proportion_pay</t>
  </si>
  <si>
    <t>Opex_1617_proportion_non_pay</t>
  </si>
  <si>
    <t>Opex_2016_17</t>
  </si>
  <si>
    <t>Note: hardcoded 2015/16 figures as updating to 2016/17 base year but maintaining 2015/16 figures to allow comparison of base years</t>
  </si>
  <si>
    <t>Note: Openreach copper is NCA only</t>
  </si>
  <si>
    <t>Note: BDUK costs have been removed from base year</t>
  </si>
  <si>
    <t>2016-17 RFS</t>
  </si>
  <si>
    <t>2016/17 unit price (34th s135)</t>
  </si>
  <si>
    <t>Source: Openreach price list as of 31 March 2017</t>
  </si>
  <si>
    <t>Openreach price list as of 31 March 2017</t>
  </si>
  <si>
    <t>Openreach price list as of 31 March 2017 (Service Level 2)</t>
  </si>
  <si>
    <t>Openreach price list as of 31 March 2017 (PCP only)</t>
  </si>
  <si>
    <t>Openreach price list as of 31 March 2017; SMPF new provide + simultaneous provide for WLR connection</t>
  </si>
  <si>
    <t>2016/17 revenues with Ofcom modelled volumes</t>
  </si>
  <si>
    <t>Source: Revenues from 2015/16 RFS and 2016/17 RFS revenues divided by Ofcom modelled volumes</t>
  </si>
  <si>
    <t>FCM depreciation</t>
  </si>
  <si>
    <t>ROCE</t>
  </si>
  <si>
    <t>Product unit LRIC (top-down model)</t>
  </si>
  <si>
    <t>Product unit FAC (top-down model)</t>
  </si>
  <si>
    <t>(NCA + Total NRC + HGL) * WACC</t>
  </si>
  <si>
    <t>Note: links to 2016/17 CVE</t>
  </si>
  <si>
    <t>Source: 2016-17 LRIC to FAC ratios, Ofcom model (based upon AFIs)</t>
  </si>
  <si>
    <t>CVE_pay_1617</t>
  </si>
  <si>
    <t>CVE_non_pay_1617</t>
  </si>
  <si>
    <t>CVEs (2016/17)</t>
  </si>
  <si>
    <t>Total NRC(t-1) * - (%Δprice)</t>
  </si>
  <si>
    <t>Unadjusted_NRC_GRC_ratios_2016_17</t>
  </si>
  <si>
    <t>Source: Annex 12, top-down model documentation</t>
  </si>
  <si>
    <t>OR Service Centre - Provision Analogue/ISDN2</t>
  </si>
  <si>
    <t>OR Service Centre - Provision WLA</t>
  </si>
  <si>
    <t>OR Service Centre - Assurance Analogue/ISDN2</t>
  </si>
  <si>
    <t>OR Service Centre - Assurance WLA</t>
  </si>
  <si>
    <t>Ongoing network adjustments</t>
  </si>
  <si>
    <t>Unit Operating FAC (excluding QoS related costs)</t>
  </si>
  <si>
    <t>QoS related costs</t>
  </si>
  <si>
    <t>Note: 2015/16 base year does not exclude QoS related costs (except for SLGs)</t>
  </si>
  <si>
    <t>Separate GEA common cost forecast - needs to be updated!</t>
  </si>
  <si>
    <t>Tie cable and comingling component volume adjustment</t>
  </si>
  <si>
    <t>Note: 2015/16 uplift taken from September 2017 model</t>
  </si>
  <si>
    <t>Note: using the 2016/17 usage factors</t>
  </si>
  <si>
    <t>2016/17 pay
(% opex)</t>
  </si>
  <si>
    <t>2016/17 non pay
(% opex)</t>
  </si>
  <si>
    <t>Source: Table 1.2 in Section 1, Volume 2 of 2018 WLA Statement</t>
  </si>
  <si>
    <t>2016-17 RFS with Ofcom modelled volumes</t>
  </si>
  <si>
    <t>Note: price for GEA Start of Stopped Line was changed in 2017/18</t>
  </si>
  <si>
    <t>Note: price for Service Level 1 MPF rentals was changed in 2017/18</t>
  </si>
  <si>
    <t>SFI costs reallocated to MPF Rentals</t>
  </si>
  <si>
    <t>MPF volumes</t>
  </si>
  <si>
    <t>2016/17 SFI reallocated costs</t>
  </si>
  <si>
    <t>Note: OR Project Services did not exist (as a component) in 2015/16; Openreach non copper is not relevant for forecasting costs</t>
  </si>
  <si>
    <t>Wholesale Access specific</t>
  </si>
  <si>
    <t>Note: price inflation weights are assumed to be equal to BT's FAC weights as opex cannot be split into pay and non-pay within the BU model; FCM depreciation will not increase with RPI as we expect holding gains to counter any increase in GRC and thus OCM depreciation</t>
  </si>
  <si>
    <t>Note: we consider it likely that the FAC minus LRIC (for MCE) will relate to duct and copper assets; consistent with calibration we have excluded provisions from comparison and included c. £24m to rental FAC consistent with bottom-up model adjustment to rentals LRIC</t>
  </si>
  <si>
    <t>GBP/line</t>
  </si>
  <si>
    <t>OSS/BSS adjustment</t>
  </si>
  <si>
    <t>MPF Cost stack breakdown</t>
  </si>
  <si>
    <t>Unit QoS repair costs</t>
  </si>
  <si>
    <t>Unit LRIC+</t>
  </si>
  <si>
    <t>QoS repair cost differential</t>
  </si>
  <si>
    <t>TRC error cost adjustment (allocation to GEA FTTC)</t>
  </si>
  <si>
    <t>Access: Fibre &amp; Radio</t>
  </si>
  <si>
    <t>Access: Copper</t>
  </si>
  <si>
    <t>Access: Duct</t>
  </si>
  <si>
    <t xml:space="preserve">Local Exchanges: Digital </t>
  </si>
  <si>
    <t xml:space="preserve">Main Exchanges </t>
  </si>
  <si>
    <t xml:space="preserve">International Exchanges </t>
  </si>
  <si>
    <t xml:space="preserve">Intelligent Networks </t>
  </si>
  <si>
    <t xml:space="preserve">Core Transmission: Cable &amp; Other </t>
  </si>
  <si>
    <t xml:space="preserve">Core Transmission: Duct </t>
  </si>
  <si>
    <t xml:space="preserve">International Transmission </t>
  </si>
  <si>
    <t xml:space="preserve">Telex Exchange &amp; Transmission </t>
  </si>
  <si>
    <t xml:space="preserve">Private Circuits &amp; SMDS </t>
  </si>
  <si>
    <t xml:space="preserve">21 Century Network </t>
  </si>
  <si>
    <t xml:space="preserve">Accommodation Plant Net </t>
  </si>
  <si>
    <t xml:space="preserve">Land </t>
  </si>
  <si>
    <t xml:space="preserve">Buildings </t>
  </si>
  <si>
    <t xml:space="preserve">Accommodation Plant </t>
  </si>
  <si>
    <t xml:space="preserve">Cellular &amp; Other </t>
  </si>
  <si>
    <t xml:space="preserve">Network Power </t>
  </si>
  <si>
    <t xml:space="preserve">Capital Miscellaneous </t>
  </si>
  <si>
    <t xml:space="preserve">Other Non-Voice Plant </t>
  </si>
  <si>
    <t xml:space="preserve">Net Enabling Computers </t>
  </si>
  <si>
    <t xml:space="preserve">Public Payphones </t>
  </si>
  <si>
    <t xml:space="preserve">Apparatus </t>
  </si>
  <si>
    <t xml:space="preserve">Motor Transport </t>
  </si>
  <si>
    <t xml:space="preserve">General Computers </t>
  </si>
  <si>
    <t xml:space="preserve">Office Machines </t>
  </si>
  <si>
    <t xml:space="preserve">Materials Awaiting Install </t>
  </si>
  <si>
    <t xml:space="preserve">Investments </t>
  </si>
  <si>
    <t xml:space="preserve">Software </t>
  </si>
  <si>
    <t xml:space="preserve">Goodwill </t>
  </si>
  <si>
    <t xml:space="preserve">Other Intangible Assets </t>
  </si>
  <si>
    <t xml:space="preserve">IFA from Acquisition </t>
  </si>
  <si>
    <t>Randomised (+-20%)</t>
  </si>
  <si>
    <t>This is a non-confidential figure that is calculated by randomising the confidential figure with a + or - 20% range</t>
  </si>
  <si>
    <t>This is a non-confidential figure that is calculated by rounding the confidential figure to two decimal places</t>
  </si>
  <si>
    <t>Rounded (to 2dp)</t>
  </si>
  <si>
    <t>Randomised within a range</t>
  </si>
  <si>
    <t>This is a non-confidential figure that is calculated by randomly choosing a figure within a non-confidential range</t>
  </si>
  <si>
    <t>Note: we allow additional disposals to be modelled</t>
  </si>
  <si>
    <t>Note: 2015/16 and 2016/17 figures from September non-confidential model</t>
  </si>
  <si>
    <t>Fully redacted figure</t>
  </si>
  <si>
    <t>This is a confidential figure that has been fully redacted from this non-confidential model</t>
  </si>
  <si>
    <t>Non confidential Ofcom model</t>
  </si>
  <si>
    <t>Terms and conditions</t>
  </si>
  <si>
    <t xml:space="preserve">The terms and conditions on which OFCOM is making available the model are set out below.  </t>
  </si>
  <si>
    <t xml:space="preserve">The top-down model provided has been developed to help understand the cost of providing copper and fibre access services in the UK. </t>
  </si>
  <si>
    <t xml:space="preserve">All right, title and interest in the provided model (the ‘Model’) constructed in Excel to understand the cost of copper and fibre based access services on a hypothetical FTTC overlay network (over an ongoing copper network)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t>
  </si>
  <si>
    <t xml:space="preserve">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t>
  </si>
  <si>
    <t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t>
  </si>
  <si>
    <t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</si>
</sst>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2">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0_);[Red]\-#,##0_);0_);@_)"/>
    <numFmt numFmtId="165" formatCode="#,##0.00_);[Red]\-#,##0.00_);0.00_);@_)"/>
    <numFmt numFmtId="166" formatCode="#,##0%;[Red]\-#,##0%;0%;@_)"/>
    <numFmt numFmtId="167" formatCode="_-* #,##0_-;\-* #,##0_-;_-* &quot;-&quot;??_-;_-@_-"/>
    <numFmt numFmtId="168" formatCode="0.0%"/>
    <numFmt numFmtId="169" formatCode="#,##0.00%;[Red]\-#,##0.00%;0.00%;@_)"/>
    <numFmt numFmtId="170" formatCode="dd\ mmm\ yy_)"/>
    <numFmt numFmtId="171" formatCode="* _(#,##0.00_);[Red]* \(#,##0.00\);* _(&quot;-&quot;?_);@_)"/>
    <numFmt numFmtId="172" formatCode="\€\ * _(#,##0_);[Red]\€\ * \(#,##0\);\€\ * _(&quot;-&quot;?_);@_)"/>
    <numFmt numFmtId="173" formatCode="\€\ * _(#,##0.00_);[Red]\€\ * \(#,##0.00\);\€\ * _(&quot;-&quot;?_);@_)"/>
    <numFmt numFmtId="174" formatCode="[$EUR]\ * _(#,##0_);[Red][$EUR]\ * \(#,##0\);[$EUR]\ * _(&quot;-&quot;?_);@_)"/>
    <numFmt numFmtId="175" formatCode="[$EUR]\ * _(#,##0.00_);[Red][$EUR]\ * \(#,##0.00\);[$EUR]\ * _(&quot;-&quot;?_);@_)"/>
    <numFmt numFmtId="176" formatCode="\$\ * _(#,##0_);[Red]\$\ * \(#,##0\);\$\ * _(&quot;-&quot;?_);@_)"/>
    <numFmt numFmtId="177" formatCode="\$\ * _(#,##0.00_);[Red]\$\ * \(#,##0.00\);\$\ * _(&quot;-&quot;?_);@_)"/>
    <numFmt numFmtId="178" formatCode="[$USD]\ * _(#,##0_);[Red][$USD]\ * \(#,##0\);[$USD]\ * _(&quot;-&quot;?_);@_)"/>
    <numFmt numFmtId="179" formatCode="[$USD]\ * _(#,##0.00_);[Red][$USD]\ * \(#,##0.00\);[$USD]\ * _(&quot;-&quot;?_);@_)"/>
    <numFmt numFmtId="180" formatCode="\£\ * _(#,##0_);[Red]\£\ * \(#,##0\);\£\ * _(&quot;-&quot;?_);@_)"/>
    <numFmt numFmtId="181" formatCode="\£\ * _(#,##0.00_);[Red]\£\ * \(#,##0.00\);\£\ * _(&quot;-&quot;?_);@_)"/>
    <numFmt numFmtId="182" formatCode="[$GBP]\ * _(#,##0_);[Red][$GBP]\ * \(#,##0\);[$GBP]\ * _(&quot;-&quot;?_);@_)"/>
    <numFmt numFmtId="183" formatCode="[$GBP]\ * _(#,##0.00_);[Red][$GBP]\ * \(#,##0.00\);[$GBP]\ * _(&quot;-&quot;?_);@_)"/>
    <numFmt numFmtId="184" formatCode="mmm\ yy_)"/>
    <numFmt numFmtId="185" formatCode="yyyy_)"/>
    <numFmt numFmtId="186" formatCode="* _(#,##0_);[Red]* \(#,##0\);* _(&quot;-&quot;?_);@_)"/>
    <numFmt numFmtId="187" formatCode="0.00%;[Red]\-0.00%"/>
    <numFmt numFmtId="188" formatCode="_ * #,##0_ ;_ * \-#,##0_ ;_ * &quot;-&quot;_ ;_ @_ "/>
    <numFmt numFmtId="189" formatCode="0.0"/>
    <numFmt numFmtId="190" formatCode="#,##0;\-#,##0;\-"/>
    <numFmt numFmtId="191" formatCode="#,##0;[Red]\-#,##0;\-"/>
    <numFmt numFmtId="192" formatCode="#,##0.0;[Red]\-#,##0.0;\-"/>
    <numFmt numFmtId="193" formatCode="#,##0.0\ ;[Red]\(#,##0.0\)"/>
    <numFmt numFmtId="194" formatCode="#,##0.00\ ;[Red]\(#,##0.00\)"/>
    <numFmt numFmtId="195" formatCode="_-\€* #,##0.00_-;\-\€* #,##0.00_-;_-\€* &quot;-&quot;??_-;_-@_-"/>
    <numFmt numFmtId="196" formatCode="_-\€* #,##0_-;\-\€* #,##0_-;_-\€* &quot;-&quot;_-;_-@_-"/>
    <numFmt numFmtId="197" formatCode="0.00_)"/>
    <numFmt numFmtId="198" formatCode="_ &quot;\&quot;* #,##0_ ;_ &quot;\&quot;* \-#,##0_ ;_ &quot;\&quot;* &quot;-&quot;_ ;_ @_ "/>
    <numFmt numFmtId="199" formatCode="_ &quot;\&quot;* #,##0.00_ ;_ &quot;\&quot;* \-#,##0.00_ ;_ &quot;\&quot;* &quot;-&quot;??_ ;_ @_ "/>
    <numFmt numFmtId="200" formatCode="_ * #,##0.00_ ;_ * \-#,##0.00_ ;_ * &quot;-&quot;??_ ;_ @_ "/>
    <numFmt numFmtId="201" formatCode="_-* #,##0_-;_-* #,##0_-;"/>
    <numFmt numFmtId="202" formatCode="#,##0;\(#,##0\)"/>
    <numFmt numFmtId="203" formatCode="#,##0_ ;\(#,##0\);\-\ "/>
    <numFmt numFmtId="204" formatCode="###0_);[Red]\(###0\)"/>
    <numFmt numFmtId="205" formatCode="_ * #,##0.00_)&quot;L&quot;_ ;_ * \(#,##0.00\)&quot;L&quot;_ ;_ * &quot;-&quot;??_)&quot;L&quot;_ ;_ @_ "/>
    <numFmt numFmtId="206" formatCode="_-* #,##0_-;\(#,##0\)_-;_-* &quot;-&quot;_-;_-@_-"/>
    <numFmt numFmtId="207" formatCode="#,###,&quot;,000&quot;;\(#,###,&quot;,000&quot;\);\-"/>
    <numFmt numFmtId="208" formatCode="_-* #,##0.0_-;\-* #,##0.0_-;_-* &quot;-&quot;?_-;_-@_-"/>
    <numFmt numFmtId="209" formatCode="_(&quot;$&quot;* #,##0_);_(&quot;$&quot;* \(#,##0\);_(&quot;$&quot;* &quot;-&quot;_);_(@_)"/>
    <numFmt numFmtId="210" formatCode="_(&quot;$&quot;* #,##0.00_);_(&quot;$&quot;* \(#,##0.00\);_(&quot;$&quot;* &quot;-&quot;??_);_(@_)"/>
    <numFmt numFmtId="211" formatCode="#,###,##0;\(#,###,##0\);\-"/>
    <numFmt numFmtId="212" formatCode="0.00%;\(0.00%\);\-"/>
    <numFmt numFmtId="213" formatCode="_-[$€-2]* #,##0.00_-;\-[$€-2]* #,##0.00_-;_-[$€-2]* &quot;-&quot;??_-"/>
    <numFmt numFmtId="214" formatCode="#,##0_ ;[Red]\(#,##0\);\-\ "/>
    <numFmt numFmtId="215" formatCode="_-#,##0&quot; hours&quot;"/>
    <numFmt numFmtId="216" formatCode="_-#,##0.0&quot; max&quot;"/>
    <numFmt numFmtId="217" formatCode="_-* #,##0_ _F_-;\-* #,##0_ _F_-;_-* &quot;-&quot;_ _F_-;_-@_-"/>
    <numFmt numFmtId="218" formatCode="_-* #,##0.00_ _F_-;\-* #,##0.00_ _F_-;_-* &quot;-&quot;??_ _F_-;_-@_-"/>
    <numFmt numFmtId="219" formatCode="_-* #,##0&quot; F&quot;_-;\-* #,##0&quot; F&quot;_-;_-* &quot;-&quot;&quot; F&quot;_-;_-@_-"/>
    <numFmt numFmtId="220" formatCode="_-* #,##0.00&quot; F&quot;_-;\-* #,##0.00&quot; F&quot;_-;_-* &quot;-&quot;??&quot; F&quot;_-;_-@_-"/>
    <numFmt numFmtId="221" formatCode="_-#,##0&quot; months&quot;"/>
    <numFmt numFmtId="222" formatCode="_-#,##0&quot;MW&quot;"/>
    <numFmt numFmtId="223" formatCode="_-#,##0&quot;MWth&quot;"/>
    <numFmt numFmtId="224" formatCode="0.000"/>
    <numFmt numFmtId="225" formatCode="_(* #,##0.0_);_(* \(#,##0.0\);_(* &quot;-&quot;?_);_(@_)"/>
    <numFmt numFmtId="226" formatCode="\+#,##0.0;\-#,##0.0;"/>
    <numFmt numFmtId="227" formatCode="#,##0&quot;£&quot;_);[Red]\(#,##0&quot;£&quot;\)"/>
    <numFmt numFmtId="228" formatCode="General_)"/>
    <numFmt numFmtId="229" formatCode="_-#,##0&quot; t&quot;"/>
    <numFmt numFmtId="230" formatCode="0.0\x"/>
    <numFmt numFmtId="231" formatCode="yyyy"/>
    <numFmt numFmtId="232" formatCode="_-#,##0&quot; years&quot;"/>
    <numFmt numFmtId="233" formatCode="#,##0_);[Red]\(#,##0\);\-_)"/>
    <numFmt numFmtId="234" formatCode="0.0_)%;[Red]\(0.0%\);0.0_)%"/>
    <numFmt numFmtId="235" formatCode="_(* #,##0_);_(* \(#,##0\);_(* &quot;-&quot;??_);_(@_)"/>
    <numFmt numFmtId="236" formatCode="[Blue]&quot;P&quot;;;[Red]&quot;O&quot;"/>
    <numFmt numFmtId="237" formatCode="_-* #,##0.0_-;\-* #,##0.0_-;_-* &quot;-&quot;??_-;_-@_-"/>
    <numFmt numFmtId="238" formatCode="#,##0_ ;\-#,##0\ "/>
    <numFmt numFmtId="239" formatCode="&quot;£&quot;#0,,&quot;m&quot;;[Red]\-&quot;£&quot;#0,,&quot;m&quot;"/>
    <numFmt numFmtId="240" formatCode="0.000000000000000%"/>
  </numFmts>
  <fonts count="174">
    <font>
      <sz val="9"/>
      <name val="Arial"/>
      <family val="2"/>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u/>
      <sz val="9"/>
      <name val="Arial"/>
      <family val="2"/>
    </font>
    <font>
      <i/>
      <sz val="9"/>
      <color indexed="16"/>
      <name val="Arial"/>
      <family val="2"/>
    </font>
    <font>
      <i/>
      <sz val="9"/>
      <name val="Arial"/>
      <family val="2"/>
    </font>
    <font>
      <sz val="6.3"/>
      <color indexed="63"/>
      <name val="Verdana"/>
      <family val="2"/>
    </font>
    <font>
      <i/>
      <sz val="9"/>
      <color indexed="10"/>
      <name val="Arial"/>
      <family val="2"/>
    </font>
    <font>
      <sz val="8"/>
      <color indexed="10"/>
      <name val="Arial"/>
      <family val="2"/>
    </font>
    <font>
      <i/>
      <sz val="9"/>
      <color rgb="FF969696"/>
      <name val="Arial"/>
      <family val="2"/>
    </font>
    <font>
      <sz val="11"/>
      <color rgb="FF3F3F76"/>
      <name val="Calibri"/>
      <family val="2"/>
      <scheme val="minor"/>
    </font>
    <font>
      <i/>
      <sz val="9"/>
      <color indexed="55"/>
      <name val="Arial"/>
      <family val="2"/>
    </font>
    <font>
      <sz val="11"/>
      <color indexed="8"/>
      <name val="Calibri"/>
      <family val="2"/>
    </font>
    <font>
      <sz val="11"/>
      <color indexed="9"/>
      <name val="Calibri"/>
      <family val="2"/>
    </font>
    <font>
      <sz val="11"/>
      <color indexed="30"/>
      <name val="Calibri"/>
      <family val="2"/>
    </font>
    <font>
      <b/>
      <sz val="11"/>
      <color indexed="9"/>
      <name val="Calibri"/>
      <family val="2"/>
    </font>
    <font>
      <b/>
      <sz val="10"/>
      <name val="Times New Roman"/>
      <family val="1"/>
    </font>
    <font>
      <i/>
      <sz val="11"/>
      <color indexed="63"/>
      <name val="Calibri"/>
      <family val="2"/>
    </font>
    <font>
      <sz val="11"/>
      <color indexed="58"/>
      <name val="Calibri"/>
      <family val="2"/>
    </font>
    <font>
      <b/>
      <sz val="15"/>
      <color indexed="26"/>
      <name val="Calibri"/>
      <family val="2"/>
    </font>
    <font>
      <b/>
      <sz val="13"/>
      <color indexed="26"/>
      <name val="Calibri"/>
      <family val="2"/>
    </font>
    <font>
      <b/>
      <sz val="11"/>
      <color indexed="26"/>
      <name val="Calibri"/>
      <family val="2"/>
    </font>
    <font>
      <sz val="10"/>
      <color indexed="12"/>
      <name val="Times New Roman"/>
      <family val="1"/>
    </font>
    <font>
      <sz val="11"/>
      <color indexed="52"/>
      <name val="Calibri"/>
      <family val="2"/>
    </font>
    <font>
      <sz val="11"/>
      <color indexed="60"/>
      <name val="Calibri"/>
      <family val="2"/>
    </font>
    <font>
      <b/>
      <sz val="18"/>
      <color indexed="26"/>
      <name val="Cambria"/>
      <family val="2"/>
    </font>
    <font>
      <sz val="11"/>
      <color indexed="10"/>
      <name val="Calibri"/>
      <family val="2"/>
    </font>
    <font>
      <sz val="10"/>
      <color indexed="10"/>
      <name val="Times New Roman"/>
      <family val="1"/>
    </font>
    <font>
      <sz val="10"/>
      <name val="Times New Roman"/>
      <family val="1"/>
    </font>
    <font>
      <b/>
      <sz val="18"/>
      <name val="Times New Roman"/>
      <family val="1"/>
    </font>
    <font>
      <i/>
      <sz val="10"/>
      <color indexed="16"/>
      <name val="Times New Roman"/>
      <family val="1"/>
    </font>
    <font>
      <sz val="10"/>
      <name val="Arial"/>
      <family val="2"/>
    </font>
    <font>
      <b/>
      <sz val="14"/>
      <name val="Times New Roman"/>
      <family val="1"/>
    </font>
    <font>
      <sz val="12"/>
      <name val="바탕체"/>
      <family val="1"/>
      <charset val="129"/>
    </font>
    <font>
      <b/>
      <sz val="10"/>
      <name val="Arial"/>
      <family val="2"/>
    </font>
    <font>
      <b/>
      <sz val="30"/>
      <color theme="3"/>
      <name val="Calibri"/>
      <family val="2"/>
      <scheme val="minor"/>
    </font>
    <font>
      <sz val="8"/>
      <color theme="0" tint="-0.24994659260841701"/>
      <name val="Arial"/>
      <family val="2"/>
    </font>
    <font>
      <b/>
      <sz val="10"/>
      <name val="Calibri"/>
      <family val="2"/>
      <scheme val="minor"/>
    </font>
    <font>
      <sz val="9"/>
      <color indexed="12"/>
      <name val="Arial"/>
      <family val="2"/>
    </font>
    <font>
      <u/>
      <sz val="9"/>
      <color theme="10"/>
      <name val="Arial"/>
      <family val="2"/>
    </font>
    <font>
      <sz val="10"/>
      <color indexed="12"/>
      <name val="Arial"/>
      <family val="2"/>
    </font>
    <font>
      <u/>
      <sz val="7.9"/>
      <color indexed="12"/>
      <name val="Arial"/>
      <family val="2"/>
    </font>
    <font>
      <u/>
      <sz val="7.65"/>
      <color indexed="12"/>
      <name val="Arial"/>
      <family val="2"/>
    </font>
    <font>
      <b/>
      <sz val="10"/>
      <color theme="6" tint="-0.499984740745262"/>
      <name val="Arial"/>
      <family val="2"/>
    </font>
    <font>
      <sz val="10"/>
      <color theme="6" tint="-0.499984740745262"/>
      <name val="Arial"/>
      <family val="2"/>
    </font>
    <font>
      <sz val="10"/>
      <color rgb="FF0000FF"/>
      <name val="Arial"/>
      <family val="2"/>
    </font>
    <font>
      <b/>
      <sz val="22"/>
      <color theme="8" tint="-0.499984740745262"/>
      <name val="Arial"/>
      <family val="2"/>
    </font>
    <font>
      <b/>
      <sz val="48"/>
      <color theme="8" tint="-0.499984740745262"/>
      <name val="Arial"/>
      <family val="2"/>
    </font>
    <font>
      <b/>
      <sz val="12"/>
      <color theme="8" tint="-0.499984740745262"/>
      <name val="Arial"/>
      <family val="2"/>
    </font>
    <font>
      <b/>
      <sz val="11"/>
      <color theme="8" tint="-0.499984740745262"/>
      <name val="Arial"/>
      <family val="2"/>
    </font>
    <font>
      <sz val="10"/>
      <color theme="3" tint="-0.24994659260841701"/>
      <name val="Arial"/>
      <family val="2"/>
    </font>
    <font>
      <sz val="10"/>
      <color theme="1"/>
      <name val="Arial"/>
      <family val="2"/>
    </font>
    <font>
      <sz val="9"/>
      <color theme="6" tint="-0.499984740745262"/>
      <name val="Arial"/>
      <family val="2"/>
    </font>
    <font>
      <sz val="10"/>
      <color theme="3" tint="-0.499984740745262"/>
      <name val="Arial"/>
      <family val="2"/>
    </font>
    <font>
      <sz val="9"/>
      <color theme="0" tint="-0.34998626667073579"/>
      <name val="Arial"/>
      <family val="2"/>
    </font>
    <font>
      <sz val="12"/>
      <name val="Times New Roman"/>
      <family val="1"/>
    </font>
    <font>
      <b/>
      <i/>
      <sz val="16"/>
      <name val="Helv"/>
    </font>
    <font>
      <sz val="12"/>
      <name val="Arial"/>
      <family val="2"/>
    </font>
    <font>
      <sz val="11"/>
      <color rgb="FF3F3F3F"/>
      <name val="Calibri"/>
      <family val="2"/>
      <scheme val="minor"/>
    </font>
    <font>
      <b/>
      <sz val="16"/>
      <color indexed="59"/>
      <name val="Arial"/>
      <family val="2"/>
    </font>
    <font>
      <sz val="10"/>
      <name val="MS Sans Serif"/>
      <family val="2"/>
    </font>
    <font>
      <b/>
      <sz val="11"/>
      <color indexed="30"/>
      <name val="Arial"/>
      <family val="2"/>
    </font>
    <font>
      <b/>
      <sz val="10"/>
      <color indexed="59"/>
      <name val="Arial"/>
      <family val="2"/>
    </font>
    <font>
      <u/>
      <sz val="10"/>
      <color indexed="12"/>
      <name val="Arial"/>
      <family val="2"/>
    </font>
    <font>
      <sz val="10"/>
      <name val="Helv"/>
      <charset val="204"/>
    </font>
    <font>
      <sz val="10"/>
      <name val="Helv"/>
      <family val="2"/>
    </font>
    <font>
      <sz val="11"/>
      <name val="µ¸¿ò"/>
      <family val="3"/>
    </font>
    <font>
      <sz val="12"/>
      <name val="Tms Rmn"/>
      <family val="1"/>
    </font>
    <font>
      <sz val="12"/>
      <name val="¹ÙÅÁÃ¼"/>
      <family val="1"/>
    </font>
    <font>
      <sz val="11"/>
      <name val="Arial"/>
      <family val="2"/>
    </font>
    <font>
      <b/>
      <sz val="8"/>
      <name val="Arial"/>
      <family val="2"/>
    </font>
    <font>
      <sz val="12"/>
      <name val="宋体"/>
      <charset val="134"/>
    </font>
    <font>
      <sz val="10"/>
      <name val="MS Serif"/>
      <family val="1"/>
    </font>
    <font>
      <sz val="10"/>
      <color indexed="62"/>
      <name val="Arial"/>
      <family val="2"/>
    </font>
    <font>
      <sz val="10"/>
      <color indexed="62"/>
      <name val="Book Antiqua"/>
      <family val="1"/>
    </font>
    <font>
      <sz val="10"/>
      <color indexed="8"/>
      <name val="Helv"/>
      <family val="2"/>
    </font>
    <font>
      <sz val="10"/>
      <color indexed="16"/>
      <name val="MS Serif"/>
      <family val="1"/>
    </font>
    <font>
      <b/>
      <sz val="14"/>
      <name val="Comic Sans MS"/>
      <family val="4"/>
    </font>
    <font>
      <sz val="10"/>
      <color indexed="23"/>
      <name val="Arial"/>
      <family val="2"/>
    </font>
    <font>
      <sz val="11"/>
      <color indexed="23"/>
      <name val="Arial"/>
      <family val="2"/>
    </font>
    <font>
      <b/>
      <i/>
      <sz val="16"/>
      <color indexed="9"/>
      <name val="Bookman Old Style"/>
      <family val="1"/>
    </font>
    <font>
      <b/>
      <sz val="14"/>
      <color indexed="9"/>
      <name val="Bookman Old Style"/>
      <family val="1"/>
    </font>
    <font>
      <b/>
      <sz val="12"/>
      <color indexed="8"/>
      <name val="Bookman Old Style"/>
      <family val="1"/>
    </font>
    <font>
      <b/>
      <sz val="9"/>
      <name val="Helv"/>
    </font>
    <font>
      <sz val="9"/>
      <name val="Helv"/>
    </font>
    <font>
      <sz val="10"/>
      <color indexed="24"/>
      <name val="Arial"/>
      <family val="2"/>
    </font>
    <font>
      <sz val="9"/>
      <name val="Times New Roman"/>
      <family val="1"/>
    </font>
    <font>
      <sz val="18"/>
      <name val="Times New Roman"/>
      <family val="1"/>
    </font>
    <font>
      <b/>
      <i/>
      <sz val="12"/>
      <name val="Times New Roman"/>
      <family val="1"/>
    </font>
    <font>
      <i/>
      <sz val="12"/>
      <name val="Times New Roman"/>
      <family val="1"/>
    </font>
    <font>
      <sz val="11"/>
      <name val="Times New Roman"/>
      <family val="1"/>
    </font>
    <font>
      <sz val="8"/>
      <color indexed="56"/>
      <name val="Book Antiqua"/>
      <family val="1"/>
    </font>
    <font>
      <b/>
      <sz val="18"/>
      <color indexed="18"/>
      <name val="Arial"/>
      <family val="2"/>
    </font>
    <font>
      <sz val="10"/>
      <name val="Helv"/>
    </font>
    <font>
      <sz val="10"/>
      <name val="Geneva"/>
      <family val="2"/>
    </font>
    <font>
      <sz val="11"/>
      <color indexed="24"/>
      <name val="Arial"/>
      <family val="2"/>
    </font>
    <font>
      <sz val="7"/>
      <color indexed="55"/>
      <name val="Bookman Old Style"/>
      <family val="1"/>
    </font>
    <font>
      <sz val="7"/>
      <name val="Small Fonts"/>
      <family val="2"/>
    </font>
    <font>
      <b/>
      <sz val="14"/>
      <color indexed="9"/>
      <name val="Book Antiqua"/>
      <family val="1"/>
    </font>
    <font>
      <b/>
      <sz val="14"/>
      <color indexed="62"/>
      <name val="Arial"/>
      <family val="2"/>
    </font>
    <font>
      <b/>
      <sz val="8"/>
      <name val="Arial Narrow"/>
      <family val="2"/>
    </font>
    <font>
      <sz val="10"/>
      <color indexed="18"/>
      <name val="Times New Roman"/>
      <family val="1"/>
    </font>
    <font>
      <b/>
      <sz val="12"/>
      <name val="MS Sans Serif"/>
      <family val="2"/>
    </font>
    <font>
      <sz val="12"/>
      <name val="MS Sans Serif"/>
      <family val="2"/>
    </font>
    <font>
      <b/>
      <sz val="12"/>
      <color indexed="12"/>
      <name val="Arial"/>
      <family val="2"/>
    </font>
    <font>
      <sz val="11"/>
      <color indexed="17"/>
      <name val="Arial"/>
      <family val="2"/>
    </font>
    <font>
      <b/>
      <sz val="10"/>
      <color indexed="9"/>
      <name val="Book Antiqua"/>
      <family val="1"/>
    </font>
    <font>
      <b/>
      <i/>
      <sz val="10"/>
      <name val="Arial"/>
      <family val="2"/>
    </font>
    <font>
      <i/>
      <sz val="10"/>
      <color indexed="62"/>
      <name val="Arial"/>
      <family val="2"/>
    </font>
    <font>
      <i/>
      <sz val="10"/>
      <name val="Arial"/>
      <family val="2"/>
    </font>
    <font>
      <b/>
      <sz val="11"/>
      <name val="Arial"/>
      <family val="2"/>
    </font>
    <font>
      <b/>
      <sz val="16"/>
      <color indexed="9"/>
      <name val="Arial"/>
      <family val="2"/>
    </font>
    <font>
      <b/>
      <sz val="16"/>
      <color indexed="24"/>
      <name val="Univers 45 Light"/>
      <family val="2"/>
    </font>
    <font>
      <b/>
      <sz val="16"/>
      <color indexed="62"/>
      <name val="Arial"/>
      <family val="2"/>
    </font>
    <font>
      <sz val="7"/>
      <color indexed="8"/>
      <name val="Arial"/>
      <family val="2"/>
    </font>
    <font>
      <sz val="10"/>
      <color rgb="FFFF0000"/>
      <name val="Arial"/>
      <family val="2"/>
    </font>
    <font>
      <b/>
      <sz val="10"/>
      <color theme="1"/>
      <name val="Arial"/>
      <family val="2"/>
    </font>
    <font>
      <sz val="11"/>
      <color theme="1"/>
      <name val="Arial"/>
      <family val="2"/>
    </font>
    <font>
      <sz val="10"/>
      <color indexed="8"/>
      <name val="Arial"/>
      <family val="2"/>
    </font>
    <font>
      <sz val="10"/>
      <name val="Century Old Style"/>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1"/>
      <color rgb="FF3F3F3F"/>
      <name val="Calibri"/>
      <family val="2"/>
      <scheme val="minor"/>
    </font>
    <font>
      <sz val="9"/>
      <color rgb="FFFF0000"/>
      <name val="Arial"/>
      <family val="2"/>
    </font>
    <font>
      <b/>
      <sz val="9"/>
      <color rgb="FFFF0000"/>
      <name val="Arial"/>
      <family val="2"/>
    </font>
    <font>
      <sz val="10"/>
      <name val="Calibri"/>
      <family val="2"/>
      <scheme val="minor"/>
    </font>
    <font>
      <b/>
      <sz val="10"/>
      <color rgb="FF0070C0"/>
      <name val="Calibri"/>
      <family val="2"/>
      <scheme val="minor"/>
    </font>
    <font>
      <b/>
      <sz val="10"/>
      <color rgb="FF7030A0"/>
      <name val="Calibri"/>
      <family val="2"/>
      <scheme val="minor"/>
    </font>
    <font>
      <i/>
      <sz val="10"/>
      <name val="Calibri"/>
      <family val="2"/>
      <scheme val="minor"/>
    </font>
    <font>
      <sz val="10"/>
      <color indexed="22"/>
      <name val="Calibri"/>
      <family val="2"/>
      <scheme val="minor"/>
    </font>
    <font>
      <b/>
      <sz val="10"/>
      <name val="Verdana"/>
      <family val="2"/>
    </font>
    <font>
      <b/>
      <sz val="10"/>
      <color indexed="8"/>
      <name val="Wingdings 2"/>
      <family val="1"/>
      <charset val="2"/>
    </font>
    <font>
      <sz val="10"/>
      <color rgb="FF000000"/>
      <name val="Arial"/>
      <family val="2"/>
    </font>
    <font>
      <u/>
      <sz val="7"/>
      <color theme="10"/>
      <name val="Arial"/>
      <family val="2"/>
    </font>
    <font>
      <u/>
      <sz val="11"/>
      <color theme="10"/>
      <name val="Calibri"/>
      <family val="2"/>
    </font>
    <font>
      <u/>
      <sz val="11"/>
      <color theme="10"/>
      <name val="Calibri"/>
      <family val="2"/>
      <scheme val="minor"/>
    </font>
    <font>
      <sz val="10"/>
      <color theme="1"/>
      <name val="Calibri"/>
      <family val="2"/>
      <scheme val="minor"/>
    </font>
    <font>
      <b/>
      <sz val="10"/>
      <color theme="2"/>
      <name val="Arial"/>
      <family val="2"/>
    </font>
    <font>
      <sz val="10"/>
      <name val="Verdana"/>
      <family val="2"/>
    </font>
    <font>
      <sz val="12"/>
      <color indexed="10"/>
      <name val="Arial"/>
      <family val="2"/>
    </font>
    <font>
      <sz val="8"/>
      <color rgb="FFFF0000"/>
      <name val="Arial"/>
      <family val="2"/>
    </font>
    <font>
      <sz val="9"/>
      <color theme="1"/>
      <name val="Arial"/>
      <family val="2"/>
    </font>
    <font>
      <sz val="9"/>
      <name val="Arial"/>
      <family val="2"/>
    </font>
    <font>
      <b/>
      <sz val="22"/>
      <name val="Arial"/>
      <family val="2"/>
    </font>
    <font>
      <b/>
      <sz val="12"/>
      <name val="Arial"/>
      <family val="2"/>
    </font>
    <font>
      <sz val="8"/>
      <name val="Arial"/>
      <family val="2"/>
    </font>
    <font>
      <b/>
      <sz val="9"/>
      <name val="Arial"/>
      <family val="2"/>
    </font>
    <font>
      <i/>
      <sz val="9"/>
      <color rgb="FF969696"/>
      <name val="Arial"/>
      <family val="2"/>
    </font>
    <font>
      <i/>
      <sz val="9"/>
      <color indexed="16"/>
      <name val="Arial"/>
      <family val="2"/>
    </font>
    <font>
      <i/>
      <sz val="8"/>
      <name val="Arial"/>
      <family val="2"/>
    </font>
    <font>
      <sz val="8"/>
      <color indexed="10"/>
      <name val="Arial"/>
      <family val="2"/>
    </font>
    <font>
      <sz val="9"/>
      <color theme="0"/>
      <name val="Arial"/>
      <family val="2"/>
    </font>
    <font>
      <b/>
      <sz val="9"/>
      <color theme="0"/>
      <name val="Arial"/>
      <family val="2"/>
    </font>
    <font>
      <b/>
      <sz val="10"/>
      <color rgb="FF0070C0"/>
      <name val="Calibri"/>
      <family val="2"/>
    </font>
    <font>
      <b/>
      <sz val="9"/>
      <color rgb="FFFFFFFF"/>
      <name val="Arial"/>
      <family val="2"/>
    </font>
  </fonts>
  <fills count="97">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E8D9E8"/>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39"/>
      </patternFill>
    </fill>
    <fill>
      <patternFill patternType="solid">
        <fgColor indexed="29"/>
      </patternFill>
    </fill>
    <fill>
      <patternFill patternType="solid">
        <fgColor indexed="22"/>
      </patternFill>
    </fill>
    <fill>
      <patternFill patternType="solid">
        <fgColor indexed="47"/>
      </patternFill>
    </fill>
    <fill>
      <patternFill patternType="solid">
        <fgColor indexed="27"/>
      </patternFill>
    </fill>
    <fill>
      <patternFill patternType="solid">
        <fgColor indexed="55"/>
      </patternFill>
    </fill>
    <fill>
      <patternFill patternType="solid">
        <fgColor indexed="51"/>
      </patternFill>
    </fill>
    <fill>
      <patternFill patternType="solid">
        <fgColor indexed="35"/>
      </patternFill>
    </fill>
    <fill>
      <patternFill patternType="solid">
        <fgColor indexed="38"/>
      </patternFill>
    </fill>
    <fill>
      <patternFill patternType="solid">
        <fgColor indexed="52"/>
      </patternFill>
    </fill>
    <fill>
      <patternFill patternType="solid">
        <fgColor indexed="46"/>
      </patternFill>
    </fill>
    <fill>
      <patternFill patternType="solid">
        <fgColor indexed="23"/>
      </patternFill>
    </fill>
    <fill>
      <patternFill patternType="gray0625">
        <fgColor indexed="15"/>
      </patternFill>
    </fill>
    <fill>
      <patternFill patternType="solid">
        <fgColor indexed="41"/>
        <bgColor indexed="64"/>
      </patternFill>
    </fill>
    <fill>
      <patternFill patternType="solid">
        <fgColor indexed="42"/>
      </patternFill>
    </fill>
    <fill>
      <patternFill patternType="solid">
        <fgColor indexed="13"/>
        <bgColor indexed="15"/>
      </patternFill>
    </fill>
    <fill>
      <patternFill patternType="solid">
        <fgColor indexed="42"/>
        <bgColor indexed="64"/>
      </patternFill>
    </fill>
    <fill>
      <patternFill patternType="solid">
        <fgColor indexed="11"/>
        <bgColor indexed="64"/>
      </patternFill>
    </fill>
    <fill>
      <patternFill patternType="solid">
        <fgColor indexed="22"/>
        <bgColor indexed="64"/>
      </patternFill>
    </fill>
    <fill>
      <patternFill patternType="solid">
        <fgColor theme="6" tint="0.59996337778862885"/>
        <bgColor indexed="64"/>
      </patternFill>
    </fill>
    <fill>
      <patternFill patternType="solid">
        <fgColor theme="6" tint="0.79998168889431442"/>
        <bgColor indexed="26"/>
      </patternFill>
    </fill>
    <fill>
      <patternFill patternType="solid">
        <fgColor theme="0" tint="-4.9989318521683403E-2"/>
        <bgColor indexed="64"/>
      </patternFill>
    </fill>
    <fill>
      <patternFill patternType="solid">
        <fgColor rgb="FFFFFF99"/>
        <bgColor indexed="64"/>
      </patternFill>
    </fill>
    <fill>
      <patternFill patternType="solid">
        <fgColor rgb="FFCCFFFF"/>
        <bgColor indexed="64"/>
      </patternFill>
    </fill>
    <fill>
      <patternFill patternType="solid">
        <fgColor rgb="FFFFFFCC"/>
        <bgColor indexed="64"/>
      </patternFill>
    </fill>
    <fill>
      <patternFill patternType="solid">
        <fgColor rgb="FFF2F2F2"/>
      </patternFill>
    </fill>
    <fill>
      <patternFill patternType="solid">
        <fgColor indexed="54"/>
        <bgColor indexed="64"/>
      </patternFill>
    </fill>
    <fill>
      <patternFill patternType="solid">
        <fgColor indexed="15"/>
        <bgColor indexed="64"/>
      </patternFill>
    </fill>
    <fill>
      <patternFill patternType="solid">
        <fgColor indexed="26"/>
        <bgColor indexed="64"/>
      </patternFill>
    </fill>
    <fill>
      <patternFill patternType="solid">
        <fgColor indexed="27"/>
        <bgColor indexed="64"/>
      </patternFill>
    </fill>
    <fill>
      <patternFill patternType="solid">
        <fgColor indexed="28"/>
        <bgColor indexed="64"/>
      </patternFill>
    </fill>
    <fill>
      <patternFill patternType="solid">
        <fgColor indexed="31"/>
        <bgColor indexed="64"/>
      </patternFill>
    </fill>
    <fill>
      <patternFill patternType="solid">
        <fgColor indexed="9"/>
        <bgColor indexed="64"/>
      </patternFill>
    </fill>
    <fill>
      <patternFill patternType="solid">
        <fgColor indexed="43"/>
        <bgColor indexed="64"/>
      </patternFill>
    </fill>
    <fill>
      <patternFill patternType="solid">
        <fgColor rgb="FFFF0066"/>
        <bgColor indexed="64"/>
      </patternFill>
    </fill>
    <fill>
      <patternFill patternType="solid">
        <fgColor indexed="53"/>
        <bgColor indexed="64"/>
      </patternFill>
    </fill>
    <fill>
      <patternFill patternType="solid">
        <fgColor indexed="23"/>
        <bgColor indexed="64"/>
      </patternFill>
    </fill>
    <fill>
      <patternFill patternType="solid">
        <fgColor indexed="8"/>
        <bgColor indexed="64"/>
      </patternFill>
    </fill>
    <fill>
      <patternFill patternType="solid">
        <fgColor theme="0" tint="-0.14996795556505021"/>
        <bgColor indexed="64"/>
      </patternFill>
    </fill>
    <fill>
      <patternFill patternType="solid">
        <fgColor indexed="18"/>
        <bgColor indexed="64"/>
      </patternFill>
    </fill>
    <fill>
      <patternFill patternType="solid">
        <fgColor indexed="9"/>
        <bgColor indexed="9"/>
      </patternFill>
    </fill>
    <fill>
      <patternFill patternType="solid">
        <fgColor indexed="24"/>
        <bgColor indexed="64"/>
      </patternFill>
    </fill>
    <fill>
      <patternFill patternType="solid">
        <fgColor theme="0" tint="-4.9989318521683403E-2"/>
        <bgColor auto="1"/>
      </patternFill>
    </fill>
    <fill>
      <patternFill patternType="solid">
        <fgColor rgb="FFFFFFCC"/>
      </patternFill>
    </fill>
    <fill>
      <patternFill patternType="solid">
        <fgColor theme="0" tint="-0.499984740745262"/>
        <bgColor indexed="64"/>
      </patternFill>
    </fill>
    <fill>
      <patternFill patternType="solid">
        <fgColor theme="0"/>
        <bgColor indexed="64"/>
      </patternFill>
    </fill>
    <fill>
      <patternFill patternType="solid">
        <fgColor theme="1" tint="0.89999084444715716"/>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56"/>
        <bgColor indexed="64"/>
      </patternFill>
    </fill>
    <fill>
      <patternFill patternType="solid">
        <fgColor rgb="FF969696"/>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rgb="FFF7941D"/>
        <bgColor indexed="64"/>
      </patternFill>
    </fill>
    <fill>
      <patternFill patternType="solid">
        <fgColor rgb="FFE65767"/>
        <bgColor indexed="64"/>
      </patternFill>
    </fill>
    <fill>
      <patternFill patternType="solid">
        <fgColor rgb="FFE6B8B7"/>
        <bgColor rgb="FF000000"/>
      </patternFill>
    </fill>
    <fill>
      <patternFill patternType="solid">
        <fgColor rgb="FFF7941D"/>
        <bgColor rgb="FF000000"/>
      </patternFill>
    </fill>
  </fills>
  <borders count="84">
    <border>
      <left/>
      <right/>
      <top/>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mediumDashed">
        <color rgb="FFC90044"/>
      </left>
      <right style="mediumDashed">
        <color rgb="FFC90044"/>
      </right>
      <top style="mediumDashed">
        <color rgb="FFC90044"/>
      </top>
      <bottom style="mediumDashed">
        <color rgb="FFC9004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double">
        <color indexed="8"/>
      </left>
      <right style="double">
        <color indexed="8"/>
      </right>
      <top style="double">
        <color indexed="8"/>
      </top>
      <bottom style="double">
        <color indexed="8"/>
      </bottom>
      <diagonal/>
    </border>
    <border>
      <left/>
      <right/>
      <top/>
      <bottom style="medium">
        <color indexed="64"/>
      </bottom>
      <diagonal/>
    </border>
    <border>
      <left/>
      <right/>
      <top/>
      <bottom style="thick">
        <color indexed="38"/>
      </bottom>
      <diagonal/>
    </border>
    <border>
      <left/>
      <right/>
      <top/>
      <bottom style="thick">
        <color indexed="39"/>
      </bottom>
      <diagonal/>
    </border>
    <border>
      <left/>
      <right/>
      <top/>
      <bottom style="medium">
        <color indexed="39"/>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n">
        <color indexed="12"/>
      </left>
      <right style="thin">
        <color indexed="12"/>
      </right>
      <top style="thin">
        <color indexed="12"/>
      </top>
      <bottom style="thin">
        <color indexed="12"/>
      </bottom>
      <diagonal/>
    </border>
    <border>
      <left/>
      <right/>
      <top/>
      <bottom style="double">
        <color indexed="52"/>
      </bottom>
      <diagonal/>
    </border>
    <border>
      <left/>
      <right style="medium">
        <color indexed="64"/>
      </right>
      <top/>
      <bottom/>
      <diagonal/>
    </border>
    <border>
      <left/>
      <right/>
      <top style="medium">
        <color indexed="41"/>
      </top>
      <bottom style="medium">
        <color indexed="41"/>
      </bottom>
      <diagonal/>
    </border>
    <border>
      <left/>
      <right/>
      <top style="medium">
        <color indexed="41"/>
      </top>
      <bottom/>
      <diagonal/>
    </border>
    <border>
      <left style="medium">
        <color indexed="12"/>
      </left>
      <right style="medium">
        <color indexed="12"/>
      </right>
      <top style="medium">
        <color indexed="12"/>
      </top>
      <bottom style="medium">
        <color indexed="12"/>
      </bottom>
      <diagonal/>
    </border>
    <border>
      <left style="double">
        <color indexed="64"/>
      </left>
      <right/>
      <top/>
      <bottom/>
      <diagonal/>
    </border>
    <border>
      <left style="double">
        <color indexed="64"/>
      </left>
      <right/>
      <top style="double">
        <color indexed="64"/>
      </top>
      <bottom/>
      <diagonal/>
    </border>
    <border>
      <left/>
      <right/>
      <top style="double">
        <color indexed="64"/>
      </top>
      <bottom/>
      <diagonal/>
    </border>
    <border>
      <left/>
      <right/>
      <top/>
      <bottom style="thick">
        <color theme="3"/>
      </bottom>
      <diagonal/>
    </border>
    <border>
      <left style="thin">
        <color theme="1"/>
      </left>
      <right style="thin">
        <color theme="1"/>
      </right>
      <top style="thin">
        <color theme="1"/>
      </top>
      <bottom style="thin">
        <color theme="1"/>
      </bottom>
      <diagonal/>
    </border>
    <border>
      <left style="dotted">
        <color indexed="57"/>
      </left>
      <right style="dotted">
        <color indexed="57"/>
      </right>
      <top style="thin">
        <color indexed="57"/>
      </top>
      <bottom style="thin">
        <color indexed="57"/>
      </bottom>
      <diagonal/>
    </border>
    <border>
      <left style="hair">
        <color rgb="FF00ABBD"/>
      </left>
      <right style="hair">
        <color rgb="FF00ABBD"/>
      </right>
      <top style="thin">
        <color rgb="FF00ABBD"/>
      </top>
      <bottom style="thin">
        <color rgb="FF00ABBD"/>
      </bottom>
      <diagonal/>
    </border>
    <border>
      <left style="thin">
        <color theme="6" tint="-0.499984740745262"/>
      </left>
      <right style="thin">
        <color theme="6" tint="-0.499984740745262"/>
      </right>
      <top style="hair">
        <color theme="6" tint="-0.499984740745262"/>
      </top>
      <bottom style="hair">
        <color theme="6" tint="-0.499984740745262"/>
      </bottom>
      <diagonal/>
    </border>
    <border>
      <left style="hair">
        <color theme="5" tint="-0.24994659260841701"/>
      </left>
      <right style="hair">
        <color theme="5" tint="-0.24994659260841701"/>
      </right>
      <top style="hair">
        <color theme="5" tint="-0.24994659260841701"/>
      </top>
      <bottom style="hair">
        <color theme="5" tint="-0.24994659260841701"/>
      </bottom>
      <diagonal/>
    </border>
    <border>
      <left style="hair">
        <color theme="6" tint="-0.499984740745262"/>
      </left>
      <right style="hair">
        <color theme="6" tint="-0.499984740745262"/>
      </right>
      <top style="hair">
        <color theme="6" tint="-0.499984740745262"/>
      </top>
      <bottom style="hair">
        <color theme="6" tint="-0.499984740745262"/>
      </bottom>
      <diagonal/>
    </border>
    <border>
      <left style="thin">
        <color rgb="FF000099"/>
      </left>
      <right style="thin">
        <color rgb="FF000099"/>
      </right>
      <top style="thin">
        <color rgb="FF000099"/>
      </top>
      <bottom style="thin">
        <color rgb="FF000099"/>
      </bottom>
      <diagonal/>
    </border>
    <border>
      <left/>
      <right/>
      <top/>
      <bottom style="thick">
        <color theme="8" tint="-0.499984740745262"/>
      </bottom>
      <diagonal/>
    </border>
    <border>
      <left/>
      <right/>
      <top/>
      <bottom style="medium">
        <color theme="8" tint="-0.49998474074526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hair">
        <color theme="6" tint="-0.499984740745262"/>
      </left>
      <right style="hair">
        <color theme="6" tint="-0.499984740745262"/>
      </right>
      <top style="thin">
        <color theme="6" tint="-0.499984740745262"/>
      </top>
      <bottom style="thin">
        <color theme="6" tint="-0.499984740745262"/>
      </bottom>
      <diagonal/>
    </border>
    <border>
      <left/>
      <right/>
      <top style="thin">
        <color indexed="64"/>
      </top>
      <bottom/>
      <diagonal/>
    </border>
    <border>
      <left style="dashed">
        <color rgb="FF7F7F7F"/>
      </left>
      <right style="dashed">
        <color rgb="FF7F7F7F"/>
      </right>
      <top style="dashed">
        <color rgb="FF7F7F7F"/>
      </top>
      <bottom style="dashed">
        <color rgb="FF7F7F7F"/>
      </bottom>
      <diagonal/>
    </border>
    <border>
      <left style="dotted">
        <color indexed="59"/>
      </left>
      <right style="dotted">
        <color indexed="59"/>
      </right>
      <top style="dotted">
        <color indexed="59"/>
      </top>
      <bottom style="dotted">
        <color indexed="59"/>
      </bottom>
      <diagonal/>
    </border>
    <border>
      <left style="thin">
        <color indexed="59"/>
      </left>
      <right style="thin">
        <color indexed="59"/>
      </right>
      <top style="thin">
        <color indexed="59"/>
      </top>
      <bottom style="thin">
        <color indexed="59"/>
      </bottom>
      <diagonal/>
    </border>
    <border>
      <left style="thin">
        <color rgb="FF3F3F3F"/>
      </left>
      <right style="thin">
        <color rgb="FF3F3F3F"/>
      </right>
      <top style="thin">
        <color rgb="FF3F3F3F"/>
      </top>
      <bottom style="thin">
        <color rgb="FF3F3F3F"/>
      </bottom>
      <diagonal/>
    </border>
    <border>
      <left/>
      <right/>
      <top style="thin">
        <color indexed="8"/>
      </top>
      <bottom style="thin">
        <color indexed="8"/>
      </bottom>
      <diagonal/>
    </border>
    <border>
      <left/>
      <right/>
      <top style="medium">
        <color indexed="64"/>
      </top>
      <bottom style="medium">
        <color indexed="64"/>
      </bottom>
      <diagonal/>
    </border>
    <border>
      <left style="dashed">
        <color indexed="63"/>
      </left>
      <right style="dashed">
        <color indexed="63"/>
      </right>
      <top style="dashed">
        <color indexed="63"/>
      </top>
      <bottom style="dashed">
        <color indexed="63"/>
      </bottom>
      <diagonal/>
    </border>
    <border>
      <left style="hair">
        <color rgb="FFB2B2B2"/>
      </left>
      <right style="hair">
        <color rgb="FFB2B2B2"/>
      </right>
      <top style="hair">
        <color rgb="FFB2B2B2"/>
      </top>
      <bottom style="hair">
        <color rgb="FFB2B2B2"/>
      </bottom>
      <diagonal/>
    </border>
    <border>
      <left style="thin">
        <color indexed="64"/>
      </left>
      <right style="thin">
        <color indexed="64"/>
      </right>
      <top style="thin">
        <color indexed="64"/>
      </top>
      <bottom style="thin">
        <color indexed="64"/>
      </bottom>
      <diagonal/>
    </border>
    <border>
      <left style="dotted">
        <color indexed="28"/>
      </left>
      <right style="dotted">
        <color indexed="28"/>
      </right>
      <top style="dotted">
        <color indexed="28"/>
      </top>
      <bottom style="dotted">
        <color indexed="28"/>
      </bottom>
      <diagonal/>
    </border>
    <border>
      <left style="dashed">
        <color indexed="19"/>
      </left>
      <right style="dashed">
        <color indexed="19"/>
      </right>
      <top style="dashed">
        <color indexed="19"/>
      </top>
      <bottom style="dashed">
        <color indexed="19"/>
      </bottom>
      <diagonal/>
    </border>
    <border>
      <left style="thin">
        <color indexed="63"/>
      </left>
      <right style="thin">
        <color indexed="63"/>
      </right>
      <top style="thin">
        <color indexed="63"/>
      </top>
      <bottom style="thin">
        <color indexed="63"/>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right/>
      <top style="thin">
        <color indexed="64"/>
      </top>
      <bottom style="thin">
        <color indexed="64"/>
      </bottom>
      <diagonal/>
    </border>
    <border>
      <left/>
      <right/>
      <top/>
      <bottom style="thin">
        <color indexed="64"/>
      </bottom>
      <diagonal/>
    </border>
    <border>
      <left style="dashed">
        <color indexed="28"/>
      </left>
      <right style="dashed">
        <color indexed="28"/>
      </right>
      <top style="dashed">
        <color indexed="28"/>
      </top>
      <bottom style="dashed">
        <color indexed="28"/>
      </bottom>
      <diagonal/>
    </border>
    <border>
      <left style="dotted">
        <color indexed="10"/>
      </left>
      <right style="dotted">
        <color indexed="10"/>
      </right>
      <top style="dotted">
        <color indexed="10"/>
      </top>
      <bottom style="dotted">
        <color indexed="10"/>
      </bottom>
      <diagonal/>
    </border>
    <border>
      <left style="dotted">
        <color rgb="FF3F3F3F"/>
      </left>
      <right style="dotted">
        <color rgb="FF3F3F3F"/>
      </right>
      <top style="dotted">
        <color rgb="FF3F3F3F"/>
      </top>
      <bottom style="dotted">
        <color rgb="FF3F3F3F"/>
      </bottom>
      <diagonal/>
    </border>
    <border>
      <left/>
      <right/>
      <top style="thin">
        <color indexed="23"/>
      </top>
      <bottom style="dotted">
        <color indexed="23"/>
      </bottom>
      <diagonal/>
    </border>
    <border>
      <left style="thin">
        <color indexed="64"/>
      </left>
      <right/>
      <top style="thin">
        <color indexed="64"/>
      </top>
      <bottom/>
      <diagonal/>
    </border>
    <border>
      <left style="thin">
        <color indexed="64"/>
      </left>
      <right/>
      <top/>
      <bottom/>
      <diagonal/>
    </border>
    <border>
      <left/>
      <right/>
      <top style="thin">
        <color indexed="63"/>
      </top>
      <bottom/>
      <diagonal/>
    </border>
    <border>
      <left/>
      <right/>
      <top style="medium">
        <color indexed="63"/>
      </top>
      <bottom style="double">
        <color indexed="63"/>
      </bottom>
      <diagonal/>
    </border>
    <border>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indexed="8"/>
      </left>
      <right style="hair">
        <color indexed="8"/>
      </right>
      <top style="hair">
        <color indexed="8"/>
      </top>
      <bottom style="hair">
        <color indexed="8"/>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medium">
        <color indexed="64"/>
      </right>
      <top style="medium">
        <color indexed="64"/>
      </top>
      <bottom style="medium">
        <color indexed="64"/>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dotted">
        <color indexed="64"/>
      </left>
      <right style="dotted">
        <color indexed="64"/>
      </right>
      <top style="dotted">
        <color indexed="64"/>
      </top>
      <bottom style="dotted">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dotted">
        <color rgb="FF660066"/>
      </bottom>
      <diagonal/>
    </border>
    <border>
      <left/>
      <right style="thick">
        <color auto="1"/>
      </right>
      <top/>
      <bottom/>
      <diagonal/>
    </border>
    <border>
      <left style="thin">
        <color rgb="FF660066"/>
      </left>
      <right/>
      <top style="thin">
        <color rgb="FF660066"/>
      </top>
      <bottom style="thin">
        <color rgb="FF660066"/>
      </bottom>
      <diagonal/>
    </border>
    <border>
      <left/>
      <right/>
      <top style="thin">
        <color rgb="FF660066"/>
      </top>
      <bottom style="thin">
        <color rgb="FF660066"/>
      </bottom>
      <diagonal/>
    </border>
    <border>
      <left/>
      <right style="thin">
        <color rgb="FF660066"/>
      </right>
      <top style="thin">
        <color rgb="FF660066"/>
      </top>
      <bottom style="thin">
        <color rgb="FF660066"/>
      </bottom>
      <diagonal/>
    </border>
    <border>
      <left style="dotted">
        <color rgb="FF660066"/>
      </left>
      <right style="dotted">
        <color rgb="FF660066"/>
      </right>
      <top/>
      <bottom/>
      <diagonal/>
    </border>
    <border>
      <left style="thin">
        <color rgb="FFC5D9F1"/>
      </left>
      <right style="thin">
        <color rgb="FFC5D9F1"/>
      </right>
      <top style="thin">
        <color rgb="FFC5D9F1"/>
      </top>
      <bottom style="thin">
        <color rgb="FFC5D9F1"/>
      </bottom>
      <diagonal/>
    </border>
    <border>
      <left style="thin">
        <color rgb="FF606000"/>
      </left>
      <right style="thin">
        <color rgb="FF606000"/>
      </right>
      <top style="thin">
        <color rgb="FF606000"/>
      </top>
      <bottom style="thin">
        <color rgb="FF606000"/>
      </bottom>
      <diagonal/>
    </border>
    <border>
      <left/>
      <right/>
      <top style="thin">
        <color rgb="FF660066"/>
      </top>
      <bottom/>
      <diagonal/>
    </border>
  </borders>
  <cellStyleXfs count="36180">
    <xf numFmtId="0" fontId="0" fillId="0" borderId="0">
      <alignment vertical="center"/>
    </xf>
    <xf numFmtId="0" fontId="5" fillId="0" borderId="0" applyNumberFormat="0" applyAlignment="0">
      <alignment vertical="center"/>
    </xf>
    <xf numFmtId="165" fontId="17" fillId="0" borderId="0" applyNumberFormat="0" applyAlignment="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horizontal="left" vertical="center"/>
    </xf>
    <xf numFmtId="0" fontId="8" fillId="0" borderId="0" applyNumberFormat="0" applyFill="0" applyBorder="0" applyAlignment="0" applyProtection="0">
      <alignment vertical="center"/>
    </xf>
    <xf numFmtId="0" fontId="5" fillId="2" borderId="0" applyNumberFormat="0" applyFont="0" applyBorder="0" applyAlignment="0" applyProtection="0">
      <alignment vertical="center"/>
    </xf>
    <xf numFmtId="0" fontId="12" fillId="0" borderId="0" applyNumberFormat="0" applyAlignment="0">
      <alignment vertical="center"/>
    </xf>
    <xf numFmtId="0" fontId="10" fillId="0" borderId="0" applyNumberFormat="0" applyFill="0" applyBorder="0" applyAlignment="0" applyProtection="0">
      <alignment vertical="center"/>
    </xf>
    <xf numFmtId="164" fontId="5" fillId="0" borderId="0" applyFont="0" applyFill="0" applyBorder="0" applyAlignment="0" applyProtection="0">
      <alignment vertical="center"/>
    </xf>
    <xf numFmtId="0" fontId="5" fillId="3" borderId="0" applyNumberFormat="0" applyFont="0" applyBorder="0" applyAlignment="0" applyProtection="0">
      <alignment vertical="center"/>
    </xf>
    <xf numFmtId="166" fontId="5" fillId="0" borderId="0" applyFont="0" applyFill="0" applyBorder="0" applyAlignment="0" applyProtection="0">
      <alignment horizontal="right" vertical="center"/>
    </xf>
    <xf numFmtId="0" fontId="16" fillId="0" borderId="0" applyNumberFormat="0" applyFill="0" applyProtection="0">
      <alignment horizontal="left" vertical="center"/>
    </xf>
    <xf numFmtId="164" fontId="8" fillId="0" borderId="0" applyNumberFormat="0" applyFill="0" applyBorder="0" applyAlignment="0" applyProtection="0">
      <alignment vertical="center"/>
    </xf>
    <xf numFmtId="0" fontId="5" fillId="0" borderId="0" applyProtection="0">
      <alignment vertical="center"/>
    </xf>
    <xf numFmtId="0" fontId="5" fillId="0" borderId="2" applyNumberFormat="0" applyAlignment="0">
      <alignment vertical="center"/>
      <protection locked="0"/>
    </xf>
    <xf numFmtId="0" fontId="5" fillId="0" borderId="1" applyNumberFormat="0" applyAlignment="0">
      <alignment vertical="center"/>
      <protection locked="0"/>
    </xf>
    <xf numFmtId="0" fontId="16" fillId="0" borderId="0" applyNumberFormat="0" applyFill="0" applyBorder="0" applyAlignment="0" applyProtection="0">
      <alignment vertical="top"/>
    </xf>
    <xf numFmtId="0" fontId="5" fillId="4" borderId="0" applyNumberFormat="0" applyFont="0" applyBorder="0" applyAlignment="0" applyProtection="0">
      <alignment vertical="center"/>
    </xf>
    <xf numFmtId="0" fontId="5" fillId="5" borderId="0" applyNumberFormat="0" applyFont="0" applyBorder="0" applyAlignment="0" applyProtection="0">
      <alignment vertical="center"/>
    </xf>
    <xf numFmtId="0" fontId="10" fillId="0" borderId="0" applyFill="0" applyBorder="0" applyAlignment="0" applyProtection="0">
      <alignment vertical="center"/>
    </xf>
    <xf numFmtId="0" fontId="5" fillId="6" borderId="3" applyNumberFormat="0" applyFont="0" applyAlignment="0" applyProtection="0">
      <alignment vertical="center"/>
    </xf>
    <xf numFmtId="9" fontId="5" fillId="0" borderId="0" applyFont="0" applyFill="0" applyBorder="0" applyAlignment="0" applyProtection="0"/>
    <xf numFmtId="0" fontId="5" fillId="0" borderId="0"/>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165" fontId="19" fillId="0" borderId="0" applyNumberFormat="0" applyAlignment="0">
      <alignment vertical="center"/>
    </xf>
    <xf numFmtId="0" fontId="24" fillId="51" borderId="11" applyNumberFormat="0" applyProtection="0">
      <alignment horizontal="center" vertical="center" wrapText="1"/>
    </xf>
    <xf numFmtId="0" fontId="8" fillId="52" borderId="0" applyNumberFormat="0">
      <alignment horizontal="center" vertical="top" wrapText="1"/>
    </xf>
    <xf numFmtId="0" fontId="8" fillId="52" borderId="0" applyNumberFormat="0">
      <alignment horizontal="left" vertical="top" wrapText="1"/>
    </xf>
    <xf numFmtId="0" fontId="8" fillId="52" borderId="0" applyNumberFormat="0">
      <alignment horizontal="centerContinuous" vertical="top"/>
    </xf>
    <xf numFmtId="0" fontId="5" fillId="52" borderId="0" applyNumberFormat="0">
      <alignment horizontal="center" vertical="top" wrapText="1"/>
    </xf>
    <xf numFmtId="171" fontId="5" fillId="0" borderId="0" applyFont="0" applyFill="0" applyBorder="0" applyAlignment="0" applyProtection="0">
      <alignment vertical="center"/>
    </xf>
    <xf numFmtId="176" fontId="5" fillId="0" borderId="0" applyFont="0" applyFill="0" applyBorder="0" applyAlignment="0" applyProtection="0">
      <alignment vertical="center"/>
    </xf>
    <xf numFmtId="177" fontId="5" fillId="0" borderId="0" applyFont="0" applyFill="0" applyBorder="0" applyAlignment="0" applyProtection="0">
      <alignment vertical="center"/>
    </xf>
    <xf numFmtId="174" fontId="5" fillId="0" borderId="0" applyFont="0" applyFill="0" applyBorder="0" applyAlignment="0" applyProtection="0">
      <alignment vertical="center"/>
    </xf>
    <xf numFmtId="175" fontId="5" fillId="0" borderId="0" applyFont="0" applyFill="0" applyBorder="0" applyAlignment="0" applyProtection="0">
      <alignment vertical="center"/>
    </xf>
    <xf numFmtId="172" fontId="5" fillId="0" borderId="0" applyFont="0" applyFill="0" applyBorder="0" applyAlignment="0" applyProtection="0">
      <alignment vertical="center"/>
    </xf>
    <xf numFmtId="173" fontId="5" fillId="0" borderId="0" applyFont="0" applyFill="0" applyBorder="0" applyAlignment="0" applyProtection="0">
      <alignment vertical="center"/>
    </xf>
    <xf numFmtId="182" fontId="5" fillId="0" borderId="0" applyFont="0" applyFill="0" applyBorder="0" applyAlignment="0" applyProtection="0">
      <alignment vertical="center"/>
    </xf>
    <xf numFmtId="183" fontId="5" fillId="0" borderId="0" applyFont="0" applyFill="0" applyBorder="0" applyAlignment="0" applyProtection="0">
      <alignment vertical="center"/>
    </xf>
    <xf numFmtId="180" fontId="5" fillId="0" borderId="0" applyFont="0" applyFill="0" applyBorder="0" applyAlignment="0" applyProtection="0">
      <alignment vertical="center"/>
    </xf>
    <xf numFmtId="181" fontId="5" fillId="0" borderId="0" applyFont="0" applyFill="0" applyBorder="0" applyAlignment="0" applyProtection="0">
      <alignment vertical="center"/>
    </xf>
    <xf numFmtId="178" fontId="5" fillId="0" borderId="0" applyFont="0" applyFill="0" applyBorder="0" applyAlignment="0" applyProtection="0">
      <alignment vertical="center"/>
    </xf>
    <xf numFmtId="179" fontId="5" fillId="0" borderId="0" applyFont="0" applyFill="0" applyBorder="0" applyAlignment="0" applyProtection="0">
      <alignment vertical="center"/>
    </xf>
    <xf numFmtId="170" fontId="5" fillId="0" borderId="0" applyFont="0" applyFill="0" applyBorder="0" applyAlignment="0" applyProtection="0">
      <alignment vertical="center"/>
    </xf>
    <xf numFmtId="184" fontId="5" fillId="0" borderId="0" applyFont="0" applyFill="0" applyBorder="0" applyAlignment="0" applyProtection="0">
      <alignment vertical="center"/>
    </xf>
    <xf numFmtId="185" fontId="5" fillId="0" borderId="0" applyFont="0" applyFill="0" applyBorder="0" applyAlignment="0" applyProtection="0">
      <alignment vertical="center"/>
    </xf>
    <xf numFmtId="0" fontId="25" fillId="0" borderId="0" applyNumberFormat="0" applyFill="0" applyBorder="0" applyAlignment="0" applyProtection="0"/>
    <xf numFmtId="0" fontId="26" fillId="53" borderId="0" applyNumberFormat="0" applyBorder="0" applyAlignment="0" applyProtection="0"/>
    <xf numFmtId="0" fontId="9" fillId="52" borderId="0" applyNumberFormat="0">
      <alignment vertical="center"/>
    </xf>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0" fillId="0" borderId="0" applyNumberFormat="0" applyFill="0" applyAlignment="0" applyProtection="0"/>
    <xf numFmtId="0" fontId="5" fillId="0" borderId="15" applyNumberFormat="0" applyAlignment="0">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55" borderId="0" applyNumberFormat="0" applyAlignment="0">
      <alignment vertical="center"/>
    </xf>
    <xf numFmtId="0" fontId="5" fillId="56" borderId="0" applyNumberFormat="0" applyAlignment="0">
      <alignment vertical="center"/>
    </xf>
    <xf numFmtId="0" fontId="5" fillId="0" borderId="17" applyNumberFormat="0" applyAlignment="0">
      <alignment vertical="center"/>
      <protection locked="0"/>
    </xf>
    <xf numFmtId="0" fontId="31" fillId="0" borderId="18" applyNumberFormat="0" applyFill="0" applyAlignment="0" applyProtection="0"/>
    <xf numFmtId="0" fontId="32" fillId="45" borderId="0" applyNumberFormat="0" applyBorder="0" applyAlignment="0" applyProtection="0"/>
    <xf numFmtId="0" fontId="5" fillId="0" borderId="0">
      <alignment vertical="center"/>
    </xf>
    <xf numFmtId="0" fontId="5" fillId="0" borderId="0"/>
    <xf numFmtId="0" fontId="5" fillId="0" borderId="0">
      <alignment vertical="center"/>
    </xf>
    <xf numFmtId="0" fontId="5" fillId="0" borderId="0">
      <alignment vertical="center"/>
    </xf>
    <xf numFmtId="165" fontId="5" fillId="0" borderId="0" applyFont="0" applyFill="0" applyBorder="0" applyAlignment="0" applyProtection="0">
      <alignment vertical="center"/>
    </xf>
    <xf numFmtId="169" fontId="5" fillId="0" borderId="0" applyFont="0" applyFill="0" applyBorder="0" applyAlignment="0" applyProtection="0">
      <alignment vertical="center"/>
    </xf>
    <xf numFmtId="0" fontId="24" fillId="51" borderId="19" applyNumberFormat="0" applyBorder="0" applyProtection="0">
      <alignment horizontal="left" wrapText="1"/>
    </xf>
    <xf numFmtId="0" fontId="8" fillId="0" borderId="0" applyNumberFormat="0" applyFill="0" applyBorder="0">
      <alignment horizontal="left" vertical="center" wrapText="1"/>
    </xf>
    <xf numFmtId="0" fontId="5" fillId="0" borderId="0" applyNumberFormat="0" applyFill="0" applyBorder="0">
      <alignment horizontal="left" vertical="center" wrapText="1" indent="1"/>
    </xf>
    <xf numFmtId="164" fontId="8" fillId="0" borderId="20" applyNumberFormat="0" applyFill="0" applyAlignment="0" applyProtection="0">
      <alignment vertical="center"/>
    </xf>
    <xf numFmtId="164" fontId="5" fillId="0" borderId="21" applyNumberFormat="0" applyFont="0" applyFill="0" applyAlignment="0" applyProtection="0">
      <alignment vertical="center"/>
    </xf>
    <xf numFmtId="0" fontId="5" fillId="57" borderId="0" applyNumberFormat="0" applyFont="0" applyBorder="0" applyAlignment="0" applyProtection="0">
      <alignment vertical="center"/>
    </xf>
    <xf numFmtId="0" fontId="5" fillId="0" borderId="0" applyNumberFormat="0" applyFont="0" applyFill="0" applyAlignment="0" applyProtection="0">
      <alignment vertical="center"/>
    </xf>
    <xf numFmtId="164" fontId="5" fillId="0" borderId="0" applyNumberFormat="0" applyFont="0" applyBorder="0" applyAlignment="0" applyProtection="0">
      <alignment vertical="center"/>
    </xf>
    <xf numFmtId="49" fontId="5" fillId="0" borderId="0" applyFont="0" applyFill="0" applyBorder="0" applyAlignment="0" applyProtection="0">
      <alignment horizontal="center" vertical="center"/>
    </xf>
    <xf numFmtId="0" fontId="33" fillId="0" borderId="0" applyNumberFormat="0" applyFill="0" applyBorder="0" applyAlignment="0" applyProtection="0"/>
    <xf numFmtId="164" fontId="8" fillId="52" borderId="0" applyNumberFormat="0" applyAlignment="0" applyProtection="0">
      <alignment vertical="center"/>
    </xf>
    <xf numFmtId="0" fontId="5" fillId="0" borderId="0" applyNumberFormat="0" applyFont="0" applyBorder="0" applyAlignment="0" applyProtection="0">
      <alignment vertical="center"/>
    </xf>
    <xf numFmtId="0" fontId="5" fillId="0" borderId="0" applyNumberFormat="0" applyFont="0" applyAlignment="0" applyProtection="0">
      <alignment vertical="center"/>
    </xf>
    <xf numFmtId="0" fontId="34" fillId="0" borderId="0" applyNumberFormat="0" applyFill="0" applyBorder="0" applyAlignment="0" applyProtection="0"/>
    <xf numFmtId="186" fontId="5" fillId="0" borderId="0">
      <alignment vertical="center"/>
    </xf>
    <xf numFmtId="186" fontId="5" fillId="0" borderId="0" applyFont="0" applyFill="0" applyBorder="0" applyAlignment="0" applyProtection="0">
      <alignment vertical="center"/>
    </xf>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43" fontId="3" fillId="0" borderId="0" applyFont="0" applyFill="0" applyBorder="0" applyAlignment="0" applyProtection="0"/>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86" fontId="5" fillId="0" borderId="0" applyFont="0" applyFill="0" applyBorder="0" applyAlignment="0" applyProtection="0">
      <alignment vertical="center"/>
    </xf>
    <xf numFmtId="186" fontId="5" fillId="0" borderId="0" applyFont="0" applyFill="0" applyBorder="0" applyAlignment="0" applyProtection="0">
      <alignment vertical="center"/>
    </xf>
    <xf numFmtId="186"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35" fillId="0" borderId="0" applyNumberFormat="0" applyFill="0" applyBorder="0" applyAlignment="0" applyProtection="0"/>
    <xf numFmtId="0" fontId="30" fillId="0" borderId="22"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8"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8"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38" fillId="0" borderId="0" applyNumberFormat="0" applyFill="0" applyBorder="0" applyProtection="0">
      <alignment horizontal="left"/>
    </xf>
    <xf numFmtId="0" fontId="20" fillId="0" borderId="0"/>
    <xf numFmtId="0" fontId="2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20" fillId="0" borderId="0"/>
    <xf numFmtId="0" fontId="20" fillId="0" borderId="0"/>
    <xf numFmtId="0" fontId="20" fillId="0" borderId="0"/>
    <xf numFmtId="0" fontId="20" fillId="0" borderId="0"/>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81"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188" fontId="41" fillId="0" borderId="0" applyFont="0" applyFill="0" applyBorder="0" applyAlignment="0" applyProtection="0"/>
    <xf numFmtId="0" fontId="43" fillId="0" borderId="26" applyFill="0" applyAlignment="0" applyProtection="0"/>
    <xf numFmtId="191" fontId="44" fillId="0" borderId="0">
      <alignment horizontal="right" vertical="center"/>
    </xf>
    <xf numFmtId="191" fontId="45" fillId="0" borderId="0" applyFill="0" applyBorder="0" applyAlignment="0" applyProtection="0"/>
    <xf numFmtId="192" fontId="39" fillId="59" borderId="27">
      <alignment vertical="center"/>
    </xf>
    <xf numFmtId="190" fontId="39" fillId="0" borderId="15">
      <alignment horizontal="left" vertical="center"/>
    </xf>
    <xf numFmtId="191" fontId="42" fillId="0" borderId="28">
      <alignment vertical="top"/>
    </xf>
    <xf numFmtId="191" fontId="42" fillId="0" borderId="29">
      <alignment vertical="center"/>
    </xf>
    <xf numFmtId="43" fontId="3" fillId="0" borderId="0" applyFont="0" applyFill="0" applyBorder="0" applyAlignment="0" applyProtection="0"/>
    <xf numFmtId="192" fontId="39" fillId="36" borderId="1" applyAlignment="0">
      <alignment vertical="center"/>
      <protection locked="0"/>
    </xf>
    <xf numFmtId="190" fontId="48" fillId="61" borderId="1">
      <alignment horizontal="left" vertical="center"/>
      <protection locked="0"/>
    </xf>
    <xf numFmtId="0" fontId="4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3" fillId="0" borderId="0"/>
    <xf numFmtId="9" fontId="5" fillId="0" borderId="0" applyFont="0" applyFill="0" applyBorder="0" applyAlignment="0" applyProtection="0"/>
    <xf numFmtId="192" fontId="51" fillId="0" borderId="30">
      <alignment vertical="center"/>
    </xf>
    <xf numFmtId="192" fontId="52" fillId="0" borderId="31">
      <alignment vertical="center"/>
    </xf>
    <xf numFmtId="192" fontId="52" fillId="0" borderId="32" applyAlignment="0" applyProtection="0"/>
    <xf numFmtId="192" fontId="53" fillId="62" borderId="33" applyAlignment="0">
      <alignment vertical="center"/>
      <protection locked="0"/>
    </xf>
    <xf numFmtId="191" fontId="53" fillId="63" borderId="33">
      <alignment horizontal="left" vertical="center"/>
      <protection locked="0"/>
    </xf>
    <xf numFmtId="191" fontId="54" fillId="0" borderId="34" applyFill="0" applyAlignment="0"/>
    <xf numFmtId="191" fontId="55" fillId="0" borderId="34" applyFill="0" applyAlignment="0"/>
    <xf numFmtId="191" fontId="56" fillId="0" borderId="35" applyFill="0" applyAlignment="0"/>
    <xf numFmtId="191" fontId="57" fillId="0" borderId="0" applyFill="0" applyBorder="0" applyAlignment="0"/>
    <xf numFmtId="191" fontId="58" fillId="63" borderId="36">
      <alignment horizontal="left" vertical="center"/>
      <protection locked="0"/>
    </xf>
    <xf numFmtId="192" fontId="52" fillId="62" borderId="32">
      <alignment vertical="center"/>
    </xf>
    <xf numFmtId="191" fontId="59" fillId="0" borderId="0"/>
    <xf numFmtId="0" fontId="60" fillId="0" borderId="0" applyNumberFormat="0" applyAlignment="0" applyProtection="0"/>
    <xf numFmtId="191" fontId="42" fillId="0" borderId="0" applyFill="0" applyBorder="0" applyAlignment="0"/>
    <xf numFmtId="191" fontId="62" fillId="0" borderId="0">
      <alignment horizontal="right" vertical="center"/>
    </xf>
    <xf numFmtId="190" fontId="61" fillId="0" borderId="37">
      <alignment horizontal="left" vertical="center"/>
    </xf>
    <xf numFmtId="191" fontId="51" fillId="0" borderId="38">
      <alignment vertical="center"/>
    </xf>
    <xf numFmtId="0" fontId="39" fillId="0" borderId="0"/>
    <xf numFmtId="2" fontId="39" fillId="60" borderId="40"/>
    <xf numFmtId="193" fontId="39" fillId="0" borderId="0"/>
    <xf numFmtId="194" fontId="39"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195" fontId="63" fillId="0" borderId="0" applyFont="0"/>
    <xf numFmtId="196" fontId="63" fillId="0" borderId="0" applyFont="0"/>
    <xf numFmtId="0" fontId="39" fillId="0" borderId="0"/>
    <xf numFmtId="0" fontId="5" fillId="0" borderId="41" applyNumberFormat="0" applyAlignment="0">
      <alignment vertical="center"/>
      <protection locked="0"/>
    </xf>
    <xf numFmtId="0" fontId="5" fillId="0" borderId="42" applyNumberFormat="0" applyAlignment="0">
      <alignment vertical="center"/>
      <protection locked="0"/>
    </xf>
    <xf numFmtId="197" fontId="64" fillId="0" borderId="0"/>
    <xf numFmtId="0" fontId="65" fillId="0" borderId="0"/>
    <xf numFmtId="0" fontId="3" fillId="0" borderId="0"/>
    <xf numFmtId="0" fontId="20" fillId="0" borderId="0"/>
    <xf numFmtId="0" fontId="3" fillId="0" borderId="0"/>
    <xf numFmtId="0" fontId="3" fillId="0" borderId="0"/>
    <xf numFmtId="0" fontId="3" fillId="0" borderId="0"/>
    <xf numFmtId="0" fontId="66" fillId="64" borderId="43" applyNumberFormat="0" applyAlignment="0" applyProtection="0"/>
    <xf numFmtId="9" fontId="39" fillId="0" borderId="0"/>
    <xf numFmtId="168" fontId="39" fillId="0" borderId="0"/>
    <xf numFmtId="10" fontId="39" fillId="0" borderId="0"/>
    <xf numFmtId="9" fontId="39"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9" fillId="0" borderId="0" applyFont="0" applyFill="0" applyBorder="0" applyAlignment="0" applyProtection="0"/>
    <xf numFmtId="0" fontId="67" fillId="65" borderId="0" applyNumberFormat="0" applyBorder="0" applyAlignment="0" applyProtection="0">
      <alignment vertical="center"/>
    </xf>
    <xf numFmtId="0" fontId="68" fillId="0" borderId="0" applyNumberFormat="0" applyFont="0" applyFill="0" applyBorder="0" applyAlignment="0" applyProtection="0">
      <alignment horizontal="left"/>
    </xf>
    <xf numFmtId="4" fontId="68" fillId="0" borderId="0" applyFont="0" applyFill="0" applyBorder="0" applyAlignment="0" applyProtection="0"/>
    <xf numFmtId="0" fontId="16" fillId="0" borderId="44" applyNumberFormat="0" applyFill="0" applyBorder="0" applyAlignment="0" applyProtection="0">
      <alignment horizontal="left" vertical="center" wrapText="1"/>
    </xf>
    <xf numFmtId="0" fontId="69" fillId="67" borderId="0" applyNumberFormat="0" applyBorder="0" applyAlignment="0" applyProtection="0">
      <alignment vertical="center"/>
    </xf>
    <xf numFmtId="0" fontId="70" fillId="65" borderId="0" applyNumberFormat="0" applyBorder="0" applyAlignment="0" applyProtection="0">
      <alignment vertical="center"/>
    </xf>
    <xf numFmtId="0" fontId="71" fillId="0" borderId="0" applyNumberFormat="0" applyFill="0" applyBorder="0" applyAlignment="0" applyProtection="0">
      <alignment vertical="top"/>
      <protection locked="0"/>
    </xf>
    <xf numFmtId="0" fontId="3" fillId="0" borderId="0"/>
    <xf numFmtId="43" fontId="63" fillId="0" borderId="0" applyFont="0" applyFill="0" applyBorder="0" applyAlignment="0" applyProtection="0"/>
    <xf numFmtId="0" fontId="39"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5" fillId="0" borderId="0"/>
    <xf numFmtId="0" fontId="63" fillId="0" borderId="0"/>
    <xf numFmtId="0" fontId="39" fillId="0" borderId="0"/>
    <xf numFmtId="0" fontId="39" fillId="0" borderId="0" applyNumberFormat="0" applyFill="0" applyBorder="0" applyAlignment="0" applyProtection="0"/>
    <xf numFmtId="0" fontId="39" fillId="0" borderId="0" applyNumberFormat="0" applyFill="0" applyBorder="0" applyAlignment="0" applyProtection="0"/>
    <xf numFmtId="0" fontId="63" fillId="0" borderId="0"/>
    <xf numFmtId="0" fontId="39" fillId="0" borderId="0" applyNumberFormat="0" applyFill="0" applyBorder="0" applyAlignment="0" applyProtection="0"/>
    <xf numFmtId="0" fontId="63" fillId="0" borderId="0"/>
    <xf numFmtId="0" fontId="39" fillId="0" borderId="0" applyNumberFormat="0" applyFill="0" applyBorder="0" applyAlignment="0" applyProtection="0"/>
    <xf numFmtId="0" fontId="72" fillId="0" borderId="0"/>
    <xf numFmtId="0" fontId="72" fillId="0" borderId="0"/>
    <xf numFmtId="0" fontId="39" fillId="0" borderId="0"/>
    <xf numFmtId="0" fontId="72" fillId="0" borderId="0"/>
    <xf numFmtId="0" fontId="63" fillId="0" borderId="0"/>
    <xf numFmtId="0" fontId="72" fillId="0" borderId="0"/>
    <xf numFmtId="0" fontId="72" fillId="0" borderId="0"/>
    <xf numFmtId="0" fontId="72" fillId="0" borderId="0"/>
    <xf numFmtId="0" fontId="39" fillId="0" borderId="0" applyNumberFormat="0" applyFill="0" applyBorder="0" applyAlignment="0" applyProtection="0"/>
    <xf numFmtId="0" fontId="7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xf numFmtId="0" fontId="39" fillId="0" borderId="0" applyNumberFormat="0" applyFill="0" applyBorder="0" applyAlignment="0" applyProtection="0"/>
    <xf numFmtId="0" fontId="39" fillId="0" borderId="0"/>
    <xf numFmtId="0" fontId="39" fillId="0" borderId="0"/>
    <xf numFmtId="0" fontId="72" fillId="0" borderId="0"/>
    <xf numFmtId="0" fontId="39" fillId="0" borderId="0" applyNumberFormat="0" applyFill="0" applyBorder="0" applyAlignment="0" applyProtection="0"/>
    <xf numFmtId="0" fontId="73" fillId="0" borderId="0"/>
    <xf numFmtId="0" fontId="72" fillId="0" borderId="0"/>
    <xf numFmtId="0" fontId="72" fillId="0" borderId="0"/>
    <xf numFmtId="0" fontId="72" fillId="0" borderId="0"/>
    <xf numFmtId="0" fontId="72" fillId="0" borderId="0"/>
    <xf numFmtId="0" fontId="39" fillId="0" borderId="0"/>
    <xf numFmtId="0" fontId="63" fillId="0" borderId="0"/>
    <xf numFmtId="0" fontId="63" fillId="0" borderId="0"/>
    <xf numFmtId="16" fontId="68" fillId="0" borderId="0">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98" fontId="74" fillId="0" borderId="0" applyFont="0" applyFill="0" applyBorder="0" applyAlignment="0" applyProtection="0"/>
    <xf numFmtId="199" fontId="74" fillId="0" borderId="0" applyFont="0" applyFill="0" applyBorder="0" applyAlignment="0" applyProtection="0"/>
    <xf numFmtId="188" fontId="74" fillId="0" borderId="0" applyFont="0" applyFill="0" applyBorder="0" applyAlignment="0" applyProtection="0"/>
    <xf numFmtId="200" fontId="74" fillId="0" borderId="0" applyFont="0" applyFill="0" applyBorder="0" applyAlignment="0" applyProtection="0"/>
    <xf numFmtId="201" fontId="39" fillId="0" borderId="0" applyFont="0" applyFill="0" applyBorder="0" applyAlignment="0" applyProtection="0">
      <alignment horizontal="left"/>
    </xf>
    <xf numFmtId="0" fontId="75" fillId="0" borderId="0" applyNumberFormat="0" applyFill="0" applyBorder="0" applyAlignment="0" applyProtection="0"/>
    <xf numFmtId="0" fontId="76" fillId="0" borderId="0"/>
    <xf numFmtId="202" fontId="39" fillId="68" borderId="46" applyNumberFormat="0">
      <alignment vertical="center"/>
    </xf>
    <xf numFmtId="190" fontId="39" fillId="67" borderId="46" applyNumberFormat="0">
      <alignment vertical="center"/>
    </xf>
    <xf numFmtId="1" fontId="39" fillId="69" borderId="46" applyNumberFormat="0">
      <alignment vertical="center"/>
    </xf>
    <xf numFmtId="202" fontId="39" fillId="56" borderId="46" applyNumberFormat="0">
      <alignment vertical="center"/>
    </xf>
    <xf numFmtId="202" fontId="39" fillId="57" borderId="46" applyNumberFormat="0">
      <alignment vertical="center"/>
    </xf>
    <xf numFmtId="203" fontId="77" fillId="70" borderId="0" applyNumberFormat="0">
      <alignment vertical="center"/>
    </xf>
    <xf numFmtId="203" fontId="77" fillId="71" borderId="0" applyNumberFormat="0">
      <alignment vertical="center"/>
    </xf>
    <xf numFmtId="3" fontId="39" fillId="0" borderId="46" applyNumberFormat="0">
      <alignment vertical="center"/>
    </xf>
    <xf numFmtId="203" fontId="77" fillId="0" borderId="46">
      <alignment vertical="center"/>
    </xf>
    <xf numFmtId="3" fontId="77" fillId="0" borderId="46" applyNumberFormat="0">
      <alignment vertical="center"/>
    </xf>
    <xf numFmtId="204" fontId="39" fillId="0" borderId="0" applyFill="0" applyBorder="0" applyAlignment="0"/>
    <xf numFmtId="3" fontId="39" fillId="72" borderId="0"/>
    <xf numFmtId="9" fontId="39" fillId="0" borderId="0">
      <alignment vertical="top"/>
    </xf>
    <xf numFmtId="0" fontId="39" fillId="73" borderId="47" applyFont="0" applyAlignment="0" applyProtection="0"/>
    <xf numFmtId="189" fontId="78" fillId="71" borderId="0">
      <alignment vertical="center"/>
    </xf>
    <xf numFmtId="205" fontId="79" fillId="0" borderId="0"/>
    <xf numFmtId="205" fontId="79" fillId="0" borderId="0"/>
    <xf numFmtId="205" fontId="79" fillId="0" borderId="0"/>
    <xf numFmtId="205" fontId="79" fillId="0" borderId="0"/>
    <xf numFmtId="205" fontId="79" fillId="0" borderId="0"/>
    <xf numFmtId="205" fontId="79" fillId="0" borderId="0"/>
    <xf numFmtId="205" fontId="79" fillId="0" borderId="0"/>
    <xf numFmtId="205" fontId="79" fillId="0" borderId="0"/>
    <xf numFmtId="193" fontId="39" fillId="0" borderId="0"/>
    <xf numFmtId="206" fontId="39" fillId="0" borderId="0" applyFont="0" applyFill="0" applyBorder="0" applyAlignment="0" applyProtection="0"/>
    <xf numFmtId="207" fontId="39" fillId="0" borderId="0" applyFont="0" applyFill="0" applyBorder="0" applyAlignment="0" applyProtection="0"/>
    <xf numFmtId="0" fontId="80" fillId="0" borderId="0" applyNumberFormat="0" applyAlignment="0">
      <alignment horizontal="left"/>
    </xf>
    <xf numFmtId="195" fontId="63" fillId="0" borderId="0" applyFont="0"/>
    <xf numFmtId="208" fontId="39" fillId="0" borderId="0" applyFill="0" applyBorder="0" applyProtection="0">
      <alignment vertical="center"/>
    </xf>
    <xf numFmtId="209" fontId="39" fillId="0" borderId="0" applyFill="0" applyBorder="0" applyProtection="0">
      <alignment vertical="center"/>
    </xf>
    <xf numFmtId="210" fontId="39" fillId="0" borderId="0" applyFill="0" applyBorder="0" applyProtection="0">
      <alignment vertical="center"/>
    </xf>
    <xf numFmtId="0" fontId="81" fillId="72" borderId="48">
      <alignment horizontal="right"/>
    </xf>
    <xf numFmtId="0" fontId="4" fillId="0" borderId="0"/>
    <xf numFmtId="2" fontId="82" fillId="72" borderId="48">
      <protection locked="0"/>
    </xf>
    <xf numFmtId="15" fontId="83" fillId="0" borderId="0" applyFont="0" applyFill="0" applyBorder="0" applyAlignment="0" applyProtection="0">
      <protection locked="0"/>
    </xf>
    <xf numFmtId="211" fontId="39" fillId="0" borderId="0">
      <alignment vertical="top"/>
    </xf>
    <xf numFmtId="212" fontId="39" fillId="0" borderId="0">
      <alignment vertical="top"/>
    </xf>
    <xf numFmtId="41" fontId="39" fillId="0" borderId="0" applyFont="0" applyFill="0" applyBorder="0" applyAlignment="0" applyProtection="0"/>
    <xf numFmtId="43" fontId="39" fillId="0" borderId="0" applyFont="0" applyFill="0" applyBorder="0" applyAlignment="0" applyProtection="0"/>
    <xf numFmtId="0" fontId="84" fillId="0" borderId="0" applyNumberFormat="0" applyAlignment="0">
      <alignment horizontal="left"/>
    </xf>
    <xf numFmtId="0" fontId="10" fillId="2" borderId="48"/>
    <xf numFmtId="213" fontId="39" fillId="0" borderId="0" applyFont="0" applyFill="0" applyBorder="0" applyAlignment="0" applyProtection="0"/>
    <xf numFmtId="0" fontId="39" fillId="3" borderId="49" applyNumberFormat="0">
      <alignment vertical="center"/>
    </xf>
    <xf numFmtId="0" fontId="77" fillId="74" borderId="0">
      <alignment vertical="center"/>
    </xf>
    <xf numFmtId="0" fontId="77" fillId="74" borderId="50" applyNumberFormat="0">
      <alignment vertical="center"/>
    </xf>
    <xf numFmtId="0" fontId="63" fillId="0" borderId="0" applyNumberFormat="0" applyFill="0" applyBorder="0" applyAlignment="0" applyProtection="0"/>
    <xf numFmtId="0" fontId="39" fillId="57" borderId="51" applyNumberFormat="0">
      <alignment vertical="center"/>
    </xf>
    <xf numFmtId="203" fontId="77" fillId="57" borderId="0" applyNumberFormat="0">
      <alignment vertical="center"/>
    </xf>
    <xf numFmtId="203" fontId="77" fillId="57" borderId="0" applyNumberFormat="0">
      <alignment vertical="center"/>
    </xf>
    <xf numFmtId="0" fontId="77" fillId="57" borderId="51" applyNumberFormat="0">
      <alignment vertical="center"/>
    </xf>
    <xf numFmtId="0" fontId="85" fillId="66" borderId="0" applyNumberFormat="0" applyFill="0" applyBorder="0" applyAlignment="0">
      <alignment horizontal="center" vertical="center"/>
    </xf>
    <xf numFmtId="203" fontId="77" fillId="0" borderId="0">
      <alignment vertical="center"/>
      <protection locked="0"/>
    </xf>
    <xf numFmtId="203" fontId="77" fillId="0" borderId="0">
      <alignment vertical="center"/>
      <protection locked="0"/>
    </xf>
    <xf numFmtId="214" fontId="77" fillId="0" borderId="0">
      <alignment vertical="center"/>
      <protection locked="0"/>
    </xf>
    <xf numFmtId="202" fontId="77" fillId="0" borderId="52">
      <alignment vertical="center"/>
    </xf>
    <xf numFmtId="38" fontId="10" fillId="57" borderId="0" applyNumberFormat="0" applyBorder="0" applyAlignment="0" applyProtection="0"/>
    <xf numFmtId="0" fontId="86" fillId="57" borderId="53" applyNumberFormat="0">
      <alignment vertical="center"/>
    </xf>
    <xf numFmtId="203" fontId="87" fillId="75" borderId="0" applyNumberFormat="0">
      <alignment vertical="center"/>
    </xf>
    <xf numFmtId="0" fontId="87" fillId="75" borderId="53" applyNumberFormat="0">
      <alignment vertical="center"/>
    </xf>
    <xf numFmtId="0" fontId="4" fillId="0" borderId="45" applyNumberFormat="0" applyAlignment="0" applyProtection="0">
      <alignment horizontal="left" vertical="center"/>
    </xf>
    <xf numFmtId="0" fontId="4" fillId="0" borderId="54">
      <alignment horizontal="left" vertical="center"/>
    </xf>
    <xf numFmtId="0" fontId="88" fillId="76" borderId="0"/>
    <xf numFmtId="0" fontId="89" fillId="75" borderId="0"/>
    <xf numFmtId="0" fontId="90" fillId="0" borderId="55"/>
    <xf numFmtId="0" fontId="91" fillId="0" borderId="0">
      <alignment vertical="center"/>
    </xf>
    <xf numFmtId="0" fontId="92" fillId="0" borderId="0"/>
    <xf numFmtId="215" fontId="10" fillId="0" borderId="0" applyFill="0" applyBorder="0"/>
    <xf numFmtId="10" fontId="10" fillId="67" borderId="48" applyNumberFormat="0" applyBorder="0" applyAlignment="0" applyProtection="0"/>
    <xf numFmtId="202" fontId="93" fillId="72" borderId="56" applyNumberFormat="0">
      <alignment vertical="center"/>
      <protection locked="0"/>
    </xf>
    <xf numFmtId="43" fontId="77" fillId="2" borderId="0" applyNumberFormat="0">
      <alignment vertical="center"/>
      <protection locked="0"/>
    </xf>
    <xf numFmtId="202" fontId="77" fillId="2" borderId="56" applyNumberFormat="0">
      <alignment vertical="center"/>
      <protection locked="0"/>
    </xf>
    <xf numFmtId="0" fontId="18" fillId="10" borderId="7" applyNumberFormat="0" applyAlignment="0" applyProtection="0"/>
    <xf numFmtId="0" fontId="77" fillId="68" borderId="0" applyNumberFormat="0">
      <alignment vertical="center"/>
      <protection locked="0"/>
    </xf>
    <xf numFmtId="0" fontId="77" fillId="68" borderId="56" applyNumberFormat="0">
      <alignment vertical="center"/>
      <protection locked="0"/>
    </xf>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1" fontId="94" fillId="0" borderId="0"/>
    <xf numFmtId="0" fontId="39" fillId="0" borderId="0" applyFont="0" applyFill="0" applyBorder="0" applyAlignment="0" applyProtection="0"/>
    <xf numFmtId="0" fontId="39" fillId="0" borderId="0" applyFont="0" applyFill="0" applyBorder="0" applyAlignment="0" applyProtection="0"/>
    <xf numFmtId="38" fontId="95" fillId="0" borderId="0"/>
    <xf numFmtId="38" fontId="96" fillId="0" borderId="0"/>
    <xf numFmtId="38" fontId="97" fillId="0" borderId="0"/>
    <xf numFmtId="0" fontId="98" fillId="0" borderId="0"/>
    <xf numFmtId="0" fontId="98" fillId="0" borderId="0"/>
    <xf numFmtId="0" fontId="99" fillId="0" borderId="0"/>
    <xf numFmtId="0" fontId="36" fillId="0" borderId="0" applyNumberFormat="0" applyFont="0" applyFill="0" applyBorder="0" applyProtection="0">
      <alignment horizontal="left" vertical="center"/>
    </xf>
    <xf numFmtId="0" fontId="100" fillId="0" borderId="0" applyNumberFormat="0" applyBorder="0" applyProtection="0">
      <alignment vertical="top"/>
    </xf>
    <xf numFmtId="216" fontId="10" fillId="0" borderId="0" applyFill="0" applyBorder="0" applyProtection="0"/>
    <xf numFmtId="4" fontId="101" fillId="0" borderId="0" applyFont="0" applyFill="0" applyBorder="0" applyAlignment="0" applyProtection="0"/>
    <xf numFmtId="217" fontId="102" fillId="0" borderId="0" applyFont="0" applyFill="0" applyBorder="0" applyAlignment="0" applyProtection="0"/>
    <xf numFmtId="218" fontId="102" fillId="0" borderId="0" applyFont="0" applyFill="0" applyBorder="0" applyAlignment="0" applyProtection="0"/>
    <xf numFmtId="0" fontId="10" fillId="0" borderId="0"/>
    <xf numFmtId="219" fontId="102" fillId="0" borderId="0" applyFont="0" applyFill="0" applyBorder="0" applyAlignment="0" applyProtection="0"/>
    <xf numFmtId="220" fontId="102" fillId="0" borderId="0" applyFont="0" applyFill="0" applyBorder="0" applyAlignment="0" applyProtection="0"/>
    <xf numFmtId="17" fontId="42" fillId="0" borderId="0">
      <alignment horizontal="center"/>
    </xf>
    <xf numFmtId="221" fontId="10" fillId="0" borderId="0" applyFill="0" applyBorder="0"/>
    <xf numFmtId="222" fontId="10" fillId="0" borderId="0"/>
    <xf numFmtId="223" fontId="10" fillId="0" borderId="0" applyFill="0" applyAlignment="0"/>
    <xf numFmtId="0" fontId="93" fillId="68" borderId="57" applyNumberFormat="0" applyFont="0" applyFill="0" applyAlignment="0" applyProtection="0">
      <alignment vertical="center"/>
      <protection locked="0"/>
    </xf>
    <xf numFmtId="0" fontId="16" fillId="0" borderId="0" applyNumberFormat="0" applyBorder="0">
      <alignment horizontal="left" vertical="top"/>
    </xf>
    <xf numFmtId="0" fontId="103" fillId="68" borderId="57" applyNumberFormat="0" applyFill="0" applyAlignment="0" applyProtection="0">
      <alignment vertical="center"/>
      <protection locked="0"/>
    </xf>
    <xf numFmtId="0" fontId="104" fillId="0" borderId="0"/>
    <xf numFmtId="37" fontId="105" fillId="0" borderId="0"/>
    <xf numFmtId="224" fontId="68" fillId="0" borderId="0"/>
    <xf numFmtId="0" fontId="39" fillId="0" borderId="0"/>
    <xf numFmtId="225" fontId="39" fillId="0" borderId="0" applyFill="0" applyBorder="0" applyProtection="0">
      <alignment vertical="center"/>
    </xf>
    <xf numFmtId="167" fontId="39" fillId="72" borderId="48"/>
    <xf numFmtId="0" fontId="66" fillId="77" borderId="58" applyAlignment="0" applyProtection="0"/>
    <xf numFmtId="10" fontId="39" fillId="0" borderId="0"/>
    <xf numFmtId="0" fontId="10" fillId="0" borderId="0">
      <alignment horizontal="center"/>
    </xf>
    <xf numFmtId="226" fontId="77" fillId="71" borderId="59" applyFont="0" applyFill="0" applyBorder="0" applyAlignment="0" applyProtection="0">
      <alignment horizontal="center" vertical="center"/>
    </xf>
    <xf numFmtId="0" fontId="10" fillId="57" borderId="48"/>
    <xf numFmtId="0" fontId="68" fillId="0" borderId="0" applyFill="0" applyBorder="0">
      <alignment vertical="top"/>
    </xf>
    <xf numFmtId="0" fontId="101" fillId="0" borderId="0" applyFill="0" applyBorder="0">
      <alignment vertical="top"/>
    </xf>
    <xf numFmtId="49" fontId="5" fillId="0" borderId="0">
      <alignment horizontal="right"/>
    </xf>
    <xf numFmtId="227" fontId="39" fillId="0" borderId="0" applyNumberFormat="0" applyFill="0" applyBorder="0" applyAlignment="0" applyProtection="0">
      <alignment horizontal="left"/>
    </xf>
    <xf numFmtId="0" fontId="4" fillId="0" borderId="0"/>
    <xf numFmtId="0" fontId="106" fillId="78" borderId="0"/>
    <xf numFmtId="0" fontId="106" fillId="78" borderId="0">
      <alignment wrapText="1"/>
    </xf>
    <xf numFmtId="0" fontId="107" fillId="57" borderId="60"/>
    <xf numFmtId="228" fontId="108" fillId="0" borderId="0" applyNumberFormat="0" applyFont="0" applyBorder="0">
      <alignment horizontal="left"/>
    </xf>
    <xf numFmtId="1" fontId="109" fillId="0" borderId="0">
      <alignment vertical="center"/>
    </xf>
    <xf numFmtId="0" fontId="68" fillId="0" borderId="0"/>
    <xf numFmtId="0" fontId="39" fillId="55" borderId="48"/>
    <xf numFmtId="0" fontId="110" fillId="0" borderId="48">
      <alignment horizontal="center"/>
    </xf>
    <xf numFmtId="0" fontId="39" fillId="0" borderId="0" applyNumberFormat="0" applyFill="0" applyBorder="0" applyAlignment="0" applyProtection="0"/>
    <xf numFmtId="0" fontId="110" fillId="0" borderId="0">
      <alignment horizontal="center" vertical="center"/>
    </xf>
    <xf numFmtId="0" fontId="111" fillId="79" borderId="0" applyNumberFormat="0" applyFill="0">
      <alignment horizontal="left" vertical="center"/>
    </xf>
    <xf numFmtId="0" fontId="112" fillId="0" borderId="0" applyNumberFormat="0" applyBorder="0" applyProtection="0">
      <alignment vertical="top"/>
    </xf>
    <xf numFmtId="0" fontId="113" fillId="0" borderId="0">
      <alignment vertical="top"/>
    </xf>
    <xf numFmtId="0" fontId="114" fillId="75" borderId="0"/>
    <xf numFmtId="0" fontId="115" fillId="0" borderId="0"/>
    <xf numFmtId="0" fontId="116" fillId="57" borderId="61"/>
    <xf numFmtId="4" fontId="117" fillId="0" borderId="39"/>
    <xf numFmtId="202" fontId="118" fillId="0" borderId="62">
      <alignment vertical="center"/>
    </xf>
    <xf numFmtId="40" fontId="39" fillId="0" borderId="0" applyBorder="0">
      <alignment horizontal="right"/>
    </xf>
    <xf numFmtId="168" fontId="91" fillId="0" borderId="0"/>
    <xf numFmtId="0" fontId="99" fillId="55" borderId="48">
      <alignment horizontal="right"/>
    </xf>
    <xf numFmtId="229" fontId="10" fillId="0" borderId="0" applyFill="0" applyBorder="0" applyProtection="0"/>
    <xf numFmtId="3" fontId="8" fillId="0" borderId="0" applyNumberFormat="0"/>
    <xf numFmtId="202" fontId="119" fillId="80" borderId="0" applyNumberFormat="0">
      <alignment vertical="center"/>
    </xf>
    <xf numFmtId="202" fontId="120" fillId="68" borderId="0" applyNumberFormat="0">
      <alignment vertical="center"/>
    </xf>
    <xf numFmtId="202" fontId="7" fillId="0" borderId="0" applyNumberFormat="0">
      <alignment vertical="center"/>
    </xf>
    <xf numFmtId="202" fontId="118" fillId="0" borderId="0" applyNumberFormat="0">
      <alignment vertical="center"/>
    </xf>
    <xf numFmtId="3" fontId="121" fillId="0" borderId="0"/>
    <xf numFmtId="0" fontId="39" fillId="57" borderId="0" applyNumberFormat="0" applyFont="0" applyBorder="0" applyAlignment="0"/>
    <xf numFmtId="0" fontId="8" fillId="0" borderId="54">
      <alignment horizontal="right" wrapText="1"/>
    </xf>
    <xf numFmtId="202" fontId="118" fillId="0" borderId="63">
      <alignment vertical="center"/>
    </xf>
    <xf numFmtId="202" fontId="118" fillId="0" borderId="62">
      <alignment vertical="center"/>
    </xf>
    <xf numFmtId="0" fontId="42" fillId="0" borderId="0"/>
    <xf numFmtId="167" fontId="39" fillId="0" borderId="64"/>
    <xf numFmtId="0" fontId="122" fillId="0" borderId="0">
      <alignment horizontal="center"/>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44" fontId="39" fillId="0" borderId="0" applyFont="0" applyFill="0" applyBorder="0" applyAlignment="0" applyProtection="0"/>
    <xf numFmtId="0" fontId="102" fillId="0" borderId="0" applyNumberFormat="0" applyFont="0" applyFill="0" applyBorder="0" applyProtection="0">
      <alignment horizontal="center" vertical="center" wrapText="1"/>
    </xf>
    <xf numFmtId="230" fontId="36" fillId="0" borderId="0"/>
    <xf numFmtId="0" fontId="42" fillId="0" borderId="0">
      <alignment horizontal="center"/>
    </xf>
    <xf numFmtId="231" fontId="42" fillId="0" borderId="0"/>
    <xf numFmtId="232" fontId="10" fillId="0" borderId="0" applyFill="0" applyProtection="0"/>
    <xf numFmtId="44" fontId="39"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9" fontId="39" fillId="0" borderId="0" applyFont="0" applyFill="0" applyBorder="0" applyAlignment="0" applyProtection="0"/>
    <xf numFmtId="43" fontId="39" fillId="0" borderId="0" applyFont="0" applyFill="0" applyBorder="0" applyAlignment="0" applyProtection="0"/>
    <xf numFmtId="0" fontId="5" fillId="0" borderId="0" applyFill="0" applyBorder="0">
      <alignment vertical="center"/>
    </xf>
    <xf numFmtId="0" fontId="46" fillId="0" borderId="0" applyNumberFormat="0" applyFill="0" applyBorder="0" applyAlignment="0"/>
    <xf numFmtId="0" fontId="5" fillId="0" borderId="1" applyNumberFormat="0" applyAlignment="0">
      <alignment vertical="center"/>
      <protection locked="0"/>
    </xf>
    <xf numFmtId="0" fontId="5" fillId="0" borderId="0" applyProtection="0">
      <alignment vertic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5" fillId="0" borderId="0">
      <alignment vertical="center"/>
    </xf>
    <xf numFmtId="0" fontId="5" fillId="0" borderId="17" applyNumberFormat="0" applyAlignment="0">
      <alignment vertical="center"/>
      <protection locked="0"/>
    </xf>
    <xf numFmtId="0" fontId="39" fillId="0" borderId="0"/>
    <xf numFmtId="0" fontId="3" fillId="0" borderId="0"/>
    <xf numFmtId="0" fontId="3" fillId="82" borderId="65" applyNumberFormat="0" applyFont="0" applyAlignment="0" applyProtection="0"/>
    <xf numFmtId="0" fontId="3" fillId="0" borderId="0"/>
    <xf numFmtId="0" fontId="5" fillId="0" borderId="0">
      <alignment vertical="center"/>
    </xf>
    <xf numFmtId="165" fontId="19" fillId="0" borderId="0" applyNumberFormat="0" applyAlignment="0">
      <alignment vertical="center"/>
    </xf>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0" fontId="25" fillId="0" borderId="0" applyNumberFormat="0" applyFill="0" applyBorder="0" applyAlignment="0" applyProtection="0"/>
    <xf numFmtId="0" fontId="26" fillId="53" borderId="0" applyNumberFormat="0" applyBorder="0" applyAlignment="0" applyProtection="0"/>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0" fontId="31" fillId="0" borderId="18" applyNumberFormat="0" applyFill="0" applyAlignment="0" applyProtection="0"/>
    <xf numFmtId="192" fontId="39" fillId="81" borderId="48">
      <alignment vertical="center"/>
    </xf>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6" fillId="0" borderId="44" applyNumberFormat="0" applyFill="0" applyBorder="0" applyAlignment="0" applyProtection="0">
      <alignment horizontal="left" vertical="center" wrapText="1"/>
    </xf>
    <xf numFmtId="0" fontId="33" fillId="0" borderId="0" applyNumberFormat="0" applyFill="0" applyBorder="0" applyAlignment="0" applyProtection="0"/>
    <xf numFmtId="0" fontId="5" fillId="0" borderId="0" applyNumberFormat="0" applyFont="0" applyBorder="0" applyAlignment="0" applyProtection="0">
      <alignment vertical="center"/>
    </xf>
    <xf numFmtId="0" fontId="34" fillId="0" borderId="0" applyNumberForma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9"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0" fontId="5" fillId="0" borderId="0">
      <alignment vertical="center"/>
    </xf>
    <xf numFmtId="165" fontId="17" fillId="0" borderId="0" applyNumberFormat="0" applyAlignment="0">
      <alignment vertical="center"/>
    </xf>
    <xf numFmtId="0" fontId="16" fillId="0" borderId="0" applyNumberFormat="0" applyFill="0" applyProtection="0">
      <alignment horizontal="left" vertical="center"/>
    </xf>
    <xf numFmtId="0" fontId="5" fillId="0" borderId="2" applyNumberFormat="0" applyAlignment="0">
      <alignment vertical="center"/>
      <protection locked="0"/>
    </xf>
    <xf numFmtId="0" fontId="5"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0" fontId="5" fillId="0" borderId="0"/>
    <xf numFmtId="0" fontId="5" fillId="0" borderId="0" applyNumberFormat="0" applyFont="0" applyBorder="0" applyAlignment="0" applyProtection="0">
      <alignment vertical="center"/>
    </xf>
    <xf numFmtId="43" fontId="3" fillId="0" borderId="0" applyFont="0" applyFill="0" applyBorder="0" applyAlignment="0" applyProtection="0"/>
    <xf numFmtId="192" fontId="39" fillId="81" borderId="66">
      <alignment vertical="center"/>
    </xf>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47" fillId="0" borderId="0" applyNumberFormat="0" applyFill="0" applyBorder="0" applyAlignment="0" applyProtection="0">
      <alignment vertical="top"/>
      <protection locked="0"/>
    </xf>
    <xf numFmtId="192" fontId="39" fillId="81" borderId="66">
      <alignment vertical="center"/>
    </xf>
    <xf numFmtId="0" fontId="5" fillId="0" borderId="0"/>
    <xf numFmtId="0" fontId="5" fillId="0" borderId="42" applyNumberFormat="0" applyAlignment="0">
      <alignment vertical="center"/>
      <protection locked="0"/>
    </xf>
    <xf numFmtId="192" fontId="39" fillId="81" borderId="66">
      <alignment vertical="center"/>
    </xf>
    <xf numFmtId="0" fontId="5" fillId="0" borderId="0"/>
    <xf numFmtId="192" fontId="39" fillId="81" borderId="66">
      <alignment vertical="center"/>
    </xf>
    <xf numFmtId="0" fontId="5" fillId="0" borderId="0"/>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3" fillId="0" borderId="0"/>
    <xf numFmtId="0" fontId="3" fillId="0" borderId="0"/>
    <xf numFmtId="0" fontId="5" fillId="0" borderId="0"/>
    <xf numFmtId="0" fontId="39" fillId="0" borderId="0"/>
    <xf numFmtId="0" fontId="3" fillId="0" borderId="0"/>
    <xf numFmtId="0" fontId="3" fillId="0" borderId="0"/>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43" fontId="3" fillId="0" borderId="0" applyFont="0" applyFill="0" applyBorder="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6" fillId="0" borderId="44" applyNumberFormat="0" applyFill="0" applyBorder="0" applyAlignment="0" applyProtection="0">
      <alignment horizontal="left" vertical="center" wrapText="1"/>
    </xf>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0" fontId="30" fillId="0" borderId="0" applyNumberFormat="0" applyFill="0" applyAlignment="0" applyProtection="0"/>
    <xf numFmtId="0" fontId="25" fillId="0" borderId="0" applyNumberFormat="0" applyFill="0" applyBorder="0" applyAlignment="0" applyProtection="0"/>
    <xf numFmtId="0" fontId="26" fillId="53" borderId="0" applyNumberFormat="0" applyBorder="0" applyAlignment="0" applyProtection="0"/>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1" fillId="0" borderId="18" applyNumberFormat="0" applyFill="0" applyAlignment="0" applyProtection="0"/>
    <xf numFmtId="0" fontId="32" fillId="45" borderId="0" applyNumberFormat="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191" fontId="44" fillId="0" borderId="0">
      <alignment horizontal="right" vertical="center"/>
    </xf>
    <xf numFmtId="191" fontId="45" fillId="0" borderId="0" applyFill="0" applyBorder="0" applyAlignment="0" applyProtection="0"/>
    <xf numFmtId="192" fontId="39" fillId="59" borderId="27">
      <alignment vertical="center"/>
    </xf>
    <xf numFmtId="190" fontId="39" fillId="0" borderId="15">
      <alignment horizontal="left" vertical="center"/>
    </xf>
    <xf numFmtId="191" fontId="42" fillId="0" borderId="28">
      <alignment vertical="top"/>
    </xf>
    <xf numFmtId="191" fontId="42" fillId="0" borderId="29">
      <alignment vertical="center"/>
    </xf>
    <xf numFmtId="0" fontId="47" fillId="0" borderId="0" applyNumberForma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48">
      <alignment horizontal="right"/>
    </xf>
    <xf numFmtId="0" fontId="10" fillId="2" borderId="48"/>
    <xf numFmtId="0" fontId="39" fillId="57" borderId="51" applyNumberFormat="0">
      <alignment vertical="center"/>
    </xf>
    <xf numFmtId="202" fontId="77" fillId="0" borderId="52">
      <alignment vertical="center"/>
    </xf>
    <xf numFmtId="0" fontId="4" fillId="0" borderId="54">
      <alignment horizontal="left" vertical="center"/>
    </xf>
    <xf numFmtId="10" fontId="10" fillId="67" borderId="48" applyNumberFormat="0" applyBorder="0" applyAlignment="0" applyProtection="0"/>
    <xf numFmtId="167" fontId="39" fillId="72" borderId="48"/>
    <xf numFmtId="226" fontId="77" fillId="71" borderId="59" applyFont="0" applyFill="0" applyBorder="0" applyAlignment="0" applyProtection="0">
      <alignment horizontal="center" vertical="center"/>
    </xf>
    <xf numFmtId="0" fontId="10" fillId="57" borderId="48"/>
    <xf numFmtId="0" fontId="107" fillId="57" borderId="60"/>
    <xf numFmtId="0" fontId="39" fillId="55" borderId="48"/>
    <xf numFmtId="0" fontId="110" fillId="0" borderId="48">
      <alignment horizontal="center"/>
    </xf>
    <xf numFmtId="4" fontId="117" fillId="0" borderId="39"/>
    <xf numFmtId="202" fontId="118" fillId="0" borderId="62">
      <alignment vertical="center"/>
    </xf>
    <xf numFmtId="0" fontId="8" fillId="0" borderId="54">
      <alignment horizontal="right" wrapText="1"/>
    </xf>
    <xf numFmtId="202" fontId="118" fillId="0" borderId="62">
      <alignment vertical="center"/>
    </xf>
    <xf numFmtId="43" fontId="5" fillId="0" borderId="0" applyFont="0" applyFill="0" applyBorder="0" applyAlignment="0" applyProtection="0"/>
    <xf numFmtId="0" fontId="3" fillId="0" borderId="0"/>
    <xf numFmtId="43" fontId="39" fillId="0" borderId="0" applyFont="0" applyFill="0" applyBorder="0" applyAlignment="0" applyProtection="0"/>
    <xf numFmtId="0" fontId="5" fillId="0" borderId="1" applyNumberFormat="0" applyAlignment="0">
      <alignment vertical="center"/>
      <protection locked="0"/>
    </xf>
    <xf numFmtId="0" fontId="5" fillId="0" borderId="0" applyProtection="0">
      <alignment vertical="center"/>
    </xf>
    <xf numFmtId="0" fontId="3" fillId="0" borderId="0"/>
    <xf numFmtId="43" fontId="3" fillId="0" borderId="0" applyFont="0" applyFill="0" applyBorder="0" applyAlignment="0" applyProtection="0"/>
    <xf numFmtId="192" fontId="39" fillId="81" borderId="48">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0">
      <alignment vertical="center"/>
    </xf>
    <xf numFmtId="0" fontId="5" fillId="0" borderId="0"/>
    <xf numFmtId="192" fontId="39" fillId="81" borderId="48">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applyNumberFormat="0" applyFill="0" applyAlignment="0" applyProtection="0"/>
    <xf numFmtId="43" fontId="3" fillId="0" borderId="0" applyFont="0" applyFill="0" applyBorder="0" applyAlignment="0" applyProtection="0"/>
    <xf numFmtId="0" fontId="30" fillId="0" borderId="0" applyNumberFormat="0" applyFill="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0"/>
    <xf numFmtId="0" fontId="30" fillId="0" borderId="0" applyNumberFormat="0" applyFill="0" applyAlignment="0" applyProtection="0"/>
    <xf numFmtId="43" fontId="5" fillId="0" borderId="0" applyFont="0" applyFill="0" applyBorder="0" applyAlignment="0" applyProtection="0"/>
    <xf numFmtId="43" fontId="3" fillId="0" borderId="0" applyFont="0" applyFill="0" applyBorder="0" applyAlignment="0" applyProtection="0"/>
    <xf numFmtId="0" fontId="30" fillId="0" borderId="0" applyNumberFormat="0" applyFill="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0" fillId="0" borderId="0" applyNumberFormat="0" applyFill="0" applyAlignment="0" applyProtection="0"/>
    <xf numFmtId="0" fontId="5" fillId="0" borderId="0">
      <alignment vertical="center"/>
    </xf>
    <xf numFmtId="165" fontId="17" fillId="0" borderId="0" applyNumberFormat="0" applyAlignment="0">
      <alignment vertical="center"/>
    </xf>
    <xf numFmtId="0" fontId="16" fillId="0" borderId="0" applyNumberFormat="0" applyFill="0" applyProtection="0">
      <alignment horizontal="left" vertical="center"/>
    </xf>
    <xf numFmtId="0" fontId="5" fillId="0" borderId="2" applyNumberFormat="0" applyAlignment="0">
      <alignment vertical="center"/>
      <protection locked="0"/>
    </xf>
    <xf numFmtId="0" fontId="5"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3" fillId="0" borderId="0"/>
    <xf numFmtId="0" fontId="5" fillId="0" borderId="0"/>
    <xf numFmtId="0" fontId="5" fillId="0" borderId="0" applyNumberFormat="0" applyFont="0" applyBorder="0" applyAlignment="0" applyProtection="0">
      <alignment vertical="center"/>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0"/>
    <xf numFmtId="164" fontId="5" fillId="54" borderId="16" applyNumberFormat="0" applyAlignment="0">
      <alignment vertical="center"/>
      <protection locked="0"/>
    </xf>
    <xf numFmtId="0" fontId="4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48">
      <alignment horizontal="right"/>
    </xf>
    <xf numFmtId="0" fontId="10" fillId="2" borderId="48"/>
    <xf numFmtId="0" fontId="39" fillId="57" borderId="51" applyNumberFormat="0">
      <alignment vertical="center"/>
    </xf>
    <xf numFmtId="202" fontId="77" fillId="0" borderId="52">
      <alignment vertical="center"/>
    </xf>
    <xf numFmtId="0" fontId="4" fillId="0" borderId="54">
      <alignment horizontal="left" vertical="center"/>
    </xf>
    <xf numFmtId="10" fontId="10" fillId="67" borderId="48" applyNumberFormat="0" applyBorder="0" applyAlignment="0" applyProtection="0"/>
    <xf numFmtId="167" fontId="39" fillId="72" borderId="48"/>
    <xf numFmtId="226" fontId="77" fillId="71" borderId="59" applyFont="0" applyFill="0" applyBorder="0" applyAlignment="0" applyProtection="0">
      <alignment horizontal="center" vertical="center"/>
    </xf>
    <xf numFmtId="0" fontId="10" fillId="57" borderId="48"/>
    <xf numFmtId="0" fontId="107" fillId="57" borderId="60"/>
    <xf numFmtId="0" fontId="39" fillId="55" borderId="48"/>
    <xf numFmtId="0" fontId="110" fillId="0" borderId="48">
      <alignment horizontal="center"/>
    </xf>
    <xf numFmtId="4" fontId="117" fillId="0" borderId="39"/>
    <xf numFmtId="202" fontId="118" fillId="0" borderId="62">
      <alignment vertical="center"/>
    </xf>
    <xf numFmtId="0" fontId="8" fillId="0" borderId="54">
      <alignment horizontal="right" wrapText="1"/>
    </xf>
    <xf numFmtId="202" fontId="118" fillId="0" borderId="62">
      <alignment vertical="center"/>
    </xf>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43" fontId="3" fillId="0" borderId="0" applyFont="0" applyFill="0" applyBorder="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0" fillId="0" borderId="0" applyNumberFormat="0" applyFill="0" applyAlignment="0" applyProtection="0"/>
    <xf numFmtId="0" fontId="5" fillId="0" borderId="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0" fillId="0" borderId="0" applyNumberFormat="0" applyFill="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5" fillId="0" borderId="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applyNumberFormat="0" applyFill="0" applyAlignment="0" applyProtection="0"/>
    <xf numFmtId="43" fontId="3" fillId="0" borderId="0" applyFont="0" applyFill="0" applyBorder="0" applyAlignment="0" applyProtection="0"/>
    <xf numFmtId="0" fontId="3" fillId="0" borderId="0"/>
    <xf numFmtId="0" fontId="39"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alignment vertical="center"/>
    </xf>
    <xf numFmtId="0" fontId="9" fillId="52" borderId="0" applyNumberFormat="0">
      <alignment vertical="center"/>
    </xf>
    <xf numFmtId="43" fontId="3" fillId="0" borderId="0" applyFont="0" applyFill="0" applyBorder="0" applyAlignment="0" applyProtection="0"/>
    <xf numFmtId="43" fontId="125" fillId="0" borderId="0" applyFont="0" applyFill="0" applyBorder="0" applyAlignment="0" applyProtection="0"/>
    <xf numFmtId="233" fontId="48" fillId="72" borderId="67" applyAlignment="0">
      <protection locked="0"/>
    </xf>
    <xf numFmtId="234" fontId="126" fillId="0" borderId="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202" fontId="118" fillId="0" borderId="62">
      <alignment vertical="center"/>
    </xf>
    <xf numFmtId="4" fontId="117" fillId="0" borderId="39"/>
    <xf numFmtId="0" fontId="39" fillId="57" borderId="51" applyNumberFormat="0">
      <alignment vertical="center"/>
    </xf>
    <xf numFmtId="43" fontId="5" fillId="0" borderId="0" applyFont="0" applyFill="0" applyBorder="0" applyAlignment="0" applyProtection="0"/>
    <xf numFmtId="0" fontId="10" fillId="2" borderId="66"/>
    <xf numFmtId="0" fontId="3" fillId="0" borderId="0"/>
    <xf numFmtId="4" fontId="117" fillId="0" borderId="39"/>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48">
      <alignment horizontal="center"/>
    </xf>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48">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48">
      <alignment vertical="center"/>
    </xf>
    <xf numFmtId="0" fontId="3" fillId="0" borderId="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202" fontId="118" fillId="0" borderId="62">
      <alignment vertical="center"/>
    </xf>
    <xf numFmtId="0" fontId="3" fillId="0" borderId="0"/>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110" fillId="0" borderId="48">
      <alignment horizont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43" fontId="3" fillId="0" borderId="0" applyFont="0" applyFill="0" applyBorder="0" applyAlignment="0" applyProtection="0"/>
    <xf numFmtId="4" fontId="117" fillId="0" borderId="39"/>
    <xf numFmtId="4" fontId="117" fillId="0" borderId="39"/>
    <xf numFmtId="202" fontId="118" fillId="0" borderId="62">
      <alignment vertical="center"/>
    </xf>
    <xf numFmtId="0" fontId="110" fillId="0" borderId="48">
      <alignment horizontal="center"/>
    </xf>
    <xf numFmtId="0" fontId="3" fillId="0" borderId="0"/>
    <xf numFmtId="0" fontId="39" fillId="57" borderId="51" applyNumberFormat="0">
      <alignment vertical="center"/>
    </xf>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5" fillId="0" borderId="0" applyFont="0" applyFill="0" applyBorder="0" applyAlignment="0" applyProtection="0"/>
    <xf numFmtId="0" fontId="39" fillId="57" borderId="51" applyNumberFormat="0">
      <alignment vertical="center"/>
    </xf>
    <xf numFmtId="43" fontId="5" fillId="0" borderId="0" applyFont="0" applyFill="0" applyBorder="0" applyAlignment="0" applyProtection="0"/>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202" fontId="118" fillId="0" borderId="62">
      <alignment vertical="center"/>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48">
      <alignment horizontal="center"/>
    </xf>
    <xf numFmtId="0" fontId="110" fillId="0" borderId="48">
      <alignment horizont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0" fontId="39" fillId="57" borderId="51" applyNumberFormat="0">
      <alignment vertical="center"/>
    </xf>
    <xf numFmtId="0" fontId="110" fillId="0" borderId="48">
      <alignment horizont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10" fillId="0" borderId="48">
      <alignment horizontal="center"/>
    </xf>
    <xf numFmtId="0" fontId="39" fillId="57" borderId="51" applyNumberFormat="0">
      <alignment vertical="center"/>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64" fontId="5" fillId="54" borderId="16" applyNumberFormat="0" applyAlignment="0">
      <alignment vertical="center"/>
      <protection locked="0"/>
    </xf>
    <xf numFmtId="0" fontId="110" fillId="0" borderId="48">
      <alignment horizontal="center"/>
    </xf>
    <xf numFmtId="43" fontId="3" fillId="0" borderId="0" applyFont="0" applyFill="0" applyBorder="0" applyAlignment="0" applyProtection="0"/>
    <xf numFmtId="43"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202" fontId="118" fillId="0" borderId="62">
      <alignment vertical="center"/>
    </xf>
    <xf numFmtId="0" fontId="110" fillId="0" borderId="48">
      <alignment horizontal="center"/>
    </xf>
    <xf numFmtId="43" fontId="5" fillId="0" borderId="0" applyFont="0" applyFill="0" applyBorder="0" applyAlignment="0" applyProtection="0"/>
    <xf numFmtId="192" fontId="39" fillId="81" borderId="48">
      <alignment vertic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43" fontId="3" fillId="0" borderId="0" applyFont="0" applyFill="0" applyBorder="0" applyAlignment="0" applyProtection="0"/>
    <xf numFmtId="0" fontId="39" fillId="57" borderId="51" applyNumberFormat="0">
      <alignment vertical="center"/>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92" fontId="39" fillId="81" borderId="48">
      <alignment vertical="center"/>
    </xf>
    <xf numFmtId="4" fontId="117" fillId="0" borderId="39"/>
    <xf numFmtId="0" fontId="81" fillId="72" borderId="48">
      <alignment horizontal="right"/>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10" fillId="57" borderId="48"/>
    <xf numFmtId="0" fontId="3" fillId="0" borderId="0"/>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48">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192" fontId="39" fillId="81" borderId="48">
      <alignment vertical="center"/>
    </xf>
    <xf numFmtId="4" fontId="117" fillId="0" borderId="39"/>
    <xf numFmtId="0" fontId="5" fillId="0" borderId="16" applyNumberFormat="0" applyAlignment="0">
      <alignment vertical="center"/>
      <protection locked="0"/>
    </xf>
    <xf numFmtId="4" fontId="117" fillId="0" borderId="39"/>
    <xf numFmtId="0" fontId="5" fillId="0" borderId="17" applyNumberFormat="0" applyAlignment="0">
      <alignment vertical="center"/>
      <protection locked="0"/>
    </xf>
    <xf numFmtId="43" fontId="5" fillId="0" borderId="0" applyFont="0" applyFill="0" applyBorder="0" applyAlignment="0" applyProtection="0"/>
    <xf numFmtId="0" fontId="16" fillId="0" borderId="44" applyNumberFormat="0" applyFill="0" applyBorder="0" applyAlignment="0" applyProtection="0">
      <alignment horizontal="left" vertical="center" wrapText="1"/>
    </xf>
    <xf numFmtId="0" fontId="39" fillId="57" borderId="51" applyNumberFormat="0">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4" fontId="117" fillId="0" borderId="39"/>
    <xf numFmtId="202" fontId="118" fillId="0" borderId="62">
      <alignment vertical="center"/>
    </xf>
    <xf numFmtId="43"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43" fontId="5" fillId="0" borderId="0" applyFont="0" applyFill="0" applyBorder="0" applyAlignment="0" applyProtection="0"/>
    <xf numFmtId="164" fontId="5" fillId="54" borderId="16" applyNumberFormat="0" applyAlignment="0">
      <alignment vertical="center"/>
      <protection locked="0"/>
    </xf>
    <xf numFmtId="0" fontId="39" fillId="57" borderId="51" applyNumberFormat="0">
      <alignment vertical="center"/>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4" fontId="117" fillId="0" borderId="39"/>
    <xf numFmtId="4" fontId="117" fillId="0" borderId="39"/>
    <xf numFmtId="43" fontId="3" fillId="0" borderId="0" applyFont="0" applyFill="0" applyBorder="0" applyAlignment="0" applyProtection="0"/>
    <xf numFmtId="202" fontId="118" fillId="0" borderId="62">
      <alignment vertical="center"/>
    </xf>
    <xf numFmtId="0" fontId="110" fillId="0" borderId="48">
      <alignment horizontal="center"/>
    </xf>
    <xf numFmtId="43" fontId="3" fillId="0" borderId="0" applyFont="0" applyFill="0" applyBorder="0" applyAlignment="0" applyProtection="0"/>
    <xf numFmtId="43" fontId="5" fillId="0" borderId="0" applyFont="0" applyFill="0" applyBorder="0" applyAlignment="0" applyProtection="0"/>
    <xf numFmtId="0" fontId="16" fillId="0" borderId="44" applyNumberFormat="0" applyFill="0" applyBorder="0" applyAlignment="0" applyProtection="0">
      <alignment horizontal="left" vertical="center" wrapText="1"/>
    </xf>
    <xf numFmtId="167" fontId="39" fillId="72" borderId="48"/>
    <xf numFmtId="0" fontId="39" fillId="57" borderId="51" applyNumberFormat="0">
      <alignment vertical="center"/>
    </xf>
    <xf numFmtId="43" fontId="3" fillId="0" borderId="0" applyFont="0" applyFill="0" applyBorder="0" applyAlignment="0" applyProtection="0"/>
    <xf numFmtId="0" fontId="3" fillId="0" borderId="0"/>
    <xf numFmtId="4" fontId="117" fillId="0" borderId="39"/>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4" fontId="117" fillId="0" borderId="39"/>
    <xf numFmtId="0" fontId="5" fillId="0"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0" fontId="10" fillId="67" borderId="48" applyNumberFormat="0" applyBorder="0" applyAlignment="0" applyProtection="0"/>
    <xf numFmtId="0" fontId="3" fillId="0" borderId="0"/>
    <xf numFmtId="0" fontId="3" fillId="0" borderId="0"/>
    <xf numFmtId="0" fontId="3" fillId="0" borderId="0"/>
    <xf numFmtId="0" fontId="3" fillId="0" borderId="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43" fontId="5" fillId="0" borderId="0" applyFont="0" applyFill="0" applyBorder="0" applyAlignment="0" applyProtection="0"/>
    <xf numFmtId="226" fontId="77" fillId="71" borderId="59" applyFont="0" applyFill="0" applyBorder="0" applyAlignment="0" applyProtection="0">
      <alignment horizontal="center" vertical="center"/>
    </xf>
    <xf numFmtId="0" fontId="39" fillId="57" borderId="51" applyNumberFormat="0">
      <alignment vertical="center"/>
    </xf>
    <xf numFmtId="0" fontId="3" fillId="0" borderId="0"/>
    <xf numFmtId="202" fontId="118" fillId="0" borderId="62">
      <alignment vertical="center"/>
    </xf>
    <xf numFmtId="0" fontId="39" fillId="57" borderId="51" applyNumberFormat="0">
      <alignment vertical="center"/>
    </xf>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4" fontId="5" fillId="54" borderId="16" applyNumberFormat="0" applyAlignment="0">
      <alignment vertical="center"/>
      <protection locked="0"/>
    </xf>
    <xf numFmtId="192" fontId="39" fillId="81" borderId="48">
      <alignment vertical="center"/>
    </xf>
    <xf numFmtId="0" fontId="110" fillId="0" borderId="48">
      <alignment horizontal="center"/>
    </xf>
    <xf numFmtId="164" fontId="5" fillId="54" borderId="16" applyNumberFormat="0" applyAlignment="0">
      <alignment vertical="center"/>
      <protection locked="0"/>
    </xf>
    <xf numFmtId="192" fontId="39" fillId="81" borderId="48">
      <alignment vertical="center"/>
    </xf>
    <xf numFmtId="0" fontId="5" fillId="0" borderId="17" applyNumberFormat="0" applyAlignment="0">
      <alignment vertical="center"/>
      <protection locked="0"/>
    </xf>
    <xf numFmtId="0" fontId="39" fillId="57" borderId="51" applyNumberFormat="0">
      <alignment vertical="center"/>
    </xf>
    <xf numFmtId="4" fontId="117" fillId="0" borderId="39"/>
    <xf numFmtId="202" fontId="118" fillId="0" borderId="62">
      <alignment vertical="center"/>
    </xf>
    <xf numFmtId="43" fontId="5" fillId="0" borderId="0" applyFont="0" applyFill="0" applyBorder="0" applyAlignment="0" applyProtection="0"/>
    <xf numFmtId="4" fontId="117" fillId="0" borderId="39"/>
    <xf numFmtId="0" fontId="39" fillId="57" borderId="51" applyNumberFormat="0">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43" fontId="5" fillId="0" borderId="0" applyFont="0" applyFill="0" applyBorder="0" applyAlignment="0" applyProtection="0"/>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48"/>
    <xf numFmtId="0" fontId="5" fillId="0" borderId="16" applyNumberFormat="0" applyAlignment="0">
      <alignment vertical="center"/>
      <protection locked="0"/>
    </xf>
    <xf numFmtId="0" fontId="110" fillId="0" borderId="48">
      <alignment horizontal="center"/>
    </xf>
    <xf numFmtId="0" fontId="39" fillId="57" borderId="51" applyNumberFormat="0">
      <alignment vertical="center"/>
    </xf>
    <xf numFmtId="4" fontId="117" fillId="0" borderId="39"/>
    <xf numFmtId="202" fontId="118" fillId="0" borderId="62">
      <alignment vertical="center"/>
    </xf>
    <xf numFmtId="192" fontId="39" fillId="81" borderId="48">
      <alignment vertical="center"/>
    </xf>
    <xf numFmtId="164" fontId="5" fillId="54" borderId="16" applyNumberFormat="0" applyAlignment="0">
      <alignment vertical="center"/>
      <protection locked="0"/>
    </xf>
    <xf numFmtId="0" fontId="39" fillId="57" borderId="51" applyNumberFormat="0">
      <alignment vertical="center"/>
    </xf>
    <xf numFmtId="202" fontId="118" fillId="0" borderId="62">
      <alignment vertical="center"/>
    </xf>
    <xf numFmtId="192" fontId="39" fillId="81" borderId="48">
      <alignment vertical="center"/>
    </xf>
    <xf numFmtId="0" fontId="5" fillId="0" borderId="16" applyNumberFormat="0" applyAlignment="0">
      <alignment vertical="center"/>
      <protection locked="0"/>
    </xf>
    <xf numFmtId="0" fontId="3" fillId="0" borderId="0"/>
    <xf numFmtId="192" fontId="39" fillId="81" borderId="48">
      <alignment vertical="center"/>
    </xf>
    <xf numFmtId="0" fontId="110" fillId="0" borderId="48">
      <alignment horizont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164" fontId="5" fillId="54" borderId="16" applyNumberFormat="0" applyAlignment="0">
      <alignment vertical="center"/>
      <protection locked="0"/>
    </xf>
    <xf numFmtId="0" fontId="3" fillId="0" borderId="0"/>
    <xf numFmtId="0" fontId="3" fillId="82" borderId="65" applyNumberFormat="0" applyFont="0" applyAlignment="0" applyProtection="0"/>
    <xf numFmtId="0" fontId="3" fillId="0" borderId="0"/>
    <xf numFmtId="192" fontId="39" fillId="81" borderId="48">
      <alignment vertical="center"/>
    </xf>
    <xf numFmtId="164" fontId="5" fillId="54" borderId="16" applyNumberFormat="0" applyAlignment="0">
      <alignment vertical="center"/>
      <protection locked="0"/>
    </xf>
    <xf numFmtId="43" fontId="5" fillId="0" borderId="0" applyFont="0" applyFill="0" applyBorder="0" applyAlignment="0" applyProtection="0"/>
    <xf numFmtId="43" fontId="5" fillId="0" borderId="0" applyFont="0" applyFill="0" applyBorder="0" applyAlignment="0" applyProtection="0"/>
    <xf numFmtId="192" fontId="39" fillId="81" borderId="48">
      <alignment vertical="center"/>
    </xf>
    <xf numFmtId="164" fontId="5" fillId="54"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4" fontId="117" fillId="0" borderId="39"/>
    <xf numFmtId="0" fontId="5" fillId="0" borderId="16" applyNumberFormat="0" applyAlignment="0">
      <alignment vertical="center"/>
      <protection locked="0"/>
    </xf>
    <xf numFmtId="0" fontId="5" fillId="0" borderId="16" applyNumberFormat="0" applyAlignment="0">
      <alignment vertical="center"/>
      <protection locked="0"/>
    </xf>
    <xf numFmtId="43" fontId="3" fillId="0" borderId="0" applyFont="0" applyFill="0" applyBorder="0" applyAlignment="0" applyProtection="0"/>
    <xf numFmtId="0" fontId="110" fillId="0" borderId="48">
      <alignment horizontal="center"/>
    </xf>
    <xf numFmtId="0" fontId="110" fillId="0" borderId="48">
      <alignment horizontal="center"/>
    </xf>
    <xf numFmtId="202" fontId="118" fillId="0" borderId="62">
      <alignment vertical="center"/>
    </xf>
    <xf numFmtId="0" fontId="110" fillId="0" borderId="48">
      <alignment horizontal="center"/>
    </xf>
    <xf numFmtId="0" fontId="16" fillId="0" borderId="44" applyNumberFormat="0" applyFill="0" applyBorder="0" applyAlignment="0" applyProtection="0">
      <alignment horizontal="left" vertical="center" wrapText="1"/>
    </xf>
    <xf numFmtId="43" fontId="5" fillId="0" borderId="0" applyFont="0" applyFill="0" applyBorder="0" applyAlignment="0" applyProtection="0"/>
    <xf numFmtId="202" fontId="118" fillId="0" borderId="62">
      <alignment vertical="center"/>
    </xf>
    <xf numFmtId="192" fontId="39" fillId="81" borderId="48">
      <alignment vertical="center"/>
    </xf>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39" fillId="57" borderId="51" applyNumberFormat="0">
      <alignment vertical="center"/>
    </xf>
    <xf numFmtId="43" fontId="3" fillId="0" borderId="0" applyFont="0" applyFill="0" applyBorder="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17" applyNumberFormat="0" applyAlignment="0">
      <alignment vertical="center"/>
      <protection locked="0"/>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202" fontId="118" fillId="0" borderId="62">
      <alignment vertical="center"/>
    </xf>
    <xf numFmtId="0" fontId="3" fillId="0" borderId="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192" fontId="39" fillId="81" borderId="48">
      <alignment vertical="center"/>
    </xf>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43" fontId="3" fillId="0" borderId="0" applyFont="0" applyFill="0" applyBorder="0" applyAlignment="0" applyProtection="0"/>
    <xf numFmtId="0" fontId="3" fillId="0" borderId="0"/>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16" fillId="0" borderId="44" applyNumberFormat="0" applyFill="0" applyBorder="0" applyAlignment="0" applyProtection="0">
      <alignment horizontal="left" vertical="center" wrapTex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0" fillId="2" borderId="48"/>
    <xf numFmtId="226" fontId="77" fillId="71" borderId="59" applyFont="0" applyFill="0" applyBorder="0" applyAlignment="0" applyProtection="0">
      <alignment horizontal="center" vertical="center"/>
    </xf>
    <xf numFmtId="0" fontId="110" fillId="0" borderId="48">
      <alignment horizontal="center"/>
    </xf>
    <xf numFmtId="202" fontId="118" fillId="0" borderId="62">
      <alignment vertical="center"/>
    </xf>
    <xf numFmtId="0" fontId="5" fillId="0" borderId="42" applyNumberFormat="0" applyAlignment="0">
      <alignment vertical="center"/>
      <protection locked="0"/>
    </xf>
    <xf numFmtId="43" fontId="5"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202" fontId="118" fillId="0" borderId="62">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39" fillId="57" borderId="51" applyNumberFormat="0">
      <alignment vertical="center"/>
    </xf>
    <xf numFmtId="192" fontId="39" fillId="81" borderId="48">
      <alignment vertic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92" fontId="39" fillId="81" borderId="48">
      <alignment vertical="center"/>
    </xf>
    <xf numFmtId="0" fontId="81" fillId="72" borderId="48">
      <alignment horizontal="right"/>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10" fillId="57" borderId="48"/>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48">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192" fontId="39" fillId="81" borderId="48">
      <alignment vertical="center"/>
    </xf>
    <xf numFmtId="0" fontId="5" fillId="0" borderId="16" applyNumberFormat="0" applyAlignment="0">
      <alignment vertical="center"/>
      <protection locked="0"/>
    </xf>
    <xf numFmtId="4" fontId="117" fillId="0" borderId="39"/>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67" fontId="39" fillId="72" borderId="48"/>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6" applyNumberFormat="0" applyAlignment="0">
      <alignment vertical="center"/>
      <protection locked="0"/>
    </xf>
    <xf numFmtId="10" fontId="10" fillId="67" borderId="48" applyNumberFormat="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0" fontId="5" fillId="0" borderId="17"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48"/>
    <xf numFmtId="0" fontId="5" fillId="0"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4" fontId="117" fillId="0" borderId="39"/>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48">
      <alignment horizontal="center"/>
    </xf>
    <xf numFmtId="0" fontId="16" fillId="0" borderId="44" applyNumberFormat="0" applyFill="0" applyBorder="0" applyAlignment="0" applyProtection="0">
      <alignment horizontal="left" vertical="center" wrapText="1"/>
    </xf>
    <xf numFmtId="192" fontId="39" fillId="81" borderId="48">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10" fillId="0" borderId="48">
      <alignment horizont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0" fillId="2" borderId="48"/>
    <xf numFmtId="0" fontId="5" fillId="0" borderId="42" applyNumberFormat="0" applyAlignment="0">
      <alignment vertical="center"/>
      <protection locked="0"/>
    </xf>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0" fontId="110" fillId="0" borderId="48">
      <alignment horizont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9" fillId="57" borderId="51" applyNumberFormat="0">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43" fontId="63"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43" fontId="5" fillId="0" borderId="0" applyFont="0" applyFill="0" applyBorder="0" applyAlignment="0" applyProtection="0"/>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110" fillId="0" borderId="48">
      <alignment horizont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0" fontId="5" fillId="0" borderId="0">
      <alignment vertical="center"/>
    </xf>
    <xf numFmtId="0" fontId="5" fillId="0" borderId="0">
      <alignment vertical="center"/>
    </xf>
    <xf numFmtId="0" fontId="5" fillId="0" borderId="0">
      <alignment vertical="center"/>
    </xf>
    <xf numFmtId="192" fontId="39" fillId="81" borderId="66">
      <alignment vertical="center"/>
    </xf>
    <xf numFmtId="192" fontId="39" fillId="81" borderId="66">
      <alignment vertical="center"/>
    </xf>
    <xf numFmtId="0" fontId="81" fillId="72" borderId="66">
      <alignment horizontal="right"/>
    </xf>
    <xf numFmtId="192" fontId="39" fillId="81" borderId="66">
      <alignment vertical="center"/>
    </xf>
    <xf numFmtId="192" fontId="39" fillId="81" borderId="66">
      <alignment vertical="center"/>
    </xf>
    <xf numFmtId="4" fontId="117" fillId="0" borderId="39"/>
    <xf numFmtId="202" fontId="118" fillId="0" borderId="62">
      <alignment vertical="center"/>
    </xf>
    <xf numFmtId="192" fontId="39" fillId="81" borderId="66">
      <alignment vertical="center"/>
    </xf>
    <xf numFmtId="4" fontId="117" fillId="0" borderId="39"/>
    <xf numFmtId="202" fontId="118" fillId="0" borderId="62">
      <alignment vertical="center"/>
    </xf>
    <xf numFmtId="0" fontId="110" fillId="0" borderId="66">
      <alignment horizontal="center"/>
    </xf>
    <xf numFmtId="192" fontId="39" fillId="81" borderId="66">
      <alignment vertical="center"/>
    </xf>
    <xf numFmtId="202" fontId="118" fillId="0" borderId="62">
      <alignment vertical="center"/>
    </xf>
    <xf numFmtId="0" fontId="39" fillId="57" borderId="51" applyNumberFormat="0">
      <alignment vertical="center"/>
    </xf>
    <xf numFmtId="0" fontId="110" fillId="0" borderId="48">
      <alignment horizontal="center"/>
    </xf>
    <xf numFmtId="0" fontId="39" fillId="57" borderId="51" applyNumberFormat="0">
      <alignment vertical="center"/>
    </xf>
    <xf numFmtId="167" fontId="39" fillId="72" borderId="66"/>
    <xf numFmtId="192" fontId="39" fillId="81" borderId="66">
      <alignment vertical="center"/>
    </xf>
    <xf numFmtId="202" fontId="118" fillId="0" borderId="62">
      <alignment vertical="center"/>
    </xf>
    <xf numFmtId="192" fontId="39" fillId="81" borderId="66">
      <alignment vertical="center"/>
    </xf>
    <xf numFmtId="10" fontId="10" fillId="67" borderId="66" applyNumberFormat="0" applyBorder="0" applyAlignment="0" applyProtection="0"/>
    <xf numFmtId="192" fontId="39" fillId="81" borderId="66">
      <alignment vertical="center"/>
    </xf>
    <xf numFmtId="0" fontId="10" fillId="57" borderId="66"/>
    <xf numFmtId="0" fontId="110" fillId="0" borderId="48">
      <alignment horizontal="center"/>
    </xf>
    <xf numFmtId="0" fontId="110" fillId="0" borderId="48">
      <alignment horizont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43" fontId="5" fillId="0" borderId="0" applyFont="0" applyFill="0" applyBorder="0" applyAlignment="0" applyProtection="0"/>
    <xf numFmtId="0" fontId="39" fillId="55" borderId="66"/>
    <xf numFmtId="0" fontId="110" fillId="0" borderId="66">
      <alignment horizontal="center"/>
    </xf>
    <xf numFmtId="0" fontId="110" fillId="0" borderId="48">
      <alignment horizontal="center"/>
    </xf>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0" fontId="39" fillId="57" borderId="51" applyNumberFormat="0">
      <alignment vertical="center"/>
    </xf>
    <xf numFmtId="192" fontId="39" fillId="81" borderId="66">
      <alignment vertical="center"/>
    </xf>
    <xf numFmtId="202" fontId="118" fillId="0" borderId="62">
      <alignment vertical="center"/>
    </xf>
    <xf numFmtId="192" fontId="39" fillId="81" borderId="66">
      <alignment vertical="center"/>
    </xf>
    <xf numFmtId="0" fontId="110" fillId="0" borderId="48">
      <alignment horizontal="center"/>
    </xf>
    <xf numFmtId="4" fontId="117" fillId="0" borderId="39"/>
    <xf numFmtId="43" fontId="5" fillId="0" borderId="0" applyFont="0" applyFill="0" applyBorder="0" applyAlignment="0" applyProtection="0"/>
    <xf numFmtId="4" fontId="117" fillId="0" borderId="39"/>
    <xf numFmtId="0" fontId="39" fillId="57" borderId="51" applyNumberFormat="0">
      <alignment vertical="center"/>
    </xf>
    <xf numFmtId="192" fontId="39" fillId="81" borderId="66">
      <alignment vertical="center"/>
    </xf>
    <xf numFmtId="192" fontId="39" fillId="81" borderId="66">
      <alignment vertical="center"/>
    </xf>
    <xf numFmtId="192" fontId="39" fillId="81" borderId="66">
      <alignment vertical="center"/>
    </xf>
    <xf numFmtId="0" fontId="39" fillId="57" borderId="51" applyNumberFormat="0">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43" fontId="3" fillId="0" borderId="0" applyFont="0" applyFill="0" applyBorder="0" applyAlignment="0" applyProtection="0"/>
    <xf numFmtId="202" fontId="118" fillId="0" borderId="62">
      <alignment vertic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0" fontId="3" fillId="0" borderId="0"/>
    <xf numFmtId="0" fontId="110" fillId="0" borderId="48">
      <alignment horizontal="center"/>
    </xf>
    <xf numFmtId="0" fontId="39" fillId="57" borderId="51" applyNumberFormat="0">
      <alignment vertical="center"/>
    </xf>
    <xf numFmtId="0" fontId="39" fillId="57" borderId="51" applyNumberFormat="0">
      <alignment vertical="center"/>
    </xf>
    <xf numFmtId="4" fontId="117" fillId="0" borderId="39"/>
    <xf numFmtId="202" fontId="118" fillId="0" borderId="62">
      <alignment vertical="center"/>
    </xf>
    <xf numFmtId="0" fontId="39" fillId="57" borderId="51" applyNumberFormat="0">
      <alignment vertical="center"/>
    </xf>
    <xf numFmtId="4" fontId="117" fillId="0" borderId="39"/>
    <xf numFmtId="0" fontId="110" fillId="0" borderId="48">
      <alignment horizontal="center"/>
    </xf>
    <xf numFmtId="202" fontId="118" fillId="0" borderId="62">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4" fontId="117" fillId="0" borderId="39"/>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110" fillId="0" borderId="48">
      <alignment horizont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 fontId="117" fillId="0" borderId="39"/>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 fontId="117" fillId="0" borderId="39"/>
    <xf numFmtId="0" fontId="3" fillId="0" borderId="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9" fillId="57" borderId="51" applyNumberFormat="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110" fillId="0" borderId="48">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 fontId="117" fillId="0" borderId="39"/>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9" fillId="57" borderId="51" applyNumberFormat="0">
      <alignment vertical="center"/>
    </xf>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 fontId="117" fillId="0" borderId="39"/>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0" fontId="110" fillId="0" borderId="48">
      <alignment horizontal="center"/>
    </xf>
    <xf numFmtId="0" fontId="39" fillId="57" borderId="51" applyNumberFormat="0">
      <alignment vertical="center"/>
    </xf>
    <xf numFmtId="0" fontId="110" fillId="0" borderId="48">
      <alignment horizontal="center"/>
    </xf>
    <xf numFmtId="0" fontId="110" fillId="0" borderId="48">
      <alignment horizontal="center"/>
    </xf>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4" fontId="117" fillId="0" borderId="39"/>
    <xf numFmtId="0" fontId="39" fillId="57" borderId="51" applyNumberFormat="0">
      <alignment vertical="center"/>
    </xf>
    <xf numFmtId="4" fontId="117" fillId="0" borderId="39"/>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17" fillId="0" borderId="39"/>
    <xf numFmtId="0" fontId="39" fillId="57" borderId="51" applyNumberFormat="0">
      <alignment vertical="center"/>
    </xf>
    <xf numFmtId="0" fontId="39" fillId="57" borderId="51" applyNumberFormat="0">
      <alignment vertical="center"/>
    </xf>
    <xf numFmtId="202" fontId="118" fillId="0" borderId="62">
      <alignment vertical="center"/>
    </xf>
    <xf numFmtId="0" fontId="39" fillId="57" borderId="51" applyNumberFormat="0">
      <alignment vertical="center"/>
    </xf>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202" fontId="118" fillId="0" borderId="62">
      <alignment vertical="center"/>
    </xf>
    <xf numFmtId="0" fontId="110" fillId="0" borderId="48">
      <alignment horizontal="center"/>
    </xf>
    <xf numFmtId="0" fontId="110" fillId="0" borderId="48">
      <alignment horizontal="center"/>
    </xf>
    <xf numFmtId="0" fontId="110" fillId="0" borderId="48">
      <alignment horizontal="center"/>
    </xf>
    <xf numFmtId="0" fontId="110" fillId="0" borderId="48">
      <alignment horizontal="center"/>
    </xf>
    <xf numFmtId="43" fontId="5" fillId="0" borderId="0" applyFont="0" applyFill="0" applyBorder="0" applyAlignment="0" applyProtection="0"/>
    <xf numFmtId="4" fontId="117" fillId="0" borderId="39"/>
    <xf numFmtId="43" fontId="5" fillId="0" borderId="0" applyFont="0" applyFill="0" applyBorder="0" applyAlignment="0" applyProtection="0"/>
    <xf numFmtId="202" fontId="118" fillId="0" borderId="62">
      <alignment vertical="center"/>
    </xf>
    <xf numFmtId="0" fontId="110" fillId="0" borderId="48">
      <alignment horizontal="center"/>
    </xf>
    <xf numFmtId="4" fontId="117" fillId="0" borderId="39"/>
    <xf numFmtId="202" fontId="118" fillId="0" borderId="62">
      <alignment vertical="center"/>
    </xf>
    <xf numFmtId="0" fontId="39" fillId="57" borderId="51" applyNumberFormat="0">
      <alignment vertical="center"/>
    </xf>
    <xf numFmtId="4" fontId="117" fillId="0" borderId="39"/>
    <xf numFmtId="4" fontId="117" fillId="0" borderId="39"/>
    <xf numFmtId="43" fontId="5" fillId="0" borderId="0" applyFont="0" applyFill="0" applyBorder="0" applyAlignment="0" applyProtection="0"/>
    <xf numFmtId="4" fontId="117" fillId="0" borderId="39"/>
    <xf numFmtId="43" fontId="5" fillId="0" borderId="0" applyFont="0" applyFill="0" applyBorder="0" applyAlignment="0" applyProtection="0"/>
    <xf numFmtId="0" fontId="110" fillId="0" borderId="48">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202" fontId="118" fillId="0" borderId="62">
      <alignment vertical="center"/>
    </xf>
    <xf numFmtId="202" fontId="118" fillId="0" borderId="62">
      <alignment vertical="center"/>
    </xf>
    <xf numFmtId="0" fontId="39" fillId="57" borderId="51" applyNumberFormat="0">
      <alignment vertical="center"/>
    </xf>
    <xf numFmtId="202" fontId="118" fillId="0" borderId="62">
      <alignment vertical="center"/>
    </xf>
    <xf numFmtId="202" fontId="118" fillId="0" borderId="62">
      <alignment vertical="center"/>
    </xf>
    <xf numFmtId="0" fontId="110" fillId="0" borderId="48">
      <alignment horizontal="center"/>
    </xf>
    <xf numFmtId="202" fontId="118" fillId="0" borderId="62">
      <alignment vertical="center"/>
    </xf>
    <xf numFmtId="0" fontId="110" fillId="0" borderId="48">
      <alignment horizontal="center"/>
    </xf>
    <xf numFmtId="4" fontId="117" fillId="0" borderId="39"/>
    <xf numFmtId="202" fontId="118" fillId="0" borderId="62">
      <alignment vertical="center"/>
    </xf>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202" fontId="118" fillId="0" borderId="62">
      <alignment vertical="center"/>
    </xf>
    <xf numFmtId="4" fontId="117" fillId="0" borderId="39"/>
    <xf numFmtId="4" fontId="117" fillId="0" borderId="39"/>
    <xf numFmtId="0" fontId="39" fillId="57" borderId="51" applyNumberFormat="0">
      <alignment vertical="center"/>
    </xf>
    <xf numFmtId="0" fontId="110" fillId="0" borderId="48">
      <alignment horizontal="center"/>
    </xf>
    <xf numFmtId="202" fontId="118" fillId="0" borderId="62">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 fontId="117" fillId="0" borderId="39"/>
    <xf numFmtId="202" fontId="118" fillId="0" borderId="62">
      <alignment vertical="center"/>
    </xf>
    <xf numFmtId="4" fontId="117" fillId="0" borderId="39"/>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48">
      <alignment horizontal="center"/>
    </xf>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 fontId="117" fillId="0" borderId="39"/>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48">
      <alignment horizont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48">
      <alignment horizontal="center"/>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 fontId="117" fillId="0" borderId="39"/>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0" fontId="110" fillId="0" borderId="48">
      <alignment horizont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110" fillId="0" borderId="48">
      <alignment horizontal="center"/>
    </xf>
    <xf numFmtId="0" fontId="39" fillId="57" borderId="51" applyNumberFormat="0">
      <alignment vertical="center"/>
    </xf>
    <xf numFmtId="0" fontId="39" fillId="57" borderId="51" applyNumberFormat="0">
      <alignment vertical="center"/>
    </xf>
    <xf numFmtId="43" fontId="5" fillId="0" borderId="0" applyFont="0" applyFill="0" applyBorder="0" applyAlignment="0" applyProtection="0"/>
    <xf numFmtId="0" fontId="110" fillId="0" borderId="48">
      <alignment horizontal="center"/>
    </xf>
    <xf numFmtId="4" fontId="117" fillId="0" borderId="39"/>
    <xf numFmtId="4" fontId="117" fillId="0" borderId="39"/>
    <xf numFmtId="202" fontId="118" fillId="0" borderId="62">
      <alignment vertical="center"/>
    </xf>
    <xf numFmtId="43" fontId="5" fillId="0" borderId="0" applyFont="0" applyFill="0" applyBorder="0" applyAlignment="0" applyProtection="0"/>
    <xf numFmtId="0" fontId="39" fillId="57" borderId="51" applyNumberFormat="0">
      <alignment vertical="center"/>
    </xf>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202" fontId="118" fillId="0" borderId="62">
      <alignment vertical="center"/>
    </xf>
    <xf numFmtId="0" fontId="110" fillId="0" borderId="48">
      <alignment horizontal="center"/>
    </xf>
    <xf numFmtId="202" fontId="118" fillId="0" borderId="62">
      <alignment vertical="center"/>
    </xf>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2" borderId="0" applyNumberFormat="0">
      <alignment vertical="center"/>
      <protection locked="0"/>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39" fillId="57" borderId="51" applyNumberFormat="0">
      <alignment vertical="center"/>
    </xf>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4" fontId="117" fillId="0" borderId="39"/>
    <xf numFmtId="202" fontId="118" fillId="0" borderId="62">
      <alignment vertic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192" fontId="39" fillId="81" borderId="66">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16" applyNumberFormat="0" applyAlignment="0">
      <alignment vertical="center"/>
      <protection locked="0"/>
    </xf>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192" fontId="39" fillId="81" borderId="66">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2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10" fillId="2" borderId="66"/>
    <xf numFmtId="0" fontId="3" fillId="0" borderId="0"/>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43" fontId="77" fillId="2" borderId="0" applyNumberFormat="0">
      <alignment vertical="center"/>
      <protection locked="0"/>
    </xf>
    <xf numFmtId="0" fontId="110" fillId="0" borderId="66">
      <alignment horizont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110" fillId="0" borderId="66">
      <alignment horizontal="center"/>
    </xf>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0" fontId="110" fillId="0" borderId="66">
      <alignment horizontal="center"/>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66">
      <alignment horizontal="center"/>
    </xf>
    <xf numFmtId="192" fontId="39" fillId="81" borderId="66">
      <alignment vertical="center"/>
    </xf>
    <xf numFmtId="192" fontId="39" fillId="81" borderId="66">
      <alignment vertical="center"/>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110" fillId="0" borderId="66">
      <alignment horizontal="center"/>
    </xf>
    <xf numFmtId="43" fontId="3" fillId="0" borderId="0" applyFont="0" applyFill="0" applyBorder="0" applyAlignment="0" applyProtection="0"/>
    <xf numFmtId="43" fontId="3" fillId="0" borderId="0" applyFont="0" applyFill="0" applyBorder="0" applyAlignment="0" applyProtection="0"/>
    <xf numFmtId="0" fontId="110" fillId="0" borderId="66">
      <alignment horizontal="center"/>
    </xf>
    <xf numFmtId="192" fontId="39" fillId="81" borderId="66">
      <alignment vertical="center"/>
    </xf>
    <xf numFmtId="0" fontId="5" fillId="0" borderId="16" applyNumberFormat="0" applyAlignment="0">
      <alignment vertical="center"/>
      <protection locked="0"/>
    </xf>
    <xf numFmtId="43" fontId="3" fillId="0" borderId="0" applyFont="0" applyFill="0" applyBorder="0" applyAlignment="0" applyProtection="0"/>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81" fillId="72" borderId="66">
      <alignment horizontal="right"/>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57" borderId="66"/>
    <xf numFmtId="0" fontId="3" fillId="0" borderId="0"/>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4" fontId="117" fillId="0" borderId="39"/>
    <xf numFmtId="164" fontId="5" fillId="54"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43"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167" fontId="39" fillId="72" borderId="66"/>
    <xf numFmtId="43" fontId="3" fillId="0" borderId="0" applyFont="0" applyFill="0" applyBorder="0" applyAlignment="0" applyProtection="0"/>
    <xf numFmtId="0" fontId="3" fillId="0" borderId="0"/>
    <xf numFmtId="0" fontId="5" fillId="0"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0" fontId="10" fillId="67" borderId="66"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4" fontId="5" fillId="54" borderId="16" applyNumberFormat="0" applyAlignment="0">
      <alignment vertical="center"/>
      <protection locked="0"/>
    </xf>
    <xf numFmtId="192" fontId="39" fillId="81" borderId="66">
      <alignment vertical="center"/>
    </xf>
    <xf numFmtId="0" fontId="110" fillId="0" borderId="66">
      <alignment horizont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66"/>
    <xf numFmtId="0" fontId="5" fillId="0" borderId="16" applyNumberFormat="0" applyAlignment="0">
      <alignment vertical="center"/>
      <protection locked="0"/>
    </xf>
    <xf numFmtId="0" fontId="110" fillId="0" borderId="66">
      <alignment horizontal="center"/>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3" fillId="0" borderId="0"/>
    <xf numFmtId="192" fontId="39" fillId="81" borderId="66">
      <alignment vertical="center"/>
    </xf>
    <xf numFmtId="0" fontId="110" fillId="0" borderId="66">
      <alignment horizont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164" fontId="5" fillId="54" borderId="16" applyNumberFormat="0" applyAlignment="0">
      <alignment vertical="center"/>
      <protection locked="0"/>
    </xf>
    <xf numFmtId="0" fontId="3" fillId="0" borderId="0"/>
    <xf numFmtId="0" fontId="3" fillId="82" borderId="65" applyNumberFormat="0" applyFont="0" applyAlignment="0" applyProtection="0"/>
    <xf numFmtId="0" fontId="3" fillId="0" borderId="0"/>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43" fontId="3"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192" fontId="39" fillId="81" borderId="66">
      <alignment vertical="center"/>
    </xf>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192" fontId="39" fillId="81" borderId="66">
      <alignment vertical="center"/>
    </xf>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2" borderId="66"/>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81" fillId="72" borderId="66">
      <alignment horizontal="right"/>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57" borderId="66"/>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67" fontId="39" fillId="72" borderId="66"/>
    <xf numFmtId="0" fontId="5" fillId="0" borderId="16" applyNumberFormat="0" applyAlignment="0">
      <alignment vertical="center"/>
      <protection locked="0"/>
    </xf>
    <xf numFmtId="0" fontId="5" fillId="0" borderId="16" applyNumberFormat="0" applyAlignment="0">
      <alignment vertical="center"/>
      <protection locked="0"/>
    </xf>
    <xf numFmtId="10" fontId="10" fillId="67" borderId="66" applyNumberFormat="0" applyBorder="0" applyAlignment="0" applyProtection="0"/>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66"/>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66">
      <alignment horizontal="center"/>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2" borderId="66"/>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191" fontId="42" fillId="0" borderId="28">
      <alignment vertical="top"/>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191" fontId="42" fillId="0" borderId="28">
      <alignment vertical="top"/>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110" fillId="0" borderId="66">
      <alignment horizont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192" fontId="39" fillId="81" borderId="66">
      <alignment vertical="center"/>
    </xf>
    <xf numFmtId="192" fontId="39" fillId="81" borderId="66">
      <alignment vertical="center"/>
    </xf>
    <xf numFmtId="0" fontId="81" fillId="72" borderId="66">
      <alignment horizontal="right"/>
    </xf>
    <xf numFmtId="192" fontId="39" fillId="81" borderId="66">
      <alignment vertical="center"/>
    </xf>
    <xf numFmtId="192" fontId="39" fillId="81" borderId="66">
      <alignment vertical="center"/>
    </xf>
    <xf numFmtId="192" fontId="39" fillId="81" borderId="66">
      <alignment vertical="center"/>
    </xf>
    <xf numFmtId="0" fontId="110" fillId="0" borderId="66">
      <alignment horizontal="center"/>
    </xf>
    <xf numFmtId="192" fontId="39" fillId="81" borderId="66">
      <alignment vertical="center"/>
    </xf>
    <xf numFmtId="0" fontId="110" fillId="0" borderId="66">
      <alignment horizontal="center"/>
    </xf>
    <xf numFmtId="167" fontId="39" fillId="72" borderId="66"/>
    <xf numFmtId="192" fontId="39" fillId="81" borderId="66">
      <alignment vertical="center"/>
    </xf>
    <xf numFmtId="192" fontId="39" fillId="81" borderId="66">
      <alignment vertical="center"/>
    </xf>
    <xf numFmtId="10" fontId="10" fillId="67" borderId="66" applyNumberFormat="0" applyBorder="0" applyAlignment="0" applyProtection="0"/>
    <xf numFmtId="192" fontId="39" fillId="81" borderId="66">
      <alignment vertical="center"/>
    </xf>
    <xf numFmtId="0" fontId="10" fillId="57" borderId="66"/>
    <xf numFmtId="0" fontId="110" fillId="0" borderId="66">
      <alignment horizontal="center"/>
    </xf>
    <xf numFmtId="0" fontId="110" fillId="0" borderId="66">
      <alignment horizont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43" fontId="5" fillId="0" borderId="0" applyFont="0" applyFill="0" applyBorder="0" applyAlignment="0" applyProtection="0"/>
    <xf numFmtId="0" fontId="39" fillId="55" borderId="66"/>
    <xf numFmtId="0" fontId="110" fillId="0" borderId="66">
      <alignment horizontal="center"/>
    </xf>
    <xf numFmtId="0" fontId="110" fillId="0" borderId="66">
      <alignment horizontal="center"/>
    </xf>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110" fillId="0" borderId="66">
      <alignment horizontal="center"/>
    </xf>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110" fillId="0" borderId="66">
      <alignment horizontal="center"/>
    </xf>
    <xf numFmtId="0" fontId="110" fillId="0" borderId="66">
      <alignment horizont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43" fontId="5" fillId="0" borderId="0" applyFont="0" applyFill="0" applyBorder="0" applyAlignment="0" applyProtection="0"/>
    <xf numFmtId="0" fontId="110" fillId="0" borderId="66">
      <alignment horizontal="center"/>
    </xf>
    <xf numFmtId="0" fontId="110" fillId="0" borderId="66">
      <alignment horizont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66">
      <alignment horizontal="center"/>
    </xf>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66">
      <alignment horizontal="center"/>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3" fillId="0" borderId="0"/>
    <xf numFmtId="0" fontId="3" fillId="82" borderId="65" applyNumberFormat="0" applyFont="0" applyAlignment="0" applyProtection="0"/>
    <xf numFmtId="9" fontId="3" fillId="0" borderId="0" applyFont="0" applyFill="0" applyBorder="0" applyAlignment="0" applyProtection="0"/>
    <xf numFmtId="0" fontId="3" fillId="0" borderId="0"/>
    <xf numFmtId="0" fontId="59" fillId="0" borderId="0"/>
    <xf numFmtId="0" fontId="127" fillId="0" borderId="0"/>
    <xf numFmtId="0" fontId="3" fillId="13" borderId="0" applyNumberFormat="0" applyBorder="0" applyAlignment="0" applyProtection="0"/>
    <xf numFmtId="0" fontId="59" fillId="13" borderId="0" applyNumberFormat="0" applyBorder="0" applyAlignment="0" applyProtection="0"/>
    <xf numFmtId="0" fontId="3" fillId="17" borderId="0" applyNumberFormat="0" applyBorder="0" applyAlignment="0" applyProtection="0"/>
    <xf numFmtId="0" fontId="59" fillId="17" borderId="0" applyNumberFormat="0" applyBorder="0" applyAlignment="0" applyProtection="0"/>
    <xf numFmtId="0" fontId="3" fillId="21" borderId="0" applyNumberFormat="0" applyBorder="0" applyAlignment="0" applyProtection="0"/>
    <xf numFmtId="0" fontId="59" fillId="21" borderId="0" applyNumberFormat="0" applyBorder="0" applyAlignment="0" applyProtection="0"/>
    <xf numFmtId="0" fontId="3" fillId="25" borderId="0" applyNumberFormat="0" applyBorder="0" applyAlignment="0" applyProtection="0"/>
    <xf numFmtId="0" fontId="59" fillId="25" borderId="0" applyNumberFormat="0" applyBorder="0" applyAlignment="0" applyProtection="0"/>
    <xf numFmtId="0" fontId="3" fillId="29" borderId="0" applyNumberFormat="0" applyBorder="0" applyAlignment="0" applyProtection="0"/>
    <xf numFmtId="0" fontId="59" fillId="29" borderId="0" applyNumberFormat="0" applyBorder="0" applyAlignment="0" applyProtection="0"/>
    <xf numFmtId="0" fontId="3" fillId="33" borderId="0" applyNumberFormat="0" applyBorder="0" applyAlignment="0" applyProtection="0"/>
    <xf numFmtId="0" fontId="59" fillId="33" borderId="0" applyNumberFormat="0" applyBorder="0" applyAlignment="0" applyProtection="0"/>
    <xf numFmtId="0" fontId="3" fillId="14" borderId="0" applyNumberFormat="0" applyBorder="0" applyAlignment="0" applyProtection="0"/>
    <xf numFmtId="0" fontId="59" fillId="14" borderId="0" applyNumberFormat="0" applyBorder="0" applyAlignment="0" applyProtection="0"/>
    <xf numFmtId="0" fontId="3" fillId="18" borderId="0" applyNumberFormat="0" applyBorder="0" applyAlignment="0" applyProtection="0"/>
    <xf numFmtId="0" fontId="59" fillId="18" borderId="0" applyNumberFormat="0" applyBorder="0" applyAlignment="0" applyProtection="0"/>
    <xf numFmtId="0" fontId="3" fillId="22" borderId="0" applyNumberFormat="0" applyBorder="0" applyAlignment="0" applyProtection="0"/>
    <xf numFmtId="0" fontId="59" fillId="22" borderId="0" applyNumberFormat="0" applyBorder="0" applyAlignment="0" applyProtection="0"/>
    <xf numFmtId="0" fontId="3" fillId="26" borderId="0" applyNumberFormat="0" applyBorder="0" applyAlignment="0" applyProtection="0"/>
    <xf numFmtId="0" fontId="59" fillId="26" borderId="0" applyNumberFormat="0" applyBorder="0" applyAlignment="0" applyProtection="0"/>
    <xf numFmtId="0" fontId="3" fillId="30" borderId="0" applyNumberFormat="0" applyBorder="0" applyAlignment="0" applyProtection="0"/>
    <xf numFmtId="0" fontId="59" fillId="30" borderId="0" applyNumberFormat="0" applyBorder="0" applyAlignment="0" applyProtection="0"/>
    <xf numFmtId="0" fontId="3" fillId="34" borderId="0" applyNumberFormat="0" applyBorder="0" applyAlignment="0" applyProtection="0"/>
    <xf numFmtId="0" fontId="59" fillId="34" borderId="0" applyNumberFormat="0" applyBorder="0" applyAlignment="0" applyProtection="0"/>
    <xf numFmtId="0" fontId="128" fillId="15" borderId="0" applyNumberFormat="0" applyBorder="0" applyAlignment="0" applyProtection="0"/>
    <xf numFmtId="0" fontId="128" fillId="19" borderId="0" applyNumberFormat="0" applyBorder="0" applyAlignment="0" applyProtection="0"/>
    <xf numFmtId="0" fontId="128" fillId="23" borderId="0" applyNumberFormat="0" applyBorder="0" applyAlignment="0" applyProtection="0"/>
    <xf numFmtId="0" fontId="128" fillId="27" borderId="0" applyNumberFormat="0" applyBorder="0" applyAlignment="0" applyProtection="0"/>
    <xf numFmtId="0" fontId="128" fillId="31" borderId="0" applyNumberFormat="0" applyBorder="0" applyAlignment="0" applyProtection="0"/>
    <xf numFmtId="0" fontId="128" fillId="35" borderId="0" applyNumberFormat="0" applyBorder="0" applyAlignment="0" applyProtection="0"/>
    <xf numFmtId="0" fontId="128" fillId="12" borderId="0" applyNumberFormat="0" applyBorder="0" applyAlignment="0" applyProtection="0"/>
    <xf numFmtId="0" fontId="128" fillId="16" borderId="0" applyNumberFormat="0" applyBorder="0" applyAlignment="0" applyProtection="0"/>
    <xf numFmtId="0" fontId="128" fillId="20" borderId="0" applyNumberFormat="0" applyBorder="0" applyAlignment="0" applyProtection="0"/>
    <xf numFmtId="0" fontId="128" fillId="24" borderId="0" applyNumberFormat="0" applyBorder="0" applyAlignment="0" applyProtection="0"/>
    <xf numFmtId="0" fontId="128" fillId="28" borderId="0" applyNumberFormat="0" applyBorder="0" applyAlignment="0" applyProtection="0"/>
    <xf numFmtId="0" fontId="128" fillId="32" borderId="0" applyNumberFormat="0" applyBorder="0" applyAlignment="0" applyProtection="0"/>
    <xf numFmtId="0" fontId="129" fillId="8" borderId="0" applyNumberFormat="0" applyBorder="0" applyAlignment="0" applyProtection="0"/>
    <xf numFmtId="0" fontId="130" fillId="64" borderId="7" applyNumberFormat="0" applyAlignment="0" applyProtection="0"/>
    <xf numFmtId="0" fontId="131" fillId="11" borderId="9" applyNumberFormat="0" applyAlignment="0" applyProtection="0"/>
    <xf numFmtId="0" fontId="132" fillId="0" borderId="0" applyNumberFormat="0" applyFill="0" applyBorder="0" applyAlignment="0" applyProtection="0"/>
    <xf numFmtId="0" fontId="133" fillId="7" borderId="0" applyNumberFormat="0" applyBorder="0" applyAlignment="0" applyProtection="0"/>
    <xf numFmtId="0" fontId="134" fillId="0" borderId="4" applyNumberFormat="0" applyFill="0" applyAlignment="0" applyProtection="0"/>
    <xf numFmtId="0" fontId="135" fillId="0" borderId="5" applyNumberFormat="0" applyFill="0" applyAlignment="0" applyProtection="0"/>
    <xf numFmtId="0" fontId="136" fillId="0" borderId="6" applyNumberFormat="0" applyFill="0" applyAlignment="0" applyProtection="0"/>
    <xf numFmtId="0" fontId="136" fillId="0" borderId="0" applyNumberFormat="0" applyFill="0" applyBorder="0" applyAlignment="0" applyProtection="0"/>
    <xf numFmtId="0" fontId="137" fillId="10" borderId="7" applyNumberFormat="0" applyAlignment="0" applyProtection="0"/>
    <xf numFmtId="0" fontId="138" fillId="0" borderId="8" applyNumberFormat="0" applyFill="0" applyAlignment="0" applyProtection="0"/>
    <xf numFmtId="0" fontId="139" fillId="9" borderId="0" applyNumberFormat="0" applyBorder="0" applyAlignment="0" applyProtection="0"/>
    <xf numFmtId="0" fontId="3"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82" borderId="65" applyNumberFormat="0" applyFont="0" applyAlignment="0" applyProtection="0"/>
    <xf numFmtId="0" fontId="59"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140" fillId="64" borderId="43" applyNumberFormat="0" applyAlignment="0" applyProtection="0"/>
    <xf numFmtId="0" fontId="124" fillId="0" borderId="68" applyNumberFormat="0" applyFill="0" applyAlignment="0" applyProtection="0"/>
    <xf numFmtId="0" fontId="123" fillId="0" borderId="0" applyNumberFormat="0" applyFill="0" applyBorder="0" applyAlignment="0" applyProtection="0"/>
    <xf numFmtId="43" fontId="3" fillId="0" borderId="0" applyFont="0" applyFill="0" applyBorder="0" applyAlignment="0" applyProtection="0"/>
    <xf numFmtId="0" fontId="141" fillId="64" borderId="43" applyNumberFormat="0" applyAlignment="0" applyProtection="0"/>
    <xf numFmtId="0" fontId="3" fillId="0" borderId="0"/>
    <xf numFmtId="43" fontId="5"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0" fontId="39" fillId="0" borderId="0"/>
    <xf numFmtId="0" fontId="39" fillId="0" borderId="0"/>
    <xf numFmtId="0" fontId="144" fillId="0" borderId="0"/>
    <xf numFmtId="0" fontId="144" fillId="0" borderId="69" applyNumberFormat="0" applyProtection="0"/>
    <xf numFmtId="0" fontId="45" fillId="38" borderId="70" applyNumberFormat="0" applyAlignment="0" applyProtection="0"/>
    <xf numFmtId="0" fontId="145" fillId="0" borderId="0" applyNumberFormat="0" applyAlignment="0" applyProtection="0"/>
    <xf numFmtId="0" fontId="145" fillId="0" borderId="71" applyNumberFormat="0" applyAlignment="0" applyProtection="0"/>
    <xf numFmtId="0" fontId="144" fillId="0" borderId="71" applyNumberFormat="0" applyAlignment="0" applyProtection="0"/>
    <xf numFmtId="0" fontId="146" fillId="0" borderId="0" applyNumberFormat="0" applyAlignment="0" applyProtection="0"/>
    <xf numFmtId="0" fontId="146" fillId="0" borderId="71" applyNumberFormat="0" applyAlignment="0" applyProtection="0"/>
    <xf numFmtId="0" fontId="144" fillId="84" borderId="72" applyNumberFormat="0" applyProtection="0"/>
    <xf numFmtId="0" fontId="144" fillId="84" borderId="73"/>
    <xf numFmtId="0" fontId="145" fillId="84" borderId="73"/>
    <xf numFmtId="0" fontId="144" fillId="86" borderId="0" applyNumberFormat="0" applyAlignment="0" applyProtection="0"/>
    <xf numFmtId="0" fontId="147" fillId="0" borderId="0" applyNumberFormat="0" applyAlignment="0" applyProtection="0"/>
    <xf numFmtId="0" fontId="148" fillId="0" borderId="0" applyNumberFormat="0" applyAlignment="0" applyProtection="0"/>
    <xf numFmtId="0" fontId="144" fillId="87" borderId="74"/>
    <xf numFmtId="0" fontId="149" fillId="88" borderId="66">
      <alignment horizontal="center" wrapText="1"/>
    </xf>
    <xf numFmtId="43" fontId="63" fillId="0" borderId="0" applyFont="0" applyFill="0" applyBorder="0" applyAlignment="0" applyProtection="0"/>
    <xf numFmtId="0" fontId="42" fillId="71" borderId="0"/>
    <xf numFmtId="236" fontId="150" fillId="0" borderId="0" applyFill="0" applyBorder="0" applyProtection="0"/>
    <xf numFmtId="233" fontId="151" fillId="0" borderId="0" applyFill="0" applyBorder="0" applyAlignment="0" applyProtection="0">
      <alignment vertical="center"/>
    </xf>
    <xf numFmtId="233" fontId="126" fillId="0" borderId="0" applyFill="0" applyBorder="0" applyAlignment="0" applyProtection="0"/>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xf numFmtId="0" fontId="71" fillId="0" borderId="0" applyNumberFormat="0" applyFill="0" applyBorder="0" applyAlignment="0" applyProtection="0">
      <alignment vertical="top"/>
      <protection locked="0"/>
    </xf>
    <xf numFmtId="0" fontId="2" fillId="0" borderId="0"/>
    <xf numFmtId="0" fontId="39" fillId="0" borderId="0"/>
    <xf numFmtId="0" fontId="151" fillId="0" borderId="0"/>
    <xf numFmtId="0" fontId="2" fillId="0" borderId="0"/>
    <xf numFmtId="0" fontId="39" fillId="0" borderId="0"/>
    <xf numFmtId="0" fontId="39" fillId="0" borderId="0"/>
    <xf numFmtId="0" fontId="39" fillId="0" borderId="0"/>
    <xf numFmtId="0" fontId="39" fillId="0" borderId="0"/>
    <xf numFmtId="0" fontId="155" fillId="0" borderId="0"/>
    <xf numFmtId="0" fontId="2" fillId="0" borderId="0"/>
    <xf numFmtId="0" fontId="156" fillId="0" borderId="0" applyAlignment="0" applyProtection="0"/>
    <xf numFmtId="0" fontId="5" fillId="6" borderId="3">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9" fillId="0" borderId="0">
      <alignment horizontal="left" wrapText="1"/>
    </xf>
    <xf numFmtId="0" fontId="157" fillId="76" borderId="66">
      <alignment horizontal="left" wrapText="1"/>
    </xf>
    <xf numFmtId="0" fontId="42" fillId="71" borderId="0"/>
    <xf numFmtId="0" fontId="42" fillId="71" borderId="0"/>
    <xf numFmtId="0" fontId="1" fillId="0" borderId="0"/>
  </cellStyleXfs>
  <cellXfs count="388">
    <xf numFmtId="0" fontId="0" fillId="0" borderId="0" xfId="0">
      <alignment vertical="center"/>
    </xf>
    <xf numFmtId="0" fontId="0" fillId="0" borderId="0" xfId="0" applyFill="1">
      <alignment vertical="center"/>
    </xf>
    <xf numFmtId="0" fontId="4" fillId="0" borderId="0" xfId="5" applyAlignment="1"/>
    <xf numFmtId="0" fontId="7" fillId="0" borderId="0" xfId="4">
      <alignment vertical="center"/>
    </xf>
    <xf numFmtId="164" fontId="5" fillId="2" borderId="0" xfId="7" applyNumberFormat="1">
      <alignment vertical="center"/>
    </xf>
    <xf numFmtId="0" fontId="10" fillId="0" borderId="0" xfId="9">
      <alignment vertical="center"/>
    </xf>
    <xf numFmtId="0" fontId="8" fillId="0" borderId="0" xfId="6">
      <alignment vertical="center"/>
    </xf>
    <xf numFmtId="0" fontId="4" fillId="0" borderId="0" xfId="5" applyAlignment="1">
      <alignment vertical="center"/>
    </xf>
    <xf numFmtId="164" fontId="12" fillId="0" borderId="0" xfId="8" applyNumberFormat="1">
      <alignment vertical="center"/>
    </xf>
    <xf numFmtId="164" fontId="10" fillId="0" borderId="0" xfId="9" applyNumberFormat="1">
      <alignment vertical="center"/>
    </xf>
    <xf numFmtId="0" fontId="6" fillId="0" borderId="0" xfId="3">
      <alignment vertical="center"/>
    </xf>
    <xf numFmtId="0" fontId="0" fillId="0" borderId="0" xfId="15" applyFont="1">
      <alignment vertical="center"/>
    </xf>
    <xf numFmtId="0" fontId="0" fillId="0" borderId="0" xfId="0" applyAlignment="1">
      <alignment horizontal="left" vertical="center" wrapText="1"/>
    </xf>
    <xf numFmtId="0" fontId="0" fillId="0" borderId="0" xfId="0" applyFont="1" applyAlignment="1">
      <alignment horizontal="center" vertical="center"/>
    </xf>
    <xf numFmtId="0" fontId="7" fillId="0" borderId="0" xfId="4" applyFill="1" applyAlignment="1">
      <alignment horizontal="left"/>
    </xf>
    <xf numFmtId="0" fontId="0" fillId="0" borderId="0" xfId="0" applyAlignment="1">
      <alignment horizontal="left" vertical="center" wrapText="1" indent="1"/>
    </xf>
    <xf numFmtId="0" fontId="0" fillId="0" borderId="0" xfId="0" applyFont="1" applyAlignment="1">
      <alignment vertical="center"/>
    </xf>
    <xf numFmtId="165" fontId="17" fillId="0" borderId="0" xfId="2">
      <alignment vertical="center"/>
    </xf>
    <xf numFmtId="0" fontId="13" fillId="0" borderId="0" xfId="0" applyFont="1" applyAlignment="1">
      <alignment vertical="center"/>
    </xf>
    <xf numFmtId="0" fontId="5" fillId="0" borderId="0" xfId="0" applyFont="1" applyAlignment="1">
      <alignment vertical="center"/>
    </xf>
    <xf numFmtId="0" fontId="14" fillId="0" borderId="0" xfId="0" applyFont="1">
      <alignment vertical="center"/>
    </xf>
    <xf numFmtId="0" fontId="8" fillId="0" borderId="0" xfId="0" applyFont="1" applyAlignment="1">
      <alignment horizontal="left" vertical="center" wrapText="1" indent="1"/>
    </xf>
    <xf numFmtId="0" fontId="0" fillId="0" borderId="0" xfId="0" applyAlignment="1">
      <alignment vertical="center"/>
    </xf>
    <xf numFmtId="0" fontId="7" fillId="0" borderId="0" xfId="4" applyFont="1" applyFill="1" applyAlignment="1">
      <alignment horizontal="left"/>
    </xf>
    <xf numFmtId="0" fontId="4" fillId="0" borderId="0" xfId="5" applyFont="1" applyAlignment="1"/>
    <xf numFmtId="0" fontId="8" fillId="0" borderId="0" xfId="0" applyFont="1" applyAlignment="1">
      <alignment vertical="center"/>
    </xf>
    <xf numFmtId="0" fontId="4" fillId="0" borderId="0" xfId="0" applyFont="1">
      <alignment vertical="center"/>
    </xf>
    <xf numFmtId="164" fontId="0" fillId="0" borderId="0" xfId="0" applyNumberFormat="1" applyBorder="1">
      <alignment vertical="center"/>
    </xf>
    <xf numFmtId="0" fontId="13" fillId="0" borderId="0" xfId="0" applyFont="1" applyBorder="1">
      <alignment vertical="center"/>
    </xf>
    <xf numFmtId="0" fontId="8" fillId="0" borderId="0" xfId="0" applyFont="1" applyAlignment="1">
      <alignment horizontal="left" vertical="center" wrapText="1"/>
    </xf>
    <xf numFmtId="0" fontId="4" fillId="0" borderId="0" xfId="0" applyFont="1" applyAlignment="1">
      <alignment horizontal="left" vertical="center" wrapText="1"/>
    </xf>
    <xf numFmtId="0" fontId="8" fillId="0" borderId="0" xfId="0" applyFont="1">
      <alignment vertical="center"/>
    </xf>
    <xf numFmtId="164" fontId="16" fillId="0" borderId="0" xfId="9" applyNumberFormat="1" applyFont="1">
      <alignment vertical="center"/>
    </xf>
    <xf numFmtId="0" fontId="7" fillId="0" borderId="0" xfId="4" applyFont="1">
      <alignment vertical="center"/>
    </xf>
    <xf numFmtId="0" fontId="0" fillId="0" borderId="0" xfId="0" applyFill="1">
      <alignment vertical="center"/>
    </xf>
    <xf numFmtId="0" fontId="9" fillId="0" borderId="0" xfId="0" applyFont="1" applyAlignment="1"/>
    <xf numFmtId="0" fontId="9" fillId="0" borderId="0" xfId="0" applyFont="1" applyAlignment="1">
      <alignment horizontal="right"/>
    </xf>
    <xf numFmtId="0" fontId="9" fillId="0" borderId="0" xfId="0" applyFont="1" applyAlignment="1">
      <alignment horizontal="left"/>
    </xf>
    <xf numFmtId="0" fontId="0" fillId="0" borderId="0" xfId="0" applyAlignment="1">
      <alignment horizontal="right" vertical="center"/>
    </xf>
    <xf numFmtId="0" fontId="0" fillId="0" borderId="0" xfId="0">
      <alignment vertical="center"/>
    </xf>
    <xf numFmtId="0" fontId="6" fillId="0" borderId="0" xfId="0" applyFont="1" applyFill="1">
      <alignment vertical="center"/>
    </xf>
    <xf numFmtId="164" fontId="5" fillId="4" borderId="0" xfId="19" applyNumberFormat="1">
      <alignment vertical="center"/>
    </xf>
    <xf numFmtId="0" fontId="15" fillId="0" borderId="0" xfId="0" applyFont="1" applyBorder="1" applyAlignment="1">
      <alignment vertical="center"/>
    </xf>
    <xf numFmtId="0" fontId="15" fillId="0" borderId="0" xfId="0" applyFont="1" applyBorder="1" applyAlignment="1">
      <alignment horizontal="left" vertical="center"/>
    </xf>
    <xf numFmtId="0" fontId="13" fillId="0" borderId="0" xfId="0" applyFont="1" applyBorder="1" applyAlignment="1">
      <alignment vertical="center"/>
    </xf>
    <xf numFmtId="164" fontId="5" fillId="0" borderId="1" xfId="17" applyNumberFormat="1">
      <alignment vertical="center"/>
      <protection locked="0"/>
    </xf>
    <xf numFmtId="164" fontId="5" fillId="0" borderId="2" xfId="16" applyNumberFormat="1">
      <alignment vertical="center"/>
      <protection locked="0"/>
    </xf>
    <xf numFmtId="0" fontId="0" fillId="0" borderId="0" xfId="0" applyFont="1">
      <alignment vertical="center"/>
    </xf>
    <xf numFmtId="167" fontId="5" fillId="0" borderId="1" xfId="17" applyNumberFormat="1" applyAlignment="1">
      <alignment vertical="center"/>
      <protection locked="0"/>
    </xf>
    <xf numFmtId="0" fontId="12" fillId="0" borderId="0" xfId="8">
      <alignment vertical="center"/>
    </xf>
    <xf numFmtId="0" fontId="4" fillId="37" borderId="0" xfId="5" applyFill="1" applyAlignment="1">
      <alignment vertical="center"/>
    </xf>
    <xf numFmtId="0" fontId="5" fillId="37" borderId="0" xfId="11" applyFill="1">
      <alignment vertical="center"/>
    </xf>
    <xf numFmtId="0" fontId="12" fillId="0" borderId="0" xfId="8">
      <alignment vertical="center"/>
    </xf>
    <xf numFmtId="0" fontId="16" fillId="0" borderId="0" xfId="18" applyAlignment="1">
      <alignment vertical="center"/>
    </xf>
    <xf numFmtId="0" fontId="5" fillId="0" borderId="2" xfId="16" applyProtection="1">
      <alignment vertical="center"/>
    </xf>
    <xf numFmtId="0" fontId="9" fillId="0" borderId="0" xfId="76" applyFill="1" applyBorder="1">
      <alignment vertical="center"/>
    </xf>
    <xf numFmtId="0" fontId="9" fillId="0" borderId="0" xfId="76" applyFont="1" applyFill="1">
      <alignment vertical="center"/>
    </xf>
    <xf numFmtId="0" fontId="5" fillId="0" borderId="0" xfId="90">
      <alignment vertical="center"/>
    </xf>
    <xf numFmtId="235" fontId="5" fillId="0" borderId="0" xfId="36120" applyNumberFormat="1" applyAlignment="1">
      <alignment vertical="center"/>
    </xf>
    <xf numFmtId="164" fontId="5" fillId="0" borderId="0" xfId="10">
      <alignment vertical="center"/>
    </xf>
    <xf numFmtId="0" fontId="5" fillId="0" borderId="0" xfId="371">
      <alignment vertical="center"/>
    </xf>
    <xf numFmtId="0" fontId="8" fillId="37" borderId="0" xfId="6" applyFill="1" applyAlignment="1">
      <alignment vertical="center"/>
    </xf>
    <xf numFmtId="0" fontId="0" fillId="0" borderId="0" xfId="90" applyFont="1">
      <alignment vertical="center"/>
    </xf>
    <xf numFmtId="0" fontId="8" fillId="0" borderId="0" xfId="90" applyFont="1">
      <alignment vertical="center"/>
    </xf>
    <xf numFmtId="0" fontId="8" fillId="37" borderId="0" xfId="6" applyFill="1" applyAlignment="1">
      <alignment horizontal="center" vertical="center"/>
    </xf>
    <xf numFmtId="0" fontId="142" fillId="0" borderId="0" xfId="90" applyFont="1">
      <alignment vertical="center"/>
    </xf>
    <xf numFmtId="169" fontId="5" fillId="0" borderId="0" xfId="12" applyNumberFormat="1" applyBorder="1" applyAlignment="1">
      <alignment vertical="center"/>
    </xf>
    <xf numFmtId="0" fontId="5" fillId="0" borderId="0" xfId="90" applyFill="1">
      <alignment vertical="center"/>
    </xf>
    <xf numFmtId="10" fontId="5" fillId="4" borderId="0" xfId="19" applyNumberFormat="1">
      <alignment vertical="center"/>
    </xf>
    <xf numFmtId="167" fontId="5" fillId="0" borderId="2" xfId="36120" applyNumberFormat="1" applyBorder="1" applyAlignment="1" applyProtection="1">
      <alignment vertical="center"/>
    </xf>
    <xf numFmtId="167" fontId="8" fillId="4" borderId="0" xfId="19" applyNumberFormat="1" applyFont="1" applyBorder="1" applyAlignment="1" applyProtection="1">
      <alignment vertical="center"/>
    </xf>
    <xf numFmtId="0" fontId="0" fillId="0" borderId="0" xfId="0" applyProtection="1">
      <alignment vertical="center"/>
    </xf>
    <xf numFmtId="166" fontId="5" fillId="0" borderId="0" xfId="12" applyAlignment="1">
      <alignment vertical="center"/>
    </xf>
    <xf numFmtId="9" fontId="5" fillId="0" borderId="0" xfId="90" applyNumberFormat="1">
      <alignment vertical="center"/>
    </xf>
    <xf numFmtId="3" fontId="5" fillId="0" borderId="0" xfId="90" applyNumberFormat="1">
      <alignment vertical="center"/>
    </xf>
    <xf numFmtId="0" fontId="5" fillId="0" borderId="0" xfId="90" applyFill="1" applyBorder="1">
      <alignment vertical="center"/>
    </xf>
    <xf numFmtId="0" fontId="4" fillId="0" borderId="0" xfId="5" applyFill="1" applyBorder="1" applyAlignment="1">
      <alignment vertical="center"/>
    </xf>
    <xf numFmtId="0" fontId="8" fillId="0" borderId="0" xfId="6" applyFill="1" applyBorder="1" applyAlignment="1">
      <alignment vertical="center"/>
    </xf>
    <xf numFmtId="164" fontId="5" fillId="0" borderId="0" xfId="85" applyNumberFormat="1" applyFill="1" applyBorder="1">
      <alignment vertical="center"/>
    </xf>
    <xf numFmtId="164" fontId="5" fillId="0" borderId="0" xfId="82" applyNumberFormat="1" applyFill="1" applyBorder="1">
      <alignment vertical="center"/>
    </xf>
    <xf numFmtId="164" fontId="5" fillId="0" borderId="0" xfId="90" applyNumberFormat="1">
      <alignment vertical="center"/>
    </xf>
    <xf numFmtId="0" fontId="5" fillId="0" borderId="0" xfId="90" applyBorder="1">
      <alignment vertical="center"/>
    </xf>
    <xf numFmtId="0" fontId="8" fillId="0" borderId="0" xfId="6" applyFill="1" applyAlignment="1">
      <alignment vertical="center"/>
    </xf>
    <xf numFmtId="164" fontId="5" fillId="0" borderId="0" xfId="90" applyNumberFormat="1" applyFill="1">
      <alignment vertical="center"/>
    </xf>
    <xf numFmtId="0" fontId="5" fillId="0" borderId="0" xfId="371" applyFill="1">
      <alignment vertical="center"/>
    </xf>
    <xf numFmtId="3" fontId="5" fillId="0" borderId="0" xfId="90" applyNumberFormat="1" applyFill="1">
      <alignment vertical="center"/>
    </xf>
    <xf numFmtId="0" fontId="12" fillId="0" borderId="0" xfId="8" applyFill="1">
      <alignment vertical="center"/>
    </xf>
    <xf numFmtId="165" fontId="5" fillId="0" borderId="0" xfId="90" applyNumberFormat="1">
      <alignment vertical="center"/>
    </xf>
    <xf numFmtId="43" fontId="5" fillId="4" borderId="0" xfId="36120" applyFill="1" applyAlignment="1" applyProtection="1">
      <alignment vertical="center"/>
    </xf>
    <xf numFmtId="167" fontId="5" fillId="4" borderId="0" xfId="36120" applyNumberFormat="1" applyFill="1" applyAlignment="1" applyProtection="1">
      <alignment vertical="center"/>
    </xf>
    <xf numFmtId="0" fontId="5" fillId="37" borderId="0" xfId="5" applyFont="1" applyFill="1" applyAlignment="1">
      <alignment vertical="center"/>
    </xf>
    <xf numFmtId="0" fontId="5" fillId="83" borderId="0" xfId="15" applyFill="1">
      <alignment vertical="center"/>
    </xf>
    <xf numFmtId="167" fontId="5" fillId="0" borderId="1" xfId="17" applyNumberFormat="1" applyAlignment="1" applyProtection="1">
      <alignment vertical="center"/>
    </xf>
    <xf numFmtId="9" fontId="5" fillId="0" borderId="1" xfId="17" applyNumberFormat="1" applyAlignment="1" applyProtection="1">
      <alignment vertical="center"/>
    </xf>
    <xf numFmtId="168" fontId="5" fillId="0" borderId="1" xfId="17" applyNumberFormat="1" applyAlignment="1" applyProtection="1">
      <alignment vertical="center"/>
    </xf>
    <xf numFmtId="167" fontId="5" fillId="0" borderId="2" xfId="16" applyNumberFormat="1" applyAlignment="1" applyProtection="1">
      <alignment vertical="center"/>
    </xf>
    <xf numFmtId="43" fontId="5" fillId="0" borderId="2" xfId="36120" applyNumberFormat="1" applyBorder="1" applyAlignment="1" applyProtection="1">
      <alignment vertical="center"/>
    </xf>
    <xf numFmtId="0" fontId="0" fillId="37" borderId="0" xfId="5" applyFont="1" applyFill="1" applyAlignment="1">
      <alignment vertical="center"/>
    </xf>
    <xf numFmtId="0" fontId="5" fillId="83" borderId="0" xfId="90" applyFill="1">
      <alignment vertical="center"/>
    </xf>
    <xf numFmtId="167" fontId="8" fillId="4" borderId="0" xfId="36120" applyNumberFormat="1" applyFont="1" applyFill="1" applyAlignment="1">
      <alignment vertical="center"/>
    </xf>
    <xf numFmtId="0" fontId="0" fillId="0" borderId="0" xfId="0" applyAlignment="1">
      <alignment horizontal="center" vertical="center"/>
    </xf>
    <xf numFmtId="43" fontId="8" fillId="4" borderId="0" xfId="19" applyNumberFormat="1" applyFont="1">
      <alignment vertical="center"/>
    </xf>
    <xf numFmtId="43" fontId="8" fillId="4" borderId="0" xfId="36120" applyFont="1" applyFill="1" applyAlignment="1" applyProtection="1">
      <alignment vertical="center"/>
    </xf>
    <xf numFmtId="0" fontId="8" fillId="0" borderId="0" xfId="0" applyFont="1" applyAlignment="1">
      <alignment horizontal="center" vertical="center"/>
    </xf>
    <xf numFmtId="0" fontId="17" fillId="0" borderId="0" xfId="2" applyNumberFormat="1">
      <alignment vertical="center"/>
    </xf>
    <xf numFmtId="0" fontId="10" fillId="0" borderId="0" xfId="21">
      <alignment vertical="center"/>
    </xf>
    <xf numFmtId="0" fontId="10" fillId="37" borderId="0" xfId="21" applyFill="1" applyAlignment="1">
      <alignment vertical="center"/>
    </xf>
    <xf numFmtId="43" fontId="0" fillId="4" borderId="0" xfId="36120" applyFont="1" applyFill="1" applyAlignment="1">
      <alignment vertical="center"/>
    </xf>
    <xf numFmtId="0" fontId="10" fillId="37" borderId="0" xfId="21" applyFill="1" applyAlignment="1">
      <alignment horizontal="center" vertical="center"/>
    </xf>
    <xf numFmtId="167" fontId="0" fillId="83" borderId="0" xfId="7" applyNumberFormat="1" applyFont="1" applyFill="1" applyAlignment="1">
      <alignment vertical="center"/>
    </xf>
    <xf numFmtId="167" fontId="5" fillId="0" borderId="2" xfId="36120" applyNumberFormat="1" applyFill="1" applyBorder="1" applyAlignment="1" applyProtection="1">
      <alignment vertical="center"/>
    </xf>
    <xf numFmtId="10" fontId="0" fillId="0" borderId="0" xfId="0" applyNumberFormat="1" applyFont="1" applyFill="1">
      <alignment vertical="center"/>
    </xf>
    <xf numFmtId="168" fontId="0" fillId="0" borderId="0" xfId="0" applyNumberFormat="1" applyFont="1" applyFill="1">
      <alignment vertical="center"/>
    </xf>
    <xf numFmtId="169" fontId="0" fillId="0" borderId="0" xfId="0" applyNumberFormat="1">
      <alignment vertical="center"/>
    </xf>
    <xf numFmtId="0" fontId="4" fillId="85" borderId="0" xfId="5" applyFill="1" applyAlignment="1">
      <alignment vertical="center"/>
    </xf>
    <xf numFmtId="0" fontId="0" fillId="0" borderId="0" xfId="7" applyFont="1" applyFill="1">
      <alignment vertical="center"/>
    </xf>
    <xf numFmtId="43" fontId="5" fillId="0" borderId="2" xfId="36120" applyBorder="1" applyAlignment="1" applyProtection="1">
      <alignment vertical="center"/>
    </xf>
    <xf numFmtId="168" fontId="5" fillId="4" borderId="0" xfId="19" applyNumberFormat="1" applyAlignment="1" applyProtection="1">
      <alignment horizontal="center" vertical="center"/>
    </xf>
    <xf numFmtId="43" fontId="0" fillId="0" borderId="0" xfId="0" applyNumberFormat="1">
      <alignment vertical="center"/>
    </xf>
    <xf numFmtId="43" fontId="8" fillId="4" borderId="0" xfId="36120" applyNumberFormat="1" applyFont="1" applyFill="1" applyAlignment="1">
      <alignment vertical="center"/>
    </xf>
    <xf numFmtId="235" fontId="16" fillId="0" borderId="0" xfId="18" applyNumberFormat="1" applyAlignment="1">
      <alignment vertical="center"/>
    </xf>
    <xf numFmtId="0" fontId="0" fillId="0" borderId="0" xfId="0" applyAlignment="1">
      <alignment horizontal="left" vertical="top"/>
    </xf>
    <xf numFmtId="0" fontId="9" fillId="0" borderId="0" xfId="76" applyFont="1" applyFill="1" applyAlignment="1">
      <alignment horizontal="center" vertical="center"/>
    </xf>
    <xf numFmtId="0" fontId="5" fillId="0" borderId="0" xfId="1776" applyAlignment="1">
      <alignment vertical="center"/>
    </xf>
    <xf numFmtId="10" fontId="5" fillId="0" borderId="2" xfId="16" applyNumberFormat="1">
      <alignment vertical="center"/>
      <protection locked="0"/>
    </xf>
    <xf numFmtId="168" fontId="0" fillId="0" borderId="0" xfId="23" applyNumberFormat="1" applyFont="1" applyFill="1" applyAlignment="1">
      <alignment vertical="center"/>
    </xf>
    <xf numFmtId="43" fontId="5" fillId="0" borderId="1" xfId="36120" applyBorder="1" applyAlignment="1" applyProtection="1">
      <alignment vertical="center"/>
    </xf>
    <xf numFmtId="0" fontId="16" fillId="0" borderId="0" xfId="18" applyFill="1" applyAlignment="1">
      <alignment vertical="top"/>
    </xf>
    <xf numFmtId="0" fontId="5" fillId="0" borderId="0" xfId="90" applyAlignment="1">
      <alignment vertical="center" wrapText="1"/>
    </xf>
    <xf numFmtId="0" fontId="8" fillId="37" borderId="0" xfId="6" applyFill="1" applyAlignment="1">
      <alignment vertical="center" wrapText="1"/>
    </xf>
    <xf numFmtId="43" fontId="8" fillId="37" borderId="0" xfId="36120" applyFont="1" applyFill="1" applyAlignment="1">
      <alignment vertical="center" wrapText="1"/>
    </xf>
    <xf numFmtId="167" fontId="5" fillId="0" borderId="2" xfId="7" applyNumberFormat="1" applyFill="1" applyBorder="1" applyAlignment="1" applyProtection="1">
      <alignment vertical="center"/>
    </xf>
    <xf numFmtId="0" fontId="0" fillId="0" borderId="0" xfId="0" applyAlignment="1">
      <alignment vertical="center" wrapText="1"/>
    </xf>
    <xf numFmtId="0" fontId="5" fillId="0" borderId="0" xfId="15" applyAlignment="1" applyProtection="1">
      <alignment horizontal="center" vertical="center"/>
    </xf>
    <xf numFmtId="43" fontId="5" fillId="0" borderId="0" xfId="36120" applyAlignment="1" applyProtection="1">
      <alignment horizontal="left" vertical="center"/>
    </xf>
    <xf numFmtId="9" fontId="0" fillId="0" borderId="2" xfId="7" applyNumberFormat="1" applyFont="1" applyFill="1" applyBorder="1" applyAlignment="1" applyProtection="1">
      <alignment vertical="center"/>
    </xf>
    <xf numFmtId="167" fontId="5" fillId="0" borderId="0" xfId="36120" applyNumberFormat="1" applyAlignment="1" applyProtection="1">
      <alignment vertical="center"/>
    </xf>
    <xf numFmtId="167" fontId="5" fillId="0" borderId="0" xfId="36120" applyNumberFormat="1" applyAlignment="1">
      <alignment vertical="center"/>
    </xf>
    <xf numFmtId="9" fontId="5" fillId="4" borderId="0" xfId="19" applyNumberFormat="1" applyAlignment="1" applyProtection="1">
      <alignment vertical="center"/>
    </xf>
    <xf numFmtId="0" fontId="8" fillId="37" borderId="0" xfId="6" applyFill="1" applyAlignment="1">
      <alignment horizontal="center" vertical="center" wrapText="1"/>
    </xf>
    <xf numFmtId="43" fontId="8" fillId="0" borderId="0" xfId="36120" applyFont="1" applyAlignment="1">
      <alignment vertical="center"/>
    </xf>
    <xf numFmtId="167" fontId="8" fillId="0" borderId="0" xfId="7" applyNumberFormat="1" applyFont="1" applyFill="1" applyAlignment="1">
      <alignment vertical="center"/>
    </xf>
    <xf numFmtId="167" fontId="5" fillId="0" borderId="0" xfId="7" applyNumberFormat="1" applyFont="1" applyFill="1" applyAlignment="1">
      <alignment vertical="center"/>
    </xf>
    <xf numFmtId="43" fontId="0" fillId="0" borderId="0" xfId="0" applyNumberFormat="1" applyAlignment="1">
      <alignment horizontal="left" vertical="center"/>
    </xf>
    <xf numFmtId="0" fontId="4" fillId="0" borderId="0" xfId="5" applyAlignment="1">
      <alignment vertical="center" wrapText="1"/>
    </xf>
    <xf numFmtId="0" fontId="4" fillId="0" borderId="0" xfId="5" applyAlignment="1">
      <alignment horizontal="right" vertical="center" wrapText="1"/>
    </xf>
    <xf numFmtId="0" fontId="4" fillId="0" borderId="0" xfId="5" applyAlignment="1">
      <alignment horizontal="center" vertical="center" wrapText="1"/>
    </xf>
    <xf numFmtId="0" fontId="8" fillId="0" borderId="0" xfId="0" applyFont="1" applyAlignment="1">
      <alignment horizontal="center" vertical="center" wrapText="1"/>
    </xf>
    <xf numFmtId="0" fontId="12" fillId="0" borderId="0" xfId="8" applyAlignment="1">
      <alignment horizontal="right" vertical="center"/>
    </xf>
    <xf numFmtId="0" fontId="0" fillId="4" borderId="0" xfId="23" applyNumberFormat="1" applyFont="1" applyFill="1" applyAlignment="1">
      <alignment horizontal="center" vertical="center"/>
    </xf>
    <xf numFmtId="0" fontId="16" fillId="37" borderId="0" xfId="18" applyFill="1" applyAlignment="1">
      <alignment vertical="center"/>
    </xf>
    <xf numFmtId="43" fontId="5" fillId="0" borderId="0" xfId="7" applyNumberFormat="1" applyFont="1" applyFill="1" applyAlignment="1">
      <alignment vertical="center"/>
    </xf>
    <xf numFmtId="43" fontId="5" fillId="0" borderId="2" xfId="16" applyNumberFormat="1" applyAlignment="1" applyProtection="1">
      <alignment vertical="center"/>
    </xf>
    <xf numFmtId="0" fontId="158" fillId="0" borderId="0" xfId="18" applyFont="1" applyAlignment="1">
      <alignment vertical="center"/>
    </xf>
    <xf numFmtId="9" fontId="5" fillId="0" borderId="2" xfId="23" applyBorder="1" applyAlignment="1" applyProtection="1">
      <alignment horizontal="center" vertical="center"/>
    </xf>
    <xf numFmtId="0" fontId="9" fillId="0" borderId="0" xfId="76" applyFont="1" applyFill="1" applyAlignment="1">
      <alignment horizontal="left" vertical="center"/>
    </xf>
    <xf numFmtId="0" fontId="158" fillId="0" borderId="0" xfId="18" applyFont="1" applyAlignment="1">
      <alignment horizontal="right" vertical="center"/>
    </xf>
    <xf numFmtId="43" fontId="5" fillId="0" borderId="0" xfId="36120" applyNumberFormat="1" applyBorder="1" applyAlignment="1" applyProtection="1">
      <alignment vertical="center"/>
    </xf>
    <xf numFmtId="0" fontId="5" fillId="0" borderId="0" xfId="1776" applyFill="1" applyAlignment="1">
      <alignment vertical="center"/>
    </xf>
    <xf numFmtId="0" fontId="143" fillId="0" borderId="0" xfId="0" applyFont="1">
      <alignment vertical="center"/>
    </xf>
    <xf numFmtId="0" fontId="8" fillId="37" borderId="0" xfId="6" applyFill="1" applyAlignment="1">
      <alignment horizontal="center" vertical="center" wrapText="1"/>
    </xf>
    <xf numFmtId="167" fontId="0" fillId="4" borderId="0" xfId="19" applyNumberFormat="1" applyFont="1">
      <alignment vertical="center"/>
    </xf>
    <xf numFmtId="0" fontId="0" fillId="0" borderId="0" xfId="0" applyFont="1" applyAlignment="1">
      <alignment vertical="center" wrapText="1"/>
    </xf>
    <xf numFmtId="0" fontId="0" fillId="0" borderId="0" xfId="0" applyFill="1" applyAlignment="1">
      <alignment vertical="center" wrapText="1"/>
    </xf>
    <xf numFmtId="0" fontId="0" fillId="0" borderId="0" xfId="0" applyBorder="1" applyAlignment="1">
      <alignment vertical="center" wrapText="1"/>
    </xf>
    <xf numFmtId="0" fontId="5" fillId="0" borderId="0" xfId="0" applyFont="1" applyAlignment="1">
      <alignment vertical="center" wrapText="1"/>
    </xf>
    <xf numFmtId="0" fontId="4" fillId="0" borderId="0" xfId="5" applyAlignment="1">
      <alignment wrapText="1"/>
    </xf>
    <xf numFmtId="0" fontId="13" fillId="0" borderId="0" xfId="0" applyFont="1" applyAlignment="1">
      <alignment horizontal="left" vertical="center" wrapText="1"/>
    </xf>
    <xf numFmtId="0" fontId="0" fillId="0" borderId="0" xfId="0" applyFill="1" applyAlignment="1">
      <alignment horizontal="center" vertical="center"/>
    </xf>
    <xf numFmtId="0" fontId="4" fillId="0" borderId="0" xfId="5" applyAlignment="1">
      <alignment horizontal="center"/>
    </xf>
    <xf numFmtId="0" fontId="9" fillId="0" borderId="0" xfId="0" applyFont="1" applyAlignment="1">
      <alignment horizontal="right" wrapText="1"/>
    </xf>
    <xf numFmtId="43" fontId="0" fillId="0" borderId="0" xfId="0" applyNumberFormat="1" applyFont="1">
      <alignment vertical="center"/>
    </xf>
    <xf numFmtId="43" fontId="5" fillId="0" borderId="2" xfId="36120" applyBorder="1" applyAlignment="1" applyProtection="1">
      <alignment vertical="center"/>
      <protection locked="0"/>
    </xf>
    <xf numFmtId="12" fontId="8" fillId="0" borderId="0" xfId="0" quotePrefix="1" applyNumberFormat="1" applyFont="1" applyAlignment="1">
      <alignment horizontal="left" vertical="center"/>
    </xf>
    <xf numFmtId="43" fontId="5" fillId="0" borderId="1" xfId="17" applyNumberFormat="1" applyAlignment="1" applyProtection="1">
      <alignment vertical="center"/>
    </xf>
    <xf numFmtId="237" fontId="8" fillId="0" borderId="0" xfId="7" applyNumberFormat="1" applyFont="1" applyFill="1" applyAlignment="1">
      <alignment vertical="center"/>
    </xf>
    <xf numFmtId="0" fontId="16" fillId="0" borderId="0" xfId="7" applyFont="1" applyFill="1" applyAlignment="1">
      <alignment vertical="center"/>
    </xf>
    <xf numFmtId="43" fontId="5" fillId="4" borderId="0" xfId="19" applyNumberFormat="1" applyAlignment="1" applyProtection="1">
      <alignment vertical="center"/>
    </xf>
    <xf numFmtId="43" fontId="5" fillId="0" borderId="0" xfId="36120" applyNumberFormat="1" applyAlignment="1" applyProtection="1">
      <alignment vertical="center"/>
    </xf>
    <xf numFmtId="0" fontId="5" fillId="0" borderId="1" xfId="17" applyAlignment="1" applyProtection="1">
      <alignment vertical="center"/>
    </xf>
    <xf numFmtId="2" fontId="0" fillId="0" borderId="0" xfId="0" applyNumberFormat="1">
      <alignment vertical="center"/>
    </xf>
    <xf numFmtId="168" fontId="0" fillId="0" borderId="0" xfId="0" applyNumberFormat="1">
      <alignment vertical="center"/>
    </xf>
    <xf numFmtId="0" fontId="0" fillId="0" borderId="0" xfId="0" applyFont="1" applyAlignment="1">
      <alignment horizontal="left" vertical="center" wrapText="1" indent="1"/>
    </xf>
    <xf numFmtId="10" fontId="5" fillId="0" borderId="1" xfId="17" applyNumberFormat="1" applyAlignment="1" applyProtection="1">
      <alignment vertical="center"/>
    </xf>
    <xf numFmtId="9" fontId="0" fillId="0" borderId="0" xfId="23" applyNumberFormat="1" applyFont="1" applyAlignment="1">
      <alignment vertical="center"/>
    </xf>
    <xf numFmtId="0" fontId="10" fillId="37" borderId="0" xfId="21" applyFill="1" applyAlignment="1">
      <alignment horizontal="center" vertical="center"/>
    </xf>
    <xf numFmtId="2" fontId="5" fillId="0" borderId="2" xfId="16" applyNumberFormat="1" applyProtection="1">
      <alignment vertical="center"/>
    </xf>
    <xf numFmtId="0" fontId="8" fillId="37" borderId="0" xfId="6" applyFill="1" applyAlignment="1">
      <alignment horizontal="center" vertical="center" wrapText="1"/>
    </xf>
    <xf numFmtId="0" fontId="8" fillId="0" borderId="0" xfId="6" applyAlignment="1">
      <alignment horizontal="center" vertical="center" wrapText="1"/>
    </xf>
    <xf numFmtId="167" fontId="5" fillId="0" borderId="2" xfId="36120" applyNumberFormat="1" applyBorder="1" applyAlignment="1" applyProtection="1">
      <alignment horizontal="center" vertical="center"/>
    </xf>
    <xf numFmtId="43" fontId="0" fillId="0" borderId="0" xfId="7" applyNumberFormat="1" applyFont="1" applyFill="1">
      <alignment vertical="center"/>
    </xf>
    <xf numFmtId="10" fontId="5" fillId="0" borderId="1" xfId="17" applyNumberFormat="1" applyAlignment="1" applyProtection="1">
      <alignment horizontal="center" vertical="center"/>
    </xf>
    <xf numFmtId="168" fontId="0" fillId="0" borderId="0" xfId="23" applyNumberFormat="1" applyFont="1" applyAlignment="1">
      <alignment vertical="center"/>
    </xf>
    <xf numFmtId="43" fontId="0" fillId="0" borderId="0" xfId="36120" applyFont="1" applyAlignment="1">
      <alignment vertical="center"/>
    </xf>
    <xf numFmtId="167" fontId="0" fillId="0" borderId="0" xfId="36120" applyNumberFormat="1" applyFont="1" applyAlignment="1">
      <alignment vertical="center"/>
    </xf>
    <xf numFmtId="167" fontId="8" fillId="0" borderId="0" xfId="0" applyNumberFormat="1" applyFont="1">
      <alignment vertical="center"/>
    </xf>
    <xf numFmtId="0" fontId="8" fillId="37" borderId="0" xfId="6" applyFill="1" applyAlignment="1">
      <alignment horizontal="center" vertical="center" wrapText="1"/>
    </xf>
    <xf numFmtId="0" fontId="5" fillId="0" borderId="1" xfId="17" applyAlignment="1" applyProtection="1">
      <alignment horizontal="center" vertical="center" wrapText="1"/>
    </xf>
    <xf numFmtId="0" fontId="0" fillId="0" borderId="0" xfId="0" applyFont="1" applyFill="1">
      <alignment vertical="center"/>
    </xf>
    <xf numFmtId="0" fontId="65" fillId="0" borderId="0" xfId="5" applyFont="1" applyAlignment="1">
      <alignment vertical="center"/>
    </xf>
    <xf numFmtId="0" fontId="65" fillId="0" borderId="0" xfId="5" applyFont="1" applyAlignment="1">
      <alignment vertical="center" wrapText="1"/>
    </xf>
    <xf numFmtId="167" fontId="0" fillId="83" borderId="0" xfId="19" applyNumberFormat="1" applyFont="1" applyFill="1">
      <alignment vertical="center"/>
    </xf>
    <xf numFmtId="0" fontId="0" fillId="83" borderId="0" xfId="19" applyFont="1" applyFill="1">
      <alignment vertical="center"/>
    </xf>
    <xf numFmtId="167" fontId="0" fillId="0" borderId="0" xfId="0" applyNumberFormat="1">
      <alignment vertical="center"/>
    </xf>
    <xf numFmtId="9" fontId="0" fillId="0" borderId="0" xfId="23" applyFont="1" applyAlignment="1">
      <alignment vertical="center"/>
    </xf>
    <xf numFmtId="237" fontId="0" fillId="0" borderId="0" xfId="36120" applyNumberFormat="1" applyFont="1" applyAlignment="1">
      <alignment vertical="center"/>
    </xf>
    <xf numFmtId="0" fontId="8" fillId="0" borderId="0" xfId="6" applyAlignment="1">
      <alignment vertical="center"/>
    </xf>
    <xf numFmtId="0" fontId="5" fillId="0" borderId="0" xfId="6" applyFont="1" applyAlignment="1">
      <alignment vertical="center"/>
    </xf>
    <xf numFmtId="168" fontId="8" fillId="0" borderId="0" xfId="23" applyNumberFormat="1" applyFont="1" applyAlignment="1">
      <alignment vertical="center"/>
    </xf>
    <xf numFmtId="43" fontId="5" fillId="0" borderId="2" xfId="36120" applyFill="1" applyBorder="1" applyAlignment="1" applyProtection="1">
      <alignment vertical="center"/>
    </xf>
    <xf numFmtId="0" fontId="8" fillId="0" borderId="0" xfId="5" applyFont="1" applyAlignment="1">
      <alignment vertical="center" wrapText="1"/>
    </xf>
    <xf numFmtId="8" fontId="0" fillId="0" borderId="0" xfId="0" applyNumberFormat="1">
      <alignment vertical="center"/>
    </xf>
    <xf numFmtId="9" fontId="0" fillId="0" borderId="0" xfId="0" applyNumberFormat="1" applyAlignment="1">
      <alignment horizontal="center" vertical="center"/>
    </xf>
    <xf numFmtId="238" fontId="5" fillId="0" borderId="2" xfId="16" applyNumberFormat="1" applyAlignment="1" applyProtection="1">
      <alignment horizontal="center" vertical="center"/>
    </xf>
    <xf numFmtId="9" fontId="5" fillId="0" borderId="2" xfId="16" applyNumberFormat="1" applyAlignment="1" applyProtection="1">
      <alignment horizontal="center" vertical="center"/>
    </xf>
    <xf numFmtId="167" fontId="0" fillId="0" borderId="0" xfId="7" applyNumberFormat="1" applyFont="1" applyFill="1" applyAlignment="1">
      <alignment vertical="center"/>
    </xf>
    <xf numFmtId="6" fontId="0" fillId="0" borderId="0" xfId="0" applyNumberFormat="1">
      <alignment vertical="center"/>
    </xf>
    <xf numFmtId="43" fontId="8" fillId="0" borderId="0" xfId="6" applyNumberFormat="1">
      <alignment vertical="center"/>
    </xf>
    <xf numFmtId="167" fontId="8" fillId="0" borderId="0" xfId="6" applyNumberFormat="1">
      <alignment vertical="center"/>
    </xf>
    <xf numFmtId="43" fontId="8" fillId="0" borderId="0" xfId="0" applyNumberFormat="1" applyFont="1">
      <alignment vertical="center"/>
    </xf>
    <xf numFmtId="6" fontId="8" fillId="0" borderId="0" xfId="0" applyNumberFormat="1" applyFont="1">
      <alignment vertical="center"/>
    </xf>
    <xf numFmtId="0" fontId="159" fillId="37" borderId="0" xfId="5" applyFont="1" applyFill="1" applyAlignment="1">
      <alignment vertical="center"/>
    </xf>
    <xf numFmtId="168" fontId="0" fillId="4" borderId="0" xfId="23" applyNumberFormat="1" applyFont="1" applyFill="1" applyAlignment="1">
      <alignment horizontal="center" vertical="center"/>
    </xf>
    <xf numFmtId="167" fontId="5" fillId="0" borderId="1" xfId="36120" applyNumberFormat="1" applyBorder="1" applyAlignment="1" applyProtection="1">
      <alignment vertical="center"/>
    </xf>
    <xf numFmtId="169" fontId="5" fillId="0" borderId="2" xfId="7" applyNumberFormat="1" applyFill="1" applyBorder="1" applyProtection="1">
      <alignment vertical="center"/>
    </xf>
    <xf numFmtId="168" fontId="5" fillId="0" borderId="2" xfId="16" applyNumberFormat="1" applyAlignment="1" applyProtection="1">
      <alignment horizontal="center" vertical="center"/>
    </xf>
    <xf numFmtId="9" fontId="5" fillId="0" borderId="0" xfId="23" applyAlignment="1" applyProtection="1">
      <alignment vertical="center"/>
    </xf>
    <xf numFmtId="168" fontId="0" fillId="0" borderId="0" xfId="23" applyNumberFormat="1" applyFont="1" applyAlignment="1" applyProtection="1">
      <alignment vertical="center"/>
    </xf>
    <xf numFmtId="240" fontId="0" fillId="0" borderId="0" xfId="23" applyNumberFormat="1" applyFont="1" applyAlignment="1">
      <alignment vertical="center"/>
    </xf>
    <xf numFmtId="43" fontId="13" fillId="0" borderId="0" xfId="0" applyNumberFormat="1" applyFont="1">
      <alignment vertical="center"/>
    </xf>
    <xf numFmtId="168" fontId="5" fillId="0" borderId="1" xfId="23" applyNumberFormat="1" applyBorder="1" applyAlignment="1" applyProtection="1">
      <alignment vertical="center" wrapText="1"/>
    </xf>
    <xf numFmtId="1" fontId="0" fillId="0" borderId="0" xfId="0" applyNumberFormat="1" applyAlignment="1">
      <alignment horizontal="center" vertical="center"/>
    </xf>
    <xf numFmtId="0" fontId="4" fillId="37" borderId="0" xfId="5" applyFill="1" applyAlignment="1">
      <alignment horizontal="center" vertical="center" wrapText="1"/>
    </xf>
    <xf numFmtId="0" fontId="4" fillId="37" borderId="0" xfId="5" applyFill="1" applyAlignment="1">
      <alignment horizontal="center" vertical="center"/>
    </xf>
    <xf numFmtId="0" fontId="8" fillId="37" borderId="0" xfId="6" applyFill="1" applyAlignment="1">
      <alignment horizontal="center" vertical="center" wrapText="1"/>
    </xf>
    <xf numFmtId="167" fontId="5" fillId="0" borderId="0" xfId="7" applyNumberFormat="1" applyFill="1" applyBorder="1" applyAlignment="1" applyProtection="1">
      <alignment vertical="center"/>
    </xf>
    <xf numFmtId="167" fontId="5" fillId="0" borderId="1" xfId="17" applyNumberFormat="1" applyAlignment="1" applyProtection="1">
      <alignment horizontal="center" vertical="center"/>
    </xf>
    <xf numFmtId="0" fontId="17" fillId="0" borderId="0" xfId="2" applyNumberFormat="1" applyAlignment="1">
      <alignment vertical="center"/>
    </xf>
    <xf numFmtId="0" fontId="8" fillId="37" borderId="0" xfId="6" applyFill="1" applyAlignment="1">
      <alignment horizontal="center" vertical="center"/>
    </xf>
    <xf numFmtId="0" fontId="8" fillId="37" borderId="0" xfId="6" applyFill="1" applyAlignment="1">
      <alignment horizontal="center" vertical="center"/>
    </xf>
    <xf numFmtId="43" fontId="16" fillId="0" borderId="0" xfId="18" applyNumberFormat="1" applyAlignment="1">
      <alignment vertical="center"/>
    </xf>
    <xf numFmtId="0" fontId="8" fillId="37" borderId="0" xfId="6" applyFill="1" applyAlignment="1">
      <alignment horizontal="center" vertical="center"/>
    </xf>
    <xf numFmtId="0" fontId="8" fillId="37" borderId="0" xfId="6" applyFill="1" applyAlignment="1">
      <alignment horizontal="center" vertical="center" wrapText="1"/>
    </xf>
    <xf numFmtId="43" fontId="5" fillId="6" borderId="3" xfId="22" applyNumberFormat="1" applyAlignment="1" applyProtection="1">
      <alignment vertical="center"/>
    </xf>
    <xf numFmtId="0" fontId="5" fillId="0" borderId="1" xfId="17">
      <alignment vertical="center"/>
      <protection locked="0"/>
    </xf>
    <xf numFmtId="0" fontId="0" fillId="0" borderId="0" xfId="6" applyFont="1" applyAlignment="1">
      <alignment vertical="center"/>
    </xf>
    <xf numFmtId="6" fontId="8" fillId="83" borderId="0" xfId="0" applyNumberFormat="1" applyFont="1" applyFill="1">
      <alignment vertical="center"/>
    </xf>
    <xf numFmtId="6" fontId="0" fillId="83" borderId="0" xfId="0" applyNumberFormat="1" applyFill="1">
      <alignment vertical="center"/>
    </xf>
    <xf numFmtId="6" fontId="16" fillId="0" borderId="0" xfId="18" applyNumberFormat="1" applyAlignment="1">
      <alignment vertical="center"/>
    </xf>
    <xf numFmtId="167" fontId="17" fillId="0" borderId="0" xfId="2" applyNumberFormat="1">
      <alignment vertical="center"/>
    </xf>
    <xf numFmtId="6" fontId="5" fillId="0" borderId="1" xfId="17" applyNumberFormat="1" applyProtection="1">
      <alignment vertical="center"/>
    </xf>
    <xf numFmtId="0" fontId="10" fillId="37" borderId="0" xfId="21" applyFill="1" applyAlignment="1">
      <alignment horizontal="center" vertical="center"/>
    </xf>
    <xf numFmtId="239" fontId="160" fillId="4" borderId="0" xfId="36120" applyNumberFormat="1" applyFont="1" applyFill="1" applyAlignment="1">
      <alignment horizontal="center" vertical="center"/>
    </xf>
    <xf numFmtId="164" fontId="0" fillId="0" borderId="0" xfId="90" applyNumberFormat="1" applyFont="1">
      <alignment vertical="center"/>
    </xf>
    <xf numFmtId="0" fontId="4" fillId="0" borderId="0" xfId="5" applyFill="1" applyAlignment="1">
      <alignment vertical="center"/>
    </xf>
    <xf numFmtId="43" fontId="16" fillId="0" borderId="0" xfId="18" applyNumberFormat="1" applyAlignment="1" applyProtection="1">
      <alignment horizontal="left" vertical="center"/>
    </xf>
    <xf numFmtId="0" fontId="10" fillId="0" borderId="0" xfId="21" applyAlignment="1">
      <alignment vertical="center"/>
    </xf>
    <xf numFmtId="0" fontId="8" fillId="37" borderId="0" xfId="6" applyFill="1" applyAlignment="1">
      <alignment horizontal="center" vertical="center" wrapText="1"/>
    </xf>
    <xf numFmtId="9" fontId="5" fillId="0" borderId="1" xfId="23" applyBorder="1" applyAlignment="1" applyProtection="1">
      <alignment vertical="center"/>
    </xf>
    <xf numFmtId="0" fontId="10" fillId="0" borderId="0" xfId="21" applyBorder="1" applyAlignment="1">
      <alignment vertical="center"/>
    </xf>
    <xf numFmtId="9" fontId="5" fillId="0" borderId="0" xfId="23" applyBorder="1" applyAlignment="1" applyProtection="1">
      <alignment horizontal="center" vertical="center"/>
    </xf>
    <xf numFmtId="0" fontId="8" fillId="0" borderId="0" xfId="0" applyFont="1" applyAlignment="1">
      <alignment horizontal="left" vertical="center"/>
    </xf>
    <xf numFmtId="0" fontId="16" fillId="37" borderId="0" xfId="18" applyFill="1" applyAlignment="1">
      <alignment horizontal="left" vertical="center"/>
    </xf>
    <xf numFmtId="167" fontId="4" fillId="0" borderId="0" xfId="5" applyNumberFormat="1" applyFill="1" applyAlignment="1">
      <alignment vertical="center"/>
    </xf>
    <xf numFmtId="0" fontId="0" fillId="0" borderId="0" xfId="0" applyFont="1" applyAlignment="1">
      <alignment horizontal="left" vertical="center" wrapText="1"/>
    </xf>
    <xf numFmtId="167" fontId="5" fillId="4" borderId="0" xfId="19" applyNumberFormat="1" applyFont="1" applyAlignment="1">
      <alignment vertical="center"/>
    </xf>
    <xf numFmtId="0" fontId="16" fillId="0" borderId="0" xfId="18" applyNumberFormat="1" applyAlignment="1">
      <alignment vertical="center"/>
    </xf>
    <xf numFmtId="43" fontId="5" fillId="0" borderId="1" xfId="17" applyNumberFormat="1" applyProtection="1">
      <alignment vertical="center"/>
    </xf>
    <xf numFmtId="43" fontId="5" fillId="0" borderId="2" xfId="16" applyNumberFormat="1" applyAlignment="1">
      <alignment vertical="center"/>
      <protection locked="0"/>
    </xf>
    <xf numFmtId="0" fontId="5" fillId="83" borderId="0" xfId="7" applyFill="1">
      <alignment vertical="center"/>
    </xf>
    <xf numFmtId="0" fontId="8" fillId="37" borderId="0" xfId="6" applyFill="1" applyAlignment="1">
      <alignment horizontal="center" vertical="center"/>
    </xf>
    <xf numFmtId="9" fontId="17" fillId="0" borderId="0" xfId="2" applyNumberFormat="1" applyAlignment="1">
      <alignment vertical="center"/>
    </xf>
    <xf numFmtId="43" fontId="12" fillId="0" borderId="0" xfId="8" applyNumberFormat="1" applyAlignment="1">
      <alignment horizontal="left" vertical="center"/>
    </xf>
    <xf numFmtId="43" fontId="5" fillId="0" borderId="1" xfId="17" applyNumberFormat="1">
      <alignment vertical="center"/>
      <protection locked="0"/>
    </xf>
    <xf numFmtId="43" fontId="17" fillId="0" borderId="0" xfId="2" applyNumberFormat="1" applyAlignment="1">
      <alignment horizontal="left" vertical="center"/>
    </xf>
    <xf numFmtId="9" fontId="0" fillId="0" borderId="0" xfId="0" applyNumberFormat="1">
      <alignment vertical="center"/>
    </xf>
    <xf numFmtId="167" fontId="5" fillId="0" borderId="0" xfId="36120" applyNumberFormat="1" applyFont="1" applyFill="1" applyAlignment="1">
      <alignment vertical="center"/>
    </xf>
    <xf numFmtId="43" fontId="5" fillId="89" borderId="0" xfId="7" applyNumberFormat="1" applyFont="1" applyFill="1" applyAlignment="1">
      <alignment vertical="center"/>
    </xf>
    <xf numFmtId="0" fontId="5" fillId="89" borderId="0" xfId="90" applyFill="1">
      <alignment vertical="center"/>
    </xf>
    <xf numFmtId="43" fontId="5" fillId="4" borderId="2" xfId="19" applyNumberFormat="1" applyBorder="1" applyAlignment="1" applyProtection="1">
      <alignment vertical="center"/>
      <protection locked="0"/>
    </xf>
    <xf numFmtId="43" fontId="5" fillId="4" borderId="0" xfId="19" applyNumberFormat="1" applyFont="1" applyAlignment="1">
      <alignment vertical="center"/>
    </xf>
    <xf numFmtId="0" fontId="13" fillId="0" borderId="0" xfId="371" applyFont="1">
      <alignment vertical="center"/>
    </xf>
    <xf numFmtId="0" fontId="8" fillId="0" borderId="0" xfId="6" applyAlignment="1">
      <alignment vertical="center" wrapText="1"/>
    </xf>
    <xf numFmtId="43" fontId="0" fillId="4" borderId="0" xfId="19" applyNumberFormat="1" applyFont="1">
      <alignment vertical="center"/>
    </xf>
    <xf numFmtId="0" fontId="13" fillId="0" borderId="0" xfId="0" applyFont="1">
      <alignment vertical="center"/>
    </xf>
    <xf numFmtId="0" fontId="13" fillId="89" borderId="0" xfId="90" applyFont="1" applyFill="1">
      <alignment vertical="center"/>
    </xf>
    <xf numFmtId="43" fontId="13" fillId="0" borderId="0" xfId="7" applyNumberFormat="1" applyFont="1" applyFill="1" applyAlignment="1">
      <alignment vertical="center"/>
    </xf>
    <xf numFmtId="168" fontId="13" fillId="0" borderId="0" xfId="23" applyNumberFormat="1" applyFont="1" applyAlignment="1">
      <alignment vertical="center"/>
    </xf>
    <xf numFmtId="167" fontId="5" fillId="0" borderId="1" xfId="17" applyNumberFormat="1" applyProtection="1">
      <alignment vertical="center"/>
    </xf>
    <xf numFmtId="0" fontId="5" fillId="0" borderId="0" xfId="6" applyFont="1" applyAlignment="1">
      <alignment vertical="center" wrapText="1"/>
    </xf>
    <xf numFmtId="168" fontId="16" fillId="0" borderId="0" xfId="18" applyNumberFormat="1" applyAlignment="1">
      <alignment vertical="center"/>
    </xf>
    <xf numFmtId="168" fontId="0" fillId="4" borderId="0" xfId="19" applyNumberFormat="1" applyFont="1">
      <alignment vertical="center"/>
    </xf>
    <xf numFmtId="167" fontId="5" fillId="0" borderId="0" xfId="6" applyNumberFormat="1" applyFont="1">
      <alignment vertical="center"/>
    </xf>
    <xf numFmtId="167" fontId="5" fillId="0" borderId="0" xfId="36120" applyNumberFormat="1" applyFont="1" applyAlignment="1">
      <alignment vertical="center"/>
    </xf>
    <xf numFmtId="9" fontId="5" fillId="0" borderId="0" xfId="23" applyNumberFormat="1" applyAlignment="1">
      <alignment vertical="center"/>
    </xf>
    <xf numFmtId="0" fontId="8" fillId="0" borderId="0" xfId="0" applyFont="1" applyAlignment="1">
      <alignment vertical="center" wrapText="1"/>
    </xf>
    <xf numFmtId="0" fontId="77" fillId="0" borderId="0" xfId="0" applyFont="1">
      <alignment vertical="center"/>
    </xf>
    <xf numFmtId="43" fontId="8" fillId="0" borderId="0" xfId="36120" applyFont="1" applyAlignment="1" applyProtection="1">
      <alignment horizontal="left" vertical="center"/>
    </xf>
    <xf numFmtId="0" fontId="13" fillId="0" borderId="0" xfId="0" applyFont="1" applyAlignment="1">
      <alignment horizontal="center" vertical="center"/>
    </xf>
    <xf numFmtId="0" fontId="8" fillId="0" borderId="76" xfId="0" applyFont="1" applyBorder="1" applyAlignment="1">
      <alignment vertical="center" wrapText="1"/>
    </xf>
    <xf numFmtId="9" fontId="0" fillId="0" borderId="76" xfId="23" applyFont="1" applyBorder="1" applyAlignment="1">
      <alignment vertical="center"/>
    </xf>
    <xf numFmtId="0" fontId="0" fillId="0" borderId="0" xfId="90" applyFont="1" applyAlignment="1">
      <alignment horizontal="center" vertical="center"/>
    </xf>
    <xf numFmtId="0" fontId="8" fillId="37" borderId="0" xfId="6" applyFill="1" applyAlignment="1">
      <alignment horizontal="center" vertical="center"/>
    </xf>
    <xf numFmtId="0" fontId="8" fillId="37" borderId="0" xfId="6" applyFill="1" applyAlignment="1">
      <alignment horizontal="center" vertical="center" wrapText="1"/>
    </xf>
    <xf numFmtId="167" fontId="5" fillId="90" borderId="0" xfId="36120" applyNumberFormat="1" applyFill="1" applyAlignment="1" applyProtection="1">
      <alignment vertical="center"/>
    </xf>
    <xf numFmtId="9" fontId="5" fillId="90" borderId="0" xfId="23" applyFill="1" applyAlignment="1" applyProtection="1">
      <alignment vertical="center"/>
    </xf>
    <xf numFmtId="0" fontId="0" fillId="90" borderId="0" xfId="0" applyFill="1">
      <alignment vertical="center"/>
    </xf>
    <xf numFmtId="0" fontId="16" fillId="0" borderId="0" xfId="18" applyAlignment="1">
      <alignment vertical="center" wrapText="1"/>
    </xf>
    <xf numFmtId="0" fontId="16" fillId="87" borderId="0" xfId="7" applyFont="1" applyFill="1" applyAlignment="1">
      <alignment vertical="center"/>
    </xf>
    <xf numFmtId="0" fontId="142" fillId="37" borderId="0" xfId="5" applyFont="1" applyFill="1" applyAlignment="1">
      <alignment vertical="center"/>
    </xf>
    <xf numFmtId="0" fontId="4" fillId="37" borderId="0" xfId="5" applyFill="1" applyAlignment="1">
      <alignment horizontal="center" vertical="center" wrapText="1"/>
    </xf>
    <xf numFmtId="0" fontId="4" fillId="37" borderId="0" xfId="5" applyFill="1" applyAlignment="1">
      <alignment horizontal="center" vertical="center"/>
    </xf>
    <xf numFmtId="0" fontId="8" fillId="37" borderId="0" xfId="6" applyFill="1" applyAlignment="1">
      <alignment horizontal="center" vertical="center" wrapText="1"/>
    </xf>
    <xf numFmtId="167" fontId="5" fillId="0" borderId="0" xfId="90" applyNumberFormat="1">
      <alignment vertical="center"/>
    </xf>
    <xf numFmtId="10" fontId="5" fillId="4" borderId="0" xfId="19" applyNumberFormat="1" applyAlignment="1" applyProtection="1">
      <alignment vertical="center"/>
    </xf>
    <xf numFmtId="10" fontId="5" fillId="0" borderId="2" xfId="16" applyNumberFormat="1" applyAlignment="1">
      <alignment vertical="center"/>
      <protection locked="0"/>
    </xf>
    <xf numFmtId="169" fontId="16" fillId="0" borderId="0" xfId="18" applyNumberFormat="1" applyAlignment="1">
      <alignment vertical="center"/>
    </xf>
    <xf numFmtId="9" fontId="17" fillId="0" borderId="0" xfId="2" applyNumberFormat="1">
      <alignment vertical="center"/>
    </xf>
    <xf numFmtId="9" fontId="5" fillId="0" borderId="0" xfId="23" applyAlignment="1">
      <alignment vertical="center"/>
    </xf>
    <xf numFmtId="0" fontId="161" fillId="0" borderId="0" xfId="90" applyFont="1" applyAlignment="1">
      <alignment horizontal="center" vertical="center"/>
    </xf>
    <xf numFmtId="0" fontId="161" fillId="0" borderId="0" xfId="90" applyFont="1">
      <alignment vertical="center"/>
    </xf>
    <xf numFmtId="0" fontId="162" fillId="0" borderId="0" xfId="76" applyFont="1" applyFill="1">
      <alignment vertical="center"/>
    </xf>
    <xf numFmtId="0" fontId="161" fillId="0" borderId="0" xfId="0" applyFont="1" applyAlignment="1">
      <alignment horizontal="center" vertical="center"/>
    </xf>
    <xf numFmtId="0" fontId="163" fillId="37" borderId="0" xfId="5" applyFont="1" applyFill="1" applyAlignment="1">
      <alignment vertical="center"/>
    </xf>
    <xf numFmtId="0" fontId="164" fillId="37" borderId="0" xfId="21" applyFont="1" applyFill="1" applyAlignment="1">
      <alignment vertical="center"/>
    </xf>
    <xf numFmtId="0" fontId="161" fillId="0" borderId="0" xfId="0" applyFont="1">
      <alignment vertical="center"/>
    </xf>
    <xf numFmtId="0" fontId="165" fillId="37" borderId="0" xfId="6" applyFont="1" applyFill="1" applyAlignment="1">
      <alignment vertical="center"/>
    </xf>
    <xf numFmtId="0" fontId="165" fillId="37" borderId="0" xfId="6" applyFont="1" applyFill="1" applyAlignment="1">
      <alignment horizontal="center" vertical="center"/>
    </xf>
    <xf numFmtId="0" fontId="165" fillId="0" borderId="0" xfId="6" applyFont="1" applyAlignment="1">
      <alignment horizontal="center" vertical="center"/>
    </xf>
    <xf numFmtId="43" fontId="161" fillId="0" borderId="0" xfId="0" applyNumberFormat="1" applyFont="1">
      <alignment vertical="center"/>
    </xf>
    <xf numFmtId="43" fontId="161" fillId="84" borderId="2" xfId="36120" applyNumberFormat="1" applyFont="1" applyFill="1" applyBorder="1" applyAlignment="1" applyProtection="1">
      <alignment vertical="center"/>
    </xf>
    <xf numFmtId="43" fontId="161" fillId="0" borderId="0" xfId="7" applyNumberFormat="1" applyFont="1" applyFill="1" applyAlignment="1">
      <alignment vertical="center"/>
    </xf>
    <xf numFmtId="0" fontId="166" fillId="0" borderId="0" xfId="2" applyNumberFormat="1" applyFont="1" applyAlignment="1">
      <alignment horizontal="center" vertical="center"/>
    </xf>
    <xf numFmtId="43" fontId="161" fillId="0" borderId="0" xfId="0" applyNumberFormat="1" applyFont="1" applyAlignment="1">
      <alignment horizontal="center" vertical="center"/>
    </xf>
    <xf numFmtId="0" fontId="167" fillId="0" borderId="0" xfId="8" applyFont="1">
      <alignment vertical="center"/>
    </xf>
    <xf numFmtId="0" fontId="168" fillId="37" borderId="0" xfId="21" applyFont="1" applyFill="1" applyAlignment="1">
      <alignment vertical="center"/>
    </xf>
    <xf numFmtId="168" fontId="161" fillId="0" borderId="0" xfId="36120" applyNumberFormat="1" applyFont="1" applyFill="1" applyAlignment="1" applyProtection="1">
      <alignment horizontal="center" vertical="center"/>
    </xf>
    <xf numFmtId="168" fontId="161" fillId="4" borderId="0" xfId="36120" applyNumberFormat="1" applyFont="1" applyFill="1" applyAlignment="1" applyProtection="1">
      <alignment vertical="center"/>
    </xf>
    <xf numFmtId="0" fontId="169" fillId="0" borderId="0" xfId="18" applyFont="1" applyAlignment="1">
      <alignment vertical="center"/>
    </xf>
    <xf numFmtId="43" fontId="161" fillId="4" borderId="0" xfId="36120" applyFont="1" applyFill="1" applyAlignment="1">
      <alignment vertical="center"/>
    </xf>
    <xf numFmtId="43" fontId="161" fillId="0" borderId="1" xfId="17" applyNumberFormat="1" applyFont="1" applyAlignment="1" applyProtection="1">
      <alignment vertical="center"/>
    </xf>
    <xf numFmtId="9" fontId="5" fillId="0" borderId="0" xfId="23" applyFill="1" applyAlignment="1" applyProtection="1">
      <alignment vertical="center"/>
    </xf>
    <xf numFmtId="9" fontId="5" fillId="0" borderId="80" xfId="23" applyFill="1" applyBorder="1" applyAlignment="1" applyProtection="1">
      <alignment vertical="center"/>
    </xf>
    <xf numFmtId="0" fontId="8" fillId="37" borderId="0" xfId="6" applyFill="1" applyAlignment="1">
      <alignment horizontal="center" vertical="center"/>
    </xf>
    <xf numFmtId="43" fontId="17" fillId="91" borderId="0" xfId="2" applyNumberFormat="1" applyFill="1" applyAlignment="1">
      <alignment vertical="center"/>
    </xf>
    <xf numFmtId="43" fontId="161" fillId="38" borderId="1" xfId="17" applyNumberFormat="1" applyFont="1" applyFill="1" applyAlignment="1" applyProtection="1">
      <alignment vertical="center"/>
    </xf>
    <xf numFmtId="0" fontId="8" fillId="37" borderId="0" xfId="6" applyFill="1" applyAlignment="1">
      <alignment horizontal="center" vertical="center"/>
    </xf>
    <xf numFmtId="43" fontId="0" fillId="0" borderId="0" xfId="36120" applyNumberFormat="1" applyFont="1" applyAlignment="1">
      <alignment vertical="center"/>
    </xf>
    <xf numFmtId="0" fontId="8" fillId="37" borderId="0" xfId="6" applyFill="1" applyAlignment="1">
      <alignment horizontal="center" vertical="center"/>
    </xf>
    <xf numFmtId="167" fontId="5" fillId="0" borderId="2" xfId="16" applyNumberFormat="1" applyProtection="1">
      <alignment vertical="center"/>
    </xf>
    <xf numFmtId="168" fontId="5" fillId="0" borderId="0" xfId="23" applyNumberFormat="1" applyAlignment="1" applyProtection="1">
      <alignment vertical="center"/>
    </xf>
    <xf numFmtId="168" fontId="5" fillId="0" borderId="0" xfId="23" applyNumberFormat="1" applyAlignment="1">
      <alignment vertical="center"/>
    </xf>
    <xf numFmtId="235" fontId="145" fillId="92" borderId="71" xfId="36120" quotePrefix="1" applyNumberFormat="1" applyFont="1" applyFill="1" applyBorder="1"/>
    <xf numFmtId="164" fontId="171" fillId="93" borderId="42" xfId="794" applyNumberFormat="1" applyFont="1" applyFill="1">
      <alignment vertical="center"/>
      <protection locked="0"/>
    </xf>
    <xf numFmtId="9" fontId="171" fillId="93" borderId="42" xfId="23" applyFont="1" applyFill="1" applyBorder="1" applyAlignment="1" applyProtection="1">
      <alignment vertical="center"/>
      <protection locked="0"/>
    </xf>
    <xf numFmtId="43" fontId="171" fillId="93" borderId="42" xfId="36120" applyFont="1" applyFill="1" applyBorder="1" applyAlignment="1" applyProtection="1">
      <alignment vertical="center"/>
      <protection locked="0"/>
    </xf>
    <xf numFmtId="0" fontId="5" fillId="0" borderId="0" xfId="371" applyAlignment="1">
      <alignment horizontal="left" vertical="center" wrapText="1"/>
    </xf>
    <xf numFmtId="0" fontId="10" fillId="0" borderId="0" xfId="453">
      <alignment vertical="center"/>
    </xf>
    <xf numFmtId="164" fontId="171" fillId="94" borderId="42" xfId="794" applyNumberFormat="1" applyFont="1" applyFill="1">
      <alignment vertical="center"/>
      <protection locked="0"/>
    </xf>
    <xf numFmtId="235" fontId="172" fillId="95" borderId="81" xfId="36120" quotePrefix="1" applyNumberFormat="1" applyFont="1" applyFill="1" applyBorder="1"/>
    <xf numFmtId="167" fontId="5" fillId="0" borderId="1" xfId="36120" applyNumberFormat="1" applyFont="1" applyFill="1" applyBorder="1" applyAlignment="1" applyProtection="1">
      <alignment vertical="center"/>
    </xf>
    <xf numFmtId="43" fontId="173" fillId="96" borderId="82" xfId="36120" applyFont="1" applyFill="1" applyBorder="1" applyAlignment="1" applyProtection="1">
      <alignment vertical="center"/>
      <protection locked="0"/>
    </xf>
    <xf numFmtId="0" fontId="142" fillId="0" borderId="83" xfId="0" applyFont="1" applyBorder="1" applyAlignment="1">
      <alignment vertical="center"/>
    </xf>
    <xf numFmtId="9" fontId="172" fillId="95" borderId="81" xfId="23" quotePrefix="1" applyFont="1" applyFill="1" applyBorder="1"/>
    <xf numFmtId="9" fontId="5" fillId="0" borderId="2" xfId="23" applyFill="1" applyBorder="1" applyAlignment="1" applyProtection="1">
      <alignment vertical="center"/>
    </xf>
    <xf numFmtId="167" fontId="0" fillId="6" borderId="3" xfId="22" applyNumberFormat="1" applyFont="1">
      <alignment vertical="center"/>
    </xf>
    <xf numFmtId="0" fontId="0" fillId="6" borderId="3" xfId="22" applyFont="1">
      <alignment vertical="center"/>
    </xf>
    <xf numFmtId="0" fontId="8" fillId="37" borderId="0" xfId="6" applyFill="1" applyAlignment="1">
      <alignment horizontal="center" vertical="center"/>
    </xf>
    <xf numFmtId="43" fontId="161" fillId="2" borderId="0" xfId="7" applyNumberFormat="1" applyFont="1" applyAlignment="1">
      <alignment vertical="center"/>
    </xf>
    <xf numFmtId="0" fontId="5" fillId="0" borderId="0" xfId="0" applyFont="1" applyAlignment="1">
      <alignment vertical="center" wrapText="1"/>
    </xf>
    <xf numFmtId="0" fontId="160" fillId="0" borderId="0" xfId="0" applyFont="1" applyAlignment="1">
      <alignment vertical="center" wrapText="1"/>
    </xf>
    <xf numFmtId="0" fontId="16" fillId="0" borderId="0" xfId="18" applyAlignment="1">
      <alignment horizontal="center" vertical="center" wrapText="1"/>
    </xf>
    <xf numFmtId="0" fontId="16" fillId="0" borderId="75" xfId="18" applyBorder="1" applyAlignment="1">
      <alignment horizontal="center" vertical="center" wrapText="1"/>
    </xf>
    <xf numFmtId="0" fontId="16" fillId="37" borderId="0" xfId="18" applyFill="1" applyAlignment="1">
      <alignment horizontal="center" vertical="center" wrapText="1"/>
    </xf>
    <xf numFmtId="0" fontId="4" fillId="37" borderId="0" xfId="5" applyFill="1" applyAlignment="1">
      <alignment horizontal="center" vertical="center" wrapText="1"/>
    </xf>
    <xf numFmtId="0" fontId="16" fillId="0" borderId="0" xfId="18" applyBorder="1" applyAlignment="1">
      <alignment horizontal="center" vertical="center" wrapText="1"/>
    </xf>
    <xf numFmtId="0" fontId="4" fillId="37" borderId="75" xfId="5" applyFill="1" applyBorder="1" applyAlignment="1">
      <alignment horizontal="center" vertical="center" wrapText="1"/>
    </xf>
    <xf numFmtId="0" fontId="4" fillId="37" borderId="0" xfId="5" applyFill="1" applyAlignment="1">
      <alignment horizontal="center" vertical="center"/>
    </xf>
    <xf numFmtId="0" fontId="8" fillId="37" borderId="0" xfId="6" applyFill="1" applyAlignment="1">
      <alignment horizontal="center" vertical="center"/>
    </xf>
    <xf numFmtId="9" fontId="170" fillId="90" borderId="0" xfId="23" applyFont="1" applyFill="1" applyBorder="1" applyAlignment="1">
      <alignment horizontal="center" vertical="center"/>
    </xf>
    <xf numFmtId="9" fontId="170" fillId="90" borderId="76" xfId="23" applyFont="1" applyFill="1" applyBorder="1" applyAlignment="1">
      <alignment horizontal="center" vertical="center"/>
    </xf>
    <xf numFmtId="0" fontId="5" fillId="0" borderId="77" xfId="17" applyBorder="1" applyAlignment="1">
      <alignment horizontal="center" vertical="center"/>
      <protection locked="0"/>
    </xf>
    <xf numFmtId="0" fontId="5" fillId="0" borderId="78" xfId="17" applyBorder="1" applyAlignment="1">
      <alignment horizontal="center" vertical="center"/>
      <protection locked="0"/>
    </xf>
    <xf numFmtId="0" fontId="5" fillId="0" borderId="79" xfId="17" applyBorder="1" applyAlignment="1">
      <alignment horizontal="center" vertical="center"/>
      <protection locked="0"/>
    </xf>
    <xf numFmtId="0" fontId="5" fillId="0" borderId="1" xfId="17" applyAlignment="1">
      <alignment horizontal="center" vertical="center"/>
      <protection locked="0"/>
    </xf>
    <xf numFmtId="0" fontId="10" fillId="37" borderId="0" xfId="21" applyFill="1" applyAlignment="1">
      <alignment horizontal="center" vertical="center"/>
    </xf>
    <xf numFmtId="0" fontId="10" fillId="37" borderId="0" xfId="21" applyFill="1" applyAlignment="1">
      <alignment horizontal="center" vertical="center" wrapText="1"/>
    </xf>
    <xf numFmtId="0" fontId="164" fillId="37" borderId="0" xfId="21" applyFont="1" applyFill="1" applyAlignment="1">
      <alignment horizontal="center" vertical="center"/>
    </xf>
  </cellXfs>
  <cellStyles count="36180">
    <cellStyle name=" 1" xfId="36121" xr:uid="{00000000-0005-0000-0000-000000000000}"/>
    <cellStyle name=" 1 2" xfId="36122" xr:uid="{00000000-0005-0000-0000-000001000000}"/>
    <cellStyle name=" 1 2 2" xfId="36123" xr:uid="{00000000-0005-0000-0000-000002000000}"/>
    <cellStyle name=" 1 3" xfId="36124" xr:uid="{00000000-0005-0000-0000-000003000000}"/>
    <cellStyle name=" _x0007_LÓ_x0018_ÄþÍN^NuNVþˆHÁ_x0001__x0018_(n" xfId="819" xr:uid="{00000000-0005-0000-0000-000004000000}"/>
    <cellStyle name=" _x0007_LÓ_x0018_ÄþÍN^NuNVþˆHÁ_x0001__x0018_(n 2" xfId="36048" xr:uid="{00000000-0005-0000-0000-000005000000}"/>
    <cellStyle name=" Writer Import]_x000d__x000a_Display Dialog=No_x000d__x000a__x000d__x000a_[Horizontal Arrange]_x000d__x000a_Dimensions Interlocking=Yes_x000d__x000a_Sum Hierarchy=Yes_x000d__x000a_Generate" xfId="36125" xr:uid="{00000000-0005-0000-0000-000006000000}"/>
    <cellStyle name=" Writer Import]_x000d__x000a_Display Dialog=No_x000d__x000a__x000d__x000a_[Horizontal Arrange]_x000d__x000a_Dimensions Interlocking=Yes_x000d__x000a_Sum Hierarchy=Yes_x000d__x000a_Generate 2" xfId="36126" xr:uid="{00000000-0005-0000-0000-000007000000}"/>
    <cellStyle name="%" xfId="25" xr:uid="{00000000-0005-0000-0000-000008000000}"/>
    <cellStyle name="% 2" xfId="779" xr:uid="{00000000-0005-0000-0000-000009000000}"/>
    <cellStyle name="%_charts tables TP 2" xfId="36127" xr:uid="{00000000-0005-0000-0000-00000A000000}"/>
    <cellStyle name="%_charts tables TP-formatted " xfId="36128" xr:uid="{00000000-0005-0000-0000-00000B000000}"/>
    <cellStyle name="%_PEF FSBR2011 AA simplification" xfId="36129" xr:uid="{00000000-0005-0000-0000-00000C000000}"/>
    <cellStyle name="_04 12 10 0506 Budget Plan Pack - Director Sign off Version1" xfId="820" xr:uid="{00000000-0005-0000-0000-00000D000000}"/>
    <cellStyle name="_04 12 15 - 0506 Budget Plan Pack - Director Sign off Version 5.01" xfId="821" xr:uid="{00000000-0005-0000-0000-00000E000000}"/>
    <cellStyle name="_05 02 08 - 0506 Budget Plan v14.3" xfId="822" xr:uid="{00000000-0005-0000-0000-00000F000000}"/>
    <cellStyle name="_115065" xfId="823" xr:uid="{00000000-0005-0000-0000-000010000000}"/>
    <cellStyle name="_21C_BUDGET_POSITION_05063" xfId="824" xr:uid="{00000000-0005-0000-0000-000011000000}"/>
    <cellStyle name="_Absolute latest PL 05_06 with actual 04_05 outurn" xfId="825" xr:uid="{00000000-0005-0000-0000-000012000000}"/>
    <cellStyle name="_AFI22 PPC 0708 NCC to GL 011008" xfId="826" xr:uid="{00000000-0005-0000-0000-000013000000}"/>
    <cellStyle name="_Book3" xfId="827" xr:uid="{00000000-0005-0000-0000-000014000000}"/>
    <cellStyle name="_Capex1" xfId="828" xr:uid="{00000000-0005-0000-0000-000015000000}"/>
    <cellStyle name="_Copy of PPC_Workings0708 P12 200608" xfId="829" xr:uid="{00000000-0005-0000-0000-000016000000}"/>
    <cellStyle name="_Core conv high level replan Nov05 v6 0" xfId="830" xr:uid="{00000000-0005-0000-0000-000017000000}"/>
    <cellStyle name="_development prioritisation v2.11" xfId="831" xr:uid="{00000000-0005-0000-0000-000018000000}"/>
    <cellStyle name="_Ext PPC - Runs to GL (2)" xfId="832" xr:uid="{00000000-0005-0000-0000-000019000000}"/>
    <cellStyle name="_NCCImpactAnalysis7fxhv010908" xfId="833" xr:uid="{00000000-0005-0000-0000-00001A000000}"/>
    <cellStyle name="_OpexSavings" xfId="834" xr:uid="{00000000-0005-0000-0000-00001B000000}"/>
    <cellStyle name="_P07 BTW Schedule from RTU_revised2" xfId="835" xr:uid="{00000000-0005-0000-0000-00001C000000}"/>
    <cellStyle name="_p1 mapping" xfId="836" xr:uid="{00000000-0005-0000-0000-00001D000000}"/>
    <cellStyle name="_PPC 0506 v1.10" xfId="837" xr:uid="{00000000-0005-0000-0000-00001E000000}"/>
    <cellStyle name="_PPC Carrier Price List Summary07-08-110308v1" xfId="838" xr:uid="{00000000-0005-0000-0000-00001F000000}"/>
    <cellStyle name="_PPC Carrier Price List Summary240108v1" xfId="839" xr:uid="{00000000-0005-0000-0000-000020000000}"/>
    <cellStyle name="_PPC External NCC vs GL Plus OSP detail020708" xfId="840" xr:uid="{00000000-0005-0000-0000-000021000000}"/>
    <cellStyle name="_PPC Price Database030108" xfId="841" xr:uid="{00000000-0005-0000-0000-000022000000}"/>
    <cellStyle name="_PPC_Workings Internals 0607 P12 070808" xfId="842" xr:uid="{00000000-0005-0000-0000-000023000000}"/>
    <cellStyle name="_PPC_Workings0708 P12 200608 - Protected path" xfId="843" xr:uid="{00000000-0005-0000-0000-000024000000}"/>
    <cellStyle name="_PPC200607Revenuereconciliation" xfId="844" xr:uid="{00000000-0005-0000-0000-000025000000}"/>
    <cellStyle name="_PPC200607Revenuereconciliation020708" xfId="845" xr:uid="{00000000-0005-0000-0000-000026000000}"/>
    <cellStyle name="_PPC200607Revenuereconciliation050308" xfId="846" xr:uid="{00000000-0005-0000-0000-000027000000}"/>
    <cellStyle name="_PPC200708Revenuereconciliation040708" xfId="847" xr:uid="{00000000-0005-0000-0000-000028000000}"/>
    <cellStyle name="_PPC200708Revenuereconciliation160508" xfId="848" xr:uid="{00000000-0005-0000-0000-000029000000}"/>
    <cellStyle name="_PPCRevenueYearOnYear180808" xfId="849" xr:uid="{00000000-0005-0000-0000-00002A000000}"/>
    <cellStyle name="_Priority Matrix 090105vr v2" xfId="850" xr:uid="{00000000-0005-0000-0000-00002B000000}"/>
    <cellStyle name="_Prirotised capex v7 DB" xfId="851" xr:uid="{00000000-0005-0000-0000-00002C000000}"/>
    <cellStyle name="_QPB EBITDA 06_07 - 08_09 master 9 January" xfId="852" xr:uid="{00000000-0005-0000-0000-00002D000000}"/>
    <cellStyle name="_QPB EBITDA 06_07 - 08_09 v1" xfId="853" xr:uid="{00000000-0005-0000-0000-00002E000000}"/>
    <cellStyle name="_RBS200809RevenueReconciliation080708" xfId="854" xr:uid="{00000000-0005-0000-0000-00002F000000}"/>
    <cellStyle name="_ROI MD Data Prioritisation 170205" xfId="855" xr:uid="{00000000-0005-0000-0000-000030000000}"/>
    <cellStyle name="_Summary Info" xfId="856" xr:uid="{00000000-0005-0000-0000-000031000000}"/>
    <cellStyle name="_Template_04005&amp;0506 Restatement 240908v2" xfId="857" xr:uid="{00000000-0005-0000-0000-000032000000}"/>
    <cellStyle name="_Template_0607 PPC restatement 010708v3NL" xfId="858" xr:uid="{00000000-0005-0000-0000-000033000000}"/>
    <cellStyle name="_Template_0607 Restatement 150808v9" xfId="859" xr:uid="{00000000-0005-0000-0000-000034000000}"/>
    <cellStyle name="_WHS P x V P07 v1" xfId="860" xr:uid="{00000000-0005-0000-0000-000035000000}"/>
    <cellStyle name="=C:\WINNT\SYSTEM32\COMMAND.COM" xfId="861" xr:uid="{00000000-0005-0000-0000-000036000000}"/>
    <cellStyle name="0,0_x000a__x000a_NA_x000a__x000a_" xfId="862" xr:uid="{00000000-0005-0000-0000-000037000000}"/>
    <cellStyle name="0,0_x000d__x000a_NA_x000d__x000a_" xfId="863" xr:uid="{00000000-0005-0000-0000-000038000000}"/>
    <cellStyle name="1. Calculation" xfId="36130" xr:uid="{00000000-0005-0000-0000-000039000000}"/>
    <cellStyle name="1. Calculation 2" xfId="36131" xr:uid="{00000000-0005-0000-0000-00003A000000}"/>
    <cellStyle name="15.2" xfId="864" xr:uid="{00000000-0005-0000-0000-00003B000000}"/>
    <cellStyle name="2. Parameter" xfId="36132" xr:uid="{00000000-0005-0000-0000-00003C000000}"/>
    <cellStyle name="20% - Accent1 2" xfId="865" xr:uid="{00000000-0005-0000-0000-00003D000000}"/>
    <cellStyle name="20% - Accent1 2 10" xfId="3147" xr:uid="{00000000-0005-0000-0000-00003E000000}"/>
    <cellStyle name="20% - Accent1 2 10 2" xfId="7303" xr:uid="{00000000-0005-0000-0000-00003F000000}"/>
    <cellStyle name="20% - Accent1 2 10 2 2" xfId="26330" xr:uid="{00000000-0005-0000-0000-000040000000}"/>
    <cellStyle name="20% - Accent1 2 10 3" xfId="10813" xr:uid="{00000000-0005-0000-0000-000041000000}"/>
    <cellStyle name="20% - Accent1 2 10 3 2" xfId="29819" xr:uid="{00000000-0005-0000-0000-000042000000}"/>
    <cellStyle name="20% - Accent1 2 10 4" xfId="14391" xr:uid="{00000000-0005-0000-0000-000043000000}"/>
    <cellStyle name="20% - Accent1 2 10 4 2" xfId="33338" xr:uid="{00000000-0005-0000-0000-000044000000}"/>
    <cellStyle name="20% - Accent1 2 10 5" xfId="17927" xr:uid="{00000000-0005-0000-0000-000045000000}"/>
    <cellStyle name="20% - Accent1 2 10 6" xfId="22542" xr:uid="{00000000-0005-0000-0000-000046000000}"/>
    <cellStyle name="20% - Accent1 2 11" xfId="5238" xr:uid="{00000000-0005-0000-0000-000047000000}"/>
    <cellStyle name="20% - Accent1 2 11 2" xfId="8962" xr:uid="{00000000-0005-0000-0000-000048000000}"/>
    <cellStyle name="20% - Accent1 2 11 2 2" xfId="27988" xr:uid="{00000000-0005-0000-0000-000049000000}"/>
    <cellStyle name="20% - Accent1 2 11 3" xfId="12481" xr:uid="{00000000-0005-0000-0000-00004A000000}"/>
    <cellStyle name="20% - Accent1 2 11 3 2" xfId="31482" xr:uid="{00000000-0005-0000-0000-00004B000000}"/>
    <cellStyle name="20% - Accent1 2 11 4" xfId="16052" xr:uid="{00000000-0005-0000-0000-00004C000000}"/>
    <cellStyle name="20% - Accent1 2 11 4 2" xfId="34998" xr:uid="{00000000-0005-0000-0000-00004D000000}"/>
    <cellStyle name="20% - Accent1 2 11 5" xfId="19652" xr:uid="{00000000-0005-0000-0000-00004E000000}"/>
    <cellStyle name="20% - Accent1 2 11 6" xfId="24393" xr:uid="{00000000-0005-0000-0000-00004F000000}"/>
    <cellStyle name="20% - Accent1 2 12" xfId="5342" xr:uid="{00000000-0005-0000-0000-000050000000}"/>
    <cellStyle name="20% - Accent1 2 12 2" xfId="9048" xr:uid="{00000000-0005-0000-0000-000051000000}"/>
    <cellStyle name="20% - Accent1 2 12 2 2" xfId="28074" xr:uid="{00000000-0005-0000-0000-000052000000}"/>
    <cellStyle name="20% - Accent1 2 12 3" xfId="12567" xr:uid="{00000000-0005-0000-0000-000053000000}"/>
    <cellStyle name="20% - Accent1 2 12 3 2" xfId="31568" xr:uid="{00000000-0005-0000-0000-000054000000}"/>
    <cellStyle name="20% - Accent1 2 12 4" xfId="16138" xr:uid="{00000000-0005-0000-0000-000055000000}"/>
    <cellStyle name="20% - Accent1 2 12 4 2" xfId="35084" xr:uid="{00000000-0005-0000-0000-000056000000}"/>
    <cellStyle name="20% - Accent1 2 12 5" xfId="19752" xr:uid="{00000000-0005-0000-0000-000057000000}"/>
    <cellStyle name="20% - Accent1 2 12 6" xfId="24480" xr:uid="{00000000-0005-0000-0000-000058000000}"/>
    <cellStyle name="20% - Accent1 2 13" xfId="5446" xr:uid="{00000000-0005-0000-0000-000059000000}"/>
    <cellStyle name="20% - Accent1 2 13 2" xfId="9134" xr:uid="{00000000-0005-0000-0000-00005A000000}"/>
    <cellStyle name="20% - Accent1 2 13 2 2" xfId="28160" xr:uid="{00000000-0005-0000-0000-00005B000000}"/>
    <cellStyle name="20% - Accent1 2 13 3" xfId="12653" xr:uid="{00000000-0005-0000-0000-00005C000000}"/>
    <cellStyle name="20% - Accent1 2 13 3 2" xfId="31654" xr:uid="{00000000-0005-0000-0000-00005D000000}"/>
    <cellStyle name="20% - Accent1 2 13 4" xfId="16224" xr:uid="{00000000-0005-0000-0000-00005E000000}"/>
    <cellStyle name="20% - Accent1 2 13 4 2" xfId="35170" xr:uid="{00000000-0005-0000-0000-00005F000000}"/>
    <cellStyle name="20% - Accent1 2 13 5" xfId="19852" xr:uid="{00000000-0005-0000-0000-000060000000}"/>
    <cellStyle name="20% - Accent1 2 13 6" xfId="24567" xr:uid="{00000000-0005-0000-0000-000061000000}"/>
    <cellStyle name="20% - Accent1 2 14" xfId="6356" xr:uid="{00000000-0005-0000-0000-000062000000}"/>
    <cellStyle name="20% - Accent1 2 14 2" xfId="9917" xr:uid="{00000000-0005-0000-0000-000063000000}"/>
    <cellStyle name="20% - Accent1 2 14 2 2" xfId="28942" xr:uid="{00000000-0005-0000-0000-000064000000}"/>
    <cellStyle name="20% - Accent1 2 14 3" xfId="13438" xr:uid="{00000000-0005-0000-0000-000065000000}"/>
    <cellStyle name="20% - Accent1 2 14 3 2" xfId="32436" xr:uid="{00000000-0005-0000-0000-000066000000}"/>
    <cellStyle name="20% - Accent1 2 14 4" xfId="17008" xr:uid="{00000000-0005-0000-0000-000067000000}"/>
    <cellStyle name="20% - Accent1 2 14 4 2" xfId="35953" xr:uid="{00000000-0005-0000-0000-000068000000}"/>
    <cellStyle name="20% - Accent1 2 14 5" xfId="20692" xr:uid="{00000000-0005-0000-0000-000069000000}"/>
    <cellStyle name="20% - Accent1 2 14 6" xfId="25418" xr:uid="{00000000-0005-0000-0000-00006A000000}"/>
    <cellStyle name="20% - Accent1 2 15" xfId="2288" xr:uid="{00000000-0005-0000-0000-00006B000000}"/>
    <cellStyle name="20% - Accent1 2 15 2" xfId="21694" xr:uid="{00000000-0005-0000-0000-00006C000000}"/>
    <cellStyle name="20% - Accent1 2 16" xfId="6514" xr:uid="{00000000-0005-0000-0000-00006D000000}"/>
    <cellStyle name="20% - Accent1 2 16 2" xfId="25546" xr:uid="{00000000-0005-0000-0000-00006E000000}"/>
    <cellStyle name="20% - Accent1 2 17" xfId="10020" xr:uid="{00000000-0005-0000-0000-00006F000000}"/>
    <cellStyle name="20% - Accent1 2 17 2" xfId="29034" xr:uid="{00000000-0005-0000-0000-000070000000}"/>
    <cellStyle name="20% - Accent1 2 18" xfId="13600" xr:uid="{00000000-0005-0000-0000-000071000000}"/>
    <cellStyle name="20% - Accent1 2 18 2" xfId="32555" xr:uid="{00000000-0005-0000-0000-000072000000}"/>
    <cellStyle name="20% - Accent1 2 19" xfId="17126" xr:uid="{00000000-0005-0000-0000-000073000000}"/>
    <cellStyle name="20% - Accent1 2 2" xfId="1602" xr:uid="{00000000-0005-0000-0000-000074000000}"/>
    <cellStyle name="20% - Accent1 2 2 10" xfId="17361" xr:uid="{00000000-0005-0000-0000-000075000000}"/>
    <cellStyle name="20% - Accent1 2 2 11" xfId="21111" xr:uid="{00000000-0005-0000-0000-000076000000}"/>
    <cellStyle name="20% - Accent1 2 2 2" xfId="1964" xr:uid="{00000000-0005-0000-0000-000077000000}"/>
    <cellStyle name="20% - Accent1 2 2 2 10" xfId="21427" xr:uid="{00000000-0005-0000-0000-000078000000}"/>
    <cellStyle name="20% - Accent1 2 2 2 2" xfId="4816" xr:uid="{00000000-0005-0000-0000-000079000000}"/>
    <cellStyle name="20% - Accent1 2 2 2 2 2" xfId="8709" xr:uid="{00000000-0005-0000-0000-00007A000000}"/>
    <cellStyle name="20% - Accent1 2 2 2 2 2 2" xfId="27735" xr:uid="{00000000-0005-0000-0000-00007B000000}"/>
    <cellStyle name="20% - Accent1 2 2 2 2 3" xfId="12227" xr:uid="{00000000-0005-0000-0000-00007C000000}"/>
    <cellStyle name="20% - Accent1 2 2 2 2 3 2" xfId="31229" xr:uid="{00000000-0005-0000-0000-00007D000000}"/>
    <cellStyle name="20% - Accent1 2 2 2 2 4" xfId="15799" xr:uid="{00000000-0005-0000-0000-00007E000000}"/>
    <cellStyle name="20% - Accent1 2 2 2 2 4 2" xfId="34745" xr:uid="{00000000-0005-0000-0000-00007F000000}"/>
    <cellStyle name="20% - Accent1 2 2 2 2 5" xfId="19390" xr:uid="{00000000-0005-0000-0000-000080000000}"/>
    <cellStyle name="20% - Accent1 2 2 2 2 6" xfId="24047" xr:uid="{00000000-0005-0000-0000-000081000000}"/>
    <cellStyle name="20% - Accent1 2 2 2 3" xfId="3703" xr:uid="{00000000-0005-0000-0000-000082000000}"/>
    <cellStyle name="20% - Accent1 2 2 2 3 2" xfId="7833" xr:uid="{00000000-0005-0000-0000-000083000000}"/>
    <cellStyle name="20% - Accent1 2 2 2 3 2 2" xfId="26860" xr:uid="{00000000-0005-0000-0000-000084000000}"/>
    <cellStyle name="20% - Accent1 2 2 2 3 3" xfId="11344" xr:uid="{00000000-0005-0000-0000-000085000000}"/>
    <cellStyle name="20% - Accent1 2 2 2 3 3 2" xfId="30349" xr:uid="{00000000-0005-0000-0000-000086000000}"/>
    <cellStyle name="20% - Accent1 2 2 2 3 4" xfId="14921" xr:uid="{00000000-0005-0000-0000-000087000000}"/>
    <cellStyle name="20% - Accent1 2 2 2 3 4 2" xfId="33868" xr:uid="{00000000-0005-0000-0000-000088000000}"/>
    <cellStyle name="20% - Accent1 2 2 2 3 5" xfId="18477" xr:uid="{00000000-0005-0000-0000-000089000000}"/>
    <cellStyle name="20% - Accent1 2 2 2 3 6" xfId="23074" xr:uid="{00000000-0005-0000-0000-00008A000000}"/>
    <cellStyle name="20% - Accent1 2 2 2 4" xfId="6075" xr:uid="{00000000-0005-0000-0000-00008B000000}"/>
    <cellStyle name="20% - Accent1 2 2 2 4 2" xfId="9665" xr:uid="{00000000-0005-0000-0000-00008C000000}"/>
    <cellStyle name="20% - Accent1 2 2 2 4 2 2" xfId="28690" xr:uid="{00000000-0005-0000-0000-00008D000000}"/>
    <cellStyle name="20% - Accent1 2 2 2 4 3" xfId="13185" xr:uid="{00000000-0005-0000-0000-00008E000000}"/>
    <cellStyle name="20% - Accent1 2 2 2 4 3 2" xfId="32184" xr:uid="{00000000-0005-0000-0000-00008F000000}"/>
    <cellStyle name="20% - Accent1 2 2 2 4 4" xfId="16756" xr:uid="{00000000-0005-0000-0000-000090000000}"/>
    <cellStyle name="20% - Accent1 2 2 2 4 4 2" xfId="35701" xr:uid="{00000000-0005-0000-0000-000091000000}"/>
    <cellStyle name="20% - Accent1 2 2 2 4 5" xfId="20415" xr:uid="{00000000-0005-0000-0000-000092000000}"/>
    <cellStyle name="20% - Accent1 2 2 2 4 6" xfId="25165" xr:uid="{00000000-0005-0000-0000-000093000000}"/>
    <cellStyle name="20% - Accent1 2 2 2 5" xfId="2870" xr:uid="{00000000-0005-0000-0000-000094000000}"/>
    <cellStyle name="20% - Accent1 2 2 2 5 2" xfId="22273" xr:uid="{00000000-0005-0000-0000-000095000000}"/>
    <cellStyle name="20% - Accent1 2 2 2 6" xfId="7051" xr:uid="{00000000-0005-0000-0000-000096000000}"/>
    <cellStyle name="20% - Accent1 2 2 2 6 2" xfId="26078" xr:uid="{00000000-0005-0000-0000-000097000000}"/>
    <cellStyle name="20% - Accent1 2 2 2 7" xfId="10559" xr:uid="{00000000-0005-0000-0000-000098000000}"/>
    <cellStyle name="20% - Accent1 2 2 2 7 2" xfId="29566" xr:uid="{00000000-0005-0000-0000-000099000000}"/>
    <cellStyle name="20% - Accent1 2 2 2 8" xfId="14137" xr:uid="{00000000-0005-0000-0000-00009A000000}"/>
    <cellStyle name="20% - Accent1 2 2 2 8 2" xfId="33086" xr:uid="{00000000-0005-0000-0000-00009B000000}"/>
    <cellStyle name="20% - Accent1 2 2 2 9" xfId="17669" xr:uid="{00000000-0005-0000-0000-00009C000000}"/>
    <cellStyle name="20% - Accent1 2 2 3" xfId="4507" xr:uid="{00000000-0005-0000-0000-00009D000000}"/>
    <cellStyle name="20% - Accent1 2 2 3 2" xfId="8405" xr:uid="{00000000-0005-0000-0000-00009E000000}"/>
    <cellStyle name="20% - Accent1 2 2 3 2 2" xfId="27431" xr:uid="{00000000-0005-0000-0000-00009F000000}"/>
    <cellStyle name="20% - Accent1 2 2 3 3" xfId="11923" xr:uid="{00000000-0005-0000-0000-0000A0000000}"/>
    <cellStyle name="20% - Accent1 2 2 3 3 2" xfId="30925" xr:uid="{00000000-0005-0000-0000-0000A1000000}"/>
    <cellStyle name="20% - Accent1 2 2 3 4" xfId="15495" xr:uid="{00000000-0005-0000-0000-0000A2000000}"/>
    <cellStyle name="20% - Accent1 2 2 3 4 2" xfId="34441" xr:uid="{00000000-0005-0000-0000-0000A3000000}"/>
    <cellStyle name="20% - Accent1 2 2 3 5" xfId="19086" xr:uid="{00000000-0005-0000-0000-0000A4000000}"/>
    <cellStyle name="20% - Accent1 2 2 3 6" xfId="23738" xr:uid="{00000000-0005-0000-0000-0000A5000000}"/>
    <cellStyle name="20% - Accent1 2 2 4" xfId="3391" xr:uid="{00000000-0005-0000-0000-0000A6000000}"/>
    <cellStyle name="20% - Accent1 2 2 4 2" xfId="7529" xr:uid="{00000000-0005-0000-0000-0000A7000000}"/>
    <cellStyle name="20% - Accent1 2 2 4 2 2" xfId="26556" xr:uid="{00000000-0005-0000-0000-0000A8000000}"/>
    <cellStyle name="20% - Accent1 2 2 4 3" xfId="11039" xr:uid="{00000000-0005-0000-0000-0000A9000000}"/>
    <cellStyle name="20% - Accent1 2 2 4 3 2" xfId="30045" xr:uid="{00000000-0005-0000-0000-0000AA000000}"/>
    <cellStyle name="20% - Accent1 2 2 4 4" xfId="14617" xr:uid="{00000000-0005-0000-0000-0000AB000000}"/>
    <cellStyle name="20% - Accent1 2 2 4 4 2" xfId="33564" xr:uid="{00000000-0005-0000-0000-0000AC000000}"/>
    <cellStyle name="20% - Accent1 2 2 4 5" xfId="18165" xr:uid="{00000000-0005-0000-0000-0000AD000000}"/>
    <cellStyle name="20% - Accent1 2 2 4 6" xfId="22770" xr:uid="{00000000-0005-0000-0000-0000AE000000}"/>
    <cellStyle name="20% - Accent1 2 2 5" xfId="5751" xr:uid="{00000000-0005-0000-0000-0000AF000000}"/>
    <cellStyle name="20% - Accent1 2 2 5 2" xfId="9361" xr:uid="{00000000-0005-0000-0000-0000B0000000}"/>
    <cellStyle name="20% - Accent1 2 2 5 2 2" xfId="28386" xr:uid="{00000000-0005-0000-0000-0000B1000000}"/>
    <cellStyle name="20% - Accent1 2 2 5 3" xfId="12880" xr:uid="{00000000-0005-0000-0000-0000B2000000}"/>
    <cellStyle name="20% - Accent1 2 2 5 3 2" xfId="31880" xr:uid="{00000000-0005-0000-0000-0000B3000000}"/>
    <cellStyle name="20% - Accent1 2 2 5 4" xfId="16452" xr:uid="{00000000-0005-0000-0000-0000B4000000}"/>
    <cellStyle name="20% - Accent1 2 2 5 4 2" xfId="35397" xr:uid="{00000000-0005-0000-0000-0000B5000000}"/>
    <cellStyle name="20% - Accent1 2 2 5 5" xfId="20099" xr:uid="{00000000-0005-0000-0000-0000B6000000}"/>
    <cellStyle name="20% - Accent1 2 2 5 6" xfId="24853" xr:uid="{00000000-0005-0000-0000-0000B7000000}"/>
    <cellStyle name="20% - Accent1 2 2 6" xfId="2558" xr:uid="{00000000-0005-0000-0000-0000B8000000}"/>
    <cellStyle name="20% - Accent1 2 2 6 2" xfId="21961" xr:uid="{00000000-0005-0000-0000-0000B9000000}"/>
    <cellStyle name="20% - Accent1 2 2 7" xfId="6747" xr:uid="{00000000-0005-0000-0000-0000BA000000}"/>
    <cellStyle name="20% - Accent1 2 2 7 2" xfId="25774" xr:uid="{00000000-0005-0000-0000-0000BB000000}"/>
    <cellStyle name="20% - Accent1 2 2 8" xfId="10255" xr:uid="{00000000-0005-0000-0000-0000BC000000}"/>
    <cellStyle name="20% - Accent1 2 2 8 2" xfId="29262" xr:uid="{00000000-0005-0000-0000-0000BD000000}"/>
    <cellStyle name="20% - Accent1 2 2 9" xfId="13833" xr:uid="{00000000-0005-0000-0000-0000BE000000}"/>
    <cellStyle name="20% - Accent1 2 2 9 2" xfId="32782" xr:uid="{00000000-0005-0000-0000-0000BF000000}"/>
    <cellStyle name="20% - Accent1 2 20" xfId="20785" xr:uid="{00000000-0005-0000-0000-0000C0000000}"/>
    <cellStyle name="20% - Accent1 2 21" xfId="36049" xr:uid="{00000000-0005-0000-0000-0000C1000000}"/>
    <cellStyle name="20% - Accent1 2 3" xfId="1691" xr:uid="{00000000-0005-0000-0000-0000C2000000}"/>
    <cellStyle name="20% - Accent1 2 3 10" xfId="21189" xr:uid="{00000000-0005-0000-0000-0000C3000000}"/>
    <cellStyle name="20% - Accent1 2 3 2" xfId="4586" xr:uid="{00000000-0005-0000-0000-0000C4000000}"/>
    <cellStyle name="20% - Accent1 2 3 2 2" xfId="8483" xr:uid="{00000000-0005-0000-0000-0000C5000000}"/>
    <cellStyle name="20% - Accent1 2 3 2 2 2" xfId="27509" xr:uid="{00000000-0005-0000-0000-0000C6000000}"/>
    <cellStyle name="20% - Accent1 2 3 2 3" xfId="12001" xr:uid="{00000000-0005-0000-0000-0000C7000000}"/>
    <cellStyle name="20% - Accent1 2 3 2 3 2" xfId="31003" xr:uid="{00000000-0005-0000-0000-0000C8000000}"/>
    <cellStyle name="20% - Accent1 2 3 2 4" xfId="15573" xr:uid="{00000000-0005-0000-0000-0000C9000000}"/>
    <cellStyle name="20% - Accent1 2 3 2 4 2" xfId="34519" xr:uid="{00000000-0005-0000-0000-0000CA000000}"/>
    <cellStyle name="20% - Accent1 2 3 2 5" xfId="19164" xr:uid="{00000000-0005-0000-0000-0000CB000000}"/>
    <cellStyle name="20% - Accent1 2 3 2 6" xfId="23817" xr:uid="{00000000-0005-0000-0000-0000CC000000}"/>
    <cellStyle name="20% - Accent1 2 3 3" xfId="3473" xr:uid="{00000000-0005-0000-0000-0000CD000000}"/>
    <cellStyle name="20% - Accent1 2 3 3 2" xfId="7607" xr:uid="{00000000-0005-0000-0000-0000CE000000}"/>
    <cellStyle name="20% - Accent1 2 3 3 2 2" xfId="26634" xr:uid="{00000000-0005-0000-0000-0000CF000000}"/>
    <cellStyle name="20% - Accent1 2 3 3 3" xfId="11117" xr:uid="{00000000-0005-0000-0000-0000D0000000}"/>
    <cellStyle name="20% - Accent1 2 3 3 3 2" xfId="30123" xr:uid="{00000000-0005-0000-0000-0000D1000000}"/>
    <cellStyle name="20% - Accent1 2 3 3 4" xfId="14695" xr:uid="{00000000-0005-0000-0000-0000D2000000}"/>
    <cellStyle name="20% - Accent1 2 3 3 4 2" xfId="33642" xr:uid="{00000000-0005-0000-0000-0000D3000000}"/>
    <cellStyle name="20% - Accent1 2 3 3 5" xfId="18247" xr:uid="{00000000-0005-0000-0000-0000D4000000}"/>
    <cellStyle name="20% - Accent1 2 3 3 6" xfId="22848" xr:uid="{00000000-0005-0000-0000-0000D5000000}"/>
    <cellStyle name="20% - Accent1 2 3 4" xfId="5833" xr:uid="{00000000-0005-0000-0000-0000D6000000}"/>
    <cellStyle name="20% - Accent1 2 3 4 2" xfId="9439" xr:uid="{00000000-0005-0000-0000-0000D7000000}"/>
    <cellStyle name="20% - Accent1 2 3 4 2 2" xfId="28464" xr:uid="{00000000-0005-0000-0000-0000D8000000}"/>
    <cellStyle name="20% - Accent1 2 3 4 3" xfId="12958" xr:uid="{00000000-0005-0000-0000-0000D9000000}"/>
    <cellStyle name="20% - Accent1 2 3 4 3 2" xfId="31958" xr:uid="{00000000-0005-0000-0000-0000DA000000}"/>
    <cellStyle name="20% - Accent1 2 3 4 4" xfId="16530" xr:uid="{00000000-0005-0000-0000-0000DB000000}"/>
    <cellStyle name="20% - Accent1 2 3 4 4 2" xfId="35475" xr:uid="{00000000-0005-0000-0000-0000DC000000}"/>
    <cellStyle name="20% - Accent1 2 3 4 5" xfId="20181" xr:uid="{00000000-0005-0000-0000-0000DD000000}"/>
    <cellStyle name="20% - Accent1 2 3 4 6" xfId="24931" xr:uid="{00000000-0005-0000-0000-0000DE000000}"/>
    <cellStyle name="20% - Accent1 2 3 5" xfId="2640" xr:uid="{00000000-0005-0000-0000-0000DF000000}"/>
    <cellStyle name="20% - Accent1 2 3 5 2" xfId="22043" xr:uid="{00000000-0005-0000-0000-0000E0000000}"/>
    <cellStyle name="20% - Accent1 2 3 6" xfId="6825" xr:uid="{00000000-0005-0000-0000-0000E1000000}"/>
    <cellStyle name="20% - Accent1 2 3 6 2" xfId="25852" xr:uid="{00000000-0005-0000-0000-0000E2000000}"/>
    <cellStyle name="20% - Accent1 2 3 7" xfId="10333" xr:uid="{00000000-0005-0000-0000-0000E3000000}"/>
    <cellStyle name="20% - Accent1 2 3 7 2" xfId="29340" xr:uid="{00000000-0005-0000-0000-0000E4000000}"/>
    <cellStyle name="20% - Accent1 2 3 8" xfId="13911" xr:uid="{00000000-0005-0000-0000-0000E5000000}"/>
    <cellStyle name="20% - Accent1 2 3 8 2" xfId="32860" xr:uid="{00000000-0005-0000-0000-0000E6000000}"/>
    <cellStyle name="20% - Accent1 2 3 9" xfId="17439" xr:uid="{00000000-0005-0000-0000-0000E7000000}"/>
    <cellStyle name="20% - Accent1 2 4" xfId="1869" xr:uid="{00000000-0005-0000-0000-0000E8000000}"/>
    <cellStyle name="20% - Accent1 2 4 10" xfId="21340" xr:uid="{00000000-0005-0000-0000-0000E9000000}"/>
    <cellStyle name="20% - Accent1 2 4 2" xfId="4737" xr:uid="{00000000-0005-0000-0000-0000EA000000}"/>
    <cellStyle name="20% - Accent1 2 4 2 2" xfId="8631" xr:uid="{00000000-0005-0000-0000-0000EB000000}"/>
    <cellStyle name="20% - Accent1 2 4 2 2 2" xfId="27657" xr:uid="{00000000-0005-0000-0000-0000EC000000}"/>
    <cellStyle name="20% - Accent1 2 4 2 3" xfId="12149" xr:uid="{00000000-0005-0000-0000-0000ED000000}"/>
    <cellStyle name="20% - Accent1 2 4 2 3 2" xfId="31151" xr:uid="{00000000-0005-0000-0000-0000EE000000}"/>
    <cellStyle name="20% - Accent1 2 4 2 4" xfId="15721" xr:uid="{00000000-0005-0000-0000-0000EF000000}"/>
    <cellStyle name="20% - Accent1 2 4 2 4 2" xfId="34667" xr:uid="{00000000-0005-0000-0000-0000F0000000}"/>
    <cellStyle name="20% - Accent1 2 4 2 5" xfId="19312" xr:uid="{00000000-0005-0000-0000-0000F1000000}"/>
    <cellStyle name="20% - Accent1 2 4 2 6" xfId="23968" xr:uid="{00000000-0005-0000-0000-0000F2000000}"/>
    <cellStyle name="20% - Accent1 2 4 3" xfId="3624" xr:uid="{00000000-0005-0000-0000-0000F3000000}"/>
    <cellStyle name="20% - Accent1 2 4 3 2" xfId="7755" xr:uid="{00000000-0005-0000-0000-0000F4000000}"/>
    <cellStyle name="20% - Accent1 2 4 3 2 2" xfId="26782" xr:uid="{00000000-0005-0000-0000-0000F5000000}"/>
    <cellStyle name="20% - Accent1 2 4 3 3" xfId="11266" xr:uid="{00000000-0005-0000-0000-0000F6000000}"/>
    <cellStyle name="20% - Accent1 2 4 3 3 2" xfId="30271" xr:uid="{00000000-0005-0000-0000-0000F7000000}"/>
    <cellStyle name="20% - Accent1 2 4 3 4" xfId="14843" xr:uid="{00000000-0005-0000-0000-0000F8000000}"/>
    <cellStyle name="20% - Accent1 2 4 3 4 2" xfId="33790" xr:uid="{00000000-0005-0000-0000-0000F9000000}"/>
    <cellStyle name="20% - Accent1 2 4 3 5" xfId="18398" xr:uid="{00000000-0005-0000-0000-0000FA000000}"/>
    <cellStyle name="20% - Accent1 2 4 3 6" xfId="22996" xr:uid="{00000000-0005-0000-0000-0000FB000000}"/>
    <cellStyle name="20% - Accent1 2 4 4" xfId="5990" xr:uid="{00000000-0005-0000-0000-0000FC000000}"/>
    <cellStyle name="20% - Accent1 2 4 4 2" xfId="9587" xr:uid="{00000000-0005-0000-0000-0000FD000000}"/>
    <cellStyle name="20% - Accent1 2 4 4 2 2" xfId="28612" xr:uid="{00000000-0005-0000-0000-0000FE000000}"/>
    <cellStyle name="20% - Accent1 2 4 4 3" xfId="13107" xr:uid="{00000000-0005-0000-0000-0000FF000000}"/>
    <cellStyle name="20% - Accent1 2 4 4 3 2" xfId="32106" xr:uid="{00000000-0005-0000-0000-000000010000}"/>
    <cellStyle name="20% - Accent1 2 4 4 4" xfId="16678" xr:uid="{00000000-0005-0000-0000-000001010000}"/>
    <cellStyle name="20% - Accent1 2 4 4 4 2" xfId="35623" xr:uid="{00000000-0005-0000-0000-000002010000}"/>
    <cellStyle name="20% - Accent1 2 4 4 5" xfId="20336" xr:uid="{00000000-0005-0000-0000-000003010000}"/>
    <cellStyle name="20% - Accent1 2 4 4 6" xfId="25081" xr:uid="{00000000-0005-0000-0000-000004010000}"/>
    <cellStyle name="20% - Accent1 2 4 5" xfId="2791" xr:uid="{00000000-0005-0000-0000-000005010000}"/>
    <cellStyle name="20% - Accent1 2 4 5 2" xfId="22194" xr:uid="{00000000-0005-0000-0000-000006010000}"/>
    <cellStyle name="20% - Accent1 2 4 6" xfId="6973" xr:uid="{00000000-0005-0000-0000-000007010000}"/>
    <cellStyle name="20% - Accent1 2 4 6 2" xfId="26000" xr:uid="{00000000-0005-0000-0000-000008010000}"/>
    <cellStyle name="20% - Accent1 2 4 7" xfId="10481" xr:uid="{00000000-0005-0000-0000-000009010000}"/>
    <cellStyle name="20% - Accent1 2 4 7 2" xfId="29488" xr:uid="{00000000-0005-0000-0000-00000A010000}"/>
    <cellStyle name="20% - Accent1 2 4 8" xfId="14059" xr:uid="{00000000-0005-0000-0000-00000B010000}"/>
    <cellStyle name="20% - Accent1 2 4 8 2" xfId="33008" xr:uid="{00000000-0005-0000-0000-00000C010000}"/>
    <cellStyle name="20% - Accent1 2 4 9" xfId="17591" xr:uid="{00000000-0005-0000-0000-00000D010000}"/>
    <cellStyle name="20% - Accent1 2 5" xfId="2070" xr:uid="{00000000-0005-0000-0000-00000E010000}"/>
    <cellStyle name="20% - Accent1 2 5 10" xfId="21507" xr:uid="{00000000-0005-0000-0000-00000F010000}"/>
    <cellStyle name="20% - Accent1 2 5 2" xfId="4899" xr:uid="{00000000-0005-0000-0000-000010010000}"/>
    <cellStyle name="20% - Accent1 2 5 2 2" xfId="8789" xr:uid="{00000000-0005-0000-0000-000011010000}"/>
    <cellStyle name="20% - Accent1 2 5 2 2 2" xfId="27815" xr:uid="{00000000-0005-0000-0000-000012010000}"/>
    <cellStyle name="20% - Accent1 2 5 2 3" xfId="12307" xr:uid="{00000000-0005-0000-0000-000013010000}"/>
    <cellStyle name="20% - Accent1 2 5 2 3 2" xfId="31309" xr:uid="{00000000-0005-0000-0000-000014010000}"/>
    <cellStyle name="20% - Accent1 2 5 2 4" xfId="15879" xr:uid="{00000000-0005-0000-0000-000015010000}"/>
    <cellStyle name="20% - Accent1 2 5 2 4 2" xfId="34825" xr:uid="{00000000-0005-0000-0000-000016010000}"/>
    <cellStyle name="20% - Accent1 2 5 2 5" xfId="19470" xr:uid="{00000000-0005-0000-0000-000017010000}"/>
    <cellStyle name="20% - Accent1 2 5 2 6" xfId="24129" xr:uid="{00000000-0005-0000-0000-000018010000}"/>
    <cellStyle name="20% - Accent1 2 5 3" xfId="3792" xr:uid="{00000000-0005-0000-0000-000019010000}"/>
    <cellStyle name="20% - Accent1 2 5 3 2" xfId="7913" xr:uid="{00000000-0005-0000-0000-00001A010000}"/>
    <cellStyle name="20% - Accent1 2 5 3 2 2" xfId="26940" xr:uid="{00000000-0005-0000-0000-00001B010000}"/>
    <cellStyle name="20% - Accent1 2 5 3 3" xfId="11424" xr:uid="{00000000-0005-0000-0000-00001C010000}"/>
    <cellStyle name="20% - Accent1 2 5 3 3 2" xfId="30429" xr:uid="{00000000-0005-0000-0000-00001D010000}"/>
    <cellStyle name="20% - Accent1 2 5 3 4" xfId="15001" xr:uid="{00000000-0005-0000-0000-00001E010000}"/>
    <cellStyle name="20% - Accent1 2 5 3 4 2" xfId="33948" xr:uid="{00000000-0005-0000-0000-00001F010000}"/>
    <cellStyle name="20% - Accent1 2 5 3 5" xfId="18566" xr:uid="{00000000-0005-0000-0000-000020010000}"/>
    <cellStyle name="20% - Accent1 2 5 3 6" xfId="23154" xr:uid="{00000000-0005-0000-0000-000021010000}"/>
    <cellStyle name="20% - Accent1 2 5 4" xfId="6164" xr:uid="{00000000-0005-0000-0000-000022010000}"/>
    <cellStyle name="20% - Accent1 2 5 4 2" xfId="9745" xr:uid="{00000000-0005-0000-0000-000023010000}"/>
    <cellStyle name="20% - Accent1 2 5 4 2 2" xfId="28770" xr:uid="{00000000-0005-0000-0000-000024010000}"/>
    <cellStyle name="20% - Accent1 2 5 4 3" xfId="13266" xr:uid="{00000000-0005-0000-0000-000025010000}"/>
    <cellStyle name="20% - Accent1 2 5 4 3 2" xfId="32264" xr:uid="{00000000-0005-0000-0000-000026010000}"/>
    <cellStyle name="20% - Accent1 2 5 4 4" xfId="16836" xr:uid="{00000000-0005-0000-0000-000027010000}"/>
    <cellStyle name="20% - Accent1 2 5 4 4 2" xfId="35781" xr:uid="{00000000-0005-0000-0000-000028010000}"/>
    <cellStyle name="20% - Accent1 2 5 4 5" xfId="20504" xr:uid="{00000000-0005-0000-0000-000029010000}"/>
    <cellStyle name="20% - Accent1 2 5 4 6" xfId="25245" xr:uid="{00000000-0005-0000-0000-00002A010000}"/>
    <cellStyle name="20% - Accent1 2 5 5" xfId="2959" xr:uid="{00000000-0005-0000-0000-00002B010000}"/>
    <cellStyle name="20% - Accent1 2 5 5 2" xfId="22362" xr:uid="{00000000-0005-0000-0000-00002C010000}"/>
    <cellStyle name="20% - Accent1 2 5 6" xfId="7131" xr:uid="{00000000-0005-0000-0000-00002D010000}"/>
    <cellStyle name="20% - Accent1 2 5 6 2" xfId="26158" xr:uid="{00000000-0005-0000-0000-00002E010000}"/>
    <cellStyle name="20% - Accent1 2 5 7" xfId="10641" xr:uid="{00000000-0005-0000-0000-00002F010000}"/>
    <cellStyle name="20% - Accent1 2 5 7 2" xfId="29647" xr:uid="{00000000-0005-0000-0000-000030010000}"/>
    <cellStyle name="20% - Accent1 2 5 8" xfId="14218" xr:uid="{00000000-0005-0000-0000-000031010000}"/>
    <cellStyle name="20% - Accent1 2 5 8 2" xfId="33166" xr:uid="{00000000-0005-0000-0000-000032010000}"/>
    <cellStyle name="20% - Accent1 2 5 9" xfId="17749" xr:uid="{00000000-0005-0000-0000-000033010000}"/>
    <cellStyle name="20% - Accent1 2 6" xfId="2179" xr:uid="{00000000-0005-0000-0000-000034010000}"/>
    <cellStyle name="20% - Accent1 2 6 10" xfId="21593" xr:uid="{00000000-0005-0000-0000-000035010000}"/>
    <cellStyle name="20% - Accent1 2 6 2" xfId="4986" xr:uid="{00000000-0005-0000-0000-000036010000}"/>
    <cellStyle name="20% - Accent1 2 6 2 2" xfId="8875" xr:uid="{00000000-0005-0000-0000-000037010000}"/>
    <cellStyle name="20% - Accent1 2 6 2 2 2" xfId="27901" xr:uid="{00000000-0005-0000-0000-000038010000}"/>
    <cellStyle name="20% - Accent1 2 6 2 3" xfId="12393" xr:uid="{00000000-0005-0000-0000-000039010000}"/>
    <cellStyle name="20% - Accent1 2 6 2 3 2" xfId="31395" xr:uid="{00000000-0005-0000-0000-00003A010000}"/>
    <cellStyle name="20% - Accent1 2 6 2 4" xfId="15965" xr:uid="{00000000-0005-0000-0000-00003B010000}"/>
    <cellStyle name="20% - Accent1 2 6 2 4 2" xfId="34911" xr:uid="{00000000-0005-0000-0000-00003C010000}"/>
    <cellStyle name="20% - Accent1 2 6 2 5" xfId="19556" xr:uid="{00000000-0005-0000-0000-00003D010000}"/>
    <cellStyle name="20% - Accent1 2 6 2 6" xfId="24215" xr:uid="{00000000-0005-0000-0000-00003E010000}"/>
    <cellStyle name="20% - Accent1 2 6 3" xfId="3885" xr:uid="{00000000-0005-0000-0000-00003F010000}"/>
    <cellStyle name="20% - Accent1 2 6 3 2" xfId="7999" xr:uid="{00000000-0005-0000-0000-000040010000}"/>
    <cellStyle name="20% - Accent1 2 6 3 2 2" xfId="27026" xr:uid="{00000000-0005-0000-0000-000041010000}"/>
    <cellStyle name="20% - Accent1 2 6 3 3" xfId="11510" xr:uid="{00000000-0005-0000-0000-000042010000}"/>
    <cellStyle name="20% - Accent1 2 6 3 3 2" xfId="30515" xr:uid="{00000000-0005-0000-0000-000043010000}"/>
    <cellStyle name="20% - Accent1 2 6 3 4" xfId="15087" xr:uid="{00000000-0005-0000-0000-000044010000}"/>
    <cellStyle name="20% - Accent1 2 6 3 4 2" xfId="34034" xr:uid="{00000000-0005-0000-0000-000045010000}"/>
    <cellStyle name="20% - Accent1 2 6 3 5" xfId="18659" xr:uid="{00000000-0005-0000-0000-000046010000}"/>
    <cellStyle name="20% - Accent1 2 6 3 6" xfId="23240" xr:uid="{00000000-0005-0000-0000-000047010000}"/>
    <cellStyle name="20% - Accent1 2 6 4" xfId="6257" xr:uid="{00000000-0005-0000-0000-000048010000}"/>
    <cellStyle name="20% - Accent1 2 6 4 2" xfId="9831" xr:uid="{00000000-0005-0000-0000-000049010000}"/>
    <cellStyle name="20% - Accent1 2 6 4 2 2" xfId="28856" xr:uid="{00000000-0005-0000-0000-00004A010000}"/>
    <cellStyle name="20% - Accent1 2 6 4 3" xfId="13352" xr:uid="{00000000-0005-0000-0000-00004B010000}"/>
    <cellStyle name="20% - Accent1 2 6 4 3 2" xfId="32350" xr:uid="{00000000-0005-0000-0000-00004C010000}"/>
    <cellStyle name="20% - Accent1 2 6 4 4" xfId="16922" xr:uid="{00000000-0005-0000-0000-00004D010000}"/>
    <cellStyle name="20% - Accent1 2 6 4 4 2" xfId="35867" xr:uid="{00000000-0005-0000-0000-00004E010000}"/>
    <cellStyle name="20% - Accent1 2 6 4 5" xfId="20597" xr:uid="{00000000-0005-0000-0000-00004F010000}"/>
    <cellStyle name="20% - Accent1 2 6 4 6" xfId="25331" xr:uid="{00000000-0005-0000-0000-000050010000}"/>
    <cellStyle name="20% - Accent1 2 6 5" xfId="3052" xr:uid="{00000000-0005-0000-0000-000051010000}"/>
    <cellStyle name="20% - Accent1 2 6 5 2" xfId="22455" xr:uid="{00000000-0005-0000-0000-000052010000}"/>
    <cellStyle name="20% - Accent1 2 6 6" xfId="7217" xr:uid="{00000000-0005-0000-0000-000053010000}"/>
    <cellStyle name="20% - Accent1 2 6 6 2" xfId="26244" xr:uid="{00000000-0005-0000-0000-000054010000}"/>
    <cellStyle name="20% - Accent1 2 6 7" xfId="10727" xr:uid="{00000000-0005-0000-0000-000055010000}"/>
    <cellStyle name="20% - Accent1 2 6 7 2" xfId="29733" xr:uid="{00000000-0005-0000-0000-000056010000}"/>
    <cellStyle name="20% - Accent1 2 6 8" xfId="14305" xr:uid="{00000000-0005-0000-0000-000057010000}"/>
    <cellStyle name="20% - Accent1 2 6 8 2" xfId="33252" xr:uid="{00000000-0005-0000-0000-000058010000}"/>
    <cellStyle name="20% - Accent1 2 6 9" xfId="17835" xr:uid="{00000000-0005-0000-0000-000059010000}"/>
    <cellStyle name="20% - Accent1 2 7" xfId="1487" xr:uid="{00000000-0005-0000-0000-00005A010000}"/>
    <cellStyle name="20% - Accent1 2 7 10" xfId="21022" xr:uid="{00000000-0005-0000-0000-00005B010000}"/>
    <cellStyle name="20% - Accent1 2 7 2" xfId="4427" xr:uid="{00000000-0005-0000-0000-00005C010000}"/>
    <cellStyle name="20% - Accent1 2 7 2 2" xfId="8327" xr:uid="{00000000-0005-0000-0000-00005D010000}"/>
    <cellStyle name="20% - Accent1 2 7 2 2 2" xfId="27353" xr:uid="{00000000-0005-0000-0000-00005E010000}"/>
    <cellStyle name="20% - Accent1 2 7 2 3" xfId="11845" xr:uid="{00000000-0005-0000-0000-00005F010000}"/>
    <cellStyle name="20% - Accent1 2 7 2 3 2" xfId="30847" xr:uid="{00000000-0005-0000-0000-000060010000}"/>
    <cellStyle name="20% - Accent1 2 7 2 4" xfId="15417" xr:uid="{00000000-0005-0000-0000-000061010000}"/>
    <cellStyle name="20% - Accent1 2 7 2 4 2" xfId="34363" xr:uid="{00000000-0005-0000-0000-000062010000}"/>
    <cellStyle name="20% - Accent1 2 7 2 5" xfId="19008" xr:uid="{00000000-0005-0000-0000-000063010000}"/>
    <cellStyle name="20% - Accent1 2 7 2 6" xfId="23659" xr:uid="{00000000-0005-0000-0000-000064010000}"/>
    <cellStyle name="20% - Accent1 2 7 3" xfId="3309" xr:uid="{00000000-0005-0000-0000-000065010000}"/>
    <cellStyle name="20% - Accent1 2 7 3 2" xfId="7451" xr:uid="{00000000-0005-0000-0000-000066010000}"/>
    <cellStyle name="20% - Accent1 2 7 3 2 2" xfId="26478" xr:uid="{00000000-0005-0000-0000-000067010000}"/>
    <cellStyle name="20% - Accent1 2 7 3 3" xfId="10961" xr:uid="{00000000-0005-0000-0000-000068010000}"/>
    <cellStyle name="20% - Accent1 2 7 3 3 2" xfId="29967" xr:uid="{00000000-0005-0000-0000-000069010000}"/>
    <cellStyle name="20% - Accent1 2 7 3 4" xfId="14539" xr:uid="{00000000-0005-0000-0000-00006A010000}"/>
    <cellStyle name="20% - Accent1 2 7 3 4 2" xfId="33486" xr:uid="{00000000-0005-0000-0000-00006B010000}"/>
    <cellStyle name="20% - Accent1 2 7 3 5" xfId="18083" xr:uid="{00000000-0005-0000-0000-00006C010000}"/>
    <cellStyle name="20% - Accent1 2 7 3 6" xfId="22692" xr:uid="{00000000-0005-0000-0000-00006D010000}"/>
    <cellStyle name="20% - Accent1 2 7 4" xfId="5663" xr:uid="{00000000-0005-0000-0000-00006E010000}"/>
    <cellStyle name="20% - Accent1 2 7 4 2" xfId="9283" xr:uid="{00000000-0005-0000-0000-00006F010000}"/>
    <cellStyle name="20% - Accent1 2 7 4 2 2" xfId="28308" xr:uid="{00000000-0005-0000-0000-000070010000}"/>
    <cellStyle name="20% - Accent1 2 7 4 3" xfId="12802" xr:uid="{00000000-0005-0000-0000-000071010000}"/>
    <cellStyle name="20% - Accent1 2 7 4 3 2" xfId="31802" xr:uid="{00000000-0005-0000-0000-000072010000}"/>
    <cellStyle name="20% - Accent1 2 7 4 4" xfId="16374" xr:uid="{00000000-0005-0000-0000-000073010000}"/>
    <cellStyle name="20% - Accent1 2 7 4 4 2" xfId="35319" xr:uid="{00000000-0005-0000-0000-000074010000}"/>
    <cellStyle name="20% - Accent1 2 7 4 5" xfId="20017" xr:uid="{00000000-0005-0000-0000-000075010000}"/>
    <cellStyle name="20% - Accent1 2 7 4 6" xfId="24769" xr:uid="{00000000-0005-0000-0000-000076010000}"/>
    <cellStyle name="20% - Accent1 2 7 5" xfId="2476" xr:uid="{00000000-0005-0000-0000-000077010000}"/>
    <cellStyle name="20% - Accent1 2 7 5 2" xfId="21879" xr:uid="{00000000-0005-0000-0000-000078010000}"/>
    <cellStyle name="20% - Accent1 2 7 6" xfId="6669" xr:uid="{00000000-0005-0000-0000-000079010000}"/>
    <cellStyle name="20% - Accent1 2 7 6 2" xfId="25696" xr:uid="{00000000-0005-0000-0000-00007A010000}"/>
    <cellStyle name="20% - Accent1 2 7 7" xfId="10177" xr:uid="{00000000-0005-0000-0000-00007B010000}"/>
    <cellStyle name="20% - Accent1 2 7 7 2" xfId="29184" xr:uid="{00000000-0005-0000-0000-00007C010000}"/>
    <cellStyle name="20% - Accent1 2 7 8" xfId="13755" xr:uid="{00000000-0005-0000-0000-00007D010000}"/>
    <cellStyle name="20% - Accent1 2 7 8 2" xfId="32704" xr:uid="{00000000-0005-0000-0000-00007E010000}"/>
    <cellStyle name="20% - Accent1 2 7 9" xfId="17283" xr:uid="{00000000-0005-0000-0000-00007F010000}"/>
    <cellStyle name="20% - Accent1 2 8" xfId="3991" xr:uid="{00000000-0005-0000-0000-000080010000}"/>
    <cellStyle name="20% - Accent1 2 8 2" xfId="8085" xr:uid="{00000000-0005-0000-0000-000081010000}"/>
    <cellStyle name="20% - Accent1 2 8 2 2" xfId="27112" xr:uid="{00000000-0005-0000-0000-000082010000}"/>
    <cellStyle name="20% - Accent1 2 8 3" xfId="11597" xr:uid="{00000000-0005-0000-0000-000083010000}"/>
    <cellStyle name="20% - Accent1 2 8 3 2" xfId="30602" xr:uid="{00000000-0005-0000-0000-000084010000}"/>
    <cellStyle name="20% - Accent1 2 8 4" xfId="15173" xr:uid="{00000000-0005-0000-0000-000085010000}"/>
    <cellStyle name="20% - Accent1 2 8 4 2" xfId="34120" xr:uid="{00000000-0005-0000-0000-000086010000}"/>
    <cellStyle name="20% - Accent1 2 8 5" xfId="18753" xr:uid="{00000000-0005-0000-0000-000087010000}"/>
    <cellStyle name="20% - Accent1 2 8 6" xfId="23329" xr:uid="{00000000-0005-0000-0000-000088010000}"/>
    <cellStyle name="20% - Accent1 2 9" xfId="4206" xr:uid="{00000000-0005-0000-0000-000089010000}"/>
    <cellStyle name="20% - Accent1 2 9 2" xfId="8177" xr:uid="{00000000-0005-0000-0000-00008A010000}"/>
    <cellStyle name="20% - Accent1 2 9 2 2" xfId="27203" xr:uid="{00000000-0005-0000-0000-00008B010000}"/>
    <cellStyle name="20% - Accent1 2 9 3" xfId="11693" xr:uid="{00000000-0005-0000-0000-00008C010000}"/>
    <cellStyle name="20% - Accent1 2 9 3 2" xfId="30696" xr:uid="{00000000-0005-0000-0000-00008D010000}"/>
    <cellStyle name="20% - Accent1 2 9 4" xfId="15265" xr:uid="{00000000-0005-0000-0000-00008E010000}"/>
    <cellStyle name="20% - Accent1 2 9 4 2" xfId="34212" xr:uid="{00000000-0005-0000-0000-00008F010000}"/>
    <cellStyle name="20% - Accent1 2 9 5" xfId="18853" xr:uid="{00000000-0005-0000-0000-000090010000}"/>
    <cellStyle name="20% - Accent1 2 9 6" xfId="23470" xr:uid="{00000000-0005-0000-0000-000091010000}"/>
    <cellStyle name="20% - Accent1 3" xfId="866" xr:uid="{00000000-0005-0000-0000-000092010000}"/>
    <cellStyle name="20% - Accent1 3 10" xfId="3148" xr:uid="{00000000-0005-0000-0000-000093010000}"/>
    <cellStyle name="20% - Accent1 3 10 2" xfId="7304" xr:uid="{00000000-0005-0000-0000-000094010000}"/>
    <cellStyle name="20% - Accent1 3 10 2 2" xfId="26331" xr:uid="{00000000-0005-0000-0000-000095010000}"/>
    <cellStyle name="20% - Accent1 3 10 3" xfId="10814" xr:uid="{00000000-0005-0000-0000-000096010000}"/>
    <cellStyle name="20% - Accent1 3 10 3 2" xfId="29820" xr:uid="{00000000-0005-0000-0000-000097010000}"/>
    <cellStyle name="20% - Accent1 3 10 4" xfId="14392" xr:uid="{00000000-0005-0000-0000-000098010000}"/>
    <cellStyle name="20% - Accent1 3 10 4 2" xfId="33339" xr:uid="{00000000-0005-0000-0000-000099010000}"/>
    <cellStyle name="20% - Accent1 3 10 5" xfId="17928" xr:uid="{00000000-0005-0000-0000-00009A010000}"/>
    <cellStyle name="20% - Accent1 3 10 6" xfId="22543" xr:uid="{00000000-0005-0000-0000-00009B010000}"/>
    <cellStyle name="20% - Accent1 3 11" xfId="5239" xr:uid="{00000000-0005-0000-0000-00009C010000}"/>
    <cellStyle name="20% - Accent1 3 11 2" xfId="8963" xr:uid="{00000000-0005-0000-0000-00009D010000}"/>
    <cellStyle name="20% - Accent1 3 11 2 2" xfId="27989" xr:uid="{00000000-0005-0000-0000-00009E010000}"/>
    <cellStyle name="20% - Accent1 3 11 3" xfId="12482" xr:uid="{00000000-0005-0000-0000-00009F010000}"/>
    <cellStyle name="20% - Accent1 3 11 3 2" xfId="31483" xr:uid="{00000000-0005-0000-0000-0000A0010000}"/>
    <cellStyle name="20% - Accent1 3 11 4" xfId="16053" xr:uid="{00000000-0005-0000-0000-0000A1010000}"/>
    <cellStyle name="20% - Accent1 3 11 4 2" xfId="34999" xr:uid="{00000000-0005-0000-0000-0000A2010000}"/>
    <cellStyle name="20% - Accent1 3 11 5" xfId="19653" xr:uid="{00000000-0005-0000-0000-0000A3010000}"/>
    <cellStyle name="20% - Accent1 3 11 6" xfId="24394" xr:uid="{00000000-0005-0000-0000-0000A4010000}"/>
    <cellStyle name="20% - Accent1 3 12" xfId="5343" xr:uid="{00000000-0005-0000-0000-0000A5010000}"/>
    <cellStyle name="20% - Accent1 3 12 2" xfId="9049" xr:uid="{00000000-0005-0000-0000-0000A6010000}"/>
    <cellStyle name="20% - Accent1 3 12 2 2" xfId="28075" xr:uid="{00000000-0005-0000-0000-0000A7010000}"/>
    <cellStyle name="20% - Accent1 3 12 3" xfId="12568" xr:uid="{00000000-0005-0000-0000-0000A8010000}"/>
    <cellStyle name="20% - Accent1 3 12 3 2" xfId="31569" xr:uid="{00000000-0005-0000-0000-0000A9010000}"/>
    <cellStyle name="20% - Accent1 3 12 4" xfId="16139" xr:uid="{00000000-0005-0000-0000-0000AA010000}"/>
    <cellStyle name="20% - Accent1 3 12 4 2" xfId="35085" xr:uid="{00000000-0005-0000-0000-0000AB010000}"/>
    <cellStyle name="20% - Accent1 3 12 5" xfId="19753" xr:uid="{00000000-0005-0000-0000-0000AC010000}"/>
    <cellStyle name="20% - Accent1 3 12 6" xfId="24481" xr:uid="{00000000-0005-0000-0000-0000AD010000}"/>
    <cellStyle name="20% - Accent1 3 13" xfId="5447" xr:uid="{00000000-0005-0000-0000-0000AE010000}"/>
    <cellStyle name="20% - Accent1 3 13 2" xfId="9135" xr:uid="{00000000-0005-0000-0000-0000AF010000}"/>
    <cellStyle name="20% - Accent1 3 13 2 2" xfId="28161" xr:uid="{00000000-0005-0000-0000-0000B0010000}"/>
    <cellStyle name="20% - Accent1 3 13 3" xfId="12654" xr:uid="{00000000-0005-0000-0000-0000B1010000}"/>
    <cellStyle name="20% - Accent1 3 13 3 2" xfId="31655" xr:uid="{00000000-0005-0000-0000-0000B2010000}"/>
    <cellStyle name="20% - Accent1 3 13 4" xfId="16225" xr:uid="{00000000-0005-0000-0000-0000B3010000}"/>
    <cellStyle name="20% - Accent1 3 13 4 2" xfId="35171" xr:uid="{00000000-0005-0000-0000-0000B4010000}"/>
    <cellStyle name="20% - Accent1 3 13 5" xfId="19853" xr:uid="{00000000-0005-0000-0000-0000B5010000}"/>
    <cellStyle name="20% - Accent1 3 13 6" xfId="24568" xr:uid="{00000000-0005-0000-0000-0000B6010000}"/>
    <cellStyle name="20% - Accent1 3 14" xfId="6357" xr:uid="{00000000-0005-0000-0000-0000B7010000}"/>
    <cellStyle name="20% - Accent1 3 14 2" xfId="9918" xr:uid="{00000000-0005-0000-0000-0000B8010000}"/>
    <cellStyle name="20% - Accent1 3 14 2 2" xfId="28943" xr:uid="{00000000-0005-0000-0000-0000B9010000}"/>
    <cellStyle name="20% - Accent1 3 14 3" xfId="13439" xr:uid="{00000000-0005-0000-0000-0000BA010000}"/>
    <cellStyle name="20% - Accent1 3 14 3 2" xfId="32437" xr:uid="{00000000-0005-0000-0000-0000BB010000}"/>
    <cellStyle name="20% - Accent1 3 14 4" xfId="17009" xr:uid="{00000000-0005-0000-0000-0000BC010000}"/>
    <cellStyle name="20% - Accent1 3 14 4 2" xfId="35954" xr:uid="{00000000-0005-0000-0000-0000BD010000}"/>
    <cellStyle name="20% - Accent1 3 14 5" xfId="20693" xr:uid="{00000000-0005-0000-0000-0000BE010000}"/>
    <cellStyle name="20% - Accent1 3 14 6" xfId="25419" xr:uid="{00000000-0005-0000-0000-0000BF010000}"/>
    <cellStyle name="20% - Accent1 3 15" xfId="2289" xr:uid="{00000000-0005-0000-0000-0000C0010000}"/>
    <cellStyle name="20% - Accent1 3 15 2" xfId="21695" xr:uid="{00000000-0005-0000-0000-0000C1010000}"/>
    <cellStyle name="20% - Accent1 3 16" xfId="6515" xr:uid="{00000000-0005-0000-0000-0000C2010000}"/>
    <cellStyle name="20% - Accent1 3 16 2" xfId="25547" xr:uid="{00000000-0005-0000-0000-0000C3010000}"/>
    <cellStyle name="20% - Accent1 3 17" xfId="10021" xr:uid="{00000000-0005-0000-0000-0000C4010000}"/>
    <cellStyle name="20% - Accent1 3 17 2" xfId="29035" xr:uid="{00000000-0005-0000-0000-0000C5010000}"/>
    <cellStyle name="20% - Accent1 3 18" xfId="13601" xr:uid="{00000000-0005-0000-0000-0000C6010000}"/>
    <cellStyle name="20% - Accent1 3 18 2" xfId="32556" xr:uid="{00000000-0005-0000-0000-0000C7010000}"/>
    <cellStyle name="20% - Accent1 3 19" xfId="17127" xr:uid="{00000000-0005-0000-0000-0000C8010000}"/>
    <cellStyle name="20% - Accent1 3 2" xfId="1603" xr:uid="{00000000-0005-0000-0000-0000C9010000}"/>
    <cellStyle name="20% - Accent1 3 2 10" xfId="17362" xr:uid="{00000000-0005-0000-0000-0000CA010000}"/>
    <cellStyle name="20% - Accent1 3 2 11" xfId="21112" xr:uid="{00000000-0005-0000-0000-0000CB010000}"/>
    <cellStyle name="20% - Accent1 3 2 2" xfId="1965" xr:uid="{00000000-0005-0000-0000-0000CC010000}"/>
    <cellStyle name="20% - Accent1 3 2 2 10" xfId="21428" xr:uid="{00000000-0005-0000-0000-0000CD010000}"/>
    <cellStyle name="20% - Accent1 3 2 2 2" xfId="4817" xr:uid="{00000000-0005-0000-0000-0000CE010000}"/>
    <cellStyle name="20% - Accent1 3 2 2 2 2" xfId="8710" xr:uid="{00000000-0005-0000-0000-0000CF010000}"/>
    <cellStyle name="20% - Accent1 3 2 2 2 2 2" xfId="27736" xr:uid="{00000000-0005-0000-0000-0000D0010000}"/>
    <cellStyle name="20% - Accent1 3 2 2 2 3" xfId="12228" xr:uid="{00000000-0005-0000-0000-0000D1010000}"/>
    <cellStyle name="20% - Accent1 3 2 2 2 3 2" xfId="31230" xr:uid="{00000000-0005-0000-0000-0000D2010000}"/>
    <cellStyle name="20% - Accent1 3 2 2 2 4" xfId="15800" xr:uid="{00000000-0005-0000-0000-0000D3010000}"/>
    <cellStyle name="20% - Accent1 3 2 2 2 4 2" xfId="34746" xr:uid="{00000000-0005-0000-0000-0000D4010000}"/>
    <cellStyle name="20% - Accent1 3 2 2 2 5" xfId="19391" xr:uid="{00000000-0005-0000-0000-0000D5010000}"/>
    <cellStyle name="20% - Accent1 3 2 2 2 6" xfId="24048" xr:uid="{00000000-0005-0000-0000-0000D6010000}"/>
    <cellStyle name="20% - Accent1 3 2 2 3" xfId="3704" xr:uid="{00000000-0005-0000-0000-0000D7010000}"/>
    <cellStyle name="20% - Accent1 3 2 2 3 2" xfId="7834" xr:uid="{00000000-0005-0000-0000-0000D8010000}"/>
    <cellStyle name="20% - Accent1 3 2 2 3 2 2" xfId="26861" xr:uid="{00000000-0005-0000-0000-0000D9010000}"/>
    <cellStyle name="20% - Accent1 3 2 2 3 3" xfId="11345" xr:uid="{00000000-0005-0000-0000-0000DA010000}"/>
    <cellStyle name="20% - Accent1 3 2 2 3 3 2" xfId="30350" xr:uid="{00000000-0005-0000-0000-0000DB010000}"/>
    <cellStyle name="20% - Accent1 3 2 2 3 4" xfId="14922" xr:uid="{00000000-0005-0000-0000-0000DC010000}"/>
    <cellStyle name="20% - Accent1 3 2 2 3 4 2" xfId="33869" xr:uid="{00000000-0005-0000-0000-0000DD010000}"/>
    <cellStyle name="20% - Accent1 3 2 2 3 5" xfId="18478" xr:uid="{00000000-0005-0000-0000-0000DE010000}"/>
    <cellStyle name="20% - Accent1 3 2 2 3 6" xfId="23075" xr:uid="{00000000-0005-0000-0000-0000DF010000}"/>
    <cellStyle name="20% - Accent1 3 2 2 4" xfId="6076" xr:uid="{00000000-0005-0000-0000-0000E0010000}"/>
    <cellStyle name="20% - Accent1 3 2 2 4 2" xfId="9666" xr:uid="{00000000-0005-0000-0000-0000E1010000}"/>
    <cellStyle name="20% - Accent1 3 2 2 4 2 2" xfId="28691" xr:uid="{00000000-0005-0000-0000-0000E2010000}"/>
    <cellStyle name="20% - Accent1 3 2 2 4 3" xfId="13186" xr:uid="{00000000-0005-0000-0000-0000E3010000}"/>
    <cellStyle name="20% - Accent1 3 2 2 4 3 2" xfId="32185" xr:uid="{00000000-0005-0000-0000-0000E4010000}"/>
    <cellStyle name="20% - Accent1 3 2 2 4 4" xfId="16757" xr:uid="{00000000-0005-0000-0000-0000E5010000}"/>
    <cellStyle name="20% - Accent1 3 2 2 4 4 2" xfId="35702" xr:uid="{00000000-0005-0000-0000-0000E6010000}"/>
    <cellStyle name="20% - Accent1 3 2 2 4 5" xfId="20416" xr:uid="{00000000-0005-0000-0000-0000E7010000}"/>
    <cellStyle name="20% - Accent1 3 2 2 4 6" xfId="25166" xr:uid="{00000000-0005-0000-0000-0000E8010000}"/>
    <cellStyle name="20% - Accent1 3 2 2 5" xfId="2871" xr:uid="{00000000-0005-0000-0000-0000E9010000}"/>
    <cellStyle name="20% - Accent1 3 2 2 5 2" xfId="22274" xr:uid="{00000000-0005-0000-0000-0000EA010000}"/>
    <cellStyle name="20% - Accent1 3 2 2 6" xfId="7052" xr:uid="{00000000-0005-0000-0000-0000EB010000}"/>
    <cellStyle name="20% - Accent1 3 2 2 6 2" xfId="26079" xr:uid="{00000000-0005-0000-0000-0000EC010000}"/>
    <cellStyle name="20% - Accent1 3 2 2 7" xfId="10560" xr:uid="{00000000-0005-0000-0000-0000ED010000}"/>
    <cellStyle name="20% - Accent1 3 2 2 7 2" xfId="29567" xr:uid="{00000000-0005-0000-0000-0000EE010000}"/>
    <cellStyle name="20% - Accent1 3 2 2 8" xfId="14138" xr:uid="{00000000-0005-0000-0000-0000EF010000}"/>
    <cellStyle name="20% - Accent1 3 2 2 8 2" xfId="33087" xr:uid="{00000000-0005-0000-0000-0000F0010000}"/>
    <cellStyle name="20% - Accent1 3 2 2 9" xfId="17670" xr:uid="{00000000-0005-0000-0000-0000F1010000}"/>
    <cellStyle name="20% - Accent1 3 2 3" xfId="4508" xr:uid="{00000000-0005-0000-0000-0000F2010000}"/>
    <cellStyle name="20% - Accent1 3 2 3 2" xfId="8406" xr:uid="{00000000-0005-0000-0000-0000F3010000}"/>
    <cellStyle name="20% - Accent1 3 2 3 2 2" xfId="27432" xr:uid="{00000000-0005-0000-0000-0000F4010000}"/>
    <cellStyle name="20% - Accent1 3 2 3 3" xfId="11924" xr:uid="{00000000-0005-0000-0000-0000F5010000}"/>
    <cellStyle name="20% - Accent1 3 2 3 3 2" xfId="30926" xr:uid="{00000000-0005-0000-0000-0000F6010000}"/>
    <cellStyle name="20% - Accent1 3 2 3 4" xfId="15496" xr:uid="{00000000-0005-0000-0000-0000F7010000}"/>
    <cellStyle name="20% - Accent1 3 2 3 4 2" xfId="34442" xr:uid="{00000000-0005-0000-0000-0000F8010000}"/>
    <cellStyle name="20% - Accent1 3 2 3 5" xfId="19087" xr:uid="{00000000-0005-0000-0000-0000F9010000}"/>
    <cellStyle name="20% - Accent1 3 2 3 6" xfId="23739" xr:uid="{00000000-0005-0000-0000-0000FA010000}"/>
    <cellStyle name="20% - Accent1 3 2 4" xfId="3392" xr:uid="{00000000-0005-0000-0000-0000FB010000}"/>
    <cellStyle name="20% - Accent1 3 2 4 2" xfId="7530" xr:uid="{00000000-0005-0000-0000-0000FC010000}"/>
    <cellStyle name="20% - Accent1 3 2 4 2 2" xfId="26557" xr:uid="{00000000-0005-0000-0000-0000FD010000}"/>
    <cellStyle name="20% - Accent1 3 2 4 3" xfId="11040" xr:uid="{00000000-0005-0000-0000-0000FE010000}"/>
    <cellStyle name="20% - Accent1 3 2 4 3 2" xfId="30046" xr:uid="{00000000-0005-0000-0000-0000FF010000}"/>
    <cellStyle name="20% - Accent1 3 2 4 4" xfId="14618" xr:uid="{00000000-0005-0000-0000-000000020000}"/>
    <cellStyle name="20% - Accent1 3 2 4 4 2" xfId="33565" xr:uid="{00000000-0005-0000-0000-000001020000}"/>
    <cellStyle name="20% - Accent1 3 2 4 5" xfId="18166" xr:uid="{00000000-0005-0000-0000-000002020000}"/>
    <cellStyle name="20% - Accent1 3 2 4 6" xfId="22771" xr:uid="{00000000-0005-0000-0000-000003020000}"/>
    <cellStyle name="20% - Accent1 3 2 5" xfId="5752" xr:uid="{00000000-0005-0000-0000-000004020000}"/>
    <cellStyle name="20% - Accent1 3 2 5 2" xfId="9362" xr:uid="{00000000-0005-0000-0000-000005020000}"/>
    <cellStyle name="20% - Accent1 3 2 5 2 2" xfId="28387" xr:uid="{00000000-0005-0000-0000-000006020000}"/>
    <cellStyle name="20% - Accent1 3 2 5 3" xfId="12881" xr:uid="{00000000-0005-0000-0000-000007020000}"/>
    <cellStyle name="20% - Accent1 3 2 5 3 2" xfId="31881" xr:uid="{00000000-0005-0000-0000-000008020000}"/>
    <cellStyle name="20% - Accent1 3 2 5 4" xfId="16453" xr:uid="{00000000-0005-0000-0000-000009020000}"/>
    <cellStyle name="20% - Accent1 3 2 5 4 2" xfId="35398" xr:uid="{00000000-0005-0000-0000-00000A020000}"/>
    <cellStyle name="20% - Accent1 3 2 5 5" xfId="20100" xr:uid="{00000000-0005-0000-0000-00000B020000}"/>
    <cellStyle name="20% - Accent1 3 2 5 6" xfId="24854" xr:uid="{00000000-0005-0000-0000-00000C020000}"/>
    <cellStyle name="20% - Accent1 3 2 6" xfId="2559" xr:uid="{00000000-0005-0000-0000-00000D020000}"/>
    <cellStyle name="20% - Accent1 3 2 6 2" xfId="21962" xr:uid="{00000000-0005-0000-0000-00000E020000}"/>
    <cellStyle name="20% - Accent1 3 2 7" xfId="6748" xr:uid="{00000000-0005-0000-0000-00000F020000}"/>
    <cellStyle name="20% - Accent1 3 2 7 2" xfId="25775" xr:uid="{00000000-0005-0000-0000-000010020000}"/>
    <cellStyle name="20% - Accent1 3 2 8" xfId="10256" xr:uid="{00000000-0005-0000-0000-000011020000}"/>
    <cellStyle name="20% - Accent1 3 2 8 2" xfId="29263" xr:uid="{00000000-0005-0000-0000-000012020000}"/>
    <cellStyle name="20% - Accent1 3 2 9" xfId="13834" xr:uid="{00000000-0005-0000-0000-000013020000}"/>
    <cellStyle name="20% - Accent1 3 2 9 2" xfId="32783" xr:uid="{00000000-0005-0000-0000-000014020000}"/>
    <cellStyle name="20% - Accent1 3 20" xfId="20786" xr:uid="{00000000-0005-0000-0000-000015020000}"/>
    <cellStyle name="20% - Accent1 3 21" xfId="36050" xr:uid="{00000000-0005-0000-0000-000016020000}"/>
    <cellStyle name="20% - Accent1 3 3" xfId="1692" xr:uid="{00000000-0005-0000-0000-000017020000}"/>
    <cellStyle name="20% - Accent1 3 3 10" xfId="21190" xr:uid="{00000000-0005-0000-0000-000018020000}"/>
    <cellStyle name="20% - Accent1 3 3 2" xfId="4587" xr:uid="{00000000-0005-0000-0000-000019020000}"/>
    <cellStyle name="20% - Accent1 3 3 2 2" xfId="8484" xr:uid="{00000000-0005-0000-0000-00001A020000}"/>
    <cellStyle name="20% - Accent1 3 3 2 2 2" xfId="27510" xr:uid="{00000000-0005-0000-0000-00001B020000}"/>
    <cellStyle name="20% - Accent1 3 3 2 3" xfId="12002" xr:uid="{00000000-0005-0000-0000-00001C020000}"/>
    <cellStyle name="20% - Accent1 3 3 2 3 2" xfId="31004" xr:uid="{00000000-0005-0000-0000-00001D020000}"/>
    <cellStyle name="20% - Accent1 3 3 2 4" xfId="15574" xr:uid="{00000000-0005-0000-0000-00001E020000}"/>
    <cellStyle name="20% - Accent1 3 3 2 4 2" xfId="34520" xr:uid="{00000000-0005-0000-0000-00001F020000}"/>
    <cellStyle name="20% - Accent1 3 3 2 5" xfId="19165" xr:uid="{00000000-0005-0000-0000-000020020000}"/>
    <cellStyle name="20% - Accent1 3 3 2 6" xfId="23818" xr:uid="{00000000-0005-0000-0000-000021020000}"/>
    <cellStyle name="20% - Accent1 3 3 3" xfId="3474" xr:uid="{00000000-0005-0000-0000-000022020000}"/>
    <cellStyle name="20% - Accent1 3 3 3 2" xfId="7608" xr:uid="{00000000-0005-0000-0000-000023020000}"/>
    <cellStyle name="20% - Accent1 3 3 3 2 2" xfId="26635" xr:uid="{00000000-0005-0000-0000-000024020000}"/>
    <cellStyle name="20% - Accent1 3 3 3 3" xfId="11118" xr:uid="{00000000-0005-0000-0000-000025020000}"/>
    <cellStyle name="20% - Accent1 3 3 3 3 2" xfId="30124" xr:uid="{00000000-0005-0000-0000-000026020000}"/>
    <cellStyle name="20% - Accent1 3 3 3 4" xfId="14696" xr:uid="{00000000-0005-0000-0000-000027020000}"/>
    <cellStyle name="20% - Accent1 3 3 3 4 2" xfId="33643" xr:uid="{00000000-0005-0000-0000-000028020000}"/>
    <cellStyle name="20% - Accent1 3 3 3 5" xfId="18248" xr:uid="{00000000-0005-0000-0000-000029020000}"/>
    <cellStyle name="20% - Accent1 3 3 3 6" xfId="22849" xr:uid="{00000000-0005-0000-0000-00002A020000}"/>
    <cellStyle name="20% - Accent1 3 3 4" xfId="5834" xr:uid="{00000000-0005-0000-0000-00002B020000}"/>
    <cellStyle name="20% - Accent1 3 3 4 2" xfId="9440" xr:uid="{00000000-0005-0000-0000-00002C020000}"/>
    <cellStyle name="20% - Accent1 3 3 4 2 2" xfId="28465" xr:uid="{00000000-0005-0000-0000-00002D020000}"/>
    <cellStyle name="20% - Accent1 3 3 4 3" xfId="12959" xr:uid="{00000000-0005-0000-0000-00002E020000}"/>
    <cellStyle name="20% - Accent1 3 3 4 3 2" xfId="31959" xr:uid="{00000000-0005-0000-0000-00002F020000}"/>
    <cellStyle name="20% - Accent1 3 3 4 4" xfId="16531" xr:uid="{00000000-0005-0000-0000-000030020000}"/>
    <cellStyle name="20% - Accent1 3 3 4 4 2" xfId="35476" xr:uid="{00000000-0005-0000-0000-000031020000}"/>
    <cellStyle name="20% - Accent1 3 3 4 5" xfId="20182" xr:uid="{00000000-0005-0000-0000-000032020000}"/>
    <cellStyle name="20% - Accent1 3 3 4 6" xfId="24932" xr:uid="{00000000-0005-0000-0000-000033020000}"/>
    <cellStyle name="20% - Accent1 3 3 5" xfId="2641" xr:uid="{00000000-0005-0000-0000-000034020000}"/>
    <cellStyle name="20% - Accent1 3 3 5 2" xfId="22044" xr:uid="{00000000-0005-0000-0000-000035020000}"/>
    <cellStyle name="20% - Accent1 3 3 6" xfId="6826" xr:uid="{00000000-0005-0000-0000-000036020000}"/>
    <cellStyle name="20% - Accent1 3 3 6 2" xfId="25853" xr:uid="{00000000-0005-0000-0000-000037020000}"/>
    <cellStyle name="20% - Accent1 3 3 7" xfId="10334" xr:uid="{00000000-0005-0000-0000-000038020000}"/>
    <cellStyle name="20% - Accent1 3 3 7 2" xfId="29341" xr:uid="{00000000-0005-0000-0000-000039020000}"/>
    <cellStyle name="20% - Accent1 3 3 8" xfId="13912" xr:uid="{00000000-0005-0000-0000-00003A020000}"/>
    <cellStyle name="20% - Accent1 3 3 8 2" xfId="32861" xr:uid="{00000000-0005-0000-0000-00003B020000}"/>
    <cellStyle name="20% - Accent1 3 3 9" xfId="17440" xr:uid="{00000000-0005-0000-0000-00003C020000}"/>
    <cellStyle name="20% - Accent1 3 4" xfId="1870" xr:uid="{00000000-0005-0000-0000-00003D020000}"/>
    <cellStyle name="20% - Accent1 3 4 10" xfId="21341" xr:uid="{00000000-0005-0000-0000-00003E020000}"/>
    <cellStyle name="20% - Accent1 3 4 2" xfId="4738" xr:uid="{00000000-0005-0000-0000-00003F020000}"/>
    <cellStyle name="20% - Accent1 3 4 2 2" xfId="8632" xr:uid="{00000000-0005-0000-0000-000040020000}"/>
    <cellStyle name="20% - Accent1 3 4 2 2 2" xfId="27658" xr:uid="{00000000-0005-0000-0000-000041020000}"/>
    <cellStyle name="20% - Accent1 3 4 2 3" xfId="12150" xr:uid="{00000000-0005-0000-0000-000042020000}"/>
    <cellStyle name="20% - Accent1 3 4 2 3 2" xfId="31152" xr:uid="{00000000-0005-0000-0000-000043020000}"/>
    <cellStyle name="20% - Accent1 3 4 2 4" xfId="15722" xr:uid="{00000000-0005-0000-0000-000044020000}"/>
    <cellStyle name="20% - Accent1 3 4 2 4 2" xfId="34668" xr:uid="{00000000-0005-0000-0000-000045020000}"/>
    <cellStyle name="20% - Accent1 3 4 2 5" xfId="19313" xr:uid="{00000000-0005-0000-0000-000046020000}"/>
    <cellStyle name="20% - Accent1 3 4 2 6" xfId="23969" xr:uid="{00000000-0005-0000-0000-000047020000}"/>
    <cellStyle name="20% - Accent1 3 4 3" xfId="3625" xr:uid="{00000000-0005-0000-0000-000048020000}"/>
    <cellStyle name="20% - Accent1 3 4 3 2" xfId="7756" xr:uid="{00000000-0005-0000-0000-000049020000}"/>
    <cellStyle name="20% - Accent1 3 4 3 2 2" xfId="26783" xr:uid="{00000000-0005-0000-0000-00004A020000}"/>
    <cellStyle name="20% - Accent1 3 4 3 3" xfId="11267" xr:uid="{00000000-0005-0000-0000-00004B020000}"/>
    <cellStyle name="20% - Accent1 3 4 3 3 2" xfId="30272" xr:uid="{00000000-0005-0000-0000-00004C020000}"/>
    <cellStyle name="20% - Accent1 3 4 3 4" xfId="14844" xr:uid="{00000000-0005-0000-0000-00004D020000}"/>
    <cellStyle name="20% - Accent1 3 4 3 4 2" xfId="33791" xr:uid="{00000000-0005-0000-0000-00004E020000}"/>
    <cellStyle name="20% - Accent1 3 4 3 5" xfId="18399" xr:uid="{00000000-0005-0000-0000-00004F020000}"/>
    <cellStyle name="20% - Accent1 3 4 3 6" xfId="22997" xr:uid="{00000000-0005-0000-0000-000050020000}"/>
    <cellStyle name="20% - Accent1 3 4 4" xfId="5991" xr:uid="{00000000-0005-0000-0000-000051020000}"/>
    <cellStyle name="20% - Accent1 3 4 4 2" xfId="9588" xr:uid="{00000000-0005-0000-0000-000052020000}"/>
    <cellStyle name="20% - Accent1 3 4 4 2 2" xfId="28613" xr:uid="{00000000-0005-0000-0000-000053020000}"/>
    <cellStyle name="20% - Accent1 3 4 4 3" xfId="13108" xr:uid="{00000000-0005-0000-0000-000054020000}"/>
    <cellStyle name="20% - Accent1 3 4 4 3 2" xfId="32107" xr:uid="{00000000-0005-0000-0000-000055020000}"/>
    <cellStyle name="20% - Accent1 3 4 4 4" xfId="16679" xr:uid="{00000000-0005-0000-0000-000056020000}"/>
    <cellStyle name="20% - Accent1 3 4 4 4 2" xfId="35624" xr:uid="{00000000-0005-0000-0000-000057020000}"/>
    <cellStyle name="20% - Accent1 3 4 4 5" xfId="20337" xr:uid="{00000000-0005-0000-0000-000058020000}"/>
    <cellStyle name="20% - Accent1 3 4 4 6" xfId="25082" xr:uid="{00000000-0005-0000-0000-000059020000}"/>
    <cellStyle name="20% - Accent1 3 4 5" xfId="2792" xr:uid="{00000000-0005-0000-0000-00005A020000}"/>
    <cellStyle name="20% - Accent1 3 4 5 2" xfId="22195" xr:uid="{00000000-0005-0000-0000-00005B020000}"/>
    <cellStyle name="20% - Accent1 3 4 6" xfId="6974" xr:uid="{00000000-0005-0000-0000-00005C020000}"/>
    <cellStyle name="20% - Accent1 3 4 6 2" xfId="26001" xr:uid="{00000000-0005-0000-0000-00005D020000}"/>
    <cellStyle name="20% - Accent1 3 4 7" xfId="10482" xr:uid="{00000000-0005-0000-0000-00005E020000}"/>
    <cellStyle name="20% - Accent1 3 4 7 2" xfId="29489" xr:uid="{00000000-0005-0000-0000-00005F020000}"/>
    <cellStyle name="20% - Accent1 3 4 8" xfId="14060" xr:uid="{00000000-0005-0000-0000-000060020000}"/>
    <cellStyle name="20% - Accent1 3 4 8 2" xfId="33009" xr:uid="{00000000-0005-0000-0000-000061020000}"/>
    <cellStyle name="20% - Accent1 3 4 9" xfId="17592" xr:uid="{00000000-0005-0000-0000-000062020000}"/>
    <cellStyle name="20% - Accent1 3 5" xfId="2071" xr:uid="{00000000-0005-0000-0000-000063020000}"/>
    <cellStyle name="20% - Accent1 3 5 10" xfId="21508" xr:uid="{00000000-0005-0000-0000-000064020000}"/>
    <cellStyle name="20% - Accent1 3 5 2" xfId="4900" xr:uid="{00000000-0005-0000-0000-000065020000}"/>
    <cellStyle name="20% - Accent1 3 5 2 2" xfId="8790" xr:uid="{00000000-0005-0000-0000-000066020000}"/>
    <cellStyle name="20% - Accent1 3 5 2 2 2" xfId="27816" xr:uid="{00000000-0005-0000-0000-000067020000}"/>
    <cellStyle name="20% - Accent1 3 5 2 3" xfId="12308" xr:uid="{00000000-0005-0000-0000-000068020000}"/>
    <cellStyle name="20% - Accent1 3 5 2 3 2" xfId="31310" xr:uid="{00000000-0005-0000-0000-000069020000}"/>
    <cellStyle name="20% - Accent1 3 5 2 4" xfId="15880" xr:uid="{00000000-0005-0000-0000-00006A020000}"/>
    <cellStyle name="20% - Accent1 3 5 2 4 2" xfId="34826" xr:uid="{00000000-0005-0000-0000-00006B020000}"/>
    <cellStyle name="20% - Accent1 3 5 2 5" xfId="19471" xr:uid="{00000000-0005-0000-0000-00006C020000}"/>
    <cellStyle name="20% - Accent1 3 5 2 6" xfId="24130" xr:uid="{00000000-0005-0000-0000-00006D020000}"/>
    <cellStyle name="20% - Accent1 3 5 3" xfId="3793" xr:uid="{00000000-0005-0000-0000-00006E020000}"/>
    <cellStyle name="20% - Accent1 3 5 3 2" xfId="7914" xr:uid="{00000000-0005-0000-0000-00006F020000}"/>
    <cellStyle name="20% - Accent1 3 5 3 2 2" xfId="26941" xr:uid="{00000000-0005-0000-0000-000070020000}"/>
    <cellStyle name="20% - Accent1 3 5 3 3" xfId="11425" xr:uid="{00000000-0005-0000-0000-000071020000}"/>
    <cellStyle name="20% - Accent1 3 5 3 3 2" xfId="30430" xr:uid="{00000000-0005-0000-0000-000072020000}"/>
    <cellStyle name="20% - Accent1 3 5 3 4" xfId="15002" xr:uid="{00000000-0005-0000-0000-000073020000}"/>
    <cellStyle name="20% - Accent1 3 5 3 4 2" xfId="33949" xr:uid="{00000000-0005-0000-0000-000074020000}"/>
    <cellStyle name="20% - Accent1 3 5 3 5" xfId="18567" xr:uid="{00000000-0005-0000-0000-000075020000}"/>
    <cellStyle name="20% - Accent1 3 5 3 6" xfId="23155" xr:uid="{00000000-0005-0000-0000-000076020000}"/>
    <cellStyle name="20% - Accent1 3 5 4" xfId="6165" xr:uid="{00000000-0005-0000-0000-000077020000}"/>
    <cellStyle name="20% - Accent1 3 5 4 2" xfId="9746" xr:uid="{00000000-0005-0000-0000-000078020000}"/>
    <cellStyle name="20% - Accent1 3 5 4 2 2" xfId="28771" xr:uid="{00000000-0005-0000-0000-000079020000}"/>
    <cellStyle name="20% - Accent1 3 5 4 3" xfId="13267" xr:uid="{00000000-0005-0000-0000-00007A020000}"/>
    <cellStyle name="20% - Accent1 3 5 4 3 2" xfId="32265" xr:uid="{00000000-0005-0000-0000-00007B020000}"/>
    <cellStyle name="20% - Accent1 3 5 4 4" xfId="16837" xr:uid="{00000000-0005-0000-0000-00007C020000}"/>
    <cellStyle name="20% - Accent1 3 5 4 4 2" xfId="35782" xr:uid="{00000000-0005-0000-0000-00007D020000}"/>
    <cellStyle name="20% - Accent1 3 5 4 5" xfId="20505" xr:uid="{00000000-0005-0000-0000-00007E020000}"/>
    <cellStyle name="20% - Accent1 3 5 4 6" xfId="25246" xr:uid="{00000000-0005-0000-0000-00007F020000}"/>
    <cellStyle name="20% - Accent1 3 5 5" xfId="2960" xr:uid="{00000000-0005-0000-0000-000080020000}"/>
    <cellStyle name="20% - Accent1 3 5 5 2" xfId="22363" xr:uid="{00000000-0005-0000-0000-000081020000}"/>
    <cellStyle name="20% - Accent1 3 5 6" xfId="7132" xr:uid="{00000000-0005-0000-0000-000082020000}"/>
    <cellStyle name="20% - Accent1 3 5 6 2" xfId="26159" xr:uid="{00000000-0005-0000-0000-000083020000}"/>
    <cellStyle name="20% - Accent1 3 5 7" xfId="10642" xr:uid="{00000000-0005-0000-0000-000084020000}"/>
    <cellStyle name="20% - Accent1 3 5 7 2" xfId="29648" xr:uid="{00000000-0005-0000-0000-000085020000}"/>
    <cellStyle name="20% - Accent1 3 5 8" xfId="14219" xr:uid="{00000000-0005-0000-0000-000086020000}"/>
    <cellStyle name="20% - Accent1 3 5 8 2" xfId="33167" xr:uid="{00000000-0005-0000-0000-000087020000}"/>
    <cellStyle name="20% - Accent1 3 5 9" xfId="17750" xr:uid="{00000000-0005-0000-0000-000088020000}"/>
    <cellStyle name="20% - Accent1 3 6" xfId="2180" xr:uid="{00000000-0005-0000-0000-000089020000}"/>
    <cellStyle name="20% - Accent1 3 6 10" xfId="21594" xr:uid="{00000000-0005-0000-0000-00008A020000}"/>
    <cellStyle name="20% - Accent1 3 6 2" xfId="4987" xr:uid="{00000000-0005-0000-0000-00008B020000}"/>
    <cellStyle name="20% - Accent1 3 6 2 2" xfId="8876" xr:uid="{00000000-0005-0000-0000-00008C020000}"/>
    <cellStyle name="20% - Accent1 3 6 2 2 2" xfId="27902" xr:uid="{00000000-0005-0000-0000-00008D020000}"/>
    <cellStyle name="20% - Accent1 3 6 2 3" xfId="12394" xr:uid="{00000000-0005-0000-0000-00008E020000}"/>
    <cellStyle name="20% - Accent1 3 6 2 3 2" xfId="31396" xr:uid="{00000000-0005-0000-0000-00008F020000}"/>
    <cellStyle name="20% - Accent1 3 6 2 4" xfId="15966" xr:uid="{00000000-0005-0000-0000-000090020000}"/>
    <cellStyle name="20% - Accent1 3 6 2 4 2" xfId="34912" xr:uid="{00000000-0005-0000-0000-000091020000}"/>
    <cellStyle name="20% - Accent1 3 6 2 5" xfId="19557" xr:uid="{00000000-0005-0000-0000-000092020000}"/>
    <cellStyle name="20% - Accent1 3 6 2 6" xfId="24216" xr:uid="{00000000-0005-0000-0000-000093020000}"/>
    <cellStyle name="20% - Accent1 3 6 3" xfId="3886" xr:uid="{00000000-0005-0000-0000-000094020000}"/>
    <cellStyle name="20% - Accent1 3 6 3 2" xfId="8000" xr:uid="{00000000-0005-0000-0000-000095020000}"/>
    <cellStyle name="20% - Accent1 3 6 3 2 2" xfId="27027" xr:uid="{00000000-0005-0000-0000-000096020000}"/>
    <cellStyle name="20% - Accent1 3 6 3 3" xfId="11511" xr:uid="{00000000-0005-0000-0000-000097020000}"/>
    <cellStyle name="20% - Accent1 3 6 3 3 2" xfId="30516" xr:uid="{00000000-0005-0000-0000-000098020000}"/>
    <cellStyle name="20% - Accent1 3 6 3 4" xfId="15088" xr:uid="{00000000-0005-0000-0000-000099020000}"/>
    <cellStyle name="20% - Accent1 3 6 3 4 2" xfId="34035" xr:uid="{00000000-0005-0000-0000-00009A020000}"/>
    <cellStyle name="20% - Accent1 3 6 3 5" xfId="18660" xr:uid="{00000000-0005-0000-0000-00009B020000}"/>
    <cellStyle name="20% - Accent1 3 6 3 6" xfId="23241" xr:uid="{00000000-0005-0000-0000-00009C020000}"/>
    <cellStyle name="20% - Accent1 3 6 4" xfId="6258" xr:uid="{00000000-0005-0000-0000-00009D020000}"/>
    <cellStyle name="20% - Accent1 3 6 4 2" xfId="9832" xr:uid="{00000000-0005-0000-0000-00009E020000}"/>
    <cellStyle name="20% - Accent1 3 6 4 2 2" xfId="28857" xr:uid="{00000000-0005-0000-0000-00009F020000}"/>
    <cellStyle name="20% - Accent1 3 6 4 3" xfId="13353" xr:uid="{00000000-0005-0000-0000-0000A0020000}"/>
    <cellStyle name="20% - Accent1 3 6 4 3 2" xfId="32351" xr:uid="{00000000-0005-0000-0000-0000A1020000}"/>
    <cellStyle name="20% - Accent1 3 6 4 4" xfId="16923" xr:uid="{00000000-0005-0000-0000-0000A2020000}"/>
    <cellStyle name="20% - Accent1 3 6 4 4 2" xfId="35868" xr:uid="{00000000-0005-0000-0000-0000A3020000}"/>
    <cellStyle name="20% - Accent1 3 6 4 5" xfId="20598" xr:uid="{00000000-0005-0000-0000-0000A4020000}"/>
    <cellStyle name="20% - Accent1 3 6 4 6" xfId="25332" xr:uid="{00000000-0005-0000-0000-0000A5020000}"/>
    <cellStyle name="20% - Accent1 3 6 5" xfId="3053" xr:uid="{00000000-0005-0000-0000-0000A6020000}"/>
    <cellStyle name="20% - Accent1 3 6 5 2" xfId="22456" xr:uid="{00000000-0005-0000-0000-0000A7020000}"/>
    <cellStyle name="20% - Accent1 3 6 6" xfId="7218" xr:uid="{00000000-0005-0000-0000-0000A8020000}"/>
    <cellStyle name="20% - Accent1 3 6 6 2" xfId="26245" xr:uid="{00000000-0005-0000-0000-0000A9020000}"/>
    <cellStyle name="20% - Accent1 3 6 7" xfId="10728" xr:uid="{00000000-0005-0000-0000-0000AA020000}"/>
    <cellStyle name="20% - Accent1 3 6 7 2" xfId="29734" xr:uid="{00000000-0005-0000-0000-0000AB020000}"/>
    <cellStyle name="20% - Accent1 3 6 8" xfId="14306" xr:uid="{00000000-0005-0000-0000-0000AC020000}"/>
    <cellStyle name="20% - Accent1 3 6 8 2" xfId="33253" xr:uid="{00000000-0005-0000-0000-0000AD020000}"/>
    <cellStyle name="20% - Accent1 3 6 9" xfId="17836" xr:uid="{00000000-0005-0000-0000-0000AE020000}"/>
    <cellStyle name="20% - Accent1 3 7" xfId="1488" xr:uid="{00000000-0005-0000-0000-0000AF020000}"/>
    <cellStyle name="20% - Accent1 3 7 10" xfId="21023" xr:uid="{00000000-0005-0000-0000-0000B0020000}"/>
    <cellStyle name="20% - Accent1 3 7 2" xfId="4428" xr:uid="{00000000-0005-0000-0000-0000B1020000}"/>
    <cellStyle name="20% - Accent1 3 7 2 2" xfId="8328" xr:uid="{00000000-0005-0000-0000-0000B2020000}"/>
    <cellStyle name="20% - Accent1 3 7 2 2 2" xfId="27354" xr:uid="{00000000-0005-0000-0000-0000B3020000}"/>
    <cellStyle name="20% - Accent1 3 7 2 3" xfId="11846" xr:uid="{00000000-0005-0000-0000-0000B4020000}"/>
    <cellStyle name="20% - Accent1 3 7 2 3 2" xfId="30848" xr:uid="{00000000-0005-0000-0000-0000B5020000}"/>
    <cellStyle name="20% - Accent1 3 7 2 4" xfId="15418" xr:uid="{00000000-0005-0000-0000-0000B6020000}"/>
    <cellStyle name="20% - Accent1 3 7 2 4 2" xfId="34364" xr:uid="{00000000-0005-0000-0000-0000B7020000}"/>
    <cellStyle name="20% - Accent1 3 7 2 5" xfId="19009" xr:uid="{00000000-0005-0000-0000-0000B8020000}"/>
    <cellStyle name="20% - Accent1 3 7 2 6" xfId="23660" xr:uid="{00000000-0005-0000-0000-0000B9020000}"/>
    <cellStyle name="20% - Accent1 3 7 3" xfId="3310" xr:uid="{00000000-0005-0000-0000-0000BA020000}"/>
    <cellStyle name="20% - Accent1 3 7 3 2" xfId="7452" xr:uid="{00000000-0005-0000-0000-0000BB020000}"/>
    <cellStyle name="20% - Accent1 3 7 3 2 2" xfId="26479" xr:uid="{00000000-0005-0000-0000-0000BC020000}"/>
    <cellStyle name="20% - Accent1 3 7 3 3" xfId="10962" xr:uid="{00000000-0005-0000-0000-0000BD020000}"/>
    <cellStyle name="20% - Accent1 3 7 3 3 2" xfId="29968" xr:uid="{00000000-0005-0000-0000-0000BE020000}"/>
    <cellStyle name="20% - Accent1 3 7 3 4" xfId="14540" xr:uid="{00000000-0005-0000-0000-0000BF020000}"/>
    <cellStyle name="20% - Accent1 3 7 3 4 2" xfId="33487" xr:uid="{00000000-0005-0000-0000-0000C0020000}"/>
    <cellStyle name="20% - Accent1 3 7 3 5" xfId="18084" xr:uid="{00000000-0005-0000-0000-0000C1020000}"/>
    <cellStyle name="20% - Accent1 3 7 3 6" xfId="22693" xr:uid="{00000000-0005-0000-0000-0000C2020000}"/>
    <cellStyle name="20% - Accent1 3 7 4" xfId="5664" xr:uid="{00000000-0005-0000-0000-0000C3020000}"/>
    <cellStyle name="20% - Accent1 3 7 4 2" xfId="9284" xr:uid="{00000000-0005-0000-0000-0000C4020000}"/>
    <cellStyle name="20% - Accent1 3 7 4 2 2" xfId="28309" xr:uid="{00000000-0005-0000-0000-0000C5020000}"/>
    <cellStyle name="20% - Accent1 3 7 4 3" xfId="12803" xr:uid="{00000000-0005-0000-0000-0000C6020000}"/>
    <cellStyle name="20% - Accent1 3 7 4 3 2" xfId="31803" xr:uid="{00000000-0005-0000-0000-0000C7020000}"/>
    <cellStyle name="20% - Accent1 3 7 4 4" xfId="16375" xr:uid="{00000000-0005-0000-0000-0000C8020000}"/>
    <cellStyle name="20% - Accent1 3 7 4 4 2" xfId="35320" xr:uid="{00000000-0005-0000-0000-0000C9020000}"/>
    <cellStyle name="20% - Accent1 3 7 4 5" xfId="20018" xr:uid="{00000000-0005-0000-0000-0000CA020000}"/>
    <cellStyle name="20% - Accent1 3 7 4 6" xfId="24770" xr:uid="{00000000-0005-0000-0000-0000CB020000}"/>
    <cellStyle name="20% - Accent1 3 7 5" xfId="2477" xr:uid="{00000000-0005-0000-0000-0000CC020000}"/>
    <cellStyle name="20% - Accent1 3 7 5 2" xfId="21880" xr:uid="{00000000-0005-0000-0000-0000CD020000}"/>
    <cellStyle name="20% - Accent1 3 7 6" xfId="6670" xr:uid="{00000000-0005-0000-0000-0000CE020000}"/>
    <cellStyle name="20% - Accent1 3 7 6 2" xfId="25697" xr:uid="{00000000-0005-0000-0000-0000CF020000}"/>
    <cellStyle name="20% - Accent1 3 7 7" xfId="10178" xr:uid="{00000000-0005-0000-0000-0000D0020000}"/>
    <cellStyle name="20% - Accent1 3 7 7 2" xfId="29185" xr:uid="{00000000-0005-0000-0000-0000D1020000}"/>
    <cellStyle name="20% - Accent1 3 7 8" xfId="13756" xr:uid="{00000000-0005-0000-0000-0000D2020000}"/>
    <cellStyle name="20% - Accent1 3 7 8 2" xfId="32705" xr:uid="{00000000-0005-0000-0000-0000D3020000}"/>
    <cellStyle name="20% - Accent1 3 7 9" xfId="17284" xr:uid="{00000000-0005-0000-0000-0000D4020000}"/>
    <cellStyle name="20% - Accent1 3 8" xfId="3992" xr:uid="{00000000-0005-0000-0000-0000D5020000}"/>
    <cellStyle name="20% - Accent1 3 8 2" xfId="8086" xr:uid="{00000000-0005-0000-0000-0000D6020000}"/>
    <cellStyle name="20% - Accent1 3 8 2 2" xfId="27113" xr:uid="{00000000-0005-0000-0000-0000D7020000}"/>
    <cellStyle name="20% - Accent1 3 8 3" xfId="11598" xr:uid="{00000000-0005-0000-0000-0000D8020000}"/>
    <cellStyle name="20% - Accent1 3 8 3 2" xfId="30603" xr:uid="{00000000-0005-0000-0000-0000D9020000}"/>
    <cellStyle name="20% - Accent1 3 8 4" xfId="15174" xr:uid="{00000000-0005-0000-0000-0000DA020000}"/>
    <cellStyle name="20% - Accent1 3 8 4 2" xfId="34121" xr:uid="{00000000-0005-0000-0000-0000DB020000}"/>
    <cellStyle name="20% - Accent1 3 8 5" xfId="18754" xr:uid="{00000000-0005-0000-0000-0000DC020000}"/>
    <cellStyle name="20% - Accent1 3 8 6" xfId="23330" xr:uid="{00000000-0005-0000-0000-0000DD020000}"/>
    <cellStyle name="20% - Accent1 3 9" xfId="4207" xr:uid="{00000000-0005-0000-0000-0000DE020000}"/>
    <cellStyle name="20% - Accent1 3 9 2" xfId="8178" xr:uid="{00000000-0005-0000-0000-0000DF020000}"/>
    <cellStyle name="20% - Accent1 3 9 2 2" xfId="27204" xr:uid="{00000000-0005-0000-0000-0000E0020000}"/>
    <cellStyle name="20% - Accent1 3 9 3" xfId="11694" xr:uid="{00000000-0005-0000-0000-0000E1020000}"/>
    <cellStyle name="20% - Accent1 3 9 3 2" xfId="30697" xr:uid="{00000000-0005-0000-0000-0000E2020000}"/>
    <cellStyle name="20% - Accent1 3 9 4" xfId="15266" xr:uid="{00000000-0005-0000-0000-0000E3020000}"/>
    <cellStyle name="20% - Accent1 3 9 4 2" xfId="34213" xr:uid="{00000000-0005-0000-0000-0000E4020000}"/>
    <cellStyle name="20% - Accent1 3 9 5" xfId="18854" xr:uid="{00000000-0005-0000-0000-0000E5020000}"/>
    <cellStyle name="20% - Accent1 3 9 6" xfId="23471" xr:uid="{00000000-0005-0000-0000-0000E6020000}"/>
    <cellStyle name="20% - Accent1 4" xfId="867" xr:uid="{00000000-0005-0000-0000-0000E7020000}"/>
    <cellStyle name="20% - Accent1 4 10" xfId="3149" xr:uid="{00000000-0005-0000-0000-0000E8020000}"/>
    <cellStyle name="20% - Accent1 4 10 2" xfId="7305" xr:uid="{00000000-0005-0000-0000-0000E9020000}"/>
    <cellStyle name="20% - Accent1 4 10 2 2" xfId="26332" xr:uid="{00000000-0005-0000-0000-0000EA020000}"/>
    <cellStyle name="20% - Accent1 4 10 3" xfId="10815" xr:uid="{00000000-0005-0000-0000-0000EB020000}"/>
    <cellStyle name="20% - Accent1 4 10 3 2" xfId="29821" xr:uid="{00000000-0005-0000-0000-0000EC020000}"/>
    <cellStyle name="20% - Accent1 4 10 4" xfId="14393" xr:uid="{00000000-0005-0000-0000-0000ED020000}"/>
    <cellStyle name="20% - Accent1 4 10 4 2" xfId="33340" xr:uid="{00000000-0005-0000-0000-0000EE020000}"/>
    <cellStyle name="20% - Accent1 4 10 5" xfId="17929" xr:uid="{00000000-0005-0000-0000-0000EF020000}"/>
    <cellStyle name="20% - Accent1 4 10 6" xfId="22544" xr:uid="{00000000-0005-0000-0000-0000F0020000}"/>
    <cellStyle name="20% - Accent1 4 11" xfId="5240" xr:uid="{00000000-0005-0000-0000-0000F1020000}"/>
    <cellStyle name="20% - Accent1 4 11 2" xfId="8964" xr:uid="{00000000-0005-0000-0000-0000F2020000}"/>
    <cellStyle name="20% - Accent1 4 11 2 2" xfId="27990" xr:uid="{00000000-0005-0000-0000-0000F3020000}"/>
    <cellStyle name="20% - Accent1 4 11 3" xfId="12483" xr:uid="{00000000-0005-0000-0000-0000F4020000}"/>
    <cellStyle name="20% - Accent1 4 11 3 2" xfId="31484" xr:uid="{00000000-0005-0000-0000-0000F5020000}"/>
    <cellStyle name="20% - Accent1 4 11 4" xfId="16054" xr:uid="{00000000-0005-0000-0000-0000F6020000}"/>
    <cellStyle name="20% - Accent1 4 11 4 2" xfId="35000" xr:uid="{00000000-0005-0000-0000-0000F7020000}"/>
    <cellStyle name="20% - Accent1 4 11 5" xfId="19654" xr:uid="{00000000-0005-0000-0000-0000F8020000}"/>
    <cellStyle name="20% - Accent1 4 11 6" xfId="24395" xr:uid="{00000000-0005-0000-0000-0000F9020000}"/>
    <cellStyle name="20% - Accent1 4 12" xfId="5344" xr:uid="{00000000-0005-0000-0000-0000FA020000}"/>
    <cellStyle name="20% - Accent1 4 12 2" xfId="9050" xr:uid="{00000000-0005-0000-0000-0000FB020000}"/>
    <cellStyle name="20% - Accent1 4 12 2 2" xfId="28076" xr:uid="{00000000-0005-0000-0000-0000FC020000}"/>
    <cellStyle name="20% - Accent1 4 12 3" xfId="12569" xr:uid="{00000000-0005-0000-0000-0000FD020000}"/>
    <cellStyle name="20% - Accent1 4 12 3 2" xfId="31570" xr:uid="{00000000-0005-0000-0000-0000FE020000}"/>
    <cellStyle name="20% - Accent1 4 12 4" xfId="16140" xr:uid="{00000000-0005-0000-0000-0000FF020000}"/>
    <cellStyle name="20% - Accent1 4 12 4 2" xfId="35086" xr:uid="{00000000-0005-0000-0000-000000030000}"/>
    <cellStyle name="20% - Accent1 4 12 5" xfId="19754" xr:uid="{00000000-0005-0000-0000-000001030000}"/>
    <cellStyle name="20% - Accent1 4 12 6" xfId="24482" xr:uid="{00000000-0005-0000-0000-000002030000}"/>
    <cellStyle name="20% - Accent1 4 13" xfId="5448" xr:uid="{00000000-0005-0000-0000-000003030000}"/>
    <cellStyle name="20% - Accent1 4 13 2" xfId="9136" xr:uid="{00000000-0005-0000-0000-000004030000}"/>
    <cellStyle name="20% - Accent1 4 13 2 2" xfId="28162" xr:uid="{00000000-0005-0000-0000-000005030000}"/>
    <cellStyle name="20% - Accent1 4 13 3" xfId="12655" xr:uid="{00000000-0005-0000-0000-000006030000}"/>
    <cellStyle name="20% - Accent1 4 13 3 2" xfId="31656" xr:uid="{00000000-0005-0000-0000-000007030000}"/>
    <cellStyle name="20% - Accent1 4 13 4" xfId="16226" xr:uid="{00000000-0005-0000-0000-000008030000}"/>
    <cellStyle name="20% - Accent1 4 13 4 2" xfId="35172" xr:uid="{00000000-0005-0000-0000-000009030000}"/>
    <cellStyle name="20% - Accent1 4 13 5" xfId="19854" xr:uid="{00000000-0005-0000-0000-00000A030000}"/>
    <cellStyle name="20% - Accent1 4 13 6" xfId="24569" xr:uid="{00000000-0005-0000-0000-00000B030000}"/>
    <cellStyle name="20% - Accent1 4 14" xfId="6358" xr:uid="{00000000-0005-0000-0000-00000C030000}"/>
    <cellStyle name="20% - Accent1 4 14 2" xfId="9919" xr:uid="{00000000-0005-0000-0000-00000D030000}"/>
    <cellStyle name="20% - Accent1 4 14 2 2" xfId="28944" xr:uid="{00000000-0005-0000-0000-00000E030000}"/>
    <cellStyle name="20% - Accent1 4 14 3" xfId="13440" xr:uid="{00000000-0005-0000-0000-00000F030000}"/>
    <cellStyle name="20% - Accent1 4 14 3 2" xfId="32438" xr:uid="{00000000-0005-0000-0000-000010030000}"/>
    <cellStyle name="20% - Accent1 4 14 4" xfId="17010" xr:uid="{00000000-0005-0000-0000-000011030000}"/>
    <cellStyle name="20% - Accent1 4 14 4 2" xfId="35955" xr:uid="{00000000-0005-0000-0000-000012030000}"/>
    <cellStyle name="20% - Accent1 4 14 5" xfId="20694" xr:uid="{00000000-0005-0000-0000-000013030000}"/>
    <cellStyle name="20% - Accent1 4 14 6" xfId="25420" xr:uid="{00000000-0005-0000-0000-000014030000}"/>
    <cellStyle name="20% - Accent1 4 15" xfId="2290" xr:uid="{00000000-0005-0000-0000-000015030000}"/>
    <cellStyle name="20% - Accent1 4 15 2" xfId="21696" xr:uid="{00000000-0005-0000-0000-000016030000}"/>
    <cellStyle name="20% - Accent1 4 16" xfId="6516" xr:uid="{00000000-0005-0000-0000-000017030000}"/>
    <cellStyle name="20% - Accent1 4 16 2" xfId="25548" xr:uid="{00000000-0005-0000-0000-000018030000}"/>
    <cellStyle name="20% - Accent1 4 17" xfId="10022" xr:uid="{00000000-0005-0000-0000-000019030000}"/>
    <cellStyle name="20% - Accent1 4 17 2" xfId="29036" xr:uid="{00000000-0005-0000-0000-00001A030000}"/>
    <cellStyle name="20% - Accent1 4 18" xfId="13602" xr:uid="{00000000-0005-0000-0000-00001B030000}"/>
    <cellStyle name="20% - Accent1 4 18 2" xfId="32557" xr:uid="{00000000-0005-0000-0000-00001C030000}"/>
    <cellStyle name="20% - Accent1 4 19" xfId="17128" xr:uid="{00000000-0005-0000-0000-00001D030000}"/>
    <cellStyle name="20% - Accent1 4 2" xfId="1604" xr:uid="{00000000-0005-0000-0000-00001E030000}"/>
    <cellStyle name="20% - Accent1 4 2 10" xfId="17363" xr:uid="{00000000-0005-0000-0000-00001F030000}"/>
    <cellStyle name="20% - Accent1 4 2 11" xfId="21113" xr:uid="{00000000-0005-0000-0000-000020030000}"/>
    <cellStyle name="20% - Accent1 4 2 2" xfId="1966" xr:uid="{00000000-0005-0000-0000-000021030000}"/>
    <cellStyle name="20% - Accent1 4 2 2 10" xfId="21429" xr:uid="{00000000-0005-0000-0000-000022030000}"/>
    <cellStyle name="20% - Accent1 4 2 2 2" xfId="4818" xr:uid="{00000000-0005-0000-0000-000023030000}"/>
    <cellStyle name="20% - Accent1 4 2 2 2 2" xfId="8711" xr:uid="{00000000-0005-0000-0000-000024030000}"/>
    <cellStyle name="20% - Accent1 4 2 2 2 2 2" xfId="27737" xr:uid="{00000000-0005-0000-0000-000025030000}"/>
    <cellStyle name="20% - Accent1 4 2 2 2 3" xfId="12229" xr:uid="{00000000-0005-0000-0000-000026030000}"/>
    <cellStyle name="20% - Accent1 4 2 2 2 3 2" xfId="31231" xr:uid="{00000000-0005-0000-0000-000027030000}"/>
    <cellStyle name="20% - Accent1 4 2 2 2 4" xfId="15801" xr:uid="{00000000-0005-0000-0000-000028030000}"/>
    <cellStyle name="20% - Accent1 4 2 2 2 4 2" xfId="34747" xr:uid="{00000000-0005-0000-0000-000029030000}"/>
    <cellStyle name="20% - Accent1 4 2 2 2 5" xfId="19392" xr:uid="{00000000-0005-0000-0000-00002A030000}"/>
    <cellStyle name="20% - Accent1 4 2 2 2 6" xfId="24049" xr:uid="{00000000-0005-0000-0000-00002B030000}"/>
    <cellStyle name="20% - Accent1 4 2 2 3" xfId="3705" xr:uid="{00000000-0005-0000-0000-00002C030000}"/>
    <cellStyle name="20% - Accent1 4 2 2 3 2" xfId="7835" xr:uid="{00000000-0005-0000-0000-00002D030000}"/>
    <cellStyle name="20% - Accent1 4 2 2 3 2 2" xfId="26862" xr:uid="{00000000-0005-0000-0000-00002E030000}"/>
    <cellStyle name="20% - Accent1 4 2 2 3 3" xfId="11346" xr:uid="{00000000-0005-0000-0000-00002F030000}"/>
    <cellStyle name="20% - Accent1 4 2 2 3 3 2" xfId="30351" xr:uid="{00000000-0005-0000-0000-000030030000}"/>
    <cellStyle name="20% - Accent1 4 2 2 3 4" xfId="14923" xr:uid="{00000000-0005-0000-0000-000031030000}"/>
    <cellStyle name="20% - Accent1 4 2 2 3 4 2" xfId="33870" xr:uid="{00000000-0005-0000-0000-000032030000}"/>
    <cellStyle name="20% - Accent1 4 2 2 3 5" xfId="18479" xr:uid="{00000000-0005-0000-0000-000033030000}"/>
    <cellStyle name="20% - Accent1 4 2 2 3 6" xfId="23076" xr:uid="{00000000-0005-0000-0000-000034030000}"/>
    <cellStyle name="20% - Accent1 4 2 2 4" xfId="6077" xr:uid="{00000000-0005-0000-0000-000035030000}"/>
    <cellStyle name="20% - Accent1 4 2 2 4 2" xfId="9667" xr:uid="{00000000-0005-0000-0000-000036030000}"/>
    <cellStyle name="20% - Accent1 4 2 2 4 2 2" xfId="28692" xr:uid="{00000000-0005-0000-0000-000037030000}"/>
    <cellStyle name="20% - Accent1 4 2 2 4 3" xfId="13187" xr:uid="{00000000-0005-0000-0000-000038030000}"/>
    <cellStyle name="20% - Accent1 4 2 2 4 3 2" xfId="32186" xr:uid="{00000000-0005-0000-0000-000039030000}"/>
    <cellStyle name="20% - Accent1 4 2 2 4 4" xfId="16758" xr:uid="{00000000-0005-0000-0000-00003A030000}"/>
    <cellStyle name="20% - Accent1 4 2 2 4 4 2" xfId="35703" xr:uid="{00000000-0005-0000-0000-00003B030000}"/>
    <cellStyle name="20% - Accent1 4 2 2 4 5" xfId="20417" xr:uid="{00000000-0005-0000-0000-00003C030000}"/>
    <cellStyle name="20% - Accent1 4 2 2 4 6" xfId="25167" xr:uid="{00000000-0005-0000-0000-00003D030000}"/>
    <cellStyle name="20% - Accent1 4 2 2 5" xfId="2872" xr:uid="{00000000-0005-0000-0000-00003E030000}"/>
    <cellStyle name="20% - Accent1 4 2 2 5 2" xfId="22275" xr:uid="{00000000-0005-0000-0000-00003F030000}"/>
    <cellStyle name="20% - Accent1 4 2 2 6" xfId="7053" xr:uid="{00000000-0005-0000-0000-000040030000}"/>
    <cellStyle name="20% - Accent1 4 2 2 6 2" xfId="26080" xr:uid="{00000000-0005-0000-0000-000041030000}"/>
    <cellStyle name="20% - Accent1 4 2 2 7" xfId="10561" xr:uid="{00000000-0005-0000-0000-000042030000}"/>
    <cellStyle name="20% - Accent1 4 2 2 7 2" xfId="29568" xr:uid="{00000000-0005-0000-0000-000043030000}"/>
    <cellStyle name="20% - Accent1 4 2 2 8" xfId="14139" xr:uid="{00000000-0005-0000-0000-000044030000}"/>
    <cellStyle name="20% - Accent1 4 2 2 8 2" xfId="33088" xr:uid="{00000000-0005-0000-0000-000045030000}"/>
    <cellStyle name="20% - Accent1 4 2 2 9" xfId="17671" xr:uid="{00000000-0005-0000-0000-000046030000}"/>
    <cellStyle name="20% - Accent1 4 2 3" xfId="4509" xr:uid="{00000000-0005-0000-0000-000047030000}"/>
    <cellStyle name="20% - Accent1 4 2 3 2" xfId="8407" xr:uid="{00000000-0005-0000-0000-000048030000}"/>
    <cellStyle name="20% - Accent1 4 2 3 2 2" xfId="27433" xr:uid="{00000000-0005-0000-0000-000049030000}"/>
    <cellStyle name="20% - Accent1 4 2 3 3" xfId="11925" xr:uid="{00000000-0005-0000-0000-00004A030000}"/>
    <cellStyle name="20% - Accent1 4 2 3 3 2" xfId="30927" xr:uid="{00000000-0005-0000-0000-00004B030000}"/>
    <cellStyle name="20% - Accent1 4 2 3 4" xfId="15497" xr:uid="{00000000-0005-0000-0000-00004C030000}"/>
    <cellStyle name="20% - Accent1 4 2 3 4 2" xfId="34443" xr:uid="{00000000-0005-0000-0000-00004D030000}"/>
    <cellStyle name="20% - Accent1 4 2 3 5" xfId="19088" xr:uid="{00000000-0005-0000-0000-00004E030000}"/>
    <cellStyle name="20% - Accent1 4 2 3 6" xfId="23740" xr:uid="{00000000-0005-0000-0000-00004F030000}"/>
    <cellStyle name="20% - Accent1 4 2 4" xfId="3393" xr:uid="{00000000-0005-0000-0000-000050030000}"/>
    <cellStyle name="20% - Accent1 4 2 4 2" xfId="7531" xr:uid="{00000000-0005-0000-0000-000051030000}"/>
    <cellStyle name="20% - Accent1 4 2 4 2 2" xfId="26558" xr:uid="{00000000-0005-0000-0000-000052030000}"/>
    <cellStyle name="20% - Accent1 4 2 4 3" xfId="11041" xr:uid="{00000000-0005-0000-0000-000053030000}"/>
    <cellStyle name="20% - Accent1 4 2 4 3 2" xfId="30047" xr:uid="{00000000-0005-0000-0000-000054030000}"/>
    <cellStyle name="20% - Accent1 4 2 4 4" xfId="14619" xr:uid="{00000000-0005-0000-0000-000055030000}"/>
    <cellStyle name="20% - Accent1 4 2 4 4 2" xfId="33566" xr:uid="{00000000-0005-0000-0000-000056030000}"/>
    <cellStyle name="20% - Accent1 4 2 4 5" xfId="18167" xr:uid="{00000000-0005-0000-0000-000057030000}"/>
    <cellStyle name="20% - Accent1 4 2 4 6" xfId="22772" xr:uid="{00000000-0005-0000-0000-000058030000}"/>
    <cellStyle name="20% - Accent1 4 2 5" xfId="5753" xr:uid="{00000000-0005-0000-0000-000059030000}"/>
    <cellStyle name="20% - Accent1 4 2 5 2" xfId="9363" xr:uid="{00000000-0005-0000-0000-00005A030000}"/>
    <cellStyle name="20% - Accent1 4 2 5 2 2" xfId="28388" xr:uid="{00000000-0005-0000-0000-00005B030000}"/>
    <cellStyle name="20% - Accent1 4 2 5 3" xfId="12882" xr:uid="{00000000-0005-0000-0000-00005C030000}"/>
    <cellStyle name="20% - Accent1 4 2 5 3 2" xfId="31882" xr:uid="{00000000-0005-0000-0000-00005D030000}"/>
    <cellStyle name="20% - Accent1 4 2 5 4" xfId="16454" xr:uid="{00000000-0005-0000-0000-00005E030000}"/>
    <cellStyle name="20% - Accent1 4 2 5 4 2" xfId="35399" xr:uid="{00000000-0005-0000-0000-00005F030000}"/>
    <cellStyle name="20% - Accent1 4 2 5 5" xfId="20101" xr:uid="{00000000-0005-0000-0000-000060030000}"/>
    <cellStyle name="20% - Accent1 4 2 5 6" xfId="24855" xr:uid="{00000000-0005-0000-0000-000061030000}"/>
    <cellStyle name="20% - Accent1 4 2 6" xfId="2560" xr:uid="{00000000-0005-0000-0000-000062030000}"/>
    <cellStyle name="20% - Accent1 4 2 6 2" xfId="21963" xr:uid="{00000000-0005-0000-0000-000063030000}"/>
    <cellStyle name="20% - Accent1 4 2 7" xfId="6749" xr:uid="{00000000-0005-0000-0000-000064030000}"/>
    <cellStyle name="20% - Accent1 4 2 7 2" xfId="25776" xr:uid="{00000000-0005-0000-0000-000065030000}"/>
    <cellStyle name="20% - Accent1 4 2 8" xfId="10257" xr:uid="{00000000-0005-0000-0000-000066030000}"/>
    <cellStyle name="20% - Accent1 4 2 8 2" xfId="29264" xr:uid="{00000000-0005-0000-0000-000067030000}"/>
    <cellStyle name="20% - Accent1 4 2 9" xfId="13835" xr:uid="{00000000-0005-0000-0000-000068030000}"/>
    <cellStyle name="20% - Accent1 4 2 9 2" xfId="32784" xr:uid="{00000000-0005-0000-0000-000069030000}"/>
    <cellStyle name="20% - Accent1 4 20" xfId="20787" xr:uid="{00000000-0005-0000-0000-00006A030000}"/>
    <cellStyle name="20% - Accent1 4 3" xfId="1693" xr:uid="{00000000-0005-0000-0000-00006B030000}"/>
    <cellStyle name="20% - Accent1 4 3 10" xfId="21191" xr:uid="{00000000-0005-0000-0000-00006C030000}"/>
    <cellStyle name="20% - Accent1 4 3 2" xfId="4588" xr:uid="{00000000-0005-0000-0000-00006D030000}"/>
    <cellStyle name="20% - Accent1 4 3 2 2" xfId="8485" xr:uid="{00000000-0005-0000-0000-00006E030000}"/>
    <cellStyle name="20% - Accent1 4 3 2 2 2" xfId="27511" xr:uid="{00000000-0005-0000-0000-00006F030000}"/>
    <cellStyle name="20% - Accent1 4 3 2 3" xfId="12003" xr:uid="{00000000-0005-0000-0000-000070030000}"/>
    <cellStyle name="20% - Accent1 4 3 2 3 2" xfId="31005" xr:uid="{00000000-0005-0000-0000-000071030000}"/>
    <cellStyle name="20% - Accent1 4 3 2 4" xfId="15575" xr:uid="{00000000-0005-0000-0000-000072030000}"/>
    <cellStyle name="20% - Accent1 4 3 2 4 2" xfId="34521" xr:uid="{00000000-0005-0000-0000-000073030000}"/>
    <cellStyle name="20% - Accent1 4 3 2 5" xfId="19166" xr:uid="{00000000-0005-0000-0000-000074030000}"/>
    <cellStyle name="20% - Accent1 4 3 2 6" xfId="23819" xr:uid="{00000000-0005-0000-0000-000075030000}"/>
    <cellStyle name="20% - Accent1 4 3 3" xfId="3475" xr:uid="{00000000-0005-0000-0000-000076030000}"/>
    <cellStyle name="20% - Accent1 4 3 3 2" xfId="7609" xr:uid="{00000000-0005-0000-0000-000077030000}"/>
    <cellStyle name="20% - Accent1 4 3 3 2 2" xfId="26636" xr:uid="{00000000-0005-0000-0000-000078030000}"/>
    <cellStyle name="20% - Accent1 4 3 3 3" xfId="11119" xr:uid="{00000000-0005-0000-0000-000079030000}"/>
    <cellStyle name="20% - Accent1 4 3 3 3 2" xfId="30125" xr:uid="{00000000-0005-0000-0000-00007A030000}"/>
    <cellStyle name="20% - Accent1 4 3 3 4" xfId="14697" xr:uid="{00000000-0005-0000-0000-00007B030000}"/>
    <cellStyle name="20% - Accent1 4 3 3 4 2" xfId="33644" xr:uid="{00000000-0005-0000-0000-00007C030000}"/>
    <cellStyle name="20% - Accent1 4 3 3 5" xfId="18249" xr:uid="{00000000-0005-0000-0000-00007D030000}"/>
    <cellStyle name="20% - Accent1 4 3 3 6" xfId="22850" xr:uid="{00000000-0005-0000-0000-00007E030000}"/>
    <cellStyle name="20% - Accent1 4 3 4" xfId="5835" xr:uid="{00000000-0005-0000-0000-00007F030000}"/>
    <cellStyle name="20% - Accent1 4 3 4 2" xfId="9441" xr:uid="{00000000-0005-0000-0000-000080030000}"/>
    <cellStyle name="20% - Accent1 4 3 4 2 2" xfId="28466" xr:uid="{00000000-0005-0000-0000-000081030000}"/>
    <cellStyle name="20% - Accent1 4 3 4 3" xfId="12960" xr:uid="{00000000-0005-0000-0000-000082030000}"/>
    <cellStyle name="20% - Accent1 4 3 4 3 2" xfId="31960" xr:uid="{00000000-0005-0000-0000-000083030000}"/>
    <cellStyle name="20% - Accent1 4 3 4 4" xfId="16532" xr:uid="{00000000-0005-0000-0000-000084030000}"/>
    <cellStyle name="20% - Accent1 4 3 4 4 2" xfId="35477" xr:uid="{00000000-0005-0000-0000-000085030000}"/>
    <cellStyle name="20% - Accent1 4 3 4 5" xfId="20183" xr:uid="{00000000-0005-0000-0000-000086030000}"/>
    <cellStyle name="20% - Accent1 4 3 4 6" xfId="24933" xr:uid="{00000000-0005-0000-0000-000087030000}"/>
    <cellStyle name="20% - Accent1 4 3 5" xfId="2642" xr:uid="{00000000-0005-0000-0000-000088030000}"/>
    <cellStyle name="20% - Accent1 4 3 5 2" xfId="22045" xr:uid="{00000000-0005-0000-0000-000089030000}"/>
    <cellStyle name="20% - Accent1 4 3 6" xfId="6827" xr:uid="{00000000-0005-0000-0000-00008A030000}"/>
    <cellStyle name="20% - Accent1 4 3 6 2" xfId="25854" xr:uid="{00000000-0005-0000-0000-00008B030000}"/>
    <cellStyle name="20% - Accent1 4 3 7" xfId="10335" xr:uid="{00000000-0005-0000-0000-00008C030000}"/>
    <cellStyle name="20% - Accent1 4 3 7 2" xfId="29342" xr:uid="{00000000-0005-0000-0000-00008D030000}"/>
    <cellStyle name="20% - Accent1 4 3 8" xfId="13913" xr:uid="{00000000-0005-0000-0000-00008E030000}"/>
    <cellStyle name="20% - Accent1 4 3 8 2" xfId="32862" xr:uid="{00000000-0005-0000-0000-00008F030000}"/>
    <cellStyle name="20% - Accent1 4 3 9" xfId="17441" xr:uid="{00000000-0005-0000-0000-000090030000}"/>
    <cellStyle name="20% - Accent1 4 4" xfId="1871" xr:uid="{00000000-0005-0000-0000-000091030000}"/>
    <cellStyle name="20% - Accent1 4 4 10" xfId="21342" xr:uid="{00000000-0005-0000-0000-000092030000}"/>
    <cellStyle name="20% - Accent1 4 4 2" xfId="4739" xr:uid="{00000000-0005-0000-0000-000093030000}"/>
    <cellStyle name="20% - Accent1 4 4 2 2" xfId="8633" xr:uid="{00000000-0005-0000-0000-000094030000}"/>
    <cellStyle name="20% - Accent1 4 4 2 2 2" xfId="27659" xr:uid="{00000000-0005-0000-0000-000095030000}"/>
    <cellStyle name="20% - Accent1 4 4 2 3" xfId="12151" xr:uid="{00000000-0005-0000-0000-000096030000}"/>
    <cellStyle name="20% - Accent1 4 4 2 3 2" xfId="31153" xr:uid="{00000000-0005-0000-0000-000097030000}"/>
    <cellStyle name="20% - Accent1 4 4 2 4" xfId="15723" xr:uid="{00000000-0005-0000-0000-000098030000}"/>
    <cellStyle name="20% - Accent1 4 4 2 4 2" xfId="34669" xr:uid="{00000000-0005-0000-0000-000099030000}"/>
    <cellStyle name="20% - Accent1 4 4 2 5" xfId="19314" xr:uid="{00000000-0005-0000-0000-00009A030000}"/>
    <cellStyle name="20% - Accent1 4 4 2 6" xfId="23970" xr:uid="{00000000-0005-0000-0000-00009B030000}"/>
    <cellStyle name="20% - Accent1 4 4 3" xfId="3626" xr:uid="{00000000-0005-0000-0000-00009C030000}"/>
    <cellStyle name="20% - Accent1 4 4 3 2" xfId="7757" xr:uid="{00000000-0005-0000-0000-00009D030000}"/>
    <cellStyle name="20% - Accent1 4 4 3 2 2" xfId="26784" xr:uid="{00000000-0005-0000-0000-00009E030000}"/>
    <cellStyle name="20% - Accent1 4 4 3 3" xfId="11268" xr:uid="{00000000-0005-0000-0000-00009F030000}"/>
    <cellStyle name="20% - Accent1 4 4 3 3 2" xfId="30273" xr:uid="{00000000-0005-0000-0000-0000A0030000}"/>
    <cellStyle name="20% - Accent1 4 4 3 4" xfId="14845" xr:uid="{00000000-0005-0000-0000-0000A1030000}"/>
    <cellStyle name="20% - Accent1 4 4 3 4 2" xfId="33792" xr:uid="{00000000-0005-0000-0000-0000A2030000}"/>
    <cellStyle name="20% - Accent1 4 4 3 5" xfId="18400" xr:uid="{00000000-0005-0000-0000-0000A3030000}"/>
    <cellStyle name="20% - Accent1 4 4 3 6" xfId="22998" xr:uid="{00000000-0005-0000-0000-0000A4030000}"/>
    <cellStyle name="20% - Accent1 4 4 4" xfId="5992" xr:uid="{00000000-0005-0000-0000-0000A5030000}"/>
    <cellStyle name="20% - Accent1 4 4 4 2" xfId="9589" xr:uid="{00000000-0005-0000-0000-0000A6030000}"/>
    <cellStyle name="20% - Accent1 4 4 4 2 2" xfId="28614" xr:uid="{00000000-0005-0000-0000-0000A7030000}"/>
    <cellStyle name="20% - Accent1 4 4 4 3" xfId="13109" xr:uid="{00000000-0005-0000-0000-0000A8030000}"/>
    <cellStyle name="20% - Accent1 4 4 4 3 2" xfId="32108" xr:uid="{00000000-0005-0000-0000-0000A9030000}"/>
    <cellStyle name="20% - Accent1 4 4 4 4" xfId="16680" xr:uid="{00000000-0005-0000-0000-0000AA030000}"/>
    <cellStyle name="20% - Accent1 4 4 4 4 2" xfId="35625" xr:uid="{00000000-0005-0000-0000-0000AB030000}"/>
    <cellStyle name="20% - Accent1 4 4 4 5" xfId="20338" xr:uid="{00000000-0005-0000-0000-0000AC030000}"/>
    <cellStyle name="20% - Accent1 4 4 4 6" xfId="25083" xr:uid="{00000000-0005-0000-0000-0000AD030000}"/>
    <cellStyle name="20% - Accent1 4 4 5" xfId="2793" xr:uid="{00000000-0005-0000-0000-0000AE030000}"/>
    <cellStyle name="20% - Accent1 4 4 5 2" xfId="22196" xr:uid="{00000000-0005-0000-0000-0000AF030000}"/>
    <cellStyle name="20% - Accent1 4 4 6" xfId="6975" xr:uid="{00000000-0005-0000-0000-0000B0030000}"/>
    <cellStyle name="20% - Accent1 4 4 6 2" xfId="26002" xr:uid="{00000000-0005-0000-0000-0000B1030000}"/>
    <cellStyle name="20% - Accent1 4 4 7" xfId="10483" xr:uid="{00000000-0005-0000-0000-0000B2030000}"/>
    <cellStyle name="20% - Accent1 4 4 7 2" xfId="29490" xr:uid="{00000000-0005-0000-0000-0000B3030000}"/>
    <cellStyle name="20% - Accent1 4 4 8" xfId="14061" xr:uid="{00000000-0005-0000-0000-0000B4030000}"/>
    <cellStyle name="20% - Accent1 4 4 8 2" xfId="33010" xr:uid="{00000000-0005-0000-0000-0000B5030000}"/>
    <cellStyle name="20% - Accent1 4 4 9" xfId="17593" xr:uid="{00000000-0005-0000-0000-0000B6030000}"/>
    <cellStyle name="20% - Accent1 4 5" xfId="2072" xr:uid="{00000000-0005-0000-0000-0000B7030000}"/>
    <cellStyle name="20% - Accent1 4 5 10" xfId="21509" xr:uid="{00000000-0005-0000-0000-0000B8030000}"/>
    <cellStyle name="20% - Accent1 4 5 2" xfId="4901" xr:uid="{00000000-0005-0000-0000-0000B9030000}"/>
    <cellStyle name="20% - Accent1 4 5 2 2" xfId="8791" xr:uid="{00000000-0005-0000-0000-0000BA030000}"/>
    <cellStyle name="20% - Accent1 4 5 2 2 2" xfId="27817" xr:uid="{00000000-0005-0000-0000-0000BB030000}"/>
    <cellStyle name="20% - Accent1 4 5 2 3" xfId="12309" xr:uid="{00000000-0005-0000-0000-0000BC030000}"/>
    <cellStyle name="20% - Accent1 4 5 2 3 2" xfId="31311" xr:uid="{00000000-0005-0000-0000-0000BD030000}"/>
    <cellStyle name="20% - Accent1 4 5 2 4" xfId="15881" xr:uid="{00000000-0005-0000-0000-0000BE030000}"/>
    <cellStyle name="20% - Accent1 4 5 2 4 2" xfId="34827" xr:uid="{00000000-0005-0000-0000-0000BF030000}"/>
    <cellStyle name="20% - Accent1 4 5 2 5" xfId="19472" xr:uid="{00000000-0005-0000-0000-0000C0030000}"/>
    <cellStyle name="20% - Accent1 4 5 2 6" xfId="24131" xr:uid="{00000000-0005-0000-0000-0000C1030000}"/>
    <cellStyle name="20% - Accent1 4 5 3" xfId="3794" xr:uid="{00000000-0005-0000-0000-0000C2030000}"/>
    <cellStyle name="20% - Accent1 4 5 3 2" xfId="7915" xr:uid="{00000000-0005-0000-0000-0000C3030000}"/>
    <cellStyle name="20% - Accent1 4 5 3 2 2" xfId="26942" xr:uid="{00000000-0005-0000-0000-0000C4030000}"/>
    <cellStyle name="20% - Accent1 4 5 3 3" xfId="11426" xr:uid="{00000000-0005-0000-0000-0000C5030000}"/>
    <cellStyle name="20% - Accent1 4 5 3 3 2" xfId="30431" xr:uid="{00000000-0005-0000-0000-0000C6030000}"/>
    <cellStyle name="20% - Accent1 4 5 3 4" xfId="15003" xr:uid="{00000000-0005-0000-0000-0000C7030000}"/>
    <cellStyle name="20% - Accent1 4 5 3 4 2" xfId="33950" xr:uid="{00000000-0005-0000-0000-0000C8030000}"/>
    <cellStyle name="20% - Accent1 4 5 3 5" xfId="18568" xr:uid="{00000000-0005-0000-0000-0000C9030000}"/>
    <cellStyle name="20% - Accent1 4 5 3 6" xfId="23156" xr:uid="{00000000-0005-0000-0000-0000CA030000}"/>
    <cellStyle name="20% - Accent1 4 5 4" xfId="6166" xr:uid="{00000000-0005-0000-0000-0000CB030000}"/>
    <cellStyle name="20% - Accent1 4 5 4 2" xfId="9747" xr:uid="{00000000-0005-0000-0000-0000CC030000}"/>
    <cellStyle name="20% - Accent1 4 5 4 2 2" xfId="28772" xr:uid="{00000000-0005-0000-0000-0000CD030000}"/>
    <cellStyle name="20% - Accent1 4 5 4 3" xfId="13268" xr:uid="{00000000-0005-0000-0000-0000CE030000}"/>
    <cellStyle name="20% - Accent1 4 5 4 3 2" xfId="32266" xr:uid="{00000000-0005-0000-0000-0000CF030000}"/>
    <cellStyle name="20% - Accent1 4 5 4 4" xfId="16838" xr:uid="{00000000-0005-0000-0000-0000D0030000}"/>
    <cellStyle name="20% - Accent1 4 5 4 4 2" xfId="35783" xr:uid="{00000000-0005-0000-0000-0000D1030000}"/>
    <cellStyle name="20% - Accent1 4 5 4 5" xfId="20506" xr:uid="{00000000-0005-0000-0000-0000D2030000}"/>
    <cellStyle name="20% - Accent1 4 5 4 6" xfId="25247" xr:uid="{00000000-0005-0000-0000-0000D3030000}"/>
    <cellStyle name="20% - Accent1 4 5 5" xfId="2961" xr:uid="{00000000-0005-0000-0000-0000D4030000}"/>
    <cellStyle name="20% - Accent1 4 5 5 2" xfId="22364" xr:uid="{00000000-0005-0000-0000-0000D5030000}"/>
    <cellStyle name="20% - Accent1 4 5 6" xfId="7133" xr:uid="{00000000-0005-0000-0000-0000D6030000}"/>
    <cellStyle name="20% - Accent1 4 5 6 2" xfId="26160" xr:uid="{00000000-0005-0000-0000-0000D7030000}"/>
    <cellStyle name="20% - Accent1 4 5 7" xfId="10643" xr:uid="{00000000-0005-0000-0000-0000D8030000}"/>
    <cellStyle name="20% - Accent1 4 5 7 2" xfId="29649" xr:uid="{00000000-0005-0000-0000-0000D9030000}"/>
    <cellStyle name="20% - Accent1 4 5 8" xfId="14220" xr:uid="{00000000-0005-0000-0000-0000DA030000}"/>
    <cellStyle name="20% - Accent1 4 5 8 2" xfId="33168" xr:uid="{00000000-0005-0000-0000-0000DB030000}"/>
    <cellStyle name="20% - Accent1 4 5 9" xfId="17751" xr:uid="{00000000-0005-0000-0000-0000DC030000}"/>
    <cellStyle name="20% - Accent1 4 6" xfId="2181" xr:uid="{00000000-0005-0000-0000-0000DD030000}"/>
    <cellStyle name="20% - Accent1 4 6 10" xfId="21595" xr:uid="{00000000-0005-0000-0000-0000DE030000}"/>
    <cellStyle name="20% - Accent1 4 6 2" xfId="4988" xr:uid="{00000000-0005-0000-0000-0000DF030000}"/>
    <cellStyle name="20% - Accent1 4 6 2 2" xfId="8877" xr:uid="{00000000-0005-0000-0000-0000E0030000}"/>
    <cellStyle name="20% - Accent1 4 6 2 2 2" xfId="27903" xr:uid="{00000000-0005-0000-0000-0000E1030000}"/>
    <cellStyle name="20% - Accent1 4 6 2 3" xfId="12395" xr:uid="{00000000-0005-0000-0000-0000E2030000}"/>
    <cellStyle name="20% - Accent1 4 6 2 3 2" xfId="31397" xr:uid="{00000000-0005-0000-0000-0000E3030000}"/>
    <cellStyle name="20% - Accent1 4 6 2 4" xfId="15967" xr:uid="{00000000-0005-0000-0000-0000E4030000}"/>
    <cellStyle name="20% - Accent1 4 6 2 4 2" xfId="34913" xr:uid="{00000000-0005-0000-0000-0000E5030000}"/>
    <cellStyle name="20% - Accent1 4 6 2 5" xfId="19558" xr:uid="{00000000-0005-0000-0000-0000E6030000}"/>
    <cellStyle name="20% - Accent1 4 6 2 6" xfId="24217" xr:uid="{00000000-0005-0000-0000-0000E7030000}"/>
    <cellStyle name="20% - Accent1 4 6 3" xfId="3887" xr:uid="{00000000-0005-0000-0000-0000E8030000}"/>
    <cellStyle name="20% - Accent1 4 6 3 2" xfId="8001" xr:uid="{00000000-0005-0000-0000-0000E9030000}"/>
    <cellStyle name="20% - Accent1 4 6 3 2 2" xfId="27028" xr:uid="{00000000-0005-0000-0000-0000EA030000}"/>
    <cellStyle name="20% - Accent1 4 6 3 3" xfId="11512" xr:uid="{00000000-0005-0000-0000-0000EB030000}"/>
    <cellStyle name="20% - Accent1 4 6 3 3 2" xfId="30517" xr:uid="{00000000-0005-0000-0000-0000EC030000}"/>
    <cellStyle name="20% - Accent1 4 6 3 4" xfId="15089" xr:uid="{00000000-0005-0000-0000-0000ED030000}"/>
    <cellStyle name="20% - Accent1 4 6 3 4 2" xfId="34036" xr:uid="{00000000-0005-0000-0000-0000EE030000}"/>
    <cellStyle name="20% - Accent1 4 6 3 5" xfId="18661" xr:uid="{00000000-0005-0000-0000-0000EF030000}"/>
    <cellStyle name="20% - Accent1 4 6 3 6" xfId="23242" xr:uid="{00000000-0005-0000-0000-0000F0030000}"/>
    <cellStyle name="20% - Accent1 4 6 4" xfId="6259" xr:uid="{00000000-0005-0000-0000-0000F1030000}"/>
    <cellStyle name="20% - Accent1 4 6 4 2" xfId="9833" xr:uid="{00000000-0005-0000-0000-0000F2030000}"/>
    <cellStyle name="20% - Accent1 4 6 4 2 2" xfId="28858" xr:uid="{00000000-0005-0000-0000-0000F3030000}"/>
    <cellStyle name="20% - Accent1 4 6 4 3" xfId="13354" xr:uid="{00000000-0005-0000-0000-0000F4030000}"/>
    <cellStyle name="20% - Accent1 4 6 4 3 2" xfId="32352" xr:uid="{00000000-0005-0000-0000-0000F5030000}"/>
    <cellStyle name="20% - Accent1 4 6 4 4" xfId="16924" xr:uid="{00000000-0005-0000-0000-0000F6030000}"/>
    <cellStyle name="20% - Accent1 4 6 4 4 2" xfId="35869" xr:uid="{00000000-0005-0000-0000-0000F7030000}"/>
    <cellStyle name="20% - Accent1 4 6 4 5" xfId="20599" xr:uid="{00000000-0005-0000-0000-0000F8030000}"/>
    <cellStyle name="20% - Accent1 4 6 4 6" xfId="25333" xr:uid="{00000000-0005-0000-0000-0000F9030000}"/>
    <cellStyle name="20% - Accent1 4 6 5" xfId="3054" xr:uid="{00000000-0005-0000-0000-0000FA030000}"/>
    <cellStyle name="20% - Accent1 4 6 5 2" xfId="22457" xr:uid="{00000000-0005-0000-0000-0000FB030000}"/>
    <cellStyle name="20% - Accent1 4 6 6" xfId="7219" xr:uid="{00000000-0005-0000-0000-0000FC030000}"/>
    <cellStyle name="20% - Accent1 4 6 6 2" xfId="26246" xr:uid="{00000000-0005-0000-0000-0000FD030000}"/>
    <cellStyle name="20% - Accent1 4 6 7" xfId="10729" xr:uid="{00000000-0005-0000-0000-0000FE030000}"/>
    <cellStyle name="20% - Accent1 4 6 7 2" xfId="29735" xr:uid="{00000000-0005-0000-0000-0000FF030000}"/>
    <cellStyle name="20% - Accent1 4 6 8" xfId="14307" xr:uid="{00000000-0005-0000-0000-000000040000}"/>
    <cellStyle name="20% - Accent1 4 6 8 2" xfId="33254" xr:uid="{00000000-0005-0000-0000-000001040000}"/>
    <cellStyle name="20% - Accent1 4 6 9" xfId="17837" xr:uid="{00000000-0005-0000-0000-000002040000}"/>
    <cellStyle name="20% - Accent1 4 7" xfId="1489" xr:uid="{00000000-0005-0000-0000-000003040000}"/>
    <cellStyle name="20% - Accent1 4 7 10" xfId="21024" xr:uid="{00000000-0005-0000-0000-000004040000}"/>
    <cellStyle name="20% - Accent1 4 7 2" xfId="4429" xr:uid="{00000000-0005-0000-0000-000005040000}"/>
    <cellStyle name="20% - Accent1 4 7 2 2" xfId="8329" xr:uid="{00000000-0005-0000-0000-000006040000}"/>
    <cellStyle name="20% - Accent1 4 7 2 2 2" xfId="27355" xr:uid="{00000000-0005-0000-0000-000007040000}"/>
    <cellStyle name="20% - Accent1 4 7 2 3" xfId="11847" xr:uid="{00000000-0005-0000-0000-000008040000}"/>
    <cellStyle name="20% - Accent1 4 7 2 3 2" xfId="30849" xr:uid="{00000000-0005-0000-0000-000009040000}"/>
    <cellStyle name="20% - Accent1 4 7 2 4" xfId="15419" xr:uid="{00000000-0005-0000-0000-00000A040000}"/>
    <cellStyle name="20% - Accent1 4 7 2 4 2" xfId="34365" xr:uid="{00000000-0005-0000-0000-00000B040000}"/>
    <cellStyle name="20% - Accent1 4 7 2 5" xfId="19010" xr:uid="{00000000-0005-0000-0000-00000C040000}"/>
    <cellStyle name="20% - Accent1 4 7 2 6" xfId="23661" xr:uid="{00000000-0005-0000-0000-00000D040000}"/>
    <cellStyle name="20% - Accent1 4 7 3" xfId="3311" xr:uid="{00000000-0005-0000-0000-00000E040000}"/>
    <cellStyle name="20% - Accent1 4 7 3 2" xfId="7453" xr:uid="{00000000-0005-0000-0000-00000F040000}"/>
    <cellStyle name="20% - Accent1 4 7 3 2 2" xfId="26480" xr:uid="{00000000-0005-0000-0000-000010040000}"/>
    <cellStyle name="20% - Accent1 4 7 3 3" xfId="10963" xr:uid="{00000000-0005-0000-0000-000011040000}"/>
    <cellStyle name="20% - Accent1 4 7 3 3 2" xfId="29969" xr:uid="{00000000-0005-0000-0000-000012040000}"/>
    <cellStyle name="20% - Accent1 4 7 3 4" xfId="14541" xr:uid="{00000000-0005-0000-0000-000013040000}"/>
    <cellStyle name="20% - Accent1 4 7 3 4 2" xfId="33488" xr:uid="{00000000-0005-0000-0000-000014040000}"/>
    <cellStyle name="20% - Accent1 4 7 3 5" xfId="18085" xr:uid="{00000000-0005-0000-0000-000015040000}"/>
    <cellStyle name="20% - Accent1 4 7 3 6" xfId="22694" xr:uid="{00000000-0005-0000-0000-000016040000}"/>
    <cellStyle name="20% - Accent1 4 7 4" xfId="5665" xr:uid="{00000000-0005-0000-0000-000017040000}"/>
    <cellStyle name="20% - Accent1 4 7 4 2" xfId="9285" xr:uid="{00000000-0005-0000-0000-000018040000}"/>
    <cellStyle name="20% - Accent1 4 7 4 2 2" xfId="28310" xr:uid="{00000000-0005-0000-0000-000019040000}"/>
    <cellStyle name="20% - Accent1 4 7 4 3" xfId="12804" xr:uid="{00000000-0005-0000-0000-00001A040000}"/>
    <cellStyle name="20% - Accent1 4 7 4 3 2" xfId="31804" xr:uid="{00000000-0005-0000-0000-00001B040000}"/>
    <cellStyle name="20% - Accent1 4 7 4 4" xfId="16376" xr:uid="{00000000-0005-0000-0000-00001C040000}"/>
    <cellStyle name="20% - Accent1 4 7 4 4 2" xfId="35321" xr:uid="{00000000-0005-0000-0000-00001D040000}"/>
    <cellStyle name="20% - Accent1 4 7 4 5" xfId="20019" xr:uid="{00000000-0005-0000-0000-00001E040000}"/>
    <cellStyle name="20% - Accent1 4 7 4 6" xfId="24771" xr:uid="{00000000-0005-0000-0000-00001F040000}"/>
    <cellStyle name="20% - Accent1 4 7 5" xfId="2478" xr:uid="{00000000-0005-0000-0000-000020040000}"/>
    <cellStyle name="20% - Accent1 4 7 5 2" xfId="21881" xr:uid="{00000000-0005-0000-0000-000021040000}"/>
    <cellStyle name="20% - Accent1 4 7 6" xfId="6671" xr:uid="{00000000-0005-0000-0000-000022040000}"/>
    <cellStyle name="20% - Accent1 4 7 6 2" xfId="25698" xr:uid="{00000000-0005-0000-0000-000023040000}"/>
    <cellStyle name="20% - Accent1 4 7 7" xfId="10179" xr:uid="{00000000-0005-0000-0000-000024040000}"/>
    <cellStyle name="20% - Accent1 4 7 7 2" xfId="29186" xr:uid="{00000000-0005-0000-0000-000025040000}"/>
    <cellStyle name="20% - Accent1 4 7 8" xfId="13757" xr:uid="{00000000-0005-0000-0000-000026040000}"/>
    <cellStyle name="20% - Accent1 4 7 8 2" xfId="32706" xr:uid="{00000000-0005-0000-0000-000027040000}"/>
    <cellStyle name="20% - Accent1 4 7 9" xfId="17285" xr:uid="{00000000-0005-0000-0000-000028040000}"/>
    <cellStyle name="20% - Accent1 4 8" xfId="3993" xr:uid="{00000000-0005-0000-0000-000029040000}"/>
    <cellStyle name="20% - Accent1 4 8 2" xfId="8087" xr:uid="{00000000-0005-0000-0000-00002A040000}"/>
    <cellStyle name="20% - Accent1 4 8 2 2" xfId="27114" xr:uid="{00000000-0005-0000-0000-00002B040000}"/>
    <cellStyle name="20% - Accent1 4 8 3" xfId="11599" xr:uid="{00000000-0005-0000-0000-00002C040000}"/>
    <cellStyle name="20% - Accent1 4 8 3 2" xfId="30604" xr:uid="{00000000-0005-0000-0000-00002D040000}"/>
    <cellStyle name="20% - Accent1 4 8 4" xfId="15175" xr:uid="{00000000-0005-0000-0000-00002E040000}"/>
    <cellStyle name="20% - Accent1 4 8 4 2" xfId="34122" xr:uid="{00000000-0005-0000-0000-00002F040000}"/>
    <cellStyle name="20% - Accent1 4 8 5" xfId="18755" xr:uid="{00000000-0005-0000-0000-000030040000}"/>
    <cellStyle name="20% - Accent1 4 8 6" xfId="23331" xr:uid="{00000000-0005-0000-0000-000031040000}"/>
    <cellStyle name="20% - Accent1 4 9" xfId="4208" xr:uid="{00000000-0005-0000-0000-000032040000}"/>
    <cellStyle name="20% - Accent1 4 9 2" xfId="8179" xr:uid="{00000000-0005-0000-0000-000033040000}"/>
    <cellStyle name="20% - Accent1 4 9 2 2" xfId="27205" xr:uid="{00000000-0005-0000-0000-000034040000}"/>
    <cellStyle name="20% - Accent1 4 9 3" xfId="11695" xr:uid="{00000000-0005-0000-0000-000035040000}"/>
    <cellStyle name="20% - Accent1 4 9 3 2" xfId="30698" xr:uid="{00000000-0005-0000-0000-000036040000}"/>
    <cellStyle name="20% - Accent1 4 9 4" xfId="15267" xr:uid="{00000000-0005-0000-0000-000037040000}"/>
    <cellStyle name="20% - Accent1 4 9 4 2" xfId="34214" xr:uid="{00000000-0005-0000-0000-000038040000}"/>
    <cellStyle name="20% - Accent1 4 9 5" xfId="18855" xr:uid="{00000000-0005-0000-0000-000039040000}"/>
    <cellStyle name="20% - Accent1 4 9 6" xfId="23472" xr:uid="{00000000-0005-0000-0000-00003A040000}"/>
    <cellStyle name="20% - Accent1 5" xfId="868" xr:uid="{00000000-0005-0000-0000-00003B040000}"/>
    <cellStyle name="20% - Accent1 5 10" xfId="3150" xr:uid="{00000000-0005-0000-0000-00003C040000}"/>
    <cellStyle name="20% - Accent1 5 10 2" xfId="7306" xr:uid="{00000000-0005-0000-0000-00003D040000}"/>
    <cellStyle name="20% - Accent1 5 10 2 2" xfId="26333" xr:uid="{00000000-0005-0000-0000-00003E040000}"/>
    <cellStyle name="20% - Accent1 5 10 3" xfId="10816" xr:uid="{00000000-0005-0000-0000-00003F040000}"/>
    <cellStyle name="20% - Accent1 5 10 3 2" xfId="29822" xr:uid="{00000000-0005-0000-0000-000040040000}"/>
    <cellStyle name="20% - Accent1 5 10 4" xfId="14394" xr:uid="{00000000-0005-0000-0000-000041040000}"/>
    <cellStyle name="20% - Accent1 5 10 4 2" xfId="33341" xr:uid="{00000000-0005-0000-0000-000042040000}"/>
    <cellStyle name="20% - Accent1 5 10 5" xfId="17930" xr:uid="{00000000-0005-0000-0000-000043040000}"/>
    <cellStyle name="20% - Accent1 5 10 6" xfId="22545" xr:uid="{00000000-0005-0000-0000-000044040000}"/>
    <cellStyle name="20% - Accent1 5 11" xfId="5241" xr:uid="{00000000-0005-0000-0000-000045040000}"/>
    <cellStyle name="20% - Accent1 5 11 2" xfId="8965" xr:uid="{00000000-0005-0000-0000-000046040000}"/>
    <cellStyle name="20% - Accent1 5 11 2 2" xfId="27991" xr:uid="{00000000-0005-0000-0000-000047040000}"/>
    <cellStyle name="20% - Accent1 5 11 3" xfId="12484" xr:uid="{00000000-0005-0000-0000-000048040000}"/>
    <cellStyle name="20% - Accent1 5 11 3 2" xfId="31485" xr:uid="{00000000-0005-0000-0000-000049040000}"/>
    <cellStyle name="20% - Accent1 5 11 4" xfId="16055" xr:uid="{00000000-0005-0000-0000-00004A040000}"/>
    <cellStyle name="20% - Accent1 5 11 4 2" xfId="35001" xr:uid="{00000000-0005-0000-0000-00004B040000}"/>
    <cellStyle name="20% - Accent1 5 11 5" xfId="19655" xr:uid="{00000000-0005-0000-0000-00004C040000}"/>
    <cellStyle name="20% - Accent1 5 11 6" xfId="24396" xr:uid="{00000000-0005-0000-0000-00004D040000}"/>
    <cellStyle name="20% - Accent1 5 12" xfId="5345" xr:uid="{00000000-0005-0000-0000-00004E040000}"/>
    <cellStyle name="20% - Accent1 5 12 2" xfId="9051" xr:uid="{00000000-0005-0000-0000-00004F040000}"/>
    <cellStyle name="20% - Accent1 5 12 2 2" xfId="28077" xr:uid="{00000000-0005-0000-0000-000050040000}"/>
    <cellStyle name="20% - Accent1 5 12 3" xfId="12570" xr:uid="{00000000-0005-0000-0000-000051040000}"/>
    <cellStyle name="20% - Accent1 5 12 3 2" xfId="31571" xr:uid="{00000000-0005-0000-0000-000052040000}"/>
    <cellStyle name="20% - Accent1 5 12 4" xfId="16141" xr:uid="{00000000-0005-0000-0000-000053040000}"/>
    <cellStyle name="20% - Accent1 5 12 4 2" xfId="35087" xr:uid="{00000000-0005-0000-0000-000054040000}"/>
    <cellStyle name="20% - Accent1 5 12 5" xfId="19755" xr:uid="{00000000-0005-0000-0000-000055040000}"/>
    <cellStyle name="20% - Accent1 5 12 6" xfId="24483" xr:uid="{00000000-0005-0000-0000-000056040000}"/>
    <cellStyle name="20% - Accent1 5 13" xfId="5449" xr:uid="{00000000-0005-0000-0000-000057040000}"/>
    <cellStyle name="20% - Accent1 5 13 2" xfId="9137" xr:uid="{00000000-0005-0000-0000-000058040000}"/>
    <cellStyle name="20% - Accent1 5 13 2 2" xfId="28163" xr:uid="{00000000-0005-0000-0000-000059040000}"/>
    <cellStyle name="20% - Accent1 5 13 3" xfId="12656" xr:uid="{00000000-0005-0000-0000-00005A040000}"/>
    <cellStyle name="20% - Accent1 5 13 3 2" xfId="31657" xr:uid="{00000000-0005-0000-0000-00005B040000}"/>
    <cellStyle name="20% - Accent1 5 13 4" xfId="16227" xr:uid="{00000000-0005-0000-0000-00005C040000}"/>
    <cellStyle name="20% - Accent1 5 13 4 2" xfId="35173" xr:uid="{00000000-0005-0000-0000-00005D040000}"/>
    <cellStyle name="20% - Accent1 5 13 5" xfId="19855" xr:uid="{00000000-0005-0000-0000-00005E040000}"/>
    <cellStyle name="20% - Accent1 5 13 6" xfId="24570" xr:uid="{00000000-0005-0000-0000-00005F040000}"/>
    <cellStyle name="20% - Accent1 5 14" xfId="6359" xr:uid="{00000000-0005-0000-0000-000060040000}"/>
    <cellStyle name="20% - Accent1 5 14 2" xfId="9920" xr:uid="{00000000-0005-0000-0000-000061040000}"/>
    <cellStyle name="20% - Accent1 5 14 2 2" xfId="28945" xr:uid="{00000000-0005-0000-0000-000062040000}"/>
    <cellStyle name="20% - Accent1 5 14 3" xfId="13441" xr:uid="{00000000-0005-0000-0000-000063040000}"/>
    <cellStyle name="20% - Accent1 5 14 3 2" xfId="32439" xr:uid="{00000000-0005-0000-0000-000064040000}"/>
    <cellStyle name="20% - Accent1 5 14 4" xfId="17011" xr:uid="{00000000-0005-0000-0000-000065040000}"/>
    <cellStyle name="20% - Accent1 5 14 4 2" xfId="35956" xr:uid="{00000000-0005-0000-0000-000066040000}"/>
    <cellStyle name="20% - Accent1 5 14 5" xfId="20695" xr:uid="{00000000-0005-0000-0000-000067040000}"/>
    <cellStyle name="20% - Accent1 5 14 6" xfId="25421" xr:uid="{00000000-0005-0000-0000-000068040000}"/>
    <cellStyle name="20% - Accent1 5 15" xfId="2291" xr:uid="{00000000-0005-0000-0000-000069040000}"/>
    <cellStyle name="20% - Accent1 5 15 2" xfId="21697" xr:uid="{00000000-0005-0000-0000-00006A040000}"/>
    <cellStyle name="20% - Accent1 5 16" xfId="6517" xr:uid="{00000000-0005-0000-0000-00006B040000}"/>
    <cellStyle name="20% - Accent1 5 16 2" xfId="25549" xr:uid="{00000000-0005-0000-0000-00006C040000}"/>
    <cellStyle name="20% - Accent1 5 17" xfId="10023" xr:uid="{00000000-0005-0000-0000-00006D040000}"/>
    <cellStyle name="20% - Accent1 5 17 2" xfId="29037" xr:uid="{00000000-0005-0000-0000-00006E040000}"/>
    <cellStyle name="20% - Accent1 5 18" xfId="13603" xr:uid="{00000000-0005-0000-0000-00006F040000}"/>
    <cellStyle name="20% - Accent1 5 18 2" xfId="32558" xr:uid="{00000000-0005-0000-0000-000070040000}"/>
    <cellStyle name="20% - Accent1 5 19" xfId="17129" xr:uid="{00000000-0005-0000-0000-000071040000}"/>
    <cellStyle name="20% - Accent1 5 2" xfId="1605" xr:uid="{00000000-0005-0000-0000-000072040000}"/>
    <cellStyle name="20% - Accent1 5 2 10" xfId="17364" xr:uid="{00000000-0005-0000-0000-000073040000}"/>
    <cellStyle name="20% - Accent1 5 2 11" xfId="21114" xr:uid="{00000000-0005-0000-0000-000074040000}"/>
    <cellStyle name="20% - Accent1 5 2 2" xfId="1967" xr:uid="{00000000-0005-0000-0000-000075040000}"/>
    <cellStyle name="20% - Accent1 5 2 2 10" xfId="21430" xr:uid="{00000000-0005-0000-0000-000076040000}"/>
    <cellStyle name="20% - Accent1 5 2 2 2" xfId="4819" xr:uid="{00000000-0005-0000-0000-000077040000}"/>
    <cellStyle name="20% - Accent1 5 2 2 2 2" xfId="8712" xr:uid="{00000000-0005-0000-0000-000078040000}"/>
    <cellStyle name="20% - Accent1 5 2 2 2 2 2" xfId="27738" xr:uid="{00000000-0005-0000-0000-000079040000}"/>
    <cellStyle name="20% - Accent1 5 2 2 2 3" xfId="12230" xr:uid="{00000000-0005-0000-0000-00007A040000}"/>
    <cellStyle name="20% - Accent1 5 2 2 2 3 2" xfId="31232" xr:uid="{00000000-0005-0000-0000-00007B040000}"/>
    <cellStyle name="20% - Accent1 5 2 2 2 4" xfId="15802" xr:uid="{00000000-0005-0000-0000-00007C040000}"/>
    <cellStyle name="20% - Accent1 5 2 2 2 4 2" xfId="34748" xr:uid="{00000000-0005-0000-0000-00007D040000}"/>
    <cellStyle name="20% - Accent1 5 2 2 2 5" xfId="19393" xr:uid="{00000000-0005-0000-0000-00007E040000}"/>
    <cellStyle name="20% - Accent1 5 2 2 2 6" xfId="24050" xr:uid="{00000000-0005-0000-0000-00007F040000}"/>
    <cellStyle name="20% - Accent1 5 2 2 3" xfId="3706" xr:uid="{00000000-0005-0000-0000-000080040000}"/>
    <cellStyle name="20% - Accent1 5 2 2 3 2" xfId="7836" xr:uid="{00000000-0005-0000-0000-000081040000}"/>
    <cellStyle name="20% - Accent1 5 2 2 3 2 2" xfId="26863" xr:uid="{00000000-0005-0000-0000-000082040000}"/>
    <cellStyle name="20% - Accent1 5 2 2 3 3" xfId="11347" xr:uid="{00000000-0005-0000-0000-000083040000}"/>
    <cellStyle name="20% - Accent1 5 2 2 3 3 2" xfId="30352" xr:uid="{00000000-0005-0000-0000-000084040000}"/>
    <cellStyle name="20% - Accent1 5 2 2 3 4" xfId="14924" xr:uid="{00000000-0005-0000-0000-000085040000}"/>
    <cellStyle name="20% - Accent1 5 2 2 3 4 2" xfId="33871" xr:uid="{00000000-0005-0000-0000-000086040000}"/>
    <cellStyle name="20% - Accent1 5 2 2 3 5" xfId="18480" xr:uid="{00000000-0005-0000-0000-000087040000}"/>
    <cellStyle name="20% - Accent1 5 2 2 3 6" xfId="23077" xr:uid="{00000000-0005-0000-0000-000088040000}"/>
    <cellStyle name="20% - Accent1 5 2 2 4" xfId="6078" xr:uid="{00000000-0005-0000-0000-000089040000}"/>
    <cellStyle name="20% - Accent1 5 2 2 4 2" xfId="9668" xr:uid="{00000000-0005-0000-0000-00008A040000}"/>
    <cellStyle name="20% - Accent1 5 2 2 4 2 2" xfId="28693" xr:uid="{00000000-0005-0000-0000-00008B040000}"/>
    <cellStyle name="20% - Accent1 5 2 2 4 3" xfId="13188" xr:uid="{00000000-0005-0000-0000-00008C040000}"/>
    <cellStyle name="20% - Accent1 5 2 2 4 3 2" xfId="32187" xr:uid="{00000000-0005-0000-0000-00008D040000}"/>
    <cellStyle name="20% - Accent1 5 2 2 4 4" xfId="16759" xr:uid="{00000000-0005-0000-0000-00008E040000}"/>
    <cellStyle name="20% - Accent1 5 2 2 4 4 2" xfId="35704" xr:uid="{00000000-0005-0000-0000-00008F040000}"/>
    <cellStyle name="20% - Accent1 5 2 2 4 5" xfId="20418" xr:uid="{00000000-0005-0000-0000-000090040000}"/>
    <cellStyle name="20% - Accent1 5 2 2 4 6" xfId="25168" xr:uid="{00000000-0005-0000-0000-000091040000}"/>
    <cellStyle name="20% - Accent1 5 2 2 5" xfId="2873" xr:uid="{00000000-0005-0000-0000-000092040000}"/>
    <cellStyle name="20% - Accent1 5 2 2 5 2" xfId="22276" xr:uid="{00000000-0005-0000-0000-000093040000}"/>
    <cellStyle name="20% - Accent1 5 2 2 6" xfId="7054" xr:uid="{00000000-0005-0000-0000-000094040000}"/>
    <cellStyle name="20% - Accent1 5 2 2 6 2" xfId="26081" xr:uid="{00000000-0005-0000-0000-000095040000}"/>
    <cellStyle name="20% - Accent1 5 2 2 7" xfId="10562" xr:uid="{00000000-0005-0000-0000-000096040000}"/>
    <cellStyle name="20% - Accent1 5 2 2 7 2" xfId="29569" xr:uid="{00000000-0005-0000-0000-000097040000}"/>
    <cellStyle name="20% - Accent1 5 2 2 8" xfId="14140" xr:uid="{00000000-0005-0000-0000-000098040000}"/>
    <cellStyle name="20% - Accent1 5 2 2 8 2" xfId="33089" xr:uid="{00000000-0005-0000-0000-000099040000}"/>
    <cellStyle name="20% - Accent1 5 2 2 9" xfId="17672" xr:uid="{00000000-0005-0000-0000-00009A040000}"/>
    <cellStyle name="20% - Accent1 5 2 3" xfId="4510" xr:uid="{00000000-0005-0000-0000-00009B040000}"/>
    <cellStyle name="20% - Accent1 5 2 3 2" xfId="8408" xr:uid="{00000000-0005-0000-0000-00009C040000}"/>
    <cellStyle name="20% - Accent1 5 2 3 2 2" xfId="27434" xr:uid="{00000000-0005-0000-0000-00009D040000}"/>
    <cellStyle name="20% - Accent1 5 2 3 3" xfId="11926" xr:uid="{00000000-0005-0000-0000-00009E040000}"/>
    <cellStyle name="20% - Accent1 5 2 3 3 2" xfId="30928" xr:uid="{00000000-0005-0000-0000-00009F040000}"/>
    <cellStyle name="20% - Accent1 5 2 3 4" xfId="15498" xr:uid="{00000000-0005-0000-0000-0000A0040000}"/>
    <cellStyle name="20% - Accent1 5 2 3 4 2" xfId="34444" xr:uid="{00000000-0005-0000-0000-0000A1040000}"/>
    <cellStyle name="20% - Accent1 5 2 3 5" xfId="19089" xr:uid="{00000000-0005-0000-0000-0000A2040000}"/>
    <cellStyle name="20% - Accent1 5 2 3 6" xfId="23741" xr:uid="{00000000-0005-0000-0000-0000A3040000}"/>
    <cellStyle name="20% - Accent1 5 2 4" xfId="3394" xr:uid="{00000000-0005-0000-0000-0000A4040000}"/>
    <cellStyle name="20% - Accent1 5 2 4 2" xfId="7532" xr:uid="{00000000-0005-0000-0000-0000A5040000}"/>
    <cellStyle name="20% - Accent1 5 2 4 2 2" xfId="26559" xr:uid="{00000000-0005-0000-0000-0000A6040000}"/>
    <cellStyle name="20% - Accent1 5 2 4 3" xfId="11042" xr:uid="{00000000-0005-0000-0000-0000A7040000}"/>
    <cellStyle name="20% - Accent1 5 2 4 3 2" xfId="30048" xr:uid="{00000000-0005-0000-0000-0000A8040000}"/>
    <cellStyle name="20% - Accent1 5 2 4 4" xfId="14620" xr:uid="{00000000-0005-0000-0000-0000A9040000}"/>
    <cellStyle name="20% - Accent1 5 2 4 4 2" xfId="33567" xr:uid="{00000000-0005-0000-0000-0000AA040000}"/>
    <cellStyle name="20% - Accent1 5 2 4 5" xfId="18168" xr:uid="{00000000-0005-0000-0000-0000AB040000}"/>
    <cellStyle name="20% - Accent1 5 2 4 6" xfId="22773" xr:uid="{00000000-0005-0000-0000-0000AC040000}"/>
    <cellStyle name="20% - Accent1 5 2 5" xfId="5754" xr:uid="{00000000-0005-0000-0000-0000AD040000}"/>
    <cellStyle name="20% - Accent1 5 2 5 2" xfId="9364" xr:uid="{00000000-0005-0000-0000-0000AE040000}"/>
    <cellStyle name="20% - Accent1 5 2 5 2 2" xfId="28389" xr:uid="{00000000-0005-0000-0000-0000AF040000}"/>
    <cellStyle name="20% - Accent1 5 2 5 3" xfId="12883" xr:uid="{00000000-0005-0000-0000-0000B0040000}"/>
    <cellStyle name="20% - Accent1 5 2 5 3 2" xfId="31883" xr:uid="{00000000-0005-0000-0000-0000B1040000}"/>
    <cellStyle name="20% - Accent1 5 2 5 4" xfId="16455" xr:uid="{00000000-0005-0000-0000-0000B2040000}"/>
    <cellStyle name="20% - Accent1 5 2 5 4 2" xfId="35400" xr:uid="{00000000-0005-0000-0000-0000B3040000}"/>
    <cellStyle name="20% - Accent1 5 2 5 5" xfId="20102" xr:uid="{00000000-0005-0000-0000-0000B4040000}"/>
    <cellStyle name="20% - Accent1 5 2 5 6" xfId="24856" xr:uid="{00000000-0005-0000-0000-0000B5040000}"/>
    <cellStyle name="20% - Accent1 5 2 6" xfId="2561" xr:uid="{00000000-0005-0000-0000-0000B6040000}"/>
    <cellStyle name="20% - Accent1 5 2 6 2" xfId="21964" xr:uid="{00000000-0005-0000-0000-0000B7040000}"/>
    <cellStyle name="20% - Accent1 5 2 7" xfId="6750" xr:uid="{00000000-0005-0000-0000-0000B8040000}"/>
    <cellStyle name="20% - Accent1 5 2 7 2" xfId="25777" xr:uid="{00000000-0005-0000-0000-0000B9040000}"/>
    <cellStyle name="20% - Accent1 5 2 8" xfId="10258" xr:uid="{00000000-0005-0000-0000-0000BA040000}"/>
    <cellStyle name="20% - Accent1 5 2 8 2" xfId="29265" xr:uid="{00000000-0005-0000-0000-0000BB040000}"/>
    <cellStyle name="20% - Accent1 5 2 9" xfId="13836" xr:uid="{00000000-0005-0000-0000-0000BC040000}"/>
    <cellStyle name="20% - Accent1 5 2 9 2" xfId="32785" xr:uid="{00000000-0005-0000-0000-0000BD040000}"/>
    <cellStyle name="20% - Accent1 5 20" xfId="20788" xr:uid="{00000000-0005-0000-0000-0000BE040000}"/>
    <cellStyle name="20% - Accent1 5 3" xfId="1694" xr:uid="{00000000-0005-0000-0000-0000BF040000}"/>
    <cellStyle name="20% - Accent1 5 3 10" xfId="21192" xr:uid="{00000000-0005-0000-0000-0000C0040000}"/>
    <cellStyle name="20% - Accent1 5 3 2" xfId="4589" xr:uid="{00000000-0005-0000-0000-0000C1040000}"/>
    <cellStyle name="20% - Accent1 5 3 2 2" xfId="8486" xr:uid="{00000000-0005-0000-0000-0000C2040000}"/>
    <cellStyle name="20% - Accent1 5 3 2 2 2" xfId="27512" xr:uid="{00000000-0005-0000-0000-0000C3040000}"/>
    <cellStyle name="20% - Accent1 5 3 2 3" xfId="12004" xr:uid="{00000000-0005-0000-0000-0000C4040000}"/>
    <cellStyle name="20% - Accent1 5 3 2 3 2" xfId="31006" xr:uid="{00000000-0005-0000-0000-0000C5040000}"/>
    <cellStyle name="20% - Accent1 5 3 2 4" xfId="15576" xr:uid="{00000000-0005-0000-0000-0000C6040000}"/>
    <cellStyle name="20% - Accent1 5 3 2 4 2" xfId="34522" xr:uid="{00000000-0005-0000-0000-0000C7040000}"/>
    <cellStyle name="20% - Accent1 5 3 2 5" xfId="19167" xr:uid="{00000000-0005-0000-0000-0000C8040000}"/>
    <cellStyle name="20% - Accent1 5 3 2 6" xfId="23820" xr:uid="{00000000-0005-0000-0000-0000C9040000}"/>
    <cellStyle name="20% - Accent1 5 3 3" xfId="3476" xr:uid="{00000000-0005-0000-0000-0000CA040000}"/>
    <cellStyle name="20% - Accent1 5 3 3 2" xfId="7610" xr:uid="{00000000-0005-0000-0000-0000CB040000}"/>
    <cellStyle name="20% - Accent1 5 3 3 2 2" xfId="26637" xr:uid="{00000000-0005-0000-0000-0000CC040000}"/>
    <cellStyle name="20% - Accent1 5 3 3 3" xfId="11120" xr:uid="{00000000-0005-0000-0000-0000CD040000}"/>
    <cellStyle name="20% - Accent1 5 3 3 3 2" xfId="30126" xr:uid="{00000000-0005-0000-0000-0000CE040000}"/>
    <cellStyle name="20% - Accent1 5 3 3 4" xfId="14698" xr:uid="{00000000-0005-0000-0000-0000CF040000}"/>
    <cellStyle name="20% - Accent1 5 3 3 4 2" xfId="33645" xr:uid="{00000000-0005-0000-0000-0000D0040000}"/>
    <cellStyle name="20% - Accent1 5 3 3 5" xfId="18250" xr:uid="{00000000-0005-0000-0000-0000D1040000}"/>
    <cellStyle name="20% - Accent1 5 3 3 6" xfId="22851" xr:uid="{00000000-0005-0000-0000-0000D2040000}"/>
    <cellStyle name="20% - Accent1 5 3 4" xfId="5836" xr:uid="{00000000-0005-0000-0000-0000D3040000}"/>
    <cellStyle name="20% - Accent1 5 3 4 2" xfId="9442" xr:uid="{00000000-0005-0000-0000-0000D4040000}"/>
    <cellStyle name="20% - Accent1 5 3 4 2 2" xfId="28467" xr:uid="{00000000-0005-0000-0000-0000D5040000}"/>
    <cellStyle name="20% - Accent1 5 3 4 3" xfId="12961" xr:uid="{00000000-0005-0000-0000-0000D6040000}"/>
    <cellStyle name="20% - Accent1 5 3 4 3 2" xfId="31961" xr:uid="{00000000-0005-0000-0000-0000D7040000}"/>
    <cellStyle name="20% - Accent1 5 3 4 4" xfId="16533" xr:uid="{00000000-0005-0000-0000-0000D8040000}"/>
    <cellStyle name="20% - Accent1 5 3 4 4 2" xfId="35478" xr:uid="{00000000-0005-0000-0000-0000D9040000}"/>
    <cellStyle name="20% - Accent1 5 3 4 5" xfId="20184" xr:uid="{00000000-0005-0000-0000-0000DA040000}"/>
    <cellStyle name="20% - Accent1 5 3 4 6" xfId="24934" xr:uid="{00000000-0005-0000-0000-0000DB040000}"/>
    <cellStyle name="20% - Accent1 5 3 5" xfId="2643" xr:uid="{00000000-0005-0000-0000-0000DC040000}"/>
    <cellStyle name="20% - Accent1 5 3 5 2" xfId="22046" xr:uid="{00000000-0005-0000-0000-0000DD040000}"/>
    <cellStyle name="20% - Accent1 5 3 6" xfId="6828" xr:uid="{00000000-0005-0000-0000-0000DE040000}"/>
    <cellStyle name="20% - Accent1 5 3 6 2" xfId="25855" xr:uid="{00000000-0005-0000-0000-0000DF040000}"/>
    <cellStyle name="20% - Accent1 5 3 7" xfId="10336" xr:uid="{00000000-0005-0000-0000-0000E0040000}"/>
    <cellStyle name="20% - Accent1 5 3 7 2" xfId="29343" xr:uid="{00000000-0005-0000-0000-0000E1040000}"/>
    <cellStyle name="20% - Accent1 5 3 8" xfId="13914" xr:uid="{00000000-0005-0000-0000-0000E2040000}"/>
    <cellStyle name="20% - Accent1 5 3 8 2" xfId="32863" xr:uid="{00000000-0005-0000-0000-0000E3040000}"/>
    <cellStyle name="20% - Accent1 5 3 9" xfId="17442" xr:uid="{00000000-0005-0000-0000-0000E4040000}"/>
    <cellStyle name="20% - Accent1 5 4" xfId="1872" xr:uid="{00000000-0005-0000-0000-0000E5040000}"/>
    <cellStyle name="20% - Accent1 5 4 10" xfId="21343" xr:uid="{00000000-0005-0000-0000-0000E6040000}"/>
    <cellStyle name="20% - Accent1 5 4 2" xfId="4740" xr:uid="{00000000-0005-0000-0000-0000E7040000}"/>
    <cellStyle name="20% - Accent1 5 4 2 2" xfId="8634" xr:uid="{00000000-0005-0000-0000-0000E8040000}"/>
    <cellStyle name="20% - Accent1 5 4 2 2 2" xfId="27660" xr:uid="{00000000-0005-0000-0000-0000E9040000}"/>
    <cellStyle name="20% - Accent1 5 4 2 3" xfId="12152" xr:uid="{00000000-0005-0000-0000-0000EA040000}"/>
    <cellStyle name="20% - Accent1 5 4 2 3 2" xfId="31154" xr:uid="{00000000-0005-0000-0000-0000EB040000}"/>
    <cellStyle name="20% - Accent1 5 4 2 4" xfId="15724" xr:uid="{00000000-0005-0000-0000-0000EC040000}"/>
    <cellStyle name="20% - Accent1 5 4 2 4 2" xfId="34670" xr:uid="{00000000-0005-0000-0000-0000ED040000}"/>
    <cellStyle name="20% - Accent1 5 4 2 5" xfId="19315" xr:uid="{00000000-0005-0000-0000-0000EE040000}"/>
    <cellStyle name="20% - Accent1 5 4 2 6" xfId="23971" xr:uid="{00000000-0005-0000-0000-0000EF040000}"/>
    <cellStyle name="20% - Accent1 5 4 3" xfId="3627" xr:uid="{00000000-0005-0000-0000-0000F0040000}"/>
    <cellStyle name="20% - Accent1 5 4 3 2" xfId="7758" xr:uid="{00000000-0005-0000-0000-0000F1040000}"/>
    <cellStyle name="20% - Accent1 5 4 3 2 2" xfId="26785" xr:uid="{00000000-0005-0000-0000-0000F2040000}"/>
    <cellStyle name="20% - Accent1 5 4 3 3" xfId="11269" xr:uid="{00000000-0005-0000-0000-0000F3040000}"/>
    <cellStyle name="20% - Accent1 5 4 3 3 2" xfId="30274" xr:uid="{00000000-0005-0000-0000-0000F4040000}"/>
    <cellStyle name="20% - Accent1 5 4 3 4" xfId="14846" xr:uid="{00000000-0005-0000-0000-0000F5040000}"/>
    <cellStyle name="20% - Accent1 5 4 3 4 2" xfId="33793" xr:uid="{00000000-0005-0000-0000-0000F6040000}"/>
    <cellStyle name="20% - Accent1 5 4 3 5" xfId="18401" xr:uid="{00000000-0005-0000-0000-0000F7040000}"/>
    <cellStyle name="20% - Accent1 5 4 3 6" xfId="22999" xr:uid="{00000000-0005-0000-0000-0000F8040000}"/>
    <cellStyle name="20% - Accent1 5 4 4" xfId="5993" xr:uid="{00000000-0005-0000-0000-0000F9040000}"/>
    <cellStyle name="20% - Accent1 5 4 4 2" xfId="9590" xr:uid="{00000000-0005-0000-0000-0000FA040000}"/>
    <cellStyle name="20% - Accent1 5 4 4 2 2" xfId="28615" xr:uid="{00000000-0005-0000-0000-0000FB040000}"/>
    <cellStyle name="20% - Accent1 5 4 4 3" xfId="13110" xr:uid="{00000000-0005-0000-0000-0000FC040000}"/>
    <cellStyle name="20% - Accent1 5 4 4 3 2" xfId="32109" xr:uid="{00000000-0005-0000-0000-0000FD040000}"/>
    <cellStyle name="20% - Accent1 5 4 4 4" xfId="16681" xr:uid="{00000000-0005-0000-0000-0000FE040000}"/>
    <cellStyle name="20% - Accent1 5 4 4 4 2" xfId="35626" xr:uid="{00000000-0005-0000-0000-0000FF040000}"/>
    <cellStyle name="20% - Accent1 5 4 4 5" xfId="20339" xr:uid="{00000000-0005-0000-0000-000000050000}"/>
    <cellStyle name="20% - Accent1 5 4 4 6" xfId="25084" xr:uid="{00000000-0005-0000-0000-000001050000}"/>
    <cellStyle name="20% - Accent1 5 4 5" xfId="2794" xr:uid="{00000000-0005-0000-0000-000002050000}"/>
    <cellStyle name="20% - Accent1 5 4 5 2" xfId="22197" xr:uid="{00000000-0005-0000-0000-000003050000}"/>
    <cellStyle name="20% - Accent1 5 4 6" xfId="6976" xr:uid="{00000000-0005-0000-0000-000004050000}"/>
    <cellStyle name="20% - Accent1 5 4 6 2" xfId="26003" xr:uid="{00000000-0005-0000-0000-000005050000}"/>
    <cellStyle name="20% - Accent1 5 4 7" xfId="10484" xr:uid="{00000000-0005-0000-0000-000006050000}"/>
    <cellStyle name="20% - Accent1 5 4 7 2" xfId="29491" xr:uid="{00000000-0005-0000-0000-000007050000}"/>
    <cellStyle name="20% - Accent1 5 4 8" xfId="14062" xr:uid="{00000000-0005-0000-0000-000008050000}"/>
    <cellStyle name="20% - Accent1 5 4 8 2" xfId="33011" xr:uid="{00000000-0005-0000-0000-000009050000}"/>
    <cellStyle name="20% - Accent1 5 4 9" xfId="17594" xr:uid="{00000000-0005-0000-0000-00000A050000}"/>
    <cellStyle name="20% - Accent1 5 5" xfId="2073" xr:uid="{00000000-0005-0000-0000-00000B050000}"/>
    <cellStyle name="20% - Accent1 5 5 10" xfId="21510" xr:uid="{00000000-0005-0000-0000-00000C050000}"/>
    <cellStyle name="20% - Accent1 5 5 2" xfId="4902" xr:uid="{00000000-0005-0000-0000-00000D050000}"/>
    <cellStyle name="20% - Accent1 5 5 2 2" xfId="8792" xr:uid="{00000000-0005-0000-0000-00000E050000}"/>
    <cellStyle name="20% - Accent1 5 5 2 2 2" xfId="27818" xr:uid="{00000000-0005-0000-0000-00000F050000}"/>
    <cellStyle name="20% - Accent1 5 5 2 3" xfId="12310" xr:uid="{00000000-0005-0000-0000-000010050000}"/>
    <cellStyle name="20% - Accent1 5 5 2 3 2" xfId="31312" xr:uid="{00000000-0005-0000-0000-000011050000}"/>
    <cellStyle name="20% - Accent1 5 5 2 4" xfId="15882" xr:uid="{00000000-0005-0000-0000-000012050000}"/>
    <cellStyle name="20% - Accent1 5 5 2 4 2" xfId="34828" xr:uid="{00000000-0005-0000-0000-000013050000}"/>
    <cellStyle name="20% - Accent1 5 5 2 5" xfId="19473" xr:uid="{00000000-0005-0000-0000-000014050000}"/>
    <cellStyle name="20% - Accent1 5 5 2 6" xfId="24132" xr:uid="{00000000-0005-0000-0000-000015050000}"/>
    <cellStyle name="20% - Accent1 5 5 3" xfId="3795" xr:uid="{00000000-0005-0000-0000-000016050000}"/>
    <cellStyle name="20% - Accent1 5 5 3 2" xfId="7916" xr:uid="{00000000-0005-0000-0000-000017050000}"/>
    <cellStyle name="20% - Accent1 5 5 3 2 2" xfId="26943" xr:uid="{00000000-0005-0000-0000-000018050000}"/>
    <cellStyle name="20% - Accent1 5 5 3 3" xfId="11427" xr:uid="{00000000-0005-0000-0000-000019050000}"/>
    <cellStyle name="20% - Accent1 5 5 3 3 2" xfId="30432" xr:uid="{00000000-0005-0000-0000-00001A050000}"/>
    <cellStyle name="20% - Accent1 5 5 3 4" xfId="15004" xr:uid="{00000000-0005-0000-0000-00001B050000}"/>
    <cellStyle name="20% - Accent1 5 5 3 4 2" xfId="33951" xr:uid="{00000000-0005-0000-0000-00001C050000}"/>
    <cellStyle name="20% - Accent1 5 5 3 5" xfId="18569" xr:uid="{00000000-0005-0000-0000-00001D050000}"/>
    <cellStyle name="20% - Accent1 5 5 3 6" xfId="23157" xr:uid="{00000000-0005-0000-0000-00001E050000}"/>
    <cellStyle name="20% - Accent1 5 5 4" xfId="6167" xr:uid="{00000000-0005-0000-0000-00001F050000}"/>
    <cellStyle name="20% - Accent1 5 5 4 2" xfId="9748" xr:uid="{00000000-0005-0000-0000-000020050000}"/>
    <cellStyle name="20% - Accent1 5 5 4 2 2" xfId="28773" xr:uid="{00000000-0005-0000-0000-000021050000}"/>
    <cellStyle name="20% - Accent1 5 5 4 3" xfId="13269" xr:uid="{00000000-0005-0000-0000-000022050000}"/>
    <cellStyle name="20% - Accent1 5 5 4 3 2" xfId="32267" xr:uid="{00000000-0005-0000-0000-000023050000}"/>
    <cellStyle name="20% - Accent1 5 5 4 4" xfId="16839" xr:uid="{00000000-0005-0000-0000-000024050000}"/>
    <cellStyle name="20% - Accent1 5 5 4 4 2" xfId="35784" xr:uid="{00000000-0005-0000-0000-000025050000}"/>
    <cellStyle name="20% - Accent1 5 5 4 5" xfId="20507" xr:uid="{00000000-0005-0000-0000-000026050000}"/>
    <cellStyle name="20% - Accent1 5 5 4 6" xfId="25248" xr:uid="{00000000-0005-0000-0000-000027050000}"/>
    <cellStyle name="20% - Accent1 5 5 5" xfId="2962" xr:uid="{00000000-0005-0000-0000-000028050000}"/>
    <cellStyle name="20% - Accent1 5 5 5 2" xfId="22365" xr:uid="{00000000-0005-0000-0000-000029050000}"/>
    <cellStyle name="20% - Accent1 5 5 6" xfId="7134" xr:uid="{00000000-0005-0000-0000-00002A050000}"/>
    <cellStyle name="20% - Accent1 5 5 6 2" xfId="26161" xr:uid="{00000000-0005-0000-0000-00002B050000}"/>
    <cellStyle name="20% - Accent1 5 5 7" xfId="10644" xr:uid="{00000000-0005-0000-0000-00002C050000}"/>
    <cellStyle name="20% - Accent1 5 5 7 2" xfId="29650" xr:uid="{00000000-0005-0000-0000-00002D050000}"/>
    <cellStyle name="20% - Accent1 5 5 8" xfId="14221" xr:uid="{00000000-0005-0000-0000-00002E050000}"/>
    <cellStyle name="20% - Accent1 5 5 8 2" xfId="33169" xr:uid="{00000000-0005-0000-0000-00002F050000}"/>
    <cellStyle name="20% - Accent1 5 5 9" xfId="17752" xr:uid="{00000000-0005-0000-0000-000030050000}"/>
    <cellStyle name="20% - Accent1 5 6" xfId="2182" xr:uid="{00000000-0005-0000-0000-000031050000}"/>
    <cellStyle name="20% - Accent1 5 6 10" xfId="21596" xr:uid="{00000000-0005-0000-0000-000032050000}"/>
    <cellStyle name="20% - Accent1 5 6 2" xfId="4989" xr:uid="{00000000-0005-0000-0000-000033050000}"/>
    <cellStyle name="20% - Accent1 5 6 2 2" xfId="8878" xr:uid="{00000000-0005-0000-0000-000034050000}"/>
    <cellStyle name="20% - Accent1 5 6 2 2 2" xfId="27904" xr:uid="{00000000-0005-0000-0000-000035050000}"/>
    <cellStyle name="20% - Accent1 5 6 2 3" xfId="12396" xr:uid="{00000000-0005-0000-0000-000036050000}"/>
    <cellStyle name="20% - Accent1 5 6 2 3 2" xfId="31398" xr:uid="{00000000-0005-0000-0000-000037050000}"/>
    <cellStyle name="20% - Accent1 5 6 2 4" xfId="15968" xr:uid="{00000000-0005-0000-0000-000038050000}"/>
    <cellStyle name="20% - Accent1 5 6 2 4 2" xfId="34914" xr:uid="{00000000-0005-0000-0000-000039050000}"/>
    <cellStyle name="20% - Accent1 5 6 2 5" xfId="19559" xr:uid="{00000000-0005-0000-0000-00003A050000}"/>
    <cellStyle name="20% - Accent1 5 6 2 6" xfId="24218" xr:uid="{00000000-0005-0000-0000-00003B050000}"/>
    <cellStyle name="20% - Accent1 5 6 3" xfId="3888" xr:uid="{00000000-0005-0000-0000-00003C050000}"/>
    <cellStyle name="20% - Accent1 5 6 3 2" xfId="8002" xr:uid="{00000000-0005-0000-0000-00003D050000}"/>
    <cellStyle name="20% - Accent1 5 6 3 2 2" xfId="27029" xr:uid="{00000000-0005-0000-0000-00003E050000}"/>
    <cellStyle name="20% - Accent1 5 6 3 3" xfId="11513" xr:uid="{00000000-0005-0000-0000-00003F050000}"/>
    <cellStyle name="20% - Accent1 5 6 3 3 2" xfId="30518" xr:uid="{00000000-0005-0000-0000-000040050000}"/>
    <cellStyle name="20% - Accent1 5 6 3 4" xfId="15090" xr:uid="{00000000-0005-0000-0000-000041050000}"/>
    <cellStyle name="20% - Accent1 5 6 3 4 2" xfId="34037" xr:uid="{00000000-0005-0000-0000-000042050000}"/>
    <cellStyle name="20% - Accent1 5 6 3 5" xfId="18662" xr:uid="{00000000-0005-0000-0000-000043050000}"/>
    <cellStyle name="20% - Accent1 5 6 3 6" xfId="23243" xr:uid="{00000000-0005-0000-0000-000044050000}"/>
    <cellStyle name="20% - Accent1 5 6 4" xfId="6260" xr:uid="{00000000-0005-0000-0000-000045050000}"/>
    <cellStyle name="20% - Accent1 5 6 4 2" xfId="9834" xr:uid="{00000000-0005-0000-0000-000046050000}"/>
    <cellStyle name="20% - Accent1 5 6 4 2 2" xfId="28859" xr:uid="{00000000-0005-0000-0000-000047050000}"/>
    <cellStyle name="20% - Accent1 5 6 4 3" xfId="13355" xr:uid="{00000000-0005-0000-0000-000048050000}"/>
    <cellStyle name="20% - Accent1 5 6 4 3 2" xfId="32353" xr:uid="{00000000-0005-0000-0000-000049050000}"/>
    <cellStyle name="20% - Accent1 5 6 4 4" xfId="16925" xr:uid="{00000000-0005-0000-0000-00004A050000}"/>
    <cellStyle name="20% - Accent1 5 6 4 4 2" xfId="35870" xr:uid="{00000000-0005-0000-0000-00004B050000}"/>
    <cellStyle name="20% - Accent1 5 6 4 5" xfId="20600" xr:uid="{00000000-0005-0000-0000-00004C050000}"/>
    <cellStyle name="20% - Accent1 5 6 4 6" xfId="25334" xr:uid="{00000000-0005-0000-0000-00004D050000}"/>
    <cellStyle name="20% - Accent1 5 6 5" xfId="3055" xr:uid="{00000000-0005-0000-0000-00004E050000}"/>
    <cellStyle name="20% - Accent1 5 6 5 2" xfId="22458" xr:uid="{00000000-0005-0000-0000-00004F050000}"/>
    <cellStyle name="20% - Accent1 5 6 6" xfId="7220" xr:uid="{00000000-0005-0000-0000-000050050000}"/>
    <cellStyle name="20% - Accent1 5 6 6 2" xfId="26247" xr:uid="{00000000-0005-0000-0000-000051050000}"/>
    <cellStyle name="20% - Accent1 5 6 7" xfId="10730" xr:uid="{00000000-0005-0000-0000-000052050000}"/>
    <cellStyle name="20% - Accent1 5 6 7 2" xfId="29736" xr:uid="{00000000-0005-0000-0000-000053050000}"/>
    <cellStyle name="20% - Accent1 5 6 8" xfId="14308" xr:uid="{00000000-0005-0000-0000-000054050000}"/>
    <cellStyle name="20% - Accent1 5 6 8 2" xfId="33255" xr:uid="{00000000-0005-0000-0000-000055050000}"/>
    <cellStyle name="20% - Accent1 5 6 9" xfId="17838" xr:uid="{00000000-0005-0000-0000-000056050000}"/>
    <cellStyle name="20% - Accent1 5 7" xfId="1490" xr:uid="{00000000-0005-0000-0000-000057050000}"/>
    <cellStyle name="20% - Accent1 5 7 10" xfId="21025" xr:uid="{00000000-0005-0000-0000-000058050000}"/>
    <cellStyle name="20% - Accent1 5 7 2" xfId="4430" xr:uid="{00000000-0005-0000-0000-000059050000}"/>
    <cellStyle name="20% - Accent1 5 7 2 2" xfId="8330" xr:uid="{00000000-0005-0000-0000-00005A050000}"/>
    <cellStyle name="20% - Accent1 5 7 2 2 2" xfId="27356" xr:uid="{00000000-0005-0000-0000-00005B050000}"/>
    <cellStyle name="20% - Accent1 5 7 2 3" xfId="11848" xr:uid="{00000000-0005-0000-0000-00005C050000}"/>
    <cellStyle name="20% - Accent1 5 7 2 3 2" xfId="30850" xr:uid="{00000000-0005-0000-0000-00005D050000}"/>
    <cellStyle name="20% - Accent1 5 7 2 4" xfId="15420" xr:uid="{00000000-0005-0000-0000-00005E050000}"/>
    <cellStyle name="20% - Accent1 5 7 2 4 2" xfId="34366" xr:uid="{00000000-0005-0000-0000-00005F050000}"/>
    <cellStyle name="20% - Accent1 5 7 2 5" xfId="19011" xr:uid="{00000000-0005-0000-0000-000060050000}"/>
    <cellStyle name="20% - Accent1 5 7 2 6" xfId="23662" xr:uid="{00000000-0005-0000-0000-000061050000}"/>
    <cellStyle name="20% - Accent1 5 7 3" xfId="3312" xr:uid="{00000000-0005-0000-0000-000062050000}"/>
    <cellStyle name="20% - Accent1 5 7 3 2" xfId="7454" xr:uid="{00000000-0005-0000-0000-000063050000}"/>
    <cellStyle name="20% - Accent1 5 7 3 2 2" xfId="26481" xr:uid="{00000000-0005-0000-0000-000064050000}"/>
    <cellStyle name="20% - Accent1 5 7 3 3" xfId="10964" xr:uid="{00000000-0005-0000-0000-000065050000}"/>
    <cellStyle name="20% - Accent1 5 7 3 3 2" xfId="29970" xr:uid="{00000000-0005-0000-0000-000066050000}"/>
    <cellStyle name="20% - Accent1 5 7 3 4" xfId="14542" xr:uid="{00000000-0005-0000-0000-000067050000}"/>
    <cellStyle name="20% - Accent1 5 7 3 4 2" xfId="33489" xr:uid="{00000000-0005-0000-0000-000068050000}"/>
    <cellStyle name="20% - Accent1 5 7 3 5" xfId="18086" xr:uid="{00000000-0005-0000-0000-000069050000}"/>
    <cellStyle name="20% - Accent1 5 7 3 6" xfId="22695" xr:uid="{00000000-0005-0000-0000-00006A050000}"/>
    <cellStyle name="20% - Accent1 5 7 4" xfId="5666" xr:uid="{00000000-0005-0000-0000-00006B050000}"/>
    <cellStyle name="20% - Accent1 5 7 4 2" xfId="9286" xr:uid="{00000000-0005-0000-0000-00006C050000}"/>
    <cellStyle name="20% - Accent1 5 7 4 2 2" xfId="28311" xr:uid="{00000000-0005-0000-0000-00006D050000}"/>
    <cellStyle name="20% - Accent1 5 7 4 3" xfId="12805" xr:uid="{00000000-0005-0000-0000-00006E050000}"/>
    <cellStyle name="20% - Accent1 5 7 4 3 2" xfId="31805" xr:uid="{00000000-0005-0000-0000-00006F050000}"/>
    <cellStyle name="20% - Accent1 5 7 4 4" xfId="16377" xr:uid="{00000000-0005-0000-0000-000070050000}"/>
    <cellStyle name="20% - Accent1 5 7 4 4 2" xfId="35322" xr:uid="{00000000-0005-0000-0000-000071050000}"/>
    <cellStyle name="20% - Accent1 5 7 4 5" xfId="20020" xr:uid="{00000000-0005-0000-0000-000072050000}"/>
    <cellStyle name="20% - Accent1 5 7 4 6" xfId="24772" xr:uid="{00000000-0005-0000-0000-000073050000}"/>
    <cellStyle name="20% - Accent1 5 7 5" xfId="2479" xr:uid="{00000000-0005-0000-0000-000074050000}"/>
    <cellStyle name="20% - Accent1 5 7 5 2" xfId="21882" xr:uid="{00000000-0005-0000-0000-000075050000}"/>
    <cellStyle name="20% - Accent1 5 7 6" xfId="6672" xr:uid="{00000000-0005-0000-0000-000076050000}"/>
    <cellStyle name="20% - Accent1 5 7 6 2" xfId="25699" xr:uid="{00000000-0005-0000-0000-000077050000}"/>
    <cellStyle name="20% - Accent1 5 7 7" xfId="10180" xr:uid="{00000000-0005-0000-0000-000078050000}"/>
    <cellStyle name="20% - Accent1 5 7 7 2" xfId="29187" xr:uid="{00000000-0005-0000-0000-000079050000}"/>
    <cellStyle name="20% - Accent1 5 7 8" xfId="13758" xr:uid="{00000000-0005-0000-0000-00007A050000}"/>
    <cellStyle name="20% - Accent1 5 7 8 2" xfId="32707" xr:uid="{00000000-0005-0000-0000-00007B050000}"/>
    <cellStyle name="20% - Accent1 5 7 9" xfId="17286" xr:uid="{00000000-0005-0000-0000-00007C050000}"/>
    <cellStyle name="20% - Accent1 5 8" xfId="3994" xr:uid="{00000000-0005-0000-0000-00007D050000}"/>
    <cellStyle name="20% - Accent1 5 8 2" xfId="8088" xr:uid="{00000000-0005-0000-0000-00007E050000}"/>
    <cellStyle name="20% - Accent1 5 8 2 2" xfId="27115" xr:uid="{00000000-0005-0000-0000-00007F050000}"/>
    <cellStyle name="20% - Accent1 5 8 3" xfId="11600" xr:uid="{00000000-0005-0000-0000-000080050000}"/>
    <cellStyle name="20% - Accent1 5 8 3 2" xfId="30605" xr:uid="{00000000-0005-0000-0000-000081050000}"/>
    <cellStyle name="20% - Accent1 5 8 4" xfId="15176" xr:uid="{00000000-0005-0000-0000-000082050000}"/>
    <cellStyle name="20% - Accent1 5 8 4 2" xfId="34123" xr:uid="{00000000-0005-0000-0000-000083050000}"/>
    <cellStyle name="20% - Accent1 5 8 5" xfId="18756" xr:uid="{00000000-0005-0000-0000-000084050000}"/>
    <cellStyle name="20% - Accent1 5 8 6" xfId="23332" xr:uid="{00000000-0005-0000-0000-000085050000}"/>
    <cellStyle name="20% - Accent1 5 9" xfId="4209" xr:uid="{00000000-0005-0000-0000-000086050000}"/>
    <cellStyle name="20% - Accent1 5 9 2" xfId="8180" xr:uid="{00000000-0005-0000-0000-000087050000}"/>
    <cellStyle name="20% - Accent1 5 9 2 2" xfId="27206" xr:uid="{00000000-0005-0000-0000-000088050000}"/>
    <cellStyle name="20% - Accent1 5 9 3" xfId="11696" xr:uid="{00000000-0005-0000-0000-000089050000}"/>
    <cellStyle name="20% - Accent1 5 9 3 2" xfId="30699" xr:uid="{00000000-0005-0000-0000-00008A050000}"/>
    <cellStyle name="20% - Accent1 5 9 4" xfId="15268" xr:uid="{00000000-0005-0000-0000-00008B050000}"/>
    <cellStyle name="20% - Accent1 5 9 4 2" xfId="34215" xr:uid="{00000000-0005-0000-0000-00008C050000}"/>
    <cellStyle name="20% - Accent1 5 9 5" xfId="18856" xr:uid="{00000000-0005-0000-0000-00008D050000}"/>
    <cellStyle name="20% - Accent1 5 9 6" xfId="23473" xr:uid="{00000000-0005-0000-0000-00008E050000}"/>
    <cellStyle name="20% - Accent1 6" xfId="1124" xr:uid="{00000000-0005-0000-0000-00008F050000}"/>
    <cellStyle name="20% - Accent1 7" xfId="1425" xr:uid="{00000000-0005-0000-0000-000090050000}"/>
    <cellStyle name="20% - Accent1 8" xfId="26" xr:uid="{00000000-0005-0000-0000-000091050000}"/>
    <cellStyle name="20% - Accent2 2" xfId="869" xr:uid="{00000000-0005-0000-0000-000092050000}"/>
    <cellStyle name="20% - Accent2 2 10" xfId="3151" xr:uid="{00000000-0005-0000-0000-000093050000}"/>
    <cellStyle name="20% - Accent2 2 10 2" xfId="7307" xr:uid="{00000000-0005-0000-0000-000094050000}"/>
    <cellStyle name="20% - Accent2 2 10 2 2" xfId="26334" xr:uid="{00000000-0005-0000-0000-000095050000}"/>
    <cellStyle name="20% - Accent2 2 10 3" xfId="10817" xr:uid="{00000000-0005-0000-0000-000096050000}"/>
    <cellStyle name="20% - Accent2 2 10 3 2" xfId="29823" xr:uid="{00000000-0005-0000-0000-000097050000}"/>
    <cellStyle name="20% - Accent2 2 10 4" xfId="14395" xr:uid="{00000000-0005-0000-0000-000098050000}"/>
    <cellStyle name="20% - Accent2 2 10 4 2" xfId="33342" xr:uid="{00000000-0005-0000-0000-000099050000}"/>
    <cellStyle name="20% - Accent2 2 10 5" xfId="17931" xr:uid="{00000000-0005-0000-0000-00009A050000}"/>
    <cellStyle name="20% - Accent2 2 10 6" xfId="22546" xr:uid="{00000000-0005-0000-0000-00009B050000}"/>
    <cellStyle name="20% - Accent2 2 11" xfId="5242" xr:uid="{00000000-0005-0000-0000-00009C050000}"/>
    <cellStyle name="20% - Accent2 2 11 2" xfId="8966" xr:uid="{00000000-0005-0000-0000-00009D050000}"/>
    <cellStyle name="20% - Accent2 2 11 2 2" xfId="27992" xr:uid="{00000000-0005-0000-0000-00009E050000}"/>
    <cellStyle name="20% - Accent2 2 11 3" xfId="12485" xr:uid="{00000000-0005-0000-0000-00009F050000}"/>
    <cellStyle name="20% - Accent2 2 11 3 2" xfId="31486" xr:uid="{00000000-0005-0000-0000-0000A0050000}"/>
    <cellStyle name="20% - Accent2 2 11 4" xfId="16056" xr:uid="{00000000-0005-0000-0000-0000A1050000}"/>
    <cellStyle name="20% - Accent2 2 11 4 2" xfId="35002" xr:uid="{00000000-0005-0000-0000-0000A2050000}"/>
    <cellStyle name="20% - Accent2 2 11 5" xfId="19656" xr:uid="{00000000-0005-0000-0000-0000A3050000}"/>
    <cellStyle name="20% - Accent2 2 11 6" xfId="24397" xr:uid="{00000000-0005-0000-0000-0000A4050000}"/>
    <cellStyle name="20% - Accent2 2 12" xfId="5346" xr:uid="{00000000-0005-0000-0000-0000A5050000}"/>
    <cellStyle name="20% - Accent2 2 12 2" xfId="9052" xr:uid="{00000000-0005-0000-0000-0000A6050000}"/>
    <cellStyle name="20% - Accent2 2 12 2 2" xfId="28078" xr:uid="{00000000-0005-0000-0000-0000A7050000}"/>
    <cellStyle name="20% - Accent2 2 12 3" xfId="12571" xr:uid="{00000000-0005-0000-0000-0000A8050000}"/>
    <cellStyle name="20% - Accent2 2 12 3 2" xfId="31572" xr:uid="{00000000-0005-0000-0000-0000A9050000}"/>
    <cellStyle name="20% - Accent2 2 12 4" xfId="16142" xr:uid="{00000000-0005-0000-0000-0000AA050000}"/>
    <cellStyle name="20% - Accent2 2 12 4 2" xfId="35088" xr:uid="{00000000-0005-0000-0000-0000AB050000}"/>
    <cellStyle name="20% - Accent2 2 12 5" xfId="19756" xr:uid="{00000000-0005-0000-0000-0000AC050000}"/>
    <cellStyle name="20% - Accent2 2 12 6" xfId="24484" xr:uid="{00000000-0005-0000-0000-0000AD050000}"/>
    <cellStyle name="20% - Accent2 2 13" xfId="5450" xr:uid="{00000000-0005-0000-0000-0000AE050000}"/>
    <cellStyle name="20% - Accent2 2 13 2" xfId="9138" xr:uid="{00000000-0005-0000-0000-0000AF050000}"/>
    <cellStyle name="20% - Accent2 2 13 2 2" xfId="28164" xr:uid="{00000000-0005-0000-0000-0000B0050000}"/>
    <cellStyle name="20% - Accent2 2 13 3" xfId="12657" xr:uid="{00000000-0005-0000-0000-0000B1050000}"/>
    <cellStyle name="20% - Accent2 2 13 3 2" xfId="31658" xr:uid="{00000000-0005-0000-0000-0000B2050000}"/>
    <cellStyle name="20% - Accent2 2 13 4" xfId="16228" xr:uid="{00000000-0005-0000-0000-0000B3050000}"/>
    <cellStyle name="20% - Accent2 2 13 4 2" xfId="35174" xr:uid="{00000000-0005-0000-0000-0000B4050000}"/>
    <cellStyle name="20% - Accent2 2 13 5" xfId="19856" xr:uid="{00000000-0005-0000-0000-0000B5050000}"/>
    <cellStyle name="20% - Accent2 2 13 6" xfId="24571" xr:uid="{00000000-0005-0000-0000-0000B6050000}"/>
    <cellStyle name="20% - Accent2 2 14" xfId="6360" xr:uid="{00000000-0005-0000-0000-0000B7050000}"/>
    <cellStyle name="20% - Accent2 2 14 2" xfId="9921" xr:uid="{00000000-0005-0000-0000-0000B8050000}"/>
    <cellStyle name="20% - Accent2 2 14 2 2" xfId="28946" xr:uid="{00000000-0005-0000-0000-0000B9050000}"/>
    <cellStyle name="20% - Accent2 2 14 3" xfId="13442" xr:uid="{00000000-0005-0000-0000-0000BA050000}"/>
    <cellStyle name="20% - Accent2 2 14 3 2" xfId="32440" xr:uid="{00000000-0005-0000-0000-0000BB050000}"/>
    <cellStyle name="20% - Accent2 2 14 4" xfId="17012" xr:uid="{00000000-0005-0000-0000-0000BC050000}"/>
    <cellStyle name="20% - Accent2 2 14 4 2" xfId="35957" xr:uid="{00000000-0005-0000-0000-0000BD050000}"/>
    <cellStyle name="20% - Accent2 2 14 5" xfId="20696" xr:uid="{00000000-0005-0000-0000-0000BE050000}"/>
    <cellStyle name="20% - Accent2 2 14 6" xfId="25422" xr:uid="{00000000-0005-0000-0000-0000BF050000}"/>
    <cellStyle name="20% - Accent2 2 15" xfId="2292" xr:uid="{00000000-0005-0000-0000-0000C0050000}"/>
    <cellStyle name="20% - Accent2 2 15 2" xfId="21698" xr:uid="{00000000-0005-0000-0000-0000C1050000}"/>
    <cellStyle name="20% - Accent2 2 16" xfId="6518" xr:uid="{00000000-0005-0000-0000-0000C2050000}"/>
    <cellStyle name="20% - Accent2 2 16 2" xfId="25550" xr:uid="{00000000-0005-0000-0000-0000C3050000}"/>
    <cellStyle name="20% - Accent2 2 17" xfId="10024" xr:uid="{00000000-0005-0000-0000-0000C4050000}"/>
    <cellStyle name="20% - Accent2 2 17 2" xfId="29038" xr:uid="{00000000-0005-0000-0000-0000C5050000}"/>
    <cellStyle name="20% - Accent2 2 18" xfId="13604" xr:uid="{00000000-0005-0000-0000-0000C6050000}"/>
    <cellStyle name="20% - Accent2 2 18 2" xfId="32559" xr:uid="{00000000-0005-0000-0000-0000C7050000}"/>
    <cellStyle name="20% - Accent2 2 19" xfId="17130" xr:uid="{00000000-0005-0000-0000-0000C8050000}"/>
    <cellStyle name="20% - Accent2 2 2" xfId="1606" xr:uid="{00000000-0005-0000-0000-0000C9050000}"/>
    <cellStyle name="20% - Accent2 2 2 10" xfId="17365" xr:uid="{00000000-0005-0000-0000-0000CA050000}"/>
    <cellStyle name="20% - Accent2 2 2 11" xfId="21115" xr:uid="{00000000-0005-0000-0000-0000CB050000}"/>
    <cellStyle name="20% - Accent2 2 2 2" xfId="1968" xr:uid="{00000000-0005-0000-0000-0000CC050000}"/>
    <cellStyle name="20% - Accent2 2 2 2 10" xfId="21431" xr:uid="{00000000-0005-0000-0000-0000CD050000}"/>
    <cellStyle name="20% - Accent2 2 2 2 2" xfId="4820" xr:uid="{00000000-0005-0000-0000-0000CE050000}"/>
    <cellStyle name="20% - Accent2 2 2 2 2 2" xfId="8713" xr:uid="{00000000-0005-0000-0000-0000CF050000}"/>
    <cellStyle name="20% - Accent2 2 2 2 2 2 2" xfId="27739" xr:uid="{00000000-0005-0000-0000-0000D0050000}"/>
    <cellStyle name="20% - Accent2 2 2 2 2 3" xfId="12231" xr:uid="{00000000-0005-0000-0000-0000D1050000}"/>
    <cellStyle name="20% - Accent2 2 2 2 2 3 2" xfId="31233" xr:uid="{00000000-0005-0000-0000-0000D2050000}"/>
    <cellStyle name="20% - Accent2 2 2 2 2 4" xfId="15803" xr:uid="{00000000-0005-0000-0000-0000D3050000}"/>
    <cellStyle name="20% - Accent2 2 2 2 2 4 2" xfId="34749" xr:uid="{00000000-0005-0000-0000-0000D4050000}"/>
    <cellStyle name="20% - Accent2 2 2 2 2 5" xfId="19394" xr:uid="{00000000-0005-0000-0000-0000D5050000}"/>
    <cellStyle name="20% - Accent2 2 2 2 2 6" xfId="24051" xr:uid="{00000000-0005-0000-0000-0000D6050000}"/>
    <cellStyle name="20% - Accent2 2 2 2 3" xfId="3707" xr:uid="{00000000-0005-0000-0000-0000D7050000}"/>
    <cellStyle name="20% - Accent2 2 2 2 3 2" xfId="7837" xr:uid="{00000000-0005-0000-0000-0000D8050000}"/>
    <cellStyle name="20% - Accent2 2 2 2 3 2 2" xfId="26864" xr:uid="{00000000-0005-0000-0000-0000D9050000}"/>
    <cellStyle name="20% - Accent2 2 2 2 3 3" xfId="11348" xr:uid="{00000000-0005-0000-0000-0000DA050000}"/>
    <cellStyle name="20% - Accent2 2 2 2 3 3 2" xfId="30353" xr:uid="{00000000-0005-0000-0000-0000DB050000}"/>
    <cellStyle name="20% - Accent2 2 2 2 3 4" xfId="14925" xr:uid="{00000000-0005-0000-0000-0000DC050000}"/>
    <cellStyle name="20% - Accent2 2 2 2 3 4 2" xfId="33872" xr:uid="{00000000-0005-0000-0000-0000DD050000}"/>
    <cellStyle name="20% - Accent2 2 2 2 3 5" xfId="18481" xr:uid="{00000000-0005-0000-0000-0000DE050000}"/>
    <cellStyle name="20% - Accent2 2 2 2 3 6" xfId="23078" xr:uid="{00000000-0005-0000-0000-0000DF050000}"/>
    <cellStyle name="20% - Accent2 2 2 2 4" xfId="6079" xr:uid="{00000000-0005-0000-0000-0000E0050000}"/>
    <cellStyle name="20% - Accent2 2 2 2 4 2" xfId="9669" xr:uid="{00000000-0005-0000-0000-0000E1050000}"/>
    <cellStyle name="20% - Accent2 2 2 2 4 2 2" xfId="28694" xr:uid="{00000000-0005-0000-0000-0000E2050000}"/>
    <cellStyle name="20% - Accent2 2 2 2 4 3" xfId="13189" xr:uid="{00000000-0005-0000-0000-0000E3050000}"/>
    <cellStyle name="20% - Accent2 2 2 2 4 3 2" xfId="32188" xr:uid="{00000000-0005-0000-0000-0000E4050000}"/>
    <cellStyle name="20% - Accent2 2 2 2 4 4" xfId="16760" xr:uid="{00000000-0005-0000-0000-0000E5050000}"/>
    <cellStyle name="20% - Accent2 2 2 2 4 4 2" xfId="35705" xr:uid="{00000000-0005-0000-0000-0000E6050000}"/>
    <cellStyle name="20% - Accent2 2 2 2 4 5" xfId="20419" xr:uid="{00000000-0005-0000-0000-0000E7050000}"/>
    <cellStyle name="20% - Accent2 2 2 2 4 6" xfId="25169" xr:uid="{00000000-0005-0000-0000-0000E8050000}"/>
    <cellStyle name="20% - Accent2 2 2 2 5" xfId="2874" xr:uid="{00000000-0005-0000-0000-0000E9050000}"/>
    <cellStyle name="20% - Accent2 2 2 2 5 2" xfId="22277" xr:uid="{00000000-0005-0000-0000-0000EA050000}"/>
    <cellStyle name="20% - Accent2 2 2 2 6" xfId="7055" xr:uid="{00000000-0005-0000-0000-0000EB050000}"/>
    <cellStyle name="20% - Accent2 2 2 2 6 2" xfId="26082" xr:uid="{00000000-0005-0000-0000-0000EC050000}"/>
    <cellStyle name="20% - Accent2 2 2 2 7" xfId="10563" xr:uid="{00000000-0005-0000-0000-0000ED050000}"/>
    <cellStyle name="20% - Accent2 2 2 2 7 2" xfId="29570" xr:uid="{00000000-0005-0000-0000-0000EE050000}"/>
    <cellStyle name="20% - Accent2 2 2 2 8" xfId="14141" xr:uid="{00000000-0005-0000-0000-0000EF050000}"/>
    <cellStyle name="20% - Accent2 2 2 2 8 2" xfId="33090" xr:uid="{00000000-0005-0000-0000-0000F0050000}"/>
    <cellStyle name="20% - Accent2 2 2 2 9" xfId="17673" xr:uid="{00000000-0005-0000-0000-0000F1050000}"/>
    <cellStyle name="20% - Accent2 2 2 3" xfId="4511" xr:uid="{00000000-0005-0000-0000-0000F2050000}"/>
    <cellStyle name="20% - Accent2 2 2 3 2" xfId="8409" xr:uid="{00000000-0005-0000-0000-0000F3050000}"/>
    <cellStyle name="20% - Accent2 2 2 3 2 2" xfId="27435" xr:uid="{00000000-0005-0000-0000-0000F4050000}"/>
    <cellStyle name="20% - Accent2 2 2 3 3" xfId="11927" xr:uid="{00000000-0005-0000-0000-0000F5050000}"/>
    <cellStyle name="20% - Accent2 2 2 3 3 2" xfId="30929" xr:uid="{00000000-0005-0000-0000-0000F6050000}"/>
    <cellStyle name="20% - Accent2 2 2 3 4" xfId="15499" xr:uid="{00000000-0005-0000-0000-0000F7050000}"/>
    <cellStyle name="20% - Accent2 2 2 3 4 2" xfId="34445" xr:uid="{00000000-0005-0000-0000-0000F8050000}"/>
    <cellStyle name="20% - Accent2 2 2 3 5" xfId="19090" xr:uid="{00000000-0005-0000-0000-0000F9050000}"/>
    <cellStyle name="20% - Accent2 2 2 3 6" xfId="23742" xr:uid="{00000000-0005-0000-0000-0000FA050000}"/>
    <cellStyle name="20% - Accent2 2 2 4" xfId="3395" xr:uid="{00000000-0005-0000-0000-0000FB050000}"/>
    <cellStyle name="20% - Accent2 2 2 4 2" xfId="7533" xr:uid="{00000000-0005-0000-0000-0000FC050000}"/>
    <cellStyle name="20% - Accent2 2 2 4 2 2" xfId="26560" xr:uid="{00000000-0005-0000-0000-0000FD050000}"/>
    <cellStyle name="20% - Accent2 2 2 4 3" xfId="11043" xr:uid="{00000000-0005-0000-0000-0000FE050000}"/>
    <cellStyle name="20% - Accent2 2 2 4 3 2" xfId="30049" xr:uid="{00000000-0005-0000-0000-0000FF050000}"/>
    <cellStyle name="20% - Accent2 2 2 4 4" xfId="14621" xr:uid="{00000000-0005-0000-0000-000000060000}"/>
    <cellStyle name="20% - Accent2 2 2 4 4 2" xfId="33568" xr:uid="{00000000-0005-0000-0000-000001060000}"/>
    <cellStyle name="20% - Accent2 2 2 4 5" xfId="18169" xr:uid="{00000000-0005-0000-0000-000002060000}"/>
    <cellStyle name="20% - Accent2 2 2 4 6" xfId="22774" xr:uid="{00000000-0005-0000-0000-000003060000}"/>
    <cellStyle name="20% - Accent2 2 2 5" xfId="5755" xr:uid="{00000000-0005-0000-0000-000004060000}"/>
    <cellStyle name="20% - Accent2 2 2 5 2" xfId="9365" xr:uid="{00000000-0005-0000-0000-000005060000}"/>
    <cellStyle name="20% - Accent2 2 2 5 2 2" xfId="28390" xr:uid="{00000000-0005-0000-0000-000006060000}"/>
    <cellStyle name="20% - Accent2 2 2 5 3" xfId="12884" xr:uid="{00000000-0005-0000-0000-000007060000}"/>
    <cellStyle name="20% - Accent2 2 2 5 3 2" xfId="31884" xr:uid="{00000000-0005-0000-0000-000008060000}"/>
    <cellStyle name="20% - Accent2 2 2 5 4" xfId="16456" xr:uid="{00000000-0005-0000-0000-000009060000}"/>
    <cellStyle name="20% - Accent2 2 2 5 4 2" xfId="35401" xr:uid="{00000000-0005-0000-0000-00000A060000}"/>
    <cellStyle name="20% - Accent2 2 2 5 5" xfId="20103" xr:uid="{00000000-0005-0000-0000-00000B060000}"/>
    <cellStyle name="20% - Accent2 2 2 5 6" xfId="24857" xr:uid="{00000000-0005-0000-0000-00000C060000}"/>
    <cellStyle name="20% - Accent2 2 2 6" xfId="2562" xr:uid="{00000000-0005-0000-0000-00000D060000}"/>
    <cellStyle name="20% - Accent2 2 2 6 2" xfId="21965" xr:uid="{00000000-0005-0000-0000-00000E060000}"/>
    <cellStyle name="20% - Accent2 2 2 7" xfId="6751" xr:uid="{00000000-0005-0000-0000-00000F060000}"/>
    <cellStyle name="20% - Accent2 2 2 7 2" xfId="25778" xr:uid="{00000000-0005-0000-0000-000010060000}"/>
    <cellStyle name="20% - Accent2 2 2 8" xfId="10259" xr:uid="{00000000-0005-0000-0000-000011060000}"/>
    <cellStyle name="20% - Accent2 2 2 8 2" xfId="29266" xr:uid="{00000000-0005-0000-0000-000012060000}"/>
    <cellStyle name="20% - Accent2 2 2 9" xfId="13837" xr:uid="{00000000-0005-0000-0000-000013060000}"/>
    <cellStyle name="20% - Accent2 2 2 9 2" xfId="32786" xr:uid="{00000000-0005-0000-0000-000014060000}"/>
    <cellStyle name="20% - Accent2 2 20" xfId="20789" xr:uid="{00000000-0005-0000-0000-000015060000}"/>
    <cellStyle name="20% - Accent2 2 21" xfId="36051" xr:uid="{00000000-0005-0000-0000-000016060000}"/>
    <cellStyle name="20% - Accent2 2 3" xfId="1695" xr:uid="{00000000-0005-0000-0000-000017060000}"/>
    <cellStyle name="20% - Accent2 2 3 10" xfId="21193" xr:uid="{00000000-0005-0000-0000-000018060000}"/>
    <cellStyle name="20% - Accent2 2 3 2" xfId="4590" xr:uid="{00000000-0005-0000-0000-000019060000}"/>
    <cellStyle name="20% - Accent2 2 3 2 2" xfId="8487" xr:uid="{00000000-0005-0000-0000-00001A060000}"/>
    <cellStyle name="20% - Accent2 2 3 2 2 2" xfId="27513" xr:uid="{00000000-0005-0000-0000-00001B060000}"/>
    <cellStyle name="20% - Accent2 2 3 2 3" xfId="12005" xr:uid="{00000000-0005-0000-0000-00001C060000}"/>
    <cellStyle name="20% - Accent2 2 3 2 3 2" xfId="31007" xr:uid="{00000000-0005-0000-0000-00001D060000}"/>
    <cellStyle name="20% - Accent2 2 3 2 4" xfId="15577" xr:uid="{00000000-0005-0000-0000-00001E060000}"/>
    <cellStyle name="20% - Accent2 2 3 2 4 2" xfId="34523" xr:uid="{00000000-0005-0000-0000-00001F060000}"/>
    <cellStyle name="20% - Accent2 2 3 2 5" xfId="19168" xr:uid="{00000000-0005-0000-0000-000020060000}"/>
    <cellStyle name="20% - Accent2 2 3 2 6" xfId="23821" xr:uid="{00000000-0005-0000-0000-000021060000}"/>
    <cellStyle name="20% - Accent2 2 3 3" xfId="3477" xr:uid="{00000000-0005-0000-0000-000022060000}"/>
    <cellStyle name="20% - Accent2 2 3 3 2" xfId="7611" xr:uid="{00000000-0005-0000-0000-000023060000}"/>
    <cellStyle name="20% - Accent2 2 3 3 2 2" xfId="26638" xr:uid="{00000000-0005-0000-0000-000024060000}"/>
    <cellStyle name="20% - Accent2 2 3 3 3" xfId="11121" xr:uid="{00000000-0005-0000-0000-000025060000}"/>
    <cellStyle name="20% - Accent2 2 3 3 3 2" xfId="30127" xr:uid="{00000000-0005-0000-0000-000026060000}"/>
    <cellStyle name="20% - Accent2 2 3 3 4" xfId="14699" xr:uid="{00000000-0005-0000-0000-000027060000}"/>
    <cellStyle name="20% - Accent2 2 3 3 4 2" xfId="33646" xr:uid="{00000000-0005-0000-0000-000028060000}"/>
    <cellStyle name="20% - Accent2 2 3 3 5" xfId="18251" xr:uid="{00000000-0005-0000-0000-000029060000}"/>
    <cellStyle name="20% - Accent2 2 3 3 6" xfId="22852" xr:uid="{00000000-0005-0000-0000-00002A060000}"/>
    <cellStyle name="20% - Accent2 2 3 4" xfId="5837" xr:uid="{00000000-0005-0000-0000-00002B060000}"/>
    <cellStyle name="20% - Accent2 2 3 4 2" xfId="9443" xr:uid="{00000000-0005-0000-0000-00002C060000}"/>
    <cellStyle name="20% - Accent2 2 3 4 2 2" xfId="28468" xr:uid="{00000000-0005-0000-0000-00002D060000}"/>
    <cellStyle name="20% - Accent2 2 3 4 3" xfId="12962" xr:uid="{00000000-0005-0000-0000-00002E060000}"/>
    <cellStyle name="20% - Accent2 2 3 4 3 2" xfId="31962" xr:uid="{00000000-0005-0000-0000-00002F060000}"/>
    <cellStyle name="20% - Accent2 2 3 4 4" xfId="16534" xr:uid="{00000000-0005-0000-0000-000030060000}"/>
    <cellStyle name="20% - Accent2 2 3 4 4 2" xfId="35479" xr:uid="{00000000-0005-0000-0000-000031060000}"/>
    <cellStyle name="20% - Accent2 2 3 4 5" xfId="20185" xr:uid="{00000000-0005-0000-0000-000032060000}"/>
    <cellStyle name="20% - Accent2 2 3 4 6" xfId="24935" xr:uid="{00000000-0005-0000-0000-000033060000}"/>
    <cellStyle name="20% - Accent2 2 3 5" xfId="2644" xr:uid="{00000000-0005-0000-0000-000034060000}"/>
    <cellStyle name="20% - Accent2 2 3 5 2" xfId="22047" xr:uid="{00000000-0005-0000-0000-000035060000}"/>
    <cellStyle name="20% - Accent2 2 3 6" xfId="6829" xr:uid="{00000000-0005-0000-0000-000036060000}"/>
    <cellStyle name="20% - Accent2 2 3 6 2" xfId="25856" xr:uid="{00000000-0005-0000-0000-000037060000}"/>
    <cellStyle name="20% - Accent2 2 3 7" xfId="10337" xr:uid="{00000000-0005-0000-0000-000038060000}"/>
    <cellStyle name="20% - Accent2 2 3 7 2" xfId="29344" xr:uid="{00000000-0005-0000-0000-000039060000}"/>
    <cellStyle name="20% - Accent2 2 3 8" xfId="13915" xr:uid="{00000000-0005-0000-0000-00003A060000}"/>
    <cellStyle name="20% - Accent2 2 3 8 2" xfId="32864" xr:uid="{00000000-0005-0000-0000-00003B060000}"/>
    <cellStyle name="20% - Accent2 2 3 9" xfId="17443" xr:uid="{00000000-0005-0000-0000-00003C060000}"/>
    <cellStyle name="20% - Accent2 2 4" xfId="1873" xr:uid="{00000000-0005-0000-0000-00003D060000}"/>
    <cellStyle name="20% - Accent2 2 4 10" xfId="21344" xr:uid="{00000000-0005-0000-0000-00003E060000}"/>
    <cellStyle name="20% - Accent2 2 4 2" xfId="4741" xr:uid="{00000000-0005-0000-0000-00003F060000}"/>
    <cellStyle name="20% - Accent2 2 4 2 2" xfId="8635" xr:uid="{00000000-0005-0000-0000-000040060000}"/>
    <cellStyle name="20% - Accent2 2 4 2 2 2" xfId="27661" xr:uid="{00000000-0005-0000-0000-000041060000}"/>
    <cellStyle name="20% - Accent2 2 4 2 3" xfId="12153" xr:uid="{00000000-0005-0000-0000-000042060000}"/>
    <cellStyle name="20% - Accent2 2 4 2 3 2" xfId="31155" xr:uid="{00000000-0005-0000-0000-000043060000}"/>
    <cellStyle name="20% - Accent2 2 4 2 4" xfId="15725" xr:uid="{00000000-0005-0000-0000-000044060000}"/>
    <cellStyle name="20% - Accent2 2 4 2 4 2" xfId="34671" xr:uid="{00000000-0005-0000-0000-000045060000}"/>
    <cellStyle name="20% - Accent2 2 4 2 5" xfId="19316" xr:uid="{00000000-0005-0000-0000-000046060000}"/>
    <cellStyle name="20% - Accent2 2 4 2 6" xfId="23972" xr:uid="{00000000-0005-0000-0000-000047060000}"/>
    <cellStyle name="20% - Accent2 2 4 3" xfId="3628" xr:uid="{00000000-0005-0000-0000-000048060000}"/>
    <cellStyle name="20% - Accent2 2 4 3 2" xfId="7759" xr:uid="{00000000-0005-0000-0000-000049060000}"/>
    <cellStyle name="20% - Accent2 2 4 3 2 2" xfId="26786" xr:uid="{00000000-0005-0000-0000-00004A060000}"/>
    <cellStyle name="20% - Accent2 2 4 3 3" xfId="11270" xr:uid="{00000000-0005-0000-0000-00004B060000}"/>
    <cellStyle name="20% - Accent2 2 4 3 3 2" xfId="30275" xr:uid="{00000000-0005-0000-0000-00004C060000}"/>
    <cellStyle name="20% - Accent2 2 4 3 4" xfId="14847" xr:uid="{00000000-0005-0000-0000-00004D060000}"/>
    <cellStyle name="20% - Accent2 2 4 3 4 2" xfId="33794" xr:uid="{00000000-0005-0000-0000-00004E060000}"/>
    <cellStyle name="20% - Accent2 2 4 3 5" xfId="18402" xr:uid="{00000000-0005-0000-0000-00004F060000}"/>
    <cellStyle name="20% - Accent2 2 4 3 6" xfId="23000" xr:uid="{00000000-0005-0000-0000-000050060000}"/>
    <cellStyle name="20% - Accent2 2 4 4" xfId="5994" xr:uid="{00000000-0005-0000-0000-000051060000}"/>
    <cellStyle name="20% - Accent2 2 4 4 2" xfId="9591" xr:uid="{00000000-0005-0000-0000-000052060000}"/>
    <cellStyle name="20% - Accent2 2 4 4 2 2" xfId="28616" xr:uid="{00000000-0005-0000-0000-000053060000}"/>
    <cellStyle name="20% - Accent2 2 4 4 3" xfId="13111" xr:uid="{00000000-0005-0000-0000-000054060000}"/>
    <cellStyle name="20% - Accent2 2 4 4 3 2" xfId="32110" xr:uid="{00000000-0005-0000-0000-000055060000}"/>
    <cellStyle name="20% - Accent2 2 4 4 4" xfId="16682" xr:uid="{00000000-0005-0000-0000-000056060000}"/>
    <cellStyle name="20% - Accent2 2 4 4 4 2" xfId="35627" xr:uid="{00000000-0005-0000-0000-000057060000}"/>
    <cellStyle name="20% - Accent2 2 4 4 5" xfId="20340" xr:uid="{00000000-0005-0000-0000-000058060000}"/>
    <cellStyle name="20% - Accent2 2 4 4 6" xfId="25085" xr:uid="{00000000-0005-0000-0000-000059060000}"/>
    <cellStyle name="20% - Accent2 2 4 5" xfId="2795" xr:uid="{00000000-0005-0000-0000-00005A060000}"/>
    <cellStyle name="20% - Accent2 2 4 5 2" xfId="22198" xr:uid="{00000000-0005-0000-0000-00005B060000}"/>
    <cellStyle name="20% - Accent2 2 4 6" xfId="6977" xr:uid="{00000000-0005-0000-0000-00005C060000}"/>
    <cellStyle name="20% - Accent2 2 4 6 2" xfId="26004" xr:uid="{00000000-0005-0000-0000-00005D060000}"/>
    <cellStyle name="20% - Accent2 2 4 7" xfId="10485" xr:uid="{00000000-0005-0000-0000-00005E060000}"/>
    <cellStyle name="20% - Accent2 2 4 7 2" xfId="29492" xr:uid="{00000000-0005-0000-0000-00005F060000}"/>
    <cellStyle name="20% - Accent2 2 4 8" xfId="14063" xr:uid="{00000000-0005-0000-0000-000060060000}"/>
    <cellStyle name="20% - Accent2 2 4 8 2" xfId="33012" xr:uid="{00000000-0005-0000-0000-000061060000}"/>
    <cellStyle name="20% - Accent2 2 4 9" xfId="17595" xr:uid="{00000000-0005-0000-0000-000062060000}"/>
    <cellStyle name="20% - Accent2 2 5" xfId="2074" xr:uid="{00000000-0005-0000-0000-000063060000}"/>
    <cellStyle name="20% - Accent2 2 5 10" xfId="21511" xr:uid="{00000000-0005-0000-0000-000064060000}"/>
    <cellStyle name="20% - Accent2 2 5 2" xfId="4903" xr:uid="{00000000-0005-0000-0000-000065060000}"/>
    <cellStyle name="20% - Accent2 2 5 2 2" xfId="8793" xr:uid="{00000000-0005-0000-0000-000066060000}"/>
    <cellStyle name="20% - Accent2 2 5 2 2 2" xfId="27819" xr:uid="{00000000-0005-0000-0000-000067060000}"/>
    <cellStyle name="20% - Accent2 2 5 2 3" xfId="12311" xr:uid="{00000000-0005-0000-0000-000068060000}"/>
    <cellStyle name="20% - Accent2 2 5 2 3 2" xfId="31313" xr:uid="{00000000-0005-0000-0000-000069060000}"/>
    <cellStyle name="20% - Accent2 2 5 2 4" xfId="15883" xr:uid="{00000000-0005-0000-0000-00006A060000}"/>
    <cellStyle name="20% - Accent2 2 5 2 4 2" xfId="34829" xr:uid="{00000000-0005-0000-0000-00006B060000}"/>
    <cellStyle name="20% - Accent2 2 5 2 5" xfId="19474" xr:uid="{00000000-0005-0000-0000-00006C060000}"/>
    <cellStyle name="20% - Accent2 2 5 2 6" xfId="24133" xr:uid="{00000000-0005-0000-0000-00006D060000}"/>
    <cellStyle name="20% - Accent2 2 5 3" xfId="3796" xr:uid="{00000000-0005-0000-0000-00006E060000}"/>
    <cellStyle name="20% - Accent2 2 5 3 2" xfId="7917" xr:uid="{00000000-0005-0000-0000-00006F060000}"/>
    <cellStyle name="20% - Accent2 2 5 3 2 2" xfId="26944" xr:uid="{00000000-0005-0000-0000-000070060000}"/>
    <cellStyle name="20% - Accent2 2 5 3 3" xfId="11428" xr:uid="{00000000-0005-0000-0000-000071060000}"/>
    <cellStyle name="20% - Accent2 2 5 3 3 2" xfId="30433" xr:uid="{00000000-0005-0000-0000-000072060000}"/>
    <cellStyle name="20% - Accent2 2 5 3 4" xfId="15005" xr:uid="{00000000-0005-0000-0000-000073060000}"/>
    <cellStyle name="20% - Accent2 2 5 3 4 2" xfId="33952" xr:uid="{00000000-0005-0000-0000-000074060000}"/>
    <cellStyle name="20% - Accent2 2 5 3 5" xfId="18570" xr:uid="{00000000-0005-0000-0000-000075060000}"/>
    <cellStyle name="20% - Accent2 2 5 3 6" xfId="23158" xr:uid="{00000000-0005-0000-0000-000076060000}"/>
    <cellStyle name="20% - Accent2 2 5 4" xfId="6168" xr:uid="{00000000-0005-0000-0000-000077060000}"/>
    <cellStyle name="20% - Accent2 2 5 4 2" xfId="9749" xr:uid="{00000000-0005-0000-0000-000078060000}"/>
    <cellStyle name="20% - Accent2 2 5 4 2 2" xfId="28774" xr:uid="{00000000-0005-0000-0000-000079060000}"/>
    <cellStyle name="20% - Accent2 2 5 4 3" xfId="13270" xr:uid="{00000000-0005-0000-0000-00007A060000}"/>
    <cellStyle name="20% - Accent2 2 5 4 3 2" xfId="32268" xr:uid="{00000000-0005-0000-0000-00007B060000}"/>
    <cellStyle name="20% - Accent2 2 5 4 4" xfId="16840" xr:uid="{00000000-0005-0000-0000-00007C060000}"/>
    <cellStyle name="20% - Accent2 2 5 4 4 2" xfId="35785" xr:uid="{00000000-0005-0000-0000-00007D060000}"/>
    <cellStyle name="20% - Accent2 2 5 4 5" xfId="20508" xr:uid="{00000000-0005-0000-0000-00007E060000}"/>
    <cellStyle name="20% - Accent2 2 5 4 6" xfId="25249" xr:uid="{00000000-0005-0000-0000-00007F060000}"/>
    <cellStyle name="20% - Accent2 2 5 5" xfId="2963" xr:uid="{00000000-0005-0000-0000-000080060000}"/>
    <cellStyle name="20% - Accent2 2 5 5 2" xfId="22366" xr:uid="{00000000-0005-0000-0000-000081060000}"/>
    <cellStyle name="20% - Accent2 2 5 6" xfId="7135" xr:uid="{00000000-0005-0000-0000-000082060000}"/>
    <cellStyle name="20% - Accent2 2 5 6 2" xfId="26162" xr:uid="{00000000-0005-0000-0000-000083060000}"/>
    <cellStyle name="20% - Accent2 2 5 7" xfId="10645" xr:uid="{00000000-0005-0000-0000-000084060000}"/>
    <cellStyle name="20% - Accent2 2 5 7 2" xfId="29651" xr:uid="{00000000-0005-0000-0000-000085060000}"/>
    <cellStyle name="20% - Accent2 2 5 8" xfId="14222" xr:uid="{00000000-0005-0000-0000-000086060000}"/>
    <cellStyle name="20% - Accent2 2 5 8 2" xfId="33170" xr:uid="{00000000-0005-0000-0000-000087060000}"/>
    <cellStyle name="20% - Accent2 2 5 9" xfId="17753" xr:uid="{00000000-0005-0000-0000-000088060000}"/>
    <cellStyle name="20% - Accent2 2 6" xfId="2183" xr:uid="{00000000-0005-0000-0000-000089060000}"/>
    <cellStyle name="20% - Accent2 2 6 10" xfId="21597" xr:uid="{00000000-0005-0000-0000-00008A060000}"/>
    <cellStyle name="20% - Accent2 2 6 2" xfId="4990" xr:uid="{00000000-0005-0000-0000-00008B060000}"/>
    <cellStyle name="20% - Accent2 2 6 2 2" xfId="8879" xr:uid="{00000000-0005-0000-0000-00008C060000}"/>
    <cellStyle name="20% - Accent2 2 6 2 2 2" xfId="27905" xr:uid="{00000000-0005-0000-0000-00008D060000}"/>
    <cellStyle name="20% - Accent2 2 6 2 3" xfId="12397" xr:uid="{00000000-0005-0000-0000-00008E060000}"/>
    <cellStyle name="20% - Accent2 2 6 2 3 2" xfId="31399" xr:uid="{00000000-0005-0000-0000-00008F060000}"/>
    <cellStyle name="20% - Accent2 2 6 2 4" xfId="15969" xr:uid="{00000000-0005-0000-0000-000090060000}"/>
    <cellStyle name="20% - Accent2 2 6 2 4 2" xfId="34915" xr:uid="{00000000-0005-0000-0000-000091060000}"/>
    <cellStyle name="20% - Accent2 2 6 2 5" xfId="19560" xr:uid="{00000000-0005-0000-0000-000092060000}"/>
    <cellStyle name="20% - Accent2 2 6 2 6" xfId="24219" xr:uid="{00000000-0005-0000-0000-000093060000}"/>
    <cellStyle name="20% - Accent2 2 6 3" xfId="3889" xr:uid="{00000000-0005-0000-0000-000094060000}"/>
    <cellStyle name="20% - Accent2 2 6 3 2" xfId="8003" xr:uid="{00000000-0005-0000-0000-000095060000}"/>
    <cellStyle name="20% - Accent2 2 6 3 2 2" xfId="27030" xr:uid="{00000000-0005-0000-0000-000096060000}"/>
    <cellStyle name="20% - Accent2 2 6 3 3" xfId="11514" xr:uid="{00000000-0005-0000-0000-000097060000}"/>
    <cellStyle name="20% - Accent2 2 6 3 3 2" xfId="30519" xr:uid="{00000000-0005-0000-0000-000098060000}"/>
    <cellStyle name="20% - Accent2 2 6 3 4" xfId="15091" xr:uid="{00000000-0005-0000-0000-000099060000}"/>
    <cellStyle name="20% - Accent2 2 6 3 4 2" xfId="34038" xr:uid="{00000000-0005-0000-0000-00009A060000}"/>
    <cellStyle name="20% - Accent2 2 6 3 5" xfId="18663" xr:uid="{00000000-0005-0000-0000-00009B060000}"/>
    <cellStyle name="20% - Accent2 2 6 3 6" xfId="23244" xr:uid="{00000000-0005-0000-0000-00009C060000}"/>
    <cellStyle name="20% - Accent2 2 6 4" xfId="6261" xr:uid="{00000000-0005-0000-0000-00009D060000}"/>
    <cellStyle name="20% - Accent2 2 6 4 2" xfId="9835" xr:uid="{00000000-0005-0000-0000-00009E060000}"/>
    <cellStyle name="20% - Accent2 2 6 4 2 2" xfId="28860" xr:uid="{00000000-0005-0000-0000-00009F060000}"/>
    <cellStyle name="20% - Accent2 2 6 4 3" xfId="13356" xr:uid="{00000000-0005-0000-0000-0000A0060000}"/>
    <cellStyle name="20% - Accent2 2 6 4 3 2" xfId="32354" xr:uid="{00000000-0005-0000-0000-0000A1060000}"/>
    <cellStyle name="20% - Accent2 2 6 4 4" xfId="16926" xr:uid="{00000000-0005-0000-0000-0000A2060000}"/>
    <cellStyle name="20% - Accent2 2 6 4 4 2" xfId="35871" xr:uid="{00000000-0005-0000-0000-0000A3060000}"/>
    <cellStyle name="20% - Accent2 2 6 4 5" xfId="20601" xr:uid="{00000000-0005-0000-0000-0000A4060000}"/>
    <cellStyle name="20% - Accent2 2 6 4 6" xfId="25335" xr:uid="{00000000-0005-0000-0000-0000A5060000}"/>
    <cellStyle name="20% - Accent2 2 6 5" xfId="3056" xr:uid="{00000000-0005-0000-0000-0000A6060000}"/>
    <cellStyle name="20% - Accent2 2 6 5 2" xfId="22459" xr:uid="{00000000-0005-0000-0000-0000A7060000}"/>
    <cellStyle name="20% - Accent2 2 6 6" xfId="7221" xr:uid="{00000000-0005-0000-0000-0000A8060000}"/>
    <cellStyle name="20% - Accent2 2 6 6 2" xfId="26248" xr:uid="{00000000-0005-0000-0000-0000A9060000}"/>
    <cellStyle name="20% - Accent2 2 6 7" xfId="10731" xr:uid="{00000000-0005-0000-0000-0000AA060000}"/>
    <cellStyle name="20% - Accent2 2 6 7 2" xfId="29737" xr:uid="{00000000-0005-0000-0000-0000AB060000}"/>
    <cellStyle name="20% - Accent2 2 6 8" xfId="14309" xr:uid="{00000000-0005-0000-0000-0000AC060000}"/>
    <cellStyle name="20% - Accent2 2 6 8 2" xfId="33256" xr:uid="{00000000-0005-0000-0000-0000AD060000}"/>
    <cellStyle name="20% - Accent2 2 6 9" xfId="17839" xr:uid="{00000000-0005-0000-0000-0000AE060000}"/>
    <cellStyle name="20% - Accent2 2 7" xfId="1491" xr:uid="{00000000-0005-0000-0000-0000AF060000}"/>
    <cellStyle name="20% - Accent2 2 7 10" xfId="21026" xr:uid="{00000000-0005-0000-0000-0000B0060000}"/>
    <cellStyle name="20% - Accent2 2 7 2" xfId="4431" xr:uid="{00000000-0005-0000-0000-0000B1060000}"/>
    <cellStyle name="20% - Accent2 2 7 2 2" xfId="8331" xr:uid="{00000000-0005-0000-0000-0000B2060000}"/>
    <cellStyle name="20% - Accent2 2 7 2 2 2" xfId="27357" xr:uid="{00000000-0005-0000-0000-0000B3060000}"/>
    <cellStyle name="20% - Accent2 2 7 2 3" xfId="11849" xr:uid="{00000000-0005-0000-0000-0000B4060000}"/>
    <cellStyle name="20% - Accent2 2 7 2 3 2" xfId="30851" xr:uid="{00000000-0005-0000-0000-0000B5060000}"/>
    <cellStyle name="20% - Accent2 2 7 2 4" xfId="15421" xr:uid="{00000000-0005-0000-0000-0000B6060000}"/>
    <cellStyle name="20% - Accent2 2 7 2 4 2" xfId="34367" xr:uid="{00000000-0005-0000-0000-0000B7060000}"/>
    <cellStyle name="20% - Accent2 2 7 2 5" xfId="19012" xr:uid="{00000000-0005-0000-0000-0000B8060000}"/>
    <cellStyle name="20% - Accent2 2 7 2 6" xfId="23663" xr:uid="{00000000-0005-0000-0000-0000B9060000}"/>
    <cellStyle name="20% - Accent2 2 7 3" xfId="3313" xr:uid="{00000000-0005-0000-0000-0000BA060000}"/>
    <cellStyle name="20% - Accent2 2 7 3 2" xfId="7455" xr:uid="{00000000-0005-0000-0000-0000BB060000}"/>
    <cellStyle name="20% - Accent2 2 7 3 2 2" xfId="26482" xr:uid="{00000000-0005-0000-0000-0000BC060000}"/>
    <cellStyle name="20% - Accent2 2 7 3 3" xfId="10965" xr:uid="{00000000-0005-0000-0000-0000BD060000}"/>
    <cellStyle name="20% - Accent2 2 7 3 3 2" xfId="29971" xr:uid="{00000000-0005-0000-0000-0000BE060000}"/>
    <cellStyle name="20% - Accent2 2 7 3 4" xfId="14543" xr:uid="{00000000-0005-0000-0000-0000BF060000}"/>
    <cellStyle name="20% - Accent2 2 7 3 4 2" xfId="33490" xr:uid="{00000000-0005-0000-0000-0000C0060000}"/>
    <cellStyle name="20% - Accent2 2 7 3 5" xfId="18087" xr:uid="{00000000-0005-0000-0000-0000C1060000}"/>
    <cellStyle name="20% - Accent2 2 7 3 6" xfId="22696" xr:uid="{00000000-0005-0000-0000-0000C2060000}"/>
    <cellStyle name="20% - Accent2 2 7 4" xfId="5667" xr:uid="{00000000-0005-0000-0000-0000C3060000}"/>
    <cellStyle name="20% - Accent2 2 7 4 2" xfId="9287" xr:uid="{00000000-0005-0000-0000-0000C4060000}"/>
    <cellStyle name="20% - Accent2 2 7 4 2 2" xfId="28312" xr:uid="{00000000-0005-0000-0000-0000C5060000}"/>
    <cellStyle name="20% - Accent2 2 7 4 3" xfId="12806" xr:uid="{00000000-0005-0000-0000-0000C6060000}"/>
    <cellStyle name="20% - Accent2 2 7 4 3 2" xfId="31806" xr:uid="{00000000-0005-0000-0000-0000C7060000}"/>
    <cellStyle name="20% - Accent2 2 7 4 4" xfId="16378" xr:uid="{00000000-0005-0000-0000-0000C8060000}"/>
    <cellStyle name="20% - Accent2 2 7 4 4 2" xfId="35323" xr:uid="{00000000-0005-0000-0000-0000C9060000}"/>
    <cellStyle name="20% - Accent2 2 7 4 5" xfId="20021" xr:uid="{00000000-0005-0000-0000-0000CA060000}"/>
    <cellStyle name="20% - Accent2 2 7 4 6" xfId="24773" xr:uid="{00000000-0005-0000-0000-0000CB060000}"/>
    <cellStyle name="20% - Accent2 2 7 5" xfId="2480" xr:uid="{00000000-0005-0000-0000-0000CC060000}"/>
    <cellStyle name="20% - Accent2 2 7 5 2" xfId="21883" xr:uid="{00000000-0005-0000-0000-0000CD060000}"/>
    <cellStyle name="20% - Accent2 2 7 6" xfId="6673" xr:uid="{00000000-0005-0000-0000-0000CE060000}"/>
    <cellStyle name="20% - Accent2 2 7 6 2" xfId="25700" xr:uid="{00000000-0005-0000-0000-0000CF060000}"/>
    <cellStyle name="20% - Accent2 2 7 7" xfId="10181" xr:uid="{00000000-0005-0000-0000-0000D0060000}"/>
    <cellStyle name="20% - Accent2 2 7 7 2" xfId="29188" xr:uid="{00000000-0005-0000-0000-0000D1060000}"/>
    <cellStyle name="20% - Accent2 2 7 8" xfId="13759" xr:uid="{00000000-0005-0000-0000-0000D2060000}"/>
    <cellStyle name="20% - Accent2 2 7 8 2" xfId="32708" xr:uid="{00000000-0005-0000-0000-0000D3060000}"/>
    <cellStyle name="20% - Accent2 2 7 9" xfId="17287" xr:uid="{00000000-0005-0000-0000-0000D4060000}"/>
    <cellStyle name="20% - Accent2 2 8" xfId="3995" xr:uid="{00000000-0005-0000-0000-0000D5060000}"/>
    <cellStyle name="20% - Accent2 2 8 2" xfId="8089" xr:uid="{00000000-0005-0000-0000-0000D6060000}"/>
    <cellStyle name="20% - Accent2 2 8 2 2" xfId="27116" xr:uid="{00000000-0005-0000-0000-0000D7060000}"/>
    <cellStyle name="20% - Accent2 2 8 3" xfId="11601" xr:uid="{00000000-0005-0000-0000-0000D8060000}"/>
    <cellStyle name="20% - Accent2 2 8 3 2" xfId="30606" xr:uid="{00000000-0005-0000-0000-0000D9060000}"/>
    <cellStyle name="20% - Accent2 2 8 4" xfId="15177" xr:uid="{00000000-0005-0000-0000-0000DA060000}"/>
    <cellStyle name="20% - Accent2 2 8 4 2" xfId="34124" xr:uid="{00000000-0005-0000-0000-0000DB060000}"/>
    <cellStyle name="20% - Accent2 2 8 5" xfId="18757" xr:uid="{00000000-0005-0000-0000-0000DC060000}"/>
    <cellStyle name="20% - Accent2 2 8 6" xfId="23333" xr:uid="{00000000-0005-0000-0000-0000DD060000}"/>
    <cellStyle name="20% - Accent2 2 9" xfId="4210" xr:uid="{00000000-0005-0000-0000-0000DE060000}"/>
    <cellStyle name="20% - Accent2 2 9 2" xfId="8181" xr:uid="{00000000-0005-0000-0000-0000DF060000}"/>
    <cellStyle name="20% - Accent2 2 9 2 2" xfId="27207" xr:uid="{00000000-0005-0000-0000-0000E0060000}"/>
    <cellStyle name="20% - Accent2 2 9 3" xfId="11697" xr:uid="{00000000-0005-0000-0000-0000E1060000}"/>
    <cellStyle name="20% - Accent2 2 9 3 2" xfId="30700" xr:uid="{00000000-0005-0000-0000-0000E2060000}"/>
    <cellStyle name="20% - Accent2 2 9 4" xfId="15269" xr:uid="{00000000-0005-0000-0000-0000E3060000}"/>
    <cellStyle name="20% - Accent2 2 9 4 2" xfId="34216" xr:uid="{00000000-0005-0000-0000-0000E4060000}"/>
    <cellStyle name="20% - Accent2 2 9 5" xfId="18857" xr:uid="{00000000-0005-0000-0000-0000E5060000}"/>
    <cellStyle name="20% - Accent2 2 9 6" xfId="23474" xr:uid="{00000000-0005-0000-0000-0000E6060000}"/>
    <cellStyle name="20% - Accent2 3" xfId="870" xr:uid="{00000000-0005-0000-0000-0000E7060000}"/>
    <cellStyle name="20% - Accent2 3 10" xfId="3152" xr:uid="{00000000-0005-0000-0000-0000E8060000}"/>
    <cellStyle name="20% - Accent2 3 10 2" xfId="7308" xr:uid="{00000000-0005-0000-0000-0000E9060000}"/>
    <cellStyle name="20% - Accent2 3 10 2 2" xfId="26335" xr:uid="{00000000-0005-0000-0000-0000EA060000}"/>
    <cellStyle name="20% - Accent2 3 10 3" xfId="10818" xr:uid="{00000000-0005-0000-0000-0000EB060000}"/>
    <cellStyle name="20% - Accent2 3 10 3 2" xfId="29824" xr:uid="{00000000-0005-0000-0000-0000EC060000}"/>
    <cellStyle name="20% - Accent2 3 10 4" xfId="14396" xr:uid="{00000000-0005-0000-0000-0000ED060000}"/>
    <cellStyle name="20% - Accent2 3 10 4 2" xfId="33343" xr:uid="{00000000-0005-0000-0000-0000EE060000}"/>
    <cellStyle name="20% - Accent2 3 10 5" xfId="17932" xr:uid="{00000000-0005-0000-0000-0000EF060000}"/>
    <cellStyle name="20% - Accent2 3 10 6" xfId="22547" xr:uid="{00000000-0005-0000-0000-0000F0060000}"/>
    <cellStyle name="20% - Accent2 3 11" xfId="5243" xr:uid="{00000000-0005-0000-0000-0000F1060000}"/>
    <cellStyle name="20% - Accent2 3 11 2" xfId="8967" xr:uid="{00000000-0005-0000-0000-0000F2060000}"/>
    <cellStyle name="20% - Accent2 3 11 2 2" xfId="27993" xr:uid="{00000000-0005-0000-0000-0000F3060000}"/>
    <cellStyle name="20% - Accent2 3 11 3" xfId="12486" xr:uid="{00000000-0005-0000-0000-0000F4060000}"/>
    <cellStyle name="20% - Accent2 3 11 3 2" xfId="31487" xr:uid="{00000000-0005-0000-0000-0000F5060000}"/>
    <cellStyle name="20% - Accent2 3 11 4" xfId="16057" xr:uid="{00000000-0005-0000-0000-0000F6060000}"/>
    <cellStyle name="20% - Accent2 3 11 4 2" xfId="35003" xr:uid="{00000000-0005-0000-0000-0000F7060000}"/>
    <cellStyle name="20% - Accent2 3 11 5" xfId="19657" xr:uid="{00000000-0005-0000-0000-0000F8060000}"/>
    <cellStyle name="20% - Accent2 3 11 6" xfId="24398" xr:uid="{00000000-0005-0000-0000-0000F9060000}"/>
    <cellStyle name="20% - Accent2 3 12" xfId="5347" xr:uid="{00000000-0005-0000-0000-0000FA060000}"/>
    <cellStyle name="20% - Accent2 3 12 2" xfId="9053" xr:uid="{00000000-0005-0000-0000-0000FB060000}"/>
    <cellStyle name="20% - Accent2 3 12 2 2" xfId="28079" xr:uid="{00000000-0005-0000-0000-0000FC060000}"/>
    <cellStyle name="20% - Accent2 3 12 3" xfId="12572" xr:uid="{00000000-0005-0000-0000-0000FD060000}"/>
    <cellStyle name="20% - Accent2 3 12 3 2" xfId="31573" xr:uid="{00000000-0005-0000-0000-0000FE060000}"/>
    <cellStyle name="20% - Accent2 3 12 4" xfId="16143" xr:uid="{00000000-0005-0000-0000-0000FF060000}"/>
    <cellStyle name="20% - Accent2 3 12 4 2" xfId="35089" xr:uid="{00000000-0005-0000-0000-000000070000}"/>
    <cellStyle name="20% - Accent2 3 12 5" xfId="19757" xr:uid="{00000000-0005-0000-0000-000001070000}"/>
    <cellStyle name="20% - Accent2 3 12 6" xfId="24485" xr:uid="{00000000-0005-0000-0000-000002070000}"/>
    <cellStyle name="20% - Accent2 3 13" xfId="5451" xr:uid="{00000000-0005-0000-0000-000003070000}"/>
    <cellStyle name="20% - Accent2 3 13 2" xfId="9139" xr:uid="{00000000-0005-0000-0000-000004070000}"/>
    <cellStyle name="20% - Accent2 3 13 2 2" xfId="28165" xr:uid="{00000000-0005-0000-0000-000005070000}"/>
    <cellStyle name="20% - Accent2 3 13 3" xfId="12658" xr:uid="{00000000-0005-0000-0000-000006070000}"/>
    <cellStyle name="20% - Accent2 3 13 3 2" xfId="31659" xr:uid="{00000000-0005-0000-0000-000007070000}"/>
    <cellStyle name="20% - Accent2 3 13 4" xfId="16229" xr:uid="{00000000-0005-0000-0000-000008070000}"/>
    <cellStyle name="20% - Accent2 3 13 4 2" xfId="35175" xr:uid="{00000000-0005-0000-0000-000009070000}"/>
    <cellStyle name="20% - Accent2 3 13 5" xfId="19857" xr:uid="{00000000-0005-0000-0000-00000A070000}"/>
    <cellStyle name="20% - Accent2 3 13 6" xfId="24572" xr:uid="{00000000-0005-0000-0000-00000B070000}"/>
    <cellStyle name="20% - Accent2 3 14" xfId="6361" xr:uid="{00000000-0005-0000-0000-00000C070000}"/>
    <cellStyle name="20% - Accent2 3 14 2" xfId="9922" xr:uid="{00000000-0005-0000-0000-00000D070000}"/>
    <cellStyle name="20% - Accent2 3 14 2 2" xfId="28947" xr:uid="{00000000-0005-0000-0000-00000E070000}"/>
    <cellStyle name="20% - Accent2 3 14 3" xfId="13443" xr:uid="{00000000-0005-0000-0000-00000F070000}"/>
    <cellStyle name="20% - Accent2 3 14 3 2" xfId="32441" xr:uid="{00000000-0005-0000-0000-000010070000}"/>
    <cellStyle name="20% - Accent2 3 14 4" xfId="17013" xr:uid="{00000000-0005-0000-0000-000011070000}"/>
    <cellStyle name="20% - Accent2 3 14 4 2" xfId="35958" xr:uid="{00000000-0005-0000-0000-000012070000}"/>
    <cellStyle name="20% - Accent2 3 14 5" xfId="20697" xr:uid="{00000000-0005-0000-0000-000013070000}"/>
    <cellStyle name="20% - Accent2 3 14 6" xfId="25423" xr:uid="{00000000-0005-0000-0000-000014070000}"/>
    <cellStyle name="20% - Accent2 3 15" xfId="2293" xr:uid="{00000000-0005-0000-0000-000015070000}"/>
    <cellStyle name="20% - Accent2 3 15 2" xfId="21699" xr:uid="{00000000-0005-0000-0000-000016070000}"/>
    <cellStyle name="20% - Accent2 3 16" xfId="6519" xr:uid="{00000000-0005-0000-0000-000017070000}"/>
    <cellStyle name="20% - Accent2 3 16 2" xfId="25551" xr:uid="{00000000-0005-0000-0000-000018070000}"/>
    <cellStyle name="20% - Accent2 3 17" xfId="10025" xr:uid="{00000000-0005-0000-0000-000019070000}"/>
    <cellStyle name="20% - Accent2 3 17 2" xfId="29039" xr:uid="{00000000-0005-0000-0000-00001A070000}"/>
    <cellStyle name="20% - Accent2 3 18" xfId="13605" xr:uid="{00000000-0005-0000-0000-00001B070000}"/>
    <cellStyle name="20% - Accent2 3 18 2" xfId="32560" xr:uid="{00000000-0005-0000-0000-00001C070000}"/>
    <cellStyle name="20% - Accent2 3 19" xfId="17131" xr:uid="{00000000-0005-0000-0000-00001D070000}"/>
    <cellStyle name="20% - Accent2 3 2" xfId="1607" xr:uid="{00000000-0005-0000-0000-00001E070000}"/>
    <cellStyle name="20% - Accent2 3 2 10" xfId="17366" xr:uid="{00000000-0005-0000-0000-00001F070000}"/>
    <cellStyle name="20% - Accent2 3 2 11" xfId="21116" xr:uid="{00000000-0005-0000-0000-000020070000}"/>
    <cellStyle name="20% - Accent2 3 2 2" xfId="1969" xr:uid="{00000000-0005-0000-0000-000021070000}"/>
    <cellStyle name="20% - Accent2 3 2 2 10" xfId="21432" xr:uid="{00000000-0005-0000-0000-000022070000}"/>
    <cellStyle name="20% - Accent2 3 2 2 2" xfId="4821" xr:uid="{00000000-0005-0000-0000-000023070000}"/>
    <cellStyle name="20% - Accent2 3 2 2 2 2" xfId="8714" xr:uid="{00000000-0005-0000-0000-000024070000}"/>
    <cellStyle name="20% - Accent2 3 2 2 2 2 2" xfId="27740" xr:uid="{00000000-0005-0000-0000-000025070000}"/>
    <cellStyle name="20% - Accent2 3 2 2 2 3" xfId="12232" xr:uid="{00000000-0005-0000-0000-000026070000}"/>
    <cellStyle name="20% - Accent2 3 2 2 2 3 2" xfId="31234" xr:uid="{00000000-0005-0000-0000-000027070000}"/>
    <cellStyle name="20% - Accent2 3 2 2 2 4" xfId="15804" xr:uid="{00000000-0005-0000-0000-000028070000}"/>
    <cellStyle name="20% - Accent2 3 2 2 2 4 2" xfId="34750" xr:uid="{00000000-0005-0000-0000-000029070000}"/>
    <cellStyle name="20% - Accent2 3 2 2 2 5" xfId="19395" xr:uid="{00000000-0005-0000-0000-00002A070000}"/>
    <cellStyle name="20% - Accent2 3 2 2 2 6" xfId="24052" xr:uid="{00000000-0005-0000-0000-00002B070000}"/>
    <cellStyle name="20% - Accent2 3 2 2 3" xfId="3708" xr:uid="{00000000-0005-0000-0000-00002C070000}"/>
    <cellStyle name="20% - Accent2 3 2 2 3 2" xfId="7838" xr:uid="{00000000-0005-0000-0000-00002D070000}"/>
    <cellStyle name="20% - Accent2 3 2 2 3 2 2" xfId="26865" xr:uid="{00000000-0005-0000-0000-00002E070000}"/>
    <cellStyle name="20% - Accent2 3 2 2 3 3" xfId="11349" xr:uid="{00000000-0005-0000-0000-00002F070000}"/>
    <cellStyle name="20% - Accent2 3 2 2 3 3 2" xfId="30354" xr:uid="{00000000-0005-0000-0000-000030070000}"/>
    <cellStyle name="20% - Accent2 3 2 2 3 4" xfId="14926" xr:uid="{00000000-0005-0000-0000-000031070000}"/>
    <cellStyle name="20% - Accent2 3 2 2 3 4 2" xfId="33873" xr:uid="{00000000-0005-0000-0000-000032070000}"/>
    <cellStyle name="20% - Accent2 3 2 2 3 5" xfId="18482" xr:uid="{00000000-0005-0000-0000-000033070000}"/>
    <cellStyle name="20% - Accent2 3 2 2 3 6" xfId="23079" xr:uid="{00000000-0005-0000-0000-000034070000}"/>
    <cellStyle name="20% - Accent2 3 2 2 4" xfId="6080" xr:uid="{00000000-0005-0000-0000-000035070000}"/>
    <cellStyle name="20% - Accent2 3 2 2 4 2" xfId="9670" xr:uid="{00000000-0005-0000-0000-000036070000}"/>
    <cellStyle name="20% - Accent2 3 2 2 4 2 2" xfId="28695" xr:uid="{00000000-0005-0000-0000-000037070000}"/>
    <cellStyle name="20% - Accent2 3 2 2 4 3" xfId="13190" xr:uid="{00000000-0005-0000-0000-000038070000}"/>
    <cellStyle name="20% - Accent2 3 2 2 4 3 2" xfId="32189" xr:uid="{00000000-0005-0000-0000-000039070000}"/>
    <cellStyle name="20% - Accent2 3 2 2 4 4" xfId="16761" xr:uid="{00000000-0005-0000-0000-00003A070000}"/>
    <cellStyle name="20% - Accent2 3 2 2 4 4 2" xfId="35706" xr:uid="{00000000-0005-0000-0000-00003B070000}"/>
    <cellStyle name="20% - Accent2 3 2 2 4 5" xfId="20420" xr:uid="{00000000-0005-0000-0000-00003C070000}"/>
    <cellStyle name="20% - Accent2 3 2 2 4 6" xfId="25170" xr:uid="{00000000-0005-0000-0000-00003D070000}"/>
    <cellStyle name="20% - Accent2 3 2 2 5" xfId="2875" xr:uid="{00000000-0005-0000-0000-00003E070000}"/>
    <cellStyle name="20% - Accent2 3 2 2 5 2" xfId="22278" xr:uid="{00000000-0005-0000-0000-00003F070000}"/>
    <cellStyle name="20% - Accent2 3 2 2 6" xfId="7056" xr:uid="{00000000-0005-0000-0000-000040070000}"/>
    <cellStyle name="20% - Accent2 3 2 2 6 2" xfId="26083" xr:uid="{00000000-0005-0000-0000-000041070000}"/>
    <cellStyle name="20% - Accent2 3 2 2 7" xfId="10564" xr:uid="{00000000-0005-0000-0000-000042070000}"/>
    <cellStyle name="20% - Accent2 3 2 2 7 2" xfId="29571" xr:uid="{00000000-0005-0000-0000-000043070000}"/>
    <cellStyle name="20% - Accent2 3 2 2 8" xfId="14142" xr:uid="{00000000-0005-0000-0000-000044070000}"/>
    <cellStyle name="20% - Accent2 3 2 2 8 2" xfId="33091" xr:uid="{00000000-0005-0000-0000-000045070000}"/>
    <cellStyle name="20% - Accent2 3 2 2 9" xfId="17674" xr:uid="{00000000-0005-0000-0000-000046070000}"/>
    <cellStyle name="20% - Accent2 3 2 3" xfId="4512" xr:uid="{00000000-0005-0000-0000-000047070000}"/>
    <cellStyle name="20% - Accent2 3 2 3 2" xfId="8410" xr:uid="{00000000-0005-0000-0000-000048070000}"/>
    <cellStyle name="20% - Accent2 3 2 3 2 2" xfId="27436" xr:uid="{00000000-0005-0000-0000-000049070000}"/>
    <cellStyle name="20% - Accent2 3 2 3 3" xfId="11928" xr:uid="{00000000-0005-0000-0000-00004A070000}"/>
    <cellStyle name="20% - Accent2 3 2 3 3 2" xfId="30930" xr:uid="{00000000-0005-0000-0000-00004B070000}"/>
    <cellStyle name="20% - Accent2 3 2 3 4" xfId="15500" xr:uid="{00000000-0005-0000-0000-00004C070000}"/>
    <cellStyle name="20% - Accent2 3 2 3 4 2" xfId="34446" xr:uid="{00000000-0005-0000-0000-00004D070000}"/>
    <cellStyle name="20% - Accent2 3 2 3 5" xfId="19091" xr:uid="{00000000-0005-0000-0000-00004E070000}"/>
    <cellStyle name="20% - Accent2 3 2 3 6" xfId="23743" xr:uid="{00000000-0005-0000-0000-00004F070000}"/>
    <cellStyle name="20% - Accent2 3 2 4" xfId="3396" xr:uid="{00000000-0005-0000-0000-000050070000}"/>
    <cellStyle name="20% - Accent2 3 2 4 2" xfId="7534" xr:uid="{00000000-0005-0000-0000-000051070000}"/>
    <cellStyle name="20% - Accent2 3 2 4 2 2" xfId="26561" xr:uid="{00000000-0005-0000-0000-000052070000}"/>
    <cellStyle name="20% - Accent2 3 2 4 3" xfId="11044" xr:uid="{00000000-0005-0000-0000-000053070000}"/>
    <cellStyle name="20% - Accent2 3 2 4 3 2" xfId="30050" xr:uid="{00000000-0005-0000-0000-000054070000}"/>
    <cellStyle name="20% - Accent2 3 2 4 4" xfId="14622" xr:uid="{00000000-0005-0000-0000-000055070000}"/>
    <cellStyle name="20% - Accent2 3 2 4 4 2" xfId="33569" xr:uid="{00000000-0005-0000-0000-000056070000}"/>
    <cellStyle name="20% - Accent2 3 2 4 5" xfId="18170" xr:uid="{00000000-0005-0000-0000-000057070000}"/>
    <cellStyle name="20% - Accent2 3 2 4 6" xfId="22775" xr:uid="{00000000-0005-0000-0000-000058070000}"/>
    <cellStyle name="20% - Accent2 3 2 5" xfId="5756" xr:uid="{00000000-0005-0000-0000-000059070000}"/>
    <cellStyle name="20% - Accent2 3 2 5 2" xfId="9366" xr:uid="{00000000-0005-0000-0000-00005A070000}"/>
    <cellStyle name="20% - Accent2 3 2 5 2 2" xfId="28391" xr:uid="{00000000-0005-0000-0000-00005B070000}"/>
    <cellStyle name="20% - Accent2 3 2 5 3" xfId="12885" xr:uid="{00000000-0005-0000-0000-00005C070000}"/>
    <cellStyle name="20% - Accent2 3 2 5 3 2" xfId="31885" xr:uid="{00000000-0005-0000-0000-00005D070000}"/>
    <cellStyle name="20% - Accent2 3 2 5 4" xfId="16457" xr:uid="{00000000-0005-0000-0000-00005E070000}"/>
    <cellStyle name="20% - Accent2 3 2 5 4 2" xfId="35402" xr:uid="{00000000-0005-0000-0000-00005F070000}"/>
    <cellStyle name="20% - Accent2 3 2 5 5" xfId="20104" xr:uid="{00000000-0005-0000-0000-000060070000}"/>
    <cellStyle name="20% - Accent2 3 2 5 6" xfId="24858" xr:uid="{00000000-0005-0000-0000-000061070000}"/>
    <cellStyle name="20% - Accent2 3 2 6" xfId="2563" xr:uid="{00000000-0005-0000-0000-000062070000}"/>
    <cellStyle name="20% - Accent2 3 2 6 2" xfId="21966" xr:uid="{00000000-0005-0000-0000-000063070000}"/>
    <cellStyle name="20% - Accent2 3 2 7" xfId="6752" xr:uid="{00000000-0005-0000-0000-000064070000}"/>
    <cellStyle name="20% - Accent2 3 2 7 2" xfId="25779" xr:uid="{00000000-0005-0000-0000-000065070000}"/>
    <cellStyle name="20% - Accent2 3 2 8" xfId="10260" xr:uid="{00000000-0005-0000-0000-000066070000}"/>
    <cellStyle name="20% - Accent2 3 2 8 2" xfId="29267" xr:uid="{00000000-0005-0000-0000-000067070000}"/>
    <cellStyle name="20% - Accent2 3 2 9" xfId="13838" xr:uid="{00000000-0005-0000-0000-000068070000}"/>
    <cellStyle name="20% - Accent2 3 2 9 2" xfId="32787" xr:uid="{00000000-0005-0000-0000-000069070000}"/>
    <cellStyle name="20% - Accent2 3 20" xfId="20790" xr:uid="{00000000-0005-0000-0000-00006A070000}"/>
    <cellStyle name="20% - Accent2 3 21" xfId="36052" xr:uid="{00000000-0005-0000-0000-00006B070000}"/>
    <cellStyle name="20% - Accent2 3 3" xfId="1696" xr:uid="{00000000-0005-0000-0000-00006C070000}"/>
    <cellStyle name="20% - Accent2 3 3 10" xfId="21194" xr:uid="{00000000-0005-0000-0000-00006D070000}"/>
    <cellStyle name="20% - Accent2 3 3 2" xfId="4591" xr:uid="{00000000-0005-0000-0000-00006E070000}"/>
    <cellStyle name="20% - Accent2 3 3 2 2" xfId="8488" xr:uid="{00000000-0005-0000-0000-00006F070000}"/>
    <cellStyle name="20% - Accent2 3 3 2 2 2" xfId="27514" xr:uid="{00000000-0005-0000-0000-000070070000}"/>
    <cellStyle name="20% - Accent2 3 3 2 3" xfId="12006" xr:uid="{00000000-0005-0000-0000-000071070000}"/>
    <cellStyle name="20% - Accent2 3 3 2 3 2" xfId="31008" xr:uid="{00000000-0005-0000-0000-000072070000}"/>
    <cellStyle name="20% - Accent2 3 3 2 4" xfId="15578" xr:uid="{00000000-0005-0000-0000-000073070000}"/>
    <cellStyle name="20% - Accent2 3 3 2 4 2" xfId="34524" xr:uid="{00000000-0005-0000-0000-000074070000}"/>
    <cellStyle name="20% - Accent2 3 3 2 5" xfId="19169" xr:uid="{00000000-0005-0000-0000-000075070000}"/>
    <cellStyle name="20% - Accent2 3 3 2 6" xfId="23822" xr:uid="{00000000-0005-0000-0000-000076070000}"/>
    <cellStyle name="20% - Accent2 3 3 3" xfId="3478" xr:uid="{00000000-0005-0000-0000-000077070000}"/>
    <cellStyle name="20% - Accent2 3 3 3 2" xfId="7612" xr:uid="{00000000-0005-0000-0000-000078070000}"/>
    <cellStyle name="20% - Accent2 3 3 3 2 2" xfId="26639" xr:uid="{00000000-0005-0000-0000-000079070000}"/>
    <cellStyle name="20% - Accent2 3 3 3 3" xfId="11122" xr:uid="{00000000-0005-0000-0000-00007A070000}"/>
    <cellStyle name="20% - Accent2 3 3 3 3 2" xfId="30128" xr:uid="{00000000-0005-0000-0000-00007B070000}"/>
    <cellStyle name="20% - Accent2 3 3 3 4" xfId="14700" xr:uid="{00000000-0005-0000-0000-00007C070000}"/>
    <cellStyle name="20% - Accent2 3 3 3 4 2" xfId="33647" xr:uid="{00000000-0005-0000-0000-00007D070000}"/>
    <cellStyle name="20% - Accent2 3 3 3 5" xfId="18252" xr:uid="{00000000-0005-0000-0000-00007E070000}"/>
    <cellStyle name="20% - Accent2 3 3 3 6" xfId="22853" xr:uid="{00000000-0005-0000-0000-00007F070000}"/>
    <cellStyle name="20% - Accent2 3 3 4" xfId="5838" xr:uid="{00000000-0005-0000-0000-000080070000}"/>
    <cellStyle name="20% - Accent2 3 3 4 2" xfId="9444" xr:uid="{00000000-0005-0000-0000-000081070000}"/>
    <cellStyle name="20% - Accent2 3 3 4 2 2" xfId="28469" xr:uid="{00000000-0005-0000-0000-000082070000}"/>
    <cellStyle name="20% - Accent2 3 3 4 3" xfId="12963" xr:uid="{00000000-0005-0000-0000-000083070000}"/>
    <cellStyle name="20% - Accent2 3 3 4 3 2" xfId="31963" xr:uid="{00000000-0005-0000-0000-000084070000}"/>
    <cellStyle name="20% - Accent2 3 3 4 4" xfId="16535" xr:uid="{00000000-0005-0000-0000-000085070000}"/>
    <cellStyle name="20% - Accent2 3 3 4 4 2" xfId="35480" xr:uid="{00000000-0005-0000-0000-000086070000}"/>
    <cellStyle name="20% - Accent2 3 3 4 5" xfId="20186" xr:uid="{00000000-0005-0000-0000-000087070000}"/>
    <cellStyle name="20% - Accent2 3 3 4 6" xfId="24936" xr:uid="{00000000-0005-0000-0000-000088070000}"/>
    <cellStyle name="20% - Accent2 3 3 5" xfId="2645" xr:uid="{00000000-0005-0000-0000-000089070000}"/>
    <cellStyle name="20% - Accent2 3 3 5 2" xfId="22048" xr:uid="{00000000-0005-0000-0000-00008A070000}"/>
    <cellStyle name="20% - Accent2 3 3 6" xfId="6830" xr:uid="{00000000-0005-0000-0000-00008B070000}"/>
    <cellStyle name="20% - Accent2 3 3 6 2" xfId="25857" xr:uid="{00000000-0005-0000-0000-00008C070000}"/>
    <cellStyle name="20% - Accent2 3 3 7" xfId="10338" xr:uid="{00000000-0005-0000-0000-00008D070000}"/>
    <cellStyle name="20% - Accent2 3 3 7 2" xfId="29345" xr:uid="{00000000-0005-0000-0000-00008E070000}"/>
    <cellStyle name="20% - Accent2 3 3 8" xfId="13916" xr:uid="{00000000-0005-0000-0000-00008F070000}"/>
    <cellStyle name="20% - Accent2 3 3 8 2" xfId="32865" xr:uid="{00000000-0005-0000-0000-000090070000}"/>
    <cellStyle name="20% - Accent2 3 3 9" xfId="17444" xr:uid="{00000000-0005-0000-0000-000091070000}"/>
    <cellStyle name="20% - Accent2 3 4" xfId="1874" xr:uid="{00000000-0005-0000-0000-000092070000}"/>
    <cellStyle name="20% - Accent2 3 4 10" xfId="21345" xr:uid="{00000000-0005-0000-0000-000093070000}"/>
    <cellStyle name="20% - Accent2 3 4 2" xfId="4742" xr:uid="{00000000-0005-0000-0000-000094070000}"/>
    <cellStyle name="20% - Accent2 3 4 2 2" xfId="8636" xr:uid="{00000000-0005-0000-0000-000095070000}"/>
    <cellStyle name="20% - Accent2 3 4 2 2 2" xfId="27662" xr:uid="{00000000-0005-0000-0000-000096070000}"/>
    <cellStyle name="20% - Accent2 3 4 2 3" xfId="12154" xr:uid="{00000000-0005-0000-0000-000097070000}"/>
    <cellStyle name="20% - Accent2 3 4 2 3 2" xfId="31156" xr:uid="{00000000-0005-0000-0000-000098070000}"/>
    <cellStyle name="20% - Accent2 3 4 2 4" xfId="15726" xr:uid="{00000000-0005-0000-0000-000099070000}"/>
    <cellStyle name="20% - Accent2 3 4 2 4 2" xfId="34672" xr:uid="{00000000-0005-0000-0000-00009A070000}"/>
    <cellStyle name="20% - Accent2 3 4 2 5" xfId="19317" xr:uid="{00000000-0005-0000-0000-00009B070000}"/>
    <cellStyle name="20% - Accent2 3 4 2 6" xfId="23973" xr:uid="{00000000-0005-0000-0000-00009C070000}"/>
    <cellStyle name="20% - Accent2 3 4 3" xfId="3629" xr:uid="{00000000-0005-0000-0000-00009D070000}"/>
    <cellStyle name="20% - Accent2 3 4 3 2" xfId="7760" xr:uid="{00000000-0005-0000-0000-00009E070000}"/>
    <cellStyle name="20% - Accent2 3 4 3 2 2" xfId="26787" xr:uid="{00000000-0005-0000-0000-00009F070000}"/>
    <cellStyle name="20% - Accent2 3 4 3 3" xfId="11271" xr:uid="{00000000-0005-0000-0000-0000A0070000}"/>
    <cellStyle name="20% - Accent2 3 4 3 3 2" xfId="30276" xr:uid="{00000000-0005-0000-0000-0000A1070000}"/>
    <cellStyle name="20% - Accent2 3 4 3 4" xfId="14848" xr:uid="{00000000-0005-0000-0000-0000A2070000}"/>
    <cellStyle name="20% - Accent2 3 4 3 4 2" xfId="33795" xr:uid="{00000000-0005-0000-0000-0000A3070000}"/>
    <cellStyle name="20% - Accent2 3 4 3 5" xfId="18403" xr:uid="{00000000-0005-0000-0000-0000A4070000}"/>
    <cellStyle name="20% - Accent2 3 4 3 6" xfId="23001" xr:uid="{00000000-0005-0000-0000-0000A5070000}"/>
    <cellStyle name="20% - Accent2 3 4 4" xfId="5995" xr:uid="{00000000-0005-0000-0000-0000A6070000}"/>
    <cellStyle name="20% - Accent2 3 4 4 2" xfId="9592" xr:uid="{00000000-0005-0000-0000-0000A7070000}"/>
    <cellStyle name="20% - Accent2 3 4 4 2 2" xfId="28617" xr:uid="{00000000-0005-0000-0000-0000A8070000}"/>
    <cellStyle name="20% - Accent2 3 4 4 3" xfId="13112" xr:uid="{00000000-0005-0000-0000-0000A9070000}"/>
    <cellStyle name="20% - Accent2 3 4 4 3 2" xfId="32111" xr:uid="{00000000-0005-0000-0000-0000AA070000}"/>
    <cellStyle name="20% - Accent2 3 4 4 4" xfId="16683" xr:uid="{00000000-0005-0000-0000-0000AB070000}"/>
    <cellStyle name="20% - Accent2 3 4 4 4 2" xfId="35628" xr:uid="{00000000-0005-0000-0000-0000AC070000}"/>
    <cellStyle name="20% - Accent2 3 4 4 5" xfId="20341" xr:uid="{00000000-0005-0000-0000-0000AD070000}"/>
    <cellStyle name="20% - Accent2 3 4 4 6" xfId="25086" xr:uid="{00000000-0005-0000-0000-0000AE070000}"/>
    <cellStyle name="20% - Accent2 3 4 5" xfId="2796" xr:uid="{00000000-0005-0000-0000-0000AF070000}"/>
    <cellStyle name="20% - Accent2 3 4 5 2" xfId="22199" xr:uid="{00000000-0005-0000-0000-0000B0070000}"/>
    <cellStyle name="20% - Accent2 3 4 6" xfId="6978" xr:uid="{00000000-0005-0000-0000-0000B1070000}"/>
    <cellStyle name="20% - Accent2 3 4 6 2" xfId="26005" xr:uid="{00000000-0005-0000-0000-0000B2070000}"/>
    <cellStyle name="20% - Accent2 3 4 7" xfId="10486" xr:uid="{00000000-0005-0000-0000-0000B3070000}"/>
    <cellStyle name="20% - Accent2 3 4 7 2" xfId="29493" xr:uid="{00000000-0005-0000-0000-0000B4070000}"/>
    <cellStyle name="20% - Accent2 3 4 8" xfId="14064" xr:uid="{00000000-0005-0000-0000-0000B5070000}"/>
    <cellStyle name="20% - Accent2 3 4 8 2" xfId="33013" xr:uid="{00000000-0005-0000-0000-0000B6070000}"/>
    <cellStyle name="20% - Accent2 3 4 9" xfId="17596" xr:uid="{00000000-0005-0000-0000-0000B7070000}"/>
    <cellStyle name="20% - Accent2 3 5" xfId="2075" xr:uid="{00000000-0005-0000-0000-0000B8070000}"/>
    <cellStyle name="20% - Accent2 3 5 10" xfId="21512" xr:uid="{00000000-0005-0000-0000-0000B9070000}"/>
    <cellStyle name="20% - Accent2 3 5 2" xfId="4904" xr:uid="{00000000-0005-0000-0000-0000BA070000}"/>
    <cellStyle name="20% - Accent2 3 5 2 2" xfId="8794" xr:uid="{00000000-0005-0000-0000-0000BB070000}"/>
    <cellStyle name="20% - Accent2 3 5 2 2 2" xfId="27820" xr:uid="{00000000-0005-0000-0000-0000BC070000}"/>
    <cellStyle name="20% - Accent2 3 5 2 3" xfId="12312" xr:uid="{00000000-0005-0000-0000-0000BD070000}"/>
    <cellStyle name="20% - Accent2 3 5 2 3 2" xfId="31314" xr:uid="{00000000-0005-0000-0000-0000BE070000}"/>
    <cellStyle name="20% - Accent2 3 5 2 4" xfId="15884" xr:uid="{00000000-0005-0000-0000-0000BF070000}"/>
    <cellStyle name="20% - Accent2 3 5 2 4 2" xfId="34830" xr:uid="{00000000-0005-0000-0000-0000C0070000}"/>
    <cellStyle name="20% - Accent2 3 5 2 5" xfId="19475" xr:uid="{00000000-0005-0000-0000-0000C1070000}"/>
    <cellStyle name="20% - Accent2 3 5 2 6" xfId="24134" xr:uid="{00000000-0005-0000-0000-0000C2070000}"/>
    <cellStyle name="20% - Accent2 3 5 3" xfId="3797" xr:uid="{00000000-0005-0000-0000-0000C3070000}"/>
    <cellStyle name="20% - Accent2 3 5 3 2" xfId="7918" xr:uid="{00000000-0005-0000-0000-0000C4070000}"/>
    <cellStyle name="20% - Accent2 3 5 3 2 2" xfId="26945" xr:uid="{00000000-0005-0000-0000-0000C5070000}"/>
    <cellStyle name="20% - Accent2 3 5 3 3" xfId="11429" xr:uid="{00000000-0005-0000-0000-0000C6070000}"/>
    <cellStyle name="20% - Accent2 3 5 3 3 2" xfId="30434" xr:uid="{00000000-0005-0000-0000-0000C7070000}"/>
    <cellStyle name="20% - Accent2 3 5 3 4" xfId="15006" xr:uid="{00000000-0005-0000-0000-0000C8070000}"/>
    <cellStyle name="20% - Accent2 3 5 3 4 2" xfId="33953" xr:uid="{00000000-0005-0000-0000-0000C9070000}"/>
    <cellStyle name="20% - Accent2 3 5 3 5" xfId="18571" xr:uid="{00000000-0005-0000-0000-0000CA070000}"/>
    <cellStyle name="20% - Accent2 3 5 3 6" xfId="23159" xr:uid="{00000000-0005-0000-0000-0000CB070000}"/>
    <cellStyle name="20% - Accent2 3 5 4" xfId="6169" xr:uid="{00000000-0005-0000-0000-0000CC070000}"/>
    <cellStyle name="20% - Accent2 3 5 4 2" xfId="9750" xr:uid="{00000000-0005-0000-0000-0000CD070000}"/>
    <cellStyle name="20% - Accent2 3 5 4 2 2" xfId="28775" xr:uid="{00000000-0005-0000-0000-0000CE070000}"/>
    <cellStyle name="20% - Accent2 3 5 4 3" xfId="13271" xr:uid="{00000000-0005-0000-0000-0000CF070000}"/>
    <cellStyle name="20% - Accent2 3 5 4 3 2" xfId="32269" xr:uid="{00000000-0005-0000-0000-0000D0070000}"/>
    <cellStyle name="20% - Accent2 3 5 4 4" xfId="16841" xr:uid="{00000000-0005-0000-0000-0000D1070000}"/>
    <cellStyle name="20% - Accent2 3 5 4 4 2" xfId="35786" xr:uid="{00000000-0005-0000-0000-0000D2070000}"/>
    <cellStyle name="20% - Accent2 3 5 4 5" xfId="20509" xr:uid="{00000000-0005-0000-0000-0000D3070000}"/>
    <cellStyle name="20% - Accent2 3 5 4 6" xfId="25250" xr:uid="{00000000-0005-0000-0000-0000D4070000}"/>
    <cellStyle name="20% - Accent2 3 5 5" xfId="2964" xr:uid="{00000000-0005-0000-0000-0000D5070000}"/>
    <cellStyle name="20% - Accent2 3 5 5 2" xfId="22367" xr:uid="{00000000-0005-0000-0000-0000D6070000}"/>
    <cellStyle name="20% - Accent2 3 5 6" xfId="7136" xr:uid="{00000000-0005-0000-0000-0000D7070000}"/>
    <cellStyle name="20% - Accent2 3 5 6 2" xfId="26163" xr:uid="{00000000-0005-0000-0000-0000D8070000}"/>
    <cellStyle name="20% - Accent2 3 5 7" xfId="10646" xr:uid="{00000000-0005-0000-0000-0000D9070000}"/>
    <cellStyle name="20% - Accent2 3 5 7 2" xfId="29652" xr:uid="{00000000-0005-0000-0000-0000DA070000}"/>
    <cellStyle name="20% - Accent2 3 5 8" xfId="14223" xr:uid="{00000000-0005-0000-0000-0000DB070000}"/>
    <cellStyle name="20% - Accent2 3 5 8 2" xfId="33171" xr:uid="{00000000-0005-0000-0000-0000DC070000}"/>
    <cellStyle name="20% - Accent2 3 5 9" xfId="17754" xr:uid="{00000000-0005-0000-0000-0000DD070000}"/>
    <cellStyle name="20% - Accent2 3 6" xfId="2184" xr:uid="{00000000-0005-0000-0000-0000DE070000}"/>
    <cellStyle name="20% - Accent2 3 6 10" xfId="21598" xr:uid="{00000000-0005-0000-0000-0000DF070000}"/>
    <cellStyle name="20% - Accent2 3 6 2" xfId="4991" xr:uid="{00000000-0005-0000-0000-0000E0070000}"/>
    <cellStyle name="20% - Accent2 3 6 2 2" xfId="8880" xr:uid="{00000000-0005-0000-0000-0000E1070000}"/>
    <cellStyle name="20% - Accent2 3 6 2 2 2" xfId="27906" xr:uid="{00000000-0005-0000-0000-0000E2070000}"/>
    <cellStyle name="20% - Accent2 3 6 2 3" xfId="12398" xr:uid="{00000000-0005-0000-0000-0000E3070000}"/>
    <cellStyle name="20% - Accent2 3 6 2 3 2" xfId="31400" xr:uid="{00000000-0005-0000-0000-0000E4070000}"/>
    <cellStyle name="20% - Accent2 3 6 2 4" xfId="15970" xr:uid="{00000000-0005-0000-0000-0000E5070000}"/>
    <cellStyle name="20% - Accent2 3 6 2 4 2" xfId="34916" xr:uid="{00000000-0005-0000-0000-0000E6070000}"/>
    <cellStyle name="20% - Accent2 3 6 2 5" xfId="19561" xr:uid="{00000000-0005-0000-0000-0000E7070000}"/>
    <cellStyle name="20% - Accent2 3 6 2 6" xfId="24220" xr:uid="{00000000-0005-0000-0000-0000E8070000}"/>
    <cellStyle name="20% - Accent2 3 6 3" xfId="3890" xr:uid="{00000000-0005-0000-0000-0000E9070000}"/>
    <cellStyle name="20% - Accent2 3 6 3 2" xfId="8004" xr:uid="{00000000-0005-0000-0000-0000EA070000}"/>
    <cellStyle name="20% - Accent2 3 6 3 2 2" xfId="27031" xr:uid="{00000000-0005-0000-0000-0000EB070000}"/>
    <cellStyle name="20% - Accent2 3 6 3 3" xfId="11515" xr:uid="{00000000-0005-0000-0000-0000EC070000}"/>
    <cellStyle name="20% - Accent2 3 6 3 3 2" xfId="30520" xr:uid="{00000000-0005-0000-0000-0000ED070000}"/>
    <cellStyle name="20% - Accent2 3 6 3 4" xfId="15092" xr:uid="{00000000-0005-0000-0000-0000EE070000}"/>
    <cellStyle name="20% - Accent2 3 6 3 4 2" xfId="34039" xr:uid="{00000000-0005-0000-0000-0000EF070000}"/>
    <cellStyle name="20% - Accent2 3 6 3 5" xfId="18664" xr:uid="{00000000-0005-0000-0000-0000F0070000}"/>
    <cellStyle name="20% - Accent2 3 6 3 6" xfId="23245" xr:uid="{00000000-0005-0000-0000-0000F1070000}"/>
    <cellStyle name="20% - Accent2 3 6 4" xfId="6262" xr:uid="{00000000-0005-0000-0000-0000F2070000}"/>
    <cellStyle name="20% - Accent2 3 6 4 2" xfId="9836" xr:uid="{00000000-0005-0000-0000-0000F3070000}"/>
    <cellStyle name="20% - Accent2 3 6 4 2 2" xfId="28861" xr:uid="{00000000-0005-0000-0000-0000F4070000}"/>
    <cellStyle name="20% - Accent2 3 6 4 3" xfId="13357" xr:uid="{00000000-0005-0000-0000-0000F5070000}"/>
    <cellStyle name="20% - Accent2 3 6 4 3 2" xfId="32355" xr:uid="{00000000-0005-0000-0000-0000F6070000}"/>
    <cellStyle name="20% - Accent2 3 6 4 4" xfId="16927" xr:uid="{00000000-0005-0000-0000-0000F7070000}"/>
    <cellStyle name="20% - Accent2 3 6 4 4 2" xfId="35872" xr:uid="{00000000-0005-0000-0000-0000F8070000}"/>
    <cellStyle name="20% - Accent2 3 6 4 5" xfId="20602" xr:uid="{00000000-0005-0000-0000-0000F9070000}"/>
    <cellStyle name="20% - Accent2 3 6 4 6" xfId="25336" xr:uid="{00000000-0005-0000-0000-0000FA070000}"/>
    <cellStyle name="20% - Accent2 3 6 5" xfId="3057" xr:uid="{00000000-0005-0000-0000-0000FB070000}"/>
    <cellStyle name="20% - Accent2 3 6 5 2" xfId="22460" xr:uid="{00000000-0005-0000-0000-0000FC070000}"/>
    <cellStyle name="20% - Accent2 3 6 6" xfId="7222" xr:uid="{00000000-0005-0000-0000-0000FD070000}"/>
    <cellStyle name="20% - Accent2 3 6 6 2" xfId="26249" xr:uid="{00000000-0005-0000-0000-0000FE070000}"/>
    <cellStyle name="20% - Accent2 3 6 7" xfId="10732" xr:uid="{00000000-0005-0000-0000-0000FF070000}"/>
    <cellStyle name="20% - Accent2 3 6 7 2" xfId="29738" xr:uid="{00000000-0005-0000-0000-000000080000}"/>
    <cellStyle name="20% - Accent2 3 6 8" xfId="14310" xr:uid="{00000000-0005-0000-0000-000001080000}"/>
    <cellStyle name="20% - Accent2 3 6 8 2" xfId="33257" xr:uid="{00000000-0005-0000-0000-000002080000}"/>
    <cellStyle name="20% - Accent2 3 6 9" xfId="17840" xr:uid="{00000000-0005-0000-0000-000003080000}"/>
    <cellStyle name="20% - Accent2 3 7" xfId="1492" xr:uid="{00000000-0005-0000-0000-000004080000}"/>
    <cellStyle name="20% - Accent2 3 7 10" xfId="21027" xr:uid="{00000000-0005-0000-0000-000005080000}"/>
    <cellStyle name="20% - Accent2 3 7 2" xfId="4432" xr:uid="{00000000-0005-0000-0000-000006080000}"/>
    <cellStyle name="20% - Accent2 3 7 2 2" xfId="8332" xr:uid="{00000000-0005-0000-0000-000007080000}"/>
    <cellStyle name="20% - Accent2 3 7 2 2 2" xfId="27358" xr:uid="{00000000-0005-0000-0000-000008080000}"/>
    <cellStyle name="20% - Accent2 3 7 2 3" xfId="11850" xr:uid="{00000000-0005-0000-0000-000009080000}"/>
    <cellStyle name="20% - Accent2 3 7 2 3 2" xfId="30852" xr:uid="{00000000-0005-0000-0000-00000A080000}"/>
    <cellStyle name="20% - Accent2 3 7 2 4" xfId="15422" xr:uid="{00000000-0005-0000-0000-00000B080000}"/>
    <cellStyle name="20% - Accent2 3 7 2 4 2" xfId="34368" xr:uid="{00000000-0005-0000-0000-00000C080000}"/>
    <cellStyle name="20% - Accent2 3 7 2 5" xfId="19013" xr:uid="{00000000-0005-0000-0000-00000D080000}"/>
    <cellStyle name="20% - Accent2 3 7 2 6" xfId="23664" xr:uid="{00000000-0005-0000-0000-00000E080000}"/>
    <cellStyle name="20% - Accent2 3 7 3" xfId="3314" xr:uid="{00000000-0005-0000-0000-00000F080000}"/>
    <cellStyle name="20% - Accent2 3 7 3 2" xfId="7456" xr:uid="{00000000-0005-0000-0000-000010080000}"/>
    <cellStyle name="20% - Accent2 3 7 3 2 2" xfId="26483" xr:uid="{00000000-0005-0000-0000-000011080000}"/>
    <cellStyle name="20% - Accent2 3 7 3 3" xfId="10966" xr:uid="{00000000-0005-0000-0000-000012080000}"/>
    <cellStyle name="20% - Accent2 3 7 3 3 2" xfId="29972" xr:uid="{00000000-0005-0000-0000-000013080000}"/>
    <cellStyle name="20% - Accent2 3 7 3 4" xfId="14544" xr:uid="{00000000-0005-0000-0000-000014080000}"/>
    <cellStyle name="20% - Accent2 3 7 3 4 2" xfId="33491" xr:uid="{00000000-0005-0000-0000-000015080000}"/>
    <cellStyle name="20% - Accent2 3 7 3 5" xfId="18088" xr:uid="{00000000-0005-0000-0000-000016080000}"/>
    <cellStyle name="20% - Accent2 3 7 3 6" xfId="22697" xr:uid="{00000000-0005-0000-0000-000017080000}"/>
    <cellStyle name="20% - Accent2 3 7 4" xfId="5668" xr:uid="{00000000-0005-0000-0000-000018080000}"/>
    <cellStyle name="20% - Accent2 3 7 4 2" xfId="9288" xr:uid="{00000000-0005-0000-0000-000019080000}"/>
    <cellStyle name="20% - Accent2 3 7 4 2 2" xfId="28313" xr:uid="{00000000-0005-0000-0000-00001A080000}"/>
    <cellStyle name="20% - Accent2 3 7 4 3" xfId="12807" xr:uid="{00000000-0005-0000-0000-00001B080000}"/>
    <cellStyle name="20% - Accent2 3 7 4 3 2" xfId="31807" xr:uid="{00000000-0005-0000-0000-00001C080000}"/>
    <cellStyle name="20% - Accent2 3 7 4 4" xfId="16379" xr:uid="{00000000-0005-0000-0000-00001D080000}"/>
    <cellStyle name="20% - Accent2 3 7 4 4 2" xfId="35324" xr:uid="{00000000-0005-0000-0000-00001E080000}"/>
    <cellStyle name="20% - Accent2 3 7 4 5" xfId="20022" xr:uid="{00000000-0005-0000-0000-00001F080000}"/>
    <cellStyle name="20% - Accent2 3 7 4 6" xfId="24774" xr:uid="{00000000-0005-0000-0000-000020080000}"/>
    <cellStyle name="20% - Accent2 3 7 5" xfId="2481" xr:uid="{00000000-0005-0000-0000-000021080000}"/>
    <cellStyle name="20% - Accent2 3 7 5 2" xfId="21884" xr:uid="{00000000-0005-0000-0000-000022080000}"/>
    <cellStyle name="20% - Accent2 3 7 6" xfId="6674" xr:uid="{00000000-0005-0000-0000-000023080000}"/>
    <cellStyle name="20% - Accent2 3 7 6 2" xfId="25701" xr:uid="{00000000-0005-0000-0000-000024080000}"/>
    <cellStyle name="20% - Accent2 3 7 7" xfId="10182" xr:uid="{00000000-0005-0000-0000-000025080000}"/>
    <cellStyle name="20% - Accent2 3 7 7 2" xfId="29189" xr:uid="{00000000-0005-0000-0000-000026080000}"/>
    <cellStyle name="20% - Accent2 3 7 8" xfId="13760" xr:uid="{00000000-0005-0000-0000-000027080000}"/>
    <cellStyle name="20% - Accent2 3 7 8 2" xfId="32709" xr:uid="{00000000-0005-0000-0000-000028080000}"/>
    <cellStyle name="20% - Accent2 3 7 9" xfId="17288" xr:uid="{00000000-0005-0000-0000-000029080000}"/>
    <cellStyle name="20% - Accent2 3 8" xfId="3996" xr:uid="{00000000-0005-0000-0000-00002A080000}"/>
    <cellStyle name="20% - Accent2 3 8 2" xfId="8090" xr:uid="{00000000-0005-0000-0000-00002B080000}"/>
    <cellStyle name="20% - Accent2 3 8 2 2" xfId="27117" xr:uid="{00000000-0005-0000-0000-00002C080000}"/>
    <cellStyle name="20% - Accent2 3 8 3" xfId="11602" xr:uid="{00000000-0005-0000-0000-00002D080000}"/>
    <cellStyle name="20% - Accent2 3 8 3 2" xfId="30607" xr:uid="{00000000-0005-0000-0000-00002E080000}"/>
    <cellStyle name="20% - Accent2 3 8 4" xfId="15178" xr:uid="{00000000-0005-0000-0000-00002F080000}"/>
    <cellStyle name="20% - Accent2 3 8 4 2" xfId="34125" xr:uid="{00000000-0005-0000-0000-000030080000}"/>
    <cellStyle name="20% - Accent2 3 8 5" xfId="18758" xr:uid="{00000000-0005-0000-0000-000031080000}"/>
    <cellStyle name="20% - Accent2 3 8 6" xfId="23334" xr:uid="{00000000-0005-0000-0000-000032080000}"/>
    <cellStyle name="20% - Accent2 3 9" xfId="4211" xr:uid="{00000000-0005-0000-0000-000033080000}"/>
    <cellStyle name="20% - Accent2 3 9 2" xfId="8182" xr:uid="{00000000-0005-0000-0000-000034080000}"/>
    <cellStyle name="20% - Accent2 3 9 2 2" xfId="27208" xr:uid="{00000000-0005-0000-0000-000035080000}"/>
    <cellStyle name="20% - Accent2 3 9 3" xfId="11698" xr:uid="{00000000-0005-0000-0000-000036080000}"/>
    <cellStyle name="20% - Accent2 3 9 3 2" xfId="30701" xr:uid="{00000000-0005-0000-0000-000037080000}"/>
    <cellStyle name="20% - Accent2 3 9 4" xfId="15270" xr:uid="{00000000-0005-0000-0000-000038080000}"/>
    <cellStyle name="20% - Accent2 3 9 4 2" xfId="34217" xr:uid="{00000000-0005-0000-0000-000039080000}"/>
    <cellStyle name="20% - Accent2 3 9 5" xfId="18858" xr:uid="{00000000-0005-0000-0000-00003A080000}"/>
    <cellStyle name="20% - Accent2 3 9 6" xfId="23475" xr:uid="{00000000-0005-0000-0000-00003B080000}"/>
    <cellStyle name="20% - Accent2 4" xfId="871" xr:uid="{00000000-0005-0000-0000-00003C080000}"/>
    <cellStyle name="20% - Accent2 4 10" xfId="3153" xr:uid="{00000000-0005-0000-0000-00003D080000}"/>
    <cellStyle name="20% - Accent2 4 10 2" xfId="7309" xr:uid="{00000000-0005-0000-0000-00003E080000}"/>
    <cellStyle name="20% - Accent2 4 10 2 2" xfId="26336" xr:uid="{00000000-0005-0000-0000-00003F080000}"/>
    <cellStyle name="20% - Accent2 4 10 3" xfId="10819" xr:uid="{00000000-0005-0000-0000-000040080000}"/>
    <cellStyle name="20% - Accent2 4 10 3 2" xfId="29825" xr:uid="{00000000-0005-0000-0000-000041080000}"/>
    <cellStyle name="20% - Accent2 4 10 4" xfId="14397" xr:uid="{00000000-0005-0000-0000-000042080000}"/>
    <cellStyle name="20% - Accent2 4 10 4 2" xfId="33344" xr:uid="{00000000-0005-0000-0000-000043080000}"/>
    <cellStyle name="20% - Accent2 4 10 5" xfId="17933" xr:uid="{00000000-0005-0000-0000-000044080000}"/>
    <cellStyle name="20% - Accent2 4 10 6" xfId="22548" xr:uid="{00000000-0005-0000-0000-000045080000}"/>
    <cellStyle name="20% - Accent2 4 11" xfId="5244" xr:uid="{00000000-0005-0000-0000-000046080000}"/>
    <cellStyle name="20% - Accent2 4 11 2" xfId="8968" xr:uid="{00000000-0005-0000-0000-000047080000}"/>
    <cellStyle name="20% - Accent2 4 11 2 2" xfId="27994" xr:uid="{00000000-0005-0000-0000-000048080000}"/>
    <cellStyle name="20% - Accent2 4 11 3" xfId="12487" xr:uid="{00000000-0005-0000-0000-000049080000}"/>
    <cellStyle name="20% - Accent2 4 11 3 2" xfId="31488" xr:uid="{00000000-0005-0000-0000-00004A080000}"/>
    <cellStyle name="20% - Accent2 4 11 4" xfId="16058" xr:uid="{00000000-0005-0000-0000-00004B080000}"/>
    <cellStyle name="20% - Accent2 4 11 4 2" xfId="35004" xr:uid="{00000000-0005-0000-0000-00004C080000}"/>
    <cellStyle name="20% - Accent2 4 11 5" xfId="19658" xr:uid="{00000000-0005-0000-0000-00004D080000}"/>
    <cellStyle name="20% - Accent2 4 11 6" xfId="24399" xr:uid="{00000000-0005-0000-0000-00004E080000}"/>
    <cellStyle name="20% - Accent2 4 12" xfId="5348" xr:uid="{00000000-0005-0000-0000-00004F080000}"/>
    <cellStyle name="20% - Accent2 4 12 2" xfId="9054" xr:uid="{00000000-0005-0000-0000-000050080000}"/>
    <cellStyle name="20% - Accent2 4 12 2 2" xfId="28080" xr:uid="{00000000-0005-0000-0000-000051080000}"/>
    <cellStyle name="20% - Accent2 4 12 3" xfId="12573" xr:uid="{00000000-0005-0000-0000-000052080000}"/>
    <cellStyle name="20% - Accent2 4 12 3 2" xfId="31574" xr:uid="{00000000-0005-0000-0000-000053080000}"/>
    <cellStyle name="20% - Accent2 4 12 4" xfId="16144" xr:uid="{00000000-0005-0000-0000-000054080000}"/>
    <cellStyle name="20% - Accent2 4 12 4 2" xfId="35090" xr:uid="{00000000-0005-0000-0000-000055080000}"/>
    <cellStyle name="20% - Accent2 4 12 5" xfId="19758" xr:uid="{00000000-0005-0000-0000-000056080000}"/>
    <cellStyle name="20% - Accent2 4 12 6" xfId="24486" xr:uid="{00000000-0005-0000-0000-000057080000}"/>
    <cellStyle name="20% - Accent2 4 13" xfId="5452" xr:uid="{00000000-0005-0000-0000-000058080000}"/>
    <cellStyle name="20% - Accent2 4 13 2" xfId="9140" xr:uid="{00000000-0005-0000-0000-000059080000}"/>
    <cellStyle name="20% - Accent2 4 13 2 2" xfId="28166" xr:uid="{00000000-0005-0000-0000-00005A080000}"/>
    <cellStyle name="20% - Accent2 4 13 3" xfId="12659" xr:uid="{00000000-0005-0000-0000-00005B080000}"/>
    <cellStyle name="20% - Accent2 4 13 3 2" xfId="31660" xr:uid="{00000000-0005-0000-0000-00005C080000}"/>
    <cellStyle name="20% - Accent2 4 13 4" xfId="16230" xr:uid="{00000000-0005-0000-0000-00005D080000}"/>
    <cellStyle name="20% - Accent2 4 13 4 2" xfId="35176" xr:uid="{00000000-0005-0000-0000-00005E080000}"/>
    <cellStyle name="20% - Accent2 4 13 5" xfId="19858" xr:uid="{00000000-0005-0000-0000-00005F080000}"/>
    <cellStyle name="20% - Accent2 4 13 6" xfId="24573" xr:uid="{00000000-0005-0000-0000-000060080000}"/>
    <cellStyle name="20% - Accent2 4 14" xfId="6362" xr:uid="{00000000-0005-0000-0000-000061080000}"/>
    <cellStyle name="20% - Accent2 4 14 2" xfId="9923" xr:uid="{00000000-0005-0000-0000-000062080000}"/>
    <cellStyle name="20% - Accent2 4 14 2 2" xfId="28948" xr:uid="{00000000-0005-0000-0000-000063080000}"/>
    <cellStyle name="20% - Accent2 4 14 3" xfId="13444" xr:uid="{00000000-0005-0000-0000-000064080000}"/>
    <cellStyle name="20% - Accent2 4 14 3 2" xfId="32442" xr:uid="{00000000-0005-0000-0000-000065080000}"/>
    <cellStyle name="20% - Accent2 4 14 4" xfId="17014" xr:uid="{00000000-0005-0000-0000-000066080000}"/>
    <cellStyle name="20% - Accent2 4 14 4 2" xfId="35959" xr:uid="{00000000-0005-0000-0000-000067080000}"/>
    <cellStyle name="20% - Accent2 4 14 5" xfId="20698" xr:uid="{00000000-0005-0000-0000-000068080000}"/>
    <cellStyle name="20% - Accent2 4 14 6" xfId="25424" xr:uid="{00000000-0005-0000-0000-000069080000}"/>
    <cellStyle name="20% - Accent2 4 15" xfId="2294" xr:uid="{00000000-0005-0000-0000-00006A080000}"/>
    <cellStyle name="20% - Accent2 4 15 2" xfId="21700" xr:uid="{00000000-0005-0000-0000-00006B080000}"/>
    <cellStyle name="20% - Accent2 4 16" xfId="6520" xr:uid="{00000000-0005-0000-0000-00006C080000}"/>
    <cellStyle name="20% - Accent2 4 16 2" xfId="25552" xr:uid="{00000000-0005-0000-0000-00006D080000}"/>
    <cellStyle name="20% - Accent2 4 17" xfId="10026" xr:uid="{00000000-0005-0000-0000-00006E080000}"/>
    <cellStyle name="20% - Accent2 4 17 2" xfId="29040" xr:uid="{00000000-0005-0000-0000-00006F080000}"/>
    <cellStyle name="20% - Accent2 4 18" xfId="13606" xr:uid="{00000000-0005-0000-0000-000070080000}"/>
    <cellStyle name="20% - Accent2 4 18 2" xfId="32561" xr:uid="{00000000-0005-0000-0000-000071080000}"/>
    <cellStyle name="20% - Accent2 4 19" xfId="17132" xr:uid="{00000000-0005-0000-0000-000072080000}"/>
    <cellStyle name="20% - Accent2 4 2" xfId="1608" xr:uid="{00000000-0005-0000-0000-000073080000}"/>
    <cellStyle name="20% - Accent2 4 2 10" xfId="17367" xr:uid="{00000000-0005-0000-0000-000074080000}"/>
    <cellStyle name="20% - Accent2 4 2 11" xfId="21117" xr:uid="{00000000-0005-0000-0000-000075080000}"/>
    <cellStyle name="20% - Accent2 4 2 2" xfId="1970" xr:uid="{00000000-0005-0000-0000-000076080000}"/>
    <cellStyle name="20% - Accent2 4 2 2 10" xfId="21433" xr:uid="{00000000-0005-0000-0000-000077080000}"/>
    <cellStyle name="20% - Accent2 4 2 2 2" xfId="4822" xr:uid="{00000000-0005-0000-0000-000078080000}"/>
    <cellStyle name="20% - Accent2 4 2 2 2 2" xfId="8715" xr:uid="{00000000-0005-0000-0000-000079080000}"/>
    <cellStyle name="20% - Accent2 4 2 2 2 2 2" xfId="27741" xr:uid="{00000000-0005-0000-0000-00007A080000}"/>
    <cellStyle name="20% - Accent2 4 2 2 2 3" xfId="12233" xr:uid="{00000000-0005-0000-0000-00007B080000}"/>
    <cellStyle name="20% - Accent2 4 2 2 2 3 2" xfId="31235" xr:uid="{00000000-0005-0000-0000-00007C080000}"/>
    <cellStyle name="20% - Accent2 4 2 2 2 4" xfId="15805" xr:uid="{00000000-0005-0000-0000-00007D080000}"/>
    <cellStyle name="20% - Accent2 4 2 2 2 4 2" xfId="34751" xr:uid="{00000000-0005-0000-0000-00007E080000}"/>
    <cellStyle name="20% - Accent2 4 2 2 2 5" xfId="19396" xr:uid="{00000000-0005-0000-0000-00007F080000}"/>
    <cellStyle name="20% - Accent2 4 2 2 2 6" xfId="24053" xr:uid="{00000000-0005-0000-0000-000080080000}"/>
    <cellStyle name="20% - Accent2 4 2 2 3" xfId="3709" xr:uid="{00000000-0005-0000-0000-000081080000}"/>
    <cellStyle name="20% - Accent2 4 2 2 3 2" xfId="7839" xr:uid="{00000000-0005-0000-0000-000082080000}"/>
    <cellStyle name="20% - Accent2 4 2 2 3 2 2" xfId="26866" xr:uid="{00000000-0005-0000-0000-000083080000}"/>
    <cellStyle name="20% - Accent2 4 2 2 3 3" xfId="11350" xr:uid="{00000000-0005-0000-0000-000084080000}"/>
    <cellStyle name="20% - Accent2 4 2 2 3 3 2" xfId="30355" xr:uid="{00000000-0005-0000-0000-000085080000}"/>
    <cellStyle name="20% - Accent2 4 2 2 3 4" xfId="14927" xr:uid="{00000000-0005-0000-0000-000086080000}"/>
    <cellStyle name="20% - Accent2 4 2 2 3 4 2" xfId="33874" xr:uid="{00000000-0005-0000-0000-000087080000}"/>
    <cellStyle name="20% - Accent2 4 2 2 3 5" xfId="18483" xr:uid="{00000000-0005-0000-0000-000088080000}"/>
    <cellStyle name="20% - Accent2 4 2 2 3 6" xfId="23080" xr:uid="{00000000-0005-0000-0000-000089080000}"/>
    <cellStyle name="20% - Accent2 4 2 2 4" xfId="6081" xr:uid="{00000000-0005-0000-0000-00008A080000}"/>
    <cellStyle name="20% - Accent2 4 2 2 4 2" xfId="9671" xr:uid="{00000000-0005-0000-0000-00008B080000}"/>
    <cellStyle name="20% - Accent2 4 2 2 4 2 2" xfId="28696" xr:uid="{00000000-0005-0000-0000-00008C080000}"/>
    <cellStyle name="20% - Accent2 4 2 2 4 3" xfId="13191" xr:uid="{00000000-0005-0000-0000-00008D080000}"/>
    <cellStyle name="20% - Accent2 4 2 2 4 3 2" xfId="32190" xr:uid="{00000000-0005-0000-0000-00008E080000}"/>
    <cellStyle name="20% - Accent2 4 2 2 4 4" xfId="16762" xr:uid="{00000000-0005-0000-0000-00008F080000}"/>
    <cellStyle name="20% - Accent2 4 2 2 4 4 2" xfId="35707" xr:uid="{00000000-0005-0000-0000-000090080000}"/>
    <cellStyle name="20% - Accent2 4 2 2 4 5" xfId="20421" xr:uid="{00000000-0005-0000-0000-000091080000}"/>
    <cellStyle name="20% - Accent2 4 2 2 4 6" xfId="25171" xr:uid="{00000000-0005-0000-0000-000092080000}"/>
    <cellStyle name="20% - Accent2 4 2 2 5" xfId="2876" xr:uid="{00000000-0005-0000-0000-000093080000}"/>
    <cellStyle name="20% - Accent2 4 2 2 5 2" xfId="22279" xr:uid="{00000000-0005-0000-0000-000094080000}"/>
    <cellStyle name="20% - Accent2 4 2 2 6" xfId="7057" xr:uid="{00000000-0005-0000-0000-000095080000}"/>
    <cellStyle name="20% - Accent2 4 2 2 6 2" xfId="26084" xr:uid="{00000000-0005-0000-0000-000096080000}"/>
    <cellStyle name="20% - Accent2 4 2 2 7" xfId="10565" xr:uid="{00000000-0005-0000-0000-000097080000}"/>
    <cellStyle name="20% - Accent2 4 2 2 7 2" xfId="29572" xr:uid="{00000000-0005-0000-0000-000098080000}"/>
    <cellStyle name="20% - Accent2 4 2 2 8" xfId="14143" xr:uid="{00000000-0005-0000-0000-000099080000}"/>
    <cellStyle name="20% - Accent2 4 2 2 8 2" xfId="33092" xr:uid="{00000000-0005-0000-0000-00009A080000}"/>
    <cellStyle name="20% - Accent2 4 2 2 9" xfId="17675" xr:uid="{00000000-0005-0000-0000-00009B080000}"/>
    <cellStyle name="20% - Accent2 4 2 3" xfId="4513" xr:uid="{00000000-0005-0000-0000-00009C080000}"/>
    <cellStyle name="20% - Accent2 4 2 3 2" xfId="8411" xr:uid="{00000000-0005-0000-0000-00009D080000}"/>
    <cellStyle name="20% - Accent2 4 2 3 2 2" xfId="27437" xr:uid="{00000000-0005-0000-0000-00009E080000}"/>
    <cellStyle name="20% - Accent2 4 2 3 3" xfId="11929" xr:uid="{00000000-0005-0000-0000-00009F080000}"/>
    <cellStyle name="20% - Accent2 4 2 3 3 2" xfId="30931" xr:uid="{00000000-0005-0000-0000-0000A0080000}"/>
    <cellStyle name="20% - Accent2 4 2 3 4" xfId="15501" xr:uid="{00000000-0005-0000-0000-0000A1080000}"/>
    <cellStyle name="20% - Accent2 4 2 3 4 2" xfId="34447" xr:uid="{00000000-0005-0000-0000-0000A2080000}"/>
    <cellStyle name="20% - Accent2 4 2 3 5" xfId="19092" xr:uid="{00000000-0005-0000-0000-0000A3080000}"/>
    <cellStyle name="20% - Accent2 4 2 3 6" xfId="23744" xr:uid="{00000000-0005-0000-0000-0000A4080000}"/>
    <cellStyle name="20% - Accent2 4 2 4" xfId="3397" xr:uid="{00000000-0005-0000-0000-0000A5080000}"/>
    <cellStyle name="20% - Accent2 4 2 4 2" xfId="7535" xr:uid="{00000000-0005-0000-0000-0000A6080000}"/>
    <cellStyle name="20% - Accent2 4 2 4 2 2" xfId="26562" xr:uid="{00000000-0005-0000-0000-0000A7080000}"/>
    <cellStyle name="20% - Accent2 4 2 4 3" xfId="11045" xr:uid="{00000000-0005-0000-0000-0000A8080000}"/>
    <cellStyle name="20% - Accent2 4 2 4 3 2" xfId="30051" xr:uid="{00000000-0005-0000-0000-0000A9080000}"/>
    <cellStyle name="20% - Accent2 4 2 4 4" xfId="14623" xr:uid="{00000000-0005-0000-0000-0000AA080000}"/>
    <cellStyle name="20% - Accent2 4 2 4 4 2" xfId="33570" xr:uid="{00000000-0005-0000-0000-0000AB080000}"/>
    <cellStyle name="20% - Accent2 4 2 4 5" xfId="18171" xr:uid="{00000000-0005-0000-0000-0000AC080000}"/>
    <cellStyle name="20% - Accent2 4 2 4 6" xfId="22776" xr:uid="{00000000-0005-0000-0000-0000AD080000}"/>
    <cellStyle name="20% - Accent2 4 2 5" xfId="5757" xr:uid="{00000000-0005-0000-0000-0000AE080000}"/>
    <cellStyle name="20% - Accent2 4 2 5 2" xfId="9367" xr:uid="{00000000-0005-0000-0000-0000AF080000}"/>
    <cellStyle name="20% - Accent2 4 2 5 2 2" xfId="28392" xr:uid="{00000000-0005-0000-0000-0000B0080000}"/>
    <cellStyle name="20% - Accent2 4 2 5 3" xfId="12886" xr:uid="{00000000-0005-0000-0000-0000B1080000}"/>
    <cellStyle name="20% - Accent2 4 2 5 3 2" xfId="31886" xr:uid="{00000000-0005-0000-0000-0000B2080000}"/>
    <cellStyle name="20% - Accent2 4 2 5 4" xfId="16458" xr:uid="{00000000-0005-0000-0000-0000B3080000}"/>
    <cellStyle name="20% - Accent2 4 2 5 4 2" xfId="35403" xr:uid="{00000000-0005-0000-0000-0000B4080000}"/>
    <cellStyle name="20% - Accent2 4 2 5 5" xfId="20105" xr:uid="{00000000-0005-0000-0000-0000B5080000}"/>
    <cellStyle name="20% - Accent2 4 2 5 6" xfId="24859" xr:uid="{00000000-0005-0000-0000-0000B6080000}"/>
    <cellStyle name="20% - Accent2 4 2 6" xfId="2564" xr:uid="{00000000-0005-0000-0000-0000B7080000}"/>
    <cellStyle name="20% - Accent2 4 2 6 2" xfId="21967" xr:uid="{00000000-0005-0000-0000-0000B8080000}"/>
    <cellStyle name="20% - Accent2 4 2 7" xfId="6753" xr:uid="{00000000-0005-0000-0000-0000B9080000}"/>
    <cellStyle name="20% - Accent2 4 2 7 2" xfId="25780" xr:uid="{00000000-0005-0000-0000-0000BA080000}"/>
    <cellStyle name="20% - Accent2 4 2 8" xfId="10261" xr:uid="{00000000-0005-0000-0000-0000BB080000}"/>
    <cellStyle name="20% - Accent2 4 2 8 2" xfId="29268" xr:uid="{00000000-0005-0000-0000-0000BC080000}"/>
    <cellStyle name="20% - Accent2 4 2 9" xfId="13839" xr:uid="{00000000-0005-0000-0000-0000BD080000}"/>
    <cellStyle name="20% - Accent2 4 2 9 2" xfId="32788" xr:uid="{00000000-0005-0000-0000-0000BE080000}"/>
    <cellStyle name="20% - Accent2 4 20" xfId="20791" xr:uid="{00000000-0005-0000-0000-0000BF080000}"/>
    <cellStyle name="20% - Accent2 4 3" xfId="1697" xr:uid="{00000000-0005-0000-0000-0000C0080000}"/>
    <cellStyle name="20% - Accent2 4 3 10" xfId="21195" xr:uid="{00000000-0005-0000-0000-0000C1080000}"/>
    <cellStyle name="20% - Accent2 4 3 2" xfId="4592" xr:uid="{00000000-0005-0000-0000-0000C2080000}"/>
    <cellStyle name="20% - Accent2 4 3 2 2" xfId="8489" xr:uid="{00000000-0005-0000-0000-0000C3080000}"/>
    <cellStyle name="20% - Accent2 4 3 2 2 2" xfId="27515" xr:uid="{00000000-0005-0000-0000-0000C4080000}"/>
    <cellStyle name="20% - Accent2 4 3 2 3" xfId="12007" xr:uid="{00000000-0005-0000-0000-0000C5080000}"/>
    <cellStyle name="20% - Accent2 4 3 2 3 2" xfId="31009" xr:uid="{00000000-0005-0000-0000-0000C6080000}"/>
    <cellStyle name="20% - Accent2 4 3 2 4" xfId="15579" xr:uid="{00000000-0005-0000-0000-0000C7080000}"/>
    <cellStyle name="20% - Accent2 4 3 2 4 2" xfId="34525" xr:uid="{00000000-0005-0000-0000-0000C8080000}"/>
    <cellStyle name="20% - Accent2 4 3 2 5" xfId="19170" xr:uid="{00000000-0005-0000-0000-0000C9080000}"/>
    <cellStyle name="20% - Accent2 4 3 2 6" xfId="23823" xr:uid="{00000000-0005-0000-0000-0000CA080000}"/>
    <cellStyle name="20% - Accent2 4 3 3" xfId="3479" xr:uid="{00000000-0005-0000-0000-0000CB080000}"/>
    <cellStyle name="20% - Accent2 4 3 3 2" xfId="7613" xr:uid="{00000000-0005-0000-0000-0000CC080000}"/>
    <cellStyle name="20% - Accent2 4 3 3 2 2" xfId="26640" xr:uid="{00000000-0005-0000-0000-0000CD080000}"/>
    <cellStyle name="20% - Accent2 4 3 3 3" xfId="11123" xr:uid="{00000000-0005-0000-0000-0000CE080000}"/>
    <cellStyle name="20% - Accent2 4 3 3 3 2" xfId="30129" xr:uid="{00000000-0005-0000-0000-0000CF080000}"/>
    <cellStyle name="20% - Accent2 4 3 3 4" xfId="14701" xr:uid="{00000000-0005-0000-0000-0000D0080000}"/>
    <cellStyle name="20% - Accent2 4 3 3 4 2" xfId="33648" xr:uid="{00000000-0005-0000-0000-0000D1080000}"/>
    <cellStyle name="20% - Accent2 4 3 3 5" xfId="18253" xr:uid="{00000000-0005-0000-0000-0000D2080000}"/>
    <cellStyle name="20% - Accent2 4 3 3 6" xfId="22854" xr:uid="{00000000-0005-0000-0000-0000D3080000}"/>
    <cellStyle name="20% - Accent2 4 3 4" xfId="5839" xr:uid="{00000000-0005-0000-0000-0000D4080000}"/>
    <cellStyle name="20% - Accent2 4 3 4 2" xfId="9445" xr:uid="{00000000-0005-0000-0000-0000D5080000}"/>
    <cellStyle name="20% - Accent2 4 3 4 2 2" xfId="28470" xr:uid="{00000000-0005-0000-0000-0000D6080000}"/>
    <cellStyle name="20% - Accent2 4 3 4 3" xfId="12964" xr:uid="{00000000-0005-0000-0000-0000D7080000}"/>
    <cellStyle name="20% - Accent2 4 3 4 3 2" xfId="31964" xr:uid="{00000000-0005-0000-0000-0000D8080000}"/>
    <cellStyle name="20% - Accent2 4 3 4 4" xfId="16536" xr:uid="{00000000-0005-0000-0000-0000D9080000}"/>
    <cellStyle name="20% - Accent2 4 3 4 4 2" xfId="35481" xr:uid="{00000000-0005-0000-0000-0000DA080000}"/>
    <cellStyle name="20% - Accent2 4 3 4 5" xfId="20187" xr:uid="{00000000-0005-0000-0000-0000DB080000}"/>
    <cellStyle name="20% - Accent2 4 3 4 6" xfId="24937" xr:uid="{00000000-0005-0000-0000-0000DC080000}"/>
    <cellStyle name="20% - Accent2 4 3 5" xfId="2646" xr:uid="{00000000-0005-0000-0000-0000DD080000}"/>
    <cellStyle name="20% - Accent2 4 3 5 2" xfId="22049" xr:uid="{00000000-0005-0000-0000-0000DE080000}"/>
    <cellStyle name="20% - Accent2 4 3 6" xfId="6831" xr:uid="{00000000-0005-0000-0000-0000DF080000}"/>
    <cellStyle name="20% - Accent2 4 3 6 2" xfId="25858" xr:uid="{00000000-0005-0000-0000-0000E0080000}"/>
    <cellStyle name="20% - Accent2 4 3 7" xfId="10339" xr:uid="{00000000-0005-0000-0000-0000E1080000}"/>
    <cellStyle name="20% - Accent2 4 3 7 2" xfId="29346" xr:uid="{00000000-0005-0000-0000-0000E2080000}"/>
    <cellStyle name="20% - Accent2 4 3 8" xfId="13917" xr:uid="{00000000-0005-0000-0000-0000E3080000}"/>
    <cellStyle name="20% - Accent2 4 3 8 2" xfId="32866" xr:uid="{00000000-0005-0000-0000-0000E4080000}"/>
    <cellStyle name="20% - Accent2 4 3 9" xfId="17445" xr:uid="{00000000-0005-0000-0000-0000E5080000}"/>
    <cellStyle name="20% - Accent2 4 4" xfId="1875" xr:uid="{00000000-0005-0000-0000-0000E6080000}"/>
    <cellStyle name="20% - Accent2 4 4 10" xfId="21346" xr:uid="{00000000-0005-0000-0000-0000E7080000}"/>
    <cellStyle name="20% - Accent2 4 4 2" xfId="4743" xr:uid="{00000000-0005-0000-0000-0000E8080000}"/>
    <cellStyle name="20% - Accent2 4 4 2 2" xfId="8637" xr:uid="{00000000-0005-0000-0000-0000E9080000}"/>
    <cellStyle name="20% - Accent2 4 4 2 2 2" xfId="27663" xr:uid="{00000000-0005-0000-0000-0000EA080000}"/>
    <cellStyle name="20% - Accent2 4 4 2 3" xfId="12155" xr:uid="{00000000-0005-0000-0000-0000EB080000}"/>
    <cellStyle name="20% - Accent2 4 4 2 3 2" xfId="31157" xr:uid="{00000000-0005-0000-0000-0000EC080000}"/>
    <cellStyle name="20% - Accent2 4 4 2 4" xfId="15727" xr:uid="{00000000-0005-0000-0000-0000ED080000}"/>
    <cellStyle name="20% - Accent2 4 4 2 4 2" xfId="34673" xr:uid="{00000000-0005-0000-0000-0000EE080000}"/>
    <cellStyle name="20% - Accent2 4 4 2 5" xfId="19318" xr:uid="{00000000-0005-0000-0000-0000EF080000}"/>
    <cellStyle name="20% - Accent2 4 4 2 6" xfId="23974" xr:uid="{00000000-0005-0000-0000-0000F0080000}"/>
    <cellStyle name="20% - Accent2 4 4 3" xfId="3630" xr:uid="{00000000-0005-0000-0000-0000F1080000}"/>
    <cellStyle name="20% - Accent2 4 4 3 2" xfId="7761" xr:uid="{00000000-0005-0000-0000-0000F2080000}"/>
    <cellStyle name="20% - Accent2 4 4 3 2 2" xfId="26788" xr:uid="{00000000-0005-0000-0000-0000F3080000}"/>
    <cellStyle name="20% - Accent2 4 4 3 3" xfId="11272" xr:uid="{00000000-0005-0000-0000-0000F4080000}"/>
    <cellStyle name="20% - Accent2 4 4 3 3 2" xfId="30277" xr:uid="{00000000-0005-0000-0000-0000F5080000}"/>
    <cellStyle name="20% - Accent2 4 4 3 4" xfId="14849" xr:uid="{00000000-0005-0000-0000-0000F6080000}"/>
    <cellStyle name="20% - Accent2 4 4 3 4 2" xfId="33796" xr:uid="{00000000-0005-0000-0000-0000F7080000}"/>
    <cellStyle name="20% - Accent2 4 4 3 5" xfId="18404" xr:uid="{00000000-0005-0000-0000-0000F8080000}"/>
    <cellStyle name="20% - Accent2 4 4 3 6" xfId="23002" xr:uid="{00000000-0005-0000-0000-0000F9080000}"/>
    <cellStyle name="20% - Accent2 4 4 4" xfId="5996" xr:uid="{00000000-0005-0000-0000-0000FA080000}"/>
    <cellStyle name="20% - Accent2 4 4 4 2" xfId="9593" xr:uid="{00000000-0005-0000-0000-0000FB080000}"/>
    <cellStyle name="20% - Accent2 4 4 4 2 2" xfId="28618" xr:uid="{00000000-0005-0000-0000-0000FC080000}"/>
    <cellStyle name="20% - Accent2 4 4 4 3" xfId="13113" xr:uid="{00000000-0005-0000-0000-0000FD080000}"/>
    <cellStyle name="20% - Accent2 4 4 4 3 2" xfId="32112" xr:uid="{00000000-0005-0000-0000-0000FE080000}"/>
    <cellStyle name="20% - Accent2 4 4 4 4" xfId="16684" xr:uid="{00000000-0005-0000-0000-0000FF080000}"/>
    <cellStyle name="20% - Accent2 4 4 4 4 2" xfId="35629" xr:uid="{00000000-0005-0000-0000-000000090000}"/>
    <cellStyle name="20% - Accent2 4 4 4 5" xfId="20342" xr:uid="{00000000-0005-0000-0000-000001090000}"/>
    <cellStyle name="20% - Accent2 4 4 4 6" xfId="25087" xr:uid="{00000000-0005-0000-0000-000002090000}"/>
    <cellStyle name="20% - Accent2 4 4 5" xfId="2797" xr:uid="{00000000-0005-0000-0000-000003090000}"/>
    <cellStyle name="20% - Accent2 4 4 5 2" xfId="22200" xr:uid="{00000000-0005-0000-0000-000004090000}"/>
    <cellStyle name="20% - Accent2 4 4 6" xfId="6979" xr:uid="{00000000-0005-0000-0000-000005090000}"/>
    <cellStyle name="20% - Accent2 4 4 6 2" xfId="26006" xr:uid="{00000000-0005-0000-0000-000006090000}"/>
    <cellStyle name="20% - Accent2 4 4 7" xfId="10487" xr:uid="{00000000-0005-0000-0000-000007090000}"/>
    <cellStyle name="20% - Accent2 4 4 7 2" xfId="29494" xr:uid="{00000000-0005-0000-0000-000008090000}"/>
    <cellStyle name="20% - Accent2 4 4 8" xfId="14065" xr:uid="{00000000-0005-0000-0000-000009090000}"/>
    <cellStyle name="20% - Accent2 4 4 8 2" xfId="33014" xr:uid="{00000000-0005-0000-0000-00000A090000}"/>
    <cellStyle name="20% - Accent2 4 4 9" xfId="17597" xr:uid="{00000000-0005-0000-0000-00000B090000}"/>
    <cellStyle name="20% - Accent2 4 5" xfId="2076" xr:uid="{00000000-0005-0000-0000-00000C090000}"/>
    <cellStyle name="20% - Accent2 4 5 10" xfId="21513" xr:uid="{00000000-0005-0000-0000-00000D090000}"/>
    <cellStyle name="20% - Accent2 4 5 2" xfId="4905" xr:uid="{00000000-0005-0000-0000-00000E090000}"/>
    <cellStyle name="20% - Accent2 4 5 2 2" xfId="8795" xr:uid="{00000000-0005-0000-0000-00000F090000}"/>
    <cellStyle name="20% - Accent2 4 5 2 2 2" xfId="27821" xr:uid="{00000000-0005-0000-0000-000010090000}"/>
    <cellStyle name="20% - Accent2 4 5 2 3" xfId="12313" xr:uid="{00000000-0005-0000-0000-000011090000}"/>
    <cellStyle name="20% - Accent2 4 5 2 3 2" xfId="31315" xr:uid="{00000000-0005-0000-0000-000012090000}"/>
    <cellStyle name="20% - Accent2 4 5 2 4" xfId="15885" xr:uid="{00000000-0005-0000-0000-000013090000}"/>
    <cellStyle name="20% - Accent2 4 5 2 4 2" xfId="34831" xr:uid="{00000000-0005-0000-0000-000014090000}"/>
    <cellStyle name="20% - Accent2 4 5 2 5" xfId="19476" xr:uid="{00000000-0005-0000-0000-000015090000}"/>
    <cellStyle name="20% - Accent2 4 5 2 6" xfId="24135" xr:uid="{00000000-0005-0000-0000-000016090000}"/>
    <cellStyle name="20% - Accent2 4 5 3" xfId="3798" xr:uid="{00000000-0005-0000-0000-000017090000}"/>
    <cellStyle name="20% - Accent2 4 5 3 2" xfId="7919" xr:uid="{00000000-0005-0000-0000-000018090000}"/>
    <cellStyle name="20% - Accent2 4 5 3 2 2" xfId="26946" xr:uid="{00000000-0005-0000-0000-000019090000}"/>
    <cellStyle name="20% - Accent2 4 5 3 3" xfId="11430" xr:uid="{00000000-0005-0000-0000-00001A090000}"/>
    <cellStyle name="20% - Accent2 4 5 3 3 2" xfId="30435" xr:uid="{00000000-0005-0000-0000-00001B090000}"/>
    <cellStyle name="20% - Accent2 4 5 3 4" xfId="15007" xr:uid="{00000000-0005-0000-0000-00001C090000}"/>
    <cellStyle name="20% - Accent2 4 5 3 4 2" xfId="33954" xr:uid="{00000000-0005-0000-0000-00001D090000}"/>
    <cellStyle name="20% - Accent2 4 5 3 5" xfId="18572" xr:uid="{00000000-0005-0000-0000-00001E090000}"/>
    <cellStyle name="20% - Accent2 4 5 3 6" xfId="23160" xr:uid="{00000000-0005-0000-0000-00001F090000}"/>
    <cellStyle name="20% - Accent2 4 5 4" xfId="6170" xr:uid="{00000000-0005-0000-0000-000020090000}"/>
    <cellStyle name="20% - Accent2 4 5 4 2" xfId="9751" xr:uid="{00000000-0005-0000-0000-000021090000}"/>
    <cellStyle name="20% - Accent2 4 5 4 2 2" xfId="28776" xr:uid="{00000000-0005-0000-0000-000022090000}"/>
    <cellStyle name="20% - Accent2 4 5 4 3" xfId="13272" xr:uid="{00000000-0005-0000-0000-000023090000}"/>
    <cellStyle name="20% - Accent2 4 5 4 3 2" xfId="32270" xr:uid="{00000000-0005-0000-0000-000024090000}"/>
    <cellStyle name="20% - Accent2 4 5 4 4" xfId="16842" xr:uid="{00000000-0005-0000-0000-000025090000}"/>
    <cellStyle name="20% - Accent2 4 5 4 4 2" xfId="35787" xr:uid="{00000000-0005-0000-0000-000026090000}"/>
    <cellStyle name="20% - Accent2 4 5 4 5" xfId="20510" xr:uid="{00000000-0005-0000-0000-000027090000}"/>
    <cellStyle name="20% - Accent2 4 5 4 6" xfId="25251" xr:uid="{00000000-0005-0000-0000-000028090000}"/>
    <cellStyle name="20% - Accent2 4 5 5" xfId="2965" xr:uid="{00000000-0005-0000-0000-000029090000}"/>
    <cellStyle name="20% - Accent2 4 5 5 2" xfId="22368" xr:uid="{00000000-0005-0000-0000-00002A090000}"/>
    <cellStyle name="20% - Accent2 4 5 6" xfId="7137" xr:uid="{00000000-0005-0000-0000-00002B090000}"/>
    <cellStyle name="20% - Accent2 4 5 6 2" xfId="26164" xr:uid="{00000000-0005-0000-0000-00002C090000}"/>
    <cellStyle name="20% - Accent2 4 5 7" xfId="10647" xr:uid="{00000000-0005-0000-0000-00002D090000}"/>
    <cellStyle name="20% - Accent2 4 5 7 2" xfId="29653" xr:uid="{00000000-0005-0000-0000-00002E090000}"/>
    <cellStyle name="20% - Accent2 4 5 8" xfId="14224" xr:uid="{00000000-0005-0000-0000-00002F090000}"/>
    <cellStyle name="20% - Accent2 4 5 8 2" xfId="33172" xr:uid="{00000000-0005-0000-0000-000030090000}"/>
    <cellStyle name="20% - Accent2 4 5 9" xfId="17755" xr:uid="{00000000-0005-0000-0000-000031090000}"/>
    <cellStyle name="20% - Accent2 4 6" xfId="2185" xr:uid="{00000000-0005-0000-0000-000032090000}"/>
    <cellStyle name="20% - Accent2 4 6 10" xfId="21599" xr:uid="{00000000-0005-0000-0000-000033090000}"/>
    <cellStyle name="20% - Accent2 4 6 2" xfId="4992" xr:uid="{00000000-0005-0000-0000-000034090000}"/>
    <cellStyle name="20% - Accent2 4 6 2 2" xfId="8881" xr:uid="{00000000-0005-0000-0000-000035090000}"/>
    <cellStyle name="20% - Accent2 4 6 2 2 2" xfId="27907" xr:uid="{00000000-0005-0000-0000-000036090000}"/>
    <cellStyle name="20% - Accent2 4 6 2 3" xfId="12399" xr:uid="{00000000-0005-0000-0000-000037090000}"/>
    <cellStyle name="20% - Accent2 4 6 2 3 2" xfId="31401" xr:uid="{00000000-0005-0000-0000-000038090000}"/>
    <cellStyle name="20% - Accent2 4 6 2 4" xfId="15971" xr:uid="{00000000-0005-0000-0000-000039090000}"/>
    <cellStyle name="20% - Accent2 4 6 2 4 2" xfId="34917" xr:uid="{00000000-0005-0000-0000-00003A090000}"/>
    <cellStyle name="20% - Accent2 4 6 2 5" xfId="19562" xr:uid="{00000000-0005-0000-0000-00003B090000}"/>
    <cellStyle name="20% - Accent2 4 6 2 6" xfId="24221" xr:uid="{00000000-0005-0000-0000-00003C090000}"/>
    <cellStyle name="20% - Accent2 4 6 3" xfId="3891" xr:uid="{00000000-0005-0000-0000-00003D090000}"/>
    <cellStyle name="20% - Accent2 4 6 3 2" xfId="8005" xr:uid="{00000000-0005-0000-0000-00003E090000}"/>
    <cellStyle name="20% - Accent2 4 6 3 2 2" xfId="27032" xr:uid="{00000000-0005-0000-0000-00003F090000}"/>
    <cellStyle name="20% - Accent2 4 6 3 3" xfId="11516" xr:uid="{00000000-0005-0000-0000-000040090000}"/>
    <cellStyle name="20% - Accent2 4 6 3 3 2" xfId="30521" xr:uid="{00000000-0005-0000-0000-000041090000}"/>
    <cellStyle name="20% - Accent2 4 6 3 4" xfId="15093" xr:uid="{00000000-0005-0000-0000-000042090000}"/>
    <cellStyle name="20% - Accent2 4 6 3 4 2" xfId="34040" xr:uid="{00000000-0005-0000-0000-000043090000}"/>
    <cellStyle name="20% - Accent2 4 6 3 5" xfId="18665" xr:uid="{00000000-0005-0000-0000-000044090000}"/>
    <cellStyle name="20% - Accent2 4 6 3 6" xfId="23246" xr:uid="{00000000-0005-0000-0000-000045090000}"/>
    <cellStyle name="20% - Accent2 4 6 4" xfId="6263" xr:uid="{00000000-0005-0000-0000-000046090000}"/>
    <cellStyle name="20% - Accent2 4 6 4 2" xfId="9837" xr:uid="{00000000-0005-0000-0000-000047090000}"/>
    <cellStyle name="20% - Accent2 4 6 4 2 2" xfId="28862" xr:uid="{00000000-0005-0000-0000-000048090000}"/>
    <cellStyle name="20% - Accent2 4 6 4 3" xfId="13358" xr:uid="{00000000-0005-0000-0000-000049090000}"/>
    <cellStyle name="20% - Accent2 4 6 4 3 2" xfId="32356" xr:uid="{00000000-0005-0000-0000-00004A090000}"/>
    <cellStyle name="20% - Accent2 4 6 4 4" xfId="16928" xr:uid="{00000000-0005-0000-0000-00004B090000}"/>
    <cellStyle name="20% - Accent2 4 6 4 4 2" xfId="35873" xr:uid="{00000000-0005-0000-0000-00004C090000}"/>
    <cellStyle name="20% - Accent2 4 6 4 5" xfId="20603" xr:uid="{00000000-0005-0000-0000-00004D090000}"/>
    <cellStyle name="20% - Accent2 4 6 4 6" xfId="25337" xr:uid="{00000000-0005-0000-0000-00004E090000}"/>
    <cellStyle name="20% - Accent2 4 6 5" xfId="3058" xr:uid="{00000000-0005-0000-0000-00004F090000}"/>
    <cellStyle name="20% - Accent2 4 6 5 2" xfId="22461" xr:uid="{00000000-0005-0000-0000-000050090000}"/>
    <cellStyle name="20% - Accent2 4 6 6" xfId="7223" xr:uid="{00000000-0005-0000-0000-000051090000}"/>
    <cellStyle name="20% - Accent2 4 6 6 2" xfId="26250" xr:uid="{00000000-0005-0000-0000-000052090000}"/>
    <cellStyle name="20% - Accent2 4 6 7" xfId="10733" xr:uid="{00000000-0005-0000-0000-000053090000}"/>
    <cellStyle name="20% - Accent2 4 6 7 2" xfId="29739" xr:uid="{00000000-0005-0000-0000-000054090000}"/>
    <cellStyle name="20% - Accent2 4 6 8" xfId="14311" xr:uid="{00000000-0005-0000-0000-000055090000}"/>
    <cellStyle name="20% - Accent2 4 6 8 2" xfId="33258" xr:uid="{00000000-0005-0000-0000-000056090000}"/>
    <cellStyle name="20% - Accent2 4 6 9" xfId="17841" xr:uid="{00000000-0005-0000-0000-000057090000}"/>
    <cellStyle name="20% - Accent2 4 7" xfId="1493" xr:uid="{00000000-0005-0000-0000-000058090000}"/>
    <cellStyle name="20% - Accent2 4 7 10" xfId="21028" xr:uid="{00000000-0005-0000-0000-000059090000}"/>
    <cellStyle name="20% - Accent2 4 7 2" xfId="4433" xr:uid="{00000000-0005-0000-0000-00005A090000}"/>
    <cellStyle name="20% - Accent2 4 7 2 2" xfId="8333" xr:uid="{00000000-0005-0000-0000-00005B090000}"/>
    <cellStyle name="20% - Accent2 4 7 2 2 2" xfId="27359" xr:uid="{00000000-0005-0000-0000-00005C090000}"/>
    <cellStyle name="20% - Accent2 4 7 2 3" xfId="11851" xr:uid="{00000000-0005-0000-0000-00005D090000}"/>
    <cellStyle name="20% - Accent2 4 7 2 3 2" xfId="30853" xr:uid="{00000000-0005-0000-0000-00005E090000}"/>
    <cellStyle name="20% - Accent2 4 7 2 4" xfId="15423" xr:uid="{00000000-0005-0000-0000-00005F090000}"/>
    <cellStyle name="20% - Accent2 4 7 2 4 2" xfId="34369" xr:uid="{00000000-0005-0000-0000-000060090000}"/>
    <cellStyle name="20% - Accent2 4 7 2 5" xfId="19014" xr:uid="{00000000-0005-0000-0000-000061090000}"/>
    <cellStyle name="20% - Accent2 4 7 2 6" xfId="23665" xr:uid="{00000000-0005-0000-0000-000062090000}"/>
    <cellStyle name="20% - Accent2 4 7 3" xfId="3315" xr:uid="{00000000-0005-0000-0000-000063090000}"/>
    <cellStyle name="20% - Accent2 4 7 3 2" xfId="7457" xr:uid="{00000000-0005-0000-0000-000064090000}"/>
    <cellStyle name="20% - Accent2 4 7 3 2 2" xfId="26484" xr:uid="{00000000-0005-0000-0000-000065090000}"/>
    <cellStyle name="20% - Accent2 4 7 3 3" xfId="10967" xr:uid="{00000000-0005-0000-0000-000066090000}"/>
    <cellStyle name="20% - Accent2 4 7 3 3 2" xfId="29973" xr:uid="{00000000-0005-0000-0000-000067090000}"/>
    <cellStyle name="20% - Accent2 4 7 3 4" xfId="14545" xr:uid="{00000000-0005-0000-0000-000068090000}"/>
    <cellStyle name="20% - Accent2 4 7 3 4 2" xfId="33492" xr:uid="{00000000-0005-0000-0000-000069090000}"/>
    <cellStyle name="20% - Accent2 4 7 3 5" xfId="18089" xr:uid="{00000000-0005-0000-0000-00006A090000}"/>
    <cellStyle name="20% - Accent2 4 7 3 6" xfId="22698" xr:uid="{00000000-0005-0000-0000-00006B090000}"/>
    <cellStyle name="20% - Accent2 4 7 4" xfId="5669" xr:uid="{00000000-0005-0000-0000-00006C090000}"/>
    <cellStyle name="20% - Accent2 4 7 4 2" xfId="9289" xr:uid="{00000000-0005-0000-0000-00006D090000}"/>
    <cellStyle name="20% - Accent2 4 7 4 2 2" xfId="28314" xr:uid="{00000000-0005-0000-0000-00006E090000}"/>
    <cellStyle name="20% - Accent2 4 7 4 3" xfId="12808" xr:uid="{00000000-0005-0000-0000-00006F090000}"/>
    <cellStyle name="20% - Accent2 4 7 4 3 2" xfId="31808" xr:uid="{00000000-0005-0000-0000-000070090000}"/>
    <cellStyle name="20% - Accent2 4 7 4 4" xfId="16380" xr:uid="{00000000-0005-0000-0000-000071090000}"/>
    <cellStyle name="20% - Accent2 4 7 4 4 2" xfId="35325" xr:uid="{00000000-0005-0000-0000-000072090000}"/>
    <cellStyle name="20% - Accent2 4 7 4 5" xfId="20023" xr:uid="{00000000-0005-0000-0000-000073090000}"/>
    <cellStyle name="20% - Accent2 4 7 4 6" xfId="24775" xr:uid="{00000000-0005-0000-0000-000074090000}"/>
    <cellStyle name="20% - Accent2 4 7 5" xfId="2482" xr:uid="{00000000-0005-0000-0000-000075090000}"/>
    <cellStyle name="20% - Accent2 4 7 5 2" xfId="21885" xr:uid="{00000000-0005-0000-0000-000076090000}"/>
    <cellStyle name="20% - Accent2 4 7 6" xfId="6675" xr:uid="{00000000-0005-0000-0000-000077090000}"/>
    <cellStyle name="20% - Accent2 4 7 6 2" xfId="25702" xr:uid="{00000000-0005-0000-0000-000078090000}"/>
    <cellStyle name="20% - Accent2 4 7 7" xfId="10183" xr:uid="{00000000-0005-0000-0000-000079090000}"/>
    <cellStyle name="20% - Accent2 4 7 7 2" xfId="29190" xr:uid="{00000000-0005-0000-0000-00007A090000}"/>
    <cellStyle name="20% - Accent2 4 7 8" xfId="13761" xr:uid="{00000000-0005-0000-0000-00007B090000}"/>
    <cellStyle name="20% - Accent2 4 7 8 2" xfId="32710" xr:uid="{00000000-0005-0000-0000-00007C090000}"/>
    <cellStyle name="20% - Accent2 4 7 9" xfId="17289" xr:uid="{00000000-0005-0000-0000-00007D090000}"/>
    <cellStyle name="20% - Accent2 4 8" xfId="3997" xr:uid="{00000000-0005-0000-0000-00007E090000}"/>
    <cellStyle name="20% - Accent2 4 8 2" xfId="8091" xr:uid="{00000000-0005-0000-0000-00007F090000}"/>
    <cellStyle name="20% - Accent2 4 8 2 2" xfId="27118" xr:uid="{00000000-0005-0000-0000-000080090000}"/>
    <cellStyle name="20% - Accent2 4 8 3" xfId="11603" xr:uid="{00000000-0005-0000-0000-000081090000}"/>
    <cellStyle name="20% - Accent2 4 8 3 2" xfId="30608" xr:uid="{00000000-0005-0000-0000-000082090000}"/>
    <cellStyle name="20% - Accent2 4 8 4" xfId="15179" xr:uid="{00000000-0005-0000-0000-000083090000}"/>
    <cellStyle name="20% - Accent2 4 8 4 2" xfId="34126" xr:uid="{00000000-0005-0000-0000-000084090000}"/>
    <cellStyle name="20% - Accent2 4 8 5" xfId="18759" xr:uid="{00000000-0005-0000-0000-000085090000}"/>
    <cellStyle name="20% - Accent2 4 8 6" xfId="23335" xr:uid="{00000000-0005-0000-0000-000086090000}"/>
    <cellStyle name="20% - Accent2 4 9" xfId="4212" xr:uid="{00000000-0005-0000-0000-000087090000}"/>
    <cellStyle name="20% - Accent2 4 9 2" xfId="8183" xr:uid="{00000000-0005-0000-0000-000088090000}"/>
    <cellStyle name="20% - Accent2 4 9 2 2" xfId="27209" xr:uid="{00000000-0005-0000-0000-000089090000}"/>
    <cellStyle name="20% - Accent2 4 9 3" xfId="11699" xr:uid="{00000000-0005-0000-0000-00008A090000}"/>
    <cellStyle name="20% - Accent2 4 9 3 2" xfId="30702" xr:uid="{00000000-0005-0000-0000-00008B090000}"/>
    <cellStyle name="20% - Accent2 4 9 4" xfId="15271" xr:uid="{00000000-0005-0000-0000-00008C090000}"/>
    <cellStyle name="20% - Accent2 4 9 4 2" xfId="34218" xr:uid="{00000000-0005-0000-0000-00008D090000}"/>
    <cellStyle name="20% - Accent2 4 9 5" xfId="18859" xr:uid="{00000000-0005-0000-0000-00008E090000}"/>
    <cellStyle name="20% - Accent2 4 9 6" xfId="23476" xr:uid="{00000000-0005-0000-0000-00008F090000}"/>
    <cellStyle name="20% - Accent2 5" xfId="872" xr:uid="{00000000-0005-0000-0000-000090090000}"/>
    <cellStyle name="20% - Accent2 5 10" xfId="3154" xr:uid="{00000000-0005-0000-0000-000091090000}"/>
    <cellStyle name="20% - Accent2 5 10 2" xfId="7310" xr:uid="{00000000-0005-0000-0000-000092090000}"/>
    <cellStyle name="20% - Accent2 5 10 2 2" xfId="26337" xr:uid="{00000000-0005-0000-0000-000093090000}"/>
    <cellStyle name="20% - Accent2 5 10 3" xfId="10820" xr:uid="{00000000-0005-0000-0000-000094090000}"/>
    <cellStyle name="20% - Accent2 5 10 3 2" xfId="29826" xr:uid="{00000000-0005-0000-0000-000095090000}"/>
    <cellStyle name="20% - Accent2 5 10 4" xfId="14398" xr:uid="{00000000-0005-0000-0000-000096090000}"/>
    <cellStyle name="20% - Accent2 5 10 4 2" xfId="33345" xr:uid="{00000000-0005-0000-0000-000097090000}"/>
    <cellStyle name="20% - Accent2 5 10 5" xfId="17934" xr:uid="{00000000-0005-0000-0000-000098090000}"/>
    <cellStyle name="20% - Accent2 5 10 6" xfId="22549" xr:uid="{00000000-0005-0000-0000-000099090000}"/>
    <cellStyle name="20% - Accent2 5 11" xfId="5245" xr:uid="{00000000-0005-0000-0000-00009A090000}"/>
    <cellStyle name="20% - Accent2 5 11 2" xfId="8969" xr:uid="{00000000-0005-0000-0000-00009B090000}"/>
    <cellStyle name="20% - Accent2 5 11 2 2" xfId="27995" xr:uid="{00000000-0005-0000-0000-00009C090000}"/>
    <cellStyle name="20% - Accent2 5 11 3" xfId="12488" xr:uid="{00000000-0005-0000-0000-00009D090000}"/>
    <cellStyle name="20% - Accent2 5 11 3 2" xfId="31489" xr:uid="{00000000-0005-0000-0000-00009E090000}"/>
    <cellStyle name="20% - Accent2 5 11 4" xfId="16059" xr:uid="{00000000-0005-0000-0000-00009F090000}"/>
    <cellStyle name="20% - Accent2 5 11 4 2" xfId="35005" xr:uid="{00000000-0005-0000-0000-0000A0090000}"/>
    <cellStyle name="20% - Accent2 5 11 5" xfId="19659" xr:uid="{00000000-0005-0000-0000-0000A1090000}"/>
    <cellStyle name="20% - Accent2 5 11 6" xfId="24400" xr:uid="{00000000-0005-0000-0000-0000A2090000}"/>
    <cellStyle name="20% - Accent2 5 12" xfId="5349" xr:uid="{00000000-0005-0000-0000-0000A3090000}"/>
    <cellStyle name="20% - Accent2 5 12 2" xfId="9055" xr:uid="{00000000-0005-0000-0000-0000A4090000}"/>
    <cellStyle name="20% - Accent2 5 12 2 2" xfId="28081" xr:uid="{00000000-0005-0000-0000-0000A5090000}"/>
    <cellStyle name="20% - Accent2 5 12 3" xfId="12574" xr:uid="{00000000-0005-0000-0000-0000A6090000}"/>
    <cellStyle name="20% - Accent2 5 12 3 2" xfId="31575" xr:uid="{00000000-0005-0000-0000-0000A7090000}"/>
    <cellStyle name="20% - Accent2 5 12 4" xfId="16145" xr:uid="{00000000-0005-0000-0000-0000A8090000}"/>
    <cellStyle name="20% - Accent2 5 12 4 2" xfId="35091" xr:uid="{00000000-0005-0000-0000-0000A9090000}"/>
    <cellStyle name="20% - Accent2 5 12 5" xfId="19759" xr:uid="{00000000-0005-0000-0000-0000AA090000}"/>
    <cellStyle name="20% - Accent2 5 12 6" xfId="24487" xr:uid="{00000000-0005-0000-0000-0000AB090000}"/>
    <cellStyle name="20% - Accent2 5 13" xfId="5453" xr:uid="{00000000-0005-0000-0000-0000AC090000}"/>
    <cellStyle name="20% - Accent2 5 13 2" xfId="9141" xr:uid="{00000000-0005-0000-0000-0000AD090000}"/>
    <cellStyle name="20% - Accent2 5 13 2 2" xfId="28167" xr:uid="{00000000-0005-0000-0000-0000AE090000}"/>
    <cellStyle name="20% - Accent2 5 13 3" xfId="12660" xr:uid="{00000000-0005-0000-0000-0000AF090000}"/>
    <cellStyle name="20% - Accent2 5 13 3 2" xfId="31661" xr:uid="{00000000-0005-0000-0000-0000B0090000}"/>
    <cellStyle name="20% - Accent2 5 13 4" xfId="16231" xr:uid="{00000000-0005-0000-0000-0000B1090000}"/>
    <cellStyle name="20% - Accent2 5 13 4 2" xfId="35177" xr:uid="{00000000-0005-0000-0000-0000B2090000}"/>
    <cellStyle name="20% - Accent2 5 13 5" xfId="19859" xr:uid="{00000000-0005-0000-0000-0000B3090000}"/>
    <cellStyle name="20% - Accent2 5 13 6" xfId="24574" xr:uid="{00000000-0005-0000-0000-0000B4090000}"/>
    <cellStyle name="20% - Accent2 5 14" xfId="6363" xr:uid="{00000000-0005-0000-0000-0000B5090000}"/>
    <cellStyle name="20% - Accent2 5 14 2" xfId="9924" xr:uid="{00000000-0005-0000-0000-0000B6090000}"/>
    <cellStyle name="20% - Accent2 5 14 2 2" xfId="28949" xr:uid="{00000000-0005-0000-0000-0000B7090000}"/>
    <cellStyle name="20% - Accent2 5 14 3" xfId="13445" xr:uid="{00000000-0005-0000-0000-0000B8090000}"/>
    <cellStyle name="20% - Accent2 5 14 3 2" xfId="32443" xr:uid="{00000000-0005-0000-0000-0000B9090000}"/>
    <cellStyle name="20% - Accent2 5 14 4" xfId="17015" xr:uid="{00000000-0005-0000-0000-0000BA090000}"/>
    <cellStyle name="20% - Accent2 5 14 4 2" xfId="35960" xr:uid="{00000000-0005-0000-0000-0000BB090000}"/>
    <cellStyle name="20% - Accent2 5 14 5" xfId="20699" xr:uid="{00000000-0005-0000-0000-0000BC090000}"/>
    <cellStyle name="20% - Accent2 5 14 6" xfId="25425" xr:uid="{00000000-0005-0000-0000-0000BD090000}"/>
    <cellStyle name="20% - Accent2 5 15" xfId="2295" xr:uid="{00000000-0005-0000-0000-0000BE090000}"/>
    <cellStyle name="20% - Accent2 5 15 2" xfId="21701" xr:uid="{00000000-0005-0000-0000-0000BF090000}"/>
    <cellStyle name="20% - Accent2 5 16" xfId="6521" xr:uid="{00000000-0005-0000-0000-0000C0090000}"/>
    <cellStyle name="20% - Accent2 5 16 2" xfId="25553" xr:uid="{00000000-0005-0000-0000-0000C1090000}"/>
    <cellStyle name="20% - Accent2 5 17" xfId="10027" xr:uid="{00000000-0005-0000-0000-0000C2090000}"/>
    <cellStyle name="20% - Accent2 5 17 2" xfId="29041" xr:uid="{00000000-0005-0000-0000-0000C3090000}"/>
    <cellStyle name="20% - Accent2 5 18" xfId="13607" xr:uid="{00000000-0005-0000-0000-0000C4090000}"/>
    <cellStyle name="20% - Accent2 5 18 2" xfId="32562" xr:uid="{00000000-0005-0000-0000-0000C5090000}"/>
    <cellStyle name="20% - Accent2 5 19" xfId="17133" xr:uid="{00000000-0005-0000-0000-0000C6090000}"/>
    <cellStyle name="20% - Accent2 5 2" xfId="1609" xr:uid="{00000000-0005-0000-0000-0000C7090000}"/>
    <cellStyle name="20% - Accent2 5 2 10" xfId="17368" xr:uid="{00000000-0005-0000-0000-0000C8090000}"/>
    <cellStyle name="20% - Accent2 5 2 11" xfId="21118" xr:uid="{00000000-0005-0000-0000-0000C9090000}"/>
    <cellStyle name="20% - Accent2 5 2 2" xfId="1971" xr:uid="{00000000-0005-0000-0000-0000CA090000}"/>
    <cellStyle name="20% - Accent2 5 2 2 10" xfId="21434" xr:uid="{00000000-0005-0000-0000-0000CB090000}"/>
    <cellStyle name="20% - Accent2 5 2 2 2" xfId="4823" xr:uid="{00000000-0005-0000-0000-0000CC090000}"/>
    <cellStyle name="20% - Accent2 5 2 2 2 2" xfId="8716" xr:uid="{00000000-0005-0000-0000-0000CD090000}"/>
    <cellStyle name="20% - Accent2 5 2 2 2 2 2" xfId="27742" xr:uid="{00000000-0005-0000-0000-0000CE090000}"/>
    <cellStyle name="20% - Accent2 5 2 2 2 3" xfId="12234" xr:uid="{00000000-0005-0000-0000-0000CF090000}"/>
    <cellStyle name="20% - Accent2 5 2 2 2 3 2" xfId="31236" xr:uid="{00000000-0005-0000-0000-0000D0090000}"/>
    <cellStyle name="20% - Accent2 5 2 2 2 4" xfId="15806" xr:uid="{00000000-0005-0000-0000-0000D1090000}"/>
    <cellStyle name="20% - Accent2 5 2 2 2 4 2" xfId="34752" xr:uid="{00000000-0005-0000-0000-0000D2090000}"/>
    <cellStyle name="20% - Accent2 5 2 2 2 5" xfId="19397" xr:uid="{00000000-0005-0000-0000-0000D3090000}"/>
    <cellStyle name="20% - Accent2 5 2 2 2 6" xfId="24054" xr:uid="{00000000-0005-0000-0000-0000D4090000}"/>
    <cellStyle name="20% - Accent2 5 2 2 3" xfId="3710" xr:uid="{00000000-0005-0000-0000-0000D5090000}"/>
    <cellStyle name="20% - Accent2 5 2 2 3 2" xfId="7840" xr:uid="{00000000-0005-0000-0000-0000D6090000}"/>
    <cellStyle name="20% - Accent2 5 2 2 3 2 2" xfId="26867" xr:uid="{00000000-0005-0000-0000-0000D7090000}"/>
    <cellStyle name="20% - Accent2 5 2 2 3 3" xfId="11351" xr:uid="{00000000-0005-0000-0000-0000D8090000}"/>
    <cellStyle name="20% - Accent2 5 2 2 3 3 2" xfId="30356" xr:uid="{00000000-0005-0000-0000-0000D9090000}"/>
    <cellStyle name="20% - Accent2 5 2 2 3 4" xfId="14928" xr:uid="{00000000-0005-0000-0000-0000DA090000}"/>
    <cellStyle name="20% - Accent2 5 2 2 3 4 2" xfId="33875" xr:uid="{00000000-0005-0000-0000-0000DB090000}"/>
    <cellStyle name="20% - Accent2 5 2 2 3 5" xfId="18484" xr:uid="{00000000-0005-0000-0000-0000DC090000}"/>
    <cellStyle name="20% - Accent2 5 2 2 3 6" xfId="23081" xr:uid="{00000000-0005-0000-0000-0000DD090000}"/>
    <cellStyle name="20% - Accent2 5 2 2 4" xfId="6082" xr:uid="{00000000-0005-0000-0000-0000DE090000}"/>
    <cellStyle name="20% - Accent2 5 2 2 4 2" xfId="9672" xr:uid="{00000000-0005-0000-0000-0000DF090000}"/>
    <cellStyle name="20% - Accent2 5 2 2 4 2 2" xfId="28697" xr:uid="{00000000-0005-0000-0000-0000E0090000}"/>
    <cellStyle name="20% - Accent2 5 2 2 4 3" xfId="13192" xr:uid="{00000000-0005-0000-0000-0000E1090000}"/>
    <cellStyle name="20% - Accent2 5 2 2 4 3 2" xfId="32191" xr:uid="{00000000-0005-0000-0000-0000E2090000}"/>
    <cellStyle name="20% - Accent2 5 2 2 4 4" xfId="16763" xr:uid="{00000000-0005-0000-0000-0000E3090000}"/>
    <cellStyle name="20% - Accent2 5 2 2 4 4 2" xfId="35708" xr:uid="{00000000-0005-0000-0000-0000E4090000}"/>
    <cellStyle name="20% - Accent2 5 2 2 4 5" xfId="20422" xr:uid="{00000000-0005-0000-0000-0000E5090000}"/>
    <cellStyle name="20% - Accent2 5 2 2 4 6" xfId="25172" xr:uid="{00000000-0005-0000-0000-0000E6090000}"/>
    <cellStyle name="20% - Accent2 5 2 2 5" xfId="2877" xr:uid="{00000000-0005-0000-0000-0000E7090000}"/>
    <cellStyle name="20% - Accent2 5 2 2 5 2" xfId="22280" xr:uid="{00000000-0005-0000-0000-0000E8090000}"/>
    <cellStyle name="20% - Accent2 5 2 2 6" xfId="7058" xr:uid="{00000000-0005-0000-0000-0000E9090000}"/>
    <cellStyle name="20% - Accent2 5 2 2 6 2" xfId="26085" xr:uid="{00000000-0005-0000-0000-0000EA090000}"/>
    <cellStyle name="20% - Accent2 5 2 2 7" xfId="10566" xr:uid="{00000000-0005-0000-0000-0000EB090000}"/>
    <cellStyle name="20% - Accent2 5 2 2 7 2" xfId="29573" xr:uid="{00000000-0005-0000-0000-0000EC090000}"/>
    <cellStyle name="20% - Accent2 5 2 2 8" xfId="14144" xr:uid="{00000000-0005-0000-0000-0000ED090000}"/>
    <cellStyle name="20% - Accent2 5 2 2 8 2" xfId="33093" xr:uid="{00000000-0005-0000-0000-0000EE090000}"/>
    <cellStyle name="20% - Accent2 5 2 2 9" xfId="17676" xr:uid="{00000000-0005-0000-0000-0000EF090000}"/>
    <cellStyle name="20% - Accent2 5 2 3" xfId="4514" xr:uid="{00000000-0005-0000-0000-0000F0090000}"/>
    <cellStyle name="20% - Accent2 5 2 3 2" xfId="8412" xr:uid="{00000000-0005-0000-0000-0000F1090000}"/>
    <cellStyle name="20% - Accent2 5 2 3 2 2" xfId="27438" xr:uid="{00000000-0005-0000-0000-0000F2090000}"/>
    <cellStyle name="20% - Accent2 5 2 3 3" xfId="11930" xr:uid="{00000000-0005-0000-0000-0000F3090000}"/>
    <cellStyle name="20% - Accent2 5 2 3 3 2" xfId="30932" xr:uid="{00000000-0005-0000-0000-0000F4090000}"/>
    <cellStyle name="20% - Accent2 5 2 3 4" xfId="15502" xr:uid="{00000000-0005-0000-0000-0000F5090000}"/>
    <cellStyle name="20% - Accent2 5 2 3 4 2" xfId="34448" xr:uid="{00000000-0005-0000-0000-0000F6090000}"/>
    <cellStyle name="20% - Accent2 5 2 3 5" xfId="19093" xr:uid="{00000000-0005-0000-0000-0000F7090000}"/>
    <cellStyle name="20% - Accent2 5 2 3 6" xfId="23745" xr:uid="{00000000-0005-0000-0000-0000F8090000}"/>
    <cellStyle name="20% - Accent2 5 2 4" xfId="3398" xr:uid="{00000000-0005-0000-0000-0000F9090000}"/>
    <cellStyle name="20% - Accent2 5 2 4 2" xfId="7536" xr:uid="{00000000-0005-0000-0000-0000FA090000}"/>
    <cellStyle name="20% - Accent2 5 2 4 2 2" xfId="26563" xr:uid="{00000000-0005-0000-0000-0000FB090000}"/>
    <cellStyle name="20% - Accent2 5 2 4 3" xfId="11046" xr:uid="{00000000-0005-0000-0000-0000FC090000}"/>
    <cellStyle name="20% - Accent2 5 2 4 3 2" xfId="30052" xr:uid="{00000000-0005-0000-0000-0000FD090000}"/>
    <cellStyle name="20% - Accent2 5 2 4 4" xfId="14624" xr:uid="{00000000-0005-0000-0000-0000FE090000}"/>
    <cellStyle name="20% - Accent2 5 2 4 4 2" xfId="33571" xr:uid="{00000000-0005-0000-0000-0000FF090000}"/>
    <cellStyle name="20% - Accent2 5 2 4 5" xfId="18172" xr:uid="{00000000-0005-0000-0000-0000000A0000}"/>
    <cellStyle name="20% - Accent2 5 2 4 6" xfId="22777" xr:uid="{00000000-0005-0000-0000-0000010A0000}"/>
    <cellStyle name="20% - Accent2 5 2 5" xfId="5758" xr:uid="{00000000-0005-0000-0000-0000020A0000}"/>
    <cellStyle name="20% - Accent2 5 2 5 2" xfId="9368" xr:uid="{00000000-0005-0000-0000-0000030A0000}"/>
    <cellStyle name="20% - Accent2 5 2 5 2 2" xfId="28393" xr:uid="{00000000-0005-0000-0000-0000040A0000}"/>
    <cellStyle name="20% - Accent2 5 2 5 3" xfId="12887" xr:uid="{00000000-0005-0000-0000-0000050A0000}"/>
    <cellStyle name="20% - Accent2 5 2 5 3 2" xfId="31887" xr:uid="{00000000-0005-0000-0000-0000060A0000}"/>
    <cellStyle name="20% - Accent2 5 2 5 4" xfId="16459" xr:uid="{00000000-0005-0000-0000-0000070A0000}"/>
    <cellStyle name="20% - Accent2 5 2 5 4 2" xfId="35404" xr:uid="{00000000-0005-0000-0000-0000080A0000}"/>
    <cellStyle name="20% - Accent2 5 2 5 5" xfId="20106" xr:uid="{00000000-0005-0000-0000-0000090A0000}"/>
    <cellStyle name="20% - Accent2 5 2 5 6" xfId="24860" xr:uid="{00000000-0005-0000-0000-00000A0A0000}"/>
    <cellStyle name="20% - Accent2 5 2 6" xfId="2565" xr:uid="{00000000-0005-0000-0000-00000B0A0000}"/>
    <cellStyle name="20% - Accent2 5 2 6 2" xfId="21968" xr:uid="{00000000-0005-0000-0000-00000C0A0000}"/>
    <cellStyle name="20% - Accent2 5 2 7" xfId="6754" xr:uid="{00000000-0005-0000-0000-00000D0A0000}"/>
    <cellStyle name="20% - Accent2 5 2 7 2" xfId="25781" xr:uid="{00000000-0005-0000-0000-00000E0A0000}"/>
    <cellStyle name="20% - Accent2 5 2 8" xfId="10262" xr:uid="{00000000-0005-0000-0000-00000F0A0000}"/>
    <cellStyle name="20% - Accent2 5 2 8 2" xfId="29269" xr:uid="{00000000-0005-0000-0000-0000100A0000}"/>
    <cellStyle name="20% - Accent2 5 2 9" xfId="13840" xr:uid="{00000000-0005-0000-0000-0000110A0000}"/>
    <cellStyle name="20% - Accent2 5 2 9 2" xfId="32789" xr:uid="{00000000-0005-0000-0000-0000120A0000}"/>
    <cellStyle name="20% - Accent2 5 20" xfId="20792" xr:uid="{00000000-0005-0000-0000-0000130A0000}"/>
    <cellStyle name="20% - Accent2 5 3" xfId="1698" xr:uid="{00000000-0005-0000-0000-0000140A0000}"/>
    <cellStyle name="20% - Accent2 5 3 10" xfId="21196" xr:uid="{00000000-0005-0000-0000-0000150A0000}"/>
    <cellStyle name="20% - Accent2 5 3 2" xfId="4593" xr:uid="{00000000-0005-0000-0000-0000160A0000}"/>
    <cellStyle name="20% - Accent2 5 3 2 2" xfId="8490" xr:uid="{00000000-0005-0000-0000-0000170A0000}"/>
    <cellStyle name="20% - Accent2 5 3 2 2 2" xfId="27516" xr:uid="{00000000-0005-0000-0000-0000180A0000}"/>
    <cellStyle name="20% - Accent2 5 3 2 3" xfId="12008" xr:uid="{00000000-0005-0000-0000-0000190A0000}"/>
    <cellStyle name="20% - Accent2 5 3 2 3 2" xfId="31010" xr:uid="{00000000-0005-0000-0000-00001A0A0000}"/>
    <cellStyle name="20% - Accent2 5 3 2 4" xfId="15580" xr:uid="{00000000-0005-0000-0000-00001B0A0000}"/>
    <cellStyle name="20% - Accent2 5 3 2 4 2" xfId="34526" xr:uid="{00000000-0005-0000-0000-00001C0A0000}"/>
    <cellStyle name="20% - Accent2 5 3 2 5" xfId="19171" xr:uid="{00000000-0005-0000-0000-00001D0A0000}"/>
    <cellStyle name="20% - Accent2 5 3 2 6" xfId="23824" xr:uid="{00000000-0005-0000-0000-00001E0A0000}"/>
    <cellStyle name="20% - Accent2 5 3 3" xfId="3480" xr:uid="{00000000-0005-0000-0000-00001F0A0000}"/>
    <cellStyle name="20% - Accent2 5 3 3 2" xfId="7614" xr:uid="{00000000-0005-0000-0000-0000200A0000}"/>
    <cellStyle name="20% - Accent2 5 3 3 2 2" xfId="26641" xr:uid="{00000000-0005-0000-0000-0000210A0000}"/>
    <cellStyle name="20% - Accent2 5 3 3 3" xfId="11124" xr:uid="{00000000-0005-0000-0000-0000220A0000}"/>
    <cellStyle name="20% - Accent2 5 3 3 3 2" xfId="30130" xr:uid="{00000000-0005-0000-0000-0000230A0000}"/>
    <cellStyle name="20% - Accent2 5 3 3 4" xfId="14702" xr:uid="{00000000-0005-0000-0000-0000240A0000}"/>
    <cellStyle name="20% - Accent2 5 3 3 4 2" xfId="33649" xr:uid="{00000000-0005-0000-0000-0000250A0000}"/>
    <cellStyle name="20% - Accent2 5 3 3 5" xfId="18254" xr:uid="{00000000-0005-0000-0000-0000260A0000}"/>
    <cellStyle name="20% - Accent2 5 3 3 6" xfId="22855" xr:uid="{00000000-0005-0000-0000-0000270A0000}"/>
    <cellStyle name="20% - Accent2 5 3 4" xfId="5840" xr:uid="{00000000-0005-0000-0000-0000280A0000}"/>
    <cellStyle name="20% - Accent2 5 3 4 2" xfId="9446" xr:uid="{00000000-0005-0000-0000-0000290A0000}"/>
    <cellStyle name="20% - Accent2 5 3 4 2 2" xfId="28471" xr:uid="{00000000-0005-0000-0000-00002A0A0000}"/>
    <cellStyle name="20% - Accent2 5 3 4 3" xfId="12965" xr:uid="{00000000-0005-0000-0000-00002B0A0000}"/>
    <cellStyle name="20% - Accent2 5 3 4 3 2" xfId="31965" xr:uid="{00000000-0005-0000-0000-00002C0A0000}"/>
    <cellStyle name="20% - Accent2 5 3 4 4" xfId="16537" xr:uid="{00000000-0005-0000-0000-00002D0A0000}"/>
    <cellStyle name="20% - Accent2 5 3 4 4 2" xfId="35482" xr:uid="{00000000-0005-0000-0000-00002E0A0000}"/>
    <cellStyle name="20% - Accent2 5 3 4 5" xfId="20188" xr:uid="{00000000-0005-0000-0000-00002F0A0000}"/>
    <cellStyle name="20% - Accent2 5 3 4 6" xfId="24938" xr:uid="{00000000-0005-0000-0000-0000300A0000}"/>
    <cellStyle name="20% - Accent2 5 3 5" xfId="2647" xr:uid="{00000000-0005-0000-0000-0000310A0000}"/>
    <cellStyle name="20% - Accent2 5 3 5 2" xfId="22050" xr:uid="{00000000-0005-0000-0000-0000320A0000}"/>
    <cellStyle name="20% - Accent2 5 3 6" xfId="6832" xr:uid="{00000000-0005-0000-0000-0000330A0000}"/>
    <cellStyle name="20% - Accent2 5 3 6 2" xfId="25859" xr:uid="{00000000-0005-0000-0000-0000340A0000}"/>
    <cellStyle name="20% - Accent2 5 3 7" xfId="10340" xr:uid="{00000000-0005-0000-0000-0000350A0000}"/>
    <cellStyle name="20% - Accent2 5 3 7 2" xfId="29347" xr:uid="{00000000-0005-0000-0000-0000360A0000}"/>
    <cellStyle name="20% - Accent2 5 3 8" xfId="13918" xr:uid="{00000000-0005-0000-0000-0000370A0000}"/>
    <cellStyle name="20% - Accent2 5 3 8 2" xfId="32867" xr:uid="{00000000-0005-0000-0000-0000380A0000}"/>
    <cellStyle name="20% - Accent2 5 3 9" xfId="17446" xr:uid="{00000000-0005-0000-0000-0000390A0000}"/>
    <cellStyle name="20% - Accent2 5 4" xfId="1876" xr:uid="{00000000-0005-0000-0000-00003A0A0000}"/>
    <cellStyle name="20% - Accent2 5 4 10" xfId="21347" xr:uid="{00000000-0005-0000-0000-00003B0A0000}"/>
    <cellStyle name="20% - Accent2 5 4 2" xfId="4744" xr:uid="{00000000-0005-0000-0000-00003C0A0000}"/>
    <cellStyle name="20% - Accent2 5 4 2 2" xfId="8638" xr:uid="{00000000-0005-0000-0000-00003D0A0000}"/>
    <cellStyle name="20% - Accent2 5 4 2 2 2" xfId="27664" xr:uid="{00000000-0005-0000-0000-00003E0A0000}"/>
    <cellStyle name="20% - Accent2 5 4 2 3" xfId="12156" xr:uid="{00000000-0005-0000-0000-00003F0A0000}"/>
    <cellStyle name="20% - Accent2 5 4 2 3 2" xfId="31158" xr:uid="{00000000-0005-0000-0000-0000400A0000}"/>
    <cellStyle name="20% - Accent2 5 4 2 4" xfId="15728" xr:uid="{00000000-0005-0000-0000-0000410A0000}"/>
    <cellStyle name="20% - Accent2 5 4 2 4 2" xfId="34674" xr:uid="{00000000-0005-0000-0000-0000420A0000}"/>
    <cellStyle name="20% - Accent2 5 4 2 5" xfId="19319" xr:uid="{00000000-0005-0000-0000-0000430A0000}"/>
    <cellStyle name="20% - Accent2 5 4 2 6" xfId="23975" xr:uid="{00000000-0005-0000-0000-0000440A0000}"/>
    <cellStyle name="20% - Accent2 5 4 3" xfId="3631" xr:uid="{00000000-0005-0000-0000-0000450A0000}"/>
    <cellStyle name="20% - Accent2 5 4 3 2" xfId="7762" xr:uid="{00000000-0005-0000-0000-0000460A0000}"/>
    <cellStyle name="20% - Accent2 5 4 3 2 2" xfId="26789" xr:uid="{00000000-0005-0000-0000-0000470A0000}"/>
    <cellStyle name="20% - Accent2 5 4 3 3" xfId="11273" xr:uid="{00000000-0005-0000-0000-0000480A0000}"/>
    <cellStyle name="20% - Accent2 5 4 3 3 2" xfId="30278" xr:uid="{00000000-0005-0000-0000-0000490A0000}"/>
    <cellStyle name="20% - Accent2 5 4 3 4" xfId="14850" xr:uid="{00000000-0005-0000-0000-00004A0A0000}"/>
    <cellStyle name="20% - Accent2 5 4 3 4 2" xfId="33797" xr:uid="{00000000-0005-0000-0000-00004B0A0000}"/>
    <cellStyle name="20% - Accent2 5 4 3 5" xfId="18405" xr:uid="{00000000-0005-0000-0000-00004C0A0000}"/>
    <cellStyle name="20% - Accent2 5 4 3 6" xfId="23003" xr:uid="{00000000-0005-0000-0000-00004D0A0000}"/>
    <cellStyle name="20% - Accent2 5 4 4" xfId="5997" xr:uid="{00000000-0005-0000-0000-00004E0A0000}"/>
    <cellStyle name="20% - Accent2 5 4 4 2" xfId="9594" xr:uid="{00000000-0005-0000-0000-00004F0A0000}"/>
    <cellStyle name="20% - Accent2 5 4 4 2 2" xfId="28619" xr:uid="{00000000-0005-0000-0000-0000500A0000}"/>
    <cellStyle name="20% - Accent2 5 4 4 3" xfId="13114" xr:uid="{00000000-0005-0000-0000-0000510A0000}"/>
    <cellStyle name="20% - Accent2 5 4 4 3 2" xfId="32113" xr:uid="{00000000-0005-0000-0000-0000520A0000}"/>
    <cellStyle name="20% - Accent2 5 4 4 4" xfId="16685" xr:uid="{00000000-0005-0000-0000-0000530A0000}"/>
    <cellStyle name="20% - Accent2 5 4 4 4 2" xfId="35630" xr:uid="{00000000-0005-0000-0000-0000540A0000}"/>
    <cellStyle name="20% - Accent2 5 4 4 5" xfId="20343" xr:uid="{00000000-0005-0000-0000-0000550A0000}"/>
    <cellStyle name="20% - Accent2 5 4 4 6" xfId="25088" xr:uid="{00000000-0005-0000-0000-0000560A0000}"/>
    <cellStyle name="20% - Accent2 5 4 5" xfId="2798" xr:uid="{00000000-0005-0000-0000-0000570A0000}"/>
    <cellStyle name="20% - Accent2 5 4 5 2" xfId="22201" xr:uid="{00000000-0005-0000-0000-0000580A0000}"/>
    <cellStyle name="20% - Accent2 5 4 6" xfId="6980" xr:uid="{00000000-0005-0000-0000-0000590A0000}"/>
    <cellStyle name="20% - Accent2 5 4 6 2" xfId="26007" xr:uid="{00000000-0005-0000-0000-00005A0A0000}"/>
    <cellStyle name="20% - Accent2 5 4 7" xfId="10488" xr:uid="{00000000-0005-0000-0000-00005B0A0000}"/>
    <cellStyle name="20% - Accent2 5 4 7 2" xfId="29495" xr:uid="{00000000-0005-0000-0000-00005C0A0000}"/>
    <cellStyle name="20% - Accent2 5 4 8" xfId="14066" xr:uid="{00000000-0005-0000-0000-00005D0A0000}"/>
    <cellStyle name="20% - Accent2 5 4 8 2" xfId="33015" xr:uid="{00000000-0005-0000-0000-00005E0A0000}"/>
    <cellStyle name="20% - Accent2 5 4 9" xfId="17598" xr:uid="{00000000-0005-0000-0000-00005F0A0000}"/>
    <cellStyle name="20% - Accent2 5 5" xfId="2077" xr:uid="{00000000-0005-0000-0000-0000600A0000}"/>
    <cellStyle name="20% - Accent2 5 5 10" xfId="21514" xr:uid="{00000000-0005-0000-0000-0000610A0000}"/>
    <cellStyle name="20% - Accent2 5 5 2" xfId="4906" xr:uid="{00000000-0005-0000-0000-0000620A0000}"/>
    <cellStyle name="20% - Accent2 5 5 2 2" xfId="8796" xr:uid="{00000000-0005-0000-0000-0000630A0000}"/>
    <cellStyle name="20% - Accent2 5 5 2 2 2" xfId="27822" xr:uid="{00000000-0005-0000-0000-0000640A0000}"/>
    <cellStyle name="20% - Accent2 5 5 2 3" xfId="12314" xr:uid="{00000000-0005-0000-0000-0000650A0000}"/>
    <cellStyle name="20% - Accent2 5 5 2 3 2" xfId="31316" xr:uid="{00000000-0005-0000-0000-0000660A0000}"/>
    <cellStyle name="20% - Accent2 5 5 2 4" xfId="15886" xr:uid="{00000000-0005-0000-0000-0000670A0000}"/>
    <cellStyle name="20% - Accent2 5 5 2 4 2" xfId="34832" xr:uid="{00000000-0005-0000-0000-0000680A0000}"/>
    <cellStyle name="20% - Accent2 5 5 2 5" xfId="19477" xr:uid="{00000000-0005-0000-0000-0000690A0000}"/>
    <cellStyle name="20% - Accent2 5 5 2 6" xfId="24136" xr:uid="{00000000-0005-0000-0000-00006A0A0000}"/>
    <cellStyle name="20% - Accent2 5 5 3" xfId="3799" xr:uid="{00000000-0005-0000-0000-00006B0A0000}"/>
    <cellStyle name="20% - Accent2 5 5 3 2" xfId="7920" xr:uid="{00000000-0005-0000-0000-00006C0A0000}"/>
    <cellStyle name="20% - Accent2 5 5 3 2 2" xfId="26947" xr:uid="{00000000-0005-0000-0000-00006D0A0000}"/>
    <cellStyle name="20% - Accent2 5 5 3 3" xfId="11431" xr:uid="{00000000-0005-0000-0000-00006E0A0000}"/>
    <cellStyle name="20% - Accent2 5 5 3 3 2" xfId="30436" xr:uid="{00000000-0005-0000-0000-00006F0A0000}"/>
    <cellStyle name="20% - Accent2 5 5 3 4" xfId="15008" xr:uid="{00000000-0005-0000-0000-0000700A0000}"/>
    <cellStyle name="20% - Accent2 5 5 3 4 2" xfId="33955" xr:uid="{00000000-0005-0000-0000-0000710A0000}"/>
    <cellStyle name="20% - Accent2 5 5 3 5" xfId="18573" xr:uid="{00000000-0005-0000-0000-0000720A0000}"/>
    <cellStyle name="20% - Accent2 5 5 3 6" xfId="23161" xr:uid="{00000000-0005-0000-0000-0000730A0000}"/>
    <cellStyle name="20% - Accent2 5 5 4" xfId="6171" xr:uid="{00000000-0005-0000-0000-0000740A0000}"/>
    <cellStyle name="20% - Accent2 5 5 4 2" xfId="9752" xr:uid="{00000000-0005-0000-0000-0000750A0000}"/>
    <cellStyle name="20% - Accent2 5 5 4 2 2" xfId="28777" xr:uid="{00000000-0005-0000-0000-0000760A0000}"/>
    <cellStyle name="20% - Accent2 5 5 4 3" xfId="13273" xr:uid="{00000000-0005-0000-0000-0000770A0000}"/>
    <cellStyle name="20% - Accent2 5 5 4 3 2" xfId="32271" xr:uid="{00000000-0005-0000-0000-0000780A0000}"/>
    <cellStyle name="20% - Accent2 5 5 4 4" xfId="16843" xr:uid="{00000000-0005-0000-0000-0000790A0000}"/>
    <cellStyle name="20% - Accent2 5 5 4 4 2" xfId="35788" xr:uid="{00000000-0005-0000-0000-00007A0A0000}"/>
    <cellStyle name="20% - Accent2 5 5 4 5" xfId="20511" xr:uid="{00000000-0005-0000-0000-00007B0A0000}"/>
    <cellStyle name="20% - Accent2 5 5 4 6" xfId="25252" xr:uid="{00000000-0005-0000-0000-00007C0A0000}"/>
    <cellStyle name="20% - Accent2 5 5 5" xfId="2966" xr:uid="{00000000-0005-0000-0000-00007D0A0000}"/>
    <cellStyle name="20% - Accent2 5 5 5 2" xfId="22369" xr:uid="{00000000-0005-0000-0000-00007E0A0000}"/>
    <cellStyle name="20% - Accent2 5 5 6" xfId="7138" xr:uid="{00000000-0005-0000-0000-00007F0A0000}"/>
    <cellStyle name="20% - Accent2 5 5 6 2" xfId="26165" xr:uid="{00000000-0005-0000-0000-0000800A0000}"/>
    <cellStyle name="20% - Accent2 5 5 7" xfId="10648" xr:uid="{00000000-0005-0000-0000-0000810A0000}"/>
    <cellStyle name="20% - Accent2 5 5 7 2" xfId="29654" xr:uid="{00000000-0005-0000-0000-0000820A0000}"/>
    <cellStyle name="20% - Accent2 5 5 8" xfId="14225" xr:uid="{00000000-0005-0000-0000-0000830A0000}"/>
    <cellStyle name="20% - Accent2 5 5 8 2" xfId="33173" xr:uid="{00000000-0005-0000-0000-0000840A0000}"/>
    <cellStyle name="20% - Accent2 5 5 9" xfId="17756" xr:uid="{00000000-0005-0000-0000-0000850A0000}"/>
    <cellStyle name="20% - Accent2 5 6" xfId="2186" xr:uid="{00000000-0005-0000-0000-0000860A0000}"/>
    <cellStyle name="20% - Accent2 5 6 10" xfId="21600" xr:uid="{00000000-0005-0000-0000-0000870A0000}"/>
    <cellStyle name="20% - Accent2 5 6 2" xfId="4993" xr:uid="{00000000-0005-0000-0000-0000880A0000}"/>
    <cellStyle name="20% - Accent2 5 6 2 2" xfId="8882" xr:uid="{00000000-0005-0000-0000-0000890A0000}"/>
    <cellStyle name="20% - Accent2 5 6 2 2 2" xfId="27908" xr:uid="{00000000-0005-0000-0000-00008A0A0000}"/>
    <cellStyle name="20% - Accent2 5 6 2 3" xfId="12400" xr:uid="{00000000-0005-0000-0000-00008B0A0000}"/>
    <cellStyle name="20% - Accent2 5 6 2 3 2" xfId="31402" xr:uid="{00000000-0005-0000-0000-00008C0A0000}"/>
    <cellStyle name="20% - Accent2 5 6 2 4" xfId="15972" xr:uid="{00000000-0005-0000-0000-00008D0A0000}"/>
    <cellStyle name="20% - Accent2 5 6 2 4 2" xfId="34918" xr:uid="{00000000-0005-0000-0000-00008E0A0000}"/>
    <cellStyle name="20% - Accent2 5 6 2 5" xfId="19563" xr:uid="{00000000-0005-0000-0000-00008F0A0000}"/>
    <cellStyle name="20% - Accent2 5 6 2 6" xfId="24222" xr:uid="{00000000-0005-0000-0000-0000900A0000}"/>
    <cellStyle name="20% - Accent2 5 6 3" xfId="3892" xr:uid="{00000000-0005-0000-0000-0000910A0000}"/>
    <cellStyle name="20% - Accent2 5 6 3 2" xfId="8006" xr:uid="{00000000-0005-0000-0000-0000920A0000}"/>
    <cellStyle name="20% - Accent2 5 6 3 2 2" xfId="27033" xr:uid="{00000000-0005-0000-0000-0000930A0000}"/>
    <cellStyle name="20% - Accent2 5 6 3 3" xfId="11517" xr:uid="{00000000-0005-0000-0000-0000940A0000}"/>
    <cellStyle name="20% - Accent2 5 6 3 3 2" xfId="30522" xr:uid="{00000000-0005-0000-0000-0000950A0000}"/>
    <cellStyle name="20% - Accent2 5 6 3 4" xfId="15094" xr:uid="{00000000-0005-0000-0000-0000960A0000}"/>
    <cellStyle name="20% - Accent2 5 6 3 4 2" xfId="34041" xr:uid="{00000000-0005-0000-0000-0000970A0000}"/>
    <cellStyle name="20% - Accent2 5 6 3 5" xfId="18666" xr:uid="{00000000-0005-0000-0000-0000980A0000}"/>
    <cellStyle name="20% - Accent2 5 6 3 6" xfId="23247" xr:uid="{00000000-0005-0000-0000-0000990A0000}"/>
    <cellStyle name="20% - Accent2 5 6 4" xfId="6264" xr:uid="{00000000-0005-0000-0000-00009A0A0000}"/>
    <cellStyle name="20% - Accent2 5 6 4 2" xfId="9838" xr:uid="{00000000-0005-0000-0000-00009B0A0000}"/>
    <cellStyle name="20% - Accent2 5 6 4 2 2" xfId="28863" xr:uid="{00000000-0005-0000-0000-00009C0A0000}"/>
    <cellStyle name="20% - Accent2 5 6 4 3" xfId="13359" xr:uid="{00000000-0005-0000-0000-00009D0A0000}"/>
    <cellStyle name="20% - Accent2 5 6 4 3 2" xfId="32357" xr:uid="{00000000-0005-0000-0000-00009E0A0000}"/>
    <cellStyle name="20% - Accent2 5 6 4 4" xfId="16929" xr:uid="{00000000-0005-0000-0000-00009F0A0000}"/>
    <cellStyle name="20% - Accent2 5 6 4 4 2" xfId="35874" xr:uid="{00000000-0005-0000-0000-0000A00A0000}"/>
    <cellStyle name="20% - Accent2 5 6 4 5" xfId="20604" xr:uid="{00000000-0005-0000-0000-0000A10A0000}"/>
    <cellStyle name="20% - Accent2 5 6 4 6" xfId="25338" xr:uid="{00000000-0005-0000-0000-0000A20A0000}"/>
    <cellStyle name="20% - Accent2 5 6 5" xfId="3059" xr:uid="{00000000-0005-0000-0000-0000A30A0000}"/>
    <cellStyle name="20% - Accent2 5 6 5 2" xfId="22462" xr:uid="{00000000-0005-0000-0000-0000A40A0000}"/>
    <cellStyle name="20% - Accent2 5 6 6" xfId="7224" xr:uid="{00000000-0005-0000-0000-0000A50A0000}"/>
    <cellStyle name="20% - Accent2 5 6 6 2" xfId="26251" xr:uid="{00000000-0005-0000-0000-0000A60A0000}"/>
    <cellStyle name="20% - Accent2 5 6 7" xfId="10734" xr:uid="{00000000-0005-0000-0000-0000A70A0000}"/>
    <cellStyle name="20% - Accent2 5 6 7 2" xfId="29740" xr:uid="{00000000-0005-0000-0000-0000A80A0000}"/>
    <cellStyle name="20% - Accent2 5 6 8" xfId="14312" xr:uid="{00000000-0005-0000-0000-0000A90A0000}"/>
    <cellStyle name="20% - Accent2 5 6 8 2" xfId="33259" xr:uid="{00000000-0005-0000-0000-0000AA0A0000}"/>
    <cellStyle name="20% - Accent2 5 6 9" xfId="17842" xr:uid="{00000000-0005-0000-0000-0000AB0A0000}"/>
    <cellStyle name="20% - Accent2 5 7" xfId="1494" xr:uid="{00000000-0005-0000-0000-0000AC0A0000}"/>
    <cellStyle name="20% - Accent2 5 7 10" xfId="21029" xr:uid="{00000000-0005-0000-0000-0000AD0A0000}"/>
    <cellStyle name="20% - Accent2 5 7 2" xfId="4434" xr:uid="{00000000-0005-0000-0000-0000AE0A0000}"/>
    <cellStyle name="20% - Accent2 5 7 2 2" xfId="8334" xr:uid="{00000000-0005-0000-0000-0000AF0A0000}"/>
    <cellStyle name="20% - Accent2 5 7 2 2 2" xfId="27360" xr:uid="{00000000-0005-0000-0000-0000B00A0000}"/>
    <cellStyle name="20% - Accent2 5 7 2 3" xfId="11852" xr:uid="{00000000-0005-0000-0000-0000B10A0000}"/>
    <cellStyle name="20% - Accent2 5 7 2 3 2" xfId="30854" xr:uid="{00000000-0005-0000-0000-0000B20A0000}"/>
    <cellStyle name="20% - Accent2 5 7 2 4" xfId="15424" xr:uid="{00000000-0005-0000-0000-0000B30A0000}"/>
    <cellStyle name="20% - Accent2 5 7 2 4 2" xfId="34370" xr:uid="{00000000-0005-0000-0000-0000B40A0000}"/>
    <cellStyle name="20% - Accent2 5 7 2 5" xfId="19015" xr:uid="{00000000-0005-0000-0000-0000B50A0000}"/>
    <cellStyle name="20% - Accent2 5 7 2 6" xfId="23666" xr:uid="{00000000-0005-0000-0000-0000B60A0000}"/>
    <cellStyle name="20% - Accent2 5 7 3" xfId="3316" xr:uid="{00000000-0005-0000-0000-0000B70A0000}"/>
    <cellStyle name="20% - Accent2 5 7 3 2" xfId="7458" xr:uid="{00000000-0005-0000-0000-0000B80A0000}"/>
    <cellStyle name="20% - Accent2 5 7 3 2 2" xfId="26485" xr:uid="{00000000-0005-0000-0000-0000B90A0000}"/>
    <cellStyle name="20% - Accent2 5 7 3 3" xfId="10968" xr:uid="{00000000-0005-0000-0000-0000BA0A0000}"/>
    <cellStyle name="20% - Accent2 5 7 3 3 2" xfId="29974" xr:uid="{00000000-0005-0000-0000-0000BB0A0000}"/>
    <cellStyle name="20% - Accent2 5 7 3 4" xfId="14546" xr:uid="{00000000-0005-0000-0000-0000BC0A0000}"/>
    <cellStyle name="20% - Accent2 5 7 3 4 2" xfId="33493" xr:uid="{00000000-0005-0000-0000-0000BD0A0000}"/>
    <cellStyle name="20% - Accent2 5 7 3 5" xfId="18090" xr:uid="{00000000-0005-0000-0000-0000BE0A0000}"/>
    <cellStyle name="20% - Accent2 5 7 3 6" xfId="22699" xr:uid="{00000000-0005-0000-0000-0000BF0A0000}"/>
    <cellStyle name="20% - Accent2 5 7 4" xfId="5670" xr:uid="{00000000-0005-0000-0000-0000C00A0000}"/>
    <cellStyle name="20% - Accent2 5 7 4 2" xfId="9290" xr:uid="{00000000-0005-0000-0000-0000C10A0000}"/>
    <cellStyle name="20% - Accent2 5 7 4 2 2" xfId="28315" xr:uid="{00000000-0005-0000-0000-0000C20A0000}"/>
    <cellStyle name="20% - Accent2 5 7 4 3" xfId="12809" xr:uid="{00000000-0005-0000-0000-0000C30A0000}"/>
    <cellStyle name="20% - Accent2 5 7 4 3 2" xfId="31809" xr:uid="{00000000-0005-0000-0000-0000C40A0000}"/>
    <cellStyle name="20% - Accent2 5 7 4 4" xfId="16381" xr:uid="{00000000-0005-0000-0000-0000C50A0000}"/>
    <cellStyle name="20% - Accent2 5 7 4 4 2" xfId="35326" xr:uid="{00000000-0005-0000-0000-0000C60A0000}"/>
    <cellStyle name="20% - Accent2 5 7 4 5" xfId="20024" xr:uid="{00000000-0005-0000-0000-0000C70A0000}"/>
    <cellStyle name="20% - Accent2 5 7 4 6" xfId="24776" xr:uid="{00000000-0005-0000-0000-0000C80A0000}"/>
    <cellStyle name="20% - Accent2 5 7 5" xfId="2483" xr:uid="{00000000-0005-0000-0000-0000C90A0000}"/>
    <cellStyle name="20% - Accent2 5 7 5 2" xfId="21886" xr:uid="{00000000-0005-0000-0000-0000CA0A0000}"/>
    <cellStyle name="20% - Accent2 5 7 6" xfId="6676" xr:uid="{00000000-0005-0000-0000-0000CB0A0000}"/>
    <cellStyle name="20% - Accent2 5 7 6 2" xfId="25703" xr:uid="{00000000-0005-0000-0000-0000CC0A0000}"/>
    <cellStyle name="20% - Accent2 5 7 7" xfId="10184" xr:uid="{00000000-0005-0000-0000-0000CD0A0000}"/>
    <cellStyle name="20% - Accent2 5 7 7 2" xfId="29191" xr:uid="{00000000-0005-0000-0000-0000CE0A0000}"/>
    <cellStyle name="20% - Accent2 5 7 8" xfId="13762" xr:uid="{00000000-0005-0000-0000-0000CF0A0000}"/>
    <cellStyle name="20% - Accent2 5 7 8 2" xfId="32711" xr:uid="{00000000-0005-0000-0000-0000D00A0000}"/>
    <cellStyle name="20% - Accent2 5 7 9" xfId="17290" xr:uid="{00000000-0005-0000-0000-0000D10A0000}"/>
    <cellStyle name="20% - Accent2 5 8" xfId="3998" xr:uid="{00000000-0005-0000-0000-0000D20A0000}"/>
    <cellStyle name="20% - Accent2 5 8 2" xfId="8092" xr:uid="{00000000-0005-0000-0000-0000D30A0000}"/>
    <cellStyle name="20% - Accent2 5 8 2 2" xfId="27119" xr:uid="{00000000-0005-0000-0000-0000D40A0000}"/>
    <cellStyle name="20% - Accent2 5 8 3" xfId="11604" xr:uid="{00000000-0005-0000-0000-0000D50A0000}"/>
    <cellStyle name="20% - Accent2 5 8 3 2" xfId="30609" xr:uid="{00000000-0005-0000-0000-0000D60A0000}"/>
    <cellStyle name="20% - Accent2 5 8 4" xfId="15180" xr:uid="{00000000-0005-0000-0000-0000D70A0000}"/>
    <cellStyle name="20% - Accent2 5 8 4 2" xfId="34127" xr:uid="{00000000-0005-0000-0000-0000D80A0000}"/>
    <cellStyle name="20% - Accent2 5 8 5" xfId="18760" xr:uid="{00000000-0005-0000-0000-0000D90A0000}"/>
    <cellStyle name="20% - Accent2 5 8 6" xfId="23336" xr:uid="{00000000-0005-0000-0000-0000DA0A0000}"/>
    <cellStyle name="20% - Accent2 5 9" xfId="4213" xr:uid="{00000000-0005-0000-0000-0000DB0A0000}"/>
    <cellStyle name="20% - Accent2 5 9 2" xfId="8184" xr:uid="{00000000-0005-0000-0000-0000DC0A0000}"/>
    <cellStyle name="20% - Accent2 5 9 2 2" xfId="27210" xr:uid="{00000000-0005-0000-0000-0000DD0A0000}"/>
    <cellStyle name="20% - Accent2 5 9 3" xfId="11700" xr:uid="{00000000-0005-0000-0000-0000DE0A0000}"/>
    <cellStyle name="20% - Accent2 5 9 3 2" xfId="30703" xr:uid="{00000000-0005-0000-0000-0000DF0A0000}"/>
    <cellStyle name="20% - Accent2 5 9 4" xfId="15272" xr:uid="{00000000-0005-0000-0000-0000E00A0000}"/>
    <cellStyle name="20% - Accent2 5 9 4 2" xfId="34219" xr:uid="{00000000-0005-0000-0000-0000E10A0000}"/>
    <cellStyle name="20% - Accent2 5 9 5" xfId="18860" xr:uid="{00000000-0005-0000-0000-0000E20A0000}"/>
    <cellStyle name="20% - Accent2 5 9 6" xfId="23477" xr:uid="{00000000-0005-0000-0000-0000E30A0000}"/>
    <cellStyle name="20% - Accent2 6" xfId="1125" xr:uid="{00000000-0005-0000-0000-0000E40A0000}"/>
    <cellStyle name="20% - Accent2 7" xfId="1426" xr:uid="{00000000-0005-0000-0000-0000E50A0000}"/>
    <cellStyle name="20% - Accent2 8" xfId="27" xr:uid="{00000000-0005-0000-0000-0000E60A0000}"/>
    <cellStyle name="20% - Accent3 2" xfId="873" xr:uid="{00000000-0005-0000-0000-0000E70A0000}"/>
    <cellStyle name="20% - Accent3 2 10" xfId="3155" xr:uid="{00000000-0005-0000-0000-0000E80A0000}"/>
    <cellStyle name="20% - Accent3 2 10 2" xfId="7311" xr:uid="{00000000-0005-0000-0000-0000E90A0000}"/>
    <cellStyle name="20% - Accent3 2 10 2 2" xfId="26338" xr:uid="{00000000-0005-0000-0000-0000EA0A0000}"/>
    <cellStyle name="20% - Accent3 2 10 3" xfId="10821" xr:uid="{00000000-0005-0000-0000-0000EB0A0000}"/>
    <cellStyle name="20% - Accent3 2 10 3 2" xfId="29827" xr:uid="{00000000-0005-0000-0000-0000EC0A0000}"/>
    <cellStyle name="20% - Accent3 2 10 4" xfId="14399" xr:uid="{00000000-0005-0000-0000-0000ED0A0000}"/>
    <cellStyle name="20% - Accent3 2 10 4 2" xfId="33346" xr:uid="{00000000-0005-0000-0000-0000EE0A0000}"/>
    <cellStyle name="20% - Accent3 2 10 5" xfId="17935" xr:uid="{00000000-0005-0000-0000-0000EF0A0000}"/>
    <cellStyle name="20% - Accent3 2 10 6" xfId="22550" xr:uid="{00000000-0005-0000-0000-0000F00A0000}"/>
    <cellStyle name="20% - Accent3 2 11" xfId="5246" xr:uid="{00000000-0005-0000-0000-0000F10A0000}"/>
    <cellStyle name="20% - Accent3 2 11 2" xfId="8970" xr:uid="{00000000-0005-0000-0000-0000F20A0000}"/>
    <cellStyle name="20% - Accent3 2 11 2 2" xfId="27996" xr:uid="{00000000-0005-0000-0000-0000F30A0000}"/>
    <cellStyle name="20% - Accent3 2 11 3" xfId="12489" xr:uid="{00000000-0005-0000-0000-0000F40A0000}"/>
    <cellStyle name="20% - Accent3 2 11 3 2" xfId="31490" xr:uid="{00000000-0005-0000-0000-0000F50A0000}"/>
    <cellStyle name="20% - Accent3 2 11 4" xfId="16060" xr:uid="{00000000-0005-0000-0000-0000F60A0000}"/>
    <cellStyle name="20% - Accent3 2 11 4 2" xfId="35006" xr:uid="{00000000-0005-0000-0000-0000F70A0000}"/>
    <cellStyle name="20% - Accent3 2 11 5" xfId="19660" xr:uid="{00000000-0005-0000-0000-0000F80A0000}"/>
    <cellStyle name="20% - Accent3 2 11 6" xfId="24401" xr:uid="{00000000-0005-0000-0000-0000F90A0000}"/>
    <cellStyle name="20% - Accent3 2 12" xfId="5350" xr:uid="{00000000-0005-0000-0000-0000FA0A0000}"/>
    <cellStyle name="20% - Accent3 2 12 2" xfId="9056" xr:uid="{00000000-0005-0000-0000-0000FB0A0000}"/>
    <cellStyle name="20% - Accent3 2 12 2 2" xfId="28082" xr:uid="{00000000-0005-0000-0000-0000FC0A0000}"/>
    <cellStyle name="20% - Accent3 2 12 3" xfId="12575" xr:uid="{00000000-0005-0000-0000-0000FD0A0000}"/>
    <cellStyle name="20% - Accent3 2 12 3 2" xfId="31576" xr:uid="{00000000-0005-0000-0000-0000FE0A0000}"/>
    <cellStyle name="20% - Accent3 2 12 4" xfId="16146" xr:uid="{00000000-0005-0000-0000-0000FF0A0000}"/>
    <cellStyle name="20% - Accent3 2 12 4 2" xfId="35092" xr:uid="{00000000-0005-0000-0000-0000000B0000}"/>
    <cellStyle name="20% - Accent3 2 12 5" xfId="19760" xr:uid="{00000000-0005-0000-0000-0000010B0000}"/>
    <cellStyle name="20% - Accent3 2 12 6" xfId="24488" xr:uid="{00000000-0005-0000-0000-0000020B0000}"/>
    <cellStyle name="20% - Accent3 2 13" xfId="5454" xr:uid="{00000000-0005-0000-0000-0000030B0000}"/>
    <cellStyle name="20% - Accent3 2 13 2" xfId="9142" xr:uid="{00000000-0005-0000-0000-0000040B0000}"/>
    <cellStyle name="20% - Accent3 2 13 2 2" xfId="28168" xr:uid="{00000000-0005-0000-0000-0000050B0000}"/>
    <cellStyle name="20% - Accent3 2 13 3" xfId="12661" xr:uid="{00000000-0005-0000-0000-0000060B0000}"/>
    <cellStyle name="20% - Accent3 2 13 3 2" xfId="31662" xr:uid="{00000000-0005-0000-0000-0000070B0000}"/>
    <cellStyle name="20% - Accent3 2 13 4" xfId="16232" xr:uid="{00000000-0005-0000-0000-0000080B0000}"/>
    <cellStyle name="20% - Accent3 2 13 4 2" xfId="35178" xr:uid="{00000000-0005-0000-0000-0000090B0000}"/>
    <cellStyle name="20% - Accent3 2 13 5" xfId="19860" xr:uid="{00000000-0005-0000-0000-00000A0B0000}"/>
    <cellStyle name="20% - Accent3 2 13 6" xfId="24575" xr:uid="{00000000-0005-0000-0000-00000B0B0000}"/>
    <cellStyle name="20% - Accent3 2 14" xfId="6364" xr:uid="{00000000-0005-0000-0000-00000C0B0000}"/>
    <cellStyle name="20% - Accent3 2 14 2" xfId="9925" xr:uid="{00000000-0005-0000-0000-00000D0B0000}"/>
    <cellStyle name="20% - Accent3 2 14 2 2" xfId="28950" xr:uid="{00000000-0005-0000-0000-00000E0B0000}"/>
    <cellStyle name="20% - Accent3 2 14 3" xfId="13446" xr:uid="{00000000-0005-0000-0000-00000F0B0000}"/>
    <cellStyle name="20% - Accent3 2 14 3 2" xfId="32444" xr:uid="{00000000-0005-0000-0000-0000100B0000}"/>
    <cellStyle name="20% - Accent3 2 14 4" xfId="17016" xr:uid="{00000000-0005-0000-0000-0000110B0000}"/>
    <cellStyle name="20% - Accent3 2 14 4 2" xfId="35961" xr:uid="{00000000-0005-0000-0000-0000120B0000}"/>
    <cellStyle name="20% - Accent3 2 14 5" xfId="20700" xr:uid="{00000000-0005-0000-0000-0000130B0000}"/>
    <cellStyle name="20% - Accent3 2 14 6" xfId="25426" xr:uid="{00000000-0005-0000-0000-0000140B0000}"/>
    <cellStyle name="20% - Accent3 2 15" xfId="2296" xr:uid="{00000000-0005-0000-0000-0000150B0000}"/>
    <cellStyle name="20% - Accent3 2 15 2" xfId="21702" xr:uid="{00000000-0005-0000-0000-0000160B0000}"/>
    <cellStyle name="20% - Accent3 2 16" xfId="6522" xr:uid="{00000000-0005-0000-0000-0000170B0000}"/>
    <cellStyle name="20% - Accent3 2 16 2" xfId="25554" xr:uid="{00000000-0005-0000-0000-0000180B0000}"/>
    <cellStyle name="20% - Accent3 2 17" xfId="10028" xr:uid="{00000000-0005-0000-0000-0000190B0000}"/>
    <cellStyle name="20% - Accent3 2 17 2" xfId="29042" xr:uid="{00000000-0005-0000-0000-00001A0B0000}"/>
    <cellStyle name="20% - Accent3 2 18" xfId="13608" xr:uid="{00000000-0005-0000-0000-00001B0B0000}"/>
    <cellStyle name="20% - Accent3 2 18 2" xfId="32563" xr:uid="{00000000-0005-0000-0000-00001C0B0000}"/>
    <cellStyle name="20% - Accent3 2 19" xfId="17134" xr:uid="{00000000-0005-0000-0000-00001D0B0000}"/>
    <cellStyle name="20% - Accent3 2 2" xfId="1610" xr:uid="{00000000-0005-0000-0000-00001E0B0000}"/>
    <cellStyle name="20% - Accent3 2 2 10" xfId="17369" xr:uid="{00000000-0005-0000-0000-00001F0B0000}"/>
    <cellStyle name="20% - Accent3 2 2 11" xfId="21119" xr:uid="{00000000-0005-0000-0000-0000200B0000}"/>
    <cellStyle name="20% - Accent3 2 2 2" xfId="1972" xr:uid="{00000000-0005-0000-0000-0000210B0000}"/>
    <cellStyle name="20% - Accent3 2 2 2 10" xfId="21435" xr:uid="{00000000-0005-0000-0000-0000220B0000}"/>
    <cellStyle name="20% - Accent3 2 2 2 2" xfId="4824" xr:uid="{00000000-0005-0000-0000-0000230B0000}"/>
    <cellStyle name="20% - Accent3 2 2 2 2 2" xfId="8717" xr:uid="{00000000-0005-0000-0000-0000240B0000}"/>
    <cellStyle name="20% - Accent3 2 2 2 2 2 2" xfId="27743" xr:uid="{00000000-0005-0000-0000-0000250B0000}"/>
    <cellStyle name="20% - Accent3 2 2 2 2 3" xfId="12235" xr:uid="{00000000-0005-0000-0000-0000260B0000}"/>
    <cellStyle name="20% - Accent3 2 2 2 2 3 2" xfId="31237" xr:uid="{00000000-0005-0000-0000-0000270B0000}"/>
    <cellStyle name="20% - Accent3 2 2 2 2 4" xfId="15807" xr:uid="{00000000-0005-0000-0000-0000280B0000}"/>
    <cellStyle name="20% - Accent3 2 2 2 2 4 2" xfId="34753" xr:uid="{00000000-0005-0000-0000-0000290B0000}"/>
    <cellStyle name="20% - Accent3 2 2 2 2 5" xfId="19398" xr:uid="{00000000-0005-0000-0000-00002A0B0000}"/>
    <cellStyle name="20% - Accent3 2 2 2 2 6" xfId="24055" xr:uid="{00000000-0005-0000-0000-00002B0B0000}"/>
    <cellStyle name="20% - Accent3 2 2 2 3" xfId="3711" xr:uid="{00000000-0005-0000-0000-00002C0B0000}"/>
    <cellStyle name="20% - Accent3 2 2 2 3 2" xfId="7841" xr:uid="{00000000-0005-0000-0000-00002D0B0000}"/>
    <cellStyle name="20% - Accent3 2 2 2 3 2 2" xfId="26868" xr:uid="{00000000-0005-0000-0000-00002E0B0000}"/>
    <cellStyle name="20% - Accent3 2 2 2 3 3" xfId="11352" xr:uid="{00000000-0005-0000-0000-00002F0B0000}"/>
    <cellStyle name="20% - Accent3 2 2 2 3 3 2" xfId="30357" xr:uid="{00000000-0005-0000-0000-0000300B0000}"/>
    <cellStyle name="20% - Accent3 2 2 2 3 4" xfId="14929" xr:uid="{00000000-0005-0000-0000-0000310B0000}"/>
    <cellStyle name="20% - Accent3 2 2 2 3 4 2" xfId="33876" xr:uid="{00000000-0005-0000-0000-0000320B0000}"/>
    <cellStyle name="20% - Accent3 2 2 2 3 5" xfId="18485" xr:uid="{00000000-0005-0000-0000-0000330B0000}"/>
    <cellStyle name="20% - Accent3 2 2 2 3 6" xfId="23082" xr:uid="{00000000-0005-0000-0000-0000340B0000}"/>
    <cellStyle name="20% - Accent3 2 2 2 4" xfId="6083" xr:uid="{00000000-0005-0000-0000-0000350B0000}"/>
    <cellStyle name="20% - Accent3 2 2 2 4 2" xfId="9673" xr:uid="{00000000-0005-0000-0000-0000360B0000}"/>
    <cellStyle name="20% - Accent3 2 2 2 4 2 2" xfId="28698" xr:uid="{00000000-0005-0000-0000-0000370B0000}"/>
    <cellStyle name="20% - Accent3 2 2 2 4 3" xfId="13193" xr:uid="{00000000-0005-0000-0000-0000380B0000}"/>
    <cellStyle name="20% - Accent3 2 2 2 4 3 2" xfId="32192" xr:uid="{00000000-0005-0000-0000-0000390B0000}"/>
    <cellStyle name="20% - Accent3 2 2 2 4 4" xfId="16764" xr:uid="{00000000-0005-0000-0000-00003A0B0000}"/>
    <cellStyle name="20% - Accent3 2 2 2 4 4 2" xfId="35709" xr:uid="{00000000-0005-0000-0000-00003B0B0000}"/>
    <cellStyle name="20% - Accent3 2 2 2 4 5" xfId="20423" xr:uid="{00000000-0005-0000-0000-00003C0B0000}"/>
    <cellStyle name="20% - Accent3 2 2 2 4 6" xfId="25173" xr:uid="{00000000-0005-0000-0000-00003D0B0000}"/>
    <cellStyle name="20% - Accent3 2 2 2 5" xfId="2878" xr:uid="{00000000-0005-0000-0000-00003E0B0000}"/>
    <cellStyle name="20% - Accent3 2 2 2 5 2" xfId="22281" xr:uid="{00000000-0005-0000-0000-00003F0B0000}"/>
    <cellStyle name="20% - Accent3 2 2 2 6" xfId="7059" xr:uid="{00000000-0005-0000-0000-0000400B0000}"/>
    <cellStyle name="20% - Accent3 2 2 2 6 2" xfId="26086" xr:uid="{00000000-0005-0000-0000-0000410B0000}"/>
    <cellStyle name="20% - Accent3 2 2 2 7" xfId="10567" xr:uid="{00000000-0005-0000-0000-0000420B0000}"/>
    <cellStyle name="20% - Accent3 2 2 2 7 2" xfId="29574" xr:uid="{00000000-0005-0000-0000-0000430B0000}"/>
    <cellStyle name="20% - Accent3 2 2 2 8" xfId="14145" xr:uid="{00000000-0005-0000-0000-0000440B0000}"/>
    <cellStyle name="20% - Accent3 2 2 2 8 2" xfId="33094" xr:uid="{00000000-0005-0000-0000-0000450B0000}"/>
    <cellStyle name="20% - Accent3 2 2 2 9" xfId="17677" xr:uid="{00000000-0005-0000-0000-0000460B0000}"/>
    <cellStyle name="20% - Accent3 2 2 3" xfId="4515" xr:uid="{00000000-0005-0000-0000-0000470B0000}"/>
    <cellStyle name="20% - Accent3 2 2 3 2" xfId="8413" xr:uid="{00000000-0005-0000-0000-0000480B0000}"/>
    <cellStyle name="20% - Accent3 2 2 3 2 2" xfId="27439" xr:uid="{00000000-0005-0000-0000-0000490B0000}"/>
    <cellStyle name="20% - Accent3 2 2 3 3" xfId="11931" xr:uid="{00000000-0005-0000-0000-00004A0B0000}"/>
    <cellStyle name="20% - Accent3 2 2 3 3 2" xfId="30933" xr:uid="{00000000-0005-0000-0000-00004B0B0000}"/>
    <cellStyle name="20% - Accent3 2 2 3 4" xfId="15503" xr:uid="{00000000-0005-0000-0000-00004C0B0000}"/>
    <cellStyle name="20% - Accent3 2 2 3 4 2" xfId="34449" xr:uid="{00000000-0005-0000-0000-00004D0B0000}"/>
    <cellStyle name="20% - Accent3 2 2 3 5" xfId="19094" xr:uid="{00000000-0005-0000-0000-00004E0B0000}"/>
    <cellStyle name="20% - Accent3 2 2 3 6" xfId="23746" xr:uid="{00000000-0005-0000-0000-00004F0B0000}"/>
    <cellStyle name="20% - Accent3 2 2 4" xfId="3399" xr:uid="{00000000-0005-0000-0000-0000500B0000}"/>
    <cellStyle name="20% - Accent3 2 2 4 2" xfId="7537" xr:uid="{00000000-0005-0000-0000-0000510B0000}"/>
    <cellStyle name="20% - Accent3 2 2 4 2 2" xfId="26564" xr:uid="{00000000-0005-0000-0000-0000520B0000}"/>
    <cellStyle name="20% - Accent3 2 2 4 3" xfId="11047" xr:uid="{00000000-0005-0000-0000-0000530B0000}"/>
    <cellStyle name="20% - Accent3 2 2 4 3 2" xfId="30053" xr:uid="{00000000-0005-0000-0000-0000540B0000}"/>
    <cellStyle name="20% - Accent3 2 2 4 4" xfId="14625" xr:uid="{00000000-0005-0000-0000-0000550B0000}"/>
    <cellStyle name="20% - Accent3 2 2 4 4 2" xfId="33572" xr:uid="{00000000-0005-0000-0000-0000560B0000}"/>
    <cellStyle name="20% - Accent3 2 2 4 5" xfId="18173" xr:uid="{00000000-0005-0000-0000-0000570B0000}"/>
    <cellStyle name="20% - Accent3 2 2 4 6" xfId="22778" xr:uid="{00000000-0005-0000-0000-0000580B0000}"/>
    <cellStyle name="20% - Accent3 2 2 5" xfId="5759" xr:uid="{00000000-0005-0000-0000-0000590B0000}"/>
    <cellStyle name="20% - Accent3 2 2 5 2" xfId="9369" xr:uid="{00000000-0005-0000-0000-00005A0B0000}"/>
    <cellStyle name="20% - Accent3 2 2 5 2 2" xfId="28394" xr:uid="{00000000-0005-0000-0000-00005B0B0000}"/>
    <cellStyle name="20% - Accent3 2 2 5 3" xfId="12888" xr:uid="{00000000-0005-0000-0000-00005C0B0000}"/>
    <cellStyle name="20% - Accent3 2 2 5 3 2" xfId="31888" xr:uid="{00000000-0005-0000-0000-00005D0B0000}"/>
    <cellStyle name="20% - Accent3 2 2 5 4" xfId="16460" xr:uid="{00000000-0005-0000-0000-00005E0B0000}"/>
    <cellStyle name="20% - Accent3 2 2 5 4 2" xfId="35405" xr:uid="{00000000-0005-0000-0000-00005F0B0000}"/>
    <cellStyle name="20% - Accent3 2 2 5 5" xfId="20107" xr:uid="{00000000-0005-0000-0000-0000600B0000}"/>
    <cellStyle name="20% - Accent3 2 2 5 6" xfId="24861" xr:uid="{00000000-0005-0000-0000-0000610B0000}"/>
    <cellStyle name="20% - Accent3 2 2 6" xfId="2566" xr:uid="{00000000-0005-0000-0000-0000620B0000}"/>
    <cellStyle name="20% - Accent3 2 2 6 2" xfId="21969" xr:uid="{00000000-0005-0000-0000-0000630B0000}"/>
    <cellStyle name="20% - Accent3 2 2 7" xfId="6755" xr:uid="{00000000-0005-0000-0000-0000640B0000}"/>
    <cellStyle name="20% - Accent3 2 2 7 2" xfId="25782" xr:uid="{00000000-0005-0000-0000-0000650B0000}"/>
    <cellStyle name="20% - Accent3 2 2 8" xfId="10263" xr:uid="{00000000-0005-0000-0000-0000660B0000}"/>
    <cellStyle name="20% - Accent3 2 2 8 2" xfId="29270" xr:uid="{00000000-0005-0000-0000-0000670B0000}"/>
    <cellStyle name="20% - Accent3 2 2 9" xfId="13841" xr:uid="{00000000-0005-0000-0000-0000680B0000}"/>
    <cellStyle name="20% - Accent3 2 2 9 2" xfId="32790" xr:uid="{00000000-0005-0000-0000-0000690B0000}"/>
    <cellStyle name="20% - Accent3 2 20" xfId="20793" xr:uid="{00000000-0005-0000-0000-00006A0B0000}"/>
    <cellStyle name="20% - Accent3 2 21" xfId="36053" xr:uid="{00000000-0005-0000-0000-00006B0B0000}"/>
    <cellStyle name="20% - Accent3 2 3" xfId="1699" xr:uid="{00000000-0005-0000-0000-00006C0B0000}"/>
    <cellStyle name="20% - Accent3 2 3 10" xfId="21197" xr:uid="{00000000-0005-0000-0000-00006D0B0000}"/>
    <cellStyle name="20% - Accent3 2 3 2" xfId="4594" xr:uid="{00000000-0005-0000-0000-00006E0B0000}"/>
    <cellStyle name="20% - Accent3 2 3 2 2" xfId="8491" xr:uid="{00000000-0005-0000-0000-00006F0B0000}"/>
    <cellStyle name="20% - Accent3 2 3 2 2 2" xfId="27517" xr:uid="{00000000-0005-0000-0000-0000700B0000}"/>
    <cellStyle name="20% - Accent3 2 3 2 3" xfId="12009" xr:uid="{00000000-0005-0000-0000-0000710B0000}"/>
    <cellStyle name="20% - Accent3 2 3 2 3 2" xfId="31011" xr:uid="{00000000-0005-0000-0000-0000720B0000}"/>
    <cellStyle name="20% - Accent3 2 3 2 4" xfId="15581" xr:uid="{00000000-0005-0000-0000-0000730B0000}"/>
    <cellStyle name="20% - Accent3 2 3 2 4 2" xfId="34527" xr:uid="{00000000-0005-0000-0000-0000740B0000}"/>
    <cellStyle name="20% - Accent3 2 3 2 5" xfId="19172" xr:uid="{00000000-0005-0000-0000-0000750B0000}"/>
    <cellStyle name="20% - Accent3 2 3 2 6" xfId="23825" xr:uid="{00000000-0005-0000-0000-0000760B0000}"/>
    <cellStyle name="20% - Accent3 2 3 3" xfId="3481" xr:uid="{00000000-0005-0000-0000-0000770B0000}"/>
    <cellStyle name="20% - Accent3 2 3 3 2" xfId="7615" xr:uid="{00000000-0005-0000-0000-0000780B0000}"/>
    <cellStyle name="20% - Accent3 2 3 3 2 2" xfId="26642" xr:uid="{00000000-0005-0000-0000-0000790B0000}"/>
    <cellStyle name="20% - Accent3 2 3 3 3" xfId="11125" xr:uid="{00000000-0005-0000-0000-00007A0B0000}"/>
    <cellStyle name="20% - Accent3 2 3 3 3 2" xfId="30131" xr:uid="{00000000-0005-0000-0000-00007B0B0000}"/>
    <cellStyle name="20% - Accent3 2 3 3 4" xfId="14703" xr:uid="{00000000-0005-0000-0000-00007C0B0000}"/>
    <cellStyle name="20% - Accent3 2 3 3 4 2" xfId="33650" xr:uid="{00000000-0005-0000-0000-00007D0B0000}"/>
    <cellStyle name="20% - Accent3 2 3 3 5" xfId="18255" xr:uid="{00000000-0005-0000-0000-00007E0B0000}"/>
    <cellStyle name="20% - Accent3 2 3 3 6" xfId="22856" xr:uid="{00000000-0005-0000-0000-00007F0B0000}"/>
    <cellStyle name="20% - Accent3 2 3 4" xfId="5841" xr:uid="{00000000-0005-0000-0000-0000800B0000}"/>
    <cellStyle name="20% - Accent3 2 3 4 2" xfId="9447" xr:uid="{00000000-0005-0000-0000-0000810B0000}"/>
    <cellStyle name="20% - Accent3 2 3 4 2 2" xfId="28472" xr:uid="{00000000-0005-0000-0000-0000820B0000}"/>
    <cellStyle name="20% - Accent3 2 3 4 3" xfId="12966" xr:uid="{00000000-0005-0000-0000-0000830B0000}"/>
    <cellStyle name="20% - Accent3 2 3 4 3 2" xfId="31966" xr:uid="{00000000-0005-0000-0000-0000840B0000}"/>
    <cellStyle name="20% - Accent3 2 3 4 4" xfId="16538" xr:uid="{00000000-0005-0000-0000-0000850B0000}"/>
    <cellStyle name="20% - Accent3 2 3 4 4 2" xfId="35483" xr:uid="{00000000-0005-0000-0000-0000860B0000}"/>
    <cellStyle name="20% - Accent3 2 3 4 5" xfId="20189" xr:uid="{00000000-0005-0000-0000-0000870B0000}"/>
    <cellStyle name="20% - Accent3 2 3 4 6" xfId="24939" xr:uid="{00000000-0005-0000-0000-0000880B0000}"/>
    <cellStyle name="20% - Accent3 2 3 5" xfId="2648" xr:uid="{00000000-0005-0000-0000-0000890B0000}"/>
    <cellStyle name="20% - Accent3 2 3 5 2" xfId="22051" xr:uid="{00000000-0005-0000-0000-00008A0B0000}"/>
    <cellStyle name="20% - Accent3 2 3 6" xfId="6833" xr:uid="{00000000-0005-0000-0000-00008B0B0000}"/>
    <cellStyle name="20% - Accent3 2 3 6 2" xfId="25860" xr:uid="{00000000-0005-0000-0000-00008C0B0000}"/>
    <cellStyle name="20% - Accent3 2 3 7" xfId="10341" xr:uid="{00000000-0005-0000-0000-00008D0B0000}"/>
    <cellStyle name="20% - Accent3 2 3 7 2" xfId="29348" xr:uid="{00000000-0005-0000-0000-00008E0B0000}"/>
    <cellStyle name="20% - Accent3 2 3 8" xfId="13919" xr:uid="{00000000-0005-0000-0000-00008F0B0000}"/>
    <cellStyle name="20% - Accent3 2 3 8 2" xfId="32868" xr:uid="{00000000-0005-0000-0000-0000900B0000}"/>
    <cellStyle name="20% - Accent3 2 3 9" xfId="17447" xr:uid="{00000000-0005-0000-0000-0000910B0000}"/>
    <cellStyle name="20% - Accent3 2 4" xfId="1877" xr:uid="{00000000-0005-0000-0000-0000920B0000}"/>
    <cellStyle name="20% - Accent3 2 4 10" xfId="21348" xr:uid="{00000000-0005-0000-0000-0000930B0000}"/>
    <cellStyle name="20% - Accent3 2 4 2" xfId="4745" xr:uid="{00000000-0005-0000-0000-0000940B0000}"/>
    <cellStyle name="20% - Accent3 2 4 2 2" xfId="8639" xr:uid="{00000000-0005-0000-0000-0000950B0000}"/>
    <cellStyle name="20% - Accent3 2 4 2 2 2" xfId="27665" xr:uid="{00000000-0005-0000-0000-0000960B0000}"/>
    <cellStyle name="20% - Accent3 2 4 2 3" xfId="12157" xr:uid="{00000000-0005-0000-0000-0000970B0000}"/>
    <cellStyle name="20% - Accent3 2 4 2 3 2" xfId="31159" xr:uid="{00000000-0005-0000-0000-0000980B0000}"/>
    <cellStyle name="20% - Accent3 2 4 2 4" xfId="15729" xr:uid="{00000000-0005-0000-0000-0000990B0000}"/>
    <cellStyle name="20% - Accent3 2 4 2 4 2" xfId="34675" xr:uid="{00000000-0005-0000-0000-00009A0B0000}"/>
    <cellStyle name="20% - Accent3 2 4 2 5" xfId="19320" xr:uid="{00000000-0005-0000-0000-00009B0B0000}"/>
    <cellStyle name="20% - Accent3 2 4 2 6" xfId="23976" xr:uid="{00000000-0005-0000-0000-00009C0B0000}"/>
    <cellStyle name="20% - Accent3 2 4 3" xfId="3632" xr:uid="{00000000-0005-0000-0000-00009D0B0000}"/>
    <cellStyle name="20% - Accent3 2 4 3 2" xfId="7763" xr:uid="{00000000-0005-0000-0000-00009E0B0000}"/>
    <cellStyle name="20% - Accent3 2 4 3 2 2" xfId="26790" xr:uid="{00000000-0005-0000-0000-00009F0B0000}"/>
    <cellStyle name="20% - Accent3 2 4 3 3" xfId="11274" xr:uid="{00000000-0005-0000-0000-0000A00B0000}"/>
    <cellStyle name="20% - Accent3 2 4 3 3 2" xfId="30279" xr:uid="{00000000-0005-0000-0000-0000A10B0000}"/>
    <cellStyle name="20% - Accent3 2 4 3 4" xfId="14851" xr:uid="{00000000-0005-0000-0000-0000A20B0000}"/>
    <cellStyle name="20% - Accent3 2 4 3 4 2" xfId="33798" xr:uid="{00000000-0005-0000-0000-0000A30B0000}"/>
    <cellStyle name="20% - Accent3 2 4 3 5" xfId="18406" xr:uid="{00000000-0005-0000-0000-0000A40B0000}"/>
    <cellStyle name="20% - Accent3 2 4 3 6" xfId="23004" xr:uid="{00000000-0005-0000-0000-0000A50B0000}"/>
    <cellStyle name="20% - Accent3 2 4 4" xfId="5998" xr:uid="{00000000-0005-0000-0000-0000A60B0000}"/>
    <cellStyle name="20% - Accent3 2 4 4 2" xfId="9595" xr:uid="{00000000-0005-0000-0000-0000A70B0000}"/>
    <cellStyle name="20% - Accent3 2 4 4 2 2" xfId="28620" xr:uid="{00000000-0005-0000-0000-0000A80B0000}"/>
    <cellStyle name="20% - Accent3 2 4 4 3" xfId="13115" xr:uid="{00000000-0005-0000-0000-0000A90B0000}"/>
    <cellStyle name="20% - Accent3 2 4 4 3 2" xfId="32114" xr:uid="{00000000-0005-0000-0000-0000AA0B0000}"/>
    <cellStyle name="20% - Accent3 2 4 4 4" xfId="16686" xr:uid="{00000000-0005-0000-0000-0000AB0B0000}"/>
    <cellStyle name="20% - Accent3 2 4 4 4 2" xfId="35631" xr:uid="{00000000-0005-0000-0000-0000AC0B0000}"/>
    <cellStyle name="20% - Accent3 2 4 4 5" xfId="20344" xr:uid="{00000000-0005-0000-0000-0000AD0B0000}"/>
    <cellStyle name="20% - Accent3 2 4 4 6" xfId="25089" xr:uid="{00000000-0005-0000-0000-0000AE0B0000}"/>
    <cellStyle name="20% - Accent3 2 4 5" xfId="2799" xr:uid="{00000000-0005-0000-0000-0000AF0B0000}"/>
    <cellStyle name="20% - Accent3 2 4 5 2" xfId="22202" xr:uid="{00000000-0005-0000-0000-0000B00B0000}"/>
    <cellStyle name="20% - Accent3 2 4 6" xfId="6981" xr:uid="{00000000-0005-0000-0000-0000B10B0000}"/>
    <cellStyle name="20% - Accent3 2 4 6 2" xfId="26008" xr:uid="{00000000-0005-0000-0000-0000B20B0000}"/>
    <cellStyle name="20% - Accent3 2 4 7" xfId="10489" xr:uid="{00000000-0005-0000-0000-0000B30B0000}"/>
    <cellStyle name="20% - Accent3 2 4 7 2" xfId="29496" xr:uid="{00000000-0005-0000-0000-0000B40B0000}"/>
    <cellStyle name="20% - Accent3 2 4 8" xfId="14067" xr:uid="{00000000-0005-0000-0000-0000B50B0000}"/>
    <cellStyle name="20% - Accent3 2 4 8 2" xfId="33016" xr:uid="{00000000-0005-0000-0000-0000B60B0000}"/>
    <cellStyle name="20% - Accent3 2 4 9" xfId="17599" xr:uid="{00000000-0005-0000-0000-0000B70B0000}"/>
    <cellStyle name="20% - Accent3 2 5" xfId="2078" xr:uid="{00000000-0005-0000-0000-0000B80B0000}"/>
    <cellStyle name="20% - Accent3 2 5 10" xfId="21515" xr:uid="{00000000-0005-0000-0000-0000B90B0000}"/>
    <cellStyle name="20% - Accent3 2 5 2" xfId="4907" xr:uid="{00000000-0005-0000-0000-0000BA0B0000}"/>
    <cellStyle name="20% - Accent3 2 5 2 2" xfId="8797" xr:uid="{00000000-0005-0000-0000-0000BB0B0000}"/>
    <cellStyle name="20% - Accent3 2 5 2 2 2" xfId="27823" xr:uid="{00000000-0005-0000-0000-0000BC0B0000}"/>
    <cellStyle name="20% - Accent3 2 5 2 3" xfId="12315" xr:uid="{00000000-0005-0000-0000-0000BD0B0000}"/>
    <cellStyle name="20% - Accent3 2 5 2 3 2" xfId="31317" xr:uid="{00000000-0005-0000-0000-0000BE0B0000}"/>
    <cellStyle name="20% - Accent3 2 5 2 4" xfId="15887" xr:uid="{00000000-0005-0000-0000-0000BF0B0000}"/>
    <cellStyle name="20% - Accent3 2 5 2 4 2" xfId="34833" xr:uid="{00000000-0005-0000-0000-0000C00B0000}"/>
    <cellStyle name="20% - Accent3 2 5 2 5" xfId="19478" xr:uid="{00000000-0005-0000-0000-0000C10B0000}"/>
    <cellStyle name="20% - Accent3 2 5 2 6" xfId="24137" xr:uid="{00000000-0005-0000-0000-0000C20B0000}"/>
    <cellStyle name="20% - Accent3 2 5 3" xfId="3800" xr:uid="{00000000-0005-0000-0000-0000C30B0000}"/>
    <cellStyle name="20% - Accent3 2 5 3 2" xfId="7921" xr:uid="{00000000-0005-0000-0000-0000C40B0000}"/>
    <cellStyle name="20% - Accent3 2 5 3 2 2" xfId="26948" xr:uid="{00000000-0005-0000-0000-0000C50B0000}"/>
    <cellStyle name="20% - Accent3 2 5 3 3" xfId="11432" xr:uid="{00000000-0005-0000-0000-0000C60B0000}"/>
    <cellStyle name="20% - Accent3 2 5 3 3 2" xfId="30437" xr:uid="{00000000-0005-0000-0000-0000C70B0000}"/>
    <cellStyle name="20% - Accent3 2 5 3 4" xfId="15009" xr:uid="{00000000-0005-0000-0000-0000C80B0000}"/>
    <cellStyle name="20% - Accent3 2 5 3 4 2" xfId="33956" xr:uid="{00000000-0005-0000-0000-0000C90B0000}"/>
    <cellStyle name="20% - Accent3 2 5 3 5" xfId="18574" xr:uid="{00000000-0005-0000-0000-0000CA0B0000}"/>
    <cellStyle name="20% - Accent3 2 5 3 6" xfId="23162" xr:uid="{00000000-0005-0000-0000-0000CB0B0000}"/>
    <cellStyle name="20% - Accent3 2 5 4" xfId="6172" xr:uid="{00000000-0005-0000-0000-0000CC0B0000}"/>
    <cellStyle name="20% - Accent3 2 5 4 2" xfId="9753" xr:uid="{00000000-0005-0000-0000-0000CD0B0000}"/>
    <cellStyle name="20% - Accent3 2 5 4 2 2" xfId="28778" xr:uid="{00000000-0005-0000-0000-0000CE0B0000}"/>
    <cellStyle name="20% - Accent3 2 5 4 3" xfId="13274" xr:uid="{00000000-0005-0000-0000-0000CF0B0000}"/>
    <cellStyle name="20% - Accent3 2 5 4 3 2" xfId="32272" xr:uid="{00000000-0005-0000-0000-0000D00B0000}"/>
    <cellStyle name="20% - Accent3 2 5 4 4" xfId="16844" xr:uid="{00000000-0005-0000-0000-0000D10B0000}"/>
    <cellStyle name="20% - Accent3 2 5 4 4 2" xfId="35789" xr:uid="{00000000-0005-0000-0000-0000D20B0000}"/>
    <cellStyle name="20% - Accent3 2 5 4 5" xfId="20512" xr:uid="{00000000-0005-0000-0000-0000D30B0000}"/>
    <cellStyle name="20% - Accent3 2 5 4 6" xfId="25253" xr:uid="{00000000-0005-0000-0000-0000D40B0000}"/>
    <cellStyle name="20% - Accent3 2 5 5" xfId="2967" xr:uid="{00000000-0005-0000-0000-0000D50B0000}"/>
    <cellStyle name="20% - Accent3 2 5 5 2" xfId="22370" xr:uid="{00000000-0005-0000-0000-0000D60B0000}"/>
    <cellStyle name="20% - Accent3 2 5 6" xfId="7139" xr:uid="{00000000-0005-0000-0000-0000D70B0000}"/>
    <cellStyle name="20% - Accent3 2 5 6 2" xfId="26166" xr:uid="{00000000-0005-0000-0000-0000D80B0000}"/>
    <cellStyle name="20% - Accent3 2 5 7" xfId="10649" xr:uid="{00000000-0005-0000-0000-0000D90B0000}"/>
    <cellStyle name="20% - Accent3 2 5 7 2" xfId="29655" xr:uid="{00000000-0005-0000-0000-0000DA0B0000}"/>
    <cellStyle name="20% - Accent3 2 5 8" xfId="14226" xr:uid="{00000000-0005-0000-0000-0000DB0B0000}"/>
    <cellStyle name="20% - Accent3 2 5 8 2" xfId="33174" xr:uid="{00000000-0005-0000-0000-0000DC0B0000}"/>
    <cellStyle name="20% - Accent3 2 5 9" xfId="17757" xr:uid="{00000000-0005-0000-0000-0000DD0B0000}"/>
    <cellStyle name="20% - Accent3 2 6" xfId="2187" xr:uid="{00000000-0005-0000-0000-0000DE0B0000}"/>
    <cellStyle name="20% - Accent3 2 6 10" xfId="21601" xr:uid="{00000000-0005-0000-0000-0000DF0B0000}"/>
    <cellStyle name="20% - Accent3 2 6 2" xfId="4994" xr:uid="{00000000-0005-0000-0000-0000E00B0000}"/>
    <cellStyle name="20% - Accent3 2 6 2 2" xfId="8883" xr:uid="{00000000-0005-0000-0000-0000E10B0000}"/>
    <cellStyle name="20% - Accent3 2 6 2 2 2" xfId="27909" xr:uid="{00000000-0005-0000-0000-0000E20B0000}"/>
    <cellStyle name="20% - Accent3 2 6 2 3" xfId="12401" xr:uid="{00000000-0005-0000-0000-0000E30B0000}"/>
    <cellStyle name="20% - Accent3 2 6 2 3 2" xfId="31403" xr:uid="{00000000-0005-0000-0000-0000E40B0000}"/>
    <cellStyle name="20% - Accent3 2 6 2 4" xfId="15973" xr:uid="{00000000-0005-0000-0000-0000E50B0000}"/>
    <cellStyle name="20% - Accent3 2 6 2 4 2" xfId="34919" xr:uid="{00000000-0005-0000-0000-0000E60B0000}"/>
    <cellStyle name="20% - Accent3 2 6 2 5" xfId="19564" xr:uid="{00000000-0005-0000-0000-0000E70B0000}"/>
    <cellStyle name="20% - Accent3 2 6 2 6" xfId="24223" xr:uid="{00000000-0005-0000-0000-0000E80B0000}"/>
    <cellStyle name="20% - Accent3 2 6 3" xfId="3893" xr:uid="{00000000-0005-0000-0000-0000E90B0000}"/>
    <cellStyle name="20% - Accent3 2 6 3 2" xfId="8007" xr:uid="{00000000-0005-0000-0000-0000EA0B0000}"/>
    <cellStyle name="20% - Accent3 2 6 3 2 2" xfId="27034" xr:uid="{00000000-0005-0000-0000-0000EB0B0000}"/>
    <cellStyle name="20% - Accent3 2 6 3 3" xfId="11518" xr:uid="{00000000-0005-0000-0000-0000EC0B0000}"/>
    <cellStyle name="20% - Accent3 2 6 3 3 2" xfId="30523" xr:uid="{00000000-0005-0000-0000-0000ED0B0000}"/>
    <cellStyle name="20% - Accent3 2 6 3 4" xfId="15095" xr:uid="{00000000-0005-0000-0000-0000EE0B0000}"/>
    <cellStyle name="20% - Accent3 2 6 3 4 2" xfId="34042" xr:uid="{00000000-0005-0000-0000-0000EF0B0000}"/>
    <cellStyle name="20% - Accent3 2 6 3 5" xfId="18667" xr:uid="{00000000-0005-0000-0000-0000F00B0000}"/>
    <cellStyle name="20% - Accent3 2 6 3 6" xfId="23248" xr:uid="{00000000-0005-0000-0000-0000F10B0000}"/>
    <cellStyle name="20% - Accent3 2 6 4" xfId="6265" xr:uid="{00000000-0005-0000-0000-0000F20B0000}"/>
    <cellStyle name="20% - Accent3 2 6 4 2" xfId="9839" xr:uid="{00000000-0005-0000-0000-0000F30B0000}"/>
    <cellStyle name="20% - Accent3 2 6 4 2 2" xfId="28864" xr:uid="{00000000-0005-0000-0000-0000F40B0000}"/>
    <cellStyle name="20% - Accent3 2 6 4 3" xfId="13360" xr:uid="{00000000-0005-0000-0000-0000F50B0000}"/>
    <cellStyle name="20% - Accent3 2 6 4 3 2" xfId="32358" xr:uid="{00000000-0005-0000-0000-0000F60B0000}"/>
    <cellStyle name="20% - Accent3 2 6 4 4" xfId="16930" xr:uid="{00000000-0005-0000-0000-0000F70B0000}"/>
    <cellStyle name="20% - Accent3 2 6 4 4 2" xfId="35875" xr:uid="{00000000-0005-0000-0000-0000F80B0000}"/>
    <cellStyle name="20% - Accent3 2 6 4 5" xfId="20605" xr:uid="{00000000-0005-0000-0000-0000F90B0000}"/>
    <cellStyle name="20% - Accent3 2 6 4 6" xfId="25339" xr:uid="{00000000-0005-0000-0000-0000FA0B0000}"/>
    <cellStyle name="20% - Accent3 2 6 5" xfId="3060" xr:uid="{00000000-0005-0000-0000-0000FB0B0000}"/>
    <cellStyle name="20% - Accent3 2 6 5 2" xfId="22463" xr:uid="{00000000-0005-0000-0000-0000FC0B0000}"/>
    <cellStyle name="20% - Accent3 2 6 6" xfId="7225" xr:uid="{00000000-0005-0000-0000-0000FD0B0000}"/>
    <cellStyle name="20% - Accent3 2 6 6 2" xfId="26252" xr:uid="{00000000-0005-0000-0000-0000FE0B0000}"/>
    <cellStyle name="20% - Accent3 2 6 7" xfId="10735" xr:uid="{00000000-0005-0000-0000-0000FF0B0000}"/>
    <cellStyle name="20% - Accent3 2 6 7 2" xfId="29741" xr:uid="{00000000-0005-0000-0000-0000000C0000}"/>
    <cellStyle name="20% - Accent3 2 6 8" xfId="14313" xr:uid="{00000000-0005-0000-0000-0000010C0000}"/>
    <cellStyle name="20% - Accent3 2 6 8 2" xfId="33260" xr:uid="{00000000-0005-0000-0000-0000020C0000}"/>
    <cellStyle name="20% - Accent3 2 6 9" xfId="17843" xr:uid="{00000000-0005-0000-0000-0000030C0000}"/>
    <cellStyle name="20% - Accent3 2 7" xfId="1495" xr:uid="{00000000-0005-0000-0000-0000040C0000}"/>
    <cellStyle name="20% - Accent3 2 7 10" xfId="21030" xr:uid="{00000000-0005-0000-0000-0000050C0000}"/>
    <cellStyle name="20% - Accent3 2 7 2" xfId="4435" xr:uid="{00000000-0005-0000-0000-0000060C0000}"/>
    <cellStyle name="20% - Accent3 2 7 2 2" xfId="8335" xr:uid="{00000000-0005-0000-0000-0000070C0000}"/>
    <cellStyle name="20% - Accent3 2 7 2 2 2" xfId="27361" xr:uid="{00000000-0005-0000-0000-0000080C0000}"/>
    <cellStyle name="20% - Accent3 2 7 2 3" xfId="11853" xr:uid="{00000000-0005-0000-0000-0000090C0000}"/>
    <cellStyle name="20% - Accent3 2 7 2 3 2" xfId="30855" xr:uid="{00000000-0005-0000-0000-00000A0C0000}"/>
    <cellStyle name="20% - Accent3 2 7 2 4" xfId="15425" xr:uid="{00000000-0005-0000-0000-00000B0C0000}"/>
    <cellStyle name="20% - Accent3 2 7 2 4 2" xfId="34371" xr:uid="{00000000-0005-0000-0000-00000C0C0000}"/>
    <cellStyle name="20% - Accent3 2 7 2 5" xfId="19016" xr:uid="{00000000-0005-0000-0000-00000D0C0000}"/>
    <cellStyle name="20% - Accent3 2 7 2 6" xfId="23667" xr:uid="{00000000-0005-0000-0000-00000E0C0000}"/>
    <cellStyle name="20% - Accent3 2 7 3" xfId="3317" xr:uid="{00000000-0005-0000-0000-00000F0C0000}"/>
    <cellStyle name="20% - Accent3 2 7 3 2" xfId="7459" xr:uid="{00000000-0005-0000-0000-0000100C0000}"/>
    <cellStyle name="20% - Accent3 2 7 3 2 2" xfId="26486" xr:uid="{00000000-0005-0000-0000-0000110C0000}"/>
    <cellStyle name="20% - Accent3 2 7 3 3" xfId="10969" xr:uid="{00000000-0005-0000-0000-0000120C0000}"/>
    <cellStyle name="20% - Accent3 2 7 3 3 2" xfId="29975" xr:uid="{00000000-0005-0000-0000-0000130C0000}"/>
    <cellStyle name="20% - Accent3 2 7 3 4" xfId="14547" xr:uid="{00000000-0005-0000-0000-0000140C0000}"/>
    <cellStyle name="20% - Accent3 2 7 3 4 2" xfId="33494" xr:uid="{00000000-0005-0000-0000-0000150C0000}"/>
    <cellStyle name="20% - Accent3 2 7 3 5" xfId="18091" xr:uid="{00000000-0005-0000-0000-0000160C0000}"/>
    <cellStyle name="20% - Accent3 2 7 3 6" xfId="22700" xr:uid="{00000000-0005-0000-0000-0000170C0000}"/>
    <cellStyle name="20% - Accent3 2 7 4" xfId="5671" xr:uid="{00000000-0005-0000-0000-0000180C0000}"/>
    <cellStyle name="20% - Accent3 2 7 4 2" xfId="9291" xr:uid="{00000000-0005-0000-0000-0000190C0000}"/>
    <cellStyle name="20% - Accent3 2 7 4 2 2" xfId="28316" xr:uid="{00000000-0005-0000-0000-00001A0C0000}"/>
    <cellStyle name="20% - Accent3 2 7 4 3" xfId="12810" xr:uid="{00000000-0005-0000-0000-00001B0C0000}"/>
    <cellStyle name="20% - Accent3 2 7 4 3 2" xfId="31810" xr:uid="{00000000-0005-0000-0000-00001C0C0000}"/>
    <cellStyle name="20% - Accent3 2 7 4 4" xfId="16382" xr:uid="{00000000-0005-0000-0000-00001D0C0000}"/>
    <cellStyle name="20% - Accent3 2 7 4 4 2" xfId="35327" xr:uid="{00000000-0005-0000-0000-00001E0C0000}"/>
    <cellStyle name="20% - Accent3 2 7 4 5" xfId="20025" xr:uid="{00000000-0005-0000-0000-00001F0C0000}"/>
    <cellStyle name="20% - Accent3 2 7 4 6" xfId="24777" xr:uid="{00000000-0005-0000-0000-0000200C0000}"/>
    <cellStyle name="20% - Accent3 2 7 5" xfId="2484" xr:uid="{00000000-0005-0000-0000-0000210C0000}"/>
    <cellStyle name="20% - Accent3 2 7 5 2" xfId="21887" xr:uid="{00000000-0005-0000-0000-0000220C0000}"/>
    <cellStyle name="20% - Accent3 2 7 6" xfId="6677" xr:uid="{00000000-0005-0000-0000-0000230C0000}"/>
    <cellStyle name="20% - Accent3 2 7 6 2" xfId="25704" xr:uid="{00000000-0005-0000-0000-0000240C0000}"/>
    <cellStyle name="20% - Accent3 2 7 7" xfId="10185" xr:uid="{00000000-0005-0000-0000-0000250C0000}"/>
    <cellStyle name="20% - Accent3 2 7 7 2" xfId="29192" xr:uid="{00000000-0005-0000-0000-0000260C0000}"/>
    <cellStyle name="20% - Accent3 2 7 8" xfId="13763" xr:uid="{00000000-0005-0000-0000-0000270C0000}"/>
    <cellStyle name="20% - Accent3 2 7 8 2" xfId="32712" xr:uid="{00000000-0005-0000-0000-0000280C0000}"/>
    <cellStyle name="20% - Accent3 2 7 9" xfId="17291" xr:uid="{00000000-0005-0000-0000-0000290C0000}"/>
    <cellStyle name="20% - Accent3 2 8" xfId="3999" xr:uid="{00000000-0005-0000-0000-00002A0C0000}"/>
    <cellStyle name="20% - Accent3 2 8 2" xfId="8093" xr:uid="{00000000-0005-0000-0000-00002B0C0000}"/>
    <cellStyle name="20% - Accent3 2 8 2 2" xfId="27120" xr:uid="{00000000-0005-0000-0000-00002C0C0000}"/>
    <cellStyle name="20% - Accent3 2 8 3" xfId="11605" xr:uid="{00000000-0005-0000-0000-00002D0C0000}"/>
    <cellStyle name="20% - Accent3 2 8 3 2" xfId="30610" xr:uid="{00000000-0005-0000-0000-00002E0C0000}"/>
    <cellStyle name="20% - Accent3 2 8 4" xfId="15181" xr:uid="{00000000-0005-0000-0000-00002F0C0000}"/>
    <cellStyle name="20% - Accent3 2 8 4 2" xfId="34128" xr:uid="{00000000-0005-0000-0000-0000300C0000}"/>
    <cellStyle name="20% - Accent3 2 8 5" xfId="18761" xr:uid="{00000000-0005-0000-0000-0000310C0000}"/>
    <cellStyle name="20% - Accent3 2 8 6" xfId="23337" xr:uid="{00000000-0005-0000-0000-0000320C0000}"/>
    <cellStyle name="20% - Accent3 2 9" xfId="4214" xr:uid="{00000000-0005-0000-0000-0000330C0000}"/>
    <cellStyle name="20% - Accent3 2 9 2" xfId="8185" xr:uid="{00000000-0005-0000-0000-0000340C0000}"/>
    <cellStyle name="20% - Accent3 2 9 2 2" xfId="27211" xr:uid="{00000000-0005-0000-0000-0000350C0000}"/>
    <cellStyle name="20% - Accent3 2 9 3" xfId="11701" xr:uid="{00000000-0005-0000-0000-0000360C0000}"/>
    <cellStyle name="20% - Accent3 2 9 3 2" xfId="30704" xr:uid="{00000000-0005-0000-0000-0000370C0000}"/>
    <cellStyle name="20% - Accent3 2 9 4" xfId="15273" xr:uid="{00000000-0005-0000-0000-0000380C0000}"/>
    <cellStyle name="20% - Accent3 2 9 4 2" xfId="34220" xr:uid="{00000000-0005-0000-0000-0000390C0000}"/>
    <cellStyle name="20% - Accent3 2 9 5" xfId="18861" xr:uid="{00000000-0005-0000-0000-00003A0C0000}"/>
    <cellStyle name="20% - Accent3 2 9 6" xfId="23478" xr:uid="{00000000-0005-0000-0000-00003B0C0000}"/>
    <cellStyle name="20% - Accent3 3" xfId="874" xr:uid="{00000000-0005-0000-0000-00003C0C0000}"/>
    <cellStyle name="20% - Accent3 3 10" xfId="3156" xr:uid="{00000000-0005-0000-0000-00003D0C0000}"/>
    <cellStyle name="20% - Accent3 3 10 2" xfId="7312" xr:uid="{00000000-0005-0000-0000-00003E0C0000}"/>
    <cellStyle name="20% - Accent3 3 10 2 2" xfId="26339" xr:uid="{00000000-0005-0000-0000-00003F0C0000}"/>
    <cellStyle name="20% - Accent3 3 10 3" xfId="10822" xr:uid="{00000000-0005-0000-0000-0000400C0000}"/>
    <cellStyle name="20% - Accent3 3 10 3 2" xfId="29828" xr:uid="{00000000-0005-0000-0000-0000410C0000}"/>
    <cellStyle name="20% - Accent3 3 10 4" xfId="14400" xr:uid="{00000000-0005-0000-0000-0000420C0000}"/>
    <cellStyle name="20% - Accent3 3 10 4 2" xfId="33347" xr:uid="{00000000-0005-0000-0000-0000430C0000}"/>
    <cellStyle name="20% - Accent3 3 10 5" xfId="17936" xr:uid="{00000000-0005-0000-0000-0000440C0000}"/>
    <cellStyle name="20% - Accent3 3 10 6" xfId="22551" xr:uid="{00000000-0005-0000-0000-0000450C0000}"/>
    <cellStyle name="20% - Accent3 3 11" xfId="5247" xr:uid="{00000000-0005-0000-0000-0000460C0000}"/>
    <cellStyle name="20% - Accent3 3 11 2" xfId="8971" xr:uid="{00000000-0005-0000-0000-0000470C0000}"/>
    <cellStyle name="20% - Accent3 3 11 2 2" xfId="27997" xr:uid="{00000000-0005-0000-0000-0000480C0000}"/>
    <cellStyle name="20% - Accent3 3 11 3" xfId="12490" xr:uid="{00000000-0005-0000-0000-0000490C0000}"/>
    <cellStyle name="20% - Accent3 3 11 3 2" xfId="31491" xr:uid="{00000000-0005-0000-0000-00004A0C0000}"/>
    <cellStyle name="20% - Accent3 3 11 4" xfId="16061" xr:uid="{00000000-0005-0000-0000-00004B0C0000}"/>
    <cellStyle name="20% - Accent3 3 11 4 2" xfId="35007" xr:uid="{00000000-0005-0000-0000-00004C0C0000}"/>
    <cellStyle name="20% - Accent3 3 11 5" xfId="19661" xr:uid="{00000000-0005-0000-0000-00004D0C0000}"/>
    <cellStyle name="20% - Accent3 3 11 6" xfId="24402" xr:uid="{00000000-0005-0000-0000-00004E0C0000}"/>
    <cellStyle name="20% - Accent3 3 12" xfId="5351" xr:uid="{00000000-0005-0000-0000-00004F0C0000}"/>
    <cellStyle name="20% - Accent3 3 12 2" xfId="9057" xr:uid="{00000000-0005-0000-0000-0000500C0000}"/>
    <cellStyle name="20% - Accent3 3 12 2 2" xfId="28083" xr:uid="{00000000-0005-0000-0000-0000510C0000}"/>
    <cellStyle name="20% - Accent3 3 12 3" xfId="12576" xr:uid="{00000000-0005-0000-0000-0000520C0000}"/>
    <cellStyle name="20% - Accent3 3 12 3 2" xfId="31577" xr:uid="{00000000-0005-0000-0000-0000530C0000}"/>
    <cellStyle name="20% - Accent3 3 12 4" xfId="16147" xr:uid="{00000000-0005-0000-0000-0000540C0000}"/>
    <cellStyle name="20% - Accent3 3 12 4 2" xfId="35093" xr:uid="{00000000-0005-0000-0000-0000550C0000}"/>
    <cellStyle name="20% - Accent3 3 12 5" xfId="19761" xr:uid="{00000000-0005-0000-0000-0000560C0000}"/>
    <cellStyle name="20% - Accent3 3 12 6" xfId="24489" xr:uid="{00000000-0005-0000-0000-0000570C0000}"/>
    <cellStyle name="20% - Accent3 3 13" xfId="5455" xr:uid="{00000000-0005-0000-0000-0000580C0000}"/>
    <cellStyle name="20% - Accent3 3 13 2" xfId="9143" xr:uid="{00000000-0005-0000-0000-0000590C0000}"/>
    <cellStyle name="20% - Accent3 3 13 2 2" xfId="28169" xr:uid="{00000000-0005-0000-0000-00005A0C0000}"/>
    <cellStyle name="20% - Accent3 3 13 3" xfId="12662" xr:uid="{00000000-0005-0000-0000-00005B0C0000}"/>
    <cellStyle name="20% - Accent3 3 13 3 2" xfId="31663" xr:uid="{00000000-0005-0000-0000-00005C0C0000}"/>
    <cellStyle name="20% - Accent3 3 13 4" xfId="16233" xr:uid="{00000000-0005-0000-0000-00005D0C0000}"/>
    <cellStyle name="20% - Accent3 3 13 4 2" xfId="35179" xr:uid="{00000000-0005-0000-0000-00005E0C0000}"/>
    <cellStyle name="20% - Accent3 3 13 5" xfId="19861" xr:uid="{00000000-0005-0000-0000-00005F0C0000}"/>
    <cellStyle name="20% - Accent3 3 13 6" xfId="24576" xr:uid="{00000000-0005-0000-0000-0000600C0000}"/>
    <cellStyle name="20% - Accent3 3 14" xfId="6365" xr:uid="{00000000-0005-0000-0000-0000610C0000}"/>
    <cellStyle name="20% - Accent3 3 14 2" xfId="9926" xr:uid="{00000000-0005-0000-0000-0000620C0000}"/>
    <cellStyle name="20% - Accent3 3 14 2 2" xfId="28951" xr:uid="{00000000-0005-0000-0000-0000630C0000}"/>
    <cellStyle name="20% - Accent3 3 14 3" xfId="13447" xr:uid="{00000000-0005-0000-0000-0000640C0000}"/>
    <cellStyle name="20% - Accent3 3 14 3 2" xfId="32445" xr:uid="{00000000-0005-0000-0000-0000650C0000}"/>
    <cellStyle name="20% - Accent3 3 14 4" xfId="17017" xr:uid="{00000000-0005-0000-0000-0000660C0000}"/>
    <cellStyle name="20% - Accent3 3 14 4 2" xfId="35962" xr:uid="{00000000-0005-0000-0000-0000670C0000}"/>
    <cellStyle name="20% - Accent3 3 14 5" xfId="20701" xr:uid="{00000000-0005-0000-0000-0000680C0000}"/>
    <cellStyle name="20% - Accent3 3 14 6" xfId="25427" xr:uid="{00000000-0005-0000-0000-0000690C0000}"/>
    <cellStyle name="20% - Accent3 3 15" xfId="2297" xr:uid="{00000000-0005-0000-0000-00006A0C0000}"/>
    <cellStyle name="20% - Accent3 3 15 2" xfId="21703" xr:uid="{00000000-0005-0000-0000-00006B0C0000}"/>
    <cellStyle name="20% - Accent3 3 16" xfId="6523" xr:uid="{00000000-0005-0000-0000-00006C0C0000}"/>
    <cellStyle name="20% - Accent3 3 16 2" xfId="25555" xr:uid="{00000000-0005-0000-0000-00006D0C0000}"/>
    <cellStyle name="20% - Accent3 3 17" xfId="10029" xr:uid="{00000000-0005-0000-0000-00006E0C0000}"/>
    <cellStyle name="20% - Accent3 3 17 2" xfId="29043" xr:uid="{00000000-0005-0000-0000-00006F0C0000}"/>
    <cellStyle name="20% - Accent3 3 18" xfId="13609" xr:uid="{00000000-0005-0000-0000-0000700C0000}"/>
    <cellStyle name="20% - Accent3 3 18 2" xfId="32564" xr:uid="{00000000-0005-0000-0000-0000710C0000}"/>
    <cellStyle name="20% - Accent3 3 19" xfId="17135" xr:uid="{00000000-0005-0000-0000-0000720C0000}"/>
    <cellStyle name="20% - Accent3 3 2" xfId="1611" xr:uid="{00000000-0005-0000-0000-0000730C0000}"/>
    <cellStyle name="20% - Accent3 3 2 10" xfId="17370" xr:uid="{00000000-0005-0000-0000-0000740C0000}"/>
    <cellStyle name="20% - Accent3 3 2 11" xfId="21120" xr:uid="{00000000-0005-0000-0000-0000750C0000}"/>
    <cellStyle name="20% - Accent3 3 2 2" xfId="1973" xr:uid="{00000000-0005-0000-0000-0000760C0000}"/>
    <cellStyle name="20% - Accent3 3 2 2 10" xfId="21436" xr:uid="{00000000-0005-0000-0000-0000770C0000}"/>
    <cellStyle name="20% - Accent3 3 2 2 2" xfId="4825" xr:uid="{00000000-0005-0000-0000-0000780C0000}"/>
    <cellStyle name="20% - Accent3 3 2 2 2 2" xfId="8718" xr:uid="{00000000-0005-0000-0000-0000790C0000}"/>
    <cellStyle name="20% - Accent3 3 2 2 2 2 2" xfId="27744" xr:uid="{00000000-0005-0000-0000-00007A0C0000}"/>
    <cellStyle name="20% - Accent3 3 2 2 2 3" xfId="12236" xr:uid="{00000000-0005-0000-0000-00007B0C0000}"/>
    <cellStyle name="20% - Accent3 3 2 2 2 3 2" xfId="31238" xr:uid="{00000000-0005-0000-0000-00007C0C0000}"/>
    <cellStyle name="20% - Accent3 3 2 2 2 4" xfId="15808" xr:uid="{00000000-0005-0000-0000-00007D0C0000}"/>
    <cellStyle name="20% - Accent3 3 2 2 2 4 2" xfId="34754" xr:uid="{00000000-0005-0000-0000-00007E0C0000}"/>
    <cellStyle name="20% - Accent3 3 2 2 2 5" xfId="19399" xr:uid="{00000000-0005-0000-0000-00007F0C0000}"/>
    <cellStyle name="20% - Accent3 3 2 2 2 6" xfId="24056" xr:uid="{00000000-0005-0000-0000-0000800C0000}"/>
    <cellStyle name="20% - Accent3 3 2 2 3" xfId="3712" xr:uid="{00000000-0005-0000-0000-0000810C0000}"/>
    <cellStyle name="20% - Accent3 3 2 2 3 2" xfId="7842" xr:uid="{00000000-0005-0000-0000-0000820C0000}"/>
    <cellStyle name="20% - Accent3 3 2 2 3 2 2" xfId="26869" xr:uid="{00000000-0005-0000-0000-0000830C0000}"/>
    <cellStyle name="20% - Accent3 3 2 2 3 3" xfId="11353" xr:uid="{00000000-0005-0000-0000-0000840C0000}"/>
    <cellStyle name="20% - Accent3 3 2 2 3 3 2" xfId="30358" xr:uid="{00000000-0005-0000-0000-0000850C0000}"/>
    <cellStyle name="20% - Accent3 3 2 2 3 4" xfId="14930" xr:uid="{00000000-0005-0000-0000-0000860C0000}"/>
    <cellStyle name="20% - Accent3 3 2 2 3 4 2" xfId="33877" xr:uid="{00000000-0005-0000-0000-0000870C0000}"/>
    <cellStyle name="20% - Accent3 3 2 2 3 5" xfId="18486" xr:uid="{00000000-0005-0000-0000-0000880C0000}"/>
    <cellStyle name="20% - Accent3 3 2 2 3 6" xfId="23083" xr:uid="{00000000-0005-0000-0000-0000890C0000}"/>
    <cellStyle name="20% - Accent3 3 2 2 4" xfId="6084" xr:uid="{00000000-0005-0000-0000-00008A0C0000}"/>
    <cellStyle name="20% - Accent3 3 2 2 4 2" xfId="9674" xr:uid="{00000000-0005-0000-0000-00008B0C0000}"/>
    <cellStyle name="20% - Accent3 3 2 2 4 2 2" xfId="28699" xr:uid="{00000000-0005-0000-0000-00008C0C0000}"/>
    <cellStyle name="20% - Accent3 3 2 2 4 3" xfId="13194" xr:uid="{00000000-0005-0000-0000-00008D0C0000}"/>
    <cellStyle name="20% - Accent3 3 2 2 4 3 2" xfId="32193" xr:uid="{00000000-0005-0000-0000-00008E0C0000}"/>
    <cellStyle name="20% - Accent3 3 2 2 4 4" xfId="16765" xr:uid="{00000000-0005-0000-0000-00008F0C0000}"/>
    <cellStyle name="20% - Accent3 3 2 2 4 4 2" xfId="35710" xr:uid="{00000000-0005-0000-0000-0000900C0000}"/>
    <cellStyle name="20% - Accent3 3 2 2 4 5" xfId="20424" xr:uid="{00000000-0005-0000-0000-0000910C0000}"/>
    <cellStyle name="20% - Accent3 3 2 2 4 6" xfId="25174" xr:uid="{00000000-0005-0000-0000-0000920C0000}"/>
    <cellStyle name="20% - Accent3 3 2 2 5" xfId="2879" xr:uid="{00000000-0005-0000-0000-0000930C0000}"/>
    <cellStyle name="20% - Accent3 3 2 2 5 2" xfId="22282" xr:uid="{00000000-0005-0000-0000-0000940C0000}"/>
    <cellStyle name="20% - Accent3 3 2 2 6" xfId="7060" xr:uid="{00000000-0005-0000-0000-0000950C0000}"/>
    <cellStyle name="20% - Accent3 3 2 2 6 2" xfId="26087" xr:uid="{00000000-0005-0000-0000-0000960C0000}"/>
    <cellStyle name="20% - Accent3 3 2 2 7" xfId="10568" xr:uid="{00000000-0005-0000-0000-0000970C0000}"/>
    <cellStyle name="20% - Accent3 3 2 2 7 2" xfId="29575" xr:uid="{00000000-0005-0000-0000-0000980C0000}"/>
    <cellStyle name="20% - Accent3 3 2 2 8" xfId="14146" xr:uid="{00000000-0005-0000-0000-0000990C0000}"/>
    <cellStyle name="20% - Accent3 3 2 2 8 2" xfId="33095" xr:uid="{00000000-0005-0000-0000-00009A0C0000}"/>
    <cellStyle name="20% - Accent3 3 2 2 9" xfId="17678" xr:uid="{00000000-0005-0000-0000-00009B0C0000}"/>
    <cellStyle name="20% - Accent3 3 2 3" xfId="4516" xr:uid="{00000000-0005-0000-0000-00009C0C0000}"/>
    <cellStyle name="20% - Accent3 3 2 3 2" xfId="8414" xr:uid="{00000000-0005-0000-0000-00009D0C0000}"/>
    <cellStyle name="20% - Accent3 3 2 3 2 2" xfId="27440" xr:uid="{00000000-0005-0000-0000-00009E0C0000}"/>
    <cellStyle name="20% - Accent3 3 2 3 3" xfId="11932" xr:uid="{00000000-0005-0000-0000-00009F0C0000}"/>
    <cellStyle name="20% - Accent3 3 2 3 3 2" xfId="30934" xr:uid="{00000000-0005-0000-0000-0000A00C0000}"/>
    <cellStyle name="20% - Accent3 3 2 3 4" xfId="15504" xr:uid="{00000000-0005-0000-0000-0000A10C0000}"/>
    <cellStyle name="20% - Accent3 3 2 3 4 2" xfId="34450" xr:uid="{00000000-0005-0000-0000-0000A20C0000}"/>
    <cellStyle name="20% - Accent3 3 2 3 5" xfId="19095" xr:uid="{00000000-0005-0000-0000-0000A30C0000}"/>
    <cellStyle name="20% - Accent3 3 2 3 6" xfId="23747" xr:uid="{00000000-0005-0000-0000-0000A40C0000}"/>
    <cellStyle name="20% - Accent3 3 2 4" xfId="3400" xr:uid="{00000000-0005-0000-0000-0000A50C0000}"/>
    <cellStyle name="20% - Accent3 3 2 4 2" xfId="7538" xr:uid="{00000000-0005-0000-0000-0000A60C0000}"/>
    <cellStyle name="20% - Accent3 3 2 4 2 2" xfId="26565" xr:uid="{00000000-0005-0000-0000-0000A70C0000}"/>
    <cellStyle name="20% - Accent3 3 2 4 3" xfId="11048" xr:uid="{00000000-0005-0000-0000-0000A80C0000}"/>
    <cellStyle name="20% - Accent3 3 2 4 3 2" xfId="30054" xr:uid="{00000000-0005-0000-0000-0000A90C0000}"/>
    <cellStyle name="20% - Accent3 3 2 4 4" xfId="14626" xr:uid="{00000000-0005-0000-0000-0000AA0C0000}"/>
    <cellStyle name="20% - Accent3 3 2 4 4 2" xfId="33573" xr:uid="{00000000-0005-0000-0000-0000AB0C0000}"/>
    <cellStyle name="20% - Accent3 3 2 4 5" xfId="18174" xr:uid="{00000000-0005-0000-0000-0000AC0C0000}"/>
    <cellStyle name="20% - Accent3 3 2 4 6" xfId="22779" xr:uid="{00000000-0005-0000-0000-0000AD0C0000}"/>
    <cellStyle name="20% - Accent3 3 2 5" xfId="5760" xr:uid="{00000000-0005-0000-0000-0000AE0C0000}"/>
    <cellStyle name="20% - Accent3 3 2 5 2" xfId="9370" xr:uid="{00000000-0005-0000-0000-0000AF0C0000}"/>
    <cellStyle name="20% - Accent3 3 2 5 2 2" xfId="28395" xr:uid="{00000000-0005-0000-0000-0000B00C0000}"/>
    <cellStyle name="20% - Accent3 3 2 5 3" xfId="12889" xr:uid="{00000000-0005-0000-0000-0000B10C0000}"/>
    <cellStyle name="20% - Accent3 3 2 5 3 2" xfId="31889" xr:uid="{00000000-0005-0000-0000-0000B20C0000}"/>
    <cellStyle name="20% - Accent3 3 2 5 4" xfId="16461" xr:uid="{00000000-0005-0000-0000-0000B30C0000}"/>
    <cellStyle name="20% - Accent3 3 2 5 4 2" xfId="35406" xr:uid="{00000000-0005-0000-0000-0000B40C0000}"/>
    <cellStyle name="20% - Accent3 3 2 5 5" xfId="20108" xr:uid="{00000000-0005-0000-0000-0000B50C0000}"/>
    <cellStyle name="20% - Accent3 3 2 5 6" xfId="24862" xr:uid="{00000000-0005-0000-0000-0000B60C0000}"/>
    <cellStyle name="20% - Accent3 3 2 6" xfId="2567" xr:uid="{00000000-0005-0000-0000-0000B70C0000}"/>
    <cellStyle name="20% - Accent3 3 2 6 2" xfId="21970" xr:uid="{00000000-0005-0000-0000-0000B80C0000}"/>
    <cellStyle name="20% - Accent3 3 2 7" xfId="6756" xr:uid="{00000000-0005-0000-0000-0000B90C0000}"/>
    <cellStyle name="20% - Accent3 3 2 7 2" xfId="25783" xr:uid="{00000000-0005-0000-0000-0000BA0C0000}"/>
    <cellStyle name="20% - Accent3 3 2 8" xfId="10264" xr:uid="{00000000-0005-0000-0000-0000BB0C0000}"/>
    <cellStyle name="20% - Accent3 3 2 8 2" xfId="29271" xr:uid="{00000000-0005-0000-0000-0000BC0C0000}"/>
    <cellStyle name="20% - Accent3 3 2 9" xfId="13842" xr:uid="{00000000-0005-0000-0000-0000BD0C0000}"/>
    <cellStyle name="20% - Accent3 3 2 9 2" xfId="32791" xr:uid="{00000000-0005-0000-0000-0000BE0C0000}"/>
    <cellStyle name="20% - Accent3 3 20" xfId="20794" xr:uid="{00000000-0005-0000-0000-0000BF0C0000}"/>
    <cellStyle name="20% - Accent3 3 21" xfId="36054" xr:uid="{00000000-0005-0000-0000-0000C00C0000}"/>
    <cellStyle name="20% - Accent3 3 3" xfId="1700" xr:uid="{00000000-0005-0000-0000-0000C10C0000}"/>
    <cellStyle name="20% - Accent3 3 3 10" xfId="21198" xr:uid="{00000000-0005-0000-0000-0000C20C0000}"/>
    <cellStyle name="20% - Accent3 3 3 2" xfId="4595" xr:uid="{00000000-0005-0000-0000-0000C30C0000}"/>
    <cellStyle name="20% - Accent3 3 3 2 2" xfId="8492" xr:uid="{00000000-0005-0000-0000-0000C40C0000}"/>
    <cellStyle name="20% - Accent3 3 3 2 2 2" xfId="27518" xr:uid="{00000000-0005-0000-0000-0000C50C0000}"/>
    <cellStyle name="20% - Accent3 3 3 2 3" xfId="12010" xr:uid="{00000000-0005-0000-0000-0000C60C0000}"/>
    <cellStyle name="20% - Accent3 3 3 2 3 2" xfId="31012" xr:uid="{00000000-0005-0000-0000-0000C70C0000}"/>
    <cellStyle name="20% - Accent3 3 3 2 4" xfId="15582" xr:uid="{00000000-0005-0000-0000-0000C80C0000}"/>
    <cellStyle name="20% - Accent3 3 3 2 4 2" xfId="34528" xr:uid="{00000000-0005-0000-0000-0000C90C0000}"/>
    <cellStyle name="20% - Accent3 3 3 2 5" xfId="19173" xr:uid="{00000000-0005-0000-0000-0000CA0C0000}"/>
    <cellStyle name="20% - Accent3 3 3 2 6" xfId="23826" xr:uid="{00000000-0005-0000-0000-0000CB0C0000}"/>
    <cellStyle name="20% - Accent3 3 3 3" xfId="3482" xr:uid="{00000000-0005-0000-0000-0000CC0C0000}"/>
    <cellStyle name="20% - Accent3 3 3 3 2" xfId="7616" xr:uid="{00000000-0005-0000-0000-0000CD0C0000}"/>
    <cellStyle name="20% - Accent3 3 3 3 2 2" xfId="26643" xr:uid="{00000000-0005-0000-0000-0000CE0C0000}"/>
    <cellStyle name="20% - Accent3 3 3 3 3" xfId="11126" xr:uid="{00000000-0005-0000-0000-0000CF0C0000}"/>
    <cellStyle name="20% - Accent3 3 3 3 3 2" xfId="30132" xr:uid="{00000000-0005-0000-0000-0000D00C0000}"/>
    <cellStyle name="20% - Accent3 3 3 3 4" xfId="14704" xr:uid="{00000000-0005-0000-0000-0000D10C0000}"/>
    <cellStyle name="20% - Accent3 3 3 3 4 2" xfId="33651" xr:uid="{00000000-0005-0000-0000-0000D20C0000}"/>
    <cellStyle name="20% - Accent3 3 3 3 5" xfId="18256" xr:uid="{00000000-0005-0000-0000-0000D30C0000}"/>
    <cellStyle name="20% - Accent3 3 3 3 6" xfId="22857" xr:uid="{00000000-0005-0000-0000-0000D40C0000}"/>
    <cellStyle name="20% - Accent3 3 3 4" xfId="5842" xr:uid="{00000000-0005-0000-0000-0000D50C0000}"/>
    <cellStyle name="20% - Accent3 3 3 4 2" xfId="9448" xr:uid="{00000000-0005-0000-0000-0000D60C0000}"/>
    <cellStyle name="20% - Accent3 3 3 4 2 2" xfId="28473" xr:uid="{00000000-0005-0000-0000-0000D70C0000}"/>
    <cellStyle name="20% - Accent3 3 3 4 3" xfId="12967" xr:uid="{00000000-0005-0000-0000-0000D80C0000}"/>
    <cellStyle name="20% - Accent3 3 3 4 3 2" xfId="31967" xr:uid="{00000000-0005-0000-0000-0000D90C0000}"/>
    <cellStyle name="20% - Accent3 3 3 4 4" xfId="16539" xr:uid="{00000000-0005-0000-0000-0000DA0C0000}"/>
    <cellStyle name="20% - Accent3 3 3 4 4 2" xfId="35484" xr:uid="{00000000-0005-0000-0000-0000DB0C0000}"/>
    <cellStyle name="20% - Accent3 3 3 4 5" xfId="20190" xr:uid="{00000000-0005-0000-0000-0000DC0C0000}"/>
    <cellStyle name="20% - Accent3 3 3 4 6" xfId="24940" xr:uid="{00000000-0005-0000-0000-0000DD0C0000}"/>
    <cellStyle name="20% - Accent3 3 3 5" xfId="2649" xr:uid="{00000000-0005-0000-0000-0000DE0C0000}"/>
    <cellStyle name="20% - Accent3 3 3 5 2" xfId="22052" xr:uid="{00000000-0005-0000-0000-0000DF0C0000}"/>
    <cellStyle name="20% - Accent3 3 3 6" xfId="6834" xr:uid="{00000000-0005-0000-0000-0000E00C0000}"/>
    <cellStyle name="20% - Accent3 3 3 6 2" xfId="25861" xr:uid="{00000000-0005-0000-0000-0000E10C0000}"/>
    <cellStyle name="20% - Accent3 3 3 7" xfId="10342" xr:uid="{00000000-0005-0000-0000-0000E20C0000}"/>
    <cellStyle name="20% - Accent3 3 3 7 2" xfId="29349" xr:uid="{00000000-0005-0000-0000-0000E30C0000}"/>
    <cellStyle name="20% - Accent3 3 3 8" xfId="13920" xr:uid="{00000000-0005-0000-0000-0000E40C0000}"/>
    <cellStyle name="20% - Accent3 3 3 8 2" xfId="32869" xr:uid="{00000000-0005-0000-0000-0000E50C0000}"/>
    <cellStyle name="20% - Accent3 3 3 9" xfId="17448" xr:uid="{00000000-0005-0000-0000-0000E60C0000}"/>
    <cellStyle name="20% - Accent3 3 4" xfId="1878" xr:uid="{00000000-0005-0000-0000-0000E70C0000}"/>
    <cellStyle name="20% - Accent3 3 4 10" xfId="21349" xr:uid="{00000000-0005-0000-0000-0000E80C0000}"/>
    <cellStyle name="20% - Accent3 3 4 2" xfId="4746" xr:uid="{00000000-0005-0000-0000-0000E90C0000}"/>
    <cellStyle name="20% - Accent3 3 4 2 2" xfId="8640" xr:uid="{00000000-0005-0000-0000-0000EA0C0000}"/>
    <cellStyle name="20% - Accent3 3 4 2 2 2" xfId="27666" xr:uid="{00000000-0005-0000-0000-0000EB0C0000}"/>
    <cellStyle name="20% - Accent3 3 4 2 3" xfId="12158" xr:uid="{00000000-0005-0000-0000-0000EC0C0000}"/>
    <cellStyle name="20% - Accent3 3 4 2 3 2" xfId="31160" xr:uid="{00000000-0005-0000-0000-0000ED0C0000}"/>
    <cellStyle name="20% - Accent3 3 4 2 4" xfId="15730" xr:uid="{00000000-0005-0000-0000-0000EE0C0000}"/>
    <cellStyle name="20% - Accent3 3 4 2 4 2" xfId="34676" xr:uid="{00000000-0005-0000-0000-0000EF0C0000}"/>
    <cellStyle name="20% - Accent3 3 4 2 5" xfId="19321" xr:uid="{00000000-0005-0000-0000-0000F00C0000}"/>
    <cellStyle name="20% - Accent3 3 4 2 6" xfId="23977" xr:uid="{00000000-0005-0000-0000-0000F10C0000}"/>
    <cellStyle name="20% - Accent3 3 4 3" xfId="3633" xr:uid="{00000000-0005-0000-0000-0000F20C0000}"/>
    <cellStyle name="20% - Accent3 3 4 3 2" xfId="7764" xr:uid="{00000000-0005-0000-0000-0000F30C0000}"/>
    <cellStyle name="20% - Accent3 3 4 3 2 2" xfId="26791" xr:uid="{00000000-0005-0000-0000-0000F40C0000}"/>
    <cellStyle name="20% - Accent3 3 4 3 3" xfId="11275" xr:uid="{00000000-0005-0000-0000-0000F50C0000}"/>
    <cellStyle name="20% - Accent3 3 4 3 3 2" xfId="30280" xr:uid="{00000000-0005-0000-0000-0000F60C0000}"/>
    <cellStyle name="20% - Accent3 3 4 3 4" xfId="14852" xr:uid="{00000000-0005-0000-0000-0000F70C0000}"/>
    <cellStyle name="20% - Accent3 3 4 3 4 2" xfId="33799" xr:uid="{00000000-0005-0000-0000-0000F80C0000}"/>
    <cellStyle name="20% - Accent3 3 4 3 5" xfId="18407" xr:uid="{00000000-0005-0000-0000-0000F90C0000}"/>
    <cellStyle name="20% - Accent3 3 4 3 6" xfId="23005" xr:uid="{00000000-0005-0000-0000-0000FA0C0000}"/>
    <cellStyle name="20% - Accent3 3 4 4" xfId="5999" xr:uid="{00000000-0005-0000-0000-0000FB0C0000}"/>
    <cellStyle name="20% - Accent3 3 4 4 2" xfId="9596" xr:uid="{00000000-0005-0000-0000-0000FC0C0000}"/>
    <cellStyle name="20% - Accent3 3 4 4 2 2" xfId="28621" xr:uid="{00000000-0005-0000-0000-0000FD0C0000}"/>
    <cellStyle name="20% - Accent3 3 4 4 3" xfId="13116" xr:uid="{00000000-0005-0000-0000-0000FE0C0000}"/>
    <cellStyle name="20% - Accent3 3 4 4 3 2" xfId="32115" xr:uid="{00000000-0005-0000-0000-0000FF0C0000}"/>
    <cellStyle name="20% - Accent3 3 4 4 4" xfId="16687" xr:uid="{00000000-0005-0000-0000-0000000D0000}"/>
    <cellStyle name="20% - Accent3 3 4 4 4 2" xfId="35632" xr:uid="{00000000-0005-0000-0000-0000010D0000}"/>
    <cellStyle name="20% - Accent3 3 4 4 5" xfId="20345" xr:uid="{00000000-0005-0000-0000-0000020D0000}"/>
    <cellStyle name="20% - Accent3 3 4 4 6" xfId="25090" xr:uid="{00000000-0005-0000-0000-0000030D0000}"/>
    <cellStyle name="20% - Accent3 3 4 5" xfId="2800" xr:uid="{00000000-0005-0000-0000-0000040D0000}"/>
    <cellStyle name="20% - Accent3 3 4 5 2" xfId="22203" xr:uid="{00000000-0005-0000-0000-0000050D0000}"/>
    <cellStyle name="20% - Accent3 3 4 6" xfId="6982" xr:uid="{00000000-0005-0000-0000-0000060D0000}"/>
    <cellStyle name="20% - Accent3 3 4 6 2" xfId="26009" xr:uid="{00000000-0005-0000-0000-0000070D0000}"/>
    <cellStyle name="20% - Accent3 3 4 7" xfId="10490" xr:uid="{00000000-0005-0000-0000-0000080D0000}"/>
    <cellStyle name="20% - Accent3 3 4 7 2" xfId="29497" xr:uid="{00000000-0005-0000-0000-0000090D0000}"/>
    <cellStyle name="20% - Accent3 3 4 8" xfId="14068" xr:uid="{00000000-0005-0000-0000-00000A0D0000}"/>
    <cellStyle name="20% - Accent3 3 4 8 2" xfId="33017" xr:uid="{00000000-0005-0000-0000-00000B0D0000}"/>
    <cellStyle name="20% - Accent3 3 4 9" xfId="17600" xr:uid="{00000000-0005-0000-0000-00000C0D0000}"/>
    <cellStyle name="20% - Accent3 3 5" xfId="2079" xr:uid="{00000000-0005-0000-0000-00000D0D0000}"/>
    <cellStyle name="20% - Accent3 3 5 10" xfId="21516" xr:uid="{00000000-0005-0000-0000-00000E0D0000}"/>
    <cellStyle name="20% - Accent3 3 5 2" xfId="4908" xr:uid="{00000000-0005-0000-0000-00000F0D0000}"/>
    <cellStyle name="20% - Accent3 3 5 2 2" xfId="8798" xr:uid="{00000000-0005-0000-0000-0000100D0000}"/>
    <cellStyle name="20% - Accent3 3 5 2 2 2" xfId="27824" xr:uid="{00000000-0005-0000-0000-0000110D0000}"/>
    <cellStyle name="20% - Accent3 3 5 2 3" xfId="12316" xr:uid="{00000000-0005-0000-0000-0000120D0000}"/>
    <cellStyle name="20% - Accent3 3 5 2 3 2" xfId="31318" xr:uid="{00000000-0005-0000-0000-0000130D0000}"/>
    <cellStyle name="20% - Accent3 3 5 2 4" xfId="15888" xr:uid="{00000000-0005-0000-0000-0000140D0000}"/>
    <cellStyle name="20% - Accent3 3 5 2 4 2" xfId="34834" xr:uid="{00000000-0005-0000-0000-0000150D0000}"/>
    <cellStyle name="20% - Accent3 3 5 2 5" xfId="19479" xr:uid="{00000000-0005-0000-0000-0000160D0000}"/>
    <cellStyle name="20% - Accent3 3 5 2 6" xfId="24138" xr:uid="{00000000-0005-0000-0000-0000170D0000}"/>
    <cellStyle name="20% - Accent3 3 5 3" xfId="3801" xr:uid="{00000000-0005-0000-0000-0000180D0000}"/>
    <cellStyle name="20% - Accent3 3 5 3 2" xfId="7922" xr:uid="{00000000-0005-0000-0000-0000190D0000}"/>
    <cellStyle name="20% - Accent3 3 5 3 2 2" xfId="26949" xr:uid="{00000000-0005-0000-0000-00001A0D0000}"/>
    <cellStyle name="20% - Accent3 3 5 3 3" xfId="11433" xr:uid="{00000000-0005-0000-0000-00001B0D0000}"/>
    <cellStyle name="20% - Accent3 3 5 3 3 2" xfId="30438" xr:uid="{00000000-0005-0000-0000-00001C0D0000}"/>
    <cellStyle name="20% - Accent3 3 5 3 4" xfId="15010" xr:uid="{00000000-0005-0000-0000-00001D0D0000}"/>
    <cellStyle name="20% - Accent3 3 5 3 4 2" xfId="33957" xr:uid="{00000000-0005-0000-0000-00001E0D0000}"/>
    <cellStyle name="20% - Accent3 3 5 3 5" xfId="18575" xr:uid="{00000000-0005-0000-0000-00001F0D0000}"/>
    <cellStyle name="20% - Accent3 3 5 3 6" xfId="23163" xr:uid="{00000000-0005-0000-0000-0000200D0000}"/>
    <cellStyle name="20% - Accent3 3 5 4" xfId="6173" xr:uid="{00000000-0005-0000-0000-0000210D0000}"/>
    <cellStyle name="20% - Accent3 3 5 4 2" xfId="9754" xr:uid="{00000000-0005-0000-0000-0000220D0000}"/>
    <cellStyle name="20% - Accent3 3 5 4 2 2" xfId="28779" xr:uid="{00000000-0005-0000-0000-0000230D0000}"/>
    <cellStyle name="20% - Accent3 3 5 4 3" xfId="13275" xr:uid="{00000000-0005-0000-0000-0000240D0000}"/>
    <cellStyle name="20% - Accent3 3 5 4 3 2" xfId="32273" xr:uid="{00000000-0005-0000-0000-0000250D0000}"/>
    <cellStyle name="20% - Accent3 3 5 4 4" xfId="16845" xr:uid="{00000000-0005-0000-0000-0000260D0000}"/>
    <cellStyle name="20% - Accent3 3 5 4 4 2" xfId="35790" xr:uid="{00000000-0005-0000-0000-0000270D0000}"/>
    <cellStyle name="20% - Accent3 3 5 4 5" xfId="20513" xr:uid="{00000000-0005-0000-0000-0000280D0000}"/>
    <cellStyle name="20% - Accent3 3 5 4 6" xfId="25254" xr:uid="{00000000-0005-0000-0000-0000290D0000}"/>
    <cellStyle name="20% - Accent3 3 5 5" xfId="2968" xr:uid="{00000000-0005-0000-0000-00002A0D0000}"/>
    <cellStyle name="20% - Accent3 3 5 5 2" xfId="22371" xr:uid="{00000000-0005-0000-0000-00002B0D0000}"/>
    <cellStyle name="20% - Accent3 3 5 6" xfId="7140" xr:uid="{00000000-0005-0000-0000-00002C0D0000}"/>
    <cellStyle name="20% - Accent3 3 5 6 2" xfId="26167" xr:uid="{00000000-0005-0000-0000-00002D0D0000}"/>
    <cellStyle name="20% - Accent3 3 5 7" xfId="10650" xr:uid="{00000000-0005-0000-0000-00002E0D0000}"/>
    <cellStyle name="20% - Accent3 3 5 7 2" xfId="29656" xr:uid="{00000000-0005-0000-0000-00002F0D0000}"/>
    <cellStyle name="20% - Accent3 3 5 8" xfId="14227" xr:uid="{00000000-0005-0000-0000-0000300D0000}"/>
    <cellStyle name="20% - Accent3 3 5 8 2" xfId="33175" xr:uid="{00000000-0005-0000-0000-0000310D0000}"/>
    <cellStyle name="20% - Accent3 3 5 9" xfId="17758" xr:uid="{00000000-0005-0000-0000-0000320D0000}"/>
    <cellStyle name="20% - Accent3 3 6" xfId="2188" xr:uid="{00000000-0005-0000-0000-0000330D0000}"/>
    <cellStyle name="20% - Accent3 3 6 10" xfId="21602" xr:uid="{00000000-0005-0000-0000-0000340D0000}"/>
    <cellStyle name="20% - Accent3 3 6 2" xfId="4995" xr:uid="{00000000-0005-0000-0000-0000350D0000}"/>
    <cellStyle name="20% - Accent3 3 6 2 2" xfId="8884" xr:uid="{00000000-0005-0000-0000-0000360D0000}"/>
    <cellStyle name="20% - Accent3 3 6 2 2 2" xfId="27910" xr:uid="{00000000-0005-0000-0000-0000370D0000}"/>
    <cellStyle name="20% - Accent3 3 6 2 3" xfId="12402" xr:uid="{00000000-0005-0000-0000-0000380D0000}"/>
    <cellStyle name="20% - Accent3 3 6 2 3 2" xfId="31404" xr:uid="{00000000-0005-0000-0000-0000390D0000}"/>
    <cellStyle name="20% - Accent3 3 6 2 4" xfId="15974" xr:uid="{00000000-0005-0000-0000-00003A0D0000}"/>
    <cellStyle name="20% - Accent3 3 6 2 4 2" xfId="34920" xr:uid="{00000000-0005-0000-0000-00003B0D0000}"/>
    <cellStyle name="20% - Accent3 3 6 2 5" xfId="19565" xr:uid="{00000000-0005-0000-0000-00003C0D0000}"/>
    <cellStyle name="20% - Accent3 3 6 2 6" xfId="24224" xr:uid="{00000000-0005-0000-0000-00003D0D0000}"/>
    <cellStyle name="20% - Accent3 3 6 3" xfId="3894" xr:uid="{00000000-0005-0000-0000-00003E0D0000}"/>
    <cellStyle name="20% - Accent3 3 6 3 2" xfId="8008" xr:uid="{00000000-0005-0000-0000-00003F0D0000}"/>
    <cellStyle name="20% - Accent3 3 6 3 2 2" xfId="27035" xr:uid="{00000000-0005-0000-0000-0000400D0000}"/>
    <cellStyle name="20% - Accent3 3 6 3 3" xfId="11519" xr:uid="{00000000-0005-0000-0000-0000410D0000}"/>
    <cellStyle name="20% - Accent3 3 6 3 3 2" xfId="30524" xr:uid="{00000000-0005-0000-0000-0000420D0000}"/>
    <cellStyle name="20% - Accent3 3 6 3 4" xfId="15096" xr:uid="{00000000-0005-0000-0000-0000430D0000}"/>
    <cellStyle name="20% - Accent3 3 6 3 4 2" xfId="34043" xr:uid="{00000000-0005-0000-0000-0000440D0000}"/>
    <cellStyle name="20% - Accent3 3 6 3 5" xfId="18668" xr:uid="{00000000-0005-0000-0000-0000450D0000}"/>
    <cellStyle name="20% - Accent3 3 6 3 6" xfId="23249" xr:uid="{00000000-0005-0000-0000-0000460D0000}"/>
    <cellStyle name="20% - Accent3 3 6 4" xfId="6266" xr:uid="{00000000-0005-0000-0000-0000470D0000}"/>
    <cellStyle name="20% - Accent3 3 6 4 2" xfId="9840" xr:uid="{00000000-0005-0000-0000-0000480D0000}"/>
    <cellStyle name="20% - Accent3 3 6 4 2 2" xfId="28865" xr:uid="{00000000-0005-0000-0000-0000490D0000}"/>
    <cellStyle name="20% - Accent3 3 6 4 3" xfId="13361" xr:uid="{00000000-0005-0000-0000-00004A0D0000}"/>
    <cellStyle name="20% - Accent3 3 6 4 3 2" xfId="32359" xr:uid="{00000000-0005-0000-0000-00004B0D0000}"/>
    <cellStyle name="20% - Accent3 3 6 4 4" xfId="16931" xr:uid="{00000000-0005-0000-0000-00004C0D0000}"/>
    <cellStyle name="20% - Accent3 3 6 4 4 2" xfId="35876" xr:uid="{00000000-0005-0000-0000-00004D0D0000}"/>
    <cellStyle name="20% - Accent3 3 6 4 5" xfId="20606" xr:uid="{00000000-0005-0000-0000-00004E0D0000}"/>
    <cellStyle name="20% - Accent3 3 6 4 6" xfId="25340" xr:uid="{00000000-0005-0000-0000-00004F0D0000}"/>
    <cellStyle name="20% - Accent3 3 6 5" xfId="3061" xr:uid="{00000000-0005-0000-0000-0000500D0000}"/>
    <cellStyle name="20% - Accent3 3 6 5 2" xfId="22464" xr:uid="{00000000-0005-0000-0000-0000510D0000}"/>
    <cellStyle name="20% - Accent3 3 6 6" xfId="7226" xr:uid="{00000000-0005-0000-0000-0000520D0000}"/>
    <cellStyle name="20% - Accent3 3 6 6 2" xfId="26253" xr:uid="{00000000-0005-0000-0000-0000530D0000}"/>
    <cellStyle name="20% - Accent3 3 6 7" xfId="10736" xr:uid="{00000000-0005-0000-0000-0000540D0000}"/>
    <cellStyle name="20% - Accent3 3 6 7 2" xfId="29742" xr:uid="{00000000-0005-0000-0000-0000550D0000}"/>
    <cellStyle name="20% - Accent3 3 6 8" xfId="14314" xr:uid="{00000000-0005-0000-0000-0000560D0000}"/>
    <cellStyle name="20% - Accent3 3 6 8 2" xfId="33261" xr:uid="{00000000-0005-0000-0000-0000570D0000}"/>
    <cellStyle name="20% - Accent3 3 6 9" xfId="17844" xr:uid="{00000000-0005-0000-0000-0000580D0000}"/>
    <cellStyle name="20% - Accent3 3 7" xfId="1496" xr:uid="{00000000-0005-0000-0000-0000590D0000}"/>
    <cellStyle name="20% - Accent3 3 7 10" xfId="21031" xr:uid="{00000000-0005-0000-0000-00005A0D0000}"/>
    <cellStyle name="20% - Accent3 3 7 2" xfId="4436" xr:uid="{00000000-0005-0000-0000-00005B0D0000}"/>
    <cellStyle name="20% - Accent3 3 7 2 2" xfId="8336" xr:uid="{00000000-0005-0000-0000-00005C0D0000}"/>
    <cellStyle name="20% - Accent3 3 7 2 2 2" xfId="27362" xr:uid="{00000000-0005-0000-0000-00005D0D0000}"/>
    <cellStyle name="20% - Accent3 3 7 2 3" xfId="11854" xr:uid="{00000000-0005-0000-0000-00005E0D0000}"/>
    <cellStyle name="20% - Accent3 3 7 2 3 2" xfId="30856" xr:uid="{00000000-0005-0000-0000-00005F0D0000}"/>
    <cellStyle name="20% - Accent3 3 7 2 4" xfId="15426" xr:uid="{00000000-0005-0000-0000-0000600D0000}"/>
    <cellStyle name="20% - Accent3 3 7 2 4 2" xfId="34372" xr:uid="{00000000-0005-0000-0000-0000610D0000}"/>
    <cellStyle name="20% - Accent3 3 7 2 5" xfId="19017" xr:uid="{00000000-0005-0000-0000-0000620D0000}"/>
    <cellStyle name="20% - Accent3 3 7 2 6" xfId="23668" xr:uid="{00000000-0005-0000-0000-0000630D0000}"/>
    <cellStyle name="20% - Accent3 3 7 3" xfId="3318" xr:uid="{00000000-0005-0000-0000-0000640D0000}"/>
    <cellStyle name="20% - Accent3 3 7 3 2" xfId="7460" xr:uid="{00000000-0005-0000-0000-0000650D0000}"/>
    <cellStyle name="20% - Accent3 3 7 3 2 2" xfId="26487" xr:uid="{00000000-0005-0000-0000-0000660D0000}"/>
    <cellStyle name="20% - Accent3 3 7 3 3" xfId="10970" xr:uid="{00000000-0005-0000-0000-0000670D0000}"/>
    <cellStyle name="20% - Accent3 3 7 3 3 2" xfId="29976" xr:uid="{00000000-0005-0000-0000-0000680D0000}"/>
    <cellStyle name="20% - Accent3 3 7 3 4" xfId="14548" xr:uid="{00000000-0005-0000-0000-0000690D0000}"/>
    <cellStyle name="20% - Accent3 3 7 3 4 2" xfId="33495" xr:uid="{00000000-0005-0000-0000-00006A0D0000}"/>
    <cellStyle name="20% - Accent3 3 7 3 5" xfId="18092" xr:uid="{00000000-0005-0000-0000-00006B0D0000}"/>
    <cellStyle name="20% - Accent3 3 7 3 6" xfId="22701" xr:uid="{00000000-0005-0000-0000-00006C0D0000}"/>
    <cellStyle name="20% - Accent3 3 7 4" xfId="5672" xr:uid="{00000000-0005-0000-0000-00006D0D0000}"/>
    <cellStyle name="20% - Accent3 3 7 4 2" xfId="9292" xr:uid="{00000000-0005-0000-0000-00006E0D0000}"/>
    <cellStyle name="20% - Accent3 3 7 4 2 2" xfId="28317" xr:uid="{00000000-0005-0000-0000-00006F0D0000}"/>
    <cellStyle name="20% - Accent3 3 7 4 3" xfId="12811" xr:uid="{00000000-0005-0000-0000-0000700D0000}"/>
    <cellStyle name="20% - Accent3 3 7 4 3 2" xfId="31811" xr:uid="{00000000-0005-0000-0000-0000710D0000}"/>
    <cellStyle name="20% - Accent3 3 7 4 4" xfId="16383" xr:uid="{00000000-0005-0000-0000-0000720D0000}"/>
    <cellStyle name="20% - Accent3 3 7 4 4 2" xfId="35328" xr:uid="{00000000-0005-0000-0000-0000730D0000}"/>
    <cellStyle name="20% - Accent3 3 7 4 5" xfId="20026" xr:uid="{00000000-0005-0000-0000-0000740D0000}"/>
    <cellStyle name="20% - Accent3 3 7 4 6" xfId="24778" xr:uid="{00000000-0005-0000-0000-0000750D0000}"/>
    <cellStyle name="20% - Accent3 3 7 5" xfId="2485" xr:uid="{00000000-0005-0000-0000-0000760D0000}"/>
    <cellStyle name="20% - Accent3 3 7 5 2" xfId="21888" xr:uid="{00000000-0005-0000-0000-0000770D0000}"/>
    <cellStyle name="20% - Accent3 3 7 6" xfId="6678" xr:uid="{00000000-0005-0000-0000-0000780D0000}"/>
    <cellStyle name="20% - Accent3 3 7 6 2" xfId="25705" xr:uid="{00000000-0005-0000-0000-0000790D0000}"/>
    <cellStyle name="20% - Accent3 3 7 7" xfId="10186" xr:uid="{00000000-0005-0000-0000-00007A0D0000}"/>
    <cellStyle name="20% - Accent3 3 7 7 2" xfId="29193" xr:uid="{00000000-0005-0000-0000-00007B0D0000}"/>
    <cellStyle name="20% - Accent3 3 7 8" xfId="13764" xr:uid="{00000000-0005-0000-0000-00007C0D0000}"/>
    <cellStyle name="20% - Accent3 3 7 8 2" xfId="32713" xr:uid="{00000000-0005-0000-0000-00007D0D0000}"/>
    <cellStyle name="20% - Accent3 3 7 9" xfId="17292" xr:uid="{00000000-0005-0000-0000-00007E0D0000}"/>
    <cellStyle name="20% - Accent3 3 8" xfId="4000" xr:uid="{00000000-0005-0000-0000-00007F0D0000}"/>
    <cellStyle name="20% - Accent3 3 8 2" xfId="8094" xr:uid="{00000000-0005-0000-0000-0000800D0000}"/>
    <cellStyle name="20% - Accent3 3 8 2 2" xfId="27121" xr:uid="{00000000-0005-0000-0000-0000810D0000}"/>
    <cellStyle name="20% - Accent3 3 8 3" xfId="11606" xr:uid="{00000000-0005-0000-0000-0000820D0000}"/>
    <cellStyle name="20% - Accent3 3 8 3 2" xfId="30611" xr:uid="{00000000-0005-0000-0000-0000830D0000}"/>
    <cellStyle name="20% - Accent3 3 8 4" xfId="15182" xr:uid="{00000000-0005-0000-0000-0000840D0000}"/>
    <cellStyle name="20% - Accent3 3 8 4 2" xfId="34129" xr:uid="{00000000-0005-0000-0000-0000850D0000}"/>
    <cellStyle name="20% - Accent3 3 8 5" xfId="18762" xr:uid="{00000000-0005-0000-0000-0000860D0000}"/>
    <cellStyle name="20% - Accent3 3 8 6" xfId="23338" xr:uid="{00000000-0005-0000-0000-0000870D0000}"/>
    <cellStyle name="20% - Accent3 3 9" xfId="4215" xr:uid="{00000000-0005-0000-0000-0000880D0000}"/>
    <cellStyle name="20% - Accent3 3 9 2" xfId="8186" xr:uid="{00000000-0005-0000-0000-0000890D0000}"/>
    <cellStyle name="20% - Accent3 3 9 2 2" xfId="27212" xr:uid="{00000000-0005-0000-0000-00008A0D0000}"/>
    <cellStyle name="20% - Accent3 3 9 3" xfId="11702" xr:uid="{00000000-0005-0000-0000-00008B0D0000}"/>
    <cellStyle name="20% - Accent3 3 9 3 2" xfId="30705" xr:uid="{00000000-0005-0000-0000-00008C0D0000}"/>
    <cellStyle name="20% - Accent3 3 9 4" xfId="15274" xr:uid="{00000000-0005-0000-0000-00008D0D0000}"/>
    <cellStyle name="20% - Accent3 3 9 4 2" xfId="34221" xr:uid="{00000000-0005-0000-0000-00008E0D0000}"/>
    <cellStyle name="20% - Accent3 3 9 5" xfId="18862" xr:uid="{00000000-0005-0000-0000-00008F0D0000}"/>
    <cellStyle name="20% - Accent3 3 9 6" xfId="23479" xr:uid="{00000000-0005-0000-0000-0000900D0000}"/>
    <cellStyle name="20% - Accent3 4" xfId="875" xr:uid="{00000000-0005-0000-0000-0000910D0000}"/>
    <cellStyle name="20% - Accent3 4 10" xfId="3157" xr:uid="{00000000-0005-0000-0000-0000920D0000}"/>
    <cellStyle name="20% - Accent3 4 10 2" xfId="7313" xr:uid="{00000000-0005-0000-0000-0000930D0000}"/>
    <cellStyle name="20% - Accent3 4 10 2 2" xfId="26340" xr:uid="{00000000-0005-0000-0000-0000940D0000}"/>
    <cellStyle name="20% - Accent3 4 10 3" xfId="10823" xr:uid="{00000000-0005-0000-0000-0000950D0000}"/>
    <cellStyle name="20% - Accent3 4 10 3 2" xfId="29829" xr:uid="{00000000-0005-0000-0000-0000960D0000}"/>
    <cellStyle name="20% - Accent3 4 10 4" xfId="14401" xr:uid="{00000000-0005-0000-0000-0000970D0000}"/>
    <cellStyle name="20% - Accent3 4 10 4 2" xfId="33348" xr:uid="{00000000-0005-0000-0000-0000980D0000}"/>
    <cellStyle name="20% - Accent3 4 10 5" xfId="17937" xr:uid="{00000000-0005-0000-0000-0000990D0000}"/>
    <cellStyle name="20% - Accent3 4 10 6" xfId="22552" xr:uid="{00000000-0005-0000-0000-00009A0D0000}"/>
    <cellStyle name="20% - Accent3 4 11" xfId="5248" xr:uid="{00000000-0005-0000-0000-00009B0D0000}"/>
    <cellStyle name="20% - Accent3 4 11 2" xfId="8972" xr:uid="{00000000-0005-0000-0000-00009C0D0000}"/>
    <cellStyle name="20% - Accent3 4 11 2 2" xfId="27998" xr:uid="{00000000-0005-0000-0000-00009D0D0000}"/>
    <cellStyle name="20% - Accent3 4 11 3" xfId="12491" xr:uid="{00000000-0005-0000-0000-00009E0D0000}"/>
    <cellStyle name="20% - Accent3 4 11 3 2" xfId="31492" xr:uid="{00000000-0005-0000-0000-00009F0D0000}"/>
    <cellStyle name="20% - Accent3 4 11 4" xfId="16062" xr:uid="{00000000-0005-0000-0000-0000A00D0000}"/>
    <cellStyle name="20% - Accent3 4 11 4 2" xfId="35008" xr:uid="{00000000-0005-0000-0000-0000A10D0000}"/>
    <cellStyle name="20% - Accent3 4 11 5" xfId="19662" xr:uid="{00000000-0005-0000-0000-0000A20D0000}"/>
    <cellStyle name="20% - Accent3 4 11 6" xfId="24403" xr:uid="{00000000-0005-0000-0000-0000A30D0000}"/>
    <cellStyle name="20% - Accent3 4 12" xfId="5352" xr:uid="{00000000-0005-0000-0000-0000A40D0000}"/>
    <cellStyle name="20% - Accent3 4 12 2" xfId="9058" xr:uid="{00000000-0005-0000-0000-0000A50D0000}"/>
    <cellStyle name="20% - Accent3 4 12 2 2" xfId="28084" xr:uid="{00000000-0005-0000-0000-0000A60D0000}"/>
    <cellStyle name="20% - Accent3 4 12 3" xfId="12577" xr:uid="{00000000-0005-0000-0000-0000A70D0000}"/>
    <cellStyle name="20% - Accent3 4 12 3 2" xfId="31578" xr:uid="{00000000-0005-0000-0000-0000A80D0000}"/>
    <cellStyle name="20% - Accent3 4 12 4" xfId="16148" xr:uid="{00000000-0005-0000-0000-0000A90D0000}"/>
    <cellStyle name="20% - Accent3 4 12 4 2" xfId="35094" xr:uid="{00000000-0005-0000-0000-0000AA0D0000}"/>
    <cellStyle name="20% - Accent3 4 12 5" xfId="19762" xr:uid="{00000000-0005-0000-0000-0000AB0D0000}"/>
    <cellStyle name="20% - Accent3 4 12 6" xfId="24490" xr:uid="{00000000-0005-0000-0000-0000AC0D0000}"/>
    <cellStyle name="20% - Accent3 4 13" xfId="5456" xr:uid="{00000000-0005-0000-0000-0000AD0D0000}"/>
    <cellStyle name="20% - Accent3 4 13 2" xfId="9144" xr:uid="{00000000-0005-0000-0000-0000AE0D0000}"/>
    <cellStyle name="20% - Accent3 4 13 2 2" xfId="28170" xr:uid="{00000000-0005-0000-0000-0000AF0D0000}"/>
    <cellStyle name="20% - Accent3 4 13 3" xfId="12663" xr:uid="{00000000-0005-0000-0000-0000B00D0000}"/>
    <cellStyle name="20% - Accent3 4 13 3 2" xfId="31664" xr:uid="{00000000-0005-0000-0000-0000B10D0000}"/>
    <cellStyle name="20% - Accent3 4 13 4" xfId="16234" xr:uid="{00000000-0005-0000-0000-0000B20D0000}"/>
    <cellStyle name="20% - Accent3 4 13 4 2" xfId="35180" xr:uid="{00000000-0005-0000-0000-0000B30D0000}"/>
    <cellStyle name="20% - Accent3 4 13 5" xfId="19862" xr:uid="{00000000-0005-0000-0000-0000B40D0000}"/>
    <cellStyle name="20% - Accent3 4 13 6" xfId="24577" xr:uid="{00000000-0005-0000-0000-0000B50D0000}"/>
    <cellStyle name="20% - Accent3 4 14" xfId="6366" xr:uid="{00000000-0005-0000-0000-0000B60D0000}"/>
    <cellStyle name="20% - Accent3 4 14 2" xfId="9927" xr:uid="{00000000-0005-0000-0000-0000B70D0000}"/>
    <cellStyle name="20% - Accent3 4 14 2 2" xfId="28952" xr:uid="{00000000-0005-0000-0000-0000B80D0000}"/>
    <cellStyle name="20% - Accent3 4 14 3" xfId="13448" xr:uid="{00000000-0005-0000-0000-0000B90D0000}"/>
    <cellStyle name="20% - Accent3 4 14 3 2" xfId="32446" xr:uid="{00000000-0005-0000-0000-0000BA0D0000}"/>
    <cellStyle name="20% - Accent3 4 14 4" xfId="17018" xr:uid="{00000000-0005-0000-0000-0000BB0D0000}"/>
    <cellStyle name="20% - Accent3 4 14 4 2" xfId="35963" xr:uid="{00000000-0005-0000-0000-0000BC0D0000}"/>
    <cellStyle name="20% - Accent3 4 14 5" xfId="20702" xr:uid="{00000000-0005-0000-0000-0000BD0D0000}"/>
    <cellStyle name="20% - Accent3 4 14 6" xfId="25428" xr:uid="{00000000-0005-0000-0000-0000BE0D0000}"/>
    <cellStyle name="20% - Accent3 4 15" xfId="2298" xr:uid="{00000000-0005-0000-0000-0000BF0D0000}"/>
    <cellStyle name="20% - Accent3 4 15 2" xfId="21704" xr:uid="{00000000-0005-0000-0000-0000C00D0000}"/>
    <cellStyle name="20% - Accent3 4 16" xfId="6524" xr:uid="{00000000-0005-0000-0000-0000C10D0000}"/>
    <cellStyle name="20% - Accent3 4 16 2" xfId="25556" xr:uid="{00000000-0005-0000-0000-0000C20D0000}"/>
    <cellStyle name="20% - Accent3 4 17" xfId="10030" xr:uid="{00000000-0005-0000-0000-0000C30D0000}"/>
    <cellStyle name="20% - Accent3 4 17 2" xfId="29044" xr:uid="{00000000-0005-0000-0000-0000C40D0000}"/>
    <cellStyle name="20% - Accent3 4 18" xfId="13610" xr:uid="{00000000-0005-0000-0000-0000C50D0000}"/>
    <cellStyle name="20% - Accent3 4 18 2" xfId="32565" xr:uid="{00000000-0005-0000-0000-0000C60D0000}"/>
    <cellStyle name="20% - Accent3 4 19" xfId="17136" xr:uid="{00000000-0005-0000-0000-0000C70D0000}"/>
    <cellStyle name="20% - Accent3 4 2" xfId="1612" xr:uid="{00000000-0005-0000-0000-0000C80D0000}"/>
    <cellStyle name="20% - Accent3 4 2 10" xfId="17371" xr:uid="{00000000-0005-0000-0000-0000C90D0000}"/>
    <cellStyle name="20% - Accent3 4 2 11" xfId="21121" xr:uid="{00000000-0005-0000-0000-0000CA0D0000}"/>
    <cellStyle name="20% - Accent3 4 2 2" xfId="1974" xr:uid="{00000000-0005-0000-0000-0000CB0D0000}"/>
    <cellStyle name="20% - Accent3 4 2 2 10" xfId="21437" xr:uid="{00000000-0005-0000-0000-0000CC0D0000}"/>
    <cellStyle name="20% - Accent3 4 2 2 2" xfId="4826" xr:uid="{00000000-0005-0000-0000-0000CD0D0000}"/>
    <cellStyle name="20% - Accent3 4 2 2 2 2" xfId="8719" xr:uid="{00000000-0005-0000-0000-0000CE0D0000}"/>
    <cellStyle name="20% - Accent3 4 2 2 2 2 2" xfId="27745" xr:uid="{00000000-0005-0000-0000-0000CF0D0000}"/>
    <cellStyle name="20% - Accent3 4 2 2 2 3" xfId="12237" xr:uid="{00000000-0005-0000-0000-0000D00D0000}"/>
    <cellStyle name="20% - Accent3 4 2 2 2 3 2" xfId="31239" xr:uid="{00000000-0005-0000-0000-0000D10D0000}"/>
    <cellStyle name="20% - Accent3 4 2 2 2 4" xfId="15809" xr:uid="{00000000-0005-0000-0000-0000D20D0000}"/>
    <cellStyle name="20% - Accent3 4 2 2 2 4 2" xfId="34755" xr:uid="{00000000-0005-0000-0000-0000D30D0000}"/>
    <cellStyle name="20% - Accent3 4 2 2 2 5" xfId="19400" xr:uid="{00000000-0005-0000-0000-0000D40D0000}"/>
    <cellStyle name="20% - Accent3 4 2 2 2 6" xfId="24057" xr:uid="{00000000-0005-0000-0000-0000D50D0000}"/>
    <cellStyle name="20% - Accent3 4 2 2 3" xfId="3713" xr:uid="{00000000-0005-0000-0000-0000D60D0000}"/>
    <cellStyle name="20% - Accent3 4 2 2 3 2" xfId="7843" xr:uid="{00000000-0005-0000-0000-0000D70D0000}"/>
    <cellStyle name="20% - Accent3 4 2 2 3 2 2" xfId="26870" xr:uid="{00000000-0005-0000-0000-0000D80D0000}"/>
    <cellStyle name="20% - Accent3 4 2 2 3 3" xfId="11354" xr:uid="{00000000-0005-0000-0000-0000D90D0000}"/>
    <cellStyle name="20% - Accent3 4 2 2 3 3 2" xfId="30359" xr:uid="{00000000-0005-0000-0000-0000DA0D0000}"/>
    <cellStyle name="20% - Accent3 4 2 2 3 4" xfId="14931" xr:uid="{00000000-0005-0000-0000-0000DB0D0000}"/>
    <cellStyle name="20% - Accent3 4 2 2 3 4 2" xfId="33878" xr:uid="{00000000-0005-0000-0000-0000DC0D0000}"/>
    <cellStyle name="20% - Accent3 4 2 2 3 5" xfId="18487" xr:uid="{00000000-0005-0000-0000-0000DD0D0000}"/>
    <cellStyle name="20% - Accent3 4 2 2 3 6" xfId="23084" xr:uid="{00000000-0005-0000-0000-0000DE0D0000}"/>
    <cellStyle name="20% - Accent3 4 2 2 4" xfId="6085" xr:uid="{00000000-0005-0000-0000-0000DF0D0000}"/>
    <cellStyle name="20% - Accent3 4 2 2 4 2" xfId="9675" xr:uid="{00000000-0005-0000-0000-0000E00D0000}"/>
    <cellStyle name="20% - Accent3 4 2 2 4 2 2" xfId="28700" xr:uid="{00000000-0005-0000-0000-0000E10D0000}"/>
    <cellStyle name="20% - Accent3 4 2 2 4 3" xfId="13195" xr:uid="{00000000-0005-0000-0000-0000E20D0000}"/>
    <cellStyle name="20% - Accent3 4 2 2 4 3 2" xfId="32194" xr:uid="{00000000-0005-0000-0000-0000E30D0000}"/>
    <cellStyle name="20% - Accent3 4 2 2 4 4" xfId="16766" xr:uid="{00000000-0005-0000-0000-0000E40D0000}"/>
    <cellStyle name="20% - Accent3 4 2 2 4 4 2" xfId="35711" xr:uid="{00000000-0005-0000-0000-0000E50D0000}"/>
    <cellStyle name="20% - Accent3 4 2 2 4 5" xfId="20425" xr:uid="{00000000-0005-0000-0000-0000E60D0000}"/>
    <cellStyle name="20% - Accent3 4 2 2 4 6" xfId="25175" xr:uid="{00000000-0005-0000-0000-0000E70D0000}"/>
    <cellStyle name="20% - Accent3 4 2 2 5" xfId="2880" xr:uid="{00000000-0005-0000-0000-0000E80D0000}"/>
    <cellStyle name="20% - Accent3 4 2 2 5 2" xfId="22283" xr:uid="{00000000-0005-0000-0000-0000E90D0000}"/>
    <cellStyle name="20% - Accent3 4 2 2 6" xfId="7061" xr:uid="{00000000-0005-0000-0000-0000EA0D0000}"/>
    <cellStyle name="20% - Accent3 4 2 2 6 2" xfId="26088" xr:uid="{00000000-0005-0000-0000-0000EB0D0000}"/>
    <cellStyle name="20% - Accent3 4 2 2 7" xfId="10569" xr:uid="{00000000-0005-0000-0000-0000EC0D0000}"/>
    <cellStyle name="20% - Accent3 4 2 2 7 2" xfId="29576" xr:uid="{00000000-0005-0000-0000-0000ED0D0000}"/>
    <cellStyle name="20% - Accent3 4 2 2 8" xfId="14147" xr:uid="{00000000-0005-0000-0000-0000EE0D0000}"/>
    <cellStyle name="20% - Accent3 4 2 2 8 2" xfId="33096" xr:uid="{00000000-0005-0000-0000-0000EF0D0000}"/>
    <cellStyle name="20% - Accent3 4 2 2 9" xfId="17679" xr:uid="{00000000-0005-0000-0000-0000F00D0000}"/>
    <cellStyle name="20% - Accent3 4 2 3" xfId="4517" xr:uid="{00000000-0005-0000-0000-0000F10D0000}"/>
    <cellStyle name="20% - Accent3 4 2 3 2" xfId="8415" xr:uid="{00000000-0005-0000-0000-0000F20D0000}"/>
    <cellStyle name="20% - Accent3 4 2 3 2 2" xfId="27441" xr:uid="{00000000-0005-0000-0000-0000F30D0000}"/>
    <cellStyle name="20% - Accent3 4 2 3 3" xfId="11933" xr:uid="{00000000-0005-0000-0000-0000F40D0000}"/>
    <cellStyle name="20% - Accent3 4 2 3 3 2" xfId="30935" xr:uid="{00000000-0005-0000-0000-0000F50D0000}"/>
    <cellStyle name="20% - Accent3 4 2 3 4" xfId="15505" xr:uid="{00000000-0005-0000-0000-0000F60D0000}"/>
    <cellStyle name="20% - Accent3 4 2 3 4 2" xfId="34451" xr:uid="{00000000-0005-0000-0000-0000F70D0000}"/>
    <cellStyle name="20% - Accent3 4 2 3 5" xfId="19096" xr:uid="{00000000-0005-0000-0000-0000F80D0000}"/>
    <cellStyle name="20% - Accent3 4 2 3 6" xfId="23748" xr:uid="{00000000-0005-0000-0000-0000F90D0000}"/>
    <cellStyle name="20% - Accent3 4 2 4" xfId="3401" xr:uid="{00000000-0005-0000-0000-0000FA0D0000}"/>
    <cellStyle name="20% - Accent3 4 2 4 2" xfId="7539" xr:uid="{00000000-0005-0000-0000-0000FB0D0000}"/>
    <cellStyle name="20% - Accent3 4 2 4 2 2" xfId="26566" xr:uid="{00000000-0005-0000-0000-0000FC0D0000}"/>
    <cellStyle name="20% - Accent3 4 2 4 3" xfId="11049" xr:uid="{00000000-0005-0000-0000-0000FD0D0000}"/>
    <cellStyle name="20% - Accent3 4 2 4 3 2" xfId="30055" xr:uid="{00000000-0005-0000-0000-0000FE0D0000}"/>
    <cellStyle name="20% - Accent3 4 2 4 4" xfId="14627" xr:uid="{00000000-0005-0000-0000-0000FF0D0000}"/>
    <cellStyle name="20% - Accent3 4 2 4 4 2" xfId="33574" xr:uid="{00000000-0005-0000-0000-0000000E0000}"/>
    <cellStyle name="20% - Accent3 4 2 4 5" xfId="18175" xr:uid="{00000000-0005-0000-0000-0000010E0000}"/>
    <cellStyle name="20% - Accent3 4 2 4 6" xfId="22780" xr:uid="{00000000-0005-0000-0000-0000020E0000}"/>
    <cellStyle name="20% - Accent3 4 2 5" xfId="5761" xr:uid="{00000000-0005-0000-0000-0000030E0000}"/>
    <cellStyle name="20% - Accent3 4 2 5 2" xfId="9371" xr:uid="{00000000-0005-0000-0000-0000040E0000}"/>
    <cellStyle name="20% - Accent3 4 2 5 2 2" xfId="28396" xr:uid="{00000000-0005-0000-0000-0000050E0000}"/>
    <cellStyle name="20% - Accent3 4 2 5 3" xfId="12890" xr:uid="{00000000-0005-0000-0000-0000060E0000}"/>
    <cellStyle name="20% - Accent3 4 2 5 3 2" xfId="31890" xr:uid="{00000000-0005-0000-0000-0000070E0000}"/>
    <cellStyle name="20% - Accent3 4 2 5 4" xfId="16462" xr:uid="{00000000-0005-0000-0000-0000080E0000}"/>
    <cellStyle name="20% - Accent3 4 2 5 4 2" xfId="35407" xr:uid="{00000000-0005-0000-0000-0000090E0000}"/>
    <cellStyle name="20% - Accent3 4 2 5 5" xfId="20109" xr:uid="{00000000-0005-0000-0000-00000A0E0000}"/>
    <cellStyle name="20% - Accent3 4 2 5 6" xfId="24863" xr:uid="{00000000-0005-0000-0000-00000B0E0000}"/>
    <cellStyle name="20% - Accent3 4 2 6" xfId="2568" xr:uid="{00000000-0005-0000-0000-00000C0E0000}"/>
    <cellStyle name="20% - Accent3 4 2 6 2" xfId="21971" xr:uid="{00000000-0005-0000-0000-00000D0E0000}"/>
    <cellStyle name="20% - Accent3 4 2 7" xfId="6757" xr:uid="{00000000-0005-0000-0000-00000E0E0000}"/>
    <cellStyle name="20% - Accent3 4 2 7 2" xfId="25784" xr:uid="{00000000-0005-0000-0000-00000F0E0000}"/>
    <cellStyle name="20% - Accent3 4 2 8" xfId="10265" xr:uid="{00000000-0005-0000-0000-0000100E0000}"/>
    <cellStyle name="20% - Accent3 4 2 8 2" xfId="29272" xr:uid="{00000000-0005-0000-0000-0000110E0000}"/>
    <cellStyle name="20% - Accent3 4 2 9" xfId="13843" xr:uid="{00000000-0005-0000-0000-0000120E0000}"/>
    <cellStyle name="20% - Accent3 4 2 9 2" xfId="32792" xr:uid="{00000000-0005-0000-0000-0000130E0000}"/>
    <cellStyle name="20% - Accent3 4 20" xfId="20795" xr:uid="{00000000-0005-0000-0000-0000140E0000}"/>
    <cellStyle name="20% - Accent3 4 3" xfId="1701" xr:uid="{00000000-0005-0000-0000-0000150E0000}"/>
    <cellStyle name="20% - Accent3 4 3 10" xfId="21199" xr:uid="{00000000-0005-0000-0000-0000160E0000}"/>
    <cellStyle name="20% - Accent3 4 3 2" xfId="4596" xr:uid="{00000000-0005-0000-0000-0000170E0000}"/>
    <cellStyle name="20% - Accent3 4 3 2 2" xfId="8493" xr:uid="{00000000-0005-0000-0000-0000180E0000}"/>
    <cellStyle name="20% - Accent3 4 3 2 2 2" xfId="27519" xr:uid="{00000000-0005-0000-0000-0000190E0000}"/>
    <cellStyle name="20% - Accent3 4 3 2 3" xfId="12011" xr:uid="{00000000-0005-0000-0000-00001A0E0000}"/>
    <cellStyle name="20% - Accent3 4 3 2 3 2" xfId="31013" xr:uid="{00000000-0005-0000-0000-00001B0E0000}"/>
    <cellStyle name="20% - Accent3 4 3 2 4" xfId="15583" xr:uid="{00000000-0005-0000-0000-00001C0E0000}"/>
    <cellStyle name="20% - Accent3 4 3 2 4 2" xfId="34529" xr:uid="{00000000-0005-0000-0000-00001D0E0000}"/>
    <cellStyle name="20% - Accent3 4 3 2 5" xfId="19174" xr:uid="{00000000-0005-0000-0000-00001E0E0000}"/>
    <cellStyle name="20% - Accent3 4 3 2 6" xfId="23827" xr:uid="{00000000-0005-0000-0000-00001F0E0000}"/>
    <cellStyle name="20% - Accent3 4 3 3" xfId="3483" xr:uid="{00000000-0005-0000-0000-0000200E0000}"/>
    <cellStyle name="20% - Accent3 4 3 3 2" xfId="7617" xr:uid="{00000000-0005-0000-0000-0000210E0000}"/>
    <cellStyle name="20% - Accent3 4 3 3 2 2" xfId="26644" xr:uid="{00000000-0005-0000-0000-0000220E0000}"/>
    <cellStyle name="20% - Accent3 4 3 3 3" xfId="11127" xr:uid="{00000000-0005-0000-0000-0000230E0000}"/>
    <cellStyle name="20% - Accent3 4 3 3 3 2" xfId="30133" xr:uid="{00000000-0005-0000-0000-0000240E0000}"/>
    <cellStyle name="20% - Accent3 4 3 3 4" xfId="14705" xr:uid="{00000000-0005-0000-0000-0000250E0000}"/>
    <cellStyle name="20% - Accent3 4 3 3 4 2" xfId="33652" xr:uid="{00000000-0005-0000-0000-0000260E0000}"/>
    <cellStyle name="20% - Accent3 4 3 3 5" xfId="18257" xr:uid="{00000000-0005-0000-0000-0000270E0000}"/>
    <cellStyle name="20% - Accent3 4 3 3 6" xfId="22858" xr:uid="{00000000-0005-0000-0000-0000280E0000}"/>
    <cellStyle name="20% - Accent3 4 3 4" xfId="5843" xr:uid="{00000000-0005-0000-0000-0000290E0000}"/>
    <cellStyle name="20% - Accent3 4 3 4 2" xfId="9449" xr:uid="{00000000-0005-0000-0000-00002A0E0000}"/>
    <cellStyle name="20% - Accent3 4 3 4 2 2" xfId="28474" xr:uid="{00000000-0005-0000-0000-00002B0E0000}"/>
    <cellStyle name="20% - Accent3 4 3 4 3" xfId="12968" xr:uid="{00000000-0005-0000-0000-00002C0E0000}"/>
    <cellStyle name="20% - Accent3 4 3 4 3 2" xfId="31968" xr:uid="{00000000-0005-0000-0000-00002D0E0000}"/>
    <cellStyle name="20% - Accent3 4 3 4 4" xfId="16540" xr:uid="{00000000-0005-0000-0000-00002E0E0000}"/>
    <cellStyle name="20% - Accent3 4 3 4 4 2" xfId="35485" xr:uid="{00000000-0005-0000-0000-00002F0E0000}"/>
    <cellStyle name="20% - Accent3 4 3 4 5" xfId="20191" xr:uid="{00000000-0005-0000-0000-0000300E0000}"/>
    <cellStyle name="20% - Accent3 4 3 4 6" xfId="24941" xr:uid="{00000000-0005-0000-0000-0000310E0000}"/>
    <cellStyle name="20% - Accent3 4 3 5" xfId="2650" xr:uid="{00000000-0005-0000-0000-0000320E0000}"/>
    <cellStyle name="20% - Accent3 4 3 5 2" xfId="22053" xr:uid="{00000000-0005-0000-0000-0000330E0000}"/>
    <cellStyle name="20% - Accent3 4 3 6" xfId="6835" xr:uid="{00000000-0005-0000-0000-0000340E0000}"/>
    <cellStyle name="20% - Accent3 4 3 6 2" xfId="25862" xr:uid="{00000000-0005-0000-0000-0000350E0000}"/>
    <cellStyle name="20% - Accent3 4 3 7" xfId="10343" xr:uid="{00000000-0005-0000-0000-0000360E0000}"/>
    <cellStyle name="20% - Accent3 4 3 7 2" xfId="29350" xr:uid="{00000000-0005-0000-0000-0000370E0000}"/>
    <cellStyle name="20% - Accent3 4 3 8" xfId="13921" xr:uid="{00000000-0005-0000-0000-0000380E0000}"/>
    <cellStyle name="20% - Accent3 4 3 8 2" xfId="32870" xr:uid="{00000000-0005-0000-0000-0000390E0000}"/>
    <cellStyle name="20% - Accent3 4 3 9" xfId="17449" xr:uid="{00000000-0005-0000-0000-00003A0E0000}"/>
    <cellStyle name="20% - Accent3 4 4" xfId="1879" xr:uid="{00000000-0005-0000-0000-00003B0E0000}"/>
    <cellStyle name="20% - Accent3 4 4 10" xfId="21350" xr:uid="{00000000-0005-0000-0000-00003C0E0000}"/>
    <cellStyle name="20% - Accent3 4 4 2" xfId="4747" xr:uid="{00000000-0005-0000-0000-00003D0E0000}"/>
    <cellStyle name="20% - Accent3 4 4 2 2" xfId="8641" xr:uid="{00000000-0005-0000-0000-00003E0E0000}"/>
    <cellStyle name="20% - Accent3 4 4 2 2 2" xfId="27667" xr:uid="{00000000-0005-0000-0000-00003F0E0000}"/>
    <cellStyle name="20% - Accent3 4 4 2 3" xfId="12159" xr:uid="{00000000-0005-0000-0000-0000400E0000}"/>
    <cellStyle name="20% - Accent3 4 4 2 3 2" xfId="31161" xr:uid="{00000000-0005-0000-0000-0000410E0000}"/>
    <cellStyle name="20% - Accent3 4 4 2 4" xfId="15731" xr:uid="{00000000-0005-0000-0000-0000420E0000}"/>
    <cellStyle name="20% - Accent3 4 4 2 4 2" xfId="34677" xr:uid="{00000000-0005-0000-0000-0000430E0000}"/>
    <cellStyle name="20% - Accent3 4 4 2 5" xfId="19322" xr:uid="{00000000-0005-0000-0000-0000440E0000}"/>
    <cellStyle name="20% - Accent3 4 4 2 6" xfId="23978" xr:uid="{00000000-0005-0000-0000-0000450E0000}"/>
    <cellStyle name="20% - Accent3 4 4 3" xfId="3634" xr:uid="{00000000-0005-0000-0000-0000460E0000}"/>
    <cellStyle name="20% - Accent3 4 4 3 2" xfId="7765" xr:uid="{00000000-0005-0000-0000-0000470E0000}"/>
    <cellStyle name="20% - Accent3 4 4 3 2 2" xfId="26792" xr:uid="{00000000-0005-0000-0000-0000480E0000}"/>
    <cellStyle name="20% - Accent3 4 4 3 3" xfId="11276" xr:uid="{00000000-0005-0000-0000-0000490E0000}"/>
    <cellStyle name="20% - Accent3 4 4 3 3 2" xfId="30281" xr:uid="{00000000-0005-0000-0000-00004A0E0000}"/>
    <cellStyle name="20% - Accent3 4 4 3 4" xfId="14853" xr:uid="{00000000-0005-0000-0000-00004B0E0000}"/>
    <cellStyle name="20% - Accent3 4 4 3 4 2" xfId="33800" xr:uid="{00000000-0005-0000-0000-00004C0E0000}"/>
    <cellStyle name="20% - Accent3 4 4 3 5" xfId="18408" xr:uid="{00000000-0005-0000-0000-00004D0E0000}"/>
    <cellStyle name="20% - Accent3 4 4 3 6" xfId="23006" xr:uid="{00000000-0005-0000-0000-00004E0E0000}"/>
    <cellStyle name="20% - Accent3 4 4 4" xfId="6000" xr:uid="{00000000-0005-0000-0000-00004F0E0000}"/>
    <cellStyle name="20% - Accent3 4 4 4 2" xfId="9597" xr:uid="{00000000-0005-0000-0000-0000500E0000}"/>
    <cellStyle name="20% - Accent3 4 4 4 2 2" xfId="28622" xr:uid="{00000000-0005-0000-0000-0000510E0000}"/>
    <cellStyle name="20% - Accent3 4 4 4 3" xfId="13117" xr:uid="{00000000-0005-0000-0000-0000520E0000}"/>
    <cellStyle name="20% - Accent3 4 4 4 3 2" xfId="32116" xr:uid="{00000000-0005-0000-0000-0000530E0000}"/>
    <cellStyle name="20% - Accent3 4 4 4 4" xfId="16688" xr:uid="{00000000-0005-0000-0000-0000540E0000}"/>
    <cellStyle name="20% - Accent3 4 4 4 4 2" xfId="35633" xr:uid="{00000000-0005-0000-0000-0000550E0000}"/>
    <cellStyle name="20% - Accent3 4 4 4 5" xfId="20346" xr:uid="{00000000-0005-0000-0000-0000560E0000}"/>
    <cellStyle name="20% - Accent3 4 4 4 6" xfId="25091" xr:uid="{00000000-0005-0000-0000-0000570E0000}"/>
    <cellStyle name="20% - Accent3 4 4 5" xfId="2801" xr:uid="{00000000-0005-0000-0000-0000580E0000}"/>
    <cellStyle name="20% - Accent3 4 4 5 2" xfId="22204" xr:uid="{00000000-0005-0000-0000-0000590E0000}"/>
    <cellStyle name="20% - Accent3 4 4 6" xfId="6983" xr:uid="{00000000-0005-0000-0000-00005A0E0000}"/>
    <cellStyle name="20% - Accent3 4 4 6 2" xfId="26010" xr:uid="{00000000-0005-0000-0000-00005B0E0000}"/>
    <cellStyle name="20% - Accent3 4 4 7" xfId="10491" xr:uid="{00000000-0005-0000-0000-00005C0E0000}"/>
    <cellStyle name="20% - Accent3 4 4 7 2" xfId="29498" xr:uid="{00000000-0005-0000-0000-00005D0E0000}"/>
    <cellStyle name="20% - Accent3 4 4 8" xfId="14069" xr:uid="{00000000-0005-0000-0000-00005E0E0000}"/>
    <cellStyle name="20% - Accent3 4 4 8 2" xfId="33018" xr:uid="{00000000-0005-0000-0000-00005F0E0000}"/>
    <cellStyle name="20% - Accent3 4 4 9" xfId="17601" xr:uid="{00000000-0005-0000-0000-0000600E0000}"/>
    <cellStyle name="20% - Accent3 4 5" xfId="2080" xr:uid="{00000000-0005-0000-0000-0000610E0000}"/>
    <cellStyle name="20% - Accent3 4 5 10" xfId="21517" xr:uid="{00000000-0005-0000-0000-0000620E0000}"/>
    <cellStyle name="20% - Accent3 4 5 2" xfId="4909" xr:uid="{00000000-0005-0000-0000-0000630E0000}"/>
    <cellStyle name="20% - Accent3 4 5 2 2" xfId="8799" xr:uid="{00000000-0005-0000-0000-0000640E0000}"/>
    <cellStyle name="20% - Accent3 4 5 2 2 2" xfId="27825" xr:uid="{00000000-0005-0000-0000-0000650E0000}"/>
    <cellStyle name="20% - Accent3 4 5 2 3" xfId="12317" xr:uid="{00000000-0005-0000-0000-0000660E0000}"/>
    <cellStyle name="20% - Accent3 4 5 2 3 2" xfId="31319" xr:uid="{00000000-0005-0000-0000-0000670E0000}"/>
    <cellStyle name="20% - Accent3 4 5 2 4" xfId="15889" xr:uid="{00000000-0005-0000-0000-0000680E0000}"/>
    <cellStyle name="20% - Accent3 4 5 2 4 2" xfId="34835" xr:uid="{00000000-0005-0000-0000-0000690E0000}"/>
    <cellStyle name="20% - Accent3 4 5 2 5" xfId="19480" xr:uid="{00000000-0005-0000-0000-00006A0E0000}"/>
    <cellStyle name="20% - Accent3 4 5 2 6" xfId="24139" xr:uid="{00000000-0005-0000-0000-00006B0E0000}"/>
    <cellStyle name="20% - Accent3 4 5 3" xfId="3802" xr:uid="{00000000-0005-0000-0000-00006C0E0000}"/>
    <cellStyle name="20% - Accent3 4 5 3 2" xfId="7923" xr:uid="{00000000-0005-0000-0000-00006D0E0000}"/>
    <cellStyle name="20% - Accent3 4 5 3 2 2" xfId="26950" xr:uid="{00000000-0005-0000-0000-00006E0E0000}"/>
    <cellStyle name="20% - Accent3 4 5 3 3" xfId="11434" xr:uid="{00000000-0005-0000-0000-00006F0E0000}"/>
    <cellStyle name="20% - Accent3 4 5 3 3 2" xfId="30439" xr:uid="{00000000-0005-0000-0000-0000700E0000}"/>
    <cellStyle name="20% - Accent3 4 5 3 4" xfId="15011" xr:uid="{00000000-0005-0000-0000-0000710E0000}"/>
    <cellStyle name="20% - Accent3 4 5 3 4 2" xfId="33958" xr:uid="{00000000-0005-0000-0000-0000720E0000}"/>
    <cellStyle name="20% - Accent3 4 5 3 5" xfId="18576" xr:uid="{00000000-0005-0000-0000-0000730E0000}"/>
    <cellStyle name="20% - Accent3 4 5 3 6" xfId="23164" xr:uid="{00000000-0005-0000-0000-0000740E0000}"/>
    <cellStyle name="20% - Accent3 4 5 4" xfId="6174" xr:uid="{00000000-0005-0000-0000-0000750E0000}"/>
    <cellStyle name="20% - Accent3 4 5 4 2" xfId="9755" xr:uid="{00000000-0005-0000-0000-0000760E0000}"/>
    <cellStyle name="20% - Accent3 4 5 4 2 2" xfId="28780" xr:uid="{00000000-0005-0000-0000-0000770E0000}"/>
    <cellStyle name="20% - Accent3 4 5 4 3" xfId="13276" xr:uid="{00000000-0005-0000-0000-0000780E0000}"/>
    <cellStyle name="20% - Accent3 4 5 4 3 2" xfId="32274" xr:uid="{00000000-0005-0000-0000-0000790E0000}"/>
    <cellStyle name="20% - Accent3 4 5 4 4" xfId="16846" xr:uid="{00000000-0005-0000-0000-00007A0E0000}"/>
    <cellStyle name="20% - Accent3 4 5 4 4 2" xfId="35791" xr:uid="{00000000-0005-0000-0000-00007B0E0000}"/>
    <cellStyle name="20% - Accent3 4 5 4 5" xfId="20514" xr:uid="{00000000-0005-0000-0000-00007C0E0000}"/>
    <cellStyle name="20% - Accent3 4 5 4 6" xfId="25255" xr:uid="{00000000-0005-0000-0000-00007D0E0000}"/>
    <cellStyle name="20% - Accent3 4 5 5" xfId="2969" xr:uid="{00000000-0005-0000-0000-00007E0E0000}"/>
    <cellStyle name="20% - Accent3 4 5 5 2" xfId="22372" xr:uid="{00000000-0005-0000-0000-00007F0E0000}"/>
    <cellStyle name="20% - Accent3 4 5 6" xfId="7141" xr:uid="{00000000-0005-0000-0000-0000800E0000}"/>
    <cellStyle name="20% - Accent3 4 5 6 2" xfId="26168" xr:uid="{00000000-0005-0000-0000-0000810E0000}"/>
    <cellStyle name="20% - Accent3 4 5 7" xfId="10651" xr:uid="{00000000-0005-0000-0000-0000820E0000}"/>
    <cellStyle name="20% - Accent3 4 5 7 2" xfId="29657" xr:uid="{00000000-0005-0000-0000-0000830E0000}"/>
    <cellStyle name="20% - Accent3 4 5 8" xfId="14228" xr:uid="{00000000-0005-0000-0000-0000840E0000}"/>
    <cellStyle name="20% - Accent3 4 5 8 2" xfId="33176" xr:uid="{00000000-0005-0000-0000-0000850E0000}"/>
    <cellStyle name="20% - Accent3 4 5 9" xfId="17759" xr:uid="{00000000-0005-0000-0000-0000860E0000}"/>
    <cellStyle name="20% - Accent3 4 6" xfId="2189" xr:uid="{00000000-0005-0000-0000-0000870E0000}"/>
    <cellStyle name="20% - Accent3 4 6 10" xfId="21603" xr:uid="{00000000-0005-0000-0000-0000880E0000}"/>
    <cellStyle name="20% - Accent3 4 6 2" xfId="4996" xr:uid="{00000000-0005-0000-0000-0000890E0000}"/>
    <cellStyle name="20% - Accent3 4 6 2 2" xfId="8885" xr:uid="{00000000-0005-0000-0000-00008A0E0000}"/>
    <cellStyle name="20% - Accent3 4 6 2 2 2" xfId="27911" xr:uid="{00000000-0005-0000-0000-00008B0E0000}"/>
    <cellStyle name="20% - Accent3 4 6 2 3" xfId="12403" xr:uid="{00000000-0005-0000-0000-00008C0E0000}"/>
    <cellStyle name="20% - Accent3 4 6 2 3 2" xfId="31405" xr:uid="{00000000-0005-0000-0000-00008D0E0000}"/>
    <cellStyle name="20% - Accent3 4 6 2 4" xfId="15975" xr:uid="{00000000-0005-0000-0000-00008E0E0000}"/>
    <cellStyle name="20% - Accent3 4 6 2 4 2" xfId="34921" xr:uid="{00000000-0005-0000-0000-00008F0E0000}"/>
    <cellStyle name="20% - Accent3 4 6 2 5" xfId="19566" xr:uid="{00000000-0005-0000-0000-0000900E0000}"/>
    <cellStyle name="20% - Accent3 4 6 2 6" xfId="24225" xr:uid="{00000000-0005-0000-0000-0000910E0000}"/>
    <cellStyle name="20% - Accent3 4 6 3" xfId="3895" xr:uid="{00000000-0005-0000-0000-0000920E0000}"/>
    <cellStyle name="20% - Accent3 4 6 3 2" xfId="8009" xr:uid="{00000000-0005-0000-0000-0000930E0000}"/>
    <cellStyle name="20% - Accent3 4 6 3 2 2" xfId="27036" xr:uid="{00000000-0005-0000-0000-0000940E0000}"/>
    <cellStyle name="20% - Accent3 4 6 3 3" xfId="11520" xr:uid="{00000000-0005-0000-0000-0000950E0000}"/>
    <cellStyle name="20% - Accent3 4 6 3 3 2" xfId="30525" xr:uid="{00000000-0005-0000-0000-0000960E0000}"/>
    <cellStyle name="20% - Accent3 4 6 3 4" xfId="15097" xr:uid="{00000000-0005-0000-0000-0000970E0000}"/>
    <cellStyle name="20% - Accent3 4 6 3 4 2" xfId="34044" xr:uid="{00000000-0005-0000-0000-0000980E0000}"/>
    <cellStyle name="20% - Accent3 4 6 3 5" xfId="18669" xr:uid="{00000000-0005-0000-0000-0000990E0000}"/>
    <cellStyle name="20% - Accent3 4 6 3 6" xfId="23250" xr:uid="{00000000-0005-0000-0000-00009A0E0000}"/>
    <cellStyle name="20% - Accent3 4 6 4" xfId="6267" xr:uid="{00000000-0005-0000-0000-00009B0E0000}"/>
    <cellStyle name="20% - Accent3 4 6 4 2" xfId="9841" xr:uid="{00000000-0005-0000-0000-00009C0E0000}"/>
    <cellStyle name="20% - Accent3 4 6 4 2 2" xfId="28866" xr:uid="{00000000-0005-0000-0000-00009D0E0000}"/>
    <cellStyle name="20% - Accent3 4 6 4 3" xfId="13362" xr:uid="{00000000-0005-0000-0000-00009E0E0000}"/>
    <cellStyle name="20% - Accent3 4 6 4 3 2" xfId="32360" xr:uid="{00000000-0005-0000-0000-00009F0E0000}"/>
    <cellStyle name="20% - Accent3 4 6 4 4" xfId="16932" xr:uid="{00000000-0005-0000-0000-0000A00E0000}"/>
    <cellStyle name="20% - Accent3 4 6 4 4 2" xfId="35877" xr:uid="{00000000-0005-0000-0000-0000A10E0000}"/>
    <cellStyle name="20% - Accent3 4 6 4 5" xfId="20607" xr:uid="{00000000-0005-0000-0000-0000A20E0000}"/>
    <cellStyle name="20% - Accent3 4 6 4 6" xfId="25341" xr:uid="{00000000-0005-0000-0000-0000A30E0000}"/>
    <cellStyle name="20% - Accent3 4 6 5" xfId="3062" xr:uid="{00000000-0005-0000-0000-0000A40E0000}"/>
    <cellStyle name="20% - Accent3 4 6 5 2" xfId="22465" xr:uid="{00000000-0005-0000-0000-0000A50E0000}"/>
    <cellStyle name="20% - Accent3 4 6 6" xfId="7227" xr:uid="{00000000-0005-0000-0000-0000A60E0000}"/>
    <cellStyle name="20% - Accent3 4 6 6 2" xfId="26254" xr:uid="{00000000-0005-0000-0000-0000A70E0000}"/>
    <cellStyle name="20% - Accent3 4 6 7" xfId="10737" xr:uid="{00000000-0005-0000-0000-0000A80E0000}"/>
    <cellStyle name="20% - Accent3 4 6 7 2" xfId="29743" xr:uid="{00000000-0005-0000-0000-0000A90E0000}"/>
    <cellStyle name="20% - Accent3 4 6 8" xfId="14315" xr:uid="{00000000-0005-0000-0000-0000AA0E0000}"/>
    <cellStyle name="20% - Accent3 4 6 8 2" xfId="33262" xr:uid="{00000000-0005-0000-0000-0000AB0E0000}"/>
    <cellStyle name="20% - Accent3 4 6 9" xfId="17845" xr:uid="{00000000-0005-0000-0000-0000AC0E0000}"/>
    <cellStyle name="20% - Accent3 4 7" xfId="1497" xr:uid="{00000000-0005-0000-0000-0000AD0E0000}"/>
    <cellStyle name="20% - Accent3 4 7 10" xfId="21032" xr:uid="{00000000-0005-0000-0000-0000AE0E0000}"/>
    <cellStyle name="20% - Accent3 4 7 2" xfId="4437" xr:uid="{00000000-0005-0000-0000-0000AF0E0000}"/>
    <cellStyle name="20% - Accent3 4 7 2 2" xfId="8337" xr:uid="{00000000-0005-0000-0000-0000B00E0000}"/>
    <cellStyle name="20% - Accent3 4 7 2 2 2" xfId="27363" xr:uid="{00000000-0005-0000-0000-0000B10E0000}"/>
    <cellStyle name="20% - Accent3 4 7 2 3" xfId="11855" xr:uid="{00000000-0005-0000-0000-0000B20E0000}"/>
    <cellStyle name="20% - Accent3 4 7 2 3 2" xfId="30857" xr:uid="{00000000-0005-0000-0000-0000B30E0000}"/>
    <cellStyle name="20% - Accent3 4 7 2 4" xfId="15427" xr:uid="{00000000-0005-0000-0000-0000B40E0000}"/>
    <cellStyle name="20% - Accent3 4 7 2 4 2" xfId="34373" xr:uid="{00000000-0005-0000-0000-0000B50E0000}"/>
    <cellStyle name="20% - Accent3 4 7 2 5" xfId="19018" xr:uid="{00000000-0005-0000-0000-0000B60E0000}"/>
    <cellStyle name="20% - Accent3 4 7 2 6" xfId="23669" xr:uid="{00000000-0005-0000-0000-0000B70E0000}"/>
    <cellStyle name="20% - Accent3 4 7 3" xfId="3319" xr:uid="{00000000-0005-0000-0000-0000B80E0000}"/>
    <cellStyle name="20% - Accent3 4 7 3 2" xfId="7461" xr:uid="{00000000-0005-0000-0000-0000B90E0000}"/>
    <cellStyle name="20% - Accent3 4 7 3 2 2" xfId="26488" xr:uid="{00000000-0005-0000-0000-0000BA0E0000}"/>
    <cellStyle name="20% - Accent3 4 7 3 3" xfId="10971" xr:uid="{00000000-0005-0000-0000-0000BB0E0000}"/>
    <cellStyle name="20% - Accent3 4 7 3 3 2" xfId="29977" xr:uid="{00000000-0005-0000-0000-0000BC0E0000}"/>
    <cellStyle name="20% - Accent3 4 7 3 4" xfId="14549" xr:uid="{00000000-0005-0000-0000-0000BD0E0000}"/>
    <cellStyle name="20% - Accent3 4 7 3 4 2" xfId="33496" xr:uid="{00000000-0005-0000-0000-0000BE0E0000}"/>
    <cellStyle name="20% - Accent3 4 7 3 5" xfId="18093" xr:uid="{00000000-0005-0000-0000-0000BF0E0000}"/>
    <cellStyle name="20% - Accent3 4 7 3 6" xfId="22702" xr:uid="{00000000-0005-0000-0000-0000C00E0000}"/>
    <cellStyle name="20% - Accent3 4 7 4" xfId="5673" xr:uid="{00000000-0005-0000-0000-0000C10E0000}"/>
    <cellStyle name="20% - Accent3 4 7 4 2" xfId="9293" xr:uid="{00000000-0005-0000-0000-0000C20E0000}"/>
    <cellStyle name="20% - Accent3 4 7 4 2 2" xfId="28318" xr:uid="{00000000-0005-0000-0000-0000C30E0000}"/>
    <cellStyle name="20% - Accent3 4 7 4 3" xfId="12812" xr:uid="{00000000-0005-0000-0000-0000C40E0000}"/>
    <cellStyle name="20% - Accent3 4 7 4 3 2" xfId="31812" xr:uid="{00000000-0005-0000-0000-0000C50E0000}"/>
    <cellStyle name="20% - Accent3 4 7 4 4" xfId="16384" xr:uid="{00000000-0005-0000-0000-0000C60E0000}"/>
    <cellStyle name="20% - Accent3 4 7 4 4 2" xfId="35329" xr:uid="{00000000-0005-0000-0000-0000C70E0000}"/>
    <cellStyle name="20% - Accent3 4 7 4 5" xfId="20027" xr:uid="{00000000-0005-0000-0000-0000C80E0000}"/>
    <cellStyle name="20% - Accent3 4 7 4 6" xfId="24779" xr:uid="{00000000-0005-0000-0000-0000C90E0000}"/>
    <cellStyle name="20% - Accent3 4 7 5" xfId="2486" xr:uid="{00000000-0005-0000-0000-0000CA0E0000}"/>
    <cellStyle name="20% - Accent3 4 7 5 2" xfId="21889" xr:uid="{00000000-0005-0000-0000-0000CB0E0000}"/>
    <cellStyle name="20% - Accent3 4 7 6" xfId="6679" xr:uid="{00000000-0005-0000-0000-0000CC0E0000}"/>
    <cellStyle name="20% - Accent3 4 7 6 2" xfId="25706" xr:uid="{00000000-0005-0000-0000-0000CD0E0000}"/>
    <cellStyle name="20% - Accent3 4 7 7" xfId="10187" xr:uid="{00000000-0005-0000-0000-0000CE0E0000}"/>
    <cellStyle name="20% - Accent3 4 7 7 2" xfId="29194" xr:uid="{00000000-0005-0000-0000-0000CF0E0000}"/>
    <cellStyle name="20% - Accent3 4 7 8" xfId="13765" xr:uid="{00000000-0005-0000-0000-0000D00E0000}"/>
    <cellStyle name="20% - Accent3 4 7 8 2" xfId="32714" xr:uid="{00000000-0005-0000-0000-0000D10E0000}"/>
    <cellStyle name="20% - Accent3 4 7 9" xfId="17293" xr:uid="{00000000-0005-0000-0000-0000D20E0000}"/>
    <cellStyle name="20% - Accent3 4 8" xfId="4001" xr:uid="{00000000-0005-0000-0000-0000D30E0000}"/>
    <cellStyle name="20% - Accent3 4 8 2" xfId="8095" xr:uid="{00000000-0005-0000-0000-0000D40E0000}"/>
    <cellStyle name="20% - Accent3 4 8 2 2" xfId="27122" xr:uid="{00000000-0005-0000-0000-0000D50E0000}"/>
    <cellStyle name="20% - Accent3 4 8 3" xfId="11607" xr:uid="{00000000-0005-0000-0000-0000D60E0000}"/>
    <cellStyle name="20% - Accent3 4 8 3 2" xfId="30612" xr:uid="{00000000-0005-0000-0000-0000D70E0000}"/>
    <cellStyle name="20% - Accent3 4 8 4" xfId="15183" xr:uid="{00000000-0005-0000-0000-0000D80E0000}"/>
    <cellStyle name="20% - Accent3 4 8 4 2" xfId="34130" xr:uid="{00000000-0005-0000-0000-0000D90E0000}"/>
    <cellStyle name="20% - Accent3 4 8 5" xfId="18763" xr:uid="{00000000-0005-0000-0000-0000DA0E0000}"/>
    <cellStyle name="20% - Accent3 4 8 6" xfId="23339" xr:uid="{00000000-0005-0000-0000-0000DB0E0000}"/>
    <cellStyle name="20% - Accent3 4 9" xfId="4216" xr:uid="{00000000-0005-0000-0000-0000DC0E0000}"/>
    <cellStyle name="20% - Accent3 4 9 2" xfId="8187" xr:uid="{00000000-0005-0000-0000-0000DD0E0000}"/>
    <cellStyle name="20% - Accent3 4 9 2 2" xfId="27213" xr:uid="{00000000-0005-0000-0000-0000DE0E0000}"/>
    <cellStyle name="20% - Accent3 4 9 3" xfId="11703" xr:uid="{00000000-0005-0000-0000-0000DF0E0000}"/>
    <cellStyle name="20% - Accent3 4 9 3 2" xfId="30706" xr:uid="{00000000-0005-0000-0000-0000E00E0000}"/>
    <cellStyle name="20% - Accent3 4 9 4" xfId="15275" xr:uid="{00000000-0005-0000-0000-0000E10E0000}"/>
    <cellStyle name="20% - Accent3 4 9 4 2" xfId="34222" xr:uid="{00000000-0005-0000-0000-0000E20E0000}"/>
    <cellStyle name="20% - Accent3 4 9 5" xfId="18863" xr:uid="{00000000-0005-0000-0000-0000E30E0000}"/>
    <cellStyle name="20% - Accent3 4 9 6" xfId="23480" xr:uid="{00000000-0005-0000-0000-0000E40E0000}"/>
    <cellStyle name="20% - Accent3 5" xfId="876" xr:uid="{00000000-0005-0000-0000-0000E50E0000}"/>
    <cellStyle name="20% - Accent3 5 10" xfId="3158" xr:uid="{00000000-0005-0000-0000-0000E60E0000}"/>
    <cellStyle name="20% - Accent3 5 10 2" xfId="7314" xr:uid="{00000000-0005-0000-0000-0000E70E0000}"/>
    <cellStyle name="20% - Accent3 5 10 2 2" xfId="26341" xr:uid="{00000000-0005-0000-0000-0000E80E0000}"/>
    <cellStyle name="20% - Accent3 5 10 3" xfId="10824" xr:uid="{00000000-0005-0000-0000-0000E90E0000}"/>
    <cellStyle name="20% - Accent3 5 10 3 2" xfId="29830" xr:uid="{00000000-0005-0000-0000-0000EA0E0000}"/>
    <cellStyle name="20% - Accent3 5 10 4" xfId="14402" xr:uid="{00000000-0005-0000-0000-0000EB0E0000}"/>
    <cellStyle name="20% - Accent3 5 10 4 2" xfId="33349" xr:uid="{00000000-0005-0000-0000-0000EC0E0000}"/>
    <cellStyle name="20% - Accent3 5 10 5" xfId="17938" xr:uid="{00000000-0005-0000-0000-0000ED0E0000}"/>
    <cellStyle name="20% - Accent3 5 10 6" xfId="22553" xr:uid="{00000000-0005-0000-0000-0000EE0E0000}"/>
    <cellStyle name="20% - Accent3 5 11" xfId="5249" xr:uid="{00000000-0005-0000-0000-0000EF0E0000}"/>
    <cellStyle name="20% - Accent3 5 11 2" xfId="8973" xr:uid="{00000000-0005-0000-0000-0000F00E0000}"/>
    <cellStyle name="20% - Accent3 5 11 2 2" xfId="27999" xr:uid="{00000000-0005-0000-0000-0000F10E0000}"/>
    <cellStyle name="20% - Accent3 5 11 3" xfId="12492" xr:uid="{00000000-0005-0000-0000-0000F20E0000}"/>
    <cellStyle name="20% - Accent3 5 11 3 2" xfId="31493" xr:uid="{00000000-0005-0000-0000-0000F30E0000}"/>
    <cellStyle name="20% - Accent3 5 11 4" xfId="16063" xr:uid="{00000000-0005-0000-0000-0000F40E0000}"/>
    <cellStyle name="20% - Accent3 5 11 4 2" xfId="35009" xr:uid="{00000000-0005-0000-0000-0000F50E0000}"/>
    <cellStyle name="20% - Accent3 5 11 5" xfId="19663" xr:uid="{00000000-0005-0000-0000-0000F60E0000}"/>
    <cellStyle name="20% - Accent3 5 11 6" xfId="24404" xr:uid="{00000000-0005-0000-0000-0000F70E0000}"/>
    <cellStyle name="20% - Accent3 5 12" xfId="5353" xr:uid="{00000000-0005-0000-0000-0000F80E0000}"/>
    <cellStyle name="20% - Accent3 5 12 2" xfId="9059" xr:uid="{00000000-0005-0000-0000-0000F90E0000}"/>
    <cellStyle name="20% - Accent3 5 12 2 2" xfId="28085" xr:uid="{00000000-0005-0000-0000-0000FA0E0000}"/>
    <cellStyle name="20% - Accent3 5 12 3" xfId="12578" xr:uid="{00000000-0005-0000-0000-0000FB0E0000}"/>
    <cellStyle name="20% - Accent3 5 12 3 2" xfId="31579" xr:uid="{00000000-0005-0000-0000-0000FC0E0000}"/>
    <cellStyle name="20% - Accent3 5 12 4" xfId="16149" xr:uid="{00000000-0005-0000-0000-0000FD0E0000}"/>
    <cellStyle name="20% - Accent3 5 12 4 2" xfId="35095" xr:uid="{00000000-0005-0000-0000-0000FE0E0000}"/>
    <cellStyle name="20% - Accent3 5 12 5" xfId="19763" xr:uid="{00000000-0005-0000-0000-0000FF0E0000}"/>
    <cellStyle name="20% - Accent3 5 12 6" xfId="24491" xr:uid="{00000000-0005-0000-0000-0000000F0000}"/>
    <cellStyle name="20% - Accent3 5 13" xfId="5457" xr:uid="{00000000-0005-0000-0000-0000010F0000}"/>
    <cellStyle name="20% - Accent3 5 13 2" xfId="9145" xr:uid="{00000000-0005-0000-0000-0000020F0000}"/>
    <cellStyle name="20% - Accent3 5 13 2 2" xfId="28171" xr:uid="{00000000-0005-0000-0000-0000030F0000}"/>
    <cellStyle name="20% - Accent3 5 13 3" xfId="12664" xr:uid="{00000000-0005-0000-0000-0000040F0000}"/>
    <cellStyle name="20% - Accent3 5 13 3 2" xfId="31665" xr:uid="{00000000-0005-0000-0000-0000050F0000}"/>
    <cellStyle name="20% - Accent3 5 13 4" xfId="16235" xr:uid="{00000000-0005-0000-0000-0000060F0000}"/>
    <cellStyle name="20% - Accent3 5 13 4 2" xfId="35181" xr:uid="{00000000-0005-0000-0000-0000070F0000}"/>
    <cellStyle name="20% - Accent3 5 13 5" xfId="19863" xr:uid="{00000000-0005-0000-0000-0000080F0000}"/>
    <cellStyle name="20% - Accent3 5 13 6" xfId="24578" xr:uid="{00000000-0005-0000-0000-0000090F0000}"/>
    <cellStyle name="20% - Accent3 5 14" xfId="6367" xr:uid="{00000000-0005-0000-0000-00000A0F0000}"/>
    <cellStyle name="20% - Accent3 5 14 2" xfId="9928" xr:uid="{00000000-0005-0000-0000-00000B0F0000}"/>
    <cellStyle name="20% - Accent3 5 14 2 2" xfId="28953" xr:uid="{00000000-0005-0000-0000-00000C0F0000}"/>
    <cellStyle name="20% - Accent3 5 14 3" xfId="13449" xr:uid="{00000000-0005-0000-0000-00000D0F0000}"/>
    <cellStyle name="20% - Accent3 5 14 3 2" xfId="32447" xr:uid="{00000000-0005-0000-0000-00000E0F0000}"/>
    <cellStyle name="20% - Accent3 5 14 4" xfId="17019" xr:uid="{00000000-0005-0000-0000-00000F0F0000}"/>
    <cellStyle name="20% - Accent3 5 14 4 2" xfId="35964" xr:uid="{00000000-0005-0000-0000-0000100F0000}"/>
    <cellStyle name="20% - Accent3 5 14 5" xfId="20703" xr:uid="{00000000-0005-0000-0000-0000110F0000}"/>
    <cellStyle name="20% - Accent3 5 14 6" xfId="25429" xr:uid="{00000000-0005-0000-0000-0000120F0000}"/>
    <cellStyle name="20% - Accent3 5 15" xfId="2299" xr:uid="{00000000-0005-0000-0000-0000130F0000}"/>
    <cellStyle name="20% - Accent3 5 15 2" xfId="21705" xr:uid="{00000000-0005-0000-0000-0000140F0000}"/>
    <cellStyle name="20% - Accent3 5 16" xfId="6525" xr:uid="{00000000-0005-0000-0000-0000150F0000}"/>
    <cellStyle name="20% - Accent3 5 16 2" xfId="25557" xr:uid="{00000000-0005-0000-0000-0000160F0000}"/>
    <cellStyle name="20% - Accent3 5 17" xfId="10031" xr:uid="{00000000-0005-0000-0000-0000170F0000}"/>
    <cellStyle name="20% - Accent3 5 17 2" xfId="29045" xr:uid="{00000000-0005-0000-0000-0000180F0000}"/>
    <cellStyle name="20% - Accent3 5 18" xfId="13611" xr:uid="{00000000-0005-0000-0000-0000190F0000}"/>
    <cellStyle name="20% - Accent3 5 18 2" xfId="32566" xr:uid="{00000000-0005-0000-0000-00001A0F0000}"/>
    <cellStyle name="20% - Accent3 5 19" xfId="17137" xr:uid="{00000000-0005-0000-0000-00001B0F0000}"/>
    <cellStyle name="20% - Accent3 5 2" xfId="1613" xr:uid="{00000000-0005-0000-0000-00001C0F0000}"/>
    <cellStyle name="20% - Accent3 5 2 10" xfId="17372" xr:uid="{00000000-0005-0000-0000-00001D0F0000}"/>
    <cellStyle name="20% - Accent3 5 2 11" xfId="21122" xr:uid="{00000000-0005-0000-0000-00001E0F0000}"/>
    <cellStyle name="20% - Accent3 5 2 2" xfId="1975" xr:uid="{00000000-0005-0000-0000-00001F0F0000}"/>
    <cellStyle name="20% - Accent3 5 2 2 10" xfId="21438" xr:uid="{00000000-0005-0000-0000-0000200F0000}"/>
    <cellStyle name="20% - Accent3 5 2 2 2" xfId="4827" xr:uid="{00000000-0005-0000-0000-0000210F0000}"/>
    <cellStyle name="20% - Accent3 5 2 2 2 2" xfId="8720" xr:uid="{00000000-0005-0000-0000-0000220F0000}"/>
    <cellStyle name="20% - Accent3 5 2 2 2 2 2" xfId="27746" xr:uid="{00000000-0005-0000-0000-0000230F0000}"/>
    <cellStyle name="20% - Accent3 5 2 2 2 3" xfId="12238" xr:uid="{00000000-0005-0000-0000-0000240F0000}"/>
    <cellStyle name="20% - Accent3 5 2 2 2 3 2" xfId="31240" xr:uid="{00000000-0005-0000-0000-0000250F0000}"/>
    <cellStyle name="20% - Accent3 5 2 2 2 4" xfId="15810" xr:uid="{00000000-0005-0000-0000-0000260F0000}"/>
    <cellStyle name="20% - Accent3 5 2 2 2 4 2" xfId="34756" xr:uid="{00000000-0005-0000-0000-0000270F0000}"/>
    <cellStyle name="20% - Accent3 5 2 2 2 5" xfId="19401" xr:uid="{00000000-0005-0000-0000-0000280F0000}"/>
    <cellStyle name="20% - Accent3 5 2 2 2 6" xfId="24058" xr:uid="{00000000-0005-0000-0000-0000290F0000}"/>
    <cellStyle name="20% - Accent3 5 2 2 3" xfId="3714" xr:uid="{00000000-0005-0000-0000-00002A0F0000}"/>
    <cellStyle name="20% - Accent3 5 2 2 3 2" xfId="7844" xr:uid="{00000000-0005-0000-0000-00002B0F0000}"/>
    <cellStyle name="20% - Accent3 5 2 2 3 2 2" xfId="26871" xr:uid="{00000000-0005-0000-0000-00002C0F0000}"/>
    <cellStyle name="20% - Accent3 5 2 2 3 3" xfId="11355" xr:uid="{00000000-0005-0000-0000-00002D0F0000}"/>
    <cellStyle name="20% - Accent3 5 2 2 3 3 2" xfId="30360" xr:uid="{00000000-0005-0000-0000-00002E0F0000}"/>
    <cellStyle name="20% - Accent3 5 2 2 3 4" xfId="14932" xr:uid="{00000000-0005-0000-0000-00002F0F0000}"/>
    <cellStyle name="20% - Accent3 5 2 2 3 4 2" xfId="33879" xr:uid="{00000000-0005-0000-0000-0000300F0000}"/>
    <cellStyle name="20% - Accent3 5 2 2 3 5" xfId="18488" xr:uid="{00000000-0005-0000-0000-0000310F0000}"/>
    <cellStyle name="20% - Accent3 5 2 2 3 6" xfId="23085" xr:uid="{00000000-0005-0000-0000-0000320F0000}"/>
    <cellStyle name="20% - Accent3 5 2 2 4" xfId="6086" xr:uid="{00000000-0005-0000-0000-0000330F0000}"/>
    <cellStyle name="20% - Accent3 5 2 2 4 2" xfId="9676" xr:uid="{00000000-0005-0000-0000-0000340F0000}"/>
    <cellStyle name="20% - Accent3 5 2 2 4 2 2" xfId="28701" xr:uid="{00000000-0005-0000-0000-0000350F0000}"/>
    <cellStyle name="20% - Accent3 5 2 2 4 3" xfId="13196" xr:uid="{00000000-0005-0000-0000-0000360F0000}"/>
    <cellStyle name="20% - Accent3 5 2 2 4 3 2" xfId="32195" xr:uid="{00000000-0005-0000-0000-0000370F0000}"/>
    <cellStyle name="20% - Accent3 5 2 2 4 4" xfId="16767" xr:uid="{00000000-0005-0000-0000-0000380F0000}"/>
    <cellStyle name="20% - Accent3 5 2 2 4 4 2" xfId="35712" xr:uid="{00000000-0005-0000-0000-0000390F0000}"/>
    <cellStyle name="20% - Accent3 5 2 2 4 5" xfId="20426" xr:uid="{00000000-0005-0000-0000-00003A0F0000}"/>
    <cellStyle name="20% - Accent3 5 2 2 4 6" xfId="25176" xr:uid="{00000000-0005-0000-0000-00003B0F0000}"/>
    <cellStyle name="20% - Accent3 5 2 2 5" xfId="2881" xr:uid="{00000000-0005-0000-0000-00003C0F0000}"/>
    <cellStyle name="20% - Accent3 5 2 2 5 2" xfId="22284" xr:uid="{00000000-0005-0000-0000-00003D0F0000}"/>
    <cellStyle name="20% - Accent3 5 2 2 6" xfId="7062" xr:uid="{00000000-0005-0000-0000-00003E0F0000}"/>
    <cellStyle name="20% - Accent3 5 2 2 6 2" xfId="26089" xr:uid="{00000000-0005-0000-0000-00003F0F0000}"/>
    <cellStyle name="20% - Accent3 5 2 2 7" xfId="10570" xr:uid="{00000000-0005-0000-0000-0000400F0000}"/>
    <cellStyle name="20% - Accent3 5 2 2 7 2" xfId="29577" xr:uid="{00000000-0005-0000-0000-0000410F0000}"/>
    <cellStyle name="20% - Accent3 5 2 2 8" xfId="14148" xr:uid="{00000000-0005-0000-0000-0000420F0000}"/>
    <cellStyle name="20% - Accent3 5 2 2 8 2" xfId="33097" xr:uid="{00000000-0005-0000-0000-0000430F0000}"/>
    <cellStyle name="20% - Accent3 5 2 2 9" xfId="17680" xr:uid="{00000000-0005-0000-0000-0000440F0000}"/>
    <cellStyle name="20% - Accent3 5 2 3" xfId="4518" xr:uid="{00000000-0005-0000-0000-0000450F0000}"/>
    <cellStyle name="20% - Accent3 5 2 3 2" xfId="8416" xr:uid="{00000000-0005-0000-0000-0000460F0000}"/>
    <cellStyle name="20% - Accent3 5 2 3 2 2" xfId="27442" xr:uid="{00000000-0005-0000-0000-0000470F0000}"/>
    <cellStyle name="20% - Accent3 5 2 3 3" xfId="11934" xr:uid="{00000000-0005-0000-0000-0000480F0000}"/>
    <cellStyle name="20% - Accent3 5 2 3 3 2" xfId="30936" xr:uid="{00000000-0005-0000-0000-0000490F0000}"/>
    <cellStyle name="20% - Accent3 5 2 3 4" xfId="15506" xr:uid="{00000000-0005-0000-0000-00004A0F0000}"/>
    <cellStyle name="20% - Accent3 5 2 3 4 2" xfId="34452" xr:uid="{00000000-0005-0000-0000-00004B0F0000}"/>
    <cellStyle name="20% - Accent3 5 2 3 5" xfId="19097" xr:uid="{00000000-0005-0000-0000-00004C0F0000}"/>
    <cellStyle name="20% - Accent3 5 2 3 6" xfId="23749" xr:uid="{00000000-0005-0000-0000-00004D0F0000}"/>
    <cellStyle name="20% - Accent3 5 2 4" xfId="3402" xr:uid="{00000000-0005-0000-0000-00004E0F0000}"/>
    <cellStyle name="20% - Accent3 5 2 4 2" xfId="7540" xr:uid="{00000000-0005-0000-0000-00004F0F0000}"/>
    <cellStyle name="20% - Accent3 5 2 4 2 2" xfId="26567" xr:uid="{00000000-0005-0000-0000-0000500F0000}"/>
    <cellStyle name="20% - Accent3 5 2 4 3" xfId="11050" xr:uid="{00000000-0005-0000-0000-0000510F0000}"/>
    <cellStyle name="20% - Accent3 5 2 4 3 2" xfId="30056" xr:uid="{00000000-0005-0000-0000-0000520F0000}"/>
    <cellStyle name="20% - Accent3 5 2 4 4" xfId="14628" xr:uid="{00000000-0005-0000-0000-0000530F0000}"/>
    <cellStyle name="20% - Accent3 5 2 4 4 2" xfId="33575" xr:uid="{00000000-0005-0000-0000-0000540F0000}"/>
    <cellStyle name="20% - Accent3 5 2 4 5" xfId="18176" xr:uid="{00000000-0005-0000-0000-0000550F0000}"/>
    <cellStyle name="20% - Accent3 5 2 4 6" xfId="22781" xr:uid="{00000000-0005-0000-0000-0000560F0000}"/>
    <cellStyle name="20% - Accent3 5 2 5" xfId="5762" xr:uid="{00000000-0005-0000-0000-0000570F0000}"/>
    <cellStyle name="20% - Accent3 5 2 5 2" xfId="9372" xr:uid="{00000000-0005-0000-0000-0000580F0000}"/>
    <cellStyle name="20% - Accent3 5 2 5 2 2" xfId="28397" xr:uid="{00000000-0005-0000-0000-0000590F0000}"/>
    <cellStyle name="20% - Accent3 5 2 5 3" xfId="12891" xr:uid="{00000000-0005-0000-0000-00005A0F0000}"/>
    <cellStyle name="20% - Accent3 5 2 5 3 2" xfId="31891" xr:uid="{00000000-0005-0000-0000-00005B0F0000}"/>
    <cellStyle name="20% - Accent3 5 2 5 4" xfId="16463" xr:uid="{00000000-0005-0000-0000-00005C0F0000}"/>
    <cellStyle name="20% - Accent3 5 2 5 4 2" xfId="35408" xr:uid="{00000000-0005-0000-0000-00005D0F0000}"/>
    <cellStyle name="20% - Accent3 5 2 5 5" xfId="20110" xr:uid="{00000000-0005-0000-0000-00005E0F0000}"/>
    <cellStyle name="20% - Accent3 5 2 5 6" xfId="24864" xr:uid="{00000000-0005-0000-0000-00005F0F0000}"/>
    <cellStyle name="20% - Accent3 5 2 6" xfId="2569" xr:uid="{00000000-0005-0000-0000-0000600F0000}"/>
    <cellStyle name="20% - Accent3 5 2 6 2" xfId="21972" xr:uid="{00000000-0005-0000-0000-0000610F0000}"/>
    <cellStyle name="20% - Accent3 5 2 7" xfId="6758" xr:uid="{00000000-0005-0000-0000-0000620F0000}"/>
    <cellStyle name="20% - Accent3 5 2 7 2" xfId="25785" xr:uid="{00000000-0005-0000-0000-0000630F0000}"/>
    <cellStyle name="20% - Accent3 5 2 8" xfId="10266" xr:uid="{00000000-0005-0000-0000-0000640F0000}"/>
    <cellStyle name="20% - Accent3 5 2 8 2" xfId="29273" xr:uid="{00000000-0005-0000-0000-0000650F0000}"/>
    <cellStyle name="20% - Accent3 5 2 9" xfId="13844" xr:uid="{00000000-0005-0000-0000-0000660F0000}"/>
    <cellStyle name="20% - Accent3 5 2 9 2" xfId="32793" xr:uid="{00000000-0005-0000-0000-0000670F0000}"/>
    <cellStyle name="20% - Accent3 5 20" xfId="20796" xr:uid="{00000000-0005-0000-0000-0000680F0000}"/>
    <cellStyle name="20% - Accent3 5 3" xfId="1702" xr:uid="{00000000-0005-0000-0000-0000690F0000}"/>
    <cellStyle name="20% - Accent3 5 3 10" xfId="21200" xr:uid="{00000000-0005-0000-0000-00006A0F0000}"/>
    <cellStyle name="20% - Accent3 5 3 2" xfId="4597" xr:uid="{00000000-0005-0000-0000-00006B0F0000}"/>
    <cellStyle name="20% - Accent3 5 3 2 2" xfId="8494" xr:uid="{00000000-0005-0000-0000-00006C0F0000}"/>
    <cellStyle name="20% - Accent3 5 3 2 2 2" xfId="27520" xr:uid="{00000000-0005-0000-0000-00006D0F0000}"/>
    <cellStyle name="20% - Accent3 5 3 2 3" xfId="12012" xr:uid="{00000000-0005-0000-0000-00006E0F0000}"/>
    <cellStyle name="20% - Accent3 5 3 2 3 2" xfId="31014" xr:uid="{00000000-0005-0000-0000-00006F0F0000}"/>
    <cellStyle name="20% - Accent3 5 3 2 4" xfId="15584" xr:uid="{00000000-0005-0000-0000-0000700F0000}"/>
    <cellStyle name="20% - Accent3 5 3 2 4 2" xfId="34530" xr:uid="{00000000-0005-0000-0000-0000710F0000}"/>
    <cellStyle name="20% - Accent3 5 3 2 5" xfId="19175" xr:uid="{00000000-0005-0000-0000-0000720F0000}"/>
    <cellStyle name="20% - Accent3 5 3 2 6" xfId="23828" xr:uid="{00000000-0005-0000-0000-0000730F0000}"/>
    <cellStyle name="20% - Accent3 5 3 3" xfId="3484" xr:uid="{00000000-0005-0000-0000-0000740F0000}"/>
    <cellStyle name="20% - Accent3 5 3 3 2" xfId="7618" xr:uid="{00000000-0005-0000-0000-0000750F0000}"/>
    <cellStyle name="20% - Accent3 5 3 3 2 2" xfId="26645" xr:uid="{00000000-0005-0000-0000-0000760F0000}"/>
    <cellStyle name="20% - Accent3 5 3 3 3" xfId="11128" xr:uid="{00000000-0005-0000-0000-0000770F0000}"/>
    <cellStyle name="20% - Accent3 5 3 3 3 2" xfId="30134" xr:uid="{00000000-0005-0000-0000-0000780F0000}"/>
    <cellStyle name="20% - Accent3 5 3 3 4" xfId="14706" xr:uid="{00000000-0005-0000-0000-0000790F0000}"/>
    <cellStyle name="20% - Accent3 5 3 3 4 2" xfId="33653" xr:uid="{00000000-0005-0000-0000-00007A0F0000}"/>
    <cellStyle name="20% - Accent3 5 3 3 5" xfId="18258" xr:uid="{00000000-0005-0000-0000-00007B0F0000}"/>
    <cellStyle name="20% - Accent3 5 3 3 6" xfId="22859" xr:uid="{00000000-0005-0000-0000-00007C0F0000}"/>
    <cellStyle name="20% - Accent3 5 3 4" xfId="5844" xr:uid="{00000000-0005-0000-0000-00007D0F0000}"/>
    <cellStyle name="20% - Accent3 5 3 4 2" xfId="9450" xr:uid="{00000000-0005-0000-0000-00007E0F0000}"/>
    <cellStyle name="20% - Accent3 5 3 4 2 2" xfId="28475" xr:uid="{00000000-0005-0000-0000-00007F0F0000}"/>
    <cellStyle name="20% - Accent3 5 3 4 3" xfId="12969" xr:uid="{00000000-0005-0000-0000-0000800F0000}"/>
    <cellStyle name="20% - Accent3 5 3 4 3 2" xfId="31969" xr:uid="{00000000-0005-0000-0000-0000810F0000}"/>
    <cellStyle name="20% - Accent3 5 3 4 4" xfId="16541" xr:uid="{00000000-0005-0000-0000-0000820F0000}"/>
    <cellStyle name="20% - Accent3 5 3 4 4 2" xfId="35486" xr:uid="{00000000-0005-0000-0000-0000830F0000}"/>
    <cellStyle name="20% - Accent3 5 3 4 5" xfId="20192" xr:uid="{00000000-0005-0000-0000-0000840F0000}"/>
    <cellStyle name="20% - Accent3 5 3 4 6" xfId="24942" xr:uid="{00000000-0005-0000-0000-0000850F0000}"/>
    <cellStyle name="20% - Accent3 5 3 5" xfId="2651" xr:uid="{00000000-0005-0000-0000-0000860F0000}"/>
    <cellStyle name="20% - Accent3 5 3 5 2" xfId="22054" xr:uid="{00000000-0005-0000-0000-0000870F0000}"/>
    <cellStyle name="20% - Accent3 5 3 6" xfId="6836" xr:uid="{00000000-0005-0000-0000-0000880F0000}"/>
    <cellStyle name="20% - Accent3 5 3 6 2" xfId="25863" xr:uid="{00000000-0005-0000-0000-0000890F0000}"/>
    <cellStyle name="20% - Accent3 5 3 7" xfId="10344" xr:uid="{00000000-0005-0000-0000-00008A0F0000}"/>
    <cellStyle name="20% - Accent3 5 3 7 2" xfId="29351" xr:uid="{00000000-0005-0000-0000-00008B0F0000}"/>
    <cellStyle name="20% - Accent3 5 3 8" xfId="13922" xr:uid="{00000000-0005-0000-0000-00008C0F0000}"/>
    <cellStyle name="20% - Accent3 5 3 8 2" xfId="32871" xr:uid="{00000000-0005-0000-0000-00008D0F0000}"/>
    <cellStyle name="20% - Accent3 5 3 9" xfId="17450" xr:uid="{00000000-0005-0000-0000-00008E0F0000}"/>
    <cellStyle name="20% - Accent3 5 4" xfId="1880" xr:uid="{00000000-0005-0000-0000-00008F0F0000}"/>
    <cellStyle name="20% - Accent3 5 4 10" xfId="21351" xr:uid="{00000000-0005-0000-0000-0000900F0000}"/>
    <cellStyle name="20% - Accent3 5 4 2" xfId="4748" xr:uid="{00000000-0005-0000-0000-0000910F0000}"/>
    <cellStyle name="20% - Accent3 5 4 2 2" xfId="8642" xr:uid="{00000000-0005-0000-0000-0000920F0000}"/>
    <cellStyle name="20% - Accent3 5 4 2 2 2" xfId="27668" xr:uid="{00000000-0005-0000-0000-0000930F0000}"/>
    <cellStyle name="20% - Accent3 5 4 2 3" xfId="12160" xr:uid="{00000000-0005-0000-0000-0000940F0000}"/>
    <cellStyle name="20% - Accent3 5 4 2 3 2" xfId="31162" xr:uid="{00000000-0005-0000-0000-0000950F0000}"/>
    <cellStyle name="20% - Accent3 5 4 2 4" xfId="15732" xr:uid="{00000000-0005-0000-0000-0000960F0000}"/>
    <cellStyle name="20% - Accent3 5 4 2 4 2" xfId="34678" xr:uid="{00000000-0005-0000-0000-0000970F0000}"/>
    <cellStyle name="20% - Accent3 5 4 2 5" xfId="19323" xr:uid="{00000000-0005-0000-0000-0000980F0000}"/>
    <cellStyle name="20% - Accent3 5 4 2 6" xfId="23979" xr:uid="{00000000-0005-0000-0000-0000990F0000}"/>
    <cellStyle name="20% - Accent3 5 4 3" xfId="3635" xr:uid="{00000000-0005-0000-0000-00009A0F0000}"/>
    <cellStyle name="20% - Accent3 5 4 3 2" xfId="7766" xr:uid="{00000000-0005-0000-0000-00009B0F0000}"/>
    <cellStyle name="20% - Accent3 5 4 3 2 2" xfId="26793" xr:uid="{00000000-0005-0000-0000-00009C0F0000}"/>
    <cellStyle name="20% - Accent3 5 4 3 3" xfId="11277" xr:uid="{00000000-0005-0000-0000-00009D0F0000}"/>
    <cellStyle name="20% - Accent3 5 4 3 3 2" xfId="30282" xr:uid="{00000000-0005-0000-0000-00009E0F0000}"/>
    <cellStyle name="20% - Accent3 5 4 3 4" xfId="14854" xr:uid="{00000000-0005-0000-0000-00009F0F0000}"/>
    <cellStyle name="20% - Accent3 5 4 3 4 2" xfId="33801" xr:uid="{00000000-0005-0000-0000-0000A00F0000}"/>
    <cellStyle name="20% - Accent3 5 4 3 5" xfId="18409" xr:uid="{00000000-0005-0000-0000-0000A10F0000}"/>
    <cellStyle name="20% - Accent3 5 4 3 6" xfId="23007" xr:uid="{00000000-0005-0000-0000-0000A20F0000}"/>
    <cellStyle name="20% - Accent3 5 4 4" xfId="6001" xr:uid="{00000000-0005-0000-0000-0000A30F0000}"/>
    <cellStyle name="20% - Accent3 5 4 4 2" xfId="9598" xr:uid="{00000000-0005-0000-0000-0000A40F0000}"/>
    <cellStyle name="20% - Accent3 5 4 4 2 2" xfId="28623" xr:uid="{00000000-0005-0000-0000-0000A50F0000}"/>
    <cellStyle name="20% - Accent3 5 4 4 3" xfId="13118" xr:uid="{00000000-0005-0000-0000-0000A60F0000}"/>
    <cellStyle name="20% - Accent3 5 4 4 3 2" xfId="32117" xr:uid="{00000000-0005-0000-0000-0000A70F0000}"/>
    <cellStyle name="20% - Accent3 5 4 4 4" xfId="16689" xr:uid="{00000000-0005-0000-0000-0000A80F0000}"/>
    <cellStyle name="20% - Accent3 5 4 4 4 2" xfId="35634" xr:uid="{00000000-0005-0000-0000-0000A90F0000}"/>
    <cellStyle name="20% - Accent3 5 4 4 5" xfId="20347" xr:uid="{00000000-0005-0000-0000-0000AA0F0000}"/>
    <cellStyle name="20% - Accent3 5 4 4 6" xfId="25092" xr:uid="{00000000-0005-0000-0000-0000AB0F0000}"/>
    <cellStyle name="20% - Accent3 5 4 5" xfId="2802" xr:uid="{00000000-0005-0000-0000-0000AC0F0000}"/>
    <cellStyle name="20% - Accent3 5 4 5 2" xfId="22205" xr:uid="{00000000-0005-0000-0000-0000AD0F0000}"/>
    <cellStyle name="20% - Accent3 5 4 6" xfId="6984" xr:uid="{00000000-0005-0000-0000-0000AE0F0000}"/>
    <cellStyle name="20% - Accent3 5 4 6 2" xfId="26011" xr:uid="{00000000-0005-0000-0000-0000AF0F0000}"/>
    <cellStyle name="20% - Accent3 5 4 7" xfId="10492" xr:uid="{00000000-0005-0000-0000-0000B00F0000}"/>
    <cellStyle name="20% - Accent3 5 4 7 2" xfId="29499" xr:uid="{00000000-0005-0000-0000-0000B10F0000}"/>
    <cellStyle name="20% - Accent3 5 4 8" xfId="14070" xr:uid="{00000000-0005-0000-0000-0000B20F0000}"/>
    <cellStyle name="20% - Accent3 5 4 8 2" xfId="33019" xr:uid="{00000000-0005-0000-0000-0000B30F0000}"/>
    <cellStyle name="20% - Accent3 5 4 9" xfId="17602" xr:uid="{00000000-0005-0000-0000-0000B40F0000}"/>
    <cellStyle name="20% - Accent3 5 5" xfId="2081" xr:uid="{00000000-0005-0000-0000-0000B50F0000}"/>
    <cellStyle name="20% - Accent3 5 5 10" xfId="21518" xr:uid="{00000000-0005-0000-0000-0000B60F0000}"/>
    <cellStyle name="20% - Accent3 5 5 2" xfId="4910" xr:uid="{00000000-0005-0000-0000-0000B70F0000}"/>
    <cellStyle name="20% - Accent3 5 5 2 2" xfId="8800" xr:uid="{00000000-0005-0000-0000-0000B80F0000}"/>
    <cellStyle name="20% - Accent3 5 5 2 2 2" xfId="27826" xr:uid="{00000000-0005-0000-0000-0000B90F0000}"/>
    <cellStyle name="20% - Accent3 5 5 2 3" xfId="12318" xr:uid="{00000000-0005-0000-0000-0000BA0F0000}"/>
    <cellStyle name="20% - Accent3 5 5 2 3 2" xfId="31320" xr:uid="{00000000-0005-0000-0000-0000BB0F0000}"/>
    <cellStyle name="20% - Accent3 5 5 2 4" xfId="15890" xr:uid="{00000000-0005-0000-0000-0000BC0F0000}"/>
    <cellStyle name="20% - Accent3 5 5 2 4 2" xfId="34836" xr:uid="{00000000-0005-0000-0000-0000BD0F0000}"/>
    <cellStyle name="20% - Accent3 5 5 2 5" xfId="19481" xr:uid="{00000000-0005-0000-0000-0000BE0F0000}"/>
    <cellStyle name="20% - Accent3 5 5 2 6" xfId="24140" xr:uid="{00000000-0005-0000-0000-0000BF0F0000}"/>
    <cellStyle name="20% - Accent3 5 5 3" xfId="3803" xr:uid="{00000000-0005-0000-0000-0000C00F0000}"/>
    <cellStyle name="20% - Accent3 5 5 3 2" xfId="7924" xr:uid="{00000000-0005-0000-0000-0000C10F0000}"/>
    <cellStyle name="20% - Accent3 5 5 3 2 2" xfId="26951" xr:uid="{00000000-0005-0000-0000-0000C20F0000}"/>
    <cellStyle name="20% - Accent3 5 5 3 3" xfId="11435" xr:uid="{00000000-0005-0000-0000-0000C30F0000}"/>
    <cellStyle name="20% - Accent3 5 5 3 3 2" xfId="30440" xr:uid="{00000000-0005-0000-0000-0000C40F0000}"/>
    <cellStyle name="20% - Accent3 5 5 3 4" xfId="15012" xr:uid="{00000000-0005-0000-0000-0000C50F0000}"/>
    <cellStyle name="20% - Accent3 5 5 3 4 2" xfId="33959" xr:uid="{00000000-0005-0000-0000-0000C60F0000}"/>
    <cellStyle name="20% - Accent3 5 5 3 5" xfId="18577" xr:uid="{00000000-0005-0000-0000-0000C70F0000}"/>
    <cellStyle name="20% - Accent3 5 5 3 6" xfId="23165" xr:uid="{00000000-0005-0000-0000-0000C80F0000}"/>
    <cellStyle name="20% - Accent3 5 5 4" xfId="6175" xr:uid="{00000000-0005-0000-0000-0000C90F0000}"/>
    <cellStyle name="20% - Accent3 5 5 4 2" xfId="9756" xr:uid="{00000000-0005-0000-0000-0000CA0F0000}"/>
    <cellStyle name="20% - Accent3 5 5 4 2 2" xfId="28781" xr:uid="{00000000-0005-0000-0000-0000CB0F0000}"/>
    <cellStyle name="20% - Accent3 5 5 4 3" xfId="13277" xr:uid="{00000000-0005-0000-0000-0000CC0F0000}"/>
    <cellStyle name="20% - Accent3 5 5 4 3 2" xfId="32275" xr:uid="{00000000-0005-0000-0000-0000CD0F0000}"/>
    <cellStyle name="20% - Accent3 5 5 4 4" xfId="16847" xr:uid="{00000000-0005-0000-0000-0000CE0F0000}"/>
    <cellStyle name="20% - Accent3 5 5 4 4 2" xfId="35792" xr:uid="{00000000-0005-0000-0000-0000CF0F0000}"/>
    <cellStyle name="20% - Accent3 5 5 4 5" xfId="20515" xr:uid="{00000000-0005-0000-0000-0000D00F0000}"/>
    <cellStyle name="20% - Accent3 5 5 4 6" xfId="25256" xr:uid="{00000000-0005-0000-0000-0000D10F0000}"/>
    <cellStyle name="20% - Accent3 5 5 5" xfId="2970" xr:uid="{00000000-0005-0000-0000-0000D20F0000}"/>
    <cellStyle name="20% - Accent3 5 5 5 2" xfId="22373" xr:uid="{00000000-0005-0000-0000-0000D30F0000}"/>
    <cellStyle name="20% - Accent3 5 5 6" xfId="7142" xr:uid="{00000000-0005-0000-0000-0000D40F0000}"/>
    <cellStyle name="20% - Accent3 5 5 6 2" xfId="26169" xr:uid="{00000000-0005-0000-0000-0000D50F0000}"/>
    <cellStyle name="20% - Accent3 5 5 7" xfId="10652" xr:uid="{00000000-0005-0000-0000-0000D60F0000}"/>
    <cellStyle name="20% - Accent3 5 5 7 2" xfId="29658" xr:uid="{00000000-0005-0000-0000-0000D70F0000}"/>
    <cellStyle name="20% - Accent3 5 5 8" xfId="14229" xr:uid="{00000000-0005-0000-0000-0000D80F0000}"/>
    <cellStyle name="20% - Accent3 5 5 8 2" xfId="33177" xr:uid="{00000000-0005-0000-0000-0000D90F0000}"/>
    <cellStyle name="20% - Accent3 5 5 9" xfId="17760" xr:uid="{00000000-0005-0000-0000-0000DA0F0000}"/>
    <cellStyle name="20% - Accent3 5 6" xfId="2190" xr:uid="{00000000-0005-0000-0000-0000DB0F0000}"/>
    <cellStyle name="20% - Accent3 5 6 10" xfId="21604" xr:uid="{00000000-0005-0000-0000-0000DC0F0000}"/>
    <cellStyle name="20% - Accent3 5 6 2" xfId="4997" xr:uid="{00000000-0005-0000-0000-0000DD0F0000}"/>
    <cellStyle name="20% - Accent3 5 6 2 2" xfId="8886" xr:uid="{00000000-0005-0000-0000-0000DE0F0000}"/>
    <cellStyle name="20% - Accent3 5 6 2 2 2" xfId="27912" xr:uid="{00000000-0005-0000-0000-0000DF0F0000}"/>
    <cellStyle name="20% - Accent3 5 6 2 3" xfId="12404" xr:uid="{00000000-0005-0000-0000-0000E00F0000}"/>
    <cellStyle name="20% - Accent3 5 6 2 3 2" xfId="31406" xr:uid="{00000000-0005-0000-0000-0000E10F0000}"/>
    <cellStyle name="20% - Accent3 5 6 2 4" xfId="15976" xr:uid="{00000000-0005-0000-0000-0000E20F0000}"/>
    <cellStyle name="20% - Accent3 5 6 2 4 2" xfId="34922" xr:uid="{00000000-0005-0000-0000-0000E30F0000}"/>
    <cellStyle name="20% - Accent3 5 6 2 5" xfId="19567" xr:uid="{00000000-0005-0000-0000-0000E40F0000}"/>
    <cellStyle name="20% - Accent3 5 6 2 6" xfId="24226" xr:uid="{00000000-0005-0000-0000-0000E50F0000}"/>
    <cellStyle name="20% - Accent3 5 6 3" xfId="3896" xr:uid="{00000000-0005-0000-0000-0000E60F0000}"/>
    <cellStyle name="20% - Accent3 5 6 3 2" xfId="8010" xr:uid="{00000000-0005-0000-0000-0000E70F0000}"/>
    <cellStyle name="20% - Accent3 5 6 3 2 2" xfId="27037" xr:uid="{00000000-0005-0000-0000-0000E80F0000}"/>
    <cellStyle name="20% - Accent3 5 6 3 3" xfId="11521" xr:uid="{00000000-0005-0000-0000-0000E90F0000}"/>
    <cellStyle name="20% - Accent3 5 6 3 3 2" xfId="30526" xr:uid="{00000000-0005-0000-0000-0000EA0F0000}"/>
    <cellStyle name="20% - Accent3 5 6 3 4" xfId="15098" xr:uid="{00000000-0005-0000-0000-0000EB0F0000}"/>
    <cellStyle name="20% - Accent3 5 6 3 4 2" xfId="34045" xr:uid="{00000000-0005-0000-0000-0000EC0F0000}"/>
    <cellStyle name="20% - Accent3 5 6 3 5" xfId="18670" xr:uid="{00000000-0005-0000-0000-0000ED0F0000}"/>
    <cellStyle name="20% - Accent3 5 6 3 6" xfId="23251" xr:uid="{00000000-0005-0000-0000-0000EE0F0000}"/>
    <cellStyle name="20% - Accent3 5 6 4" xfId="6268" xr:uid="{00000000-0005-0000-0000-0000EF0F0000}"/>
    <cellStyle name="20% - Accent3 5 6 4 2" xfId="9842" xr:uid="{00000000-0005-0000-0000-0000F00F0000}"/>
    <cellStyle name="20% - Accent3 5 6 4 2 2" xfId="28867" xr:uid="{00000000-0005-0000-0000-0000F10F0000}"/>
    <cellStyle name="20% - Accent3 5 6 4 3" xfId="13363" xr:uid="{00000000-0005-0000-0000-0000F20F0000}"/>
    <cellStyle name="20% - Accent3 5 6 4 3 2" xfId="32361" xr:uid="{00000000-0005-0000-0000-0000F30F0000}"/>
    <cellStyle name="20% - Accent3 5 6 4 4" xfId="16933" xr:uid="{00000000-0005-0000-0000-0000F40F0000}"/>
    <cellStyle name="20% - Accent3 5 6 4 4 2" xfId="35878" xr:uid="{00000000-0005-0000-0000-0000F50F0000}"/>
    <cellStyle name="20% - Accent3 5 6 4 5" xfId="20608" xr:uid="{00000000-0005-0000-0000-0000F60F0000}"/>
    <cellStyle name="20% - Accent3 5 6 4 6" xfId="25342" xr:uid="{00000000-0005-0000-0000-0000F70F0000}"/>
    <cellStyle name="20% - Accent3 5 6 5" xfId="3063" xr:uid="{00000000-0005-0000-0000-0000F80F0000}"/>
    <cellStyle name="20% - Accent3 5 6 5 2" xfId="22466" xr:uid="{00000000-0005-0000-0000-0000F90F0000}"/>
    <cellStyle name="20% - Accent3 5 6 6" xfId="7228" xr:uid="{00000000-0005-0000-0000-0000FA0F0000}"/>
    <cellStyle name="20% - Accent3 5 6 6 2" xfId="26255" xr:uid="{00000000-0005-0000-0000-0000FB0F0000}"/>
    <cellStyle name="20% - Accent3 5 6 7" xfId="10738" xr:uid="{00000000-0005-0000-0000-0000FC0F0000}"/>
    <cellStyle name="20% - Accent3 5 6 7 2" xfId="29744" xr:uid="{00000000-0005-0000-0000-0000FD0F0000}"/>
    <cellStyle name="20% - Accent3 5 6 8" xfId="14316" xr:uid="{00000000-0005-0000-0000-0000FE0F0000}"/>
    <cellStyle name="20% - Accent3 5 6 8 2" xfId="33263" xr:uid="{00000000-0005-0000-0000-0000FF0F0000}"/>
    <cellStyle name="20% - Accent3 5 6 9" xfId="17846" xr:uid="{00000000-0005-0000-0000-000000100000}"/>
    <cellStyle name="20% - Accent3 5 7" xfId="1498" xr:uid="{00000000-0005-0000-0000-000001100000}"/>
    <cellStyle name="20% - Accent3 5 7 10" xfId="21033" xr:uid="{00000000-0005-0000-0000-000002100000}"/>
    <cellStyle name="20% - Accent3 5 7 2" xfId="4438" xr:uid="{00000000-0005-0000-0000-000003100000}"/>
    <cellStyle name="20% - Accent3 5 7 2 2" xfId="8338" xr:uid="{00000000-0005-0000-0000-000004100000}"/>
    <cellStyle name="20% - Accent3 5 7 2 2 2" xfId="27364" xr:uid="{00000000-0005-0000-0000-000005100000}"/>
    <cellStyle name="20% - Accent3 5 7 2 3" xfId="11856" xr:uid="{00000000-0005-0000-0000-000006100000}"/>
    <cellStyle name="20% - Accent3 5 7 2 3 2" xfId="30858" xr:uid="{00000000-0005-0000-0000-000007100000}"/>
    <cellStyle name="20% - Accent3 5 7 2 4" xfId="15428" xr:uid="{00000000-0005-0000-0000-000008100000}"/>
    <cellStyle name="20% - Accent3 5 7 2 4 2" xfId="34374" xr:uid="{00000000-0005-0000-0000-000009100000}"/>
    <cellStyle name="20% - Accent3 5 7 2 5" xfId="19019" xr:uid="{00000000-0005-0000-0000-00000A100000}"/>
    <cellStyle name="20% - Accent3 5 7 2 6" xfId="23670" xr:uid="{00000000-0005-0000-0000-00000B100000}"/>
    <cellStyle name="20% - Accent3 5 7 3" xfId="3320" xr:uid="{00000000-0005-0000-0000-00000C100000}"/>
    <cellStyle name="20% - Accent3 5 7 3 2" xfId="7462" xr:uid="{00000000-0005-0000-0000-00000D100000}"/>
    <cellStyle name="20% - Accent3 5 7 3 2 2" xfId="26489" xr:uid="{00000000-0005-0000-0000-00000E100000}"/>
    <cellStyle name="20% - Accent3 5 7 3 3" xfId="10972" xr:uid="{00000000-0005-0000-0000-00000F100000}"/>
    <cellStyle name="20% - Accent3 5 7 3 3 2" xfId="29978" xr:uid="{00000000-0005-0000-0000-000010100000}"/>
    <cellStyle name="20% - Accent3 5 7 3 4" xfId="14550" xr:uid="{00000000-0005-0000-0000-000011100000}"/>
    <cellStyle name="20% - Accent3 5 7 3 4 2" xfId="33497" xr:uid="{00000000-0005-0000-0000-000012100000}"/>
    <cellStyle name="20% - Accent3 5 7 3 5" xfId="18094" xr:uid="{00000000-0005-0000-0000-000013100000}"/>
    <cellStyle name="20% - Accent3 5 7 3 6" xfId="22703" xr:uid="{00000000-0005-0000-0000-000014100000}"/>
    <cellStyle name="20% - Accent3 5 7 4" xfId="5674" xr:uid="{00000000-0005-0000-0000-000015100000}"/>
    <cellStyle name="20% - Accent3 5 7 4 2" xfId="9294" xr:uid="{00000000-0005-0000-0000-000016100000}"/>
    <cellStyle name="20% - Accent3 5 7 4 2 2" xfId="28319" xr:uid="{00000000-0005-0000-0000-000017100000}"/>
    <cellStyle name="20% - Accent3 5 7 4 3" xfId="12813" xr:uid="{00000000-0005-0000-0000-000018100000}"/>
    <cellStyle name="20% - Accent3 5 7 4 3 2" xfId="31813" xr:uid="{00000000-0005-0000-0000-000019100000}"/>
    <cellStyle name="20% - Accent3 5 7 4 4" xfId="16385" xr:uid="{00000000-0005-0000-0000-00001A100000}"/>
    <cellStyle name="20% - Accent3 5 7 4 4 2" xfId="35330" xr:uid="{00000000-0005-0000-0000-00001B100000}"/>
    <cellStyle name="20% - Accent3 5 7 4 5" xfId="20028" xr:uid="{00000000-0005-0000-0000-00001C100000}"/>
    <cellStyle name="20% - Accent3 5 7 4 6" xfId="24780" xr:uid="{00000000-0005-0000-0000-00001D100000}"/>
    <cellStyle name="20% - Accent3 5 7 5" xfId="2487" xr:uid="{00000000-0005-0000-0000-00001E100000}"/>
    <cellStyle name="20% - Accent3 5 7 5 2" xfId="21890" xr:uid="{00000000-0005-0000-0000-00001F100000}"/>
    <cellStyle name="20% - Accent3 5 7 6" xfId="6680" xr:uid="{00000000-0005-0000-0000-000020100000}"/>
    <cellStyle name="20% - Accent3 5 7 6 2" xfId="25707" xr:uid="{00000000-0005-0000-0000-000021100000}"/>
    <cellStyle name="20% - Accent3 5 7 7" xfId="10188" xr:uid="{00000000-0005-0000-0000-000022100000}"/>
    <cellStyle name="20% - Accent3 5 7 7 2" xfId="29195" xr:uid="{00000000-0005-0000-0000-000023100000}"/>
    <cellStyle name="20% - Accent3 5 7 8" xfId="13766" xr:uid="{00000000-0005-0000-0000-000024100000}"/>
    <cellStyle name="20% - Accent3 5 7 8 2" xfId="32715" xr:uid="{00000000-0005-0000-0000-000025100000}"/>
    <cellStyle name="20% - Accent3 5 7 9" xfId="17294" xr:uid="{00000000-0005-0000-0000-000026100000}"/>
    <cellStyle name="20% - Accent3 5 8" xfId="4002" xr:uid="{00000000-0005-0000-0000-000027100000}"/>
    <cellStyle name="20% - Accent3 5 8 2" xfId="8096" xr:uid="{00000000-0005-0000-0000-000028100000}"/>
    <cellStyle name="20% - Accent3 5 8 2 2" xfId="27123" xr:uid="{00000000-0005-0000-0000-000029100000}"/>
    <cellStyle name="20% - Accent3 5 8 3" xfId="11608" xr:uid="{00000000-0005-0000-0000-00002A100000}"/>
    <cellStyle name="20% - Accent3 5 8 3 2" xfId="30613" xr:uid="{00000000-0005-0000-0000-00002B100000}"/>
    <cellStyle name="20% - Accent3 5 8 4" xfId="15184" xr:uid="{00000000-0005-0000-0000-00002C100000}"/>
    <cellStyle name="20% - Accent3 5 8 4 2" xfId="34131" xr:uid="{00000000-0005-0000-0000-00002D100000}"/>
    <cellStyle name="20% - Accent3 5 8 5" xfId="18764" xr:uid="{00000000-0005-0000-0000-00002E100000}"/>
    <cellStyle name="20% - Accent3 5 8 6" xfId="23340" xr:uid="{00000000-0005-0000-0000-00002F100000}"/>
    <cellStyle name="20% - Accent3 5 9" xfId="4217" xr:uid="{00000000-0005-0000-0000-000030100000}"/>
    <cellStyle name="20% - Accent3 5 9 2" xfId="8188" xr:uid="{00000000-0005-0000-0000-000031100000}"/>
    <cellStyle name="20% - Accent3 5 9 2 2" xfId="27214" xr:uid="{00000000-0005-0000-0000-000032100000}"/>
    <cellStyle name="20% - Accent3 5 9 3" xfId="11704" xr:uid="{00000000-0005-0000-0000-000033100000}"/>
    <cellStyle name="20% - Accent3 5 9 3 2" xfId="30707" xr:uid="{00000000-0005-0000-0000-000034100000}"/>
    <cellStyle name="20% - Accent3 5 9 4" xfId="15276" xr:uid="{00000000-0005-0000-0000-000035100000}"/>
    <cellStyle name="20% - Accent3 5 9 4 2" xfId="34223" xr:uid="{00000000-0005-0000-0000-000036100000}"/>
    <cellStyle name="20% - Accent3 5 9 5" xfId="18864" xr:uid="{00000000-0005-0000-0000-000037100000}"/>
    <cellStyle name="20% - Accent3 5 9 6" xfId="23481" xr:uid="{00000000-0005-0000-0000-000038100000}"/>
    <cellStyle name="20% - Accent3 6" xfId="1126" xr:uid="{00000000-0005-0000-0000-000039100000}"/>
    <cellStyle name="20% - Accent3 7" xfId="1427" xr:uid="{00000000-0005-0000-0000-00003A100000}"/>
    <cellStyle name="20% - Accent3 8" xfId="28" xr:uid="{00000000-0005-0000-0000-00003B100000}"/>
    <cellStyle name="20% - Accent4 2" xfId="877" xr:uid="{00000000-0005-0000-0000-00003C100000}"/>
    <cellStyle name="20% - Accent4 2 10" xfId="3159" xr:uid="{00000000-0005-0000-0000-00003D100000}"/>
    <cellStyle name="20% - Accent4 2 10 2" xfId="7315" xr:uid="{00000000-0005-0000-0000-00003E100000}"/>
    <cellStyle name="20% - Accent4 2 10 2 2" xfId="26342" xr:uid="{00000000-0005-0000-0000-00003F100000}"/>
    <cellStyle name="20% - Accent4 2 10 3" xfId="10825" xr:uid="{00000000-0005-0000-0000-000040100000}"/>
    <cellStyle name="20% - Accent4 2 10 3 2" xfId="29831" xr:uid="{00000000-0005-0000-0000-000041100000}"/>
    <cellStyle name="20% - Accent4 2 10 4" xfId="14403" xr:uid="{00000000-0005-0000-0000-000042100000}"/>
    <cellStyle name="20% - Accent4 2 10 4 2" xfId="33350" xr:uid="{00000000-0005-0000-0000-000043100000}"/>
    <cellStyle name="20% - Accent4 2 10 5" xfId="17939" xr:uid="{00000000-0005-0000-0000-000044100000}"/>
    <cellStyle name="20% - Accent4 2 10 6" xfId="22554" xr:uid="{00000000-0005-0000-0000-000045100000}"/>
    <cellStyle name="20% - Accent4 2 11" xfId="5250" xr:uid="{00000000-0005-0000-0000-000046100000}"/>
    <cellStyle name="20% - Accent4 2 11 2" xfId="8974" xr:uid="{00000000-0005-0000-0000-000047100000}"/>
    <cellStyle name="20% - Accent4 2 11 2 2" xfId="28000" xr:uid="{00000000-0005-0000-0000-000048100000}"/>
    <cellStyle name="20% - Accent4 2 11 3" xfId="12493" xr:uid="{00000000-0005-0000-0000-000049100000}"/>
    <cellStyle name="20% - Accent4 2 11 3 2" xfId="31494" xr:uid="{00000000-0005-0000-0000-00004A100000}"/>
    <cellStyle name="20% - Accent4 2 11 4" xfId="16064" xr:uid="{00000000-0005-0000-0000-00004B100000}"/>
    <cellStyle name="20% - Accent4 2 11 4 2" xfId="35010" xr:uid="{00000000-0005-0000-0000-00004C100000}"/>
    <cellStyle name="20% - Accent4 2 11 5" xfId="19664" xr:uid="{00000000-0005-0000-0000-00004D100000}"/>
    <cellStyle name="20% - Accent4 2 11 6" xfId="24405" xr:uid="{00000000-0005-0000-0000-00004E100000}"/>
    <cellStyle name="20% - Accent4 2 12" xfId="5354" xr:uid="{00000000-0005-0000-0000-00004F100000}"/>
    <cellStyle name="20% - Accent4 2 12 2" xfId="9060" xr:uid="{00000000-0005-0000-0000-000050100000}"/>
    <cellStyle name="20% - Accent4 2 12 2 2" xfId="28086" xr:uid="{00000000-0005-0000-0000-000051100000}"/>
    <cellStyle name="20% - Accent4 2 12 3" xfId="12579" xr:uid="{00000000-0005-0000-0000-000052100000}"/>
    <cellStyle name="20% - Accent4 2 12 3 2" xfId="31580" xr:uid="{00000000-0005-0000-0000-000053100000}"/>
    <cellStyle name="20% - Accent4 2 12 4" xfId="16150" xr:uid="{00000000-0005-0000-0000-000054100000}"/>
    <cellStyle name="20% - Accent4 2 12 4 2" xfId="35096" xr:uid="{00000000-0005-0000-0000-000055100000}"/>
    <cellStyle name="20% - Accent4 2 12 5" xfId="19764" xr:uid="{00000000-0005-0000-0000-000056100000}"/>
    <cellStyle name="20% - Accent4 2 12 6" xfId="24492" xr:uid="{00000000-0005-0000-0000-000057100000}"/>
    <cellStyle name="20% - Accent4 2 13" xfId="5458" xr:uid="{00000000-0005-0000-0000-000058100000}"/>
    <cellStyle name="20% - Accent4 2 13 2" xfId="9146" xr:uid="{00000000-0005-0000-0000-000059100000}"/>
    <cellStyle name="20% - Accent4 2 13 2 2" xfId="28172" xr:uid="{00000000-0005-0000-0000-00005A100000}"/>
    <cellStyle name="20% - Accent4 2 13 3" xfId="12665" xr:uid="{00000000-0005-0000-0000-00005B100000}"/>
    <cellStyle name="20% - Accent4 2 13 3 2" xfId="31666" xr:uid="{00000000-0005-0000-0000-00005C100000}"/>
    <cellStyle name="20% - Accent4 2 13 4" xfId="16236" xr:uid="{00000000-0005-0000-0000-00005D100000}"/>
    <cellStyle name="20% - Accent4 2 13 4 2" xfId="35182" xr:uid="{00000000-0005-0000-0000-00005E100000}"/>
    <cellStyle name="20% - Accent4 2 13 5" xfId="19864" xr:uid="{00000000-0005-0000-0000-00005F100000}"/>
    <cellStyle name="20% - Accent4 2 13 6" xfId="24579" xr:uid="{00000000-0005-0000-0000-000060100000}"/>
    <cellStyle name="20% - Accent4 2 14" xfId="6368" xr:uid="{00000000-0005-0000-0000-000061100000}"/>
    <cellStyle name="20% - Accent4 2 14 2" xfId="9929" xr:uid="{00000000-0005-0000-0000-000062100000}"/>
    <cellStyle name="20% - Accent4 2 14 2 2" xfId="28954" xr:uid="{00000000-0005-0000-0000-000063100000}"/>
    <cellStyle name="20% - Accent4 2 14 3" xfId="13450" xr:uid="{00000000-0005-0000-0000-000064100000}"/>
    <cellStyle name="20% - Accent4 2 14 3 2" xfId="32448" xr:uid="{00000000-0005-0000-0000-000065100000}"/>
    <cellStyle name="20% - Accent4 2 14 4" xfId="17020" xr:uid="{00000000-0005-0000-0000-000066100000}"/>
    <cellStyle name="20% - Accent4 2 14 4 2" xfId="35965" xr:uid="{00000000-0005-0000-0000-000067100000}"/>
    <cellStyle name="20% - Accent4 2 14 5" xfId="20704" xr:uid="{00000000-0005-0000-0000-000068100000}"/>
    <cellStyle name="20% - Accent4 2 14 6" xfId="25430" xr:uid="{00000000-0005-0000-0000-000069100000}"/>
    <cellStyle name="20% - Accent4 2 15" xfId="2300" xr:uid="{00000000-0005-0000-0000-00006A100000}"/>
    <cellStyle name="20% - Accent4 2 15 2" xfId="21706" xr:uid="{00000000-0005-0000-0000-00006B100000}"/>
    <cellStyle name="20% - Accent4 2 16" xfId="6526" xr:uid="{00000000-0005-0000-0000-00006C100000}"/>
    <cellStyle name="20% - Accent4 2 16 2" xfId="25558" xr:uid="{00000000-0005-0000-0000-00006D100000}"/>
    <cellStyle name="20% - Accent4 2 17" xfId="10032" xr:uid="{00000000-0005-0000-0000-00006E100000}"/>
    <cellStyle name="20% - Accent4 2 17 2" xfId="29046" xr:uid="{00000000-0005-0000-0000-00006F100000}"/>
    <cellStyle name="20% - Accent4 2 18" xfId="13612" xr:uid="{00000000-0005-0000-0000-000070100000}"/>
    <cellStyle name="20% - Accent4 2 18 2" xfId="32567" xr:uid="{00000000-0005-0000-0000-000071100000}"/>
    <cellStyle name="20% - Accent4 2 19" xfId="17138" xr:uid="{00000000-0005-0000-0000-000072100000}"/>
    <cellStyle name="20% - Accent4 2 2" xfId="1614" xr:uid="{00000000-0005-0000-0000-000073100000}"/>
    <cellStyle name="20% - Accent4 2 2 10" xfId="17373" xr:uid="{00000000-0005-0000-0000-000074100000}"/>
    <cellStyle name="20% - Accent4 2 2 11" xfId="21123" xr:uid="{00000000-0005-0000-0000-000075100000}"/>
    <cellStyle name="20% - Accent4 2 2 2" xfId="1976" xr:uid="{00000000-0005-0000-0000-000076100000}"/>
    <cellStyle name="20% - Accent4 2 2 2 10" xfId="21439" xr:uid="{00000000-0005-0000-0000-000077100000}"/>
    <cellStyle name="20% - Accent4 2 2 2 2" xfId="4828" xr:uid="{00000000-0005-0000-0000-000078100000}"/>
    <cellStyle name="20% - Accent4 2 2 2 2 2" xfId="8721" xr:uid="{00000000-0005-0000-0000-000079100000}"/>
    <cellStyle name="20% - Accent4 2 2 2 2 2 2" xfId="27747" xr:uid="{00000000-0005-0000-0000-00007A100000}"/>
    <cellStyle name="20% - Accent4 2 2 2 2 3" xfId="12239" xr:uid="{00000000-0005-0000-0000-00007B100000}"/>
    <cellStyle name="20% - Accent4 2 2 2 2 3 2" xfId="31241" xr:uid="{00000000-0005-0000-0000-00007C100000}"/>
    <cellStyle name="20% - Accent4 2 2 2 2 4" xfId="15811" xr:uid="{00000000-0005-0000-0000-00007D100000}"/>
    <cellStyle name="20% - Accent4 2 2 2 2 4 2" xfId="34757" xr:uid="{00000000-0005-0000-0000-00007E100000}"/>
    <cellStyle name="20% - Accent4 2 2 2 2 5" xfId="19402" xr:uid="{00000000-0005-0000-0000-00007F100000}"/>
    <cellStyle name="20% - Accent4 2 2 2 2 6" xfId="24059" xr:uid="{00000000-0005-0000-0000-000080100000}"/>
    <cellStyle name="20% - Accent4 2 2 2 3" xfId="3715" xr:uid="{00000000-0005-0000-0000-000081100000}"/>
    <cellStyle name="20% - Accent4 2 2 2 3 2" xfId="7845" xr:uid="{00000000-0005-0000-0000-000082100000}"/>
    <cellStyle name="20% - Accent4 2 2 2 3 2 2" xfId="26872" xr:uid="{00000000-0005-0000-0000-000083100000}"/>
    <cellStyle name="20% - Accent4 2 2 2 3 3" xfId="11356" xr:uid="{00000000-0005-0000-0000-000084100000}"/>
    <cellStyle name="20% - Accent4 2 2 2 3 3 2" xfId="30361" xr:uid="{00000000-0005-0000-0000-000085100000}"/>
    <cellStyle name="20% - Accent4 2 2 2 3 4" xfId="14933" xr:uid="{00000000-0005-0000-0000-000086100000}"/>
    <cellStyle name="20% - Accent4 2 2 2 3 4 2" xfId="33880" xr:uid="{00000000-0005-0000-0000-000087100000}"/>
    <cellStyle name="20% - Accent4 2 2 2 3 5" xfId="18489" xr:uid="{00000000-0005-0000-0000-000088100000}"/>
    <cellStyle name="20% - Accent4 2 2 2 3 6" xfId="23086" xr:uid="{00000000-0005-0000-0000-000089100000}"/>
    <cellStyle name="20% - Accent4 2 2 2 4" xfId="6087" xr:uid="{00000000-0005-0000-0000-00008A100000}"/>
    <cellStyle name="20% - Accent4 2 2 2 4 2" xfId="9677" xr:uid="{00000000-0005-0000-0000-00008B100000}"/>
    <cellStyle name="20% - Accent4 2 2 2 4 2 2" xfId="28702" xr:uid="{00000000-0005-0000-0000-00008C100000}"/>
    <cellStyle name="20% - Accent4 2 2 2 4 3" xfId="13197" xr:uid="{00000000-0005-0000-0000-00008D100000}"/>
    <cellStyle name="20% - Accent4 2 2 2 4 3 2" xfId="32196" xr:uid="{00000000-0005-0000-0000-00008E100000}"/>
    <cellStyle name="20% - Accent4 2 2 2 4 4" xfId="16768" xr:uid="{00000000-0005-0000-0000-00008F100000}"/>
    <cellStyle name="20% - Accent4 2 2 2 4 4 2" xfId="35713" xr:uid="{00000000-0005-0000-0000-000090100000}"/>
    <cellStyle name="20% - Accent4 2 2 2 4 5" xfId="20427" xr:uid="{00000000-0005-0000-0000-000091100000}"/>
    <cellStyle name="20% - Accent4 2 2 2 4 6" xfId="25177" xr:uid="{00000000-0005-0000-0000-000092100000}"/>
    <cellStyle name="20% - Accent4 2 2 2 5" xfId="2882" xr:uid="{00000000-0005-0000-0000-000093100000}"/>
    <cellStyle name="20% - Accent4 2 2 2 5 2" xfId="22285" xr:uid="{00000000-0005-0000-0000-000094100000}"/>
    <cellStyle name="20% - Accent4 2 2 2 6" xfId="7063" xr:uid="{00000000-0005-0000-0000-000095100000}"/>
    <cellStyle name="20% - Accent4 2 2 2 6 2" xfId="26090" xr:uid="{00000000-0005-0000-0000-000096100000}"/>
    <cellStyle name="20% - Accent4 2 2 2 7" xfId="10571" xr:uid="{00000000-0005-0000-0000-000097100000}"/>
    <cellStyle name="20% - Accent4 2 2 2 7 2" xfId="29578" xr:uid="{00000000-0005-0000-0000-000098100000}"/>
    <cellStyle name="20% - Accent4 2 2 2 8" xfId="14149" xr:uid="{00000000-0005-0000-0000-000099100000}"/>
    <cellStyle name="20% - Accent4 2 2 2 8 2" xfId="33098" xr:uid="{00000000-0005-0000-0000-00009A100000}"/>
    <cellStyle name="20% - Accent4 2 2 2 9" xfId="17681" xr:uid="{00000000-0005-0000-0000-00009B100000}"/>
    <cellStyle name="20% - Accent4 2 2 3" xfId="4519" xr:uid="{00000000-0005-0000-0000-00009C100000}"/>
    <cellStyle name="20% - Accent4 2 2 3 2" xfId="8417" xr:uid="{00000000-0005-0000-0000-00009D100000}"/>
    <cellStyle name="20% - Accent4 2 2 3 2 2" xfId="27443" xr:uid="{00000000-0005-0000-0000-00009E100000}"/>
    <cellStyle name="20% - Accent4 2 2 3 3" xfId="11935" xr:uid="{00000000-0005-0000-0000-00009F100000}"/>
    <cellStyle name="20% - Accent4 2 2 3 3 2" xfId="30937" xr:uid="{00000000-0005-0000-0000-0000A0100000}"/>
    <cellStyle name="20% - Accent4 2 2 3 4" xfId="15507" xr:uid="{00000000-0005-0000-0000-0000A1100000}"/>
    <cellStyle name="20% - Accent4 2 2 3 4 2" xfId="34453" xr:uid="{00000000-0005-0000-0000-0000A2100000}"/>
    <cellStyle name="20% - Accent4 2 2 3 5" xfId="19098" xr:uid="{00000000-0005-0000-0000-0000A3100000}"/>
    <cellStyle name="20% - Accent4 2 2 3 6" xfId="23750" xr:uid="{00000000-0005-0000-0000-0000A4100000}"/>
    <cellStyle name="20% - Accent4 2 2 4" xfId="3403" xr:uid="{00000000-0005-0000-0000-0000A5100000}"/>
    <cellStyle name="20% - Accent4 2 2 4 2" xfId="7541" xr:uid="{00000000-0005-0000-0000-0000A6100000}"/>
    <cellStyle name="20% - Accent4 2 2 4 2 2" xfId="26568" xr:uid="{00000000-0005-0000-0000-0000A7100000}"/>
    <cellStyle name="20% - Accent4 2 2 4 3" xfId="11051" xr:uid="{00000000-0005-0000-0000-0000A8100000}"/>
    <cellStyle name="20% - Accent4 2 2 4 3 2" xfId="30057" xr:uid="{00000000-0005-0000-0000-0000A9100000}"/>
    <cellStyle name="20% - Accent4 2 2 4 4" xfId="14629" xr:uid="{00000000-0005-0000-0000-0000AA100000}"/>
    <cellStyle name="20% - Accent4 2 2 4 4 2" xfId="33576" xr:uid="{00000000-0005-0000-0000-0000AB100000}"/>
    <cellStyle name="20% - Accent4 2 2 4 5" xfId="18177" xr:uid="{00000000-0005-0000-0000-0000AC100000}"/>
    <cellStyle name="20% - Accent4 2 2 4 6" xfId="22782" xr:uid="{00000000-0005-0000-0000-0000AD100000}"/>
    <cellStyle name="20% - Accent4 2 2 5" xfId="5763" xr:uid="{00000000-0005-0000-0000-0000AE100000}"/>
    <cellStyle name="20% - Accent4 2 2 5 2" xfId="9373" xr:uid="{00000000-0005-0000-0000-0000AF100000}"/>
    <cellStyle name="20% - Accent4 2 2 5 2 2" xfId="28398" xr:uid="{00000000-0005-0000-0000-0000B0100000}"/>
    <cellStyle name="20% - Accent4 2 2 5 3" xfId="12892" xr:uid="{00000000-0005-0000-0000-0000B1100000}"/>
    <cellStyle name="20% - Accent4 2 2 5 3 2" xfId="31892" xr:uid="{00000000-0005-0000-0000-0000B2100000}"/>
    <cellStyle name="20% - Accent4 2 2 5 4" xfId="16464" xr:uid="{00000000-0005-0000-0000-0000B3100000}"/>
    <cellStyle name="20% - Accent4 2 2 5 4 2" xfId="35409" xr:uid="{00000000-0005-0000-0000-0000B4100000}"/>
    <cellStyle name="20% - Accent4 2 2 5 5" xfId="20111" xr:uid="{00000000-0005-0000-0000-0000B5100000}"/>
    <cellStyle name="20% - Accent4 2 2 5 6" xfId="24865" xr:uid="{00000000-0005-0000-0000-0000B6100000}"/>
    <cellStyle name="20% - Accent4 2 2 6" xfId="2570" xr:uid="{00000000-0005-0000-0000-0000B7100000}"/>
    <cellStyle name="20% - Accent4 2 2 6 2" xfId="21973" xr:uid="{00000000-0005-0000-0000-0000B8100000}"/>
    <cellStyle name="20% - Accent4 2 2 7" xfId="6759" xr:uid="{00000000-0005-0000-0000-0000B9100000}"/>
    <cellStyle name="20% - Accent4 2 2 7 2" xfId="25786" xr:uid="{00000000-0005-0000-0000-0000BA100000}"/>
    <cellStyle name="20% - Accent4 2 2 8" xfId="10267" xr:uid="{00000000-0005-0000-0000-0000BB100000}"/>
    <cellStyle name="20% - Accent4 2 2 8 2" xfId="29274" xr:uid="{00000000-0005-0000-0000-0000BC100000}"/>
    <cellStyle name="20% - Accent4 2 2 9" xfId="13845" xr:uid="{00000000-0005-0000-0000-0000BD100000}"/>
    <cellStyle name="20% - Accent4 2 2 9 2" xfId="32794" xr:uid="{00000000-0005-0000-0000-0000BE100000}"/>
    <cellStyle name="20% - Accent4 2 20" xfId="20797" xr:uid="{00000000-0005-0000-0000-0000BF100000}"/>
    <cellStyle name="20% - Accent4 2 21" xfId="36055" xr:uid="{00000000-0005-0000-0000-0000C0100000}"/>
    <cellStyle name="20% - Accent4 2 3" xfId="1703" xr:uid="{00000000-0005-0000-0000-0000C1100000}"/>
    <cellStyle name="20% - Accent4 2 3 10" xfId="21201" xr:uid="{00000000-0005-0000-0000-0000C2100000}"/>
    <cellStyle name="20% - Accent4 2 3 2" xfId="4598" xr:uid="{00000000-0005-0000-0000-0000C3100000}"/>
    <cellStyle name="20% - Accent4 2 3 2 2" xfId="8495" xr:uid="{00000000-0005-0000-0000-0000C4100000}"/>
    <cellStyle name="20% - Accent4 2 3 2 2 2" xfId="27521" xr:uid="{00000000-0005-0000-0000-0000C5100000}"/>
    <cellStyle name="20% - Accent4 2 3 2 3" xfId="12013" xr:uid="{00000000-0005-0000-0000-0000C6100000}"/>
    <cellStyle name="20% - Accent4 2 3 2 3 2" xfId="31015" xr:uid="{00000000-0005-0000-0000-0000C7100000}"/>
    <cellStyle name="20% - Accent4 2 3 2 4" xfId="15585" xr:uid="{00000000-0005-0000-0000-0000C8100000}"/>
    <cellStyle name="20% - Accent4 2 3 2 4 2" xfId="34531" xr:uid="{00000000-0005-0000-0000-0000C9100000}"/>
    <cellStyle name="20% - Accent4 2 3 2 5" xfId="19176" xr:uid="{00000000-0005-0000-0000-0000CA100000}"/>
    <cellStyle name="20% - Accent4 2 3 2 6" xfId="23829" xr:uid="{00000000-0005-0000-0000-0000CB100000}"/>
    <cellStyle name="20% - Accent4 2 3 3" xfId="3485" xr:uid="{00000000-0005-0000-0000-0000CC100000}"/>
    <cellStyle name="20% - Accent4 2 3 3 2" xfId="7619" xr:uid="{00000000-0005-0000-0000-0000CD100000}"/>
    <cellStyle name="20% - Accent4 2 3 3 2 2" xfId="26646" xr:uid="{00000000-0005-0000-0000-0000CE100000}"/>
    <cellStyle name="20% - Accent4 2 3 3 3" xfId="11129" xr:uid="{00000000-0005-0000-0000-0000CF100000}"/>
    <cellStyle name="20% - Accent4 2 3 3 3 2" xfId="30135" xr:uid="{00000000-0005-0000-0000-0000D0100000}"/>
    <cellStyle name="20% - Accent4 2 3 3 4" xfId="14707" xr:uid="{00000000-0005-0000-0000-0000D1100000}"/>
    <cellStyle name="20% - Accent4 2 3 3 4 2" xfId="33654" xr:uid="{00000000-0005-0000-0000-0000D2100000}"/>
    <cellStyle name="20% - Accent4 2 3 3 5" xfId="18259" xr:uid="{00000000-0005-0000-0000-0000D3100000}"/>
    <cellStyle name="20% - Accent4 2 3 3 6" xfId="22860" xr:uid="{00000000-0005-0000-0000-0000D4100000}"/>
    <cellStyle name="20% - Accent4 2 3 4" xfId="5845" xr:uid="{00000000-0005-0000-0000-0000D5100000}"/>
    <cellStyle name="20% - Accent4 2 3 4 2" xfId="9451" xr:uid="{00000000-0005-0000-0000-0000D6100000}"/>
    <cellStyle name="20% - Accent4 2 3 4 2 2" xfId="28476" xr:uid="{00000000-0005-0000-0000-0000D7100000}"/>
    <cellStyle name="20% - Accent4 2 3 4 3" xfId="12970" xr:uid="{00000000-0005-0000-0000-0000D8100000}"/>
    <cellStyle name="20% - Accent4 2 3 4 3 2" xfId="31970" xr:uid="{00000000-0005-0000-0000-0000D9100000}"/>
    <cellStyle name="20% - Accent4 2 3 4 4" xfId="16542" xr:uid="{00000000-0005-0000-0000-0000DA100000}"/>
    <cellStyle name="20% - Accent4 2 3 4 4 2" xfId="35487" xr:uid="{00000000-0005-0000-0000-0000DB100000}"/>
    <cellStyle name="20% - Accent4 2 3 4 5" xfId="20193" xr:uid="{00000000-0005-0000-0000-0000DC100000}"/>
    <cellStyle name="20% - Accent4 2 3 4 6" xfId="24943" xr:uid="{00000000-0005-0000-0000-0000DD100000}"/>
    <cellStyle name="20% - Accent4 2 3 5" xfId="2652" xr:uid="{00000000-0005-0000-0000-0000DE100000}"/>
    <cellStyle name="20% - Accent4 2 3 5 2" xfId="22055" xr:uid="{00000000-0005-0000-0000-0000DF100000}"/>
    <cellStyle name="20% - Accent4 2 3 6" xfId="6837" xr:uid="{00000000-0005-0000-0000-0000E0100000}"/>
    <cellStyle name="20% - Accent4 2 3 6 2" xfId="25864" xr:uid="{00000000-0005-0000-0000-0000E1100000}"/>
    <cellStyle name="20% - Accent4 2 3 7" xfId="10345" xr:uid="{00000000-0005-0000-0000-0000E2100000}"/>
    <cellStyle name="20% - Accent4 2 3 7 2" xfId="29352" xr:uid="{00000000-0005-0000-0000-0000E3100000}"/>
    <cellStyle name="20% - Accent4 2 3 8" xfId="13923" xr:uid="{00000000-0005-0000-0000-0000E4100000}"/>
    <cellStyle name="20% - Accent4 2 3 8 2" xfId="32872" xr:uid="{00000000-0005-0000-0000-0000E5100000}"/>
    <cellStyle name="20% - Accent4 2 3 9" xfId="17451" xr:uid="{00000000-0005-0000-0000-0000E6100000}"/>
    <cellStyle name="20% - Accent4 2 4" xfId="1881" xr:uid="{00000000-0005-0000-0000-0000E7100000}"/>
    <cellStyle name="20% - Accent4 2 4 10" xfId="21352" xr:uid="{00000000-0005-0000-0000-0000E8100000}"/>
    <cellStyle name="20% - Accent4 2 4 2" xfId="4749" xr:uid="{00000000-0005-0000-0000-0000E9100000}"/>
    <cellStyle name="20% - Accent4 2 4 2 2" xfId="8643" xr:uid="{00000000-0005-0000-0000-0000EA100000}"/>
    <cellStyle name="20% - Accent4 2 4 2 2 2" xfId="27669" xr:uid="{00000000-0005-0000-0000-0000EB100000}"/>
    <cellStyle name="20% - Accent4 2 4 2 3" xfId="12161" xr:uid="{00000000-0005-0000-0000-0000EC100000}"/>
    <cellStyle name="20% - Accent4 2 4 2 3 2" xfId="31163" xr:uid="{00000000-0005-0000-0000-0000ED100000}"/>
    <cellStyle name="20% - Accent4 2 4 2 4" xfId="15733" xr:uid="{00000000-0005-0000-0000-0000EE100000}"/>
    <cellStyle name="20% - Accent4 2 4 2 4 2" xfId="34679" xr:uid="{00000000-0005-0000-0000-0000EF100000}"/>
    <cellStyle name="20% - Accent4 2 4 2 5" xfId="19324" xr:uid="{00000000-0005-0000-0000-0000F0100000}"/>
    <cellStyle name="20% - Accent4 2 4 2 6" xfId="23980" xr:uid="{00000000-0005-0000-0000-0000F1100000}"/>
    <cellStyle name="20% - Accent4 2 4 3" xfId="3636" xr:uid="{00000000-0005-0000-0000-0000F2100000}"/>
    <cellStyle name="20% - Accent4 2 4 3 2" xfId="7767" xr:uid="{00000000-0005-0000-0000-0000F3100000}"/>
    <cellStyle name="20% - Accent4 2 4 3 2 2" xfId="26794" xr:uid="{00000000-0005-0000-0000-0000F4100000}"/>
    <cellStyle name="20% - Accent4 2 4 3 3" xfId="11278" xr:uid="{00000000-0005-0000-0000-0000F5100000}"/>
    <cellStyle name="20% - Accent4 2 4 3 3 2" xfId="30283" xr:uid="{00000000-0005-0000-0000-0000F6100000}"/>
    <cellStyle name="20% - Accent4 2 4 3 4" xfId="14855" xr:uid="{00000000-0005-0000-0000-0000F7100000}"/>
    <cellStyle name="20% - Accent4 2 4 3 4 2" xfId="33802" xr:uid="{00000000-0005-0000-0000-0000F8100000}"/>
    <cellStyle name="20% - Accent4 2 4 3 5" xfId="18410" xr:uid="{00000000-0005-0000-0000-0000F9100000}"/>
    <cellStyle name="20% - Accent4 2 4 3 6" xfId="23008" xr:uid="{00000000-0005-0000-0000-0000FA100000}"/>
    <cellStyle name="20% - Accent4 2 4 4" xfId="6002" xr:uid="{00000000-0005-0000-0000-0000FB100000}"/>
    <cellStyle name="20% - Accent4 2 4 4 2" xfId="9599" xr:uid="{00000000-0005-0000-0000-0000FC100000}"/>
    <cellStyle name="20% - Accent4 2 4 4 2 2" xfId="28624" xr:uid="{00000000-0005-0000-0000-0000FD100000}"/>
    <cellStyle name="20% - Accent4 2 4 4 3" xfId="13119" xr:uid="{00000000-0005-0000-0000-0000FE100000}"/>
    <cellStyle name="20% - Accent4 2 4 4 3 2" xfId="32118" xr:uid="{00000000-0005-0000-0000-0000FF100000}"/>
    <cellStyle name="20% - Accent4 2 4 4 4" xfId="16690" xr:uid="{00000000-0005-0000-0000-000000110000}"/>
    <cellStyle name="20% - Accent4 2 4 4 4 2" xfId="35635" xr:uid="{00000000-0005-0000-0000-000001110000}"/>
    <cellStyle name="20% - Accent4 2 4 4 5" xfId="20348" xr:uid="{00000000-0005-0000-0000-000002110000}"/>
    <cellStyle name="20% - Accent4 2 4 4 6" xfId="25093" xr:uid="{00000000-0005-0000-0000-000003110000}"/>
    <cellStyle name="20% - Accent4 2 4 5" xfId="2803" xr:uid="{00000000-0005-0000-0000-000004110000}"/>
    <cellStyle name="20% - Accent4 2 4 5 2" xfId="22206" xr:uid="{00000000-0005-0000-0000-000005110000}"/>
    <cellStyle name="20% - Accent4 2 4 6" xfId="6985" xr:uid="{00000000-0005-0000-0000-000006110000}"/>
    <cellStyle name="20% - Accent4 2 4 6 2" xfId="26012" xr:uid="{00000000-0005-0000-0000-000007110000}"/>
    <cellStyle name="20% - Accent4 2 4 7" xfId="10493" xr:uid="{00000000-0005-0000-0000-000008110000}"/>
    <cellStyle name="20% - Accent4 2 4 7 2" xfId="29500" xr:uid="{00000000-0005-0000-0000-000009110000}"/>
    <cellStyle name="20% - Accent4 2 4 8" xfId="14071" xr:uid="{00000000-0005-0000-0000-00000A110000}"/>
    <cellStyle name="20% - Accent4 2 4 8 2" xfId="33020" xr:uid="{00000000-0005-0000-0000-00000B110000}"/>
    <cellStyle name="20% - Accent4 2 4 9" xfId="17603" xr:uid="{00000000-0005-0000-0000-00000C110000}"/>
    <cellStyle name="20% - Accent4 2 5" xfId="2082" xr:uid="{00000000-0005-0000-0000-00000D110000}"/>
    <cellStyle name="20% - Accent4 2 5 10" xfId="21519" xr:uid="{00000000-0005-0000-0000-00000E110000}"/>
    <cellStyle name="20% - Accent4 2 5 2" xfId="4911" xr:uid="{00000000-0005-0000-0000-00000F110000}"/>
    <cellStyle name="20% - Accent4 2 5 2 2" xfId="8801" xr:uid="{00000000-0005-0000-0000-000010110000}"/>
    <cellStyle name="20% - Accent4 2 5 2 2 2" xfId="27827" xr:uid="{00000000-0005-0000-0000-000011110000}"/>
    <cellStyle name="20% - Accent4 2 5 2 3" xfId="12319" xr:uid="{00000000-0005-0000-0000-000012110000}"/>
    <cellStyle name="20% - Accent4 2 5 2 3 2" xfId="31321" xr:uid="{00000000-0005-0000-0000-000013110000}"/>
    <cellStyle name="20% - Accent4 2 5 2 4" xfId="15891" xr:uid="{00000000-0005-0000-0000-000014110000}"/>
    <cellStyle name="20% - Accent4 2 5 2 4 2" xfId="34837" xr:uid="{00000000-0005-0000-0000-000015110000}"/>
    <cellStyle name="20% - Accent4 2 5 2 5" xfId="19482" xr:uid="{00000000-0005-0000-0000-000016110000}"/>
    <cellStyle name="20% - Accent4 2 5 2 6" xfId="24141" xr:uid="{00000000-0005-0000-0000-000017110000}"/>
    <cellStyle name="20% - Accent4 2 5 3" xfId="3804" xr:uid="{00000000-0005-0000-0000-000018110000}"/>
    <cellStyle name="20% - Accent4 2 5 3 2" xfId="7925" xr:uid="{00000000-0005-0000-0000-000019110000}"/>
    <cellStyle name="20% - Accent4 2 5 3 2 2" xfId="26952" xr:uid="{00000000-0005-0000-0000-00001A110000}"/>
    <cellStyle name="20% - Accent4 2 5 3 3" xfId="11436" xr:uid="{00000000-0005-0000-0000-00001B110000}"/>
    <cellStyle name="20% - Accent4 2 5 3 3 2" xfId="30441" xr:uid="{00000000-0005-0000-0000-00001C110000}"/>
    <cellStyle name="20% - Accent4 2 5 3 4" xfId="15013" xr:uid="{00000000-0005-0000-0000-00001D110000}"/>
    <cellStyle name="20% - Accent4 2 5 3 4 2" xfId="33960" xr:uid="{00000000-0005-0000-0000-00001E110000}"/>
    <cellStyle name="20% - Accent4 2 5 3 5" xfId="18578" xr:uid="{00000000-0005-0000-0000-00001F110000}"/>
    <cellStyle name="20% - Accent4 2 5 3 6" xfId="23166" xr:uid="{00000000-0005-0000-0000-000020110000}"/>
    <cellStyle name="20% - Accent4 2 5 4" xfId="6176" xr:uid="{00000000-0005-0000-0000-000021110000}"/>
    <cellStyle name="20% - Accent4 2 5 4 2" xfId="9757" xr:uid="{00000000-0005-0000-0000-000022110000}"/>
    <cellStyle name="20% - Accent4 2 5 4 2 2" xfId="28782" xr:uid="{00000000-0005-0000-0000-000023110000}"/>
    <cellStyle name="20% - Accent4 2 5 4 3" xfId="13278" xr:uid="{00000000-0005-0000-0000-000024110000}"/>
    <cellStyle name="20% - Accent4 2 5 4 3 2" xfId="32276" xr:uid="{00000000-0005-0000-0000-000025110000}"/>
    <cellStyle name="20% - Accent4 2 5 4 4" xfId="16848" xr:uid="{00000000-0005-0000-0000-000026110000}"/>
    <cellStyle name="20% - Accent4 2 5 4 4 2" xfId="35793" xr:uid="{00000000-0005-0000-0000-000027110000}"/>
    <cellStyle name="20% - Accent4 2 5 4 5" xfId="20516" xr:uid="{00000000-0005-0000-0000-000028110000}"/>
    <cellStyle name="20% - Accent4 2 5 4 6" xfId="25257" xr:uid="{00000000-0005-0000-0000-000029110000}"/>
    <cellStyle name="20% - Accent4 2 5 5" xfId="2971" xr:uid="{00000000-0005-0000-0000-00002A110000}"/>
    <cellStyle name="20% - Accent4 2 5 5 2" xfId="22374" xr:uid="{00000000-0005-0000-0000-00002B110000}"/>
    <cellStyle name="20% - Accent4 2 5 6" xfId="7143" xr:uid="{00000000-0005-0000-0000-00002C110000}"/>
    <cellStyle name="20% - Accent4 2 5 6 2" xfId="26170" xr:uid="{00000000-0005-0000-0000-00002D110000}"/>
    <cellStyle name="20% - Accent4 2 5 7" xfId="10653" xr:uid="{00000000-0005-0000-0000-00002E110000}"/>
    <cellStyle name="20% - Accent4 2 5 7 2" xfId="29659" xr:uid="{00000000-0005-0000-0000-00002F110000}"/>
    <cellStyle name="20% - Accent4 2 5 8" xfId="14230" xr:uid="{00000000-0005-0000-0000-000030110000}"/>
    <cellStyle name="20% - Accent4 2 5 8 2" xfId="33178" xr:uid="{00000000-0005-0000-0000-000031110000}"/>
    <cellStyle name="20% - Accent4 2 5 9" xfId="17761" xr:uid="{00000000-0005-0000-0000-000032110000}"/>
    <cellStyle name="20% - Accent4 2 6" xfId="2191" xr:uid="{00000000-0005-0000-0000-000033110000}"/>
    <cellStyle name="20% - Accent4 2 6 10" xfId="21605" xr:uid="{00000000-0005-0000-0000-000034110000}"/>
    <cellStyle name="20% - Accent4 2 6 2" xfId="4998" xr:uid="{00000000-0005-0000-0000-000035110000}"/>
    <cellStyle name="20% - Accent4 2 6 2 2" xfId="8887" xr:uid="{00000000-0005-0000-0000-000036110000}"/>
    <cellStyle name="20% - Accent4 2 6 2 2 2" xfId="27913" xr:uid="{00000000-0005-0000-0000-000037110000}"/>
    <cellStyle name="20% - Accent4 2 6 2 3" xfId="12405" xr:uid="{00000000-0005-0000-0000-000038110000}"/>
    <cellStyle name="20% - Accent4 2 6 2 3 2" xfId="31407" xr:uid="{00000000-0005-0000-0000-000039110000}"/>
    <cellStyle name="20% - Accent4 2 6 2 4" xfId="15977" xr:uid="{00000000-0005-0000-0000-00003A110000}"/>
    <cellStyle name="20% - Accent4 2 6 2 4 2" xfId="34923" xr:uid="{00000000-0005-0000-0000-00003B110000}"/>
    <cellStyle name="20% - Accent4 2 6 2 5" xfId="19568" xr:uid="{00000000-0005-0000-0000-00003C110000}"/>
    <cellStyle name="20% - Accent4 2 6 2 6" xfId="24227" xr:uid="{00000000-0005-0000-0000-00003D110000}"/>
    <cellStyle name="20% - Accent4 2 6 3" xfId="3897" xr:uid="{00000000-0005-0000-0000-00003E110000}"/>
    <cellStyle name="20% - Accent4 2 6 3 2" xfId="8011" xr:uid="{00000000-0005-0000-0000-00003F110000}"/>
    <cellStyle name="20% - Accent4 2 6 3 2 2" xfId="27038" xr:uid="{00000000-0005-0000-0000-000040110000}"/>
    <cellStyle name="20% - Accent4 2 6 3 3" xfId="11522" xr:uid="{00000000-0005-0000-0000-000041110000}"/>
    <cellStyle name="20% - Accent4 2 6 3 3 2" xfId="30527" xr:uid="{00000000-0005-0000-0000-000042110000}"/>
    <cellStyle name="20% - Accent4 2 6 3 4" xfId="15099" xr:uid="{00000000-0005-0000-0000-000043110000}"/>
    <cellStyle name="20% - Accent4 2 6 3 4 2" xfId="34046" xr:uid="{00000000-0005-0000-0000-000044110000}"/>
    <cellStyle name="20% - Accent4 2 6 3 5" xfId="18671" xr:uid="{00000000-0005-0000-0000-000045110000}"/>
    <cellStyle name="20% - Accent4 2 6 3 6" xfId="23252" xr:uid="{00000000-0005-0000-0000-000046110000}"/>
    <cellStyle name="20% - Accent4 2 6 4" xfId="6269" xr:uid="{00000000-0005-0000-0000-000047110000}"/>
    <cellStyle name="20% - Accent4 2 6 4 2" xfId="9843" xr:uid="{00000000-0005-0000-0000-000048110000}"/>
    <cellStyle name="20% - Accent4 2 6 4 2 2" xfId="28868" xr:uid="{00000000-0005-0000-0000-000049110000}"/>
    <cellStyle name="20% - Accent4 2 6 4 3" xfId="13364" xr:uid="{00000000-0005-0000-0000-00004A110000}"/>
    <cellStyle name="20% - Accent4 2 6 4 3 2" xfId="32362" xr:uid="{00000000-0005-0000-0000-00004B110000}"/>
    <cellStyle name="20% - Accent4 2 6 4 4" xfId="16934" xr:uid="{00000000-0005-0000-0000-00004C110000}"/>
    <cellStyle name="20% - Accent4 2 6 4 4 2" xfId="35879" xr:uid="{00000000-0005-0000-0000-00004D110000}"/>
    <cellStyle name="20% - Accent4 2 6 4 5" xfId="20609" xr:uid="{00000000-0005-0000-0000-00004E110000}"/>
    <cellStyle name="20% - Accent4 2 6 4 6" xfId="25343" xr:uid="{00000000-0005-0000-0000-00004F110000}"/>
    <cellStyle name="20% - Accent4 2 6 5" xfId="3064" xr:uid="{00000000-0005-0000-0000-000050110000}"/>
    <cellStyle name="20% - Accent4 2 6 5 2" xfId="22467" xr:uid="{00000000-0005-0000-0000-000051110000}"/>
    <cellStyle name="20% - Accent4 2 6 6" xfId="7229" xr:uid="{00000000-0005-0000-0000-000052110000}"/>
    <cellStyle name="20% - Accent4 2 6 6 2" xfId="26256" xr:uid="{00000000-0005-0000-0000-000053110000}"/>
    <cellStyle name="20% - Accent4 2 6 7" xfId="10739" xr:uid="{00000000-0005-0000-0000-000054110000}"/>
    <cellStyle name="20% - Accent4 2 6 7 2" xfId="29745" xr:uid="{00000000-0005-0000-0000-000055110000}"/>
    <cellStyle name="20% - Accent4 2 6 8" xfId="14317" xr:uid="{00000000-0005-0000-0000-000056110000}"/>
    <cellStyle name="20% - Accent4 2 6 8 2" xfId="33264" xr:uid="{00000000-0005-0000-0000-000057110000}"/>
    <cellStyle name="20% - Accent4 2 6 9" xfId="17847" xr:uid="{00000000-0005-0000-0000-000058110000}"/>
    <cellStyle name="20% - Accent4 2 7" xfId="1499" xr:uid="{00000000-0005-0000-0000-000059110000}"/>
    <cellStyle name="20% - Accent4 2 7 10" xfId="21034" xr:uid="{00000000-0005-0000-0000-00005A110000}"/>
    <cellStyle name="20% - Accent4 2 7 2" xfId="4439" xr:uid="{00000000-0005-0000-0000-00005B110000}"/>
    <cellStyle name="20% - Accent4 2 7 2 2" xfId="8339" xr:uid="{00000000-0005-0000-0000-00005C110000}"/>
    <cellStyle name="20% - Accent4 2 7 2 2 2" xfId="27365" xr:uid="{00000000-0005-0000-0000-00005D110000}"/>
    <cellStyle name="20% - Accent4 2 7 2 3" xfId="11857" xr:uid="{00000000-0005-0000-0000-00005E110000}"/>
    <cellStyle name="20% - Accent4 2 7 2 3 2" xfId="30859" xr:uid="{00000000-0005-0000-0000-00005F110000}"/>
    <cellStyle name="20% - Accent4 2 7 2 4" xfId="15429" xr:uid="{00000000-0005-0000-0000-000060110000}"/>
    <cellStyle name="20% - Accent4 2 7 2 4 2" xfId="34375" xr:uid="{00000000-0005-0000-0000-000061110000}"/>
    <cellStyle name="20% - Accent4 2 7 2 5" xfId="19020" xr:uid="{00000000-0005-0000-0000-000062110000}"/>
    <cellStyle name="20% - Accent4 2 7 2 6" xfId="23671" xr:uid="{00000000-0005-0000-0000-000063110000}"/>
    <cellStyle name="20% - Accent4 2 7 3" xfId="3321" xr:uid="{00000000-0005-0000-0000-000064110000}"/>
    <cellStyle name="20% - Accent4 2 7 3 2" xfId="7463" xr:uid="{00000000-0005-0000-0000-000065110000}"/>
    <cellStyle name="20% - Accent4 2 7 3 2 2" xfId="26490" xr:uid="{00000000-0005-0000-0000-000066110000}"/>
    <cellStyle name="20% - Accent4 2 7 3 3" xfId="10973" xr:uid="{00000000-0005-0000-0000-000067110000}"/>
    <cellStyle name="20% - Accent4 2 7 3 3 2" xfId="29979" xr:uid="{00000000-0005-0000-0000-000068110000}"/>
    <cellStyle name="20% - Accent4 2 7 3 4" xfId="14551" xr:uid="{00000000-0005-0000-0000-000069110000}"/>
    <cellStyle name="20% - Accent4 2 7 3 4 2" xfId="33498" xr:uid="{00000000-0005-0000-0000-00006A110000}"/>
    <cellStyle name="20% - Accent4 2 7 3 5" xfId="18095" xr:uid="{00000000-0005-0000-0000-00006B110000}"/>
    <cellStyle name="20% - Accent4 2 7 3 6" xfId="22704" xr:uid="{00000000-0005-0000-0000-00006C110000}"/>
    <cellStyle name="20% - Accent4 2 7 4" xfId="5675" xr:uid="{00000000-0005-0000-0000-00006D110000}"/>
    <cellStyle name="20% - Accent4 2 7 4 2" xfId="9295" xr:uid="{00000000-0005-0000-0000-00006E110000}"/>
    <cellStyle name="20% - Accent4 2 7 4 2 2" xfId="28320" xr:uid="{00000000-0005-0000-0000-00006F110000}"/>
    <cellStyle name="20% - Accent4 2 7 4 3" xfId="12814" xr:uid="{00000000-0005-0000-0000-000070110000}"/>
    <cellStyle name="20% - Accent4 2 7 4 3 2" xfId="31814" xr:uid="{00000000-0005-0000-0000-000071110000}"/>
    <cellStyle name="20% - Accent4 2 7 4 4" xfId="16386" xr:uid="{00000000-0005-0000-0000-000072110000}"/>
    <cellStyle name="20% - Accent4 2 7 4 4 2" xfId="35331" xr:uid="{00000000-0005-0000-0000-000073110000}"/>
    <cellStyle name="20% - Accent4 2 7 4 5" xfId="20029" xr:uid="{00000000-0005-0000-0000-000074110000}"/>
    <cellStyle name="20% - Accent4 2 7 4 6" xfId="24781" xr:uid="{00000000-0005-0000-0000-000075110000}"/>
    <cellStyle name="20% - Accent4 2 7 5" xfId="2488" xr:uid="{00000000-0005-0000-0000-000076110000}"/>
    <cellStyle name="20% - Accent4 2 7 5 2" xfId="21891" xr:uid="{00000000-0005-0000-0000-000077110000}"/>
    <cellStyle name="20% - Accent4 2 7 6" xfId="6681" xr:uid="{00000000-0005-0000-0000-000078110000}"/>
    <cellStyle name="20% - Accent4 2 7 6 2" xfId="25708" xr:uid="{00000000-0005-0000-0000-000079110000}"/>
    <cellStyle name="20% - Accent4 2 7 7" xfId="10189" xr:uid="{00000000-0005-0000-0000-00007A110000}"/>
    <cellStyle name="20% - Accent4 2 7 7 2" xfId="29196" xr:uid="{00000000-0005-0000-0000-00007B110000}"/>
    <cellStyle name="20% - Accent4 2 7 8" xfId="13767" xr:uid="{00000000-0005-0000-0000-00007C110000}"/>
    <cellStyle name="20% - Accent4 2 7 8 2" xfId="32716" xr:uid="{00000000-0005-0000-0000-00007D110000}"/>
    <cellStyle name="20% - Accent4 2 7 9" xfId="17295" xr:uid="{00000000-0005-0000-0000-00007E110000}"/>
    <cellStyle name="20% - Accent4 2 8" xfId="4003" xr:uid="{00000000-0005-0000-0000-00007F110000}"/>
    <cellStyle name="20% - Accent4 2 8 2" xfId="8097" xr:uid="{00000000-0005-0000-0000-000080110000}"/>
    <cellStyle name="20% - Accent4 2 8 2 2" xfId="27124" xr:uid="{00000000-0005-0000-0000-000081110000}"/>
    <cellStyle name="20% - Accent4 2 8 3" xfId="11609" xr:uid="{00000000-0005-0000-0000-000082110000}"/>
    <cellStyle name="20% - Accent4 2 8 3 2" xfId="30614" xr:uid="{00000000-0005-0000-0000-000083110000}"/>
    <cellStyle name="20% - Accent4 2 8 4" xfId="15185" xr:uid="{00000000-0005-0000-0000-000084110000}"/>
    <cellStyle name="20% - Accent4 2 8 4 2" xfId="34132" xr:uid="{00000000-0005-0000-0000-000085110000}"/>
    <cellStyle name="20% - Accent4 2 8 5" xfId="18765" xr:uid="{00000000-0005-0000-0000-000086110000}"/>
    <cellStyle name="20% - Accent4 2 8 6" xfId="23341" xr:uid="{00000000-0005-0000-0000-000087110000}"/>
    <cellStyle name="20% - Accent4 2 9" xfId="4218" xr:uid="{00000000-0005-0000-0000-000088110000}"/>
    <cellStyle name="20% - Accent4 2 9 2" xfId="8189" xr:uid="{00000000-0005-0000-0000-000089110000}"/>
    <cellStyle name="20% - Accent4 2 9 2 2" xfId="27215" xr:uid="{00000000-0005-0000-0000-00008A110000}"/>
    <cellStyle name="20% - Accent4 2 9 3" xfId="11705" xr:uid="{00000000-0005-0000-0000-00008B110000}"/>
    <cellStyle name="20% - Accent4 2 9 3 2" xfId="30708" xr:uid="{00000000-0005-0000-0000-00008C110000}"/>
    <cellStyle name="20% - Accent4 2 9 4" xfId="15277" xr:uid="{00000000-0005-0000-0000-00008D110000}"/>
    <cellStyle name="20% - Accent4 2 9 4 2" xfId="34224" xr:uid="{00000000-0005-0000-0000-00008E110000}"/>
    <cellStyle name="20% - Accent4 2 9 5" xfId="18865" xr:uid="{00000000-0005-0000-0000-00008F110000}"/>
    <cellStyle name="20% - Accent4 2 9 6" xfId="23482" xr:uid="{00000000-0005-0000-0000-000090110000}"/>
    <cellStyle name="20% - Accent4 3" xfId="878" xr:uid="{00000000-0005-0000-0000-000091110000}"/>
    <cellStyle name="20% - Accent4 3 10" xfId="3160" xr:uid="{00000000-0005-0000-0000-000092110000}"/>
    <cellStyle name="20% - Accent4 3 10 2" xfId="7316" xr:uid="{00000000-0005-0000-0000-000093110000}"/>
    <cellStyle name="20% - Accent4 3 10 2 2" xfId="26343" xr:uid="{00000000-0005-0000-0000-000094110000}"/>
    <cellStyle name="20% - Accent4 3 10 3" xfId="10826" xr:uid="{00000000-0005-0000-0000-000095110000}"/>
    <cellStyle name="20% - Accent4 3 10 3 2" xfId="29832" xr:uid="{00000000-0005-0000-0000-000096110000}"/>
    <cellStyle name="20% - Accent4 3 10 4" xfId="14404" xr:uid="{00000000-0005-0000-0000-000097110000}"/>
    <cellStyle name="20% - Accent4 3 10 4 2" xfId="33351" xr:uid="{00000000-0005-0000-0000-000098110000}"/>
    <cellStyle name="20% - Accent4 3 10 5" xfId="17940" xr:uid="{00000000-0005-0000-0000-000099110000}"/>
    <cellStyle name="20% - Accent4 3 10 6" xfId="22555" xr:uid="{00000000-0005-0000-0000-00009A110000}"/>
    <cellStyle name="20% - Accent4 3 11" xfId="5251" xr:uid="{00000000-0005-0000-0000-00009B110000}"/>
    <cellStyle name="20% - Accent4 3 11 2" xfId="8975" xr:uid="{00000000-0005-0000-0000-00009C110000}"/>
    <cellStyle name="20% - Accent4 3 11 2 2" xfId="28001" xr:uid="{00000000-0005-0000-0000-00009D110000}"/>
    <cellStyle name="20% - Accent4 3 11 3" xfId="12494" xr:uid="{00000000-0005-0000-0000-00009E110000}"/>
    <cellStyle name="20% - Accent4 3 11 3 2" xfId="31495" xr:uid="{00000000-0005-0000-0000-00009F110000}"/>
    <cellStyle name="20% - Accent4 3 11 4" xfId="16065" xr:uid="{00000000-0005-0000-0000-0000A0110000}"/>
    <cellStyle name="20% - Accent4 3 11 4 2" xfId="35011" xr:uid="{00000000-0005-0000-0000-0000A1110000}"/>
    <cellStyle name="20% - Accent4 3 11 5" xfId="19665" xr:uid="{00000000-0005-0000-0000-0000A2110000}"/>
    <cellStyle name="20% - Accent4 3 11 6" xfId="24406" xr:uid="{00000000-0005-0000-0000-0000A3110000}"/>
    <cellStyle name="20% - Accent4 3 12" xfId="5355" xr:uid="{00000000-0005-0000-0000-0000A4110000}"/>
    <cellStyle name="20% - Accent4 3 12 2" xfId="9061" xr:uid="{00000000-0005-0000-0000-0000A5110000}"/>
    <cellStyle name="20% - Accent4 3 12 2 2" xfId="28087" xr:uid="{00000000-0005-0000-0000-0000A6110000}"/>
    <cellStyle name="20% - Accent4 3 12 3" xfId="12580" xr:uid="{00000000-0005-0000-0000-0000A7110000}"/>
    <cellStyle name="20% - Accent4 3 12 3 2" xfId="31581" xr:uid="{00000000-0005-0000-0000-0000A8110000}"/>
    <cellStyle name="20% - Accent4 3 12 4" xfId="16151" xr:uid="{00000000-0005-0000-0000-0000A9110000}"/>
    <cellStyle name="20% - Accent4 3 12 4 2" xfId="35097" xr:uid="{00000000-0005-0000-0000-0000AA110000}"/>
    <cellStyle name="20% - Accent4 3 12 5" xfId="19765" xr:uid="{00000000-0005-0000-0000-0000AB110000}"/>
    <cellStyle name="20% - Accent4 3 12 6" xfId="24493" xr:uid="{00000000-0005-0000-0000-0000AC110000}"/>
    <cellStyle name="20% - Accent4 3 13" xfId="5459" xr:uid="{00000000-0005-0000-0000-0000AD110000}"/>
    <cellStyle name="20% - Accent4 3 13 2" xfId="9147" xr:uid="{00000000-0005-0000-0000-0000AE110000}"/>
    <cellStyle name="20% - Accent4 3 13 2 2" xfId="28173" xr:uid="{00000000-0005-0000-0000-0000AF110000}"/>
    <cellStyle name="20% - Accent4 3 13 3" xfId="12666" xr:uid="{00000000-0005-0000-0000-0000B0110000}"/>
    <cellStyle name="20% - Accent4 3 13 3 2" xfId="31667" xr:uid="{00000000-0005-0000-0000-0000B1110000}"/>
    <cellStyle name="20% - Accent4 3 13 4" xfId="16237" xr:uid="{00000000-0005-0000-0000-0000B2110000}"/>
    <cellStyle name="20% - Accent4 3 13 4 2" xfId="35183" xr:uid="{00000000-0005-0000-0000-0000B3110000}"/>
    <cellStyle name="20% - Accent4 3 13 5" xfId="19865" xr:uid="{00000000-0005-0000-0000-0000B4110000}"/>
    <cellStyle name="20% - Accent4 3 13 6" xfId="24580" xr:uid="{00000000-0005-0000-0000-0000B5110000}"/>
    <cellStyle name="20% - Accent4 3 14" xfId="6369" xr:uid="{00000000-0005-0000-0000-0000B6110000}"/>
    <cellStyle name="20% - Accent4 3 14 2" xfId="9930" xr:uid="{00000000-0005-0000-0000-0000B7110000}"/>
    <cellStyle name="20% - Accent4 3 14 2 2" xfId="28955" xr:uid="{00000000-0005-0000-0000-0000B8110000}"/>
    <cellStyle name="20% - Accent4 3 14 3" xfId="13451" xr:uid="{00000000-0005-0000-0000-0000B9110000}"/>
    <cellStyle name="20% - Accent4 3 14 3 2" xfId="32449" xr:uid="{00000000-0005-0000-0000-0000BA110000}"/>
    <cellStyle name="20% - Accent4 3 14 4" xfId="17021" xr:uid="{00000000-0005-0000-0000-0000BB110000}"/>
    <cellStyle name="20% - Accent4 3 14 4 2" xfId="35966" xr:uid="{00000000-0005-0000-0000-0000BC110000}"/>
    <cellStyle name="20% - Accent4 3 14 5" xfId="20705" xr:uid="{00000000-0005-0000-0000-0000BD110000}"/>
    <cellStyle name="20% - Accent4 3 14 6" xfId="25431" xr:uid="{00000000-0005-0000-0000-0000BE110000}"/>
    <cellStyle name="20% - Accent4 3 15" xfId="2301" xr:uid="{00000000-0005-0000-0000-0000BF110000}"/>
    <cellStyle name="20% - Accent4 3 15 2" xfId="21707" xr:uid="{00000000-0005-0000-0000-0000C0110000}"/>
    <cellStyle name="20% - Accent4 3 16" xfId="6527" xr:uid="{00000000-0005-0000-0000-0000C1110000}"/>
    <cellStyle name="20% - Accent4 3 16 2" xfId="25559" xr:uid="{00000000-0005-0000-0000-0000C2110000}"/>
    <cellStyle name="20% - Accent4 3 17" xfId="10033" xr:uid="{00000000-0005-0000-0000-0000C3110000}"/>
    <cellStyle name="20% - Accent4 3 17 2" xfId="29047" xr:uid="{00000000-0005-0000-0000-0000C4110000}"/>
    <cellStyle name="20% - Accent4 3 18" xfId="13613" xr:uid="{00000000-0005-0000-0000-0000C5110000}"/>
    <cellStyle name="20% - Accent4 3 18 2" xfId="32568" xr:uid="{00000000-0005-0000-0000-0000C6110000}"/>
    <cellStyle name="20% - Accent4 3 19" xfId="17139" xr:uid="{00000000-0005-0000-0000-0000C7110000}"/>
    <cellStyle name="20% - Accent4 3 2" xfId="1615" xr:uid="{00000000-0005-0000-0000-0000C8110000}"/>
    <cellStyle name="20% - Accent4 3 2 10" xfId="17374" xr:uid="{00000000-0005-0000-0000-0000C9110000}"/>
    <cellStyle name="20% - Accent4 3 2 11" xfId="21124" xr:uid="{00000000-0005-0000-0000-0000CA110000}"/>
    <cellStyle name="20% - Accent4 3 2 2" xfId="1977" xr:uid="{00000000-0005-0000-0000-0000CB110000}"/>
    <cellStyle name="20% - Accent4 3 2 2 10" xfId="21440" xr:uid="{00000000-0005-0000-0000-0000CC110000}"/>
    <cellStyle name="20% - Accent4 3 2 2 2" xfId="4829" xr:uid="{00000000-0005-0000-0000-0000CD110000}"/>
    <cellStyle name="20% - Accent4 3 2 2 2 2" xfId="8722" xr:uid="{00000000-0005-0000-0000-0000CE110000}"/>
    <cellStyle name="20% - Accent4 3 2 2 2 2 2" xfId="27748" xr:uid="{00000000-0005-0000-0000-0000CF110000}"/>
    <cellStyle name="20% - Accent4 3 2 2 2 3" xfId="12240" xr:uid="{00000000-0005-0000-0000-0000D0110000}"/>
    <cellStyle name="20% - Accent4 3 2 2 2 3 2" xfId="31242" xr:uid="{00000000-0005-0000-0000-0000D1110000}"/>
    <cellStyle name="20% - Accent4 3 2 2 2 4" xfId="15812" xr:uid="{00000000-0005-0000-0000-0000D2110000}"/>
    <cellStyle name="20% - Accent4 3 2 2 2 4 2" xfId="34758" xr:uid="{00000000-0005-0000-0000-0000D3110000}"/>
    <cellStyle name="20% - Accent4 3 2 2 2 5" xfId="19403" xr:uid="{00000000-0005-0000-0000-0000D4110000}"/>
    <cellStyle name="20% - Accent4 3 2 2 2 6" xfId="24060" xr:uid="{00000000-0005-0000-0000-0000D5110000}"/>
    <cellStyle name="20% - Accent4 3 2 2 3" xfId="3716" xr:uid="{00000000-0005-0000-0000-0000D6110000}"/>
    <cellStyle name="20% - Accent4 3 2 2 3 2" xfId="7846" xr:uid="{00000000-0005-0000-0000-0000D7110000}"/>
    <cellStyle name="20% - Accent4 3 2 2 3 2 2" xfId="26873" xr:uid="{00000000-0005-0000-0000-0000D8110000}"/>
    <cellStyle name="20% - Accent4 3 2 2 3 3" xfId="11357" xr:uid="{00000000-0005-0000-0000-0000D9110000}"/>
    <cellStyle name="20% - Accent4 3 2 2 3 3 2" xfId="30362" xr:uid="{00000000-0005-0000-0000-0000DA110000}"/>
    <cellStyle name="20% - Accent4 3 2 2 3 4" xfId="14934" xr:uid="{00000000-0005-0000-0000-0000DB110000}"/>
    <cellStyle name="20% - Accent4 3 2 2 3 4 2" xfId="33881" xr:uid="{00000000-0005-0000-0000-0000DC110000}"/>
    <cellStyle name="20% - Accent4 3 2 2 3 5" xfId="18490" xr:uid="{00000000-0005-0000-0000-0000DD110000}"/>
    <cellStyle name="20% - Accent4 3 2 2 3 6" xfId="23087" xr:uid="{00000000-0005-0000-0000-0000DE110000}"/>
    <cellStyle name="20% - Accent4 3 2 2 4" xfId="6088" xr:uid="{00000000-0005-0000-0000-0000DF110000}"/>
    <cellStyle name="20% - Accent4 3 2 2 4 2" xfId="9678" xr:uid="{00000000-0005-0000-0000-0000E0110000}"/>
    <cellStyle name="20% - Accent4 3 2 2 4 2 2" xfId="28703" xr:uid="{00000000-0005-0000-0000-0000E1110000}"/>
    <cellStyle name="20% - Accent4 3 2 2 4 3" xfId="13198" xr:uid="{00000000-0005-0000-0000-0000E2110000}"/>
    <cellStyle name="20% - Accent4 3 2 2 4 3 2" xfId="32197" xr:uid="{00000000-0005-0000-0000-0000E3110000}"/>
    <cellStyle name="20% - Accent4 3 2 2 4 4" xfId="16769" xr:uid="{00000000-0005-0000-0000-0000E4110000}"/>
    <cellStyle name="20% - Accent4 3 2 2 4 4 2" xfId="35714" xr:uid="{00000000-0005-0000-0000-0000E5110000}"/>
    <cellStyle name="20% - Accent4 3 2 2 4 5" xfId="20428" xr:uid="{00000000-0005-0000-0000-0000E6110000}"/>
    <cellStyle name="20% - Accent4 3 2 2 4 6" xfId="25178" xr:uid="{00000000-0005-0000-0000-0000E7110000}"/>
    <cellStyle name="20% - Accent4 3 2 2 5" xfId="2883" xr:uid="{00000000-0005-0000-0000-0000E8110000}"/>
    <cellStyle name="20% - Accent4 3 2 2 5 2" xfId="22286" xr:uid="{00000000-0005-0000-0000-0000E9110000}"/>
    <cellStyle name="20% - Accent4 3 2 2 6" xfId="7064" xr:uid="{00000000-0005-0000-0000-0000EA110000}"/>
    <cellStyle name="20% - Accent4 3 2 2 6 2" xfId="26091" xr:uid="{00000000-0005-0000-0000-0000EB110000}"/>
    <cellStyle name="20% - Accent4 3 2 2 7" xfId="10572" xr:uid="{00000000-0005-0000-0000-0000EC110000}"/>
    <cellStyle name="20% - Accent4 3 2 2 7 2" xfId="29579" xr:uid="{00000000-0005-0000-0000-0000ED110000}"/>
    <cellStyle name="20% - Accent4 3 2 2 8" xfId="14150" xr:uid="{00000000-0005-0000-0000-0000EE110000}"/>
    <cellStyle name="20% - Accent4 3 2 2 8 2" xfId="33099" xr:uid="{00000000-0005-0000-0000-0000EF110000}"/>
    <cellStyle name="20% - Accent4 3 2 2 9" xfId="17682" xr:uid="{00000000-0005-0000-0000-0000F0110000}"/>
    <cellStyle name="20% - Accent4 3 2 3" xfId="4520" xr:uid="{00000000-0005-0000-0000-0000F1110000}"/>
    <cellStyle name="20% - Accent4 3 2 3 2" xfId="8418" xr:uid="{00000000-0005-0000-0000-0000F2110000}"/>
    <cellStyle name="20% - Accent4 3 2 3 2 2" xfId="27444" xr:uid="{00000000-0005-0000-0000-0000F3110000}"/>
    <cellStyle name="20% - Accent4 3 2 3 3" xfId="11936" xr:uid="{00000000-0005-0000-0000-0000F4110000}"/>
    <cellStyle name="20% - Accent4 3 2 3 3 2" xfId="30938" xr:uid="{00000000-0005-0000-0000-0000F5110000}"/>
    <cellStyle name="20% - Accent4 3 2 3 4" xfId="15508" xr:uid="{00000000-0005-0000-0000-0000F6110000}"/>
    <cellStyle name="20% - Accent4 3 2 3 4 2" xfId="34454" xr:uid="{00000000-0005-0000-0000-0000F7110000}"/>
    <cellStyle name="20% - Accent4 3 2 3 5" xfId="19099" xr:uid="{00000000-0005-0000-0000-0000F8110000}"/>
    <cellStyle name="20% - Accent4 3 2 3 6" xfId="23751" xr:uid="{00000000-0005-0000-0000-0000F9110000}"/>
    <cellStyle name="20% - Accent4 3 2 4" xfId="3404" xr:uid="{00000000-0005-0000-0000-0000FA110000}"/>
    <cellStyle name="20% - Accent4 3 2 4 2" xfId="7542" xr:uid="{00000000-0005-0000-0000-0000FB110000}"/>
    <cellStyle name="20% - Accent4 3 2 4 2 2" xfId="26569" xr:uid="{00000000-0005-0000-0000-0000FC110000}"/>
    <cellStyle name="20% - Accent4 3 2 4 3" xfId="11052" xr:uid="{00000000-0005-0000-0000-0000FD110000}"/>
    <cellStyle name="20% - Accent4 3 2 4 3 2" xfId="30058" xr:uid="{00000000-0005-0000-0000-0000FE110000}"/>
    <cellStyle name="20% - Accent4 3 2 4 4" xfId="14630" xr:uid="{00000000-0005-0000-0000-0000FF110000}"/>
    <cellStyle name="20% - Accent4 3 2 4 4 2" xfId="33577" xr:uid="{00000000-0005-0000-0000-000000120000}"/>
    <cellStyle name="20% - Accent4 3 2 4 5" xfId="18178" xr:uid="{00000000-0005-0000-0000-000001120000}"/>
    <cellStyle name="20% - Accent4 3 2 4 6" xfId="22783" xr:uid="{00000000-0005-0000-0000-000002120000}"/>
    <cellStyle name="20% - Accent4 3 2 5" xfId="5764" xr:uid="{00000000-0005-0000-0000-000003120000}"/>
    <cellStyle name="20% - Accent4 3 2 5 2" xfId="9374" xr:uid="{00000000-0005-0000-0000-000004120000}"/>
    <cellStyle name="20% - Accent4 3 2 5 2 2" xfId="28399" xr:uid="{00000000-0005-0000-0000-000005120000}"/>
    <cellStyle name="20% - Accent4 3 2 5 3" xfId="12893" xr:uid="{00000000-0005-0000-0000-000006120000}"/>
    <cellStyle name="20% - Accent4 3 2 5 3 2" xfId="31893" xr:uid="{00000000-0005-0000-0000-000007120000}"/>
    <cellStyle name="20% - Accent4 3 2 5 4" xfId="16465" xr:uid="{00000000-0005-0000-0000-000008120000}"/>
    <cellStyle name="20% - Accent4 3 2 5 4 2" xfId="35410" xr:uid="{00000000-0005-0000-0000-000009120000}"/>
    <cellStyle name="20% - Accent4 3 2 5 5" xfId="20112" xr:uid="{00000000-0005-0000-0000-00000A120000}"/>
    <cellStyle name="20% - Accent4 3 2 5 6" xfId="24866" xr:uid="{00000000-0005-0000-0000-00000B120000}"/>
    <cellStyle name="20% - Accent4 3 2 6" xfId="2571" xr:uid="{00000000-0005-0000-0000-00000C120000}"/>
    <cellStyle name="20% - Accent4 3 2 6 2" xfId="21974" xr:uid="{00000000-0005-0000-0000-00000D120000}"/>
    <cellStyle name="20% - Accent4 3 2 7" xfId="6760" xr:uid="{00000000-0005-0000-0000-00000E120000}"/>
    <cellStyle name="20% - Accent4 3 2 7 2" xfId="25787" xr:uid="{00000000-0005-0000-0000-00000F120000}"/>
    <cellStyle name="20% - Accent4 3 2 8" xfId="10268" xr:uid="{00000000-0005-0000-0000-000010120000}"/>
    <cellStyle name="20% - Accent4 3 2 8 2" xfId="29275" xr:uid="{00000000-0005-0000-0000-000011120000}"/>
    <cellStyle name="20% - Accent4 3 2 9" xfId="13846" xr:uid="{00000000-0005-0000-0000-000012120000}"/>
    <cellStyle name="20% - Accent4 3 2 9 2" xfId="32795" xr:uid="{00000000-0005-0000-0000-000013120000}"/>
    <cellStyle name="20% - Accent4 3 20" xfId="20798" xr:uid="{00000000-0005-0000-0000-000014120000}"/>
    <cellStyle name="20% - Accent4 3 21" xfId="36056" xr:uid="{00000000-0005-0000-0000-000015120000}"/>
    <cellStyle name="20% - Accent4 3 3" xfId="1704" xr:uid="{00000000-0005-0000-0000-000016120000}"/>
    <cellStyle name="20% - Accent4 3 3 10" xfId="21202" xr:uid="{00000000-0005-0000-0000-000017120000}"/>
    <cellStyle name="20% - Accent4 3 3 2" xfId="4599" xr:uid="{00000000-0005-0000-0000-000018120000}"/>
    <cellStyle name="20% - Accent4 3 3 2 2" xfId="8496" xr:uid="{00000000-0005-0000-0000-000019120000}"/>
    <cellStyle name="20% - Accent4 3 3 2 2 2" xfId="27522" xr:uid="{00000000-0005-0000-0000-00001A120000}"/>
    <cellStyle name="20% - Accent4 3 3 2 3" xfId="12014" xr:uid="{00000000-0005-0000-0000-00001B120000}"/>
    <cellStyle name="20% - Accent4 3 3 2 3 2" xfId="31016" xr:uid="{00000000-0005-0000-0000-00001C120000}"/>
    <cellStyle name="20% - Accent4 3 3 2 4" xfId="15586" xr:uid="{00000000-0005-0000-0000-00001D120000}"/>
    <cellStyle name="20% - Accent4 3 3 2 4 2" xfId="34532" xr:uid="{00000000-0005-0000-0000-00001E120000}"/>
    <cellStyle name="20% - Accent4 3 3 2 5" xfId="19177" xr:uid="{00000000-0005-0000-0000-00001F120000}"/>
    <cellStyle name="20% - Accent4 3 3 2 6" xfId="23830" xr:uid="{00000000-0005-0000-0000-000020120000}"/>
    <cellStyle name="20% - Accent4 3 3 3" xfId="3486" xr:uid="{00000000-0005-0000-0000-000021120000}"/>
    <cellStyle name="20% - Accent4 3 3 3 2" xfId="7620" xr:uid="{00000000-0005-0000-0000-000022120000}"/>
    <cellStyle name="20% - Accent4 3 3 3 2 2" xfId="26647" xr:uid="{00000000-0005-0000-0000-000023120000}"/>
    <cellStyle name="20% - Accent4 3 3 3 3" xfId="11130" xr:uid="{00000000-0005-0000-0000-000024120000}"/>
    <cellStyle name="20% - Accent4 3 3 3 3 2" xfId="30136" xr:uid="{00000000-0005-0000-0000-000025120000}"/>
    <cellStyle name="20% - Accent4 3 3 3 4" xfId="14708" xr:uid="{00000000-0005-0000-0000-000026120000}"/>
    <cellStyle name="20% - Accent4 3 3 3 4 2" xfId="33655" xr:uid="{00000000-0005-0000-0000-000027120000}"/>
    <cellStyle name="20% - Accent4 3 3 3 5" xfId="18260" xr:uid="{00000000-0005-0000-0000-000028120000}"/>
    <cellStyle name="20% - Accent4 3 3 3 6" xfId="22861" xr:uid="{00000000-0005-0000-0000-000029120000}"/>
    <cellStyle name="20% - Accent4 3 3 4" xfId="5846" xr:uid="{00000000-0005-0000-0000-00002A120000}"/>
    <cellStyle name="20% - Accent4 3 3 4 2" xfId="9452" xr:uid="{00000000-0005-0000-0000-00002B120000}"/>
    <cellStyle name="20% - Accent4 3 3 4 2 2" xfId="28477" xr:uid="{00000000-0005-0000-0000-00002C120000}"/>
    <cellStyle name="20% - Accent4 3 3 4 3" xfId="12971" xr:uid="{00000000-0005-0000-0000-00002D120000}"/>
    <cellStyle name="20% - Accent4 3 3 4 3 2" xfId="31971" xr:uid="{00000000-0005-0000-0000-00002E120000}"/>
    <cellStyle name="20% - Accent4 3 3 4 4" xfId="16543" xr:uid="{00000000-0005-0000-0000-00002F120000}"/>
    <cellStyle name="20% - Accent4 3 3 4 4 2" xfId="35488" xr:uid="{00000000-0005-0000-0000-000030120000}"/>
    <cellStyle name="20% - Accent4 3 3 4 5" xfId="20194" xr:uid="{00000000-0005-0000-0000-000031120000}"/>
    <cellStyle name="20% - Accent4 3 3 4 6" xfId="24944" xr:uid="{00000000-0005-0000-0000-000032120000}"/>
    <cellStyle name="20% - Accent4 3 3 5" xfId="2653" xr:uid="{00000000-0005-0000-0000-000033120000}"/>
    <cellStyle name="20% - Accent4 3 3 5 2" xfId="22056" xr:uid="{00000000-0005-0000-0000-000034120000}"/>
    <cellStyle name="20% - Accent4 3 3 6" xfId="6838" xr:uid="{00000000-0005-0000-0000-000035120000}"/>
    <cellStyle name="20% - Accent4 3 3 6 2" xfId="25865" xr:uid="{00000000-0005-0000-0000-000036120000}"/>
    <cellStyle name="20% - Accent4 3 3 7" xfId="10346" xr:uid="{00000000-0005-0000-0000-000037120000}"/>
    <cellStyle name="20% - Accent4 3 3 7 2" xfId="29353" xr:uid="{00000000-0005-0000-0000-000038120000}"/>
    <cellStyle name="20% - Accent4 3 3 8" xfId="13924" xr:uid="{00000000-0005-0000-0000-000039120000}"/>
    <cellStyle name="20% - Accent4 3 3 8 2" xfId="32873" xr:uid="{00000000-0005-0000-0000-00003A120000}"/>
    <cellStyle name="20% - Accent4 3 3 9" xfId="17452" xr:uid="{00000000-0005-0000-0000-00003B120000}"/>
    <cellStyle name="20% - Accent4 3 4" xfId="1882" xr:uid="{00000000-0005-0000-0000-00003C120000}"/>
    <cellStyle name="20% - Accent4 3 4 10" xfId="21353" xr:uid="{00000000-0005-0000-0000-00003D120000}"/>
    <cellStyle name="20% - Accent4 3 4 2" xfId="4750" xr:uid="{00000000-0005-0000-0000-00003E120000}"/>
    <cellStyle name="20% - Accent4 3 4 2 2" xfId="8644" xr:uid="{00000000-0005-0000-0000-00003F120000}"/>
    <cellStyle name="20% - Accent4 3 4 2 2 2" xfId="27670" xr:uid="{00000000-0005-0000-0000-000040120000}"/>
    <cellStyle name="20% - Accent4 3 4 2 3" xfId="12162" xr:uid="{00000000-0005-0000-0000-000041120000}"/>
    <cellStyle name="20% - Accent4 3 4 2 3 2" xfId="31164" xr:uid="{00000000-0005-0000-0000-000042120000}"/>
    <cellStyle name="20% - Accent4 3 4 2 4" xfId="15734" xr:uid="{00000000-0005-0000-0000-000043120000}"/>
    <cellStyle name="20% - Accent4 3 4 2 4 2" xfId="34680" xr:uid="{00000000-0005-0000-0000-000044120000}"/>
    <cellStyle name="20% - Accent4 3 4 2 5" xfId="19325" xr:uid="{00000000-0005-0000-0000-000045120000}"/>
    <cellStyle name="20% - Accent4 3 4 2 6" xfId="23981" xr:uid="{00000000-0005-0000-0000-000046120000}"/>
    <cellStyle name="20% - Accent4 3 4 3" xfId="3637" xr:uid="{00000000-0005-0000-0000-000047120000}"/>
    <cellStyle name="20% - Accent4 3 4 3 2" xfId="7768" xr:uid="{00000000-0005-0000-0000-000048120000}"/>
    <cellStyle name="20% - Accent4 3 4 3 2 2" xfId="26795" xr:uid="{00000000-0005-0000-0000-000049120000}"/>
    <cellStyle name="20% - Accent4 3 4 3 3" xfId="11279" xr:uid="{00000000-0005-0000-0000-00004A120000}"/>
    <cellStyle name="20% - Accent4 3 4 3 3 2" xfId="30284" xr:uid="{00000000-0005-0000-0000-00004B120000}"/>
    <cellStyle name="20% - Accent4 3 4 3 4" xfId="14856" xr:uid="{00000000-0005-0000-0000-00004C120000}"/>
    <cellStyle name="20% - Accent4 3 4 3 4 2" xfId="33803" xr:uid="{00000000-0005-0000-0000-00004D120000}"/>
    <cellStyle name="20% - Accent4 3 4 3 5" xfId="18411" xr:uid="{00000000-0005-0000-0000-00004E120000}"/>
    <cellStyle name="20% - Accent4 3 4 3 6" xfId="23009" xr:uid="{00000000-0005-0000-0000-00004F120000}"/>
    <cellStyle name="20% - Accent4 3 4 4" xfId="6003" xr:uid="{00000000-0005-0000-0000-000050120000}"/>
    <cellStyle name="20% - Accent4 3 4 4 2" xfId="9600" xr:uid="{00000000-0005-0000-0000-000051120000}"/>
    <cellStyle name="20% - Accent4 3 4 4 2 2" xfId="28625" xr:uid="{00000000-0005-0000-0000-000052120000}"/>
    <cellStyle name="20% - Accent4 3 4 4 3" xfId="13120" xr:uid="{00000000-0005-0000-0000-000053120000}"/>
    <cellStyle name="20% - Accent4 3 4 4 3 2" xfId="32119" xr:uid="{00000000-0005-0000-0000-000054120000}"/>
    <cellStyle name="20% - Accent4 3 4 4 4" xfId="16691" xr:uid="{00000000-0005-0000-0000-000055120000}"/>
    <cellStyle name="20% - Accent4 3 4 4 4 2" xfId="35636" xr:uid="{00000000-0005-0000-0000-000056120000}"/>
    <cellStyle name="20% - Accent4 3 4 4 5" xfId="20349" xr:uid="{00000000-0005-0000-0000-000057120000}"/>
    <cellStyle name="20% - Accent4 3 4 4 6" xfId="25094" xr:uid="{00000000-0005-0000-0000-000058120000}"/>
    <cellStyle name="20% - Accent4 3 4 5" xfId="2804" xr:uid="{00000000-0005-0000-0000-000059120000}"/>
    <cellStyle name="20% - Accent4 3 4 5 2" xfId="22207" xr:uid="{00000000-0005-0000-0000-00005A120000}"/>
    <cellStyle name="20% - Accent4 3 4 6" xfId="6986" xr:uid="{00000000-0005-0000-0000-00005B120000}"/>
    <cellStyle name="20% - Accent4 3 4 6 2" xfId="26013" xr:uid="{00000000-0005-0000-0000-00005C120000}"/>
    <cellStyle name="20% - Accent4 3 4 7" xfId="10494" xr:uid="{00000000-0005-0000-0000-00005D120000}"/>
    <cellStyle name="20% - Accent4 3 4 7 2" xfId="29501" xr:uid="{00000000-0005-0000-0000-00005E120000}"/>
    <cellStyle name="20% - Accent4 3 4 8" xfId="14072" xr:uid="{00000000-0005-0000-0000-00005F120000}"/>
    <cellStyle name="20% - Accent4 3 4 8 2" xfId="33021" xr:uid="{00000000-0005-0000-0000-000060120000}"/>
    <cellStyle name="20% - Accent4 3 4 9" xfId="17604" xr:uid="{00000000-0005-0000-0000-000061120000}"/>
    <cellStyle name="20% - Accent4 3 5" xfId="2083" xr:uid="{00000000-0005-0000-0000-000062120000}"/>
    <cellStyle name="20% - Accent4 3 5 10" xfId="21520" xr:uid="{00000000-0005-0000-0000-000063120000}"/>
    <cellStyle name="20% - Accent4 3 5 2" xfId="4912" xr:uid="{00000000-0005-0000-0000-000064120000}"/>
    <cellStyle name="20% - Accent4 3 5 2 2" xfId="8802" xr:uid="{00000000-0005-0000-0000-000065120000}"/>
    <cellStyle name="20% - Accent4 3 5 2 2 2" xfId="27828" xr:uid="{00000000-0005-0000-0000-000066120000}"/>
    <cellStyle name="20% - Accent4 3 5 2 3" xfId="12320" xr:uid="{00000000-0005-0000-0000-000067120000}"/>
    <cellStyle name="20% - Accent4 3 5 2 3 2" xfId="31322" xr:uid="{00000000-0005-0000-0000-000068120000}"/>
    <cellStyle name="20% - Accent4 3 5 2 4" xfId="15892" xr:uid="{00000000-0005-0000-0000-000069120000}"/>
    <cellStyle name="20% - Accent4 3 5 2 4 2" xfId="34838" xr:uid="{00000000-0005-0000-0000-00006A120000}"/>
    <cellStyle name="20% - Accent4 3 5 2 5" xfId="19483" xr:uid="{00000000-0005-0000-0000-00006B120000}"/>
    <cellStyle name="20% - Accent4 3 5 2 6" xfId="24142" xr:uid="{00000000-0005-0000-0000-00006C120000}"/>
    <cellStyle name="20% - Accent4 3 5 3" xfId="3805" xr:uid="{00000000-0005-0000-0000-00006D120000}"/>
    <cellStyle name="20% - Accent4 3 5 3 2" xfId="7926" xr:uid="{00000000-0005-0000-0000-00006E120000}"/>
    <cellStyle name="20% - Accent4 3 5 3 2 2" xfId="26953" xr:uid="{00000000-0005-0000-0000-00006F120000}"/>
    <cellStyle name="20% - Accent4 3 5 3 3" xfId="11437" xr:uid="{00000000-0005-0000-0000-000070120000}"/>
    <cellStyle name="20% - Accent4 3 5 3 3 2" xfId="30442" xr:uid="{00000000-0005-0000-0000-000071120000}"/>
    <cellStyle name="20% - Accent4 3 5 3 4" xfId="15014" xr:uid="{00000000-0005-0000-0000-000072120000}"/>
    <cellStyle name="20% - Accent4 3 5 3 4 2" xfId="33961" xr:uid="{00000000-0005-0000-0000-000073120000}"/>
    <cellStyle name="20% - Accent4 3 5 3 5" xfId="18579" xr:uid="{00000000-0005-0000-0000-000074120000}"/>
    <cellStyle name="20% - Accent4 3 5 3 6" xfId="23167" xr:uid="{00000000-0005-0000-0000-000075120000}"/>
    <cellStyle name="20% - Accent4 3 5 4" xfId="6177" xr:uid="{00000000-0005-0000-0000-000076120000}"/>
    <cellStyle name="20% - Accent4 3 5 4 2" xfId="9758" xr:uid="{00000000-0005-0000-0000-000077120000}"/>
    <cellStyle name="20% - Accent4 3 5 4 2 2" xfId="28783" xr:uid="{00000000-0005-0000-0000-000078120000}"/>
    <cellStyle name="20% - Accent4 3 5 4 3" xfId="13279" xr:uid="{00000000-0005-0000-0000-000079120000}"/>
    <cellStyle name="20% - Accent4 3 5 4 3 2" xfId="32277" xr:uid="{00000000-0005-0000-0000-00007A120000}"/>
    <cellStyle name="20% - Accent4 3 5 4 4" xfId="16849" xr:uid="{00000000-0005-0000-0000-00007B120000}"/>
    <cellStyle name="20% - Accent4 3 5 4 4 2" xfId="35794" xr:uid="{00000000-0005-0000-0000-00007C120000}"/>
    <cellStyle name="20% - Accent4 3 5 4 5" xfId="20517" xr:uid="{00000000-0005-0000-0000-00007D120000}"/>
    <cellStyle name="20% - Accent4 3 5 4 6" xfId="25258" xr:uid="{00000000-0005-0000-0000-00007E120000}"/>
    <cellStyle name="20% - Accent4 3 5 5" xfId="2972" xr:uid="{00000000-0005-0000-0000-00007F120000}"/>
    <cellStyle name="20% - Accent4 3 5 5 2" xfId="22375" xr:uid="{00000000-0005-0000-0000-000080120000}"/>
    <cellStyle name="20% - Accent4 3 5 6" xfId="7144" xr:uid="{00000000-0005-0000-0000-000081120000}"/>
    <cellStyle name="20% - Accent4 3 5 6 2" xfId="26171" xr:uid="{00000000-0005-0000-0000-000082120000}"/>
    <cellStyle name="20% - Accent4 3 5 7" xfId="10654" xr:uid="{00000000-0005-0000-0000-000083120000}"/>
    <cellStyle name="20% - Accent4 3 5 7 2" xfId="29660" xr:uid="{00000000-0005-0000-0000-000084120000}"/>
    <cellStyle name="20% - Accent4 3 5 8" xfId="14231" xr:uid="{00000000-0005-0000-0000-000085120000}"/>
    <cellStyle name="20% - Accent4 3 5 8 2" xfId="33179" xr:uid="{00000000-0005-0000-0000-000086120000}"/>
    <cellStyle name="20% - Accent4 3 5 9" xfId="17762" xr:uid="{00000000-0005-0000-0000-000087120000}"/>
    <cellStyle name="20% - Accent4 3 6" xfId="2192" xr:uid="{00000000-0005-0000-0000-000088120000}"/>
    <cellStyle name="20% - Accent4 3 6 10" xfId="21606" xr:uid="{00000000-0005-0000-0000-000089120000}"/>
    <cellStyle name="20% - Accent4 3 6 2" xfId="4999" xr:uid="{00000000-0005-0000-0000-00008A120000}"/>
    <cellStyle name="20% - Accent4 3 6 2 2" xfId="8888" xr:uid="{00000000-0005-0000-0000-00008B120000}"/>
    <cellStyle name="20% - Accent4 3 6 2 2 2" xfId="27914" xr:uid="{00000000-0005-0000-0000-00008C120000}"/>
    <cellStyle name="20% - Accent4 3 6 2 3" xfId="12406" xr:uid="{00000000-0005-0000-0000-00008D120000}"/>
    <cellStyle name="20% - Accent4 3 6 2 3 2" xfId="31408" xr:uid="{00000000-0005-0000-0000-00008E120000}"/>
    <cellStyle name="20% - Accent4 3 6 2 4" xfId="15978" xr:uid="{00000000-0005-0000-0000-00008F120000}"/>
    <cellStyle name="20% - Accent4 3 6 2 4 2" xfId="34924" xr:uid="{00000000-0005-0000-0000-000090120000}"/>
    <cellStyle name="20% - Accent4 3 6 2 5" xfId="19569" xr:uid="{00000000-0005-0000-0000-000091120000}"/>
    <cellStyle name="20% - Accent4 3 6 2 6" xfId="24228" xr:uid="{00000000-0005-0000-0000-000092120000}"/>
    <cellStyle name="20% - Accent4 3 6 3" xfId="3898" xr:uid="{00000000-0005-0000-0000-000093120000}"/>
    <cellStyle name="20% - Accent4 3 6 3 2" xfId="8012" xr:uid="{00000000-0005-0000-0000-000094120000}"/>
    <cellStyle name="20% - Accent4 3 6 3 2 2" xfId="27039" xr:uid="{00000000-0005-0000-0000-000095120000}"/>
    <cellStyle name="20% - Accent4 3 6 3 3" xfId="11523" xr:uid="{00000000-0005-0000-0000-000096120000}"/>
    <cellStyle name="20% - Accent4 3 6 3 3 2" xfId="30528" xr:uid="{00000000-0005-0000-0000-000097120000}"/>
    <cellStyle name="20% - Accent4 3 6 3 4" xfId="15100" xr:uid="{00000000-0005-0000-0000-000098120000}"/>
    <cellStyle name="20% - Accent4 3 6 3 4 2" xfId="34047" xr:uid="{00000000-0005-0000-0000-000099120000}"/>
    <cellStyle name="20% - Accent4 3 6 3 5" xfId="18672" xr:uid="{00000000-0005-0000-0000-00009A120000}"/>
    <cellStyle name="20% - Accent4 3 6 3 6" xfId="23253" xr:uid="{00000000-0005-0000-0000-00009B120000}"/>
    <cellStyle name="20% - Accent4 3 6 4" xfId="6270" xr:uid="{00000000-0005-0000-0000-00009C120000}"/>
    <cellStyle name="20% - Accent4 3 6 4 2" xfId="9844" xr:uid="{00000000-0005-0000-0000-00009D120000}"/>
    <cellStyle name="20% - Accent4 3 6 4 2 2" xfId="28869" xr:uid="{00000000-0005-0000-0000-00009E120000}"/>
    <cellStyle name="20% - Accent4 3 6 4 3" xfId="13365" xr:uid="{00000000-0005-0000-0000-00009F120000}"/>
    <cellStyle name="20% - Accent4 3 6 4 3 2" xfId="32363" xr:uid="{00000000-0005-0000-0000-0000A0120000}"/>
    <cellStyle name="20% - Accent4 3 6 4 4" xfId="16935" xr:uid="{00000000-0005-0000-0000-0000A1120000}"/>
    <cellStyle name="20% - Accent4 3 6 4 4 2" xfId="35880" xr:uid="{00000000-0005-0000-0000-0000A2120000}"/>
    <cellStyle name="20% - Accent4 3 6 4 5" xfId="20610" xr:uid="{00000000-0005-0000-0000-0000A3120000}"/>
    <cellStyle name="20% - Accent4 3 6 4 6" xfId="25344" xr:uid="{00000000-0005-0000-0000-0000A4120000}"/>
    <cellStyle name="20% - Accent4 3 6 5" xfId="3065" xr:uid="{00000000-0005-0000-0000-0000A5120000}"/>
    <cellStyle name="20% - Accent4 3 6 5 2" xfId="22468" xr:uid="{00000000-0005-0000-0000-0000A6120000}"/>
    <cellStyle name="20% - Accent4 3 6 6" xfId="7230" xr:uid="{00000000-0005-0000-0000-0000A7120000}"/>
    <cellStyle name="20% - Accent4 3 6 6 2" xfId="26257" xr:uid="{00000000-0005-0000-0000-0000A8120000}"/>
    <cellStyle name="20% - Accent4 3 6 7" xfId="10740" xr:uid="{00000000-0005-0000-0000-0000A9120000}"/>
    <cellStyle name="20% - Accent4 3 6 7 2" xfId="29746" xr:uid="{00000000-0005-0000-0000-0000AA120000}"/>
    <cellStyle name="20% - Accent4 3 6 8" xfId="14318" xr:uid="{00000000-0005-0000-0000-0000AB120000}"/>
    <cellStyle name="20% - Accent4 3 6 8 2" xfId="33265" xr:uid="{00000000-0005-0000-0000-0000AC120000}"/>
    <cellStyle name="20% - Accent4 3 6 9" xfId="17848" xr:uid="{00000000-0005-0000-0000-0000AD120000}"/>
    <cellStyle name="20% - Accent4 3 7" xfId="1500" xr:uid="{00000000-0005-0000-0000-0000AE120000}"/>
    <cellStyle name="20% - Accent4 3 7 10" xfId="21035" xr:uid="{00000000-0005-0000-0000-0000AF120000}"/>
    <cellStyle name="20% - Accent4 3 7 2" xfId="4440" xr:uid="{00000000-0005-0000-0000-0000B0120000}"/>
    <cellStyle name="20% - Accent4 3 7 2 2" xfId="8340" xr:uid="{00000000-0005-0000-0000-0000B1120000}"/>
    <cellStyle name="20% - Accent4 3 7 2 2 2" xfId="27366" xr:uid="{00000000-0005-0000-0000-0000B2120000}"/>
    <cellStyle name="20% - Accent4 3 7 2 3" xfId="11858" xr:uid="{00000000-0005-0000-0000-0000B3120000}"/>
    <cellStyle name="20% - Accent4 3 7 2 3 2" xfId="30860" xr:uid="{00000000-0005-0000-0000-0000B4120000}"/>
    <cellStyle name="20% - Accent4 3 7 2 4" xfId="15430" xr:uid="{00000000-0005-0000-0000-0000B5120000}"/>
    <cellStyle name="20% - Accent4 3 7 2 4 2" xfId="34376" xr:uid="{00000000-0005-0000-0000-0000B6120000}"/>
    <cellStyle name="20% - Accent4 3 7 2 5" xfId="19021" xr:uid="{00000000-0005-0000-0000-0000B7120000}"/>
    <cellStyle name="20% - Accent4 3 7 2 6" xfId="23672" xr:uid="{00000000-0005-0000-0000-0000B8120000}"/>
    <cellStyle name="20% - Accent4 3 7 3" xfId="3322" xr:uid="{00000000-0005-0000-0000-0000B9120000}"/>
    <cellStyle name="20% - Accent4 3 7 3 2" xfId="7464" xr:uid="{00000000-0005-0000-0000-0000BA120000}"/>
    <cellStyle name="20% - Accent4 3 7 3 2 2" xfId="26491" xr:uid="{00000000-0005-0000-0000-0000BB120000}"/>
    <cellStyle name="20% - Accent4 3 7 3 3" xfId="10974" xr:uid="{00000000-0005-0000-0000-0000BC120000}"/>
    <cellStyle name="20% - Accent4 3 7 3 3 2" xfId="29980" xr:uid="{00000000-0005-0000-0000-0000BD120000}"/>
    <cellStyle name="20% - Accent4 3 7 3 4" xfId="14552" xr:uid="{00000000-0005-0000-0000-0000BE120000}"/>
    <cellStyle name="20% - Accent4 3 7 3 4 2" xfId="33499" xr:uid="{00000000-0005-0000-0000-0000BF120000}"/>
    <cellStyle name="20% - Accent4 3 7 3 5" xfId="18096" xr:uid="{00000000-0005-0000-0000-0000C0120000}"/>
    <cellStyle name="20% - Accent4 3 7 3 6" xfId="22705" xr:uid="{00000000-0005-0000-0000-0000C1120000}"/>
    <cellStyle name="20% - Accent4 3 7 4" xfId="5676" xr:uid="{00000000-0005-0000-0000-0000C2120000}"/>
    <cellStyle name="20% - Accent4 3 7 4 2" xfId="9296" xr:uid="{00000000-0005-0000-0000-0000C3120000}"/>
    <cellStyle name="20% - Accent4 3 7 4 2 2" xfId="28321" xr:uid="{00000000-0005-0000-0000-0000C4120000}"/>
    <cellStyle name="20% - Accent4 3 7 4 3" xfId="12815" xr:uid="{00000000-0005-0000-0000-0000C5120000}"/>
    <cellStyle name="20% - Accent4 3 7 4 3 2" xfId="31815" xr:uid="{00000000-0005-0000-0000-0000C6120000}"/>
    <cellStyle name="20% - Accent4 3 7 4 4" xfId="16387" xr:uid="{00000000-0005-0000-0000-0000C7120000}"/>
    <cellStyle name="20% - Accent4 3 7 4 4 2" xfId="35332" xr:uid="{00000000-0005-0000-0000-0000C8120000}"/>
    <cellStyle name="20% - Accent4 3 7 4 5" xfId="20030" xr:uid="{00000000-0005-0000-0000-0000C9120000}"/>
    <cellStyle name="20% - Accent4 3 7 4 6" xfId="24782" xr:uid="{00000000-0005-0000-0000-0000CA120000}"/>
    <cellStyle name="20% - Accent4 3 7 5" xfId="2489" xr:uid="{00000000-0005-0000-0000-0000CB120000}"/>
    <cellStyle name="20% - Accent4 3 7 5 2" xfId="21892" xr:uid="{00000000-0005-0000-0000-0000CC120000}"/>
    <cellStyle name="20% - Accent4 3 7 6" xfId="6682" xr:uid="{00000000-0005-0000-0000-0000CD120000}"/>
    <cellStyle name="20% - Accent4 3 7 6 2" xfId="25709" xr:uid="{00000000-0005-0000-0000-0000CE120000}"/>
    <cellStyle name="20% - Accent4 3 7 7" xfId="10190" xr:uid="{00000000-0005-0000-0000-0000CF120000}"/>
    <cellStyle name="20% - Accent4 3 7 7 2" xfId="29197" xr:uid="{00000000-0005-0000-0000-0000D0120000}"/>
    <cellStyle name="20% - Accent4 3 7 8" xfId="13768" xr:uid="{00000000-0005-0000-0000-0000D1120000}"/>
    <cellStyle name="20% - Accent4 3 7 8 2" xfId="32717" xr:uid="{00000000-0005-0000-0000-0000D2120000}"/>
    <cellStyle name="20% - Accent4 3 7 9" xfId="17296" xr:uid="{00000000-0005-0000-0000-0000D3120000}"/>
    <cellStyle name="20% - Accent4 3 8" xfId="4004" xr:uid="{00000000-0005-0000-0000-0000D4120000}"/>
    <cellStyle name="20% - Accent4 3 8 2" xfId="8098" xr:uid="{00000000-0005-0000-0000-0000D5120000}"/>
    <cellStyle name="20% - Accent4 3 8 2 2" xfId="27125" xr:uid="{00000000-0005-0000-0000-0000D6120000}"/>
    <cellStyle name="20% - Accent4 3 8 3" xfId="11610" xr:uid="{00000000-0005-0000-0000-0000D7120000}"/>
    <cellStyle name="20% - Accent4 3 8 3 2" xfId="30615" xr:uid="{00000000-0005-0000-0000-0000D8120000}"/>
    <cellStyle name="20% - Accent4 3 8 4" xfId="15186" xr:uid="{00000000-0005-0000-0000-0000D9120000}"/>
    <cellStyle name="20% - Accent4 3 8 4 2" xfId="34133" xr:uid="{00000000-0005-0000-0000-0000DA120000}"/>
    <cellStyle name="20% - Accent4 3 8 5" xfId="18766" xr:uid="{00000000-0005-0000-0000-0000DB120000}"/>
    <cellStyle name="20% - Accent4 3 8 6" xfId="23342" xr:uid="{00000000-0005-0000-0000-0000DC120000}"/>
    <cellStyle name="20% - Accent4 3 9" xfId="4219" xr:uid="{00000000-0005-0000-0000-0000DD120000}"/>
    <cellStyle name="20% - Accent4 3 9 2" xfId="8190" xr:uid="{00000000-0005-0000-0000-0000DE120000}"/>
    <cellStyle name="20% - Accent4 3 9 2 2" xfId="27216" xr:uid="{00000000-0005-0000-0000-0000DF120000}"/>
    <cellStyle name="20% - Accent4 3 9 3" xfId="11706" xr:uid="{00000000-0005-0000-0000-0000E0120000}"/>
    <cellStyle name="20% - Accent4 3 9 3 2" xfId="30709" xr:uid="{00000000-0005-0000-0000-0000E1120000}"/>
    <cellStyle name="20% - Accent4 3 9 4" xfId="15278" xr:uid="{00000000-0005-0000-0000-0000E2120000}"/>
    <cellStyle name="20% - Accent4 3 9 4 2" xfId="34225" xr:uid="{00000000-0005-0000-0000-0000E3120000}"/>
    <cellStyle name="20% - Accent4 3 9 5" xfId="18866" xr:uid="{00000000-0005-0000-0000-0000E4120000}"/>
    <cellStyle name="20% - Accent4 3 9 6" xfId="23483" xr:uid="{00000000-0005-0000-0000-0000E5120000}"/>
    <cellStyle name="20% - Accent4 4" xfId="879" xr:uid="{00000000-0005-0000-0000-0000E6120000}"/>
    <cellStyle name="20% - Accent4 4 10" xfId="3161" xr:uid="{00000000-0005-0000-0000-0000E7120000}"/>
    <cellStyle name="20% - Accent4 4 10 2" xfId="7317" xr:uid="{00000000-0005-0000-0000-0000E8120000}"/>
    <cellStyle name="20% - Accent4 4 10 2 2" xfId="26344" xr:uid="{00000000-0005-0000-0000-0000E9120000}"/>
    <cellStyle name="20% - Accent4 4 10 3" xfId="10827" xr:uid="{00000000-0005-0000-0000-0000EA120000}"/>
    <cellStyle name="20% - Accent4 4 10 3 2" xfId="29833" xr:uid="{00000000-0005-0000-0000-0000EB120000}"/>
    <cellStyle name="20% - Accent4 4 10 4" xfId="14405" xr:uid="{00000000-0005-0000-0000-0000EC120000}"/>
    <cellStyle name="20% - Accent4 4 10 4 2" xfId="33352" xr:uid="{00000000-0005-0000-0000-0000ED120000}"/>
    <cellStyle name="20% - Accent4 4 10 5" xfId="17941" xr:uid="{00000000-0005-0000-0000-0000EE120000}"/>
    <cellStyle name="20% - Accent4 4 10 6" xfId="22556" xr:uid="{00000000-0005-0000-0000-0000EF120000}"/>
    <cellStyle name="20% - Accent4 4 11" xfId="5252" xr:uid="{00000000-0005-0000-0000-0000F0120000}"/>
    <cellStyle name="20% - Accent4 4 11 2" xfId="8976" xr:uid="{00000000-0005-0000-0000-0000F1120000}"/>
    <cellStyle name="20% - Accent4 4 11 2 2" xfId="28002" xr:uid="{00000000-0005-0000-0000-0000F2120000}"/>
    <cellStyle name="20% - Accent4 4 11 3" xfId="12495" xr:uid="{00000000-0005-0000-0000-0000F3120000}"/>
    <cellStyle name="20% - Accent4 4 11 3 2" xfId="31496" xr:uid="{00000000-0005-0000-0000-0000F4120000}"/>
    <cellStyle name="20% - Accent4 4 11 4" xfId="16066" xr:uid="{00000000-0005-0000-0000-0000F5120000}"/>
    <cellStyle name="20% - Accent4 4 11 4 2" xfId="35012" xr:uid="{00000000-0005-0000-0000-0000F6120000}"/>
    <cellStyle name="20% - Accent4 4 11 5" xfId="19666" xr:uid="{00000000-0005-0000-0000-0000F7120000}"/>
    <cellStyle name="20% - Accent4 4 11 6" xfId="24407" xr:uid="{00000000-0005-0000-0000-0000F8120000}"/>
    <cellStyle name="20% - Accent4 4 12" xfId="5356" xr:uid="{00000000-0005-0000-0000-0000F9120000}"/>
    <cellStyle name="20% - Accent4 4 12 2" xfId="9062" xr:uid="{00000000-0005-0000-0000-0000FA120000}"/>
    <cellStyle name="20% - Accent4 4 12 2 2" xfId="28088" xr:uid="{00000000-0005-0000-0000-0000FB120000}"/>
    <cellStyle name="20% - Accent4 4 12 3" xfId="12581" xr:uid="{00000000-0005-0000-0000-0000FC120000}"/>
    <cellStyle name="20% - Accent4 4 12 3 2" xfId="31582" xr:uid="{00000000-0005-0000-0000-0000FD120000}"/>
    <cellStyle name="20% - Accent4 4 12 4" xfId="16152" xr:uid="{00000000-0005-0000-0000-0000FE120000}"/>
    <cellStyle name="20% - Accent4 4 12 4 2" xfId="35098" xr:uid="{00000000-0005-0000-0000-0000FF120000}"/>
    <cellStyle name="20% - Accent4 4 12 5" xfId="19766" xr:uid="{00000000-0005-0000-0000-000000130000}"/>
    <cellStyle name="20% - Accent4 4 12 6" xfId="24494" xr:uid="{00000000-0005-0000-0000-000001130000}"/>
    <cellStyle name="20% - Accent4 4 13" xfId="5460" xr:uid="{00000000-0005-0000-0000-000002130000}"/>
    <cellStyle name="20% - Accent4 4 13 2" xfId="9148" xr:uid="{00000000-0005-0000-0000-000003130000}"/>
    <cellStyle name="20% - Accent4 4 13 2 2" xfId="28174" xr:uid="{00000000-0005-0000-0000-000004130000}"/>
    <cellStyle name="20% - Accent4 4 13 3" xfId="12667" xr:uid="{00000000-0005-0000-0000-000005130000}"/>
    <cellStyle name="20% - Accent4 4 13 3 2" xfId="31668" xr:uid="{00000000-0005-0000-0000-000006130000}"/>
    <cellStyle name="20% - Accent4 4 13 4" xfId="16238" xr:uid="{00000000-0005-0000-0000-000007130000}"/>
    <cellStyle name="20% - Accent4 4 13 4 2" xfId="35184" xr:uid="{00000000-0005-0000-0000-000008130000}"/>
    <cellStyle name="20% - Accent4 4 13 5" xfId="19866" xr:uid="{00000000-0005-0000-0000-000009130000}"/>
    <cellStyle name="20% - Accent4 4 13 6" xfId="24581" xr:uid="{00000000-0005-0000-0000-00000A130000}"/>
    <cellStyle name="20% - Accent4 4 14" xfId="6370" xr:uid="{00000000-0005-0000-0000-00000B130000}"/>
    <cellStyle name="20% - Accent4 4 14 2" xfId="9931" xr:uid="{00000000-0005-0000-0000-00000C130000}"/>
    <cellStyle name="20% - Accent4 4 14 2 2" xfId="28956" xr:uid="{00000000-0005-0000-0000-00000D130000}"/>
    <cellStyle name="20% - Accent4 4 14 3" xfId="13452" xr:uid="{00000000-0005-0000-0000-00000E130000}"/>
    <cellStyle name="20% - Accent4 4 14 3 2" xfId="32450" xr:uid="{00000000-0005-0000-0000-00000F130000}"/>
    <cellStyle name="20% - Accent4 4 14 4" xfId="17022" xr:uid="{00000000-0005-0000-0000-000010130000}"/>
    <cellStyle name="20% - Accent4 4 14 4 2" xfId="35967" xr:uid="{00000000-0005-0000-0000-000011130000}"/>
    <cellStyle name="20% - Accent4 4 14 5" xfId="20706" xr:uid="{00000000-0005-0000-0000-000012130000}"/>
    <cellStyle name="20% - Accent4 4 14 6" xfId="25432" xr:uid="{00000000-0005-0000-0000-000013130000}"/>
    <cellStyle name="20% - Accent4 4 15" xfId="2302" xr:uid="{00000000-0005-0000-0000-000014130000}"/>
    <cellStyle name="20% - Accent4 4 15 2" xfId="21708" xr:uid="{00000000-0005-0000-0000-000015130000}"/>
    <cellStyle name="20% - Accent4 4 16" xfId="6528" xr:uid="{00000000-0005-0000-0000-000016130000}"/>
    <cellStyle name="20% - Accent4 4 16 2" xfId="25560" xr:uid="{00000000-0005-0000-0000-000017130000}"/>
    <cellStyle name="20% - Accent4 4 17" xfId="10034" xr:uid="{00000000-0005-0000-0000-000018130000}"/>
    <cellStyle name="20% - Accent4 4 17 2" xfId="29048" xr:uid="{00000000-0005-0000-0000-000019130000}"/>
    <cellStyle name="20% - Accent4 4 18" xfId="13614" xr:uid="{00000000-0005-0000-0000-00001A130000}"/>
    <cellStyle name="20% - Accent4 4 18 2" xfId="32569" xr:uid="{00000000-0005-0000-0000-00001B130000}"/>
    <cellStyle name="20% - Accent4 4 19" xfId="17140" xr:uid="{00000000-0005-0000-0000-00001C130000}"/>
    <cellStyle name="20% - Accent4 4 2" xfId="1616" xr:uid="{00000000-0005-0000-0000-00001D130000}"/>
    <cellStyle name="20% - Accent4 4 2 10" xfId="17375" xr:uid="{00000000-0005-0000-0000-00001E130000}"/>
    <cellStyle name="20% - Accent4 4 2 11" xfId="21125" xr:uid="{00000000-0005-0000-0000-00001F130000}"/>
    <cellStyle name="20% - Accent4 4 2 2" xfId="1978" xr:uid="{00000000-0005-0000-0000-000020130000}"/>
    <cellStyle name="20% - Accent4 4 2 2 10" xfId="21441" xr:uid="{00000000-0005-0000-0000-000021130000}"/>
    <cellStyle name="20% - Accent4 4 2 2 2" xfId="4830" xr:uid="{00000000-0005-0000-0000-000022130000}"/>
    <cellStyle name="20% - Accent4 4 2 2 2 2" xfId="8723" xr:uid="{00000000-0005-0000-0000-000023130000}"/>
    <cellStyle name="20% - Accent4 4 2 2 2 2 2" xfId="27749" xr:uid="{00000000-0005-0000-0000-000024130000}"/>
    <cellStyle name="20% - Accent4 4 2 2 2 3" xfId="12241" xr:uid="{00000000-0005-0000-0000-000025130000}"/>
    <cellStyle name="20% - Accent4 4 2 2 2 3 2" xfId="31243" xr:uid="{00000000-0005-0000-0000-000026130000}"/>
    <cellStyle name="20% - Accent4 4 2 2 2 4" xfId="15813" xr:uid="{00000000-0005-0000-0000-000027130000}"/>
    <cellStyle name="20% - Accent4 4 2 2 2 4 2" xfId="34759" xr:uid="{00000000-0005-0000-0000-000028130000}"/>
    <cellStyle name="20% - Accent4 4 2 2 2 5" xfId="19404" xr:uid="{00000000-0005-0000-0000-000029130000}"/>
    <cellStyle name="20% - Accent4 4 2 2 2 6" xfId="24061" xr:uid="{00000000-0005-0000-0000-00002A130000}"/>
    <cellStyle name="20% - Accent4 4 2 2 3" xfId="3717" xr:uid="{00000000-0005-0000-0000-00002B130000}"/>
    <cellStyle name="20% - Accent4 4 2 2 3 2" xfId="7847" xr:uid="{00000000-0005-0000-0000-00002C130000}"/>
    <cellStyle name="20% - Accent4 4 2 2 3 2 2" xfId="26874" xr:uid="{00000000-0005-0000-0000-00002D130000}"/>
    <cellStyle name="20% - Accent4 4 2 2 3 3" xfId="11358" xr:uid="{00000000-0005-0000-0000-00002E130000}"/>
    <cellStyle name="20% - Accent4 4 2 2 3 3 2" xfId="30363" xr:uid="{00000000-0005-0000-0000-00002F130000}"/>
    <cellStyle name="20% - Accent4 4 2 2 3 4" xfId="14935" xr:uid="{00000000-0005-0000-0000-000030130000}"/>
    <cellStyle name="20% - Accent4 4 2 2 3 4 2" xfId="33882" xr:uid="{00000000-0005-0000-0000-000031130000}"/>
    <cellStyle name="20% - Accent4 4 2 2 3 5" xfId="18491" xr:uid="{00000000-0005-0000-0000-000032130000}"/>
    <cellStyle name="20% - Accent4 4 2 2 3 6" xfId="23088" xr:uid="{00000000-0005-0000-0000-000033130000}"/>
    <cellStyle name="20% - Accent4 4 2 2 4" xfId="6089" xr:uid="{00000000-0005-0000-0000-000034130000}"/>
    <cellStyle name="20% - Accent4 4 2 2 4 2" xfId="9679" xr:uid="{00000000-0005-0000-0000-000035130000}"/>
    <cellStyle name="20% - Accent4 4 2 2 4 2 2" xfId="28704" xr:uid="{00000000-0005-0000-0000-000036130000}"/>
    <cellStyle name="20% - Accent4 4 2 2 4 3" xfId="13199" xr:uid="{00000000-0005-0000-0000-000037130000}"/>
    <cellStyle name="20% - Accent4 4 2 2 4 3 2" xfId="32198" xr:uid="{00000000-0005-0000-0000-000038130000}"/>
    <cellStyle name="20% - Accent4 4 2 2 4 4" xfId="16770" xr:uid="{00000000-0005-0000-0000-000039130000}"/>
    <cellStyle name="20% - Accent4 4 2 2 4 4 2" xfId="35715" xr:uid="{00000000-0005-0000-0000-00003A130000}"/>
    <cellStyle name="20% - Accent4 4 2 2 4 5" xfId="20429" xr:uid="{00000000-0005-0000-0000-00003B130000}"/>
    <cellStyle name="20% - Accent4 4 2 2 4 6" xfId="25179" xr:uid="{00000000-0005-0000-0000-00003C130000}"/>
    <cellStyle name="20% - Accent4 4 2 2 5" xfId="2884" xr:uid="{00000000-0005-0000-0000-00003D130000}"/>
    <cellStyle name="20% - Accent4 4 2 2 5 2" xfId="22287" xr:uid="{00000000-0005-0000-0000-00003E130000}"/>
    <cellStyle name="20% - Accent4 4 2 2 6" xfId="7065" xr:uid="{00000000-0005-0000-0000-00003F130000}"/>
    <cellStyle name="20% - Accent4 4 2 2 6 2" xfId="26092" xr:uid="{00000000-0005-0000-0000-000040130000}"/>
    <cellStyle name="20% - Accent4 4 2 2 7" xfId="10573" xr:uid="{00000000-0005-0000-0000-000041130000}"/>
    <cellStyle name="20% - Accent4 4 2 2 7 2" xfId="29580" xr:uid="{00000000-0005-0000-0000-000042130000}"/>
    <cellStyle name="20% - Accent4 4 2 2 8" xfId="14151" xr:uid="{00000000-0005-0000-0000-000043130000}"/>
    <cellStyle name="20% - Accent4 4 2 2 8 2" xfId="33100" xr:uid="{00000000-0005-0000-0000-000044130000}"/>
    <cellStyle name="20% - Accent4 4 2 2 9" xfId="17683" xr:uid="{00000000-0005-0000-0000-000045130000}"/>
    <cellStyle name="20% - Accent4 4 2 3" xfId="4521" xr:uid="{00000000-0005-0000-0000-000046130000}"/>
    <cellStyle name="20% - Accent4 4 2 3 2" xfId="8419" xr:uid="{00000000-0005-0000-0000-000047130000}"/>
    <cellStyle name="20% - Accent4 4 2 3 2 2" xfId="27445" xr:uid="{00000000-0005-0000-0000-000048130000}"/>
    <cellStyle name="20% - Accent4 4 2 3 3" xfId="11937" xr:uid="{00000000-0005-0000-0000-000049130000}"/>
    <cellStyle name="20% - Accent4 4 2 3 3 2" xfId="30939" xr:uid="{00000000-0005-0000-0000-00004A130000}"/>
    <cellStyle name="20% - Accent4 4 2 3 4" xfId="15509" xr:uid="{00000000-0005-0000-0000-00004B130000}"/>
    <cellStyle name="20% - Accent4 4 2 3 4 2" xfId="34455" xr:uid="{00000000-0005-0000-0000-00004C130000}"/>
    <cellStyle name="20% - Accent4 4 2 3 5" xfId="19100" xr:uid="{00000000-0005-0000-0000-00004D130000}"/>
    <cellStyle name="20% - Accent4 4 2 3 6" xfId="23752" xr:uid="{00000000-0005-0000-0000-00004E130000}"/>
    <cellStyle name="20% - Accent4 4 2 4" xfId="3405" xr:uid="{00000000-0005-0000-0000-00004F130000}"/>
    <cellStyle name="20% - Accent4 4 2 4 2" xfId="7543" xr:uid="{00000000-0005-0000-0000-000050130000}"/>
    <cellStyle name="20% - Accent4 4 2 4 2 2" xfId="26570" xr:uid="{00000000-0005-0000-0000-000051130000}"/>
    <cellStyle name="20% - Accent4 4 2 4 3" xfId="11053" xr:uid="{00000000-0005-0000-0000-000052130000}"/>
    <cellStyle name="20% - Accent4 4 2 4 3 2" xfId="30059" xr:uid="{00000000-0005-0000-0000-000053130000}"/>
    <cellStyle name="20% - Accent4 4 2 4 4" xfId="14631" xr:uid="{00000000-0005-0000-0000-000054130000}"/>
    <cellStyle name="20% - Accent4 4 2 4 4 2" xfId="33578" xr:uid="{00000000-0005-0000-0000-000055130000}"/>
    <cellStyle name="20% - Accent4 4 2 4 5" xfId="18179" xr:uid="{00000000-0005-0000-0000-000056130000}"/>
    <cellStyle name="20% - Accent4 4 2 4 6" xfId="22784" xr:uid="{00000000-0005-0000-0000-000057130000}"/>
    <cellStyle name="20% - Accent4 4 2 5" xfId="5765" xr:uid="{00000000-0005-0000-0000-000058130000}"/>
    <cellStyle name="20% - Accent4 4 2 5 2" xfId="9375" xr:uid="{00000000-0005-0000-0000-000059130000}"/>
    <cellStyle name="20% - Accent4 4 2 5 2 2" xfId="28400" xr:uid="{00000000-0005-0000-0000-00005A130000}"/>
    <cellStyle name="20% - Accent4 4 2 5 3" xfId="12894" xr:uid="{00000000-0005-0000-0000-00005B130000}"/>
    <cellStyle name="20% - Accent4 4 2 5 3 2" xfId="31894" xr:uid="{00000000-0005-0000-0000-00005C130000}"/>
    <cellStyle name="20% - Accent4 4 2 5 4" xfId="16466" xr:uid="{00000000-0005-0000-0000-00005D130000}"/>
    <cellStyle name="20% - Accent4 4 2 5 4 2" xfId="35411" xr:uid="{00000000-0005-0000-0000-00005E130000}"/>
    <cellStyle name="20% - Accent4 4 2 5 5" xfId="20113" xr:uid="{00000000-0005-0000-0000-00005F130000}"/>
    <cellStyle name="20% - Accent4 4 2 5 6" xfId="24867" xr:uid="{00000000-0005-0000-0000-000060130000}"/>
    <cellStyle name="20% - Accent4 4 2 6" xfId="2572" xr:uid="{00000000-0005-0000-0000-000061130000}"/>
    <cellStyle name="20% - Accent4 4 2 6 2" xfId="21975" xr:uid="{00000000-0005-0000-0000-000062130000}"/>
    <cellStyle name="20% - Accent4 4 2 7" xfId="6761" xr:uid="{00000000-0005-0000-0000-000063130000}"/>
    <cellStyle name="20% - Accent4 4 2 7 2" xfId="25788" xr:uid="{00000000-0005-0000-0000-000064130000}"/>
    <cellStyle name="20% - Accent4 4 2 8" xfId="10269" xr:uid="{00000000-0005-0000-0000-000065130000}"/>
    <cellStyle name="20% - Accent4 4 2 8 2" xfId="29276" xr:uid="{00000000-0005-0000-0000-000066130000}"/>
    <cellStyle name="20% - Accent4 4 2 9" xfId="13847" xr:uid="{00000000-0005-0000-0000-000067130000}"/>
    <cellStyle name="20% - Accent4 4 2 9 2" xfId="32796" xr:uid="{00000000-0005-0000-0000-000068130000}"/>
    <cellStyle name="20% - Accent4 4 20" xfId="20799" xr:uid="{00000000-0005-0000-0000-000069130000}"/>
    <cellStyle name="20% - Accent4 4 3" xfId="1705" xr:uid="{00000000-0005-0000-0000-00006A130000}"/>
    <cellStyle name="20% - Accent4 4 3 10" xfId="21203" xr:uid="{00000000-0005-0000-0000-00006B130000}"/>
    <cellStyle name="20% - Accent4 4 3 2" xfId="4600" xr:uid="{00000000-0005-0000-0000-00006C130000}"/>
    <cellStyle name="20% - Accent4 4 3 2 2" xfId="8497" xr:uid="{00000000-0005-0000-0000-00006D130000}"/>
    <cellStyle name="20% - Accent4 4 3 2 2 2" xfId="27523" xr:uid="{00000000-0005-0000-0000-00006E130000}"/>
    <cellStyle name="20% - Accent4 4 3 2 3" xfId="12015" xr:uid="{00000000-0005-0000-0000-00006F130000}"/>
    <cellStyle name="20% - Accent4 4 3 2 3 2" xfId="31017" xr:uid="{00000000-0005-0000-0000-000070130000}"/>
    <cellStyle name="20% - Accent4 4 3 2 4" xfId="15587" xr:uid="{00000000-0005-0000-0000-000071130000}"/>
    <cellStyle name="20% - Accent4 4 3 2 4 2" xfId="34533" xr:uid="{00000000-0005-0000-0000-000072130000}"/>
    <cellStyle name="20% - Accent4 4 3 2 5" xfId="19178" xr:uid="{00000000-0005-0000-0000-000073130000}"/>
    <cellStyle name="20% - Accent4 4 3 2 6" xfId="23831" xr:uid="{00000000-0005-0000-0000-000074130000}"/>
    <cellStyle name="20% - Accent4 4 3 3" xfId="3487" xr:uid="{00000000-0005-0000-0000-000075130000}"/>
    <cellStyle name="20% - Accent4 4 3 3 2" xfId="7621" xr:uid="{00000000-0005-0000-0000-000076130000}"/>
    <cellStyle name="20% - Accent4 4 3 3 2 2" xfId="26648" xr:uid="{00000000-0005-0000-0000-000077130000}"/>
    <cellStyle name="20% - Accent4 4 3 3 3" xfId="11131" xr:uid="{00000000-0005-0000-0000-000078130000}"/>
    <cellStyle name="20% - Accent4 4 3 3 3 2" xfId="30137" xr:uid="{00000000-0005-0000-0000-000079130000}"/>
    <cellStyle name="20% - Accent4 4 3 3 4" xfId="14709" xr:uid="{00000000-0005-0000-0000-00007A130000}"/>
    <cellStyle name="20% - Accent4 4 3 3 4 2" xfId="33656" xr:uid="{00000000-0005-0000-0000-00007B130000}"/>
    <cellStyle name="20% - Accent4 4 3 3 5" xfId="18261" xr:uid="{00000000-0005-0000-0000-00007C130000}"/>
    <cellStyle name="20% - Accent4 4 3 3 6" xfId="22862" xr:uid="{00000000-0005-0000-0000-00007D130000}"/>
    <cellStyle name="20% - Accent4 4 3 4" xfId="5847" xr:uid="{00000000-0005-0000-0000-00007E130000}"/>
    <cellStyle name="20% - Accent4 4 3 4 2" xfId="9453" xr:uid="{00000000-0005-0000-0000-00007F130000}"/>
    <cellStyle name="20% - Accent4 4 3 4 2 2" xfId="28478" xr:uid="{00000000-0005-0000-0000-000080130000}"/>
    <cellStyle name="20% - Accent4 4 3 4 3" xfId="12972" xr:uid="{00000000-0005-0000-0000-000081130000}"/>
    <cellStyle name="20% - Accent4 4 3 4 3 2" xfId="31972" xr:uid="{00000000-0005-0000-0000-000082130000}"/>
    <cellStyle name="20% - Accent4 4 3 4 4" xfId="16544" xr:uid="{00000000-0005-0000-0000-000083130000}"/>
    <cellStyle name="20% - Accent4 4 3 4 4 2" xfId="35489" xr:uid="{00000000-0005-0000-0000-000084130000}"/>
    <cellStyle name="20% - Accent4 4 3 4 5" xfId="20195" xr:uid="{00000000-0005-0000-0000-000085130000}"/>
    <cellStyle name="20% - Accent4 4 3 4 6" xfId="24945" xr:uid="{00000000-0005-0000-0000-000086130000}"/>
    <cellStyle name="20% - Accent4 4 3 5" xfId="2654" xr:uid="{00000000-0005-0000-0000-000087130000}"/>
    <cellStyle name="20% - Accent4 4 3 5 2" xfId="22057" xr:uid="{00000000-0005-0000-0000-000088130000}"/>
    <cellStyle name="20% - Accent4 4 3 6" xfId="6839" xr:uid="{00000000-0005-0000-0000-000089130000}"/>
    <cellStyle name="20% - Accent4 4 3 6 2" xfId="25866" xr:uid="{00000000-0005-0000-0000-00008A130000}"/>
    <cellStyle name="20% - Accent4 4 3 7" xfId="10347" xr:uid="{00000000-0005-0000-0000-00008B130000}"/>
    <cellStyle name="20% - Accent4 4 3 7 2" xfId="29354" xr:uid="{00000000-0005-0000-0000-00008C130000}"/>
    <cellStyle name="20% - Accent4 4 3 8" xfId="13925" xr:uid="{00000000-0005-0000-0000-00008D130000}"/>
    <cellStyle name="20% - Accent4 4 3 8 2" xfId="32874" xr:uid="{00000000-0005-0000-0000-00008E130000}"/>
    <cellStyle name="20% - Accent4 4 3 9" xfId="17453" xr:uid="{00000000-0005-0000-0000-00008F130000}"/>
    <cellStyle name="20% - Accent4 4 4" xfId="1883" xr:uid="{00000000-0005-0000-0000-000090130000}"/>
    <cellStyle name="20% - Accent4 4 4 10" xfId="21354" xr:uid="{00000000-0005-0000-0000-000091130000}"/>
    <cellStyle name="20% - Accent4 4 4 2" xfId="4751" xr:uid="{00000000-0005-0000-0000-000092130000}"/>
    <cellStyle name="20% - Accent4 4 4 2 2" xfId="8645" xr:uid="{00000000-0005-0000-0000-000093130000}"/>
    <cellStyle name="20% - Accent4 4 4 2 2 2" xfId="27671" xr:uid="{00000000-0005-0000-0000-000094130000}"/>
    <cellStyle name="20% - Accent4 4 4 2 3" xfId="12163" xr:uid="{00000000-0005-0000-0000-000095130000}"/>
    <cellStyle name="20% - Accent4 4 4 2 3 2" xfId="31165" xr:uid="{00000000-0005-0000-0000-000096130000}"/>
    <cellStyle name="20% - Accent4 4 4 2 4" xfId="15735" xr:uid="{00000000-0005-0000-0000-000097130000}"/>
    <cellStyle name="20% - Accent4 4 4 2 4 2" xfId="34681" xr:uid="{00000000-0005-0000-0000-000098130000}"/>
    <cellStyle name="20% - Accent4 4 4 2 5" xfId="19326" xr:uid="{00000000-0005-0000-0000-000099130000}"/>
    <cellStyle name="20% - Accent4 4 4 2 6" xfId="23982" xr:uid="{00000000-0005-0000-0000-00009A130000}"/>
    <cellStyle name="20% - Accent4 4 4 3" xfId="3638" xr:uid="{00000000-0005-0000-0000-00009B130000}"/>
    <cellStyle name="20% - Accent4 4 4 3 2" xfId="7769" xr:uid="{00000000-0005-0000-0000-00009C130000}"/>
    <cellStyle name="20% - Accent4 4 4 3 2 2" xfId="26796" xr:uid="{00000000-0005-0000-0000-00009D130000}"/>
    <cellStyle name="20% - Accent4 4 4 3 3" xfId="11280" xr:uid="{00000000-0005-0000-0000-00009E130000}"/>
    <cellStyle name="20% - Accent4 4 4 3 3 2" xfId="30285" xr:uid="{00000000-0005-0000-0000-00009F130000}"/>
    <cellStyle name="20% - Accent4 4 4 3 4" xfId="14857" xr:uid="{00000000-0005-0000-0000-0000A0130000}"/>
    <cellStyle name="20% - Accent4 4 4 3 4 2" xfId="33804" xr:uid="{00000000-0005-0000-0000-0000A1130000}"/>
    <cellStyle name="20% - Accent4 4 4 3 5" xfId="18412" xr:uid="{00000000-0005-0000-0000-0000A2130000}"/>
    <cellStyle name="20% - Accent4 4 4 3 6" xfId="23010" xr:uid="{00000000-0005-0000-0000-0000A3130000}"/>
    <cellStyle name="20% - Accent4 4 4 4" xfId="6004" xr:uid="{00000000-0005-0000-0000-0000A4130000}"/>
    <cellStyle name="20% - Accent4 4 4 4 2" xfId="9601" xr:uid="{00000000-0005-0000-0000-0000A5130000}"/>
    <cellStyle name="20% - Accent4 4 4 4 2 2" xfId="28626" xr:uid="{00000000-0005-0000-0000-0000A6130000}"/>
    <cellStyle name="20% - Accent4 4 4 4 3" xfId="13121" xr:uid="{00000000-0005-0000-0000-0000A7130000}"/>
    <cellStyle name="20% - Accent4 4 4 4 3 2" xfId="32120" xr:uid="{00000000-0005-0000-0000-0000A8130000}"/>
    <cellStyle name="20% - Accent4 4 4 4 4" xfId="16692" xr:uid="{00000000-0005-0000-0000-0000A9130000}"/>
    <cellStyle name="20% - Accent4 4 4 4 4 2" xfId="35637" xr:uid="{00000000-0005-0000-0000-0000AA130000}"/>
    <cellStyle name="20% - Accent4 4 4 4 5" xfId="20350" xr:uid="{00000000-0005-0000-0000-0000AB130000}"/>
    <cellStyle name="20% - Accent4 4 4 4 6" xfId="25095" xr:uid="{00000000-0005-0000-0000-0000AC130000}"/>
    <cellStyle name="20% - Accent4 4 4 5" xfId="2805" xr:uid="{00000000-0005-0000-0000-0000AD130000}"/>
    <cellStyle name="20% - Accent4 4 4 5 2" xfId="22208" xr:uid="{00000000-0005-0000-0000-0000AE130000}"/>
    <cellStyle name="20% - Accent4 4 4 6" xfId="6987" xr:uid="{00000000-0005-0000-0000-0000AF130000}"/>
    <cellStyle name="20% - Accent4 4 4 6 2" xfId="26014" xr:uid="{00000000-0005-0000-0000-0000B0130000}"/>
    <cellStyle name="20% - Accent4 4 4 7" xfId="10495" xr:uid="{00000000-0005-0000-0000-0000B1130000}"/>
    <cellStyle name="20% - Accent4 4 4 7 2" xfId="29502" xr:uid="{00000000-0005-0000-0000-0000B2130000}"/>
    <cellStyle name="20% - Accent4 4 4 8" xfId="14073" xr:uid="{00000000-0005-0000-0000-0000B3130000}"/>
    <cellStyle name="20% - Accent4 4 4 8 2" xfId="33022" xr:uid="{00000000-0005-0000-0000-0000B4130000}"/>
    <cellStyle name="20% - Accent4 4 4 9" xfId="17605" xr:uid="{00000000-0005-0000-0000-0000B5130000}"/>
    <cellStyle name="20% - Accent4 4 5" xfId="2084" xr:uid="{00000000-0005-0000-0000-0000B6130000}"/>
    <cellStyle name="20% - Accent4 4 5 10" xfId="21521" xr:uid="{00000000-0005-0000-0000-0000B7130000}"/>
    <cellStyle name="20% - Accent4 4 5 2" xfId="4913" xr:uid="{00000000-0005-0000-0000-0000B8130000}"/>
    <cellStyle name="20% - Accent4 4 5 2 2" xfId="8803" xr:uid="{00000000-0005-0000-0000-0000B9130000}"/>
    <cellStyle name="20% - Accent4 4 5 2 2 2" xfId="27829" xr:uid="{00000000-0005-0000-0000-0000BA130000}"/>
    <cellStyle name="20% - Accent4 4 5 2 3" xfId="12321" xr:uid="{00000000-0005-0000-0000-0000BB130000}"/>
    <cellStyle name="20% - Accent4 4 5 2 3 2" xfId="31323" xr:uid="{00000000-0005-0000-0000-0000BC130000}"/>
    <cellStyle name="20% - Accent4 4 5 2 4" xfId="15893" xr:uid="{00000000-0005-0000-0000-0000BD130000}"/>
    <cellStyle name="20% - Accent4 4 5 2 4 2" xfId="34839" xr:uid="{00000000-0005-0000-0000-0000BE130000}"/>
    <cellStyle name="20% - Accent4 4 5 2 5" xfId="19484" xr:uid="{00000000-0005-0000-0000-0000BF130000}"/>
    <cellStyle name="20% - Accent4 4 5 2 6" xfId="24143" xr:uid="{00000000-0005-0000-0000-0000C0130000}"/>
    <cellStyle name="20% - Accent4 4 5 3" xfId="3806" xr:uid="{00000000-0005-0000-0000-0000C1130000}"/>
    <cellStyle name="20% - Accent4 4 5 3 2" xfId="7927" xr:uid="{00000000-0005-0000-0000-0000C2130000}"/>
    <cellStyle name="20% - Accent4 4 5 3 2 2" xfId="26954" xr:uid="{00000000-0005-0000-0000-0000C3130000}"/>
    <cellStyle name="20% - Accent4 4 5 3 3" xfId="11438" xr:uid="{00000000-0005-0000-0000-0000C4130000}"/>
    <cellStyle name="20% - Accent4 4 5 3 3 2" xfId="30443" xr:uid="{00000000-0005-0000-0000-0000C5130000}"/>
    <cellStyle name="20% - Accent4 4 5 3 4" xfId="15015" xr:uid="{00000000-0005-0000-0000-0000C6130000}"/>
    <cellStyle name="20% - Accent4 4 5 3 4 2" xfId="33962" xr:uid="{00000000-0005-0000-0000-0000C7130000}"/>
    <cellStyle name="20% - Accent4 4 5 3 5" xfId="18580" xr:uid="{00000000-0005-0000-0000-0000C8130000}"/>
    <cellStyle name="20% - Accent4 4 5 3 6" xfId="23168" xr:uid="{00000000-0005-0000-0000-0000C9130000}"/>
    <cellStyle name="20% - Accent4 4 5 4" xfId="6178" xr:uid="{00000000-0005-0000-0000-0000CA130000}"/>
    <cellStyle name="20% - Accent4 4 5 4 2" xfId="9759" xr:uid="{00000000-0005-0000-0000-0000CB130000}"/>
    <cellStyle name="20% - Accent4 4 5 4 2 2" xfId="28784" xr:uid="{00000000-0005-0000-0000-0000CC130000}"/>
    <cellStyle name="20% - Accent4 4 5 4 3" xfId="13280" xr:uid="{00000000-0005-0000-0000-0000CD130000}"/>
    <cellStyle name="20% - Accent4 4 5 4 3 2" xfId="32278" xr:uid="{00000000-0005-0000-0000-0000CE130000}"/>
    <cellStyle name="20% - Accent4 4 5 4 4" xfId="16850" xr:uid="{00000000-0005-0000-0000-0000CF130000}"/>
    <cellStyle name="20% - Accent4 4 5 4 4 2" xfId="35795" xr:uid="{00000000-0005-0000-0000-0000D0130000}"/>
    <cellStyle name="20% - Accent4 4 5 4 5" xfId="20518" xr:uid="{00000000-0005-0000-0000-0000D1130000}"/>
    <cellStyle name="20% - Accent4 4 5 4 6" xfId="25259" xr:uid="{00000000-0005-0000-0000-0000D2130000}"/>
    <cellStyle name="20% - Accent4 4 5 5" xfId="2973" xr:uid="{00000000-0005-0000-0000-0000D3130000}"/>
    <cellStyle name="20% - Accent4 4 5 5 2" xfId="22376" xr:uid="{00000000-0005-0000-0000-0000D4130000}"/>
    <cellStyle name="20% - Accent4 4 5 6" xfId="7145" xr:uid="{00000000-0005-0000-0000-0000D5130000}"/>
    <cellStyle name="20% - Accent4 4 5 6 2" xfId="26172" xr:uid="{00000000-0005-0000-0000-0000D6130000}"/>
    <cellStyle name="20% - Accent4 4 5 7" xfId="10655" xr:uid="{00000000-0005-0000-0000-0000D7130000}"/>
    <cellStyle name="20% - Accent4 4 5 7 2" xfId="29661" xr:uid="{00000000-0005-0000-0000-0000D8130000}"/>
    <cellStyle name="20% - Accent4 4 5 8" xfId="14232" xr:uid="{00000000-0005-0000-0000-0000D9130000}"/>
    <cellStyle name="20% - Accent4 4 5 8 2" xfId="33180" xr:uid="{00000000-0005-0000-0000-0000DA130000}"/>
    <cellStyle name="20% - Accent4 4 5 9" xfId="17763" xr:uid="{00000000-0005-0000-0000-0000DB130000}"/>
    <cellStyle name="20% - Accent4 4 6" xfId="2193" xr:uid="{00000000-0005-0000-0000-0000DC130000}"/>
    <cellStyle name="20% - Accent4 4 6 10" xfId="21607" xr:uid="{00000000-0005-0000-0000-0000DD130000}"/>
    <cellStyle name="20% - Accent4 4 6 2" xfId="5000" xr:uid="{00000000-0005-0000-0000-0000DE130000}"/>
    <cellStyle name="20% - Accent4 4 6 2 2" xfId="8889" xr:uid="{00000000-0005-0000-0000-0000DF130000}"/>
    <cellStyle name="20% - Accent4 4 6 2 2 2" xfId="27915" xr:uid="{00000000-0005-0000-0000-0000E0130000}"/>
    <cellStyle name="20% - Accent4 4 6 2 3" xfId="12407" xr:uid="{00000000-0005-0000-0000-0000E1130000}"/>
    <cellStyle name="20% - Accent4 4 6 2 3 2" xfId="31409" xr:uid="{00000000-0005-0000-0000-0000E2130000}"/>
    <cellStyle name="20% - Accent4 4 6 2 4" xfId="15979" xr:uid="{00000000-0005-0000-0000-0000E3130000}"/>
    <cellStyle name="20% - Accent4 4 6 2 4 2" xfId="34925" xr:uid="{00000000-0005-0000-0000-0000E4130000}"/>
    <cellStyle name="20% - Accent4 4 6 2 5" xfId="19570" xr:uid="{00000000-0005-0000-0000-0000E5130000}"/>
    <cellStyle name="20% - Accent4 4 6 2 6" xfId="24229" xr:uid="{00000000-0005-0000-0000-0000E6130000}"/>
    <cellStyle name="20% - Accent4 4 6 3" xfId="3899" xr:uid="{00000000-0005-0000-0000-0000E7130000}"/>
    <cellStyle name="20% - Accent4 4 6 3 2" xfId="8013" xr:uid="{00000000-0005-0000-0000-0000E8130000}"/>
    <cellStyle name="20% - Accent4 4 6 3 2 2" xfId="27040" xr:uid="{00000000-0005-0000-0000-0000E9130000}"/>
    <cellStyle name="20% - Accent4 4 6 3 3" xfId="11524" xr:uid="{00000000-0005-0000-0000-0000EA130000}"/>
    <cellStyle name="20% - Accent4 4 6 3 3 2" xfId="30529" xr:uid="{00000000-0005-0000-0000-0000EB130000}"/>
    <cellStyle name="20% - Accent4 4 6 3 4" xfId="15101" xr:uid="{00000000-0005-0000-0000-0000EC130000}"/>
    <cellStyle name="20% - Accent4 4 6 3 4 2" xfId="34048" xr:uid="{00000000-0005-0000-0000-0000ED130000}"/>
    <cellStyle name="20% - Accent4 4 6 3 5" xfId="18673" xr:uid="{00000000-0005-0000-0000-0000EE130000}"/>
    <cellStyle name="20% - Accent4 4 6 3 6" xfId="23254" xr:uid="{00000000-0005-0000-0000-0000EF130000}"/>
    <cellStyle name="20% - Accent4 4 6 4" xfId="6271" xr:uid="{00000000-0005-0000-0000-0000F0130000}"/>
    <cellStyle name="20% - Accent4 4 6 4 2" xfId="9845" xr:uid="{00000000-0005-0000-0000-0000F1130000}"/>
    <cellStyle name="20% - Accent4 4 6 4 2 2" xfId="28870" xr:uid="{00000000-0005-0000-0000-0000F2130000}"/>
    <cellStyle name="20% - Accent4 4 6 4 3" xfId="13366" xr:uid="{00000000-0005-0000-0000-0000F3130000}"/>
    <cellStyle name="20% - Accent4 4 6 4 3 2" xfId="32364" xr:uid="{00000000-0005-0000-0000-0000F4130000}"/>
    <cellStyle name="20% - Accent4 4 6 4 4" xfId="16936" xr:uid="{00000000-0005-0000-0000-0000F5130000}"/>
    <cellStyle name="20% - Accent4 4 6 4 4 2" xfId="35881" xr:uid="{00000000-0005-0000-0000-0000F6130000}"/>
    <cellStyle name="20% - Accent4 4 6 4 5" xfId="20611" xr:uid="{00000000-0005-0000-0000-0000F7130000}"/>
    <cellStyle name="20% - Accent4 4 6 4 6" xfId="25345" xr:uid="{00000000-0005-0000-0000-0000F8130000}"/>
    <cellStyle name="20% - Accent4 4 6 5" xfId="3066" xr:uid="{00000000-0005-0000-0000-0000F9130000}"/>
    <cellStyle name="20% - Accent4 4 6 5 2" xfId="22469" xr:uid="{00000000-0005-0000-0000-0000FA130000}"/>
    <cellStyle name="20% - Accent4 4 6 6" xfId="7231" xr:uid="{00000000-0005-0000-0000-0000FB130000}"/>
    <cellStyle name="20% - Accent4 4 6 6 2" xfId="26258" xr:uid="{00000000-0005-0000-0000-0000FC130000}"/>
    <cellStyle name="20% - Accent4 4 6 7" xfId="10741" xr:uid="{00000000-0005-0000-0000-0000FD130000}"/>
    <cellStyle name="20% - Accent4 4 6 7 2" xfId="29747" xr:uid="{00000000-0005-0000-0000-0000FE130000}"/>
    <cellStyle name="20% - Accent4 4 6 8" xfId="14319" xr:uid="{00000000-0005-0000-0000-0000FF130000}"/>
    <cellStyle name="20% - Accent4 4 6 8 2" xfId="33266" xr:uid="{00000000-0005-0000-0000-000000140000}"/>
    <cellStyle name="20% - Accent4 4 6 9" xfId="17849" xr:uid="{00000000-0005-0000-0000-000001140000}"/>
    <cellStyle name="20% - Accent4 4 7" xfId="1501" xr:uid="{00000000-0005-0000-0000-000002140000}"/>
    <cellStyle name="20% - Accent4 4 7 10" xfId="21036" xr:uid="{00000000-0005-0000-0000-000003140000}"/>
    <cellStyle name="20% - Accent4 4 7 2" xfId="4441" xr:uid="{00000000-0005-0000-0000-000004140000}"/>
    <cellStyle name="20% - Accent4 4 7 2 2" xfId="8341" xr:uid="{00000000-0005-0000-0000-000005140000}"/>
    <cellStyle name="20% - Accent4 4 7 2 2 2" xfId="27367" xr:uid="{00000000-0005-0000-0000-000006140000}"/>
    <cellStyle name="20% - Accent4 4 7 2 3" xfId="11859" xr:uid="{00000000-0005-0000-0000-000007140000}"/>
    <cellStyle name="20% - Accent4 4 7 2 3 2" xfId="30861" xr:uid="{00000000-0005-0000-0000-000008140000}"/>
    <cellStyle name="20% - Accent4 4 7 2 4" xfId="15431" xr:uid="{00000000-0005-0000-0000-000009140000}"/>
    <cellStyle name="20% - Accent4 4 7 2 4 2" xfId="34377" xr:uid="{00000000-0005-0000-0000-00000A140000}"/>
    <cellStyle name="20% - Accent4 4 7 2 5" xfId="19022" xr:uid="{00000000-0005-0000-0000-00000B140000}"/>
    <cellStyle name="20% - Accent4 4 7 2 6" xfId="23673" xr:uid="{00000000-0005-0000-0000-00000C140000}"/>
    <cellStyle name="20% - Accent4 4 7 3" xfId="3323" xr:uid="{00000000-0005-0000-0000-00000D140000}"/>
    <cellStyle name="20% - Accent4 4 7 3 2" xfId="7465" xr:uid="{00000000-0005-0000-0000-00000E140000}"/>
    <cellStyle name="20% - Accent4 4 7 3 2 2" xfId="26492" xr:uid="{00000000-0005-0000-0000-00000F140000}"/>
    <cellStyle name="20% - Accent4 4 7 3 3" xfId="10975" xr:uid="{00000000-0005-0000-0000-000010140000}"/>
    <cellStyle name="20% - Accent4 4 7 3 3 2" xfId="29981" xr:uid="{00000000-0005-0000-0000-000011140000}"/>
    <cellStyle name="20% - Accent4 4 7 3 4" xfId="14553" xr:uid="{00000000-0005-0000-0000-000012140000}"/>
    <cellStyle name="20% - Accent4 4 7 3 4 2" xfId="33500" xr:uid="{00000000-0005-0000-0000-000013140000}"/>
    <cellStyle name="20% - Accent4 4 7 3 5" xfId="18097" xr:uid="{00000000-0005-0000-0000-000014140000}"/>
    <cellStyle name="20% - Accent4 4 7 3 6" xfId="22706" xr:uid="{00000000-0005-0000-0000-000015140000}"/>
    <cellStyle name="20% - Accent4 4 7 4" xfId="5677" xr:uid="{00000000-0005-0000-0000-000016140000}"/>
    <cellStyle name="20% - Accent4 4 7 4 2" xfId="9297" xr:uid="{00000000-0005-0000-0000-000017140000}"/>
    <cellStyle name="20% - Accent4 4 7 4 2 2" xfId="28322" xr:uid="{00000000-0005-0000-0000-000018140000}"/>
    <cellStyle name="20% - Accent4 4 7 4 3" xfId="12816" xr:uid="{00000000-0005-0000-0000-000019140000}"/>
    <cellStyle name="20% - Accent4 4 7 4 3 2" xfId="31816" xr:uid="{00000000-0005-0000-0000-00001A140000}"/>
    <cellStyle name="20% - Accent4 4 7 4 4" xfId="16388" xr:uid="{00000000-0005-0000-0000-00001B140000}"/>
    <cellStyle name="20% - Accent4 4 7 4 4 2" xfId="35333" xr:uid="{00000000-0005-0000-0000-00001C140000}"/>
    <cellStyle name="20% - Accent4 4 7 4 5" xfId="20031" xr:uid="{00000000-0005-0000-0000-00001D140000}"/>
    <cellStyle name="20% - Accent4 4 7 4 6" xfId="24783" xr:uid="{00000000-0005-0000-0000-00001E140000}"/>
    <cellStyle name="20% - Accent4 4 7 5" xfId="2490" xr:uid="{00000000-0005-0000-0000-00001F140000}"/>
    <cellStyle name="20% - Accent4 4 7 5 2" xfId="21893" xr:uid="{00000000-0005-0000-0000-000020140000}"/>
    <cellStyle name="20% - Accent4 4 7 6" xfId="6683" xr:uid="{00000000-0005-0000-0000-000021140000}"/>
    <cellStyle name="20% - Accent4 4 7 6 2" xfId="25710" xr:uid="{00000000-0005-0000-0000-000022140000}"/>
    <cellStyle name="20% - Accent4 4 7 7" xfId="10191" xr:uid="{00000000-0005-0000-0000-000023140000}"/>
    <cellStyle name="20% - Accent4 4 7 7 2" xfId="29198" xr:uid="{00000000-0005-0000-0000-000024140000}"/>
    <cellStyle name="20% - Accent4 4 7 8" xfId="13769" xr:uid="{00000000-0005-0000-0000-000025140000}"/>
    <cellStyle name="20% - Accent4 4 7 8 2" xfId="32718" xr:uid="{00000000-0005-0000-0000-000026140000}"/>
    <cellStyle name="20% - Accent4 4 7 9" xfId="17297" xr:uid="{00000000-0005-0000-0000-000027140000}"/>
    <cellStyle name="20% - Accent4 4 8" xfId="4005" xr:uid="{00000000-0005-0000-0000-000028140000}"/>
    <cellStyle name="20% - Accent4 4 8 2" xfId="8099" xr:uid="{00000000-0005-0000-0000-000029140000}"/>
    <cellStyle name="20% - Accent4 4 8 2 2" xfId="27126" xr:uid="{00000000-0005-0000-0000-00002A140000}"/>
    <cellStyle name="20% - Accent4 4 8 3" xfId="11611" xr:uid="{00000000-0005-0000-0000-00002B140000}"/>
    <cellStyle name="20% - Accent4 4 8 3 2" xfId="30616" xr:uid="{00000000-0005-0000-0000-00002C140000}"/>
    <cellStyle name="20% - Accent4 4 8 4" xfId="15187" xr:uid="{00000000-0005-0000-0000-00002D140000}"/>
    <cellStyle name="20% - Accent4 4 8 4 2" xfId="34134" xr:uid="{00000000-0005-0000-0000-00002E140000}"/>
    <cellStyle name="20% - Accent4 4 8 5" xfId="18767" xr:uid="{00000000-0005-0000-0000-00002F140000}"/>
    <cellStyle name="20% - Accent4 4 8 6" xfId="23343" xr:uid="{00000000-0005-0000-0000-000030140000}"/>
    <cellStyle name="20% - Accent4 4 9" xfId="4220" xr:uid="{00000000-0005-0000-0000-000031140000}"/>
    <cellStyle name="20% - Accent4 4 9 2" xfId="8191" xr:uid="{00000000-0005-0000-0000-000032140000}"/>
    <cellStyle name="20% - Accent4 4 9 2 2" xfId="27217" xr:uid="{00000000-0005-0000-0000-000033140000}"/>
    <cellStyle name="20% - Accent4 4 9 3" xfId="11707" xr:uid="{00000000-0005-0000-0000-000034140000}"/>
    <cellStyle name="20% - Accent4 4 9 3 2" xfId="30710" xr:uid="{00000000-0005-0000-0000-000035140000}"/>
    <cellStyle name="20% - Accent4 4 9 4" xfId="15279" xr:uid="{00000000-0005-0000-0000-000036140000}"/>
    <cellStyle name="20% - Accent4 4 9 4 2" xfId="34226" xr:uid="{00000000-0005-0000-0000-000037140000}"/>
    <cellStyle name="20% - Accent4 4 9 5" xfId="18867" xr:uid="{00000000-0005-0000-0000-000038140000}"/>
    <cellStyle name="20% - Accent4 4 9 6" xfId="23484" xr:uid="{00000000-0005-0000-0000-000039140000}"/>
    <cellStyle name="20% - Accent4 5" xfId="880" xr:uid="{00000000-0005-0000-0000-00003A140000}"/>
    <cellStyle name="20% - Accent4 5 10" xfId="3162" xr:uid="{00000000-0005-0000-0000-00003B140000}"/>
    <cellStyle name="20% - Accent4 5 10 2" xfId="7318" xr:uid="{00000000-0005-0000-0000-00003C140000}"/>
    <cellStyle name="20% - Accent4 5 10 2 2" xfId="26345" xr:uid="{00000000-0005-0000-0000-00003D140000}"/>
    <cellStyle name="20% - Accent4 5 10 3" xfId="10828" xr:uid="{00000000-0005-0000-0000-00003E140000}"/>
    <cellStyle name="20% - Accent4 5 10 3 2" xfId="29834" xr:uid="{00000000-0005-0000-0000-00003F140000}"/>
    <cellStyle name="20% - Accent4 5 10 4" xfId="14406" xr:uid="{00000000-0005-0000-0000-000040140000}"/>
    <cellStyle name="20% - Accent4 5 10 4 2" xfId="33353" xr:uid="{00000000-0005-0000-0000-000041140000}"/>
    <cellStyle name="20% - Accent4 5 10 5" xfId="17942" xr:uid="{00000000-0005-0000-0000-000042140000}"/>
    <cellStyle name="20% - Accent4 5 10 6" xfId="22557" xr:uid="{00000000-0005-0000-0000-000043140000}"/>
    <cellStyle name="20% - Accent4 5 11" xfId="5253" xr:uid="{00000000-0005-0000-0000-000044140000}"/>
    <cellStyle name="20% - Accent4 5 11 2" xfId="8977" xr:uid="{00000000-0005-0000-0000-000045140000}"/>
    <cellStyle name="20% - Accent4 5 11 2 2" xfId="28003" xr:uid="{00000000-0005-0000-0000-000046140000}"/>
    <cellStyle name="20% - Accent4 5 11 3" xfId="12496" xr:uid="{00000000-0005-0000-0000-000047140000}"/>
    <cellStyle name="20% - Accent4 5 11 3 2" xfId="31497" xr:uid="{00000000-0005-0000-0000-000048140000}"/>
    <cellStyle name="20% - Accent4 5 11 4" xfId="16067" xr:uid="{00000000-0005-0000-0000-000049140000}"/>
    <cellStyle name="20% - Accent4 5 11 4 2" xfId="35013" xr:uid="{00000000-0005-0000-0000-00004A140000}"/>
    <cellStyle name="20% - Accent4 5 11 5" xfId="19667" xr:uid="{00000000-0005-0000-0000-00004B140000}"/>
    <cellStyle name="20% - Accent4 5 11 6" xfId="24408" xr:uid="{00000000-0005-0000-0000-00004C140000}"/>
    <cellStyle name="20% - Accent4 5 12" xfId="5357" xr:uid="{00000000-0005-0000-0000-00004D140000}"/>
    <cellStyle name="20% - Accent4 5 12 2" xfId="9063" xr:uid="{00000000-0005-0000-0000-00004E140000}"/>
    <cellStyle name="20% - Accent4 5 12 2 2" xfId="28089" xr:uid="{00000000-0005-0000-0000-00004F140000}"/>
    <cellStyle name="20% - Accent4 5 12 3" xfId="12582" xr:uid="{00000000-0005-0000-0000-000050140000}"/>
    <cellStyle name="20% - Accent4 5 12 3 2" xfId="31583" xr:uid="{00000000-0005-0000-0000-000051140000}"/>
    <cellStyle name="20% - Accent4 5 12 4" xfId="16153" xr:uid="{00000000-0005-0000-0000-000052140000}"/>
    <cellStyle name="20% - Accent4 5 12 4 2" xfId="35099" xr:uid="{00000000-0005-0000-0000-000053140000}"/>
    <cellStyle name="20% - Accent4 5 12 5" xfId="19767" xr:uid="{00000000-0005-0000-0000-000054140000}"/>
    <cellStyle name="20% - Accent4 5 12 6" xfId="24495" xr:uid="{00000000-0005-0000-0000-000055140000}"/>
    <cellStyle name="20% - Accent4 5 13" xfId="5461" xr:uid="{00000000-0005-0000-0000-000056140000}"/>
    <cellStyle name="20% - Accent4 5 13 2" xfId="9149" xr:uid="{00000000-0005-0000-0000-000057140000}"/>
    <cellStyle name="20% - Accent4 5 13 2 2" xfId="28175" xr:uid="{00000000-0005-0000-0000-000058140000}"/>
    <cellStyle name="20% - Accent4 5 13 3" xfId="12668" xr:uid="{00000000-0005-0000-0000-000059140000}"/>
    <cellStyle name="20% - Accent4 5 13 3 2" xfId="31669" xr:uid="{00000000-0005-0000-0000-00005A140000}"/>
    <cellStyle name="20% - Accent4 5 13 4" xfId="16239" xr:uid="{00000000-0005-0000-0000-00005B140000}"/>
    <cellStyle name="20% - Accent4 5 13 4 2" xfId="35185" xr:uid="{00000000-0005-0000-0000-00005C140000}"/>
    <cellStyle name="20% - Accent4 5 13 5" xfId="19867" xr:uid="{00000000-0005-0000-0000-00005D140000}"/>
    <cellStyle name="20% - Accent4 5 13 6" xfId="24582" xr:uid="{00000000-0005-0000-0000-00005E140000}"/>
    <cellStyle name="20% - Accent4 5 14" xfId="6371" xr:uid="{00000000-0005-0000-0000-00005F140000}"/>
    <cellStyle name="20% - Accent4 5 14 2" xfId="9932" xr:uid="{00000000-0005-0000-0000-000060140000}"/>
    <cellStyle name="20% - Accent4 5 14 2 2" xfId="28957" xr:uid="{00000000-0005-0000-0000-000061140000}"/>
    <cellStyle name="20% - Accent4 5 14 3" xfId="13453" xr:uid="{00000000-0005-0000-0000-000062140000}"/>
    <cellStyle name="20% - Accent4 5 14 3 2" xfId="32451" xr:uid="{00000000-0005-0000-0000-000063140000}"/>
    <cellStyle name="20% - Accent4 5 14 4" xfId="17023" xr:uid="{00000000-0005-0000-0000-000064140000}"/>
    <cellStyle name="20% - Accent4 5 14 4 2" xfId="35968" xr:uid="{00000000-0005-0000-0000-000065140000}"/>
    <cellStyle name="20% - Accent4 5 14 5" xfId="20707" xr:uid="{00000000-0005-0000-0000-000066140000}"/>
    <cellStyle name="20% - Accent4 5 14 6" xfId="25433" xr:uid="{00000000-0005-0000-0000-000067140000}"/>
    <cellStyle name="20% - Accent4 5 15" xfId="2303" xr:uid="{00000000-0005-0000-0000-000068140000}"/>
    <cellStyle name="20% - Accent4 5 15 2" xfId="21709" xr:uid="{00000000-0005-0000-0000-000069140000}"/>
    <cellStyle name="20% - Accent4 5 16" xfId="6529" xr:uid="{00000000-0005-0000-0000-00006A140000}"/>
    <cellStyle name="20% - Accent4 5 16 2" xfId="25561" xr:uid="{00000000-0005-0000-0000-00006B140000}"/>
    <cellStyle name="20% - Accent4 5 17" xfId="10035" xr:uid="{00000000-0005-0000-0000-00006C140000}"/>
    <cellStyle name="20% - Accent4 5 17 2" xfId="29049" xr:uid="{00000000-0005-0000-0000-00006D140000}"/>
    <cellStyle name="20% - Accent4 5 18" xfId="13615" xr:uid="{00000000-0005-0000-0000-00006E140000}"/>
    <cellStyle name="20% - Accent4 5 18 2" xfId="32570" xr:uid="{00000000-0005-0000-0000-00006F140000}"/>
    <cellStyle name="20% - Accent4 5 19" xfId="17141" xr:uid="{00000000-0005-0000-0000-000070140000}"/>
    <cellStyle name="20% - Accent4 5 2" xfId="1617" xr:uid="{00000000-0005-0000-0000-000071140000}"/>
    <cellStyle name="20% - Accent4 5 2 10" xfId="17376" xr:uid="{00000000-0005-0000-0000-000072140000}"/>
    <cellStyle name="20% - Accent4 5 2 11" xfId="21126" xr:uid="{00000000-0005-0000-0000-000073140000}"/>
    <cellStyle name="20% - Accent4 5 2 2" xfId="1979" xr:uid="{00000000-0005-0000-0000-000074140000}"/>
    <cellStyle name="20% - Accent4 5 2 2 10" xfId="21442" xr:uid="{00000000-0005-0000-0000-000075140000}"/>
    <cellStyle name="20% - Accent4 5 2 2 2" xfId="4831" xr:uid="{00000000-0005-0000-0000-000076140000}"/>
    <cellStyle name="20% - Accent4 5 2 2 2 2" xfId="8724" xr:uid="{00000000-0005-0000-0000-000077140000}"/>
    <cellStyle name="20% - Accent4 5 2 2 2 2 2" xfId="27750" xr:uid="{00000000-0005-0000-0000-000078140000}"/>
    <cellStyle name="20% - Accent4 5 2 2 2 3" xfId="12242" xr:uid="{00000000-0005-0000-0000-000079140000}"/>
    <cellStyle name="20% - Accent4 5 2 2 2 3 2" xfId="31244" xr:uid="{00000000-0005-0000-0000-00007A140000}"/>
    <cellStyle name="20% - Accent4 5 2 2 2 4" xfId="15814" xr:uid="{00000000-0005-0000-0000-00007B140000}"/>
    <cellStyle name="20% - Accent4 5 2 2 2 4 2" xfId="34760" xr:uid="{00000000-0005-0000-0000-00007C140000}"/>
    <cellStyle name="20% - Accent4 5 2 2 2 5" xfId="19405" xr:uid="{00000000-0005-0000-0000-00007D140000}"/>
    <cellStyle name="20% - Accent4 5 2 2 2 6" xfId="24062" xr:uid="{00000000-0005-0000-0000-00007E140000}"/>
    <cellStyle name="20% - Accent4 5 2 2 3" xfId="3718" xr:uid="{00000000-0005-0000-0000-00007F140000}"/>
    <cellStyle name="20% - Accent4 5 2 2 3 2" xfId="7848" xr:uid="{00000000-0005-0000-0000-000080140000}"/>
    <cellStyle name="20% - Accent4 5 2 2 3 2 2" xfId="26875" xr:uid="{00000000-0005-0000-0000-000081140000}"/>
    <cellStyle name="20% - Accent4 5 2 2 3 3" xfId="11359" xr:uid="{00000000-0005-0000-0000-000082140000}"/>
    <cellStyle name="20% - Accent4 5 2 2 3 3 2" xfId="30364" xr:uid="{00000000-0005-0000-0000-000083140000}"/>
    <cellStyle name="20% - Accent4 5 2 2 3 4" xfId="14936" xr:uid="{00000000-0005-0000-0000-000084140000}"/>
    <cellStyle name="20% - Accent4 5 2 2 3 4 2" xfId="33883" xr:uid="{00000000-0005-0000-0000-000085140000}"/>
    <cellStyle name="20% - Accent4 5 2 2 3 5" xfId="18492" xr:uid="{00000000-0005-0000-0000-000086140000}"/>
    <cellStyle name="20% - Accent4 5 2 2 3 6" xfId="23089" xr:uid="{00000000-0005-0000-0000-000087140000}"/>
    <cellStyle name="20% - Accent4 5 2 2 4" xfId="6090" xr:uid="{00000000-0005-0000-0000-000088140000}"/>
    <cellStyle name="20% - Accent4 5 2 2 4 2" xfId="9680" xr:uid="{00000000-0005-0000-0000-000089140000}"/>
    <cellStyle name="20% - Accent4 5 2 2 4 2 2" xfId="28705" xr:uid="{00000000-0005-0000-0000-00008A140000}"/>
    <cellStyle name="20% - Accent4 5 2 2 4 3" xfId="13200" xr:uid="{00000000-0005-0000-0000-00008B140000}"/>
    <cellStyle name="20% - Accent4 5 2 2 4 3 2" xfId="32199" xr:uid="{00000000-0005-0000-0000-00008C140000}"/>
    <cellStyle name="20% - Accent4 5 2 2 4 4" xfId="16771" xr:uid="{00000000-0005-0000-0000-00008D140000}"/>
    <cellStyle name="20% - Accent4 5 2 2 4 4 2" xfId="35716" xr:uid="{00000000-0005-0000-0000-00008E140000}"/>
    <cellStyle name="20% - Accent4 5 2 2 4 5" xfId="20430" xr:uid="{00000000-0005-0000-0000-00008F140000}"/>
    <cellStyle name="20% - Accent4 5 2 2 4 6" xfId="25180" xr:uid="{00000000-0005-0000-0000-000090140000}"/>
    <cellStyle name="20% - Accent4 5 2 2 5" xfId="2885" xr:uid="{00000000-0005-0000-0000-000091140000}"/>
    <cellStyle name="20% - Accent4 5 2 2 5 2" xfId="22288" xr:uid="{00000000-0005-0000-0000-000092140000}"/>
    <cellStyle name="20% - Accent4 5 2 2 6" xfId="7066" xr:uid="{00000000-0005-0000-0000-000093140000}"/>
    <cellStyle name="20% - Accent4 5 2 2 6 2" xfId="26093" xr:uid="{00000000-0005-0000-0000-000094140000}"/>
    <cellStyle name="20% - Accent4 5 2 2 7" xfId="10574" xr:uid="{00000000-0005-0000-0000-000095140000}"/>
    <cellStyle name="20% - Accent4 5 2 2 7 2" xfId="29581" xr:uid="{00000000-0005-0000-0000-000096140000}"/>
    <cellStyle name="20% - Accent4 5 2 2 8" xfId="14152" xr:uid="{00000000-0005-0000-0000-000097140000}"/>
    <cellStyle name="20% - Accent4 5 2 2 8 2" xfId="33101" xr:uid="{00000000-0005-0000-0000-000098140000}"/>
    <cellStyle name="20% - Accent4 5 2 2 9" xfId="17684" xr:uid="{00000000-0005-0000-0000-000099140000}"/>
    <cellStyle name="20% - Accent4 5 2 3" xfId="4522" xr:uid="{00000000-0005-0000-0000-00009A140000}"/>
    <cellStyle name="20% - Accent4 5 2 3 2" xfId="8420" xr:uid="{00000000-0005-0000-0000-00009B140000}"/>
    <cellStyle name="20% - Accent4 5 2 3 2 2" xfId="27446" xr:uid="{00000000-0005-0000-0000-00009C140000}"/>
    <cellStyle name="20% - Accent4 5 2 3 3" xfId="11938" xr:uid="{00000000-0005-0000-0000-00009D140000}"/>
    <cellStyle name="20% - Accent4 5 2 3 3 2" xfId="30940" xr:uid="{00000000-0005-0000-0000-00009E140000}"/>
    <cellStyle name="20% - Accent4 5 2 3 4" xfId="15510" xr:uid="{00000000-0005-0000-0000-00009F140000}"/>
    <cellStyle name="20% - Accent4 5 2 3 4 2" xfId="34456" xr:uid="{00000000-0005-0000-0000-0000A0140000}"/>
    <cellStyle name="20% - Accent4 5 2 3 5" xfId="19101" xr:uid="{00000000-0005-0000-0000-0000A1140000}"/>
    <cellStyle name="20% - Accent4 5 2 3 6" xfId="23753" xr:uid="{00000000-0005-0000-0000-0000A2140000}"/>
    <cellStyle name="20% - Accent4 5 2 4" xfId="3406" xr:uid="{00000000-0005-0000-0000-0000A3140000}"/>
    <cellStyle name="20% - Accent4 5 2 4 2" xfId="7544" xr:uid="{00000000-0005-0000-0000-0000A4140000}"/>
    <cellStyle name="20% - Accent4 5 2 4 2 2" xfId="26571" xr:uid="{00000000-0005-0000-0000-0000A5140000}"/>
    <cellStyle name="20% - Accent4 5 2 4 3" xfId="11054" xr:uid="{00000000-0005-0000-0000-0000A6140000}"/>
    <cellStyle name="20% - Accent4 5 2 4 3 2" xfId="30060" xr:uid="{00000000-0005-0000-0000-0000A7140000}"/>
    <cellStyle name="20% - Accent4 5 2 4 4" xfId="14632" xr:uid="{00000000-0005-0000-0000-0000A8140000}"/>
    <cellStyle name="20% - Accent4 5 2 4 4 2" xfId="33579" xr:uid="{00000000-0005-0000-0000-0000A9140000}"/>
    <cellStyle name="20% - Accent4 5 2 4 5" xfId="18180" xr:uid="{00000000-0005-0000-0000-0000AA140000}"/>
    <cellStyle name="20% - Accent4 5 2 4 6" xfId="22785" xr:uid="{00000000-0005-0000-0000-0000AB140000}"/>
    <cellStyle name="20% - Accent4 5 2 5" xfId="5766" xr:uid="{00000000-0005-0000-0000-0000AC140000}"/>
    <cellStyle name="20% - Accent4 5 2 5 2" xfId="9376" xr:uid="{00000000-0005-0000-0000-0000AD140000}"/>
    <cellStyle name="20% - Accent4 5 2 5 2 2" xfId="28401" xr:uid="{00000000-0005-0000-0000-0000AE140000}"/>
    <cellStyle name="20% - Accent4 5 2 5 3" xfId="12895" xr:uid="{00000000-0005-0000-0000-0000AF140000}"/>
    <cellStyle name="20% - Accent4 5 2 5 3 2" xfId="31895" xr:uid="{00000000-0005-0000-0000-0000B0140000}"/>
    <cellStyle name="20% - Accent4 5 2 5 4" xfId="16467" xr:uid="{00000000-0005-0000-0000-0000B1140000}"/>
    <cellStyle name="20% - Accent4 5 2 5 4 2" xfId="35412" xr:uid="{00000000-0005-0000-0000-0000B2140000}"/>
    <cellStyle name="20% - Accent4 5 2 5 5" xfId="20114" xr:uid="{00000000-0005-0000-0000-0000B3140000}"/>
    <cellStyle name="20% - Accent4 5 2 5 6" xfId="24868" xr:uid="{00000000-0005-0000-0000-0000B4140000}"/>
    <cellStyle name="20% - Accent4 5 2 6" xfId="2573" xr:uid="{00000000-0005-0000-0000-0000B5140000}"/>
    <cellStyle name="20% - Accent4 5 2 6 2" xfId="21976" xr:uid="{00000000-0005-0000-0000-0000B6140000}"/>
    <cellStyle name="20% - Accent4 5 2 7" xfId="6762" xr:uid="{00000000-0005-0000-0000-0000B7140000}"/>
    <cellStyle name="20% - Accent4 5 2 7 2" xfId="25789" xr:uid="{00000000-0005-0000-0000-0000B8140000}"/>
    <cellStyle name="20% - Accent4 5 2 8" xfId="10270" xr:uid="{00000000-0005-0000-0000-0000B9140000}"/>
    <cellStyle name="20% - Accent4 5 2 8 2" xfId="29277" xr:uid="{00000000-0005-0000-0000-0000BA140000}"/>
    <cellStyle name="20% - Accent4 5 2 9" xfId="13848" xr:uid="{00000000-0005-0000-0000-0000BB140000}"/>
    <cellStyle name="20% - Accent4 5 2 9 2" xfId="32797" xr:uid="{00000000-0005-0000-0000-0000BC140000}"/>
    <cellStyle name="20% - Accent4 5 20" xfId="20800" xr:uid="{00000000-0005-0000-0000-0000BD140000}"/>
    <cellStyle name="20% - Accent4 5 3" xfId="1706" xr:uid="{00000000-0005-0000-0000-0000BE140000}"/>
    <cellStyle name="20% - Accent4 5 3 10" xfId="21204" xr:uid="{00000000-0005-0000-0000-0000BF140000}"/>
    <cellStyle name="20% - Accent4 5 3 2" xfId="4601" xr:uid="{00000000-0005-0000-0000-0000C0140000}"/>
    <cellStyle name="20% - Accent4 5 3 2 2" xfId="8498" xr:uid="{00000000-0005-0000-0000-0000C1140000}"/>
    <cellStyle name="20% - Accent4 5 3 2 2 2" xfId="27524" xr:uid="{00000000-0005-0000-0000-0000C2140000}"/>
    <cellStyle name="20% - Accent4 5 3 2 3" xfId="12016" xr:uid="{00000000-0005-0000-0000-0000C3140000}"/>
    <cellStyle name="20% - Accent4 5 3 2 3 2" xfId="31018" xr:uid="{00000000-0005-0000-0000-0000C4140000}"/>
    <cellStyle name="20% - Accent4 5 3 2 4" xfId="15588" xr:uid="{00000000-0005-0000-0000-0000C5140000}"/>
    <cellStyle name="20% - Accent4 5 3 2 4 2" xfId="34534" xr:uid="{00000000-0005-0000-0000-0000C6140000}"/>
    <cellStyle name="20% - Accent4 5 3 2 5" xfId="19179" xr:uid="{00000000-0005-0000-0000-0000C7140000}"/>
    <cellStyle name="20% - Accent4 5 3 2 6" xfId="23832" xr:uid="{00000000-0005-0000-0000-0000C8140000}"/>
    <cellStyle name="20% - Accent4 5 3 3" xfId="3488" xr:uid="{00000000-0005-0000-0000-0000C9140000}"/>
    <cellStyle name="20% - Accent4 5 3 3 2" xfId="7622" xr:uid="{00000000-0005-0000-0000-0000CA140000}"/>
    <cellStyle name="20% - Accent4 5 3 3 2 2" xfId="26649" xr:uid="{00000000-0005-0000-0000-0000CB140000}"/>
    <cellStyle name="20% - Accent4 5 3 3 3" xfId="11132" xr:uid="{00000000-0005-0000-0000-0000CC140000}"/>
    <cellStyle name="20% - Accent4 5 3 3 3 2" xfId="30138" xr:uid="{00000000-0005-0000-0000-0000CD140000}"/>
    <cellStyle name="20% - Accent4 5 3 3 4" xfId="14710" xr:uid="{00000000-0005-0000-0000-0000CE140000}"/>
    <cellStyle name="20% - Accent4 5 3 3 4 2" xfId="33657" xr:uid="{00000000-0005-0000-0000-0000CF140000}"/>
    <cellStyle name="20% - Accent4 5 3 3 5" xfId="18262" xr:uid="{00000000-0005-0000-0000-0000D0140000}"/>
    <cellStyle name="20% - Accent4 5 3 3 6" xfId="22863" xr:uid="{00000000-0005-0000-0000-0000D1140000}"/>
    <cellStyle name="20% - Accent4 5 3 4" xfId="5848" xr:uid="{00000000-0005-0000-0000-0000D2140000}"/>
    <cellStyle name="20% - Accent4 5 3 4 2" xfId="9454" xr:uid="{00000000-0005-0000-0000-0000D3140000}"/>
    <cellStyle name="20% - Accent4 5 3 4 2 2" xfId="28479" xr:uid="{00000000-0005-0000-0000-0000D4140000}"/>
    <cellStyle name="20% - Accent4 5 3 4 3" xfId="12973" xr:uid="{00000000-0005-0000-0000-0000D5140000}"/>
    <cellStyle name="20% - Accent4 5 3 4 3 2" xfId="31973" xr:uid="{00000000-0005-0000-0000-0000D6140000}"/>
    <cellStyle name="20% - Accent4 5 3 4 4" xfId="16545" xr:uid="{00000000-0005-0000-0000-0000D7140000}"/>
    <cellStyle name="20% - Accent4 5 3 4 4 2" xfId="35490" xr:uid="{00000000-0005-0000-0000-0000D8140000}"/>
    <cellStyle name="20% - Accent4 5 3 4 5" xfId="20196" xr:uid="{00000000-0005-0000-0000-0000D9140000}"/>
    <cellStyle name="20% - Accent4 5 3 4 6" xfId="24946" xr:uid="{00000000-0005-0000-0000-0000DA140000}"/>
    <cellStyle name="20% - Accent4 5 3 5" xfId="2655" xr:uid="{00000000-0005-0000-0000-0000DB140000}"/>
    <cellStyle name="20% - Accent4 5 3 5 2" xfId="22058" xr:uid="{00000000-0005-0000-0000-0000DC140000}"/>
    <cellStyle name="20% - Accent4 5 3 6" xfId="6840" xr:uid="{00000000-0005-0000-0000-0000DD140000}"/>
    <cellStyle name="20% - Accent4 5 3 6 2" xfId="25867" xr:uid="{00000000-0005-0000-0000-0000DE140000}"/>
    <cellStyle name="20% - Accent4 5 3 7" xfId="10348" xr:uid="{00000000-0005-0000-0000-0000DF140000}"/>
    <cellStyle name="20% - Accent4 5 3 7 2" xfId="29355" xr:uid="{00000000-0005-0000-0000-0000E0140000}"/>
    <cellStyle name="20% - Accent4 5 3 8" xfId="13926" xr:uid="{00000000-0005-0000-0000-0000E1140000}"/>
    <cellStyle name="20% - Accent4 5 3 8 2" xfId="32875" xr:uid="{00000000-0005-0000-0000-0000E2140000}"/>
    <cellStyle name="20% - Accent4 5 3 9" xfId="17454" xr:uid="{00000000-0005-0000-0000-0000E3140000}"/>
    <cellStyle name="20% - Accent4 5 4" xfId="1884" xr:uid="{00000000-0005-0000-0000-0000E4140000}"/>
    <cellStyle name="20% - Accent4 5 4 10" xfId="21355" xr:uid="{00000000-0005-0000-0000-0000E5140000}"/>
    <cellStyle name="20% - Accent4 5 4 2" xfId="4752" xr:uid="{00000000-0005-0000-0000-0000E6140000}"/>
    <cellStyle name="20% - Accent4 5 4 2 2" xfId="8646" xr:uid="{00000000-0005-0000-0000-0000E7140000}"/>
    <cellStyle name="20% - Accent4 5 4 2 2 2" xfId="27672" xr:uid="{00000000-0005-0000-0000-0000E8140000}"/>
    <cellStyle name="20% - Accent4 5 4 2 3" xfId="12164" xr:uid="{00000000-0005-0000-0000-0000E9140000}"/>
    <cellStyle name="20% - Accent4 5 4 2 3 2" xfId="31166" xr:uid="{00000000-0005-0000-0000-0000EA140000}"/>
    <cellStyle name="20% - Accent4 5 4 2 4" xfId="15736" xr:uid="{00000000-0005-0000-0000-0000EB140000}"/>
    <cellStyle name="20% - Accent4 5 4 2 4 2" xfId="34682" xr:uid="{00000000-0005-0000-0000-0000EC140000}"/>
    <cellStyle name="20% - Accent4 5 4 2 5" xfId="19327" xr:uid="{00000000-0005-0000-0000-0000ED140000}"/>
    <cellStyle name="20% - Accent4 5 4 2 6" xfId="23983" xr:uid="{00000000-0005-0000-0000-0000EE140000}"/>
    <cellStyle name="20% - Accent4 5 4 3" xfId="3639" xr:uid="{00000000-0005-0000-0000-0000EF140000}"/>
    <cellStyle name="20% - Accent4 5 4 3 2" xfId="7770" xr:uid="{00000000-0005-0000-0000-0000F0140000}"/>
    <cellStyle name="20% - Accent4 5 4 3 2 2" xfId="26797" xr:uid="{00000000-0005-0000-0000-0000F1140000}"/>
    <cellStyle name="20% - Accent4 5 4 3 3" xfId="11281" xr:uid="{00000000-0005-0000-0000-0000F2140000}"/>
    <cellStyle name="20% - Accent4 5 4 3 3 2" xfId="30286" xr:uid="{00000000-0005-0000-0000-0000F3140000}"/>
    <cellStyle name="20% - Accent4 5 4 3 4" xfId="14858" xr:uid="{00000000-0005-0000-0000-0000F4140000}"/>
    <cellStyle name="20% - Accent4 5 4 3 4 2" xfId="33805" xr:uid="{00000000-0005-0000-0000-0000F5140000}"/>
    <cellStyle name="20% - Accent4 5 4 3 5" xfId="18413" xr:uid="{00000000-0005-0000-0000-0000F6140000}"/>
    <cellStyle name="20% - Accent4 5 4 3 6" xfId="23011" xr:uid="{00000000-0005-0000-0000-0000F7140000}"/>
    <cellStyle name="20% - Accent4 5 4 4" xfId="6005" xr:uid="{00000000-0005-0000-0000-0000F8140000}"/>
    <cellStyle name="20% - Accent4 5 4 4 2" xfId="9602" xr:uid="{00000000-0005-0000-0000-0000F9140000}"/>
    <cellStyle name="20% - Accent4 5 4 4 2 2" xfId="28627" xr:uid="{00000000-0005-0000-0000-0000FA140000}"/>
    <cellStyle name="20% - Accent4 5 4 4 3" xfId="13122" xr:uid="{00000000-0005-0000-0000-0000FB140000}"/>
    <cellStyle name="20% - Accent4 5 4 4 3 2" xfId="32121" xr:uid="{00000000-0005-0000-0000-0000FC140000}"/>
    <cellStyle name="20% - Accent4 5 4 4 4" xfId="16693" xr:uid="{00000000-0005-0000-0000-0000FD140000}"/>
    <cellStyle name="20% - Accent4 5 4 4 4 2" xfId="35638" xr:uid="{00000000-0005-0000-0000-0000FE140000}"/>
    <cellStyle name="20% - Accent4 5 4 4 5" xfId="20351" xr:uid="{00000000-0005-0000-0000-0000FF140000}"/>
    <cellStyle name="20% - Accent4 5 4 4 6" xfId="25096" xr:uid="{00000000-0005-0000-0000-000000150000}"/>
    <cellStyle name="20% - Accent4 5 4 5" xfId="2806" xr:uid="{00000000-0005-0000-0000-000001150000}"/>
    <cellStyle name="20% - Accent4 5 4 5 2" xfId="22209" xr:uid="{00000000-0005-0000-0000-000002150000}"/>
    <cellStyle name="20% - Accent4 5 4 6" xfId="6988" xr:uid="{00000000-0005-0000-0000-000003150000}"/>
    <cellStyle name="20% - Accent4 5 4 6 2" xfId="26015" xr:uid="{00000000-0005-0000-0000-000004150000}"/>
    <cellStyle name="20% - Accent4 5 4 7" xfId="10496" xr:uid="{00000000-0005-0000-0000-000005150000}"/>
    <cellStyle name="20% - Accent4 5 4 7 2" xfId="29503" xr:uid="{00000000-0005-0000-0000-000006150000}"/>
    <cellStyle name="20% - Accent4 5 4 8" xfId="14074" xr:uid="{00000000-0005-0000-0000-000007150000}"/>
    <cellStyle name="20% - Accent4 5 4 8 2" xfId="33023" xr:uid="{00000000-0005-0000-0000-000008150000}"/>
    <cellStyle name="20% - Accent4 5 4 9" xfId="17606" xr:uid="{00000000-0005-0000-0000-000009150000}"/>
    <cellStyle name="20% - Accent4 5 5" xfId="2085" xr:uid="{00000000-0005-0000-0000-00000A150000}"/>
    <cellStyle name="20% - Accent4 5 5 10" xfId="21522" xr:uid="{00000000-0005-0000-0000-00000B150000}"/>
    <cellStyle name="20% - Accent4 5 5 2" xfId="4914" xr:uid="{00000000-0005-0000-0000-00000C150000}"/>
    <cellStyle name="20% - Accent4 5 5 2 2" xfId="8804" xr:uid="{00000000-0005-0000-0000-00000D150000}"/>
    <cellStyle name="20% - Accent4 5 5 2 2 2" xfId="27830" xr:uid="{00000000-0005-0000-0000-00000E150000}"/>
    <cellStyle name="20% - Accent4 5 5 2 3" xfId="12322" xr:uid="{00000000-0005-0000-0000-00000F150000}"/>
    <cellStyle name="20% - Accent4 5 5 2 3 2" xfId="31324" xr:uid="{00000000-0005-0000-0000-000010150000}"/>
    <cellStyle name="20% - Accent4 5 5 2 4" xfId="15894" xr:uid="{00000000-0005-0000-0000-000011150000}"/>
    <cellStyle name="20% - Accent4 5 5 2 4 2" xfId="34840" xr:uid="{00000000-0005-0000-0000-000012150000}"/>
    <cellStyle name="20% - Accent4 5 5 2 5" xfId="19485" xr:uid="{00000000-0005-0000-0000-000013150000}"/>
    <cellStyle name="20% - Accent4 5 5 2 6" xfId="24144" xr:uid="{00000000-0005-0000-0000-000014150000}"/>
    <cellStyle name="20% - Accent4 5 5 3" xfId="3807" xr:uid="{00000000-0005-0000-0000-000015150000}"/>
    <cellStyle name="20% - Accent4 5 5 3 2" xfId="7928" xr:uid="{00000000-0005-0000-0000-000016150000}"/>
    <cellStyle name="20% - Accent4 5 5 3 2 2" xfId="26955" xr:uid="{00000000-0005-0000-0000-000017150000}"/>
    <cellStyle name="20% - Accent4 5 5 3 3" xfId="11439" xr:uid="{00000000-0005-0000-0000-000018150000}"/>
    <cellStyle name="20% - Accent4 5 5 3 3 2" xfId="30444" xr:uid="{00000000-0005-0000-0000-000019150000}"/>
    <cellStyle name="20% - Accent4 5 5 3 4" xfId="15016" xr:uid="{00000000-0005-0000-0000-00001A150000}"/>
    <cellStyle name="20% - Accent4 5 5 3 4 2" xfId="33963" xr:uid="{00000000-0005-0000-0000-00001B150000}"/>
    <cellStyle name="20% - Accent4 5 5 3 5" xfId="18581" xr:uid="{00000000-0005-0000-0000-00001C150000}"/>
    <cellStyle name="20% - Accent4 5 5 3 6" xfId="23169" xr:uid="{00000000-0005-0000-0000-00001D150000}"/>
    <cellStyle name="20% - Accent4 5 5 4" xfId="6179" xr:uid="{00000000-0005-0000-0000-00001E150000}"/>
    <cellStyle name="20% - Accent4 5 5 4 2" xfId="9760" xr:uid="{00000000-0005-0000-0000-00001F150000}"/>
    <cellStyle name="20% - Accent4 5 5 4 2 2" xfId="28785" xr:uid="{00000000-0005-0000-0000-000020150000}"/>
    <cellStyle name="20% - Accent4 5 5 4 3" xfId="13281" xr:uid="{00000000-0005-0000-0000-000021150000}"/>
    <cellStyle name="20% - Accent4 5 5 4 3 2" xfId="32279" xr:uid="{00000000-0005-0000-0000-000022150000}"/>
    <cellStyle name="20% - Accent4 5 5 4 4" xfId="16851" xr:uid="{00000000-0005-0000-0000-000023150000}"/>
    <cellStyle name="20% - Accent4 5 5 4 4 2" xfId="35796" xr:uid="{00000000-0005-0000-0000-000024150000}"/>
    <cellStyle name="20% - Accent4 5 5 4 5" xfId="20519" xr:uid="{00000000-0005-0000-0000-000025150000}"/>
    <cellStyle name="20% - Accent4 5 5 4 6" xfId="25260" xr:uid="{00000000-0005-0000-0000-000026150000}"/>
    <cellStyle name="20% - Accent4 5 5 5" xfId="2974" xr:uid="{00000000-0005-0000-0000-000027150000}"/>
    <cellStyle name="20% - Accent4 5 5 5 2" xfId="22377" xr:uid="{00000000-0005-0000-0000-000028150000}"/>
    <cellStyle name="20% - Accent4 5 5 6" xfId="7146" xr:uid="{00000000-0005-0000-0000-000029150000}"/>
    <cellStyle name="20% - Accent4 5 5 6 2" xfId="26173" xr:uid="{00000000-0005-0000-0000-00002A150000}"/>
    <cellStyle name="20% - Accent4 5 5 7" xfId="10656" xr:uid="{00000000-0005-0000-0000-00002B150000}"/>
    <cellStyle name="20% - Accent4 5 5 7 2" xfId="29662" xr:uid="{00000000-0005-0000-0000-00002C150000}"/>
    <cellStyle name="20% - Accent4 5 5 8" xfId="14233" xr:uid="{00000000-0005-0000-0000-00002D150000}"/>
    <cellStyle name="20% - Accent4 5 5 8 2" xfId="33181" xr:uid="{00000000-0005-0000-0000-00002E150000}"/>
    <cellStyle name="20% - Accent4 5 5 9" xfId="17764" xr:uid="{00000000-0005-0000-0000-00002F150000}"/>
    <cellStyle name="20% - Accent4 5 6" xfId="2194" xr:uid="{00000000-0005-0000-0000-000030150000}"/>
    <cellStyle name="20% - Accent4 5 6 10" xfId="21608" xr:uid="{00000000-0005-0000-0000-000031150000}"/>
    <cellStyle name="20% - Accent4 5 6 2" xfId="5001" xr:uid="{00000000-0005-0000-0000-000032150000}"/>
    <cellStyle name="20% - Accent4 5 6 2 2" xfId="8890" xr:uid="{00000000-0005-0000-0000-000033150000}"/>
    <cellStyle name="20% - Accent4 5 6 2 2 2" xfId="27916" xr:uid="{00000000-0005-0000-0000-000034150000}"/>
    <cellStyle name="20% - Accent4 5 6 2 3" xfId="12408" xr:uid="{00000000-0005-0000-0000-000035150000}"/>
    <cellStyle name="20% - Accent4 5 6 2 3 2" xfId="31410" xr:uid="{00000000-0005-0000-0000-000036150000}"/>
    <cellStyle name="20% - Accent4 5 6 2 4" xfId="15980" xr:uid="{00000000-0005-0000-0000-000037150000}"/>
    <cellStyle name="20% - Accent4 5 6 2 4 2" xfId="34926" xr:uid="{00000000-0005-0000-0000-000038150000}"/>
    <cellStyle name="20% - Accent4 5 6 2 5" xfId="19571" xr:uid="{00000000-0005-0000-0000-000039150000}"/>
    <cellStyle name="20% - Accent4 5 6 2 6" xfId="24230" xr:uid="{00000000-0005-0000-0000-00003A150000}"/>
    <cellStyle name="20% - Accent4 5 6 3" xfId="3900" xr:uid="{00000000-0005-0000-0000-00003B150000}"/>
    <cellStyle name="20% - Accent4 5 6 3 2" xfId="8014" xr:uid="{00000000-0005-0000-0000-00003C150000}"/>
    <cellStyle name="20% - Accent4 5 6 3 2 2" xfId="27041" xr:uid="{00000000-0005-0000-0000-00003D150000}"/>
    <cellStyle name="20% - Accent4 5 6 3 3" xfId="11525" xr:uid="{00000000-0005-0000-0000-00003E150000}"/>
    <cellStyle name="20% - Accent4 5 6 3 3 2" xfId="30530" xr:uid="{00000000-0005-0000-0000-00003F150000}"/>
    <cellStyle name="20% - Accent4 5 6 3 4" xfId="15102" xr:uid="{00000000-0005-0000-0000-000040150000}"/>
    <cellStyle name="20% - Accent4 5 6 3 4 2" xfId="34049" xr:uid="{00000000-0005-0000-0000-000041150000}"/>
    <cellStyle name="20% - Accent4 5 6 3 5" xfId="18674" xr:uid="{00000000-0005-0000-0000-000042150000}"/>
    <cellStyle name="20% - Accent4 5 6 3 6" xfId="23255" xr:uid="{00000000-0005-0000-0000-000043150000}"/>
    <cellStyle name="20% - Accent4 5 6 4" xfId="6272" xr:uid="{00000000-0005-0000-0000-000044150000}"/>
    <cellStyle name="20% - Accent4 5 6 4 2" xfId="9846" xr:uid="{00000000-0005-0000-0000-000045150000}"/>
    <cellStyle name="20% - Accent4 5 6 4 2 2" xfId="28871" xr:uid="{00000000-0005-0000-0000-000046150000}"/>
    <cellStyle name="20% - Accent4 5 6 4 3" xfId="13367" xr:uid="{00000000-0005-0000-0000-000047150000}"/>
    <cellStyle name="20% - Accent4 5 6 4 3 2" xfId="32365" xr:uid="{00000000-0005-0000-0000-000048150000}"/>
    <cellStyle name="20% - Accent4 5 6 4 4" xfId="16937" xr:uid="{00000000-0005-0000-0000-000049150000}"/>
    <cellStyle name="20% - Accent4 5 6 4 4 2" xfId="35882" xr:uid="{00000000-0005-0000-0000-00004A150000}"/>
    <cellStyle name="20% - Accent4 5 6 4 5" xfId="20612" xr:uid="{00000000-0005-0000-0000-00004B150000}"/>
    <cellStyle name="20% - Accent4 5 6 4 6" xfId="25346" xr:uid="{00000000-0005-0000-0000-00004C150000}"/>
    <cellStyle name="20% - Accent4 5 6 5" xfId="3067" xr:uid="{00000000-0005-0000-0000-00004D150000}"/>
    <cellStyle name="20% - Accent4 5 6 5 2" xfId="22470" xr:uid="{00000000-0005-0000-0000-00004E150000}"/>
    <cellStyle name="20% - Accent4 5 6 6" xfId="7232" xr:uid="{00000000-0005-0000-0000-00004F150000}"/>
    <cellStyle name="20% - Accent4 5 6 6 2" xfId="26259" xr:uid="{00000000-0005-0000-0000-000050150000}"/>
    <cellStyle name="20% - Accent4 5 6 7" xfId="10742" xr:uid="{00000000-0005-0000-0000-000051150000}"/>
    <cellStyle name="20% - Accent4 5 6 7 2" xfId="29748" xr:uid="{00000000-0005-0000-0000-000052150000}"/>
    <cellStyle name="20% - Accent4 5 6 8" xfId="14320" xr:uid="{00000000-0005-0000-0000-000053150000}"/>
    <cellStyle name="20% - Accent4 5 6 8 2" xfId="33267" xr:uid="{00000000-0005-0000-0000-000054150000}"/>
    <cellStyle name="20% - Accent4 5 6 9" xfId="17850" xr:uid="{00000000-0005-0000-0000-000055150000}"/>
    <cellStyle name="20% - Accent4 5 7" xfId="1502" xr:uid="{00000000-0005-0000-0000-000056150000}"/>
    <cellStyle name="20% - Accent4 5 7 10" xfId="21037" xr:uid="{00000000-0005-0000-0000-000057150000}"/>
    <cellStyle name="20% - Accent4 5 7 2" xfId="4442" xr:uid="{00000000-0005-0000-0000-000058150000}"/>
    <cellStyle name="20% - Accent4 5 7 2 2" xfId="8342" xr:uid="{00000000-0005-0000-0000-000059150000}"/>
    <cellStyle name="20% - Accent4 5 7 2 2 2" xfId="27368" xr:uid="{00000000-0005-0000-0000-00005A150000}"/>
    <cellStyle name="20% - Accent4 5 7 2 3" xfId="11860" xr:uid="{00000000-0005-0000-0000-00005B150000}"/>
    <cellStyle name="20% - Accent4 5 7 2 3 2" xfId="30862" xr:uid="{00000000-0005-0000-0000-00005C150000}"/>
    <cellStyle name="20% - Accent4 5 7 2 4" xfId="15432" xr:uid="{00000000-0005-0000-0000-00005D150000}"/>
    <cellStyle name="20% - Accent4 5 7 2 4 2" xfId="34378" xr:uid="{00000000-0005-0000-0000-00005E150000}"/>
    <cellStyle name="20% - Accent4 5 7 2 5" xfId="19023" xr:uid="{00000000-0005-0000-0000-00005F150000}"/>
    <cellStyle name="20% - Accent4 5 7 2 6" xfId="23674" xr:uid="{00000000-0005-0000-0000-000060150000}"/>
    <cellStyle name="20% - Accent4 5 7 3" xfId="3324" xr:uid="{00000000-0005-0000-0000-000061150000}"/>
    <cellStyle name="20% - Accent4 5 7 3 2" xfId="7466" xr:uid="{00000000-0005-0000-0000-000062150000}"/>
    <cellStyle name="20% - Accent4 5 7 3 2 2" xfId="26493" xr:uid="{00000000-0005-0000-0000-000063150000}"/>
    <cellStyle name="20% - Accent4 5 7 3 3" xfId="10976" xr:uid="{00000000-0005-0000-0000-000064150000}"/>
    <cellStyle name="20% - Accent4 5 7 3 3 2" xfId="29982" xr:uid="{00000000-0005-0000-0000-000065150000}"/>
    <cellStyle name="20% - Accent4 5 7 3 4" xfId="14554" xr:uid="{00000000-0005-0000-0000-000066150000}"/>
    <cellStyle name="20% - Accent4 5 7 3 4 2" xfId="33501" xr:uid="{00000000-0005-0000-0000-000067150000}"/>
    <cellStyle name="20% - Accent4 5 7 3 5" xfId="18098" xr:uid="{00000000-0005-0000-0000-000068150000}"/>
    <cellStyle name="20% - Accent4 5 7 3 6" xfId="22707" xr:uid="{00000000-0005-0000-0000-000069150000}"/>
    <cellStyle name="20% - Accent4 5 7 4" xfId="5678" xr:uid="{00000000-0005-0000-0000-00006A150000}"/>
    <cellStyle name="20% - Accent4 5 7 4 2" xfId="9298" xr:uid="{00000000-0005-0000-0000-00006B150000}"/>
    <cellStyle name="20% - Accent4 5 7 4 2 2" xfId="28323" xr:uid="{00000000-0005-0000-0000-00006C150000}"/>
    <cellStyle name="20% - Accent4 5 7 4 3" xfId="12817" xr:uid="{00000000-0005-0000-0000-00006D150000}"/>
    <cellStyle name="20% - Accent4 5 7 4 3 2" xfId="31817" xr:uid="{00000000-0005-0000-0000-00006E150000}"/>
    <cellStyle name="20% - Accent4 5 7 4 4" xfId="16389" xr:uid="{00000000-0005-0000-0000-00006F150000}"/>
    <cellStyle name="20% - Accent4 5 7 4 4 2" xfId="35334" xr:uid="{00000000-0005-0000-0000-000070150000}"/>
    <cellStyle name="20% - Accent4 5 7 4 5" xfId="20032" xr:uid="{00000000-0005-0000-0000-000071150000}"/>
    <cellStyle name="20% - Accent4 5 7 4 6" xfId="24784" xr:uid="{00000000-0005-0000-0000-000072150000}"/>
    <cellStyle name="20% - Accent4 5 7 5" xfId="2491" xr:uid="{00000000-0005-0000-0000-000073150000}"/>
    <cellStyle name="20% - Accent4 5 7 5 2" xfId="21894" xr:uid="{00000000-0005-0000-0000-000074150000}"/>
    <cellStyle name="20% - Accent4 5 7 6" xfId="6684" xr:uid="{00000000-0005-0000-0000-000075150000}"/>
    <cellStyle name="20% - Accent4 5 7 6 2" xfId="25711" xr:uid="{00000000-0005-0000-0000-000076150000}"/>
    <cellStyle name="20% - Accent4 5 7 7" xfId="10192" xr:uid="{00000000-0005-0000-0000-000077150000}"/>
    <cellStyle name="20% - Accent4 5 7 7 2" xfId="29199" xr:uid="{00000000-0005-0000-0000-000078150000}"/>
    <cellStyle name="20% - Accent4 5 7 8" xfId="13770" xr:uid="{00000000-0005-0000-0000-000079150000}"/>
    <cellStyle name="20% - Accent4 5 7 8 2" xfId="32719" xr:uid="{00000000-0005-0000-0000-00007A150000}"/>
    <cellStyle name="20% - Accent4 5 7 9" xfId="17298" xr:uid="{00000000-0005-0000-0000-00007B150000}"/>
    <cellStyle name="20% - Accent4 5 8" xfId="4006" xr:uid="{00000000-0005-0000-0000-00007C150000}"/>
    <cellStyle name="20% - Accent4 5 8 2" xfId="8100" xr:uid="{00000000-0005-0000-0000-00007D150000}"/>
    <cellStyle name="20% - Accent4 5 8 2 2" xfId="27127" xr:uid="{00000000-0005-0000-0000-00007E150000}"/>
    <cellStyle name="20% - Accent4 5 8 3" xfId="11612" xr:uid="{00000000-0005-0000-0000-00007F150000}"/>
    <cellStyle name="20% - Accent4 5 8 3 2" xfId="30617" xr:uid="{00000000-0005-0000-0000-000080150000}"/>
    <cellStyle name="20% - Accent4 5 8 4" xfId="15188" xr:uid="{00000000-0005-0000-0000-000081150000}"/>
    <cellStyle name="20% - Accent4 5 8 4 2" xfId="34135" xr:uid="{00000000-0005-0000-0000-000082150000}"/>
    <cellStyle name="20% - Accent4 5 8 5" xfId="18768" xr:uid="{00000000-0005-0000-0000-000083150000}"/>
    <cellStyle name="20% - Accent4 5 8 6" xfId="23344" xr:uid="{00000000-0005-0000-0000-000084150000}"/>
    <cellStyle name="20% - Accent4 5 9" xfId="4221" xr:uid="{00000000-0005-0000-0000-000085150000}"/>
    <cellStyle name="20% - Accent4 5 9 2" xfId="8192" xr:uid="{00000000-0005-0000-0000-000086150000}"/>
    <cellStyle name="20% - Accent4 5 9 2 2" xfId="27218" xr:uid="{00000000-0005-0000-0000-000087150000}"/>
    <cellStyle name="20% - Accent4 5 9 3" xfId="11708" xr:uid="{00000000-0005-0000-0000-000088150000}"/>
    <cellStyle name="20% - Accent4 5 9 3 2" xfId="30711" xr:uid="{00000000-0005-0000-0000-000089150000}"/>
    <cellStyle name="20% - Accent4 5 9 4" xfId="15280" xr:uid="{00000000-0005-0000-0000-00008A150000}"/>
    <cellStyle name="20% - Accent4 5 9 4 2" xfId="34227" xr:uid="{00000000-0005-0000-0000-00008B150000}"/>
    <cellStyle name="20% - Accent4 5 9 5" xfId="18868" xr:uid="{00000000-0005-0000-0000-00008C150000}"/>
    <cellStyle name="20% - Accent4 5 9 6" xfId="23485" xr:uid="{00000000-0005-0000-0000-00008D150000}"/>
    <cellStyle name="20% - Accent4 6" xfId="1127" xr:uid="{00000000-0005-0000-0000-00008E150000}"/>
    <cellStyle name="20% - Accent4 7" xfId="1428" xr:uid="{00000000-0005-0000-0000-00008F150000}"/>
    <cellStyle name="20% - Accent4 8" xfId="29" xr:uid="{00000000-0005-0000-0000-000090150000}"/>
    <cellStyle name="20% - Accent5 2" xfId="881" xr:uid="{00000000-0005-0000-0000-000091150000}"/>
    <cellStyle name="20% - Accent5 2 10" xfId="3163" xr:uid="{00000000-0005-0000-0000-000092150000}"/>
    <cellStyle name="20% - Accent5 2 10 2" xfId="7319" xr:uid="{00000000-0005-0000-0000-000093150000}"/>
    <cellStyle name="20% - Accent5 2 10 2 2" xfId="26346" xr:uid="{00000000-0005-0000-0000-000094150000}"/>
    <cellStyle name="20% - Accent5 2 10 3" xfId="10829" xr:uid="{00000000-0005-0000-0000-000095150000}"/>
    <cellStyle name="20% - Accent5 2 10 3 2" xfId="29835" xr:uid="{00000000-0005-0000-0000-000096150000}"/>
    <cellStyle name="20% - Accent5 2 10 4" xfId="14407" xr:uid="{00000000-0005-0000-0000-000097150000}"/>
    <cellStyle name="20% - Accent5 2 10 4 2" xfId="33354" xr:uid="{00000000-0005-0000-0000-000098150000}"/>
    <cellStyle name="20% - Accent5 2 10 5" xfId="17943" xr:uid="{00000000-0005-0000-0000-000099150000}"/>
    <cellStyle name="20% - Accent5 2 10 6" xfId="22558" xr:uid="{00000000-0005-0000-0000-00009A150000}"/>
    <cellStyle name="20% - Accent5 2 11" xfId="5254" xr:uid="{00000000-0005-0000-0000-00009B150000}"/>
    <cellStyle name="20% - Accent5 2 11 2" xfId="8978" xr:uid="{00000000-0005-0000-0000-00009C150000}"/>
    <cellStyle name="20% - Accent5 2 11 2 2" xfId="28004" xr:uid="{00000000-0005-0000-0000-00009D150000}"/>
    <cellStyle name="20% - Accent5 2 11 3" xfId="12497" xr:uid="{00000000-0005-0000-0000-00009E150000}"/>
    <cellStyle name="20% - Accent5 2 11 3 2" xfId="31498" xr:uid="{00000000-0005-0000-0000-00009F150000}"/>
    <cellStyle name="20% - Accent5 2 11 4" xfId="16068" xr:uid="{00000000-0005-0000-0000-0000A0150000}"/>
    <cellStyle name="20% - Accent5 2 11 4 2" xfId="35014" xr:uid="{00000000-0005-0000-0000-0000A1150000}"/>
    <cellStyle name="20% - Accent5 2 11 5" xfId="19668" xr:uid="{00000000-0005-0000-0000-0000A2150000}"/>
    <cellStyle name="20% - Accent5 2 11 6" xfId="24409" xr:uid="{00000000-0005-0000-0000-0000A3150000}"/>
    <cellStyle name="20% - Accent5 2 12" xfId="5358" xr:uid="{00000000-0005-0000-0000-0000A4150000}"/>
    <cellStyle name="20% - Accent5 2 12 2" xfId="9064" xr:uid="{00000000-0005-0000-0000-0000A5150000}"/>
    <cellStyle name="20% - Accent5 2 12 2 2" xfId="28090" xr:uid="{00000000-0005-0000-0000-0000A6150000}"/>
    <cellStyle name="20% - Accent5 2 12 3" xfId="12583" xr:uid="{00000000-0005-0000-0000-0000A7150000}"/>
    <cellStyle name="20% - Accent5 2 12 3 2" xfId="31584" xr:uid="{00000000-0005-0000-0000-0000A8150000}"/>
    <cellStyle name="20% - Accent5 2 12 4" xfId="16154" xr:uid="{00000000-0005-0000-0000-0000A9150000}"/>
    <cellStyle name="20% - Accent5 2 12 4 2" xfId="35100" xr:uid="{00000000-0005-0000-0000-0000AA150000}"/>
    <cellStyle name="20% - Accent5 2 12 5" xfId="19768" xr:uid="{00000000-0005-0000-0000-0000AB150000}"/>
    <cellStyle name="20% - Accent5 2 12 6" xfId="24496" xr:uid="{00000000-0005-0000-0000-0000AC150000}"/>
    <cellStyle name="20% - Accent5 2 13" xfId="5462" xr:uid="{00000000-0005-0000-0000-0000AD150000}"/>
    <cellStyle name="20% - Accent5 2 13 2" xfId="9150" xr:uid="{00000000-0005-0000-0000-0000AE150000}"/>
    <cellStyle name="20% - Accent5 2 13 2 2" xfId="28176" xr:uid="{00000000-0005-0000-0000-0000AF150000}"/>
    <cellStyle name="20% - Accent5 2 13 3" xfId="12669" xr:uid="{00000000-0005-0000-0000-0000B0150000}"/>
    <cellStyle name="20% - Accent5 2 13 3 2" xfId="31670" xr:uid="{00000000-0005-0000-0000-0000B1150000}"/>
    <cellStyle name="20% - Accent5 2 13 4" xfId="16240" xr:uid="{00000000-0005-0000-0000-0000B2150000}"/>
    <cellStyle name="20% - Accent5 2 13 4 2" xfId="35186" xr:uid="{00000000-0005-0000-0000-0000B3150000}"/>
    <cellStyle name="20% - Accent5 2 13 5" xfId="19868" xr:uid="{00000000-0005-0000-0000-0000B4150000}"/>
    <cellStyle name="20% - Accent5 2 13 6" xfId="24583" xr:uid="{00000000-0005-0000-0000-0000B5150000}"/>
    <cellStyle name="20% - Accent5 2 14" xfId="6372" xr:uid="{00000000-0005-0000-0000-0000B6150000}"/>
    <cellStyle name="20% - Accent5 2 14 2" xfId="9933" xr:uid="{00000000-0005-0000-0000-0000B7150000}"/>
    <cellStyle name="20% - Accent5 2 14 2 2" xfId="28958" xr:uid="{00000000-0005-0000-0000-0000B8150000}"/>
    <cellStyle name="20% - Accent5 2 14 3" xfId="13454" xr:uid="{00000000-0005-0000-0000-0000B9150000}"/>
    <cellStyle name="20% - Accent5 2 14 3 2" xfId="32452" xr:uid="{00000000-0005-0000-0000-0000BA150000}"/>
    <cellStyle name="20% - Accent5 2 14 4" xfId="17024" xr:uid="{00000000-0005-0000-0000-0000BB150000}"/>
    <cellStyle name="20% - Accent5 2 14 4 2" xfId="35969" xr:uid="{00000000-0005-0000-0000-0000BC150000}"/>
    <cellStyle name="20% - Accent5 2 14 5" xfId="20708" xr:uid="{00000000-0005-0000-0000-0000BD150000}"/>
    <cellStyle name="20% - Accent5 2 14 6" xfId="25434" xr:uid="{00000000-0005-0000-0000-0000BE150000}"/>
    <cellStyle name="20% - Accent5 2 15" xfId="2304" xr:uid="{00000000-0005-0000-0000-0000BF150000}"/>
    <cellStyle name="20% - Accent5 2 15 2" xfId="21710" xr:uid="{00000000-0005-0000-0000-0000C0150000}"/>
    <cellStyle name="20% - Accent5 2 16" xfId="6530" xr:uid="{00000000-0005-0000-0000-0000C1150000}"/>
    <cellStyle name="20% - Accent5 2 16 2" xfId="25562" xr:uid="{00000000-0005-0000-0000-0000C2150000}"/>
    <cellStyle name="20% - Accent5 2 17" xfId="10036" xr:uid="{00000000-0005-0000-0000-0000C3150000}"/>
    <cellStyle name="20% - Accent5 2 17 2" xfId="29050" xr:uid="{00000000-0005-0000-0000-0000C4150000}"/>
    <cellStyle name="20% - Accent5 2 18" xfId="13616" xr:uid="{00000000-0005-0000-0000-0000C5150000}"/>
    <cellStyle name="20% - Accent5 2 18 2" xfId="32571" xr:uid="{00000000-0005-0000-0000-0000C6150000}"/>
    <cellStyle name="20% - Accent5 2 19" xfId="17142" xr:uid="{00000000-0005-0000-0000-0000C7150000}"/>
    <cellStyle name="20% - Accent5 2 2" xfId="1618" xr:uid="{00000000-0005-0000-0000-0000C8150000}"/>
    <cellStyle name="20% - Accent5 2 2 10" xfId="17377" xr:uid="{00000000-0005-0000-0000-0000C9150000}"/>
    <cellStyle name="20% - Accent5 2 2 11" xfId="21127" xr:uid="{00000000-0005-0000-0000-0000CA150000}"/>
    <cellStyle name="20% - Accent5 2 2 2" xfId="1980" xr:uid="{00000000-0005-0000-0000-0000CB150000}"/>
    <cellStyle name="20% - Accent5 2 2 2 10" xfId="21443" xr:uid="{00000000-0005-0000-0000-0000CC150000}"/>
    <cellStyle name="20% - Accent5 2 2 2 2" xfId="4832" xr:uid="{00000000-0005-0000-0000-0000CD150000}"/>
    <cellStyle name="20% - Accent5 2 2 2 2 2" xfId="8725" xr:uid="{00000000-0005-0000-0000-0000CE150000}"/>
    <cellStyle name="20% - Accent5 2 2 2 2 2 2" xfId="27751" xr:uid="{00000000-0005-0000-0000-0000CF150000}"/>
    <cellStyle name="20% - Accent5 2 2 2 2 3" xfId="12243" xr:uid="{00000000-0005-0000-0000-0000D0150000}"/>
    <cellStyle name="20% - Accent5 2 2 2 2 3 2" xfId="31245" xr:uid="{00000000-0005-0000-0000-0000D1150000}"/>
    <cellStyle name="20% - Accent5 2 2 2 2 4" xfId="15815" xr:uid="{00000000-0005-0000-0000-0000D2150000}"/>
    <cellStyle name="20% - Accent5 2 2 2 2 4 2" xfId="34761" xr:uid="{00000000-0005-0000-0000-0000D3150000}"/>
    <cellStyle name="20% - Accent5 2 2 2 2 5" xfId="19406" xr:uid="{00000000-0005-0000-0000-0000D4150000}"/>
    <cellStyle name="20% - Accent5 2 2 2 2 6" xfId="24063" xr:uid="{00000000-0005-0000-0000-0000D5150000}"/>
    <cellStyle name="20% - Accent5 2 2 2 3" xfId="3719" xr:uid="{00000000-0005-0000-0000-0000D6150000}"/>
    <cellStyle name="20% - Accent5 2 2 2 3 2" xfId="7849" xr:uid="{00000000-0005-0000-0000-0000D7150000}"/>
    <cellStyle name="20% - Accent5 2 2 2 3 2 2" xfId="26876" xr:uid="{00000000-0005-0000-0000-0000D8150000}"/>
    <cellStyle name="20% - Accent5 2 2 2 3 3" xfId="11360" xr:uid="{00000000-0005-0000-0000-0000D9150000}"/>
    <cellStyle name="20% - Accent5 2 2 2 3 3 2" xfId="30365" xr:uid="{00000000-0005-0000-0000-0000DA150000}"/>
    <cellStyle name="20% - Accent5 2 2 2 3 4" xfId="14937" xr:uid="{00000000-0005-0000-0000-0000DB150000}"/>
    <cellStyle name="20% - Accent5 2 2 2 3 4 2" xfId="33884" xr:uid="{00000000-0005-0000-0000-0000DC150000}"/>
    <cellStyle name="20% - Accent5 2 2 2 3 5" xfId="18493" xr:uid="{00000000-0005-0000-0000-0000DD150000}"/>
    <cellStyle name="20% - Accent5 2 2 2 3 6" xfId="23090" xr:uid="{00000000-0005-0000-0000-0000DE150000}"/>
    <cellStyle name="20% - Accent5 2 2 2 4" xfId="6091" xr:uid="{00000000-0005-0000-0000-0000DF150000}"/>
    <cellStyle name="20% - Accent5 2 2 2 4 2" xfId="9681" xr:uid="{00000000-0005-0000-0000-0000E0150000}"/>
    <cellStyle name="20% - Accent5 2 2 2 4 2 2" xfId="28706" xr:uid="{00000000-0005-0000-0000-0000E1150000}"/>
    <cellStyle name="20% - Accent5 2 2 2 4 3" xfId="13201" xr:uid="{00000000-0005-0000-0000-0000E2150000}"/>
    <cellStyle name="20% - Accent5 2 2 2 4 3 2" xfId="32200" xr:uid="{00000000-0005-0000-0000-0000E3150000}"/>
    <cellStyle name="20% - Accent5 2 2 2 4 4" xfId="16772" xr:uid="{00000000-0005-0000-0000-0000E4150000}"/>
    <cellStyle name="20% - Accent5 2 2 2 4 4 2" xfId="35717" xr:uid="{00000000-0005-0000-0000-0000E5150000}"/>
    <cellStyle name="20% - Accent5 2 2 2 4 5" xfId="20431" xr:uid="{00000000-0005-0000-0000-0000E6150000}"/>
    <cellStyle name="20% - Accent5 2 2 2 4 6" xfId="25181" xr:uid="{00000000-0005-0000-0000-0000E7150000}"/>
    <cellStyle name="20% - Accent5 2 2 2 5" xfId="2886" xr:uid="{00000000-0005-0000-0000-0000E8150000}"/>
    <cellStyle name="20% - Accent5 2 2 2 5 2" xfId="22289" xr:uid="{00000000-0005-0000-0000-0000E9150000}"/>
    <cellStyle name="20% - Accent5 2 2 2 6" xfId="7067" xr:uid="{00000000-0005-0000-0000-0000EA150000}"/>
    <cellStyle name="20% - Accent5 2 2 2 6 2" xfId="26094" xr:uid="{00000000-0005-0000-0000-0000EB150000}"/>
    <cellStyle name="20% - Accent5 2 2 2 7" xfId="10575" xr:uid="{00000000-0005-0000-0000-0000EC150000}"/>
    <cellStyle name="20% - Accent5 2 2 2 7 2" xfId="29582" xr:uid="{00000000-0005-0000-0000-0000ED150000}"/>
    <cellStyle name="20% - Accent5 2 2 2 8" xfId="14153" xr:uid="{00000000-0005-0000-0000-0000EE150000}"/>
    <cellStyle name="20% - Accent5 2 2 2 8 2" xfId="33102" xr:uid="{00000000-0005-0000-0000-0000EF150000}"/>
    <cellStyle name="20% - Accent5 2 2 2 9" xfId="17685" xr:uid="{00000000-0005-0000-0000-0000F0150000}"/>
    <cellStyle name="20% - Accent5 2 2 3" xfId="4523" xr:uid="{00000000-0005-0000-0000-0000F1150000}"/>
    <cellStyle name="20% - Accent5 2 2 3 2" xfId="8421" xr:uid="{00000000-0005-0000-0000-0000F2150000}"/>
    <cellStyle name="20% - Accent5 2 2 3 2 2" xfId="27447" xr:uid="{00000000-0005-0000-0000-0000F3150000}"/>
    <cellStyle name="20% - Accent5 2 2 3 3" xfId="11939" xr:uid="{00000000-0005-0000-0000-0000F4150000}"/>
    <cellStyle name="20% - Accent5 2 2 3 3 2" xfId="30941" xr:uid="{00000000-0005-0000-0000-0000F5150000}"/>
    <cellStyle name="20% - Accent5 2 2 3 4" xfId="15511" xr:uid="{00000000-0005-0000-0000-0000F6150000}"/>
    <cellStyle name="20% - Accent5 2 2 3 4 2" xfId="34457" xr:uid="{00000000-0005-0000-0000-0000F7150000}"/>
    <cellStyle name="20% - Accent5 2 2 3 5" xfId="19102" xr:uid="{00000000-0005-0000-0000-0000F8150000}"/>
    <cellStyle name="20% - Accent5 2 2 3 6" xfId="23754" xr:uid="{00000000-0005-0000-0000-0000F9150000}"/>
    <cellStyle name="20% - Accent5 2 2 4" xfId="3407" xr:uid="{00000000-0005-0000-0000-0000FA150000}"/>
    <cellStyle name="20% - Accent5 2 2 4 2" xfId="7545" xr:uid="{00000000-0005-0000-0000-0000FB150000}"/>
    <cellStyle name="20% - Accent5 2 2 4 2 2" xfId="26572" xr:uid="{00000000-0005-0000-0000-0000FC150000}"/>
    <cellStyle name="20% - Accent5 2 2 4 3" xfId="11055" xr:uid="{00000000-0005-0000-0000-0000FD150000}"/>
    <cellStyle name="20% - Accent5 2 2 4 3 2" xfId="30061" xr:uid="{00000000-0005-0000-0000-0000FE150000}"/>
    <cellStyle name="20% - Accent5 2 2 4 4" xfId="14633" xr:uid="{00000000-0005-0000-0000-0000FF150000}"/>
    <cellStyle name="20% - Accent5 2 2 4 4 2" xfId="33580" xr:uid="{00000000-0005-0000-0000-000000160000}"/>
    <cellStyle name="20% - Accent5 2 2 4 5" xfId="18181" xr:uid="{00000000-0005-0000-0000-000001160000}"/>
    <cellStyle name="20% - Accent5 2 2 4 6" xfId="22786" xr:uid="{00000000-0005-0000-0000-000002160000}"/>
    <cellStyle name="20% - Accent5 2 2 5" xfId="5767" xr:uid="{00000000-0005-0000-0000-000003160000}"/>
    <cellStyle name="20% - Accent5 2 2 5 2" xfId="9377" xr:uid="{00000000-0005-0000-0000-000004160000}"/>
    <cellStyle name="20% - Accent5 2 2 5 2 2" xfId="28402" xr:uid="{00000000-0005-0000-0000-000005160000}"/>
    <cellStyle name="20% - Accent5 2 2 5 3" xfId="12896" xr:uid="{00000000-0005-0000-0000-000006160000}"/>
    <cellStyle name="20% - Accent5 2 2 5 3 2" xfId="31896" xr:uid="{00000000-0005-0000-0000-000007160000}"/>
    <cellStyle name="20% - Accent5 2 2 5 4" xfId="16468" xr:uid="{00000000-0005-0000-0000-000008160000}"/>
    <cellStyle name="20% - Accent5 2 2 5 4 2" xfId="35413" xr:uid="{00000000-0005-0000-0000-000009160000}"/>
    <cellStyle name="20% - Accent5 2 2 5 5" xfId="20115" xr:uid="{00000000-0005-0000-0000-00000A160000}"/>
    <cellStyle name="20% - Accent5 2 2 5 6" xfId="24869" xr:uid="{00000000-0005-0000-0000-00000B160000}"/>
    <cellStyle name="20% - Accent5 2 2 6" xfId="2574" xr:uid="{00000000-0005-0000-0000-00000C160000}"/>
    <cellStyle name="20% - Accent5 2 2 6 2" xfId="21977" xr:uid="{00000000-0005-0000-0000-00000D160000}"/>
    <cellStyle name="20% - Accent5 2 2 7" xfId="6763" xr:uid="{00000000-0005-0000-0000-00000E160000}"/>
    <cellStyle name="20% - Accent5 2 2 7 2" xfId="25790" xr:uid="{00000000-0005-0000-0000-00000F160000}"/>
    <cellStyle name="20% - Accent5 2 2 8" xfId="10271" xr:uid="{00000000-0005-0000-0000-000010160000}"/>
    <cellStyle name="20% - Accent5 2 2 8 2" xfId="29278" xr:uid="{00000000-0005-0000-0000-000011160000}"/>
    <cellStyle name="20% - Accent5 2 2 9" xfId="13849" xr:uid="{00000000-0005-0000-0000-000012160000}"/>
    <cellStyle name="20% - Accent5 2 2 9 2" xfId="32798" xr:uid="{00000000-0005-0000-0000-000013160000}"/>
    <cellStyle name="20% - Accent5 2 20" xfId="20801" xr:uid="{00000000-0005-0000-0000-000014160000}"/>
    <cellStyle name="20% - Accent5 2 21" xfId="36057" xr:uid="{00000000-0005-0000-0000-000015160000}"/>
    <cellStyle name="20% - Accent5 2 3" xfId="1707" xr:uid="{00000000-0005-0000-0000-000016160000}"/>
    <cellStyle name="20% - Accent5 2 3 10" xfId="21205" xr:uid="{00000000-0005-0000-0000-000017160000}"/>
    <cellStyle name="20% - Accent5 2 3 2" xfId="4602" xr:uid="{00000000-0005-0000-0000-000018160000}"/>
    <cellStyle name="20% - Accent5 2 3 2 2" xfId="8499" xr:uid="{00000000-0005-0000-0000-000019160000}"/>
    <cellStyle name="20% - Accent5 2 3 2 2 2" xfId="27525" xr:uid="{00000000-0005-0000-0000-00001A160000}"/>
    <cellStyle name="20% - Accent5 2 3 2 3" xfId="12017" xr:uid="{00000000-0005-0000-0000-00001B160000}"/>
    <cellStyle name="20% - Accent5 2 3 2 3 2" xfId="31019" xr:uid="{00000000-0005-0000-0000-00001C160000}"/>
    <cellStyle name="20% - Accent5 2 3 2 4" xfId="15589" xr:uid="{00000000-0005-0000-0000-00001D160000}"/>
    <cellStyle name="20% - Accent5 2 3 2 4 2" xfId="34535" xr:uid="{00000000-0005-0000-0000-00001E160000}"/>
    <cellStyle name="20% - Accent5 2 3 2 5" xfId="19180" xr:uid="{00000000-0005-0000-0000-00001F160000}"/>
    <cellStyle name="20% - Accent5 2 3 2 6" xfId="23833" xr:uid="{00000000-0005-0000-0000-000020160000}"/>
    <cellStyle name="20% - Accent5 2 3 3" xfId="3489" xr:uid="{00000000-0005-0000-0000-000021160000}"/>
    <cellStyle name="20% - Accent5 2 3 3 2" xfId="7623" xr:uid="{00000000-0005-0000-0000-000022160000}"/>
    <cellStyle name="20% - Accent5 2 3 3 2 2" xfId="26650" xr:uid="{00000000-0005-0000-0000-000023160000}"/>
    <cellStyle name="20% - Accent5 2 3 3 3" xfId="11133" xr:uid="{00000000-0005-0000-0000-000024160000}"/>
    <cellStyle name="20% - Accent5 2 3 3 3 2" xfId="30139" xr:uid="{00000000-0005-0000-0000-000025160000}"/>
    <cellStyle name="20% - Accent5 2 3 3 4" xfId="14711" xr:uid="{00000000-0005-0000-0000-000026160000}"/>
    <cellStyle name="20% - Accent5 2 3 3 4 2" xfId="33658" xr:uid="{00000000-0005-0000-0000-000027160000}"/>
    <cellStyle name="20% - Accent5 2 3 3 5" xfId="18263" xr:uid="{00000000-0005-0000-0000-000028160000}"/>
    <cellStyle name="20% - Accent5 2 3 3 6" xfId="22864" xr:uid="{00000000-0005-0000-0000-000029160000}"/>
    <cellStyle name="20% - Accent5 2 3 4" xfId="5849" xr:uid="{00000000-0005-0000-0000-00002A160000}"/>
    <cellStyle name="20% - Accent5 2 3 4 2" xfId="9455" xr:uid="{00000000-0005-0000-0000-00002B160000}"/>
    <cellStyle name="20% - Accent5 2 3 4 2 2" xfId="28480" xr:uid="{00000000-0005-0000-0000-00002C160000}"/>
    <cellStyle name="20% - Accent5 2 3 4 3" xfId="12974" xr:uid="{00000000-0005-0000-0000-00002D160000}"/>
    <cellStyle name="20% - Accent5 2 3 4 3 2" xfId="31974" xr:uid="{00000000-0005-0000-0000-00002E160000}"/>
    <cellStyle name="20% - Accent5 2 3 4 4" xfId="16546" xr:uid="{00000000-0005-0000-0000-00002F160000}"/>
    <cellStyle name="20% - Accent5 2 3 4 4 2" xfId="35491" xr:uid="{00000000-0005-0000-0000-000030160000}"/>
    <cellStyle name="20% - Accent5 2 3 4 5" xfId="20197" xr:uid="{00000000-0005-0000-0000-000031160000}"/>
    <cellStyle name="20% - Accent5 2 3 4 6" xfId="24947" xr:uid="{00000000-0005-0000-0000-000032160000}"/>
    <cellStyle name="20% - Accent5 2 3 5" xfId="2656" xr:uid="{00000000-0005-0000-0000-000033160000}"/>
    <cellStyle name="20% - Accent5 2 3 5 2" xfId="22059" xr:uid="{00000000-0005-0000-0000-000034160000}"/>
    <cellStyle name="20% - Accent5 2 3 6" xfId="6841" xr:uid="{00000000-0005-0000-0000-000035160000}"/>
    <cellStyle name="20% - Accent5 2 3 6 2" xfId="25868" xr:uid="{00000000-0005-0000-0000-000036160000}"/>
    <cellStyle name="20% - Accent5 2 3 7" xfId="10349" xr:uid="{00000000-0005-0000-0000-000037160000}"/>
    <cellStyle name="20% - Accent5 2 3 7 2" xfId="29356" xr:uid="{00000000-0005-0000-0000-000038160000}"/>
    <cellStyle name="20% - Accent5 2 3 8" xfId="13927" xr:uid="{00000000-0005-0000-0000-000039160000}"/>
    <cellStyle name="20% - Accent5 2 3 8 2" xfId="32876" xr:uid="{00000000-0005-0000-0000-00003A160000}"/>
    <cellStyle name="20% - Accent5 2 3 9" xfId="17455" xr:uid="{00000000-0005-0000-0000-00003B160000}"/>
    <cellStyle name="20% - Accent5 2 4" xfId="1885" xr:uid="{00000000-0005-0000-0000-00003C160000}"/>
    <cellStyle name="20% - Accent5 2 4 10" xfId="21356" xr:uid="{00000000-0005-0000-0000-00003D160000}"/>
    <cellStyle name="20% - Accent5 2 4 2" xfId="4753" xr:uid="{00000000-0005-0000-0000-00003E160000}"/>
    <cellStyle name="20% - Accent5 2 4 2 2" xfId="8647" xr:uid="{00000000-0005-0000-0000-00003F160000}"/>
    <cellStyle name="20% - Accent5 2 4 2 2 2" xfId="27673" xr:uid="{00000000-0005-0000-0000-000040160000}"/>
    <cellStyle name="20% - Accent5 2 4 2 3" xfId="12165" xr:uid="{00000000-0005-0000-0000-000041160000}"/>
    <cellStyle name="20% - Accent5 2 4 2 3 2" xfId="31167" xr:uid="{00000000-0005-0000-0000-000042160000}"/>
    <cellStyle name="20% - Accent5 2 4 2 4" xfId="15737" xr:uid="{00000000-0005-0000-0000-000043160000}"/>
    <cellStyle name="20% - Accent5 2 4 2 4 2" xfId="34683" xr:uid="{00000000-0005-0000-0000-000044160000}"/>
    <cellStyle name="20% - Accent5 2 4 2 5" xfId="19328" xr:uid="{00000000-0005-0000-0000-000045160000}"/>
    <cellStyle name="20% - Accent5 2 4 2 6" xfId="23984" xr:uid="{00000000-0005-0000-0000-000046160000}"/>
    <cellStyle name="20% - Accent5 2 4 3" xfId="3640" xr:uid="{00000000-0005-0000-0000-000047160000}"/>
    <cellStyle name="20% - Accent5 2 4 3 2" xfId="7771" xr:uid="{00000000-0005-0000-0000-000048160000}"/>
    <cellStyle name="20% - Accent5 2 4 3 2 2" xfId="26798" xr:uid="{00000000-0005-0000-0000-000049160000}"/>
    <cellStyle name="20% - Accent5 2 4 3 3" xfId="11282" xr:uid="{00000000-0005-0000-0000-00004A160000}"/>
    <cellStyle name="20% - Accent5 2 4 3 3 2" xfId="30287" xr:uid="{00000000-0005-0000-0000-00004B160000}"/>
    <cellStyle name="20% - Accent5 2 4 3 4" xfId="14859" xr:uid="{00000000-0005-0000-0000-00004C160000}"/>
    <cellStyle name="20% - Accent5 2 4 3 4 2" xfId="33806" xr:uid="{00000000-0005-0000-0000-00004D160000}"/>
    <cellStyle name="20% - Accent5 2 4 3 5" xfId="18414" xr:uid="{00000000-0005-0000-0000-00004E160000}"/>
    <cellStyle name="20% - Accent5 2 4 3 6" xfId="23012" xr:uid="{00000000-0005-0000-0000-00004F160000}"/>
    <cellStyle name="20% - Accent5 2 4 4" xfId="6006" xr:uid="{00000000-0005-0000-0000-000050160000}"/>
    <cellStyle name="20% - Accent5 2 4 4 2" xfId="9603" xr:uid="{00000000-0005-0000-0000-000051160000}"/>
    <cellStyle name="20% - Accent5 2 4 4 2 2" xfId="28628" xr:uid="{00000000-0005-0000-0000-000052160000}"/>
    <cellStyle name="20% - Accent5 2 4 4 3" xfId="13123" xr:uid="{00000000-0005-0000-0000-000053160000}"/>
    <cellStyle name="20% - Accent5 2 4 4 3 2" xfId="32122" xr:uid="{00000000-0005-0000-0000-000054160000}"/>
    <cellStyle name="20% - Accent5 2 4 4 4" xfId="16694" xr:uid="{00000000-0005-0000-0000-000055160000}"/>
    <cellStyle name="20% - Accent5 2 4 4 4 2" xfId="35639" xr:uid="{00000000-0005-0000-0000-000056160000}"/>
    <cellStyle name="20% - Accent5 2 4 4 5" xfId="20352" xr:uid="{00000000-0005-0000-0000-000057160000}"/>
    <cellStyle name="20% - Accent5 2 4 4 6" xfId="25097" xr:uid="{00000000-0005-0000-0000-000058160000}"/>
    <cellStyle name="20% - Accent5 2 4 5" xfId="2807" xr:uid="{00000000-0005-0000-0000-000059160000}"/>
    <cellStyle name="20% - Accent5 2 4 5 2" xfId="22210" xr:uid="{00000000-0005-0000-0000-00005A160000}"/>
    <cellStyle name="20% - Accent5 2 4 6" xfId="6989" xr:uid="{00000000-0005-0000-0000-00005B160000}"/>
    <cellStyle name="20% - Accent5 2 4 6 2" xfId="26016" xr:uid="{00000000-0005-0000-0000-00005C160000}"/>
    <cellStyle name="20% - Accent5 2 4 7" xfId="10497" xr:uid="{00000000-0005-0000-0000-00005D160000}"/>
    <cellStyle name="20% - Accent5 2 4 7 2" xfId="29504" xr:uid="{00000000-0005-0000-0000-00005E160000}"/>
    <cellStyle name="20% - Accent5 2 4 8" xfId="14075" xr:uid="{00000000-0005-0000-0000-00005F160000}"/>
    <cellStyle name="20% - Accent5 2 4 8 2" xfId="33024" xr:uid="{00000000-0005-0000-0000-000060160000}"/>
    <cellStyle name="20% - Accent5 2 4 9" xfId="17607" xr:uid="{00000000-0005-0000-0000-000061160000}"/>
    <cellStyle name="20% - Accent5 2 5" xfId="2086" xr:uid="{00000000-0005-0000-0000-000062160000}"/>
    <cellStyle name="20% - Accent5 2 5 10" xfId="21523" xr:uid="{00000000-0005-0000-0000-000063160000}"/>
    <cellStyle name="20% - Accent5 2 5 2" xfId="4915" xr:uid="{00000000-0005-0000-0000-000064160000}"/>
    <cellStyle name="20% - Accent5 2 5 2 2" xfId="8805" xr:uid="{00000000-0005-0000-0000-000065160000}"/>
    <cellStyle name="20% - Accent5 2 5 2 2 2" xfId="27831" xr:uid="{00000000-0005-0000-0000-000066160000}"/>
    <cellStyle name="20% - Accent5 2 5 2 3" xfId="12323" xr:uid="{00000000-0005-0000-0000-000067160000}"/>
    <cellStyle name="20% - Accent5 2 5 2 3 2" xfId="31325" xr:uid="{00000000-0005-0000-0000-000068160000}"/>
    <cellStyle name="20% - Accent5 2 5 2 4" xfId="15895" xr:uid="{00000000-0005-0000-0000-000069160000}"/>
    <cellStyle name="20% - Accent5 2 5 2 4 2" xfId="34841" xr:uid="{00000000-0005-0000-0000-00006A160000}"/>
    <cellStyle name="20% - Accent5 2 5 2 5" xfId="19486" xr:uid="{00000000-0005-0000-0000-00006B160000}"/>
    <cellStyle name="20% - Accent5 2 5 2 6" xfId="24145" xr:uid="{00000000-0005-0000-0000-00006C160000}"/>
    <cellStyle name="20% - Accent5 2 5 3" xfId="3808" xr:uid="{00000000-0005-0000-0000-00006D160000}"/>
    <cellStyle name="20% - Accent5 2 5 3 2" xfId="7929" xr:uid="{00000000-0005-0000-0000-00006E160000}"/>
    <cellStyle name="20% - Accent5 2 5 3 2 2" xfId="26956" xr:uid="{00000000-0005-0000-0000-00006F160000}"/>
    <cellStyle name="20% - Accent5 2 5 3 3" xfId="11440" xr:uid="{00000000-0005-0000-0000-000070160000}"/>
    <cellStyle name="20% - Accent5 2 5 3 3 2" xfId="30445" xr:uid="{00000000-0005-0000-0000-000071160000}"/>
    <cellStyle name="20% - Accent5 2 5 3 4" xfId="15017" xr:uid="{00000000-0005-0000-0000-000072160000}"/>
    <cellStyle name="20% - Accent5 2 5 3 4 2" xfId="33964" xr:uid="{00000000-0005-0000-0000-000073160000}"/>
    <cellStyle name="20% - Accent5 2 5 3 5" xfId="18582" xr:uid="{00000000-0005-0000-0000-000074160000}"/>
    <cellStyle name="20% - Accent5 2 5 3 6" xfId="23170" xr:uid="{00000000-0005-0000-0000-000075160000}"/>
    <cellStyle name="20% - Accent5 2 5 4" xfId="6180" xr:uid="{00000000-0005-0000-0000-000076160000}"/>
    <cellStyle name="20% - Accent5 2 5 4 2" xfId="9761" xr:uid="{00000000-0005-0000-0000-000077160000}"/>
    <cellStyle name="20% - Accent5 2 5 4 2 2" xfId="28786" xr:uid="{00000000-0005-0000-0000-000078160000}"/>
    <cellStyle name="20% - Accent5 2 5 4 3" xfId="13282" xr:uid="{00000000-0005-0000-0000-000079160000}"/>
    <cellStyle name="20% - Accent5 2 5 4 3 2" xfId="32280" xr:uid="{00000000-0005-0000-0000-00007A160000}"/>
    <cellStyle name="20% - Accent5 2 5 4 4" xfId="16852" xr:uid="{00000000-0005-0000-0000-00007B160000}"/>
    <cellStyle name="20% - Accent5 2 5 4 4 2" xfId="35797" xr:uid="{00000000-0005-0000-0000-00007C160000}"/>
    <cellStyle name="20% - Accent5 2 5 4 5" xfId="20520" xr:uid="{00000000-0005-0000-0000-00007D160000}"/>
    <cellStyle name="20% - Accent5 2 5 4 6" xfId="25261" xr:uid="{00000000-0005-0000-0000-00007E160000}"/>
    <cellStyle name="20% - Accent5 2 5 5" xfId="2975" xr:uid="{00000000-0005-0000-0000-00007F160000}"/>
    <cellStyle name="20% - Accent5 2 5 5 2" xfId="22378" xr:uid="{00000000-0005-0000-0000-000080160000}"/>
    <cellStyle name="20% - Accent5 2 5 6" xfId="7147" xr:uid="{00000000-0005-0000-0000-000081160000}"/>
    <cellStyle name="20% - Accent5 2 5 6 2" xfId="26174" xr:uid="{00000000-0005-0000-0000-000082160000}"/>
    <cellStyle name="20% - Accent5 2 5 7" xfId="10657" xr:uid="{00000000-0005-0000-0000-000083160000}"/>
    <cellStyle name="20% - Accent5 2 5 7 2" xfId="29663" xr:uid="{00000000-0005-0000-0000-000084160000}"/>
    <cellStyle name="20% - Accent5 2 5 8" xfId="14234" xr:uid="{00000000-0005-0000-0000-000085160000}"/>
    <cellStyle name="20% - Accent5 2 5 8 2" xfId="33182" xr:uid="{00000000-0005-0000-0000-000086160000}"/>
    <cellStyle name="20% - Accent5 2 5 9" xfId="17765" xr:uid="{00000000-0005-0000-0000-000087160000}"/>
    <cellStyle name="20% - Accent5 2 6" xfId="2195" xr:uid="{00000000-0005-0000-0000-000088160000}"/>
    <cellStyle name="20% - Accent5 2 6 10" xfId="21609" xr:uid="{00000000-0005-0000-0000-000089160000}"/>
    <cellStyle name="20% - Accent5 2 6 2" xfId="5002" xr:uid="{00000000-0005-0000-0000-00008A160000}"/>
    <cellStyle name="20% - Accent5 2 6 2 2" xfId="8891" xr:uid="{00000000-0005-0000-0000-00008B160000}"/>
    <cellStyle name="20% - Accent5 2 6 2 2 2" xfId="27917" xr:uid="{00000000-0005-0000-0000-00008C160000}"/>
    <cellStyle name="20% - Accent5 2 6 2 3" xfId="12409" xr:uid="{00000000-0005-0000-0000-00008D160000}"/>
    <cellStyle name="20% - Accent5 2 6 2 3 2" xfId="31411" xr:uid="{00000000-0005-0000-0000-00008E160000}"/>
    <cellStyle name="20% - Accent5 2 6 2 4" xfId="15981" xr:uid="{00000000-0005-0000-0000-00008F160000}"/>
    <cellStyle name="20% - Accent5 2 6 2 4 2" xfId="34927" xr:uid="{00000000-0005-0000-0000-000090160000}"/>
    <cellStyle name="20% - Accent5 2 6 2 5" xfId="19572" xr:uid="{00000000-0005-0000-0000-000091160000}"/>
    <cellStyle name="20% - Accent5 2 6 2 6" xfId="24231" xr:uid="{00000000-0005-0000-0000-000092160000}"/>
    <cellStyle name="20% - Accent5 2 6 3" xfId="3901" xr:uid="{00000000-0005-0000-0000-000093160000}"/>
    <cellStyle name="20% - Accent5 2 6 3 2" xfId="8015" xr:uid="{00000000-0005-0000-0000-000094160000}"/>
    <cellStyle name="20% - Accent5 2 6 3 2 2" xfId="27042" xr:uid="{00000000-0005-0000-0000-000095160000}"/>
    <cellStyle name="20% - Accent5 2 6 3 3" xfId="11526" xr:uid="{00000000-0005-0000-0000-000096160000}"/>
    <cellStyle name="20% - Accent5 2 6 3 3 2" xfId="30531" xr:uid="{00000000-0005-0000-0000-000097160000}"/>
    <cellStyle name="20% - Accent5 2 6 3 4" xfId="15103" xr:uid="{00000000-0005-0000-0000-000098160000}"/>
    <cellStyle name="20% - Accent5 2 6 3 4 2" xfId="34050" xr:uid="{00000000-0005-0000-0000-000099160000}"/>
    <cellStyle name="20% - Accent5 2 6 3 5" xfId="18675" xr:uid="{00000000-0005-0000-0000-00009A160000}"/>
    <cellStyle name="20% - Accent5 2 6 3 6" xfId="23256" xr:uid="{00000000-0005-0000-0000-00009B160000}"/>
    <cellStyle name="20% - Accent5 2 6 4" xfId="6273" xr:uid="{00000000-0005-0000-0000-00009C160000}"/>
    <cellStyle name="20% - Accent5 2 6 4 2" xfId="9847" xr:uid="{00000000-0005-0000-0000-00009D160000}"/>
    <cellStyle name="20% - Accent5 2 6 4 2 2" xfId="28872" xr:uid="{00000000-0005-0000-0000-00009E160000}"/>
    <cellStyle name="20% - Accent5 2 6 4 3" xfId="13368" xr:uid="{00000000-0005-0000-0000-00009F160000}"/>
    <cellStyle name="20% - Accent5 2 6 4 3 2" xfId="32366" xr:uid="{00000000-0005-0000-0000-0000A0160000}"/>
    <cellStyle name="20% - Accent5 2 6 4 4" xfId="16938" xr:uid="{00000000-0005-0000-0000-0000A1160000}"/>
    <cellStyle name="20% - Accent5 2 6 4 4 2" xfId="35883" xr:uid="{00000000-0005-0000-0000-0000A2160000}"/>
    <cellStyle name="20% - Accent5 2 6 4 5" xfId="20613" xr:uid="{00000000-0005-0000-0000-0000A3160000}"/>
    <cellStyle name="20% - Accent5 2 6 4 6" xfId="25347" xr:uid="{00000000-0005-0000-0000-0000A4160000}"/>
    <cellStyle name="20% - Accent5 2 6 5" xfId="3068" xr:uid="{00000000-0005-0000-0000-0000A5160000}"/>
    <cellStyle name="20% - Accent5 2 6 5 2" xfId="22471" xr:uid="{00000000-0005-0000-0000-0000A6160000}"/>
    <cellStyle name="20% - Accent5 2 6 6" xfId="7233" xr:uid="{00000000-0005-0000-0000-0000A7160000}"/>
    <cellStyle name="20% - Accent5 2 6 6 2" xfId="26260" xr:uid="{00000000-0005-0000-0000-0000A8160000}"/>
    <cellStyle name="20% - Accent5 2 6 7" xfId="10743" xr:uid="{00000000-0005-0000-0000-0000A9160000}"/>
    <cellStyle name="20% - Accent5 2 6 7 2" xfId="29749" xr:uid="{00000000-0005-0000-0000-0000AA160000}"/>
    <cellStyle name="20% - Accent5 2 6 8" xfId="14321" xr:uid="{00000000-0005-0000-0000-0000AB160000}"/>
    <cellStyle name="20% - Accent5 2 6 8 2" xfId="33268" xr:uid="{00000000-0005-0000-0000-0000AC160000}"/>
    <cellStyle name="20% - Accent5 2 6 9" xfId="17851" xr:uid="{00000000-0005-0000-0000-0000AD160000}"/>
    <cellStyle name="20% - Accent5 2 7" xfId="1503" xr:uid="{00000000-0005-0000-0000-0000AE160000}"/>
    <cellStyle name="20% - Accent5 2 7 10" xfId="21038" xr:uid="{00000000-0005-0000-0000-0000AF160000}"/>
    <cellStyle name="20% - Accent5 2 7 2" xfId="4443" xr:uid="{00000000-0005-0000-0000-0000B0160000}"/>
    <cellStyle name="20% - Accent5 2 7 2 2" xfId="8343" xr:uid="{00000000-0005-0000-0000-0000B1160000}"/>
    <cellStyle name="20% - Accent5 2 7 2 2 2" xfId="27369" xr:uid="{00000000-0005-0000-0000-0000B2160000}"/>
    <cellStyle name="20% - Accent5 2 7 2 3" xfId="11861" xr:uid="{00000000-0005-0000-0000-0000B3160000}"/>
    <cellStyle name="20% - Accent5 2 7 2 3 2" xfId="30863" xr:uid="{00000000-0005-0000-0000-0000B4160000}"/>
    <cellStyle name="20% - Accent5 2 7 2 4" xfId="15433" xr:uid="{00000000-0005-0000-0000-0000B5160000}"/>
    <cellStyle name="20% - Accent5 2 7 2 4 2" xfId="34379" xr:uid="{00000000-0005-0000-0000-0000B6160000}"/>
    <cellStyle name="20% - Accent5 2 7 2 5" xfId="19024" xr:uid="{00000000-0005-0000-0000-0000B7160000}"/>
    <cellStyle name="20% - Accent5 2 7 2 6" xfId="23675" xr:uid="{00000000-0005-0000-0000-0000B8160000}"/>
    <cellStyle name="20% - Accent5 2 7 3" xfId="3325" xr:uid="{00000000-0005-0000-0000-0000B9160000}"/>
    <cellStyle name="20% - Accent5 2 7 3 2" xfId="7467" xr:uid="{00000000-0005-0000-0000-0000BA160000}"/>
    <cellStyle name="20% - Accent5 2 7 3 2 2" xfId="26494" xr:uid="{00000000-0005-0000-0000-0000BB160000}"/>
    <cellStyle name="20% - Accent5 2 7 3 3" xfId="10977" xr:uid="{00000000-0005-0000-0000-0000BC160000}"/>
    <cellStyle name="20% - Accent5 2 7 3 3 2" xfId="29983" xr:uid="{00000000-0005-0000-0000-0000BD160000}"/>
    <cellStyle name="20% - Accent5 2 7 3 4" xfId="14555" xr:uid="{00000000-0005-0000-0000-0000BE160000}"/>
    <cellStyle name="20% - Accent5 2 7 3 4 2" xfId="33502" xr:uid="{00000000-0005-0000-0000-0000BF160000}"/>
    <cellStyle name="20% - Accent5 2 7 3 5" xfId="18099" xr:uid="{00000000-0005-0000-0000-0000C0160000}"/>
    <cellStyle name="20% - Accent5 2 7 3 6" xfId="22708" xr:uid="{00000000-0005-0000-0000-0000C1160000}"/>
    <cellStyle name="20% - Accent5 2 7 4" xfId="5679" xr:uid="{00000000-0005-0000-0000-0000C2160000}"/>
    <cellStyle name="20% - Accent5 2 7 4 2" xfId="9299" xr:uid="{00000000-0005-0000-0000-0000C3160000}"/>
    <cellStyle name="20% - Accent5 2 7 4 2 2" xfId="28324" xr:uid="{00000000-0005-0000-0000-0000C4160000}"/>
    <cellStyle name="20% - Accent5 2 7 4 3" xfId="12818" xr:uid="{00000000-0005-0000-0000-0000C5160000}"/>
    <cellStyle name="20% - Accent5 2 7 4 3 2" xfId="31818" xr:uid="{00000000-0005-0000-0000-0000C6160000}"/>
    <cellStyle name="20% - Accent5 2 7 4 4" xfId="16390" xr:uid="{00000000-0005-0000-0000-0000C7160000}"/>
    <cellStyle name="20% - Accent5 2 7 4 4 2" xfId="35335" xr:uid="{00000000-0005-0000-0000-0000C8160000}"/>
    <cellStyle name="20% - Accent5 2 7 4 5" xfId="20033" xr:uid="{00000000-0005-0000-0000-0000C9160000}"/>
    <cellStyle name="20% - Accent5 2 7 4 6" xfId="24785" xr:uid="{00000000-0005-0000-0000-0000CA160000}"/>
    <cellStyle name="20% - Accent5 2 7 5" xfId="2492" xr:uid="{00000000-0005-0000-0000-0000CB160000}"/>
    <cellStyle name="20% - Accent5 2 7 5 2" xfId="21895" xr:uid="{00000000-0005-0000-0000-0000CC160000}"/>
    <cellStyle name="20% - Accent5 2 7 6" xfId="6685" xr:uid="{00000000-0005-0000-0000-0000CD160000}"/>
    <cellStyle name="20% - Accent5 2 7 6 2" xfId="25712" xr:uid="{00000000-0005-0000-0000-0000CE160000}"/>
    <cellStyle name="20% - Accent5 2 7 7" xfId="10193" xr:uid="{00000000-0005-0000-0000-0000CF160000}"/>
    <cellStyle name="20% - Accent5 2 7 7 2" xfId="29200" xr:uid="{00000000-0005-0000-0000-0000D0160000}"/>
    <cellStyle name="20% - Accent5 2 7 8" xfId="13771" xr:uid="{00000000-0005-0000-0000-0000D1160000}"/>
    <cellStyle name="20% - Accent5 2 7 8 2" xfId="32720" xr:uid="{00000000-0005-0000-0000-0000D2160000}"/>
    <cellStyle name="20% - Accent5 2 7 9" xfId="17299" xr:uid="{00000000-0005-0000-0000-0000D3160000}"/>
    <cellStyle name="20% - Accent5 2 8" xfId="4007" xr:uid="{00000000-0005-0000-0000-0000D4160000}"/>
    <cellStyle name="20% - Accent5 2 8 2" xfId="8101" xr:uid="{00000000-0005-0000-0000-0000D5160000}"/>
    <cellStyle name="20% - Accent5 2 8 2 2" xfId="27128" xr:uid="{00000000-0005-0000-0000-0000D6160000}"/>
    <cellStyle name="20% - Accent5 2 8 3" xfId="11613" xr:uid="{00000000-0005-0000-0000-0000D7160000}"/>
    <cellStyle name="20% - Accent5 2 8 3 2" xfId="30618" xr:uid="{00000000-0005-0000-0000-0000D8160000}"/>
    <cellStyle name="20% - Accent5 2 8 4" xfId="15189" xr:uid="{00000000-0005-0000-0000-0000D9160000}"/>
    <cellStyle name="20% - Accent5 2 8 4 2" xfId="34136" xr:uid="{00000000-0005-0000-0000-0000DA160000}"/>
    <cellStyle name="20% - Accent5 2 8 5" xfId="18769" xr:uid="{00000000-0005-0000-0000-0000DB160000}"/>
    <cellStyle name="20% - Accent5 2 8 6" xfId="23345" xr:uid="{00000000-0005-0000-0000-0000DC160000}"/>
    <cellStyle name="20% - Accent5 2 9" xfId="4222" xr:uid="{00000000-0005-0000-0000-0000DD160000}"/>
    <cellStyle name="20% - Accent5 2 9 2" xfId="8193" xr:uid="{00000000-0005-0000-0000-0000DE160000}"/>
    <cellStyle name="20% - Accent5 2 9 2 2" xfId="27219" xr:uid="{00000000-0005-0000-0000-0000DF160000}"/>
    <cellStyle name="20% - Accent5 2 9 3" xfId="11709" xr:uid="{00000000-0005-0000-0000-0000E0160000}"/>
    <cellStyle name="20% - Accent5 2 9 3 2" xfId="30712" xr:uid="{00000000-0005-0000-0000-0000E1160000}"/>
    <cellStyle name="20% - Accent5 2 9 4" xfId="15281" xr:uid="{00000000-0005-0000-0000-0000E2160000}"/>
    <cellStyle name="20% - Accent5 2 9 4 2" xfId="34228" xr:uid="{00000000-0005-0000-0000-0000E3160000}"/>
    <cellStyle name="20% - Accent5 2 9 5" xfId="18869" xr:uid="{00000000-0005-0000-0000-0000E4160000}"/>
    <cellStyle name="20% - Accent5 2 9 6" xfId="23486" xr:uid="{00000000-0005-0000-0000-0000E5160000}"/>
    <cellStyle name="20% - Accent5 3" xfId="882" xr:uid="{00000000-0005-0000-0000-0000E6160000}"/>
    <cellStyle name="20% - Accent5 3 10" xfId="3164" xr:uid="{00000000-0005-0000-0000-0000E7160000}"/>
    <cellStyle name="20% - Accent5 3 10 2" xfId="7320" xr:uid="{00000000-0005-0000-0000-0000E8160000}"/>
    <cellStyle name="20% - Accent5 3 10 2 2" xfId="26347" xr:uid="{00000000-0005-0000-0000-0000E9160000}"/>
    <cellStyle name="20% - Accent5 3 10 3" xfId="10830" xr:uid="{00000000-0005-0000-0000-0000EA160000}"/>
    <cellStyle name="20% - Accent5 3 10 3 2" xfId="29836" xr:uid="{00000000-0005-0000-0000-0000EB160000}"/>
    <cellStyle name="20% - Accent5 3 10 4" xfId="14408" xr:uid="{00000000-0005-0000-0000-0000EC160000}"/>
    <cellStyle name="20% - Accent5 3 10 4 2" xfId="33355" xr:uid="{00000000-0005-0000-0000-0000ED160000}"/>
    <cellStyle name="20% - Accent5 3 10 5" xfId="17944" xr:uid="{00000000-0005-0000-0000-0000EE160000}"/>
    <cellStyle name="20% - Accent5 3 10 6" xfId="22559" xr:uid="{00000000-0005-0000-0000-0000EF160000}"/>
    <cellStyle name="20% - Accent5 3 11" xfId="5255" xr:uid="{00000000-0005-0000-0000-0000F0160000}"/>
    <cellStyle name="20% - Accent5 3 11 2" xfId="8979" xr:uid="{00000000-0005-0000-0000-0000F1160000}"/>
    <cellStyle name="20% - Accent5 3 11 2 2" xfId="28005" xr:uid="{00000000-0005-0000-0000-0000F2160000}"/>
    <cellStyle name="20% - Accent5 3 11 3" xfId="12498" xr:uid="{00000000-0005-0000-0000-0000F3160000}"/>
    <cellStyle name="20% - Accent5 3 11 3 2" xfId="31499" xr:uid="{00000000-0005-0000-0000-0000F4160000}"/>
    <cellStyle name="20% - Accent5 3 11 4" xfId="16069" xr:uid="{00000000-0005-0000-0000-0000F5160000}"/>
    <cellStyle name="20% - Accent5 3 11 4 2" xfId="35015" xr:uid="{00000000-0005-0000-0000-0000F6160000}"/>
    <cellStyle name="20% - Accent5 3 11 5" xfId="19669" xr:uid="{00000000-0005-0000-0000-0000F7160000}"/>
    <cellStyle name="20% - Accent5 3 11 6" xfId="24410" xr:uid="{00000000-0005-0000-0000-0000F8160000}"/>
    <cellStyle name="20% - Accent5 3 12" xfId="5359" xr:uid="{00000000-0005-0000-0000-0000F9160000}"/>
    <cellStyle name="20% - Accent5 3 12 2" xfId="9065" xr:uid="{00000000-0005-0000-0000-0000FA160000}"/>
    <cellStyle name="20% - Accent5 3 12 2 2" xfId="28091" xr:uid="{00000000-0005-0000-0000-0000FB160000}"/>
    <cellStyle name="20% - Accent5 3 12 3" xfId="12584" xr:uid="{00000000-0005-0000-0000-0000FC160000}"/>
    <cellStyle name="20% - Accent5 3 12 3 2" xfId="31585" xr:uid="{00000000-0005-0000-0000-0000FD160000}"/>
    <cellStyle name="20% - Accent5 3 12 4" xfId="16155" xr:uid="{00000000-0005-0000-0000-0000FE160000}"/>
    <cellStyle name="20% - Accent5 3 12 4 2" xfId="35101" xr:uid="{00000000-0005-0000-0000-0000FF160000}"/>
    <cellStyle name="20% - Accent5 3 12 5" xfId="19769" xr:uid="{00000000-0005-0000-0000-000000170000}"/>
    <cellStyle name="20% - Accent5 3 12 6" xfId="24497" xr:uid="{00000000-0005-0000-0000-000001170000}"/>
    <cellStyle name="20% - Accent5 3 13" xfId="5463" xr:uid="{00000000-0005-0000-0000-000002170000}"/>
    <cellStyle name="20% - Accent5 3 13 2" xfId="9151" xr:uid="{00000000-0005-0000-0000-000003170000}"/>
    <cellStyle name="20% - Accent5 3 13 2 2" xfId="28177" xr:uid="{00000000-0005-0000-0000-000004170000}"/>
    <cellStyle name="20% - Accent5 3 13 3" xfId="12670" xr:uid="{00000000-0005-0000-0000-000005170000}"/>
    <cellStyle name="20% - Accent5 3 13 3 2" xfId="31671" xr:uid="{00000000-0005-0000-0000-000006170000}"/>
    <cellStyle name="20% - Accent5 3 13 4" xfId="16241" xr:uid="{00000000-0005-0000-0000-000007170000}"/>
    <cellStyle name="20% - Accent5 3 13 4 2" xfId="35187" xr:uid="{00000000-0005-0000-0000-000008170000}"/>
    <cellStyle name="20% - Accent5 3 13 5" xfId="19869" xr:uid="{00000000-0005-0000-0000-000009170000}"/>
    <cellStyle name="20% - Accent5 3 13 6" xfId="24584" xr:uid="{00000000-0005-0000-0000-00000A170000}"/>
    <cellStyle name="20% - Accent5 3 14" xfId="6373" xr:uid="{00000000-0005-0000-0000-00000B170000}"/>
    <cellStyle name="20% - Accent5 3 14 2" xfId="9934" xr:uid="{00000000-0005-0000-0000-00000C170000}"/>
    <cellStyle name="20% - Accent5 3 14 2 2" xfId="28959" xr:uid="{00000000-0005-0000-0000-00000D170000}"/>
    <cellStyle name="20% - Accent5 3 14 3" xfId="13455" xr:uid="{00000000-0005-0000-0000-00000E170000}"/>
    <cellStyle name="20% - Accent5 3 14 3 2" xfId="32453" xr:uid="{00000000-0005-0000-0000-00000F170000}"/>
    <cellStyle name="20% - Accent5 3 14 4" xfId="17025" xr:uid="{00000000-0005-0000-0000-000010170000}"/>
    <cellStyle name="20% - Accent5 3 14 4 2" xfId="35970" xr:uid="{00000000-0005-0000-0000-000011170000}"/>
    <cellStyle name="20% - Accent5 3 14 5" xfId="20709" xr:uid="{00000000-0005-0000-0000-000012170000}"/>
    <cellStyle name="20% - Accent5 3 14 6" xfId="25435" xr:uid="{00000000-0005-0000-0000-000013170000}"/>
    <cellStyle name="20% - Accent5 3 15" xfId="2305" xr:uid="{00000000-0005-0000-0000-000014170000}"/>
    <cellStyle name="20% - Accent5 3 15 2" xfId="21711" xr:uid="{00000000-0005-0000-0000-000015170000}"/>
    <cellStyle name="20% - Accent5 3 16" xfId="6531" xr:uid="{00000000-0005-0000-0000-000016170000}"/>
    <cellStyle name="20% - Accent5 3 16 2" xfId="25563" xr:uid="{00000000-0005-0000-0000-000017170000}"/>
    <cellStyle name="20% - Accent5 3 17" xfId="10037" xr:uid="{00000000-0005-0000-0000-000018170000}"/>
    <cellStyle name="20% - Accent5 3 17 2" xfId="29051" xr:uid="{00000000-0005-0000-0000-000019170000}"/>
    <cellStyle name="20% - Accent5 3 18" xfId="13617" xr:uid="{00000000-0005-0000-0000-00001A170000}"/>
    <cellStyle name="20% - Accent5 3 18 2" xfId="32572" xr:uid="{00000000-0005-0000-0000-00001B170000}"/>
    <cellStyle name="20% - Accent5 3 19" xfId="17143" xr:uid="{00000000-0005-0000-0000-00001C170000}"/>
    <cellStyle name="20% - Accent5 3 2" xfId="1619" xr:uid="{00000000-0005-0000-0000-00001D170000}"/>
    <cellStyle name="20% - Accent5 3 2 10" xfId="17378" xr:uid="{00000000-0005-0000-0000-00001E170000}"/>
    <cellStyle name="20% - Accent5 3 2 11" xfId="21128" xr:uid="{00000000-0005-0000-0000-00001F170000}"/>
    <cellStyle name="20% - Accent5 3 2 2" xfId="1981" xr:uid="{00000000-0005-0000-0000-000020170000}"/>
    <cellStyle name="20% - Accent5 3 2 2 10" xfId="21444" xr:uid="{00000000-0005-0000-0000-000021170000}"/>
    <cellStyle name="20% - Accent5 3 2 2 2" xfId="4833" xr:uid="{00000000-0005-0000-0000-000022170000}"/>
    <cellStyle name="20% - Accent5 3 2 2 2 2" xfId="8726" xr:uid="{00000000-0005-0000-0000-000023170000}"/>
    <cellStyle name="20% - Accent5 3 2 2 2 2 2" xfId="27752" xr:uid="{00000000-0005-0000-0000-000024170000}"/>
    <cellStyle name="20% - Accent5 3 2 2 2 3" xfId="12244" xr:uid="{00000000-0005-0000-0000-000025170000}"/>
    <cellStyle name="20% - Accent5 3 2 2 2 3 2" xfId="31246" xr:uid="{00000000-0005-0000-0000-000026170000}"/>
    <cellStyle name="20% - Accent5 3 2 2 2 4" xfId="15816" xr:uid="{00000000-0005-0000-0000-000027170000}"/>
    <cellStyle name="20% - Accent5 3 2 2 2 4 2" xfId="34762" xr:uid="{00000000-0005-0000-0000-000028170000}"/>
    <cellStyle name="20% - Accent5 3 2 2 2 5" xfId="19407" xr:uid="{00000000-0005-0000-0000-000029170000}"/>
    <cellStyle name="20% - Accent5 3 2 2 2 6" xfId="24064" xr:uid="{00000000-0005-0000-0000-00002A170000}"/>
    <cellStyle name="20% - Accent5 3 2 2 3" xfId="3720" xr:uid="{00000000-0005-0000-0000-00002B170000}"/>
    <cellStyle name="20% - Accent5 3 2 2 3 2" xfId="7850" xr:uid="{00000000-0005-0000-0000-00002C170000}"/>
    <cellStyle name="20% - Accent5 3 2 2 3 2 2" xfId="26877" xr:uid="{00000000-0005-0000-0000-00002D170000}"/>
    <cellStyle name="20% - Accent5 3 2 2 3 3" xfId="11361" xr:uid="{00000000-0005-0000-0000-00002E170000}"/>
    <cellStyle name="20% - Accent5 3 2 2 3 3 2" xfId="30366" xr:uid="{00000000-0005-0000-0000-00002F170000}"/>
    <cellStyle name="20% - Accent5 3 2 2 3 4" xfId="14938" xr:uid="{00000000-0005-0000-0000-000030170000}"/>
    <cellStyle name="20% - Accent5 3 2 2 3 4 2" xfId="33885" xr:uid="{00000000-0005-0000-0000-000031170000}"/>
    <cellStyle name="20% - Accent5 3 2 2 3 5" xfId="18494" xr:uid="{00000000-0005-0000-0000-000032170000}"/>
    <cellStyle name="20% - Accent5 3 2 2 3 6" xfId="23091" xr:uid="{00000000-0005-0000-0000-000033170000}"/>
    <cellStyle name="20% - Accent5 3 2 2 4" xfId="6092" xr:uid="{00000000-0005-0000-0000-000034170000}"/>
    <cellStyle name="20% - Accent5 3 2 2 4 2" xfId="9682" xr:uid="{00000000-0005-0000-0000-000035170000}"/>
    <cellStyle name="20% - Accent5 3 2 2 4 2 2" xfId="28707" xr:uid="{00000000-0005-0000-0000-000036170000}"/>
    <cellStyle name="20% - Accent5 3 2 2 4 3" xfId="13202" xr:uid="{00000000-0005-0000-0000-000037170000}"/>
    <cellStyle name="20% - Accent5 3 2 2 4 3 2" xfId="32201" xr:uid="{00000000-0005-0000-0000-000038170000}"/>
    <cellStyle name="20% - Accent5 3 2 2 4 4" xfId="16773" xr:uid="{00000000-0005-0000-0000-000039170000}"/>
    <cellStyle name="20% - Accent5 3 2 2 4 4 2" xfId="35718" xr:uid="{00000000-0005-0000-0000-00003A170000}"/>
    <cellStyle name="20% - Accent5 3 2 2 4 5" xfId="20432" xr:uid="{00000000-0005-0000-0000-00003B170000}"/>
    <cellStyle name="20% - Accent5 3 2 2 4 6" xfId="25182" xr:uid="{00000000-0005-0000-0000-00003C170000}"/>
    <cellStyle name="20% - Accent5 3 2 2 5" xfId="2887" xr:uid="{00000000-0005-0000-0000-00003D170000}"/>
    <cellStyle name="20% - Accent5 3 2 2 5 2" xfId="22290" xr:uid="{00000000-0005-0000-0000-00003E170000}"/>
    <cellStyle name="20% - Accent5 3 2 2 6" xfId="7068" xr:uid="{00000000-0005-0000-0000-00003F170000}"/>
    <cellStyle name="20% - Accent5 3 2 2 6 2" xfId="26095" xr:uid="{00000000-0005-0000-0000-000040170000}"/>
    <cellStyle name="20% - Accent5 3 2 2 7" xfId="10576" xr:uid="{00000000-0005-0000-0000-000041170000}"/>
    <cellStyle name="20% - Accent5 3 2 2 7 2" xfId="29583" xr:uid="{00000000-0005-0000-0000-000042170000}"/>
    <cellStyle name="20% - Accent5 3 2 2 8" xfId="14154" xr:uid="{00000000-0005-0000-0000-000043170000}"/>
    <cellStyle name="20% - Accent5 3 2 2 8 2" xfId="33103" xr:uid="{00000000-0005-0000-0000-000044170000}"/>
    <cellStyle name="20% - Accent5 3 2 2 9" xfId="17686" xr:uid="{00000000-0005-0000-0000-000045170000}"/>
    <cellStyle name="20% - Accent5 3 2 3" xfId="4524" xr:uid="{00000000-0005-0000-0000-000046170000}"/>
    <cellStyle name="20% - Accent5 3 2 3 2" xfId="8422" xr:uid="{00000000-0005-0000-0000-000047170000}"/>
    <cellStyle name="20% - Accent5 3 2 3 2 2" xfId="27448" xr:uid="{00000000-0005-0000-0000-000048170000}"/>
    <cellStyle name="20% - Accent5 3 2 3 3" xfId="11940" xr:uid="{00000000-0005-0000-0000-000049170000}"/>
    <cellStyle name="20% - Accent5 3 2 3 3 2" xfId="30942" xr:uid="{00000000-0005-0000-0000-00004A170000}"/>
    <cellStyle name="20% - Accent5 3 2 3 4" xfId="15512" xr:uid="{00000000-0005-0000-0000-00004B170000}"/>
    <cellStyle name="20% - Accent5 3 2 3 4 2" xfId="34458" xr:uid="{00000000-0005-0000-0000-00004C170000}"/>
    <cellStyle name="20% - Accent5 3 2 3 5" xfId="19103" xr:uid="{00000000-0005-0000-0000-00004D170000}"/>
    <cellStyle name="20% - Accent5 3 2 3 6" xfId="23755" xr:uid="{00000000-0005-0000-0000-00004E170000}"/>
    <cellStyle name="20% - Accent5 3 2 4" xfId="3408" xr:uid="{00000000-0005-0000-0000-00004F170000}"/>
    <cellStyle name="20% - Accent5 3 2 4 2" xfId="7546" xr:uid="{00000000-0005-0000-0000-000050170000}"/>
    <cellStyle name="20% - Accent5 3 2 4 2 2" xfId="26573" xr:uid="{00000000-0005-0000-0000-000051170000}"/>
    <cellStyle name="20% - Accent5 3 2 4 3" xfId="11056" xr:uid="{00000000-0005-0000-0000-000052170000}"/>
    <cellStyle name="20% - Accent5 3 2 4 3 2" xfId="30062" xr:uid="{00000000-0005-0000-0000-000053170000}"/>
    <cellStyle name="20% - Accent5 3 2 4 4" xfId="14634" xr:uid="{00000000-0005-0000-0000-000054170000}"/>
    <cellStyle name="20% - Accent5 3 2 4 4 2" xfId="33581" xr:uid="{00000000-0005-0000-0000-000055170000}"/>
    <cellStyle name="20% - Accent5 3 2 4 5" xfId="18182" xr:uid="{00000000-0005-0000-0000-000056170000}"/>
    <cellStyle name="20% - Accent5 3 2 4 6" xfId="22787" xr:uid="{00000000-0005-0000-0000-000057170000}"/>
    <cellStyle name="20% - Accent5 3 2 5" xfId="5768" xr:uid="{00000000-0005-0000-0000-000058170000}"/>
    <cellStyle name="20% - Accent5 3 2 5 2" xfId="9378" xr:uid="{00000000-0005-0000-0000-000059170000}"/>
    <cellStyle name="20% - Accent5 3 2 5 2 2" xfId="28403" xr:uid="{00000000-0005-0000-0000-00005A170000}"/>
    <cellStyle name="20% - Accent5 3 2 5 3" xfId="12897" xr:uid="{00000000-0005-0000-0000-00005B170000}"/>
    <cellStyle name="20% - Accent5 3 2 5 3 2" xfId="31897" xr:uid="{00000000-0005-0000-0000-00005C170000}"/>
    <cellStyle name="20% - Accent5 3 2 5 4" xfId="16469" xr:uid="{00000000-0005-0000-0000-00005D170000}"/>
    <cellStyle name="20% - Accent5 3 2 5 4 2" xfId="35414" xr:uid="{00000000-0005-0000-0000-00005E170000}"/>
    <cellStyle name="20% - Accent5 3 2 5 5" xfId="20116" xr:uid="{00000000-0005-0000-0000-00005F170000}"/>
    <cellStyle name="20% - Accent5 3 2 5 6" xfId="24870" xr:uid="{00000000-0005-0000-0000-000060170000}"/>
    <cellStyle name="20% - Accent5 3 2 6" xfId="2575" xr:uid="{00000000-0005-0000-0000-000061170000}"/>
    <cellStyle name="20% - Accent5 3 2 6 2" xfId="21978" xr:uid="{00000000-0005-0000-0000-000062170000}"/>
    <cellStyle name="20% - Accent5 3 2 7" xfId="6764" xr:uid="{00000000-0005-0000-0000-000063170000}"/>
    <cellStyle name="20% - Accent5 3 2 7 2" xfId="25791" xr:uid="{00000000-0005-0000-0000-000064170000}"/>
    <cellStyle name="20% - Accent5 3 2 8" xfId="10272" xr:uid="{00000000-0005-0000-0000-000065170000}"/>
    <cellStyle name="20% - Accent5 3 2 8 2" xfId="29279" xr:uid="{00000000-0005-0000-0000-000066170000}"/>
    <cellStyle name="20% - Accent5 3 2 9" xfId="13850" xr:uid="{00000000-0005-0000-0000-000067170000}"/>
    <cellStyle name="20% - Accent5 3 2 9 2" xfId="32799" xr:uid="{00000000-0005-0000-0000-000068170000}"/>
    <cellStyle name="20% - Accent5 3 20" xfId="20802" xr:uid="{00000000-0005-0000-0000-000069170000}"/>
    <cellStyle name="20% - Accent5 3 21" xfId="36058" xr:uid="{00000000-0005-0000-0000-00006A170000}"/>
    <cellStyle name="20% - Accent5 3 3" xfId="1708" xr:uid="{00000000-0005-0000-0000-00006B170000}"/>
    <cellStyle name="20% - Accent5 3 3 10" xfId="21206" xr:uid="{00000000-0005-0000-0000-00006C170000}"/>
    <cellStyle name="20% - Accent5 3 3 2" xfId="4603" xr:uid="{00000000-0005-0000-0000-00006D170000}"/>
    <cellStyle name="20% - Accent5 3 3 2 2" xfId="8500" xr:uid="{00000000-0005-0000-0000-00006E170000}"/>
    <cellStyle name="20% - Accent5 3 3 2 2 2" xfId="27526" xr:uid="{00000000-0005-0000-0000-00006F170000}"/>
    <cellStyle name="20% - Accent5 3 3 2 3" xfId="12018" xr:uid="{00000000-0005-0000-0000-000070170000}"/>
    <cellStyle name="20% - Accent5 3 3 2 3 2" xfId="31020" xr:uid="{00000000-0005-0000-0000-000071170000}"/>
    <cellStyle name="20% - Accent5 3 3 2 4" xfId="15590" xr:uid="{00000000-0005-0000-0000-000072170000}"/>
    <cellStyle name="20% - Accent5 3 3 2 4 2" xfId="34536" xr:uid="{00000000-0005-0000-0000-000073170000}"/>
    <cellStyle name="20% - Accent5 3 3 2 5" xfId="19181" xr:uid="{00000000-0005-0000-0000-000074170000}"/>
    <cellStyle name="20% - Accent5 3 3 2 6" xfId="23834" xr:uid="{00000000-0005-0000-0000-000075170000}"/>
    <cellStyle name="20% - Accent5 3 3 3" xfId="3490" xr:uid="{00000000-0005-0000-0000-000076170000}"/>
    <cellStyle name="20% - Accent5 3 3 3 2" xfId="7624" xr:uid="{00000000-0005-0000-0000-000077170000}"/>
    <cellStyle name="20% - Accent5 3 3 3 2 2" xfId="26651" xr:uid="{00000000-0005-0000-0000-000078170000}"/>
    <cellStyle name="20% - Accent5 3 3 3 3" xfId="11134" xr:uid="{00000000-0005-0000-0000-000079170000}"/>
    <cellStyle name="20% - Accent5 3 3 3 3 2" xfId="30140" xr:uid="{00000000-0005-0000-0000-00007A170000}"/>
    <cellStyle name="20% - Accent5 3 3 3 4" xfId="14712" xr:uid="{00000000-0005-0000-0000-00007B170000}"/>
    <cellStyle name="20% - Accent5 3 3 3 4 2" xfId="33659" xr:uid="{00000000-0005-0000-0000-00007C170000}"/>
    <cellStyle name="20% - Accent5 3 3 3 5" xfId="18264" xr:uid="{00000000-0005-0000-0000-00007D170000}"/>
    <cellStyle name="20% - Accent5 3 3 3 6" xfId="22865" xr:uid="{00000000-0005-0000-0000-00007E170000}"/>
    <cellStyle name="20% - Accent5 3 3 4" xfId="5850" xr:uid="{00000000-0005-0000-0000-00007F170000}"/>
    <cellStyle name="20% - Accent5 3 3 4 2" xfId="9456" xr:uid="{00000000-0005-0000-0000-000080170000}"/>
    <cellStyle name="20% - Accent5 3 3 4 2 2" xfId="28481" xr:uid="{00000000-0005-0000-0000-000081170000}"/>
    <cellStyle name="20% - Accent5 3 3 4 3" xfId="12975" xr:uid="{00000000-0005-0000-0000-000082170000}"/>
    <cellStyle name="20% - Accent5 3 3 4 3 2" xfId="31975" xr:uid="{00000000-0005-0000-0000-000083170000}"/>
    <cellStyle name="20% - Accent5 3 3 4 4" xfId="16547" xr:uid="{00000000-0005-0000-0000-000084170000}"/>
    <cellStyle name="20% - Accent5 3 3 4 4 2" xfId="35492" xr:uid="{00000000-0005-0000-0000-000085170000}"/>
    <cellStyle name="20% - Accent5 3 3 4 5" xfId="20198" xr:uid="{00000000-0005-0000-0000-000086170000}"/>
    <cellStyle name="20% - Accent5 3 3 4 6" xfId="24948" xr:uid="{00000000-0005-0000-0000-000087170000}"/>
    <cellStyle name="20% - Accent5 3 3 5" xfId="2657" xr:uid="{00000000-0005-0000-0000-000088170000}"/>
    <cellStyle name="20% - Accent5 3 3 5 2" xfId="22060" xr:uid="{00000000-0005-0000-0000-000089170000}"/>
    <cellStyle name="20% - Accent5 3 3 6" xfId="6842" xr:uid="{00000000-0005-0000-0000-00008A170000}"/>
    <cellStyle name="20% - Accent5 3 3 6 2" xfId="25869" xr:uid="{00000000-0005-0000-0000-00008B170000}"/>
    <cellStyle name="20% - Accent5 3 3 7" xfId="10350" xr:uid="{00000000-0005-0000-0000-00008C170000}"/>
    <cellStyle name="20% - Accent5 3 3 7 2" xfId="29357" xr:uid="{00000000-0005-0000-0000-00008D170000}"/>
    <cellStyle name="20% - Accent5 3 3 8" xfId="13928" xr:uid="{00000000-0005-0000-0000-00008E170000}"/>
    <cellStyle name="20% - Accent5 3 3 8 2" xfId="32877" xr:uid="{00000000-0005-0000-0000-00008F170000}"/>
    <cellStyle name="20% - Accent5 3 3 9" xfId="17456" xr:uid="{00000000-0005-0000-0000-000090170000}"/>
    <cellStyle name="20% - Accent5 3 4" xfId="1886" xr:uid="{00000000-0005-0000-0000-000091170000}"/>
    <cellStyle name="20% - Accent5 3 4 10" xfId="21357" xr:uid="{00000000-0005-0000-0000-000092170000}"/>
    <cellStyle name="20% - Accent5 3 4 2" xfId="4754" xr:uid="{00000000-0005-0000-0000-000093170000}"/>
    <cellStyle name="20% - Accent5 3 4 2 2" xfId="8648" xr:uid="{00000000-0005-0000-0000-000094170000}"/>
    <cellStyle name="20% - Accent5 3 4 2 2 2" xfId="27674" xr:uid="{00000000-0005-0000-0000-000095170000}"/>
    <cellStyle name="20% - Accent5 3 4 2 3" xfId="12166" xr:uid="{00000000-0005-0000-0000-000096170000}"/>
    <cellStyle name="20% - Accent5 3 4 2 3 2" xfId="31168" xr:uid="{00000000-0005-0000-0000-000097170000}"/>
    <cellStyle name="20% - Accent5 3 4 2 4" xfId="15738" xr:uid="{00000000-0005-0000-0000-000098170000}"/>
    <cellStyle name="20% - Accent5 3 4 2 4 2" xfId="34684" xr:uid="{00000000-0005-0000-0000-000099170000}"/>
    <cellStyle name="20% - Accent5 3 4 2 5" xfId="19329" xr:uid="{00000000-0005-0000-0000-00009A170000}"/>
    <cellStyle name="20% - Accent5 3 4 2 6" xfId="23985" xr:uid="{00000000-0005-0000-0000-00009B170000}"/>
    <cellStyle name="20% - Accent5 3 4 3" xfId="3641" xr:uid="{00000000-0005-0000-0000-00009C170000}"/>
    <cellStyle name="20% - Accent5 3 4 3 2" xfId="7772" xr:uid="{00000000-0005-0000-0000-00009D170000}"/>
    <cellStyle name="20% - Accent5 3 4 3 2 2" xfId="26799" xr:uid="{00000000-0005-0000-0000-00009E170000}"/>
    <cellStyle name="20% - Accent5 3 4 3 3" xfId="11283" xr:uid="{00000000-0005-0000-0000-00009F170000}"/>
    <cellStyle name="20% - Accent5 3 4 3 3 2" xfId="30288" xr:uid="{00000000-0005-0000-0000-0000A0170000}"/>
    <cellStyle name="20% - Accent5 3 4 3 4" xfId="14860" xr:uid="{00000000-0005-0000-0000-0000A1170000}"/>
    <cellStyle name="20% - Accent5 3 4 3 4 2" xfId="33807" xr:uid="{00000000-0005-0000-0000-0000A2170000}"/>
    <cellStyle name="20% - Accent5 3 4 3 5" xfId="18415" xr:uid="{00000000-0005-0000-0000-0000A3170000}"/>
    <cellStyle name="20% - Accent5 3 4 3 6" xfId="23013" xr:uid="{00000000-0005-0000-0000-0000A4170000}"/>
    <cellStyle name="20% - Accent5 3 4 4" xfId="6007" xr:uid="{00000000-0005-0000-0000-0000A5170000}"/>
    <cellStyle name="20% - Accent5 3 4 4 2" xfId="9604" xr:uid="{00000000-0005-0000-0000-0000A6170000}"/>
    <cellStyle name="20% - Accent5 3 4 4 2 2" xfId="28629" xr:uid="{00000000-0005-0000-0000-0000A7170000}"/>
    <cellStyle name="20% - Accent5 3 4 4 3" xfId="13124" xr:uid="{00000000-0005-0000-0000-0000A8170000}"/>
    <cellStyle name="20% - Accent5 3 4 4 3 2" xfId="32123" xr:uid="{00000000-0005-0000-0000-0000A9170000}"/>
    <cellStyle name="20% - Accent5 3 4 4 4" xfId="16695" xr:uid="{00000000-0005-0000-0000-0000AA170000}"/>
    <cellStyle name="20% - Accent5 3 4 4 4 2" xfId="35640" xr:uid="{00000000-0005-0000-0000-0000AB170000}"/>
    <cellStyle name="20% - Accent5 3 4 4 5" xfId="20353" xr:uid="{00000000-0005-0000-0000-0000AC170000}"/>
    <cellStyle name="20% - Accent5 3 4 4 6" xfId="25098" xr:uid="{00000000-0005-0000-0000-0000AD170000}"/>
    <cellStyle name="20% - Accent5 3 4 5" xfId="2808" xr:uid="{00000000-0005-0000-0000-0000AE170000}"/>
    <cellStyle name="20% - Accent5 3 4 5 2" xfId="22211" xr:uid="{00000000-0005-0000-0000-0000AF170000}"/>
    <cellStyle name="20% - Accent5 3 4 6" xfId="6990" xr:uid="{00000000-0005-0000-0000-0000B0170000}"/>
    <cellStyle name="20% - Accent5 3 4 6 2" xfId="26017" xr:uid="{00000000-0005-0000-0000-0000B1170000}"/>
    <cellStyle name="20% - Accent5 3 4 7" xfId="10498" xr:uid="{00000000-0005-0000-0000-0000B2170000}"/>
    <cellStyle name="20% - Accent5 3 4 7 2" xfId="29505" xr:uid="{00000000-0005-0000-0000-0000B3170000}"/>
    <cellStyle name="20% - Accent5 3 4 8" xfId="14076" xr:uid="{00000000-0005-0000-0000-0000B4170000}"/>
    <cellStyle name="20% - Accent5 3 4 8 2" xfId="33025" xr:uid="{00000000-0005-0000-0000-0000B5170000}"/>
    <cellStyle name="20% - Accent5 3 4 9" xfId="17608" xr:uid="{00000000-0005-0000-0000-0000B6170000}"/>
    <cellStyle name="20% - Accent5 3 5" xfId="2087" xr:uid="{00000000-0005-0000-0000-0000B7170000}"/>
    <cellStyle name="20% - Accent5 3 5 10" xfId="21524" xr:uid="{00000000-0005-0000-0000-0000B8170000}"/>
    <cellStyle name="20% - Accent5 3 5 2" xfId="4916" xr:uid="{00000000-0005-0000-0000-0000B9170000}"/>
    <cellStyle name="20% - Accent5 3 5 2 2" xfId="8806" xr:uid="{00000000-0005-0000-0000-0000BA170000}"/>
    <cellStyle name="20% - Accent5 3 5 2 2 2" xfId="27832" xr:uid="{00000000-0005-0000-0000-0000BB170000}"/>
    <cellStyle name="20% - Accent5 3 5 2 3" xfId="12324" xr:uid="{00000000-0005-0000-0000-0000BC170000}"/>
    <cellStyle name="20% - Accent5 3 5 2 3 2" xfId="31326" xr:uid="{00000000-0005-0000-0000-0000BD170000}"/>
    <cellStyle name="20% - Accent5 3 5 2 4" xfId="15896" xr:uid="{00000000-0005-0000-0000-0000BE170000}"/>
    <cellStyle name="20% - Accent5 3 5 2 4 2" xfId="34842" xr:uid="{00000000-0005-0000-0000-0000BF170000}"/>
    <cellStyle name="20% - Accent5 3 5 2 5" xfId="19487" xr:uid="{00000000-0005-0000-0000-0000C0170000}"/>
    <cellStyle name="20% - Accent5 3 5 2 6" xfId="24146" xr:uid="{00000000-0005-0000-0000-0000C1170000}"/>
    <cellStyle name="20% - Accent5 3 5 3" xfId="3809" xr:uid="{00000000-0005-0000-0000-0000C2170000}"/>
    <cellStyle name="20% - Accent5 3 5 3 2" xfId="7930" xr:uid="{00000000-0005-0000-0000-0000C3170000}"/>
    <cellStyle name="20% - Accent5 3 5 3 2 2" xfId="26957" xr:uid="{00000000-0005-0000-0000-0000C4170000}"/>
    <cellStyle name="20% - Accent5 3 5 3 3" xfId="11441" xr:uid="{00000000-0005-0000-0000-0000C5170000}"/>
    <cellStyle name="20% - Accent5 3 5 3 3 2" xfId="30446" xr:uid="{00000000-0005-0000-0000-0000C6170000}"/>
    <cellStyle name="20% - Accent5 3 5 3 4" xfId="15018" xr:uid="{00000000-0005-0000-0000-0000C7170000}"/>
    <cellStyle name="20% - Accent5 3 5 3 4 2" xfId="33965" xr:uid="{00000000-0005-0000-0000-0000C8170000}"/>
    <cellStyle name="20% - Accent5 3 5 3 5" xfId="18583" xr:uid="{00000000-0005-0000-0000-0000C9170000}"/>
    <cellStyle name="20% - Accent5 3 5 3 6" xfId="23171" xr:uid="{00000000-0005-0000-0000-0000CA170000}"/>
    <cellStyle name="20% - Accent5 3 5 4" xfId="6181" xr:uid="{00000000-0005-0000-0000-0000CB170000}"/>
    <cellStyle name="20% - Accent5 3 5 4 2" xfId="9762" xr:uid="{00000000-0005-0000-0000-0000CC170000}"/>
    <cellStyle name="20% - Accent5 3 5 4 2 2" xfId="28787" xr:uid="{00000000-0005-0000-0000-0000CD170000}"/>
    <cellStyle name="20% - Accent5 3 5 4 3" xfId="13283" xr:uid="{00000000-0005-0000-0000-0000CE170000}"/>
    <cellStyle name="20% - Accent5 3 5 4 3 2" xfId="32281" xr:uid="{00000000-0005-0000-0000-0000CF170000}"/>
    <cellStyle name="20% - Accent5 3 5 4 4" xfId="16853" xr:uid="{00000000-0005-0000-0000-0000D0170000}"/>
    <cellStyle name="20% - Accent5 3 5 4 4 2" xfId="35798" xr:uid="{00000000-0005-0000-0000-0000D1170000}"/>
    <cellStyle name="20% - Accent5 3 5 4 5" xfId="20521" xr:uid="{00000000-0005-0000-0000-0000D2170000}"/>
    <cellStyle name="20% - Accent5 3 5 4 6" xfId="25262" xr:uid="{00000000-0005-0000-0000-0000D3170000}"/>
    <cellStyle name="20% - Accent5 3 5 5" xfId="2976" xr:uid="{00000000-0005-0000-0000-0000D4170000}"/>
    <cellStyle name="20% - Accent5 3 5 5 2" xfId="22379" xr:uid="{00000000-0005-0000-0000-0000D5170000}"/>
    <cellStyle name="20% - Accent5 3 5 6" xfId="7148" xr:uid="{00000000-0005-0000-0000-0000D6170000}"/>
    <cellStyle name="20% - Accent5 3 5 6 2" xfId="26175" xr:uid="{00000000-0005-0000-0000-0000D7170000}"/>
    <cellStyle name="20% - Accent5 3 5 7" xfId="10658" xr:uid="{00000000-0005-0000-0000-0000D8170000}"/>
    <cellStyle name="20% - Accent5 3 5 7 2" xfId="29664" xr:uid="{00000000-0005-0000-0000-0000D9170000}"/>
    <cellStyle name="20% - Accent5 3 5 8" xfId="14235" xr:uid="{00000000-0005-0000-0000-0000DA170000}"/>
    <cellStyle name="20% - Accent5 3 5 8 2" xfId="33183" xr:uid="{00000000-0005-0000-0000-0000DB170000}"/>
    <cellStyle name="20% - Accent5 3 5 9" xfId="17766" xr:uid="{00000000-0005-0000-0000-0000DC170000}"/>
    <cellStyle name="20% - Accent5 3 6" xfId="2196" xr:uid="{00000000-0005-0000-0000-0000DD170000}"/>
    <cellStyle name="20% - Accent5 3 6 10" xfId="21610" xr:uid="{00000000-0005-0000-0000-0000DE170000}"/>
    <cellStyle name="20% - Accent5 3 6 2" xfId="5003" xr:uid="{00000000-0005-0000-0000-0000DF170000}"/>
    <cellStyle name="20% - Accent5 3 6 2 2" xfId="8892" xr:uid="{00000000-0005-0000-0000-0000E0170000}"/>
    <cellStyle name="20% - Accent5 3 6 2 2 2" xfId="27918" xr:uid="{00000000-0005-0000-0000-0000E1170000}"/>
    <cellStyle name="20% - Accent5 3 6 2 3" xfId="12410" xr:uid="{00000000-0005-0000-0000-0000E2170000}"/>
    <cellStyle name="20% - Accent5 3 6 2 3 2" xfId="31412" xr:uid="{00000000-0005-0000-0000-0000E3170000}"/>
    <cellStyle name="20% - Accent5 3 6 2 4" xfId="15982" xr:uid="{00000000-0005-0000-0000-0000E4170000}"/>
    <cellStyle name="20% - Accent5 3 6 2 4 2" xfId="34928" xr:uid="{00000000-0005-0000-0000-0000E5170000}"/>
    <cellStyle name="20% - Accent5 3 6 2 5" xfId="19573" xr:uid="{00000000-0005-0000-0000-0000E6170000}"/>
    <cellStyle name="20% - Accent5 3 6 2 6" xfId="24232" xr:uid="{00000000-0005-0000-0000-0000E7170000}"/>
    <cellStyle name="20% - Accent5 3 6 3" xfId="3902" xr:uid="{00000000-0005-0000-0000-0000E8170000}"/>
    <cellStyle name="20% - Accent5 3 6 3 2" xfId="8016" xr:uid="{00000000-0005-0000-0000-0000E9170000}"/>
    <cellStyle name="20% - Accent5 3 6 3 2 2" xfId="27043" xr:uid="{00000000-0005-0000-0000-0000EA170000}"/>
    <cellStyle name="20% - Accent5 3 6 3 3" xfId="11527" xr:uid="{00000000-0005-0000-0000-0000EB170000}"/>
    <cellStyle name="20% - Accent5 3 6 3 3 2" xfId="30532" xr:uid="{00000000-0005-0000-0000-0000EC170000}"/>
    <cellStyle name="20% - Accent5 3 6 3 4" xfId="15104" xr:uid="{00000000-0005-0000-0000-0000ED170000}"/>
    <cellStyle name="20% - Accent5 3 6 3 4 2" xfId="34051" xr:uid="{00000000-0005-0000-0000-0000EE170000}"/>
    <cellStyle name="20% - Accent5 3 6 3 5" xfId="18676" xr:uid="{00000000-0005-0000-0000-0000EF170000}"/>
    <cellStyle name="20% - Accent5 3 6 3 6" xfId="23257" xr:uid="{00000000-0005-0000-0000-0000F0170000}"/>
    <cellStyle name="20% - Accent5 3 6 4" xfId="6274" xr:uid="{00000000-0005-0000-0000-0000F1170000}"/>
    <cellStyle name="20% - Accent5 3 6 4 2" xfId="9848" xr:uid="{00000000-0005-0000-0000-0000F2170000}"/>
    <cellStyle name="20% - Accent5 3 6 4 2 2" xfId="28873" xr:uid="{00000000-0005-0000-0000-0000F3170000}"/>
    <cellStyle name="20% - Accent5 3 6 4 3" xfId="13369" xr:uid="{00000000-0005-0000-0000-0000F4170000}"/>
    <cellStyle name="20% - Accent5 3 6 4 3 2" xfId="32367" xr:uid="{00000000-0005-0000-0000-0000F5170000}"/>
    <cellStyle name="20% - Accent5 3 6 4 4" xfId="16939" xr:uid="{00000000-0005-0000-0000-0000F6170000}"/>
    <cellStyle name="20% - Accent5 3 6 4 4 2" xfId="35884" xr:uid="{00000000-0005-0000-0000-0000F7170000}"/>
    <cellStyle name="20% - Accent5 3 6 4 5" xfId="20614" xr:uid="{00000000-0005-0000-0000-0000F8170000}"/>
    <cellStyle name="20% - Accent5 3 6 4 6" xfId="25348" xr:uid="{00000000-0005-0000-0000-0000F9170000}"/>
    <cellStyle name="20% - Accent5 3 6 5" xfId="3069" xr:uid="{00000000-0005-0000-0000-0000FA170000}"/>
    <cellStyle name="20% - Accent5 3 6 5 2" xfId="22472" xr:uid="{00000000-0005-0000-0000-0000FB170000}"/>
    <cellStyle name="20% - Accent5 3 6 6" xfId="7234" xr:uid="{00000000-0005-0000-0000-0000FC170000}"/>
    <cellStyle name="20% - Accent5 3 6 6 2" xfId="26261" xr:uid="{00000000-0005-0000-0000-0000FD170000}"/>
    <cellStyle name="20% - Accent5 3 6 7" xfId="10744" xr:uid="{00000000-0005-0000-0000-0000FE170000}"/>
    <cellStyle name="20% - Accent5 3 6 7 2" xfId="29750" xr:uid="{00000000-0005-0000-0000-0000FF170000}"/>
    <cellStyle name="20% - Accent5 3 6 8" xfId="14322" xr:uid="{00000000-0005-0000-0000-000000180000}"/>
    <cellStyle name="20% - Accent5 3 6 8 2" xfId="33269" xr:uid="{00000000-0005-0000-0000-000001180000}"/>
    <cellStyle name="20% - Accent5 3 6 9" xfId="17852" xr:uid="{00000000-0005-0000-0000-000002180000}"/>
    <cellStyle name="20% - Accent5 3 7" xfId="1504" xr:uid="{00000000-0005-0000-0000-000003180000}"/>
    <cellStyle name="20% - Accent5 3 7 10" xfId="21039" xr:uid="{00000000-0005-0000-0000-000004180000}"/>
    <cellStyle name="20% - Accent5 3 7 2" xfId="4444" xr:uid="{00000000-0005-0000-0000-000005180000}"/>
    <cellStyle name="20% - Accent5 3 7 2 2" xfId="8344" xr:uid="{00000000-0005-0000-0000-000006180000}"/>
    <cellStyle name="20% - Accent5 3 7 2 2 2" xfId="27370" xr:uid="{00000000-0005-0000-0000-000007180000}"/>
    <cellStyle name="20% - Accent5 3 7 2 3" xfId="11862" xr:uid="{00000000-0005-0000-0000-000008180000}"/>
    <cellStyle name="20% - Accent5 3 7 2 3 2" xfId="30864" xr:uid="{00000000-0005-0000-0000-000009180000}"/>
    <cellStyle name="20% - Accent5 3 7 2 4" xfId="15434" xr:uid="{00000000-0005-0000-0000-00000A180000}"/>
    <cellStyle name="20% - Accent5 3 7 2 4 2" xfId="34380" xr:uid="{00000000-0005-0000-0000-00000B180000}"/>
    <cellStyle name="20% - Accent5 3 7 2 5" xfId="19025" xr:uid="{00000000-0005-0000-0000-00000C180000}"/>
    <cellStyle name="20% - Accent5 3 7 2 6" xfId="23676" xr:uid="{00000000-0005-0000-0000-00000D180000}"/>
    <cellStyle name="20% - Accent5 3 7 3" xfId="3326" xr:uid="{00000000-0005-0000-0000-00000E180000}"/>
    <cellStyle name="20% - Accent5 3 7 3 2" xfId="7468" xr:uid="{00000000-0005-0000-0000-00000F180000}"/>
    <cellStyle name="20% - Accent5 3 7 3 2 2" xfId="26495" xr:uid="{00000000-0005-0000-0000-000010180000}"/>
    <cellStyle name="20% - Accent5 3 7 3 3" xfId="10978" xr:uid="{00000000-0005-0000-0000-000011180000}"/>
    <cellStyle name="20% - Accent5 3 7 3 3 2" xfId="29984" xr:uid="{00000000-0005-0000-0000-000012180000}"/>
    <cellStyle name="20% - Accent5 3 7 3 4" xfId="14556" xr:uid="{00000000-0005-0000-0000-000013180000}"/>
    <cellStyle name="20% - Accent5 3 7 3 4 2" xfId="33503" xr:uid="{00000000-0005-0000-0000-000014180000}"/>
    <cellStyle name="20% - Accent5 3 7 3 5" xfId="18100" xr:uid="{00000000-0005-0000-0000-000015180000}"/>
    <cellStyle name="20% - Accent5 3 7 3 6" xfId="22709" xr:uid="{00000000-0005-0000-0000-000016180000}"/>
    <cellStyle name="20% - Accent5 3 7 4" xfId="5680" xr:uid="{00000000-0005-0000-0000-000017180000}"/>
    <cellStyle name="20% - Accent5 3 7 4 2" xfId="9300" xr:uid="{00000000-0005-0000-0000-000018180000}"/>
    <cellStyle name="20% - Accent5 3 7 4 2 2" xfId="28325" xr:uid="{00000000-0005-0000-0000-000019180000}"/>
    <cellStyle name="20% - Accent5 3 7 4 3" xfId="12819" xr:uid="{00000000-0005-0000-0000-00001A180000}"/>
    <cellStyle name="20% - Accent5 3 7 4 3 2" xfId="31819" xr:uid="{00000000-0005-0000-0000-00001B180000}"/>
    <cellStyle name="20% - Accent5 3 7 4 4" xfId="16391" xr:uid="{00000000-0005-0000-0000-00001C180000}"/>
    <cellStyle name="20% - Accent5 3 7 4 4 2" xfId="35336" xr:uid="{00000000-0005-0000-0000-00001D180000}"/>
    <cellStyle name="20% - Accent5 3 7 4 5" xfId="20034" xr:uid="{00000000-0005-0000-0000-00001E180000}"/>
    <cellStyle name="20% - Accent5 3 7 4 6" xfId="24786" xr:uid="{00000000-0005-0000-0000-00001F180000}"/>
    <cellStyle name="20% - Accent5 3 7 5" xfId="2493" xr:uid="{00000000-0005-0000-0000-000020180000}"/>
    <cellStyle name="20% - Accent5 3 7 5 2" xfId="21896" xr:uid="{00000000-0005-0000-0000-000021180000}"/>
    <cellStyle name="20% - Accent5 3 7 6" xfId="6686" xr:uid="{00000000-0005-0000-0000-000022180000}"/>
    <cellStyle name="20% - Accent5 3 7 6 2" xfId="25713" xr:uid="{00000000-0005-0000-0000-000023180000}"/>
    <cellStyle name="20% - Accent5 3 7 7" xfId="10194" xr:uid="{00000000-0005-0000-0000-000024180000}"/>
    <cellStyle name="20% - Accent5 3 7 7 2" xfId="29201" xr:uid="{00000000-0005-0000-0000-000025180000}"/>
    <cellStyle name="20% - Accent5 3 7 8" xfId="13772" xr:uid="{00000000-0005-0000-0000-000026180000}"/>
    <cellStyle name="20% - Accent5 3 7 8 2" xfId="32721" xr:uid="{00000000-0005-0000-0000-000027180000}"/>
    <cellStyle name="20% - Accent5 3 7 9" xfId="17300" xr:uid="{00000000-0005-0000-0000-000028180000}"/>
    <cellStyle name="20% - Accent5 3 8" xfId="4008" xr:uid="{00000000-0005-0000-0000-000029180000}"/>
    <cellStyle name="20% - Accent5 3 8 2" xfId="8102" xr:uid="{00000000-0005-0000-0000-00002A180000}"/>
    <cellStyle name="20% - Accent5 3 8 2 2" xfId="27129" xr:uid="{00000000-0005-0000-0000-00002B180000}"/>
    <cellStyle name="20% - Accent5 3 8 3" xfId="11614" xr:uid="{00000000-0005-0000-0000-00002C180000}"/>
    <cellStyle name="20% - Accent5 3 8 3 2" xfId="30619" xr:uid="{00000000-0005-0000-0000-00002D180000}"/>
    <cellStyle name="20% - Accent5 3 8 4" xfId="15190" xr:uid="{00000000-0005-0000-0000-00002E180000}"/>
    <cellStyle name="20% - Accent5 3 8 4 2" xfId="34137" xr:uid="{00000000-0005-0000-0000-00002F180000}"/>
    <cellStyle name="20% - Accent5 3 8 5" xfId="18770" xr:uid="{00000000-0005-0000-0000-000030180000}"/>
    <cellStyle name="20% - Accent5 3 8 6" xfId="23346" xr:uid="{00000000-0005-0000-0000-000031180000}"/>
    <cellStyle name="20% - Accent5 3 9" xfId="4223" xr:uid="{00000000-0005-0000-0000-000032180000}"/>
    <cellStyle name="20% - Accent5 3 9 2" xfId="8194" xr:uid="{00000000-0005-0000-0000-000033180000}"/>
    <cellStyle name="20% - Accent5 3 9 2 2" xfId="27220" xr:uid="{00000000-0005-0000-0000-000034180000}"/>
    <cellStyle name="20% - Accent5 3 9 3" xfId="11710" xr:uid="{00000000-0005-0000-0000-000035180000}"/>
    <cellStyle name="20% - Accent5 3 9 3 2" xfId="30713" xr:uid="{00000000-0005-0000-0000-000036180000}"/>
    <cellStyle name="20% - Accent5 3 9 4" xfId="15282" xr:uid="{00000000-0005-0000-0000-000037180000}"/>
    <cellStyle name="20% - Accent5 3 9 4 2" xfId="34229" xr:uid="{00000000-0005-0000-0000-000038180000}"/>
    <cellStyle name="20% - Accent5 3 9 5" xfId="18870" xr:uid="{00000000-0005-0000-0000-000039180000}"/>
    <cellStyle name="20% - Accent5 3 9 6" xfId="23487" xr:uid="{00000000-0005-0000-0000-00003A180000}"/>
    <cellStyle name="20% - Accent5 4" xfId="883" xr:uid="{00000000-0005-0000-0000-00003B180000}"/>
    <cellStyle name="20% - Accent5 4 10" xfId="3165" xr:uid="{00000000-0005-0000-0000-00003C180000}"/>
    <cellStyle name="20% - Accent5 4 10 2" xfId="7321" xr:uid="{00000000-0005-0000-0000-00003D180000}"/>
    <cellStyle name="20% - Accent5 4 10 2 2" xfId="26348" xr:uid="{00000000-0005-0000-0000-00003E180000}"/>
    <cellStyle name="20% - Accent5 4 10 3" xfId="10831" xr:uid="{00000000-0005-0000-0000-00003F180000}"/>
    <cellStyle name="20% - Accent5 4 10 3 2" xfId="29837" xr:uid="{00000000-0005-0000-0000-000040180000}"/>
    <cellStyle name="20% - Accent5 4 10 4" xfId="14409" xr:uid="{00000000-0005-0000-0000-000041180000}"/>
    <cellStyle name="20% - Accent5 4 10 4 2" xfId="33356" xr:uid="{00000000-0005-0000-0000-000042180000}"/>
    <cellStyle name="20% - Accent5 4 10 5" xfId="17945" xr:uid="{00000000-0005-0000-0000-000043180000}"/>
    <cellStyle name="20% - Accent5 4 10 6" xfId="22560" xr:uid="{00000000-0005-0000-0000-000044180000}"/>
    <cellStyle name="20% - Accent5 4 11" xfId="5256" xr:uid="{00000000-0005-0000-0000-000045180000}"/>
    <cellStyle name="20% - Accent5 4 11 2" xfId="8980" xr:uid="{00000000-0005-0000-0000-000046180000}"/>
    <cellStyle name="20% - Accent5 4 11 2 2" xfId="28006" xr:uid="{00000000-0005-0000-0000-000047180000}"/>
    <cellStyle name="20% - Accent5 4 11 3" xfId="12499" xr:uid="{00000000-0005-0000-0000-000048180000}"/>
    <cellStyle name="20% - Accent5 4 11 3 2" xfId="31500" xr:uid="{00000000-0005-0000-0000-000049180000}"/>
    <cellStyle name="20% - Accent5 4 11 4" xfId="16070" xr:uid="{00000000-0005-0000-0000-00004A180000}"/>
    <cellStyle name="20% - Accent5 4 11 4 2" xfId="35016" xr:uid="{00000000-0005-0000-0000-00004B180000}"/>
    <cellStyle name="20% - Accent5 4 11 5" xfId="19670" xr:uid="{00000000-0005-0000-0000-00004C180000}"/>
    <cellStyle name="20% - Accent5 4 11 6" xfId="24411" xr:uid="{00000000-0005-0000-0000-00004D180000}"/>
    <cellStyle name="20% - Accent5 4 12" xfId="5360" xr:uid="{00000000-0005-0000-0000-00004E180000}"/>
    <cellStyle name="20% - Accent5 4 12 2" xfId="9066" xr:uid="{00000000-0005-0000-0000-00004F180000}"/>
    <cellStyle name="20% - Accent5 4 12 2 2" xfId="28092" xr:uid="{00000000-0005-0000-0000-000050180000}"/>
    <cellStyle name="20% - Accent5 4 12 3" xfId="12585" xr:uid="{00000000-0005-0000-0000-000051180000}"/>
    <cellStyle name="20% - Accent5 4 12 3 2" xfId="31586" xr:uid="{00000000-0005-0000-0000-000052180000}"/>
    <cellStyle name="20% - Accent5 4 12 4" xfId="16156" xr:uid="{00000000-0005-0000-0000-000053180000}"/>
    <cellStyle name="20% - Accent5 4 12 4 2" xfId="35102" xr:uid="{00000000-0005-0000-0000-000054180000}"/>
    <cellStyle name="20% - Accent5 4 12 5" xfId="19770" xr:uid="{00000000-0005-0000-0000-000055180000}"/>
    <cellStyle name="20% - Accent5 4 12 6" xfId="24498" xr:uid="{00000000-0005-0000-0000-000056180000}"/>
    <cellStyle name="20% - Accent5 4 13" xfId="5464" xr:uid="{00000000-0005-0000-0000-000057180000}"/>
    <cellStyle name="20% - Accent5 4 13 2" xfId="9152" xr:uid="{00000000-0005-0000-0000-000058180000}"/>
    <cellStyle name="20% - Accent5 4 13 2 2" xfId="28178" xr:uid="{00000000-0005-0000-0000-000059180000}"/>
    <cellStyle name="20% - Accent5 4 13 3" xfId="12671" xr:uid="{00000000-0005-0000-0000-00005A180000}"/>
    <cellStyle name="20% - Accent5 4 13 3 2" xfId="31672" xr:uid="{00000000-0005-0000-0000-00005B180000}"/>
    <cellStyle name="20% - Accent5 4 13 4" xfId="16242" xr:uid="{00000000-0005-0000-0000-00005C180000}"/>
    <cellStyle name="20% - Accent5 4 13 4 2" xfId="35188" xr:uid="{00000000-0005-0000-0000-00005D180000}"/>
    <cellStyle name="20% - Accent5 4 13 5" xfId="19870" xr:uid="{00000000-0005-0000-0000-00005E180000}"/>
    <cellStyle name="20% - Accent5 4 13 6" xfId="24585" xr:uid="{00000000-0005-0000-0000-00005F180000}"/>
    <cellStyle name="20% - Accent5 4 14" xfId="6374" xr:uid="{00000000-0005-0000-0000-000060180000}"/>
    <cellStyle name="20% - Accent5 4 14 2" xfId="9935" xr:uid="{00000000-0005-0000-0000-000061180000}"/>
    <cellStyle name="20% - Accent5 4 14 2 2" xfId="28960" xr:uid="{00000000-0005-0000-0000-000062180000}"/>
    <cellStyle name="20% - Accent5 4 14 3" xfId="13456" xr:uid="{00000000-0005-0000-0000-000063180000}"/>
    <cellStyle name="20% - Accent5 4 14 3 2" xfId="32454" xr:uid="{00000000-0005-0000-0000-000064180000}"/>
    <cellStyle name="20% - Accent5 4 14 4" xfId="17026" xr:uid="{00000000-0005-0000-0000-000065180000}"/>
    <cellStyle name="20% - Accent5 4 14 4 2" xfId="35971" xr:uid="{00000000-0005-0000-0000-000066180000}"/>
    <cellStyle name="20% - Accent5 4 14 5" xfId="20710" xr:uid="{00000000-0005-0000-0000-000067180000}"/>
    <cellStyle name="20% - Accent5 4 14 6" xfId="25436" xr:uid="{00000000-0005-0000-0000-000068180000}"/>
    <cellStyle name="20% - Accent5 4 15" xfId="2306" xr:uid="{00000000-0005-0000-0000-000069180000}"/>
    <cellStyle name="20% - Accent5 4 15 2" xfId="21712" xr:uid="{00000000-0005-0000-0000-00006A180000}"/>
    <cellStyle name="20% - Accent5 4 16" xfId="6532" xr:uid="{00000000-0005-0000-0000-00006B180000}"/>
    <cellStyle name="20% - Accent5 4 16 2" xfId="25564" xr:uid="{00000000-0005-0000-0000-00006C180000}"/>
    <cellStyle name="20% - Accent5 4 17" xfId="10038" xr:uid="{00000000-0005-0000-0000-00006D180000}"/>
    <cellStyle name="20% - Accent5 4 17 2" xfId="29052" xr:uid="{00000000-0005-0000-0000-00006E180000}"/>
    <cellStyle name="20% - Accent5 4 18" xfId="13618" xr:uid="{00000000-0005-0000-0000-00006F180000}"/>
    <cellStyle name="20% - Accent5 4 18 2" xfId="32573" xr:uid="{00000000-0005-0000-0000-000070180000}"/>
    <cellStyle name="20% - Accent5 4 19" xfId="17144" xr:uid="{00000000-0005-0000-0000-000071180000}"/>
    <cellStyle name="20% - Accent5 4 2" xfId="1620" xr:uid="{00000000-0005-0000-0000-000072180000}"/>
    <cellStyle name="20% - Accent5 4 2 10" xfId="17379" xr:uid="{00000000-0005-0000-0000-000073180000}"/>
    <cellStyle name="20% - Accent5 4 2 11" xfId="21129" xr:uid="{00000000-0005-0000-0000-000074180000}"/>
    <cellStyle name="20% - Accent5 4 2 2" xfId="1982" xr:uid="{00000000-0005-0000-0000-000075180000}"/>
    <cellStyle name="20% - Accent5 4 2 2 10" xfId="21445" xr:uid="{00000000-0005-0000-0000-000076180000}"/>
    <cellStyle name="20% - Accent5 4 2 2 2" xfId="4834" xr:uid="{00000000-0005-0000-0000-000077180000}"/>
    <cellStyle name="20% - Accent5 4 2 2 2 2" xfId="8727" xr:uid="{00000000-0005-0000-0000-000078180000}"/>
    <cellStyle name="20% - Accent5 4 2 2 2 2 2" xfId="27753" xr:uid="{00000000-0005-0000-0000-000079180000}"/>
    <cellStyle name="20% - Accent5 4 2 2 2 3" xfId="12245" xr:uid="{00000000-0005-0000-0000-00007A180000}"/>
    <cellStyle name="20% - Accent5 4 2 2 2 3 2" xfId="31247" xr:uid="{00000000-0005-0000-0000-00007B180000}"/>
    <cellStyle name="20% - Accent5 4 2 2 2 4" xfId="15817" xr:uid="{00000000-0005-0000-0000-00007C180000}"/>
    <cellStyle name="20% - Accent5 4 2 2 2 4 2" xfId="34763" xr:uid="{00000000-0005-0000-0000-00007D180000}"/>
    <cellStyle name="20% - Accent5 4 2 2 2 5" xfId="19408" xr:uid="{00000000-0005-0000-0000-00007E180000}"/>
    <cellStyle name="20% - Accent5 4 2 2 2 6" xfId="24065" xr:uid="{00000000-0005-0000-0000-00007F180000}"/>
    <cellStyle name="20% - Accent5 4 2 2 3" xfId="3721" xr:uid="{00000000-0005-0000-0000-000080180000}"/>
    <cellStyle name="20% - Accent5 4 2 2 3 2" xfId="7851" xr:uid="{00000000-0005-0000-0000-000081180000}"/>
    <cellStyle name="20% - Accent5 4 2 2 3 2 2" xfId="26878" xr:uid="{00000000-0005-0000-0000-000082180000}"/>
    <cellStyle name="20% - Accent5 4 2 2 3 3" xfId="11362" xr:uid="{00000000-0005-0000-0000-000083180000}"/>
    <cellStyle name="20% - Accent5 4 2 2 3 3 2" xfId="30367" xr:uid="{00000000-0005-0000-0000-000084180000}"/>
    <cellStyle name="20% - Accent5 4 2 2 3 4" xfId="14939" xr:uid="{00000000-0005-0000-0000-000085180000}"/>
    <cellStyle name="20% - Accent5 4 2 2 3 4 2" xfId="33886" xr:uid="{00000000-0005-0000-0000-000086180000}"/>
    <cellStyle name="20% - Accent5 4 2 2 3 5" xfId="18495" xr:uid="{00000000-0005-0000-0000-000087180000}"/>
    <cellStyle name="20% - Accent5 4 2 2 3 6" xfId="23092" xr:uid="{00000000-0005-0000-0000-000088180000}"/>
    <cellStyle name="20% - Accent5 4 2 2 4" xfId="6093" xr:uid="{00000000-0005-0000-0000-000089180000}"/>
    <cellStyle name="20% - Accent5 4 2 2 4 2" xfId="9683" xr:uid="{00000000-0005-0000-0000-00008A180000}"/>
    <cellStyle name="20% - Accent5 4 2 2 4 2 2" xfId="28708" xr:uid="{00000000-0005-0000-0000-00008B180000}"/>
    <cellStyle name="20% - Accent5 4 2 2 4 3" xfId="13203" xr:uid="{00000000-0005-0000-0000-00008C180000}"/>
    <cellStyle name="20% - Accent5 4 2 2 4 3 2" xfId="32202" xr:uid="{00000000-0005-0000-0000-00008D180000}"/>
    <cellStyle name="20% - Accent5 4 2 2 4 4" xfId="16774" xr:uid="{00000000-0005-0000-0000-00008E180000}"/>
    <cellStyle name="20% - Accent5 4 2 2 4 4 2" xfId="35719" xr:uid="{00000000-0005-0000-0000-00008F180000}"/>
    <cellStyle name="20% - Accent5 4 2 2 4 5" xfId="20433" xr:uid="{00000000-0005-0000-0000-000090180000}"/>
    <cellStyle name="20% - Accent5 4 2 2 4 6" xfId="25183" xr:uid="{00000000-0005-0000-0000-000091180000}"/>
    <cellStyle name="20% - Accent5 4 2 2 5" xfId="2888" xr:uid="{00000000-0005-0000-0000-000092180000}"/>
    <cellStyle name="20% - Accent5 4 2 2 5 2" xfId="22291" xr:uid="{00000000-0005-0000-0000-000093180000}"/>
    <cellStyle name="20% - Accent5 4 2 2 6" xfId="7069" xr:uid="{00000000-0005-0000-0000-000094180000}"/>
    <cellStyle name="20% - Accent5 4 2 2 6 2" xfId="26096" xr:uid="{00000000-0005-0000-0000-000095180000}"/>
    <cellStyle name="20% - Accent5 4 2 2 7" xfId="10577" xr:uid="{00000000-0005-0000-0000-000096180000}"/>
    <cellStyle name="20% - Accent5 4 2 2 7 2" xfId="29584" xr:uid="{00000000-0005-0000-0000-000097180000}"/>
    <cellStyle name="20% - Accent5 4 2 2 8" xfId="14155" xr:uid="{00000000-0005-0000-0000-000098180000}"/>
    <cellStyle name="20% - Accent5 4 2 2 8 2" xfId="33104" xr:uid="{00000000-0005-0000-0000-000099180000}"/>
    <cellStyle name="20% - Accent5 4 2 2 9" xfId="17687" xr:uid="{00000000-0005-0000-0000-00009A180000}"/>
    <cellStyle name="20% - Accent5 4 2 3" xfId="4525" xr:uid="{00000000-0005-0000-0000-00009B180000}"/>
    <cellStyle name="20% - Accent5 4 2 3 2" xfId="8423" xr:uid="{00000000-0005-0000-0000-00009C180000}"/>
    <cellStyle name="20% - Accent5 4 2 3 2 2" xfId="27449" xr:uid="{00000000-0005-0000-0000-00009D180000}"/>
    <cellStyle name="20% - Accent5 4 2 3 3" xfId="11941" xr:uid="{00000000-0005-0000-0000-00009E180000}"/>
    <cellStyle name="20% - Accent5 4 2 3 3 2" xfId="30943" xr:uid="{00000000-0005-0000-0000-00009F180000}"/>
    <cellStyle name="20% - Accent5 4 2 3 4" xfId="15513" xr:uid="{00000000-0005-0000-0000-0000A0180000}"/>
    <cellStyle name="20% - Accent5 4 2 3 4 2" xfId="34459" xr:uid="{00000000-0005-0000-0000-0000A1180000}"/>
    <cellStyle name="20% - Accent5 4 2 3 5" xfId="19104" xr:uid="{00000000-0005-0000-0000-0000A2180000}"/>
    <cellStyle name="20% - Accent5 4 2 3 6" xfId="23756" xr:uid="{00000000-0005-0000-0000-0000A3180000}"/>
    <cellStyle name="20% - Accent5 4 2 4" xfId="3409" xr:uid="{00000000-0005-0000-0000-0000A4180000}"/>
    <cellStyle name="20% - Accent5 4 2 4 2" xfId="7547" xr:uid="{00000000-0005-0000-0000-0000A5180000}"/>
    <cellStyle name="20% - Accent5 4 2 4 2 2" xfId="26574" xr:uid="{00000000-0005-0000-0000-0000A6180000}"/>
    <cellStyle name="20% - Accent5 4 2 4 3" xfId="11057" xr:uid="{00000000-0005-0000-0000-0000A7180000}"/>
    <cellStyle name="20% - Accent5 4 2 4 3 2" xfId="30063" xr:uid="{00000000-0005-0000-0000-0000A8180000}"/>
    <cellStyle name="20% - Accent5 4 2 4 4" xfId="14635" xr:uid="{00000000-0005-0000-0000-0000A9180000}"/>
    <cellStyle name="20% - Accent5 4 2 4 4 2" xfId="33582" xr:uid="{00000000-0005-0000-0000-0000AA180000}"/>
    <cellStyle name="20% - Accent5 4 2 4 5" xfId="18183" xr:uid="{00000000-0005-0000-0000-0000AB180000}"/>
    <cellStyle name="20% - Accent5 4 2 4 6" xfId="22788" xr:uid="{00000000-0005-0000-0000-0000AC180000}"/>
    <cellStyle name="20% - Accent5 4 2 5" xfId="5769" xr:uid="{00000000-0005-0000-0000-0000AD180000}"/>
    <cellStyle name="20% - Accent5 4 2 5 2" xfId="9379" xr:uid="{00000000-0005-0000-0000-0000AE180000}"/>
    <cellStyle name="20% - Accent5 4 2 5 2 2" xfId="28404" xr:uid="{00000000-0005-0000-0000-0000AF180000}"/>
    <cellStyle name="20% - Accent5 4 2 5 3" xfId="12898" xr:uid="{00000000-0005-0000-0000-0000B0180000}"/>
    <cellStyle name="20% - Accent5 4 2 5 3 2" xfId="31898" xr:uid="{00000000-0005-0000-0000-0000B1180000}"/>
    <cellStyle name="20% - Accent5 4 2 5 4" xfId="16470" xr:uid="{00000000-0005-0000-0000-0000B2180000}"/>
    <cellStyle name="20% - Accent5 4 2 5 4 2" xfId="35415" xr:uid="{00000000-0005-0000-0000-0000B3180000}"/>
    <cellStyle name="20% - Accent5 4 2 5 5" xfId="20117" xr:uid="{00000000-0005-0000-0000-0000B4180000}"/>
    <cellStyle name="20% - Accent5 4 2 5 6" xfId="24871" xr:uid="{00000000-0005-0000-0000-0000B5180000}"/>
    <cellStyle name="20% - Accent5 4 2 6" xfId="2576" xr:uid="{00000000-0005-0000-0000-0000B6180000}"/>
    <cellStyle name="20% - Accent5 4 2 6 2" xfId="21979" xr:uid="{00000000-0005-0000-0000-0000B7180000}"/>
    <cellStyle name="20% - Accent5 4 2 7" xfId="6765" xr:uid="{00000000-0005-0000-0000-0000B8180000}"/>
    <cellStyle name="20% - Accent5 4 2 7 2" xfId="25792" xr:uid="{00000000-0005-0000-0000-0000B9180000}"/>
    <cellStyle name="20% - Accent5 4 2 8" xfId="10273" xr:uid="{00000000-0005-0000-0000-0000BA180000}"/>
    <cellStyle name="20% - Accent5 4 2 8 2" xfId="29280" xr:uid="{00000000-0005-0000-0000-0000BB180000}"/>
    <cellStyle name="20% - Accent5 4 2 9" xfId="13851" xr:uid="{00000000-0005-0000-0000-0000BC180000}"/>
    <cellStyle name="20% - Accent5 4 2 9 2" xfId="32800" xr:uid="{00000000-0005-0000-0000-0000BD180000}"/>
    <cellStyle name="20% - Accent5 4 20" xfId="20803" xr:uid="{00000000-0005-0000-0000-0000BE180000}"/>
    <cellStyle name="20% - Accent5 4 3" xfId="1709" xr:uid="{00000000-0005-0000-0000-0000BF180000}"/>
    <cellStyle name="20% - Accent5 4 3 10" xfId="21207" xr:uid="{00000000-0005-0000-0000-0000C0180000}"/>
    <cellStyle name="20% - Accent5 4 3 2" xfId="4604" xr:uid="{00000000-0005-0000-0000-0000C1180000}"/>
    <cellStyle name="20% - Accent5 4 3 2 2" xfId="8501" xr:uid="{00000000-0005-0000-0000-0000C2180000}"/>
    <cellStyle name="20% - Accent5 4 3 2 2 2" xfId="27527" xr:uid="{00000000-0005-0000-0000-0000C3180000}"/>
    <cellStyle name="20% - Accent5 4 3 2 3" xfId="12019" xr:uid="{00000000-0005-0000-0000-0000C4180000}"/>
    <cellStyle name="20% - Accent5 4 3 2 3 2" xfId="31021" xr:uid="{00000000-0005-0000-0000-0000C5180000}"/>
    <cellStyle name="20% - Accent5 4 3 2 4" xfId="15591" xr:uid="{00000000-0005-0000-0000-0000C6180000}"/>
    <cellStyle name="20% - Accent5 4 3 2 4 2" xfId="34537" xr:uid="{00000000-0005-0000-0000-0000C7180000}"/>
    <cellStyle name="20% - Accent5 4 3 2 5" xfId="19182" xr:uid="{00000000-0005-0000-0000-0000C8180000}"/>
    <cellStyle name="20% - Accent5 4 3 2 6" xfId="23835" xr:uid="{00000000-0005-0000-0000-0000C9180000}"/>
    <cellStyle name="20% - Accent5 4 3 3" xfId="3491" xr:uid="{00000000-0005-0000-0000-0000CA180000}"/>
    <cellStyle name="20% - Accent5 4 3 3 2" xfId="7625" xr:uid="{00000000-0005-0000-0000-0000CB180000}"/>
    <cellStyle name="20% - Accent5 4 3 3 2 2" xfId="26652" xr:uid="{00000000-0005-0000-0000-0000CC180000}"/>
    <cellStyle name="20% - Accent5 4 3 3 3" xfId="11135" xr:uid="{00000000-0005-0000-0000-0000CD180000}"/>
    <cellStyle name="20% - Accent5 4 3 3 3 2" xfId="30141" xr:uid="{00000000-0005-0000-0000-0000CE180000}"/>
    <cellStyle name="20% - Accent5 4 3 3 4" xfId="14713" xr:uid="{00000000-0005-0000-0000-0000CF180000}"/>
    <cellStyle name="20% - Accent5 4 3 3 4 2" xfId="33660" xr:uid="{00000000-0005-0000-0000-0000D0180000}"/>
    <cellStyle name="20% - Accent5 4 3 3 5" xfId="18265" xr:uid="{00000000-0005-0000-0000-0000D1180000}"/>
    <cellStyle name="20% - Accent5 4 3 3 6" xfId="22866" xr:uid="{00000000-0005-0000-0000-0000D2180000}"/>
    <cellStyle name="20% - Accent5 4 3 4" xfId="5851" xr:uid="{00000000-0005-0000-0000-0000D3180000}"/>
    <cellStyle name="20% - Accent5 4 3 4 2" xfId="9457" xr:uid="{00000000-0005-0000-0000-0000D4180000}"/>
    <cellStyle name="20% - Accent5 4 3 4 2 2" xfId="28482" xr:uid="{00000000-0005-0000-0000-0000D5180000}"/>
    <cellStyle name="20% - Accent5 4 3 4 3" xfId="12976" xr:uid="{00000000-0005-0000-0000-0000D6180000}"/>
    <cellStyle name="20% - Accent5 4 3 4 3 2" xfId="31976" xr:uid="{00000000-0005-0000-0000-0000D7180000}"/>
    <cellStyle name="20% - Accent5 4 3 4 4" xfId="16548" xr:uid="{00000000-0005-0000-0000-0000D8180000}"/>
    <cellStyle name="20% - Accent5 4 3 4 4 2" xfId="35493" xr:uid="{00000000-0005-0000-0000-0000D9180000}"/>
    <cellStyle name="20% - Accent5 4 3 4 5" xfId="20199" xr:uid="{00000000-0005-0000-0000-0000DA180000}"/>
    <cellStyle name="20% - Accent5 4 3 4 6" xfId="24949" xr:uid="{00000000-0005-0000-0000-0000DB180000}"/>
    <cellStyle name="20% - Accent5 4 3 5" xfId="2658" xr:uid="{00000000-0005-0000-0000-0000DC180000}"/>
    <cellStyle name="20% - Accent5 4 3 5 2" xfId="22061" xr:uid="{00000000-0005-0000-0000-0000DD180000}"/>
    <cellStyle name="20% - Accent5 4 3 6" xfId="6843" xr:uid="{00000000-0005-0000-0000-0000DE180000}"/>
    <cellStyle name="20% - Accent5 4 3 6 2" xfId="25870" xr:uid="{00000000-0005-0000-0000-0000DF180000}"/>
    <cellStyle name="20% - Accent5 4 3 7" xfId="10351" xr:uid="{00000000-0005-0000-0000-0000E0180000}"/>
    <cellStyle name="20% - Accent5 4 3 7 2" xfId="29358" xr:uid="{00000000-0005-0000-0000-0000E1180000}"/>
    <cellStyle name="20% - Accent5 4 3 8" xfId="13929" xr:uid="{00000000-0005-0000-0000-0000E2180000}"/>
    <cellStyle name="20% - Accent5 4 3 8 2" xfId="32878" xr:uid="{00000000-0005-0000-0000-0000E3180000}"/>
    <cellStyle name="20% - Accent5 4 3 9" xfId="17457" xr:uid="{00000000-0005-0000-0000-0000E4180000}"/>
    <cellStyle name="20% - Accent5 4 4" xfId="1887" xr:uid="{00000000-0005-0000-0000-0000E5180000}"/>
    <cellStyle name="20% - Accent5 4 4 10" xfId="21358" xr:uid="{00000000-0005-0000-0000-0000E6180000}"/>
    <cellStyle name="20% - Accent5 4 4 2" xfId="4755" xr:uid="{00000000-0005-0000-0000-0000E7180000}"/>
    <cellStyle name="20% - Accent5 4 4 2 2" xfId="8649" xr:uid="{00000000-0005-0000-0000-0000E8180000}"/>
    <cellStyle name="20% - Accent5 4 4 2 2 2" xfId="27675" xr:uid="{00000000-0005-0000-0000-0000E9180000}"/>
    <cellStyle name="20% - Accent5 4 4 2 3" xfId="12167" xr:uid="{00000000-0005-0000-0000-0000EA180000}"/>
    <cellStyle name="20% - Accent5 4 4 2 3 2" xfId="31169" xr:uid="{00000000-0005-0000-0000-0000EB180000}"/>
    <cellStyle name="20% - Accent5 4 4 2 4" xfId="15739" xr:uid="{00000000-0005-0000-0000-0000EC180000}"/>
    <cellStyle name="20% - Accent5 4 4 2 4 2" xfId="34685" xr:uid="{00000000-0005-0000-0000-0000ED180000}"/>
    <cellStyle name="20% - Accent5 4 4 2 5" xfId="19330" xr:uid="{00000000-0005-0000-0000-0000EE180000}"/>
    <cellStyle name="20% - Accent5 4 4 2 6" xfId="23986" xr:uid="{00000000-0005-0000-0000-0000EF180000}"/>
    <cellStyle name="20% - Accent5 4 4 3" xfId="3642" xr:uid="{00000000-0005-0000-0000-0000F0180000}"/>
    <cellStyle name="20% - Accent5 4 4 3 2" xfId="7773" xr:uid="{00000000-0005-0000-0000-0000F1180000}"/>
    <cellStyle name="20% - Accent5 4 4 3 2 2" xfId="26800" xr:uid="{00000000-0005-0000-0000-0000F2180000}"/>
    <cellStyle name="20% - Accent5 4 4 3 3" xfId="11284" xr:uid="{00000000-0005-0000-0000-0000F3180000}"/>
    <cellStyle name="20% - Accent5 4 4 3 3 2" xfId="30289" xr:uid="{00000000-0005-0000-0000-0000F4180000}"/>
    <cellStyle name="20% - Accent5 4 4 3 4" xfId="14861" xr:uid="{00000000-0005-0000-0000-0000F5180000}"/>
    <cellStyle name="20% - Accent5 4 4 3 4 2" xfId="33808" xr:uid="{00000000-0005-0000-0000-0000F6180000}"/>
    <cellStyle name="20% - Accent5 4 4 3 5" xfId="18416" xr:uid="{00000000-0005-0000-0000-0000F7180000}"/>
    <cellStyle name="20% - Accent5 4 4 3 6" xfId="23014" xr:uid="{00000000-0005-0000-0000-0000F8180000}"/>
    <cellStyle name="20% - Accent5 4 4 4" xfId="6008" xr:uid="{00000000-0005-0000-0000-0000F9180000}"/>
    <cellStyle name="20% - Accent5 4 4 4 2" xfId="9605" xr:uid="{00000000-0005-0000-0000-0000FA180000}"/>
    <cellStyle name="20% - Accent5 4 4 4 2 2" xfId="28630" xr:uid="{00000000-0005-0000-0000-0000FB180000}"/>
    <cellStyle name="20% - Accent5 4 4 4 3" xfId="13125" xr:uid="{00000000-0005-0000-0000-0000FC180000}"/>
    <cellStyle name="20% - Accent5 4 4 4 3 2" xfId="32124" xr:uid="{00000000-0005-0000-0000-0000FD180000}"/>
    <cellStyle name="20% - Accent5 4 4 4 4" xfId="16696" xr:uid="{00000000-0005-0000-0000-0000FE180000}"/>
    <cellStyle name="20% - Accent5 4 4 4 4 2" xfId="35641" xr:uid="{00000000-0005-0000-0000-0000FF180000}"/>
    <cellStyle name="20% - Accent5 4 4 4 5" xfId="20354" xr:uid="{00000000-0005-0000-0000-000000190000}"/>
    <cellStyle name="20% - Accent5 4 4 4 6" xfId="25099" xr:uid="{00000000-0005-0000-0000-000001190000}"/>
    <cellStyle name="20% - Accent5 4 4 5" xfId="2809" xr:uid="{00000000-0005-0000-0000-000002190000}"/>
    <cellStyle name="20% - Accent5 4 4 5 2" xfId="22212" xr:uid="{00000000-0005-0000-0000-000003190000}"/>
    <cellStyle name="20% - Accent5 4 4 6" xfId="6991" xr:uid="{00000000-0005-0000-0000-000004190000}"/>
    <cellStyle name="20% - Accent5 4 4 6 2" xfId="26018" xr:uid="{00000000-0005-0000-0000-000005190000}"/>
    <cellStyle name="20% - Accent5 4 4 7" xfId="10499" xr:uid="{00000000-0005-0000-0000-000006190000}"/>
    <cellStyle name="20% - Accent5 4 4 7 2" xfId="29506" xr:uid="{00000000-0005-0000-0000-000007190000}"/>
    <cellStyle name="20% - Accent5 4 4 8" xfId="14077" xr:uid="{00000000-0005-0000-0000-000008190000}"/>
    <cellStyle name="20% - Accent5 4 4 8 2" xfId="33026" xr:uid="{00000000-0005-0000-0000-000009190000}"/>
    <cellStyle name="20% - Accent5 4 4 9" xfId="17609" xr:uid="{00000000-0005-0000-0000-00000A190000}"/>
    <cellStyle name="20% - Accent5 4 5" xfId="2088" xr:uid="{00000000-0005-0000-0000-00000B190000}"/>
    <cellStyle name="20% - Accent5 4 5 10" xfId="21525" xr:uid="{00000000-0005-0000-0000-00000C190000}"/>
    <cellStyle name="20% - Accent5 4 5 2" xfId="4917" xr:uid="{00000000-0005-0000-0000-00000D190000}"/>
    <cellStyle name="20% - Accent5 4 5 2 2" xfId="8807" xr:uid="{00000000-0005-0000-0000-00000E190000}"/>
    <cellStyle name="20% - Accent5 4 5 2 2 2" xfId="27833" xr:uid="{00000000-0005-0000-0000-00000F190000}"/>
    <cellStyle name="20% - Accent5 4 5 2 3" xfId="12325" xr:uid="{00000000-0005-0000-0000-000010190000}"/>
    <cellStyle name="20% - Accent5 4 5 2 3 2" xfId="31327" xr:uid="{00000000-0005-0000-0000-000011190000}"/>
    <cellStyle name="20% - Accent5 4 5 2 4" xfId="15897" xr:uid="{00000000-0005-0000-0000-000012190000}"/>
    <cellStyle name="20% - Accent5 4 5 2 4 2" xfId="34843" xr:uid="{00000000-0005-0000-0000-000013190000}"/>
    <cellStyle name="20% - Accent5 4 5 2 5" xfId="19488" xr:uid="{00000000-0005-0000-0000-000014190000}"/>
    <cellStyle name="20% - Accent5 4 5 2 6" xfId="24147" xr:uid="{00000000-0005-0000-0000-000015190000}"/>
    <cellStyle name="20% - Accent5 4 5 3" xfId="3810" xr:uid="{00000000-0005-0000-0000-000016190000}"/>
    <cellStyle name="20% - Accent5 4 5 3 2" xfId="7931" xr:uid="{00000000-0005-0000-0000-000017190000}"/>
    <cellStyle name="20% - Accent5 4 5 3 2 2" xfId="26958" xr:uid="{00000000-0005-0000-0000-000018190000}"/>
    <cellStyle name="20% - Accent5 4 5 3 3" xfId="11442" xr:uid="{00000000-0005-0000-0000-000019190000}"/>
    <cellStyle name="20% - Accent5 4 5 3 3 2" xfId="30447" xr:uid="{00000000-0005-0000-0000-00001A190000}"/>
    <cellStyle name="20% - Accent5 4 5 3 4" xfId="15019" xr:uid="{00000000-0005-0000-0000-00001B190000}"/>
    <cellStyle name="20% - Accent5 4 5 3 4 2" xfId="33966" xr:uid="{00000000-0005-0000-0000-00001C190000}"/>
    <cellStyle name="20% - Accent5 4 5 3 5" xfId="18584" xr:uid="{00000000-0005-0000-0000-00001D190000}"/>
    <cellStyle name="20% - Accent5 4 5 3 6" xfId="23172" xr:uid="{00000000-0005-0000-0000-00001E190000}"/>
    <cellStyle name="20% - Accent5 4 5 4" xfId="6182" xr:uid="{00000000-0005-0000-0000-00001F190000}"/>
    <cellStyle name="20% - Accent5 4 5 4 2" xfId="9763" xr:uid="{00000000-0005-0000-0000-000020190000}"/>
    <cellStyle name="20% - Accent5 4 5 4 2 2" xfId="28788" xr:uid="{00000000-0005-0000-0000-000021190000}"/>
    <cellStyle name="20% - Accent5 4 5 4 3" xfId="13284" xr:uid="{00000000-0005-0000-0000-000022190000}"/>
    <cellStyle name="20% - Accent5 4 5 4 3 2" xfId="32282" xr:uid="{00000000-0005-0000-0000-000023190000}"/>
    <cellStyle name="20% - Accent5 4 5 4 4" xfId="16854" xr:uid="{00000000-0005-0000-0000-000024190000}"/>
    <cellStyle name="20% - Accent5 4 5 4 4 2" xfId="35799" xr:uid="{00000000-0005-0000-0000-000025190000}"/>
    <cellStyle name="20% - Accent5 4 5 4 5" xfId="20522" xr:uid="{00000000-0005-0000-0000-000026190000}"/>
    <cellStyle name="20% - Accent5 4 5 4 6" xfId="25263" xr:uid="{00000000-0005-0000-0000-000027190000}"/>
    <cellStyle name="20% - Accent5 4 5 5" xfId="2977" xr:uid="{00000000-0005-0000-0000-000028190000}"/>
    <cellStyle name="20% - Accent5 4 5 5 2" xfId="22380" xr:uid="{00000000-0005-0000-0000-000029190000}"/>
    <cellStyle name="20% - Accent5 4 5 6" xfId="7149" xr:uid="{00000000-0005-0000-0000-00002A190000}"/>
    <cellStyle name="20% - Accent5 4 5 6 2" xfId="26176" xr:uid="{00000000-0005-0000-0000-00002B190000}"/>
    <cellStyle name="20% - Accent5 4 5 7" xfId="10659" xr:uid="{00000000-0005-0000-0000-00002C190000}"/>
    <cellStyle name="20% - Accent5 4 5 7 2" xfId="29665" xr:uid="{00000000-0005-0000-0000-00002D190000}"/>
    <cellStyle name="20% - Accent5 4 5 8" xfId="14236" xr:uid="{00000000-0005-0000-0000-00002E190000}"/>
    <cellStyle name="20% - Accent5 4 5 8 2" xfId="33184" xr:uid="{00000000-0005-0000-0000-00002F190000}"/>
    <cellStyle name="20% - Accent5 4 5 9" xfId="17767" xr:uid="{00000000-0005-0000-0000-000030190000}"/>
    <cellStyle name="20% - Accent5 4 6" xfId="2197" xr:uid="{00000000-0005-0000-0000-000031190000}"/>
    <cellStyle name="20% - Accent5 4 6 10" xfId="21611" xr:uid="{00000000-0005-0000-0000-000032190000}"/>
    <cellStyle name="20% - Accent5 4 6 2" xfId="5004" xr:uid="{00000000-0005-0000-0000-000033190000}"/>
    <cellStyle name="20% - Accent5 4 6 2 2" xfId="8893" xr:uid="{00000000-0005-0000-0000-000034190000}"/>
    <cellStyle name="20% - Accent5 4 6 2 2 2" xfId="27919" xr:uid="{00000000-0005-0000-0000-000035190000}"/>
    <cellStyle name="20% - Accent5 4 6 2 3" xfId="12411" xr:uid="{00000000-0005-0000-0000-000036190000}"/>
    <cellStyle name="20% - Accent5 4 6 2 3 2" xfId="31413" xr:uid="{00000000-0005-0000-0000-000037190000}"/>
    <cellStyle name="20% - Accent5 4 6 2 4" xfId="15983" xr:uid="{00000000-0005-0000-0000-000038190000}"/>
    <cellStyle name="20% - Accent5 4 6 2 4 2" xfId="34929" xr:uid="{00000000-0005-0000-0000-000039190000}"/>
    <cellStyle name="20% - Accent5 4 6 2 5" xfId="19574" xr:uid="{00000000-0005-0000-0000-00003A190000}"/>
    <cellStyle name="20% - Accent5 4 6 2 6" xfId="24233" xr:uid="{00000000-0005-0000-0000-00003B190000}"/>
    <cellStyle name="20% - Accent5 4 6 3" xfId="3903" xr:uid="{00000000-0005-0000-0000-00003C190000}"/>
    <cellStyle name="20% - Accent5 4 6 3 2" xfId="8017" xr:uid="{00000000-0005-0000-0000-00003D190000}"/>
    <cellStyle name="20% - Accent5 4 6 3 2 2" xfId="27044" xr:uid="{00000000-0005-0000-0000-00003E190000}"/>
    <cellStyle name="20% - Accent5 4 6 3 3" xfId="11528" xr:uid="{00000000-0005-0000-0000-00003F190000}"/>
    <cellStyle name="20% - Accent5 4 6 3 3 2" xfId="30533" xr:uid="{00000000-0005-0000-0000-000040190000}"/>
    <cellStyle name="20% - Accent5 4 6 3 4" xfId="15105" xr:uid="{00000000-0005-0000-0000-000041190000}"/>
    <cellStyle name="20% - Accent5 4 6 3 4 2" xfId="34052" xr:uid="{00000000-0005-0000-0000-000042190000}"/>
    <cellStyle name="20% - Accent5 4 6 3 5" xfId="18677" xr:uid="{00000000-0005-0000-0000-000043190000}"/>
    <cellStyle name="20% - Accent5 4 6 3 6" xfId="23258" xr:uid="{00000000-0005-0000-0000-000044190000}"/>
    <cellStyle name="20% - Accent5 4 6 4" xfId="6275" xr:uid="{00000000-0005-0000-0000-000045190000}"/>
    <cellStyle name="20% - Accent5 4 6 4 2" xfId="9849" xr:uid="{00000000-0005-0000-0000-000046190000}"/>
    <cellStyle name="20% - Accent5 4 6 4 2 2" xfId="28874" xr:uid="{00000000-0005-0000-0000-000047190000}"/>
    <cellStyle name="20% - Accent5 4 6 4 3" xfId="13370" xr:uid="{00000000-0005-0000-0000-000048190000}"/>
    <cellStyle name="20% - Accent5 4 6 4 3 2" xfId="32368" xr:uid="{00000000-0005-0000-0000-000049190000}"/>
    <cellStyle name="20% - Accent5 4 6 4 4" xfId="16940" xr:uid="{00000000-0005-0000-0000-00004A190000}"/>
    <cellStyle name="20% - Accent5 4 6 4 4 2" xfId="35885" xr:uid="{00000000-0005-0000-0000-00004B190000}"/>
    <cellStyle name="20% - Accent5 4 6 4 5" xfId="20615" xr:uid="{00000000-0005-0000-0000-00004C190000}"/>
    <cellStyle name="20% - Accent5 4 6 4 6" xfId="25349" xr:uid="{00000000-0005-0000-0000-00004D190000}"/>
    <cellStyle name="20% - Accent5 4 6 5" xfId="3070" xr:uid="{00000000-0005-0000-0000-00004E190000}"/>
    <cellStyle name="20% - Accent5 4 6 5 2" xfId="22473" xr:uid="{00000000-0005-0000-0000-00004F190000}"/>
    <cellStyle name="20% - Accent5 4 6 6" xfId="7235" xr:uid="{00000000-0005-0000-0000-000050190000}"/>
    <cellStyle name="20% - Accent5 4 6 6 2" xfId="26262" xr:uid="{00000000-0005-0000-0000-000051190000}"/>
    <cellStyle name="20% - Accent5 4 6 7" xfId="10745" xr:uid="{00000000-0005-0000-0000-000052190000}"/>
    <cellStyle name="20% - Accent5 4 6 7 2" xfId="29751" xr:uid="{00000000-0005-0000-0000-000053190000}"/>
    <cellStyle name="20% - Accent5 4 6 8" xfId="14323" xr:uid="{00000000-0005-0000-0000-000054190000}"/>
    <cellStyle name="20% - Accent5 4 6 8 2" xfId="33270" xr:uid="{00000000-0005-0000-0000-000055190000}"/>
    <cellStyle name="20% - Accent5 4 6 9" xfId="17853" xr:uid="{00000000-0005-0000-0000-000056190000}"/>
    <cellStyle name="20% - Accent5 4 7" xfId="1505" xr:uid="{00000000-0005-0000-0000-000057190000}"/>
    <cellStyle name="20% - Accent5 4 7 10" xfId="21040" xr:uid="{00000000-0005-0000-0000-000058190000}"/>
    <cellStyle name="20% - Accent5 4 7 2" xfId="4445" xr:uid="{00000000-0005-0000-0000-000059190000}"/>
    <cellStyle name="20% - Accent5 4 7 2 2" xfId="8345" xr:uid="{00000000-0005-0000-0000-00005A190000}"/>
    <cellStyle name="20% - Accent5 4 7 2 2 2" xfId="27371" xr:uid="{00000000-0005-0000-0000-00005B190000}"/>
    <cellStyle name="20% - Accent5 4 7 2 3" xfId="11863" xr:uid="{00000000-0005-0000-0000-00005C190000}"/>
    <cellStyle name="20% - Accent5 4 7 2 3 2" xfId="30865" xr:uid="{00000000-0005-0000-0000-00005D190000}"/>
    <cellStyle name="20% - Accent5 4 7 2 4" xfId="15435" xr:uid="{00000000-0005-0000-0000-00005E190000}"/>
    <cellStyle name="20% - Accent5 4 7 2 4 2" xfId="34381" xr:uid="{00000000-0005-0000-0000-00005F190000}"/>
    <cellStyle name="20% - Accent5 4 7 2 5" xfId="19026" xr:uid="{00000000-0005-0000-0000-000060190000}"/>
    <cellStyle name="20% - Accent5 4 7 2 6" xfId="23677" xr:uid="{00000000-0005-0000-0000-000061190000}"/>
    <cellStyle name="20% - Accent5 4 7 3" xfId="3327" xr:uid="{00000000-0005-0000-0000-000062190000}"/>
    <cellStyle name="20% - Accent5 4 7 3 2" xfId="7469" xr:uid="{00000000-0005-0000-0000-000063190000}"/>
    <cellStyle name="20% - Accent5 4 7 3 2 2" xfId="26496" xr:uid="{00000000-0005-0000-0000-000064190000}"/>
    <cellStyle name="20% - Accent5 4 7 3 3" xfId="10979" xr:uid="{00000000-0005-0000-0000-000065190000}"/>
    <cellStyle name="20% - Accent5 4 7 3 3 2" xfId="29985" xr:uid="{00000000-0005-0000-0000-000066190000}"/>
    <cellStyle name="20% - Accent5 4 7 3 4" xfId="14557" xr:uid="{00000000-0005-0000-0000-000067190000}"/>
    <cellStyle name="20% - Accent5 4 7 3 4 2" xfId="33504" xr:uid="{00000000-0005-0000-0000-000068190000}"/>
    <cellStyle name="20% - Accent5 4 7 3 5" xfId="18101" xr:uid="{00000000-0005-0000-0000-000069190000}"/>
    <cellStyle name="20% - Accent5 4 7 3 6" xfId="22710" xr:uid="{00000000-0005-0000-0000-00006A190000}"/>
    <cellStyle name="20% - Accent5 4 7 4" xfId="5681" xr:uid="{00000000-0005-0000-0000-00006B190000}"/>
    <cellStyle name="20% - Accent5 4 7 4 2" xfId="9301" xr:uid="{00000000-0005-0000-0000-00006C190000}"/>
    <cellStyle name="20% - Accent5 4 7 4 2 2" xfId="28326" xr:uid="{00000000-0005-0000-0000-00006D190000}"/>
    <cellStyle name="20% - Accent5 4 7 4 3" xfId="12820" xr:uid="{00000000-0005-0000-0000-00006E190000}"/>
    <cellStyle name="20% - Accent5 4 7 4 3 2" xfId="31820" xr:uid="{00000000-0005-0000-0000-00006F190000}"/>
    <cellStyle name="20% - Accent5 4 7 4 4" xfId="16392" xr:uid="{00000000-0005-0000-0000-000070190000}"/>
    <cellStyle name="20% - Accent5 4 7 4 4 2" xfId="35337" xr:uid="{00000000-0005-0000-0000-000071190000}"/>
    <cellStyle name="20% - Accent5 4 7 4 5" xfId="20035" xr:uid="{00000000-0005-0000-0000-000072190000}"/>
    <cellStyle name="20% - Accent5 4 7 4 6" xfId="24787" xr:uid="{00000000-0005-0000-0000-000073190000}"/>
    <cellStyle name="20% - Accent5 4 7 5" xfId="2494" xr:uid="{00000000-0005-0000-0000-000074190000}"/>
    <cellStyle name="20% - Accent5 4 7 5 2" xfId="21897" xr:uid="{00000000-0005-0000-0000-000075190000}"/>
    <cellStyle name="20% - Accent5 4 7 6" xfId="6687" xr:uid="{00000000-0005-0000-0000-000076190000}"/>
    <cellStyle name="20% - Accent5 4 7 6 2" xfId="25714" xr:uid="{00000000-0005-0000-0000-000077190000}"/>
    <cellStyle name="20% - Accent5 4 7 7" xfId="10195" xr:uid="{00000000-0005-0000-0000-000078190000}"/>
    <cellStyle name="20% - Accent5 4 7 7 2" xfId="29202" xr:uid="{00000000-0005-0000-0000-000079190000}"/>
    <cellStyle name="20% - Accent5 4 7 8" xfId="13773" xr:uid="{00000000-0005-0000-0000-00007A190000}"/>
    <cellStyle name="20% - Accent5 4 7 8 2" xfId="32722" xr:uid="{00000000-0005-0000-0000-00007B190000}"/>
    <cellStyle name="20% - Accent5 4 7 9" xfId="17301" xr:uid="{00000000-0005-0000-0000-00007C190000}"/>
    <cellStyle name="20% - Accent5 4 8" xfId="4009" xr:uid="{00000000-0005-0000-0000-00007D190000}"/>
    <cellStyle name="20% - Accent5 4 8 2" xfId="8103" xr:uid="{00000000-0005-0000-0000-00007E190000}"/>
    <cellStyle name="20% - Accent5 4 8 2 2" xfId="27130" xr:uid="{00000000-0005-0000-0000-00007F190000}"/>
    <cellStyle name="20% - Accent5 4 8 3" xfId="11615" xr:uid="{00000000-0005-0000-0000-000080190000}"/>
    <cellStyle name="20% - Accent5 4 8 3 2" xfId="30620" xr:uid="{00000000-0005-0000-0000-000081190000}"/>
    <cellStyle name="20% - Accent5 4 8 4" xfId="15191" xr:uid="{00000000-0005-0000-0000-000082190000}"/>
    <cellStyle name="20% - Accent5 4 8 4 2" xfId="34138" xr:uid="{00000000-0005-0000-0000-000083190000}"/>
    <cellStyle name="20% - Accent5 4 8 5" xfId="18771" xr:uid="{00000000-0005-0000-0000-000084190000}"/>
    <cellStyle name="20% - Accent5 4 8 6" xfId="23347" xr:uid="{00000000-0005-0000-0000-000085190000}"/>
    <cellStyle name="20% - Accent5 4 9" xfId="4224" xr:uid="{00000000-0005-0000-0000-000086190000}"/>
    <cellStyle name="20% - Accent5 4 9 2" xfId="8195" xr:uid="{00000000-0005-0000-0000-000087190000}"/>
    <cellStyle name="20% - Accent5 4 9 2 2" xfId="27221" xr:uid="{00000000-0005-0000-0000-000088190000}"/>
    <cellStyle name="20% - Accent5 4 9 3" xfId="11711" xr:uid="{00000000-0005-0000-0000-000089190000}"/>
    <cellStyle name="20% - Accent5 4 9 3 2" xfId="30714" xr:uid="{00000000-0005-0000-0000-00008A190000}"/>
    <cellStyle name="20% - Accent5 4 9 4" xfId="15283" xr:uid="{00000000-0005-0000-0000-00008B190000}"/>
    <cellStyle name="20% - Accent5 4 9 4 2" xfId="34230" xr:uid="{00000000-0005-0000-0000-00008C190000}"/>
    <cellStyle name="20% - Accent5 4 9 5" xfId="18871" xr:uid="{00000000-0005-0000-0000-00008D190000}"/>
    <cellStyle name="20% - Accent5 4 9 6" xfId="23488" xr:uid="{00000000-0005-0000-0000-00008E190000}"/>
    <cellStyle name="20% - Accent5 5" xfId="884" xr:uid="{00000000-0005-0000-0000-00008F190000}"/>
    <cellStyle name="20% - Accent5 5 10" xfId="3166" xr:uid="{00000000-0005-0000-0000-000090190000}"/>
    <cellStyle name="20% - Accent5 5 10 2" xfId="7322" xr:uid="{00000000-0005-0000-0000-000091190000}"/>
    <cellStyle name="20% - Accent5 5 10 2 2" xfId="26349" xr:uid="{00000000-0005-0000-0000-000092190000}"/>
    <cellStyle name="20% - Accent5 5 10 3" xfId="10832" xr:uid="{00000000-0005-0000-0000-000093190000}"/>
    <cellStyle name="20% - Accent5 5 10 3 2" xfId="29838" xr:uid="{00000000-0005-0000-0000-000094190000}"/>
    <cellStyle name="20% - Accent5 5 10 4" xfId="14410" xr:uid="{00000000-0005-0000-0000-000095190000}"/>
    <cellStyle name="20% - Accent5 5 10 4 2" xfId="33357" xr:uid="{00000000-0005-0000-0000-000096190000}"/>
    <cellStyle name="20% - Accent5 5 10 5" xfId="17946" xr:uid="{00000000-0005-0000-0000-000097190000}"/>
    <cellStyle name="20% - Accent5 5 10 6" xfId="22561" xr:uid="{00000000-0005-0000-0000-000098190000}"/>
    <cellStyle name="20% - Accent5 5 11" xfId="5257" xr:uid="{00000000-0005-0000-0000-000099190000}"/>
    <cellStyle name="20% - Accent5 5 11 2" xfId="8981" xr:uid="{00000000-0005-0000-0000-00009A190000}"/>
    <cellStyle name="20% - Accent5 5 11 2 2" xfId="28007" xr:uid="{00000000-0005-0000-0000-00009B190000}"/>
    <cellStyle name="20% - Accent5 5 11 3" xfId="12500" xr:uid="{00000000-0005-0000-0000-00009C190000}"/>
    <cellStyle name="20% - Accent5 5 11 3 2" xfId="31501" xr:uid="{00000000-0005-0000-0000-00009D190000}"/>
    <cellStyle name="20% - Accent5 5 11 4" xfId="16071" xr:uid="{00000000-0005-0000-0000-00009E190000}"/>
    <cellStyle name="20% - Accent5 5 11 4 2" xfId="35017" xr:uid="{00000000-0005-0000-0000-00009F190000}"/>
    <cellStyle name="20% - Accent5 5 11 5" xfId="19671" xr:uid="{00000000-0005-0000-0000-0000A0190000}"/>
    <cellStyle name="20% - Accent5 5 11 6" xfId="24412" xr:uid="{00000000-0005-0000-0000-0000A1190000}"/>
    <cellStyle name="20% - Accent5 5 12" xfId="5361" xr:uid="{00000000-0005-0000-0000-0000A2190000}"/>
    <cellStyle name="20% - Accent5 5 12 2" xfId="9067" xr:uid="{00000000-0005-0000-0000-0000A3190000}"/>
    <cellStyle name="20% - Accent5 5 12 2 2" xfId="28093" xr:uid="{00000000-0005-0000-0000-0000A4190000}"/>
    <cellStyle name="20% - Accent5 5 12 3" xfId="12586" xr:uid="{00000000-0005-0000-0000-0000A5190000}"/>
    <cellStyle name="20% - Accent5 5 12 3 2" xfId="31587" xr:uid="{00000000-0005-0000-0000-0000A6190000}"/>
    <cellStyle name="20% - Accent5 5 12 4" xfId="16157" xr:uid="{00000000-0005-0000-0000-0000A7190000}"/>
    <cellStyle name="20% - Accent5 5 12 4 2" xfId="35103" xr:uid="{00000000-0005-0000-0000-0000A8190000}"/>
    <cellStyle name="20% - Accent5 5 12 5" xfId="19771" xr:uid="{00000000-0005-0000-0000-0000A9190000}"/>
    <cellStyle name="20% - Accent5 5 12 6" xfId="24499" xr:uid="{00000000-0005-0000-0000-0000AA190000}"/>
    <cellStyle name="20% - Accent5 5 13" xfId="5465" xr:uid="{00000000-0005-0000-0000-0000AB190000}"/>
    <cellStyle name="20% - Accent5 5 13 2" xfId="9153" xr:uid="{00000000-0005-0000-0000-0000AC190000}"/>
    <cellStyle name="20% - Accent5 5 13 2 2" xfId="28179" xr:uid="{00000000-0005-0000-0000-0000AD190000}"/>
    <cellStyle name="20% - Accent5 5 13 3" xfId="12672" xr:uid="{00000000-0005-0000-0000-0000AE190000}"/>
    <cellStyle name="20% - Accent5 5 13 3 2" xfId="31673" xr:uid="{00000000-0005-0000-0000-0000AF190000}"/>
    <cellStyle name="20% - Accent5 5 13 4" xfId="16243" xr:uid="{00000000-0005-0000-0000-0000B0190000}"/>
    <cellStyle name="20% - Accent5 5 13 4 2" xfId="35189" xr:uid="{00000000-0005-0000-0000-0000B1190000}"/>
    <cellStyle name="20% - Accent5 5 13 5" xfId="19871" xr:uid="{00000000-0005-0000-0000-0000B2190000}"/>
    <cellStyle name="20% - Accent5 5 13 6" xfId="24586" xr:uid="{00000000-0005-0000-0000-0000B3190000}"/>
    <cellStyle name="20% - Accent5 5 14" xfId="6375" xr:uid="{00000000-0005-0000-0000-0000B4190000}"/>
    <cellStyle name="20% - Accent5 5 14 2" xfId="9936" xr:uid="{00000000-0005-0000-0000-0000B5190000}"/>
    <cellStyle name="20% - Accent5 5 14 2 2" xfId="28961" xr:uid="{00000000-0005-0000-0000-0000B6190000}"/>
    <cellStyle name="20% - Accent5 5 14 3" xfId="13457" xr:uid="{00000000-0005-0000-0000-0000B7190000}"/>
    <cellStyle name="20% - Accent5 5 14 3 2" xfId="32455" xr:uid="{00000000-0005-0000-0000-0000B8190000}"/>
    <cellStyle name="20% - Accent5 5 14 4" xfId="17027" xr:uid="{00000000-0005-0000-0000-0000B9190000}"/>
    <cellStyle name="20% - Accent5 5 14 4 2" xfId="35972" xr:uid="{00000000-0005-0000-0000-0000BA190000}"/>
    <cellStyle name="20% - Accent5 5 14 5" xfId="20711" xr:uid="{00000000-0005-0000-0000-0000BB190000}"/>
    <cellStyle name="20% - Accent5 5 14 6" xfId="25437" xr:uid="{00000000-0005-0000-0000-0000BC190000}"/>
    <cellStyle name="20% - Accent5 5 15" xfId="2307" xr:uid="{00000000-0005-0000-0000-0000BD190000}"/>
    <cellStyle name="20% - Accent5 5 15 2" xfId="21713" xr:uid="{00000000-0005-0000-0000-0000BE190000}"/>
    <cellStyle name="20% - Accent5 5 16" xfId="6533" xr:uid="{00000000-0005-0000-0000-0000BF190000}"/>
    <cellStyle name="20% - Accent5 5 16 2" xfId="25565" xr:uid="{00000000-0005-0000-0000-0000C0190000}"/>
    <cellStyle name="20% - Accent5 5 17" xfId="10039" xr:uid="{00000000-0005-0000-0000-0000C1190000}"/>
    <cellStyle name="20% - Accent5 5 17 2" xfId="29053" xr:uid="{00000000-0005-0000-0000-0000C2190000}"/>
    <cellStyle name="20% - Accent5 5 18" xfId="13619" xr:uid="{00000000-0005-0000-0000-0000C3190000}"/>
    <cellStyle name="20% - Accent5 5 18 2" xfId="32574" xr:uid="{00000000-0005-0000-0000-0000C4190000}"/>
    <cellStyle name="20% - Accent5 5 19" xfId="17145" xr:uid="{00000000-0005-0000-0000-0000C5190000}"/>
    <cellStyle name="20% - Accent5 5 2" xfId="1621" xr:uid="{00000000-0005-0000-0000-0000C6190000}"/>
    <cellStyle name="20% - Accent5 5 2 10" xfId="17380" xr:uid="{00000000-0005-0000-0000-0000C7190000}"/>
    <cellStyle name="20% - Accent5 5 2 11" xfId="21130" xr:uid="{00000000-0005-0000-0000-0000C8190000}"/>
    <cellStyle name="20% - Accent5 5 2 2" xfId="1983" xr:uid="{00000000-0005-0000-0000-0000C9190000}"/>
    <cellStyle name="20% - Accent5 5 2 2 10" xfId="21446" xr:uid="{00000000-0005-0000-0000-0000CA190000}"/>
    <cellStyle name="20% - Accent5 5 2 2 2" xfId="4835" xr:uid="{00000000-0005-0000-0000-0000CB190000}"/>
    <cellStyle name="20% - Accent5 5 2 2 2 2" xfId="8728" xr:uid="{00000000-0005-0000-0000-0000CC190000}"/>
    <cellStyle name="20% - Accent5 5 2 2 2 2 2" xfId="27754" xr:uid="{00000000-0005-0000-0000-0000CD190000}"/>
    <cellStyle name="20% - Accent5 5 2 2 2 3" xfId="12246" xr:uid="{00000000-0005-0000-0000-0000CE190000}"/>
    <cellStyle name="20% - Accent5 5 2 2 2 3 2" xfId="31248" xr:uid="{00000000-0005-0000-0000-0000CF190000}"/>
    <cellStyle name="20% - Accent5 5 2 2 2 4" xfId="15818" xr:uid="{00000000-0005-0000-0000-0000D0190000}"/>
    <cellStyle name="20% - Accent5 5 2 2 2 4 2" xfId="34764" xr:uid="{00000000-0005-0000-0000-0000D1190000}"/>
    <cellStyle name="20% - Accent5 5 2 2 2 5" xfId="19409" xr:uid="{00000000-0005-0000-0000-0000D2190000}"/>
    <cellStyle name="20% - Accent5 5 2 2 2 6" xfId="24066" xr:uid="{00000000-0005-0000-0000-0000D3190000}"/>
    <cellStyle name="20% - Accent5 5 2 2 3" xfId="3722" xr:uid="{00000000-0005-0000-0000-0000D4190000}"/>
    <cellStyle name="20% - Accent5 5 2 2 3 2" xfId="7852" xr:uid="{00000000-0005-0000-0000-0000D5190000}"/>
    <cellStyle name="20% - Accent5 5 2 2 3 2 2" xfId="26879" xr:uid="{00000000-0005-0000-0000-0000D6190000}"/>
    <cellStyle name="20% - Accent5 5 2 2 3 3" xfId="11363" xr:uid="{00000000-0005-0000-0000-0000D7190000}"/>
    <cellStyle name="20% - Accent5 5 2 2 3 3 2" xfId="30368" xr:uid="{00000000-0005-0000-0000-0000D8190000}"/>
    <cellStyle name="20% - Accent5 5 2 2 3 4" xfId="14940" xr:uid="{00000000-0005-0000-0000-0000D9190000}"/>
    <cellStyle name="20% - Accent5 5 2 2 3 4 2" xfId="33887" xr:uid="{00000000-0005-0000-0000-0000DA190000}"/>
    <cellStyle name="20% - Accent5 5 2 2 3 5" xfId="18496" xr:uid="{00000000-0005-0000-0000-0000DB190000}"/>
    <cellStyle name="20% - Accent5 5 2 2 3 6" xfId="23093" xr:uid="{00000000-0005-0000-0000-0000DC190000}"/>
    <cellStyle name="20% - Accent5 5 2 2 4" xfId="6094" xr:uid="{00000000-0005-0000-0000-0000DD190000}"/>
    <cellStyle name="20% - Accent5 5 2 2 4 2" xfId="9684" xr:uid="{00000000-0005-0000-0000-0000DE190000}"/>
    <cellStyle name="20% - Accent5 5 2 2 4 2 2" xfId="28709" xr:uid="{00000000-0005-0000-0000-0000DF190000}"/>
    <cellStyle name="20% - Accent5 5 2 2 4 3" xfId="13204" xr:uid="{00000000-0005-0000-0000-0000E0190000}"/>
    <cellStyle name="20% - Accent5 5 2 2 4 3 2" xfId="32203" xr:uid="{00000000-0005-0000-0000-0000E1190000}"/>
    <cellStyle name="20% - Accent5 5 2 2 4 4" xfId="16775" xr:uid="{00000000-0005-0000-0000-0000E2190000}"/>
    <cellStyle name="20% - Accent5 5 2 2 4 4 2" xfId="35720" xr:uid="{00000000-0005-0000-0000-0000E3190000}"/>
    <cellStyle name="20% - Accent5 5 2 2 4 5" xfId="20434" xr:uid="{00000000-0005-0000-0000-0000E4190000}"/>
    <cellStyle name="20% - Accent5 5 2 2 4 6" xfId="25184" xr:uid="{00000000-0005-0000-0000-0000E5190000}"/>
    <cellStyle name="20% - Accent5 5 2 2 5" xfId="2889" xr:uid="{00000000-0005-0000-0000-0000E6190000}"/>
    <cellStyle name="20% - Accent5 5 2 2 5 2" xfId="22292" xr:uid="{00000000-0005-0000-0000-0000E7190000}"/>
    <cellStyle name="20% - Accent5 5 2 2 6" xfId="7070" xr:uid="{00000000-0005-0000-0000-0000E8190000}"/>
    <cellStyle name="20% - Accent5 5 2 2 6 2" xfId="26097" xr:uid="{00000000-0005-0000-0000-0000E9190000}"/>
    <cellStyle name="20% - Accent5 5 2 2 7" xfId="10578" xr:uid="{00000000-0005-0000-0000-0000EA190000}"/>
    <cellStyle name="20% - Accent5 5 2 2 7 2" xfId="29585" xr:uid="{00000000-0005-0000-0000-0000EB190000}"/>
    <cellStyle name="20% - Accent5 5 2 2 8" xfId="14156" xr:uid="{00000000-0005-0000-0000-0000EC190000}"/>
    <cellStyle name="20% - Accent5 5 2 2 8 2" xfId="33105" xr:uid="{00000000-0005-0000-0000-0000ED190000}"/>
    <cellStyle name="20% - Accent5 5 2 2 9" xfId="17688" xr:uid="{00000000-0005-0000-0000-0000EE190000}"/>
    <cellStyle name="20% - Accent5 5 2 3" xfId="4526" xr:uid="{00000000-0005-0000-0000-0000EF190000}"/>
    <cellStyle name="20% - Accent5 5 2 3 2" xfId="8424" xr:uid="{00000000-0005-0000-0000-0000F0190000}"/>
    <cellStyle name="20% - Accent5 5 2 3 2 2" xfId="27450" xr:uid="{00000000-0005-0000-0000-0000F1190000}"/>
    <cellStyle name="20% - Accent5 5 2 3 3" xfId="11942" xr:uid="{00000000-0005-0000-0000-0000F2190000}"/>
    <cellStyle name="20% - Accent5 5 2 3 3 2" xfId="30944" xr:uid="{00000000-0005-0000-0000-0000F3190000}"/>
    <cellStyle name="20% - Accent5 5 2 3 4" xfId="15514" xr:uid="{00000000-0005-0000-0000-0000F4190000}"/>
    <cellStyle name="20% - Accent5 5 2 3 4 2" xfId="34460" xr:uid="{00000000-0005-0000-0000-0000F5190000}"/>
    <cellStyle name="20% - Accent5 5 2 3 5" xfId="19105" xr:uid="{00000000-0005-0000-0000-0000F6190000}"/>
    <cellStyle name="20% - Accent5 5 2 3 6" xfId="23757" xr:uid="{00000000-0005-0000-0000-0000F7190000}"/>
    <cellStyle name="20% - Accent5 5 2 4" xfId="3410" xr:uid="{00000000-0005-0000-0000-0000F8190000}"/>
    <cellStyle name="20% - Accent5 5 2 4 2" xfId="7548" xr:uid="{00000000-0005-0000-0000-0000F9190000}"/>
    <cellStyle name="20% - Accent5 5 2 4 2 2" xfId="26575" xr:uid="{00000000-0005-0000-0000-0000FA190000}"/>
    <cellStyle name="20% - Accent5 5 2 4 3" xfId="11058" xr:uid="{00000000-0005-0000-0000-0000FB190000}"/>
    <cellStyle name="20% - Accent5 5 2 4 3 2" xfId="30064" xr:uid="{00000000-0005-0000-0000-0000FC190000}"/>
    <cellStyle name="20% - Accent5 5 2 4 4" xfId="14636" xr:uid="{00000000-0005-0000-0000-0000FD190000}"/>
    <cellStyle name="20% - Accent5 5 2 4 4 2" xfId="33583" xr:uid="{00000000-0005-0000-0000-0000FE190000}"/>
    <cellStyle name="20% - Accent5 5 2 4 5" xfId="18184" xr:uid="{00000000-0005-0000-0000-0000FF190000}"/>
    <cellStyle name="20% - Accent5 5 2 4 6" xfId="22789" xr:uid="{00000000-0005-0000-0000-0000001A0000}"/>
    <cellStyle name="20% - Accent5 5 2 5" xfId="5770" xr:uid="{00000000-0005-0000-0000-0000011A0000}"/>
    <cellStyle name="20% - Accent5 5 2 5 2" xfId="9380" xr:uid="{00000000-0005-0000-0000-0000021A0000}"/>
    <cellStyle name="20% - Accent5 5 2 5 2 2" xfId="28405" xr:uid="{00000000-0005-0000-0000-0000031A0000}"/>
    <cellStyle name="20% - Accent5 5 2 5 3" xfId="12899" xr:uid="{00000000-0005-0000-0000-0000041A0000}"/>
    <cellStyle name="20% - Accent5 5 2 5 3 2" xfId="31899" xr:uid="{00000000-0005-0000-0000-0000051A0000}"/>
    <cellStyle name="20% - Accent5 5 2 5 4" xfId="16471" xr:uid="{00000000-0005-0000-0000-0000061A0000}"/>
    <cellStyle name="20% - Accent5 5 2 5 4 2" xfId="35416" xr:uid="{00000000-0005-0000-0000-0000071A0000}"/>
    <cellStyle name="20% - Accent5 5 2 5 5" xfId="20118" xr:uid="{00000000-0005-0000-0000-0000081A0000}"/>
    <cellStyle name="20% - Accent5 5 2 5 6" xfId="24872" xr:uid="{00000000-0005-0000-0000-0000091A0000}"/>
    <cellStyle name="20% - Accent5 5 2 6" xfId="2577" xr:uid="{00000000-0005-0000-0000-00000A1A0000}"/>
    <cellStyle name="20% - Accent5 5 2 6 2" xfId="21980" xr:uid="{00000000-0005-0000-0000-00000B1A0000}"/>
    <cellStyle name="20% - Accent5 5 2 7" xfId="6766" xr:uid="{00000000-0005-0000-0000-00000C1A0000}"/>
    <cellStyle name="20% - Accent5 5 2 7 2" xfId="25793" xr:uid="{00000000-0005-0000-0000-00000D1A0000}"/>
    <cellStyle name="20% - Accent5 5 2 8" xfId="10274" xr:uid="{00000000-0005-0000-0000-00000E1A0000}"/>
    <cellStyle name="20% - Accent5 5 2 8 2" xfId="29281" xr:uid="{00000000-0005-0000-0000-00000F1A0000}"/>
    <cellStyle name="20% - Accent5 5 2 9" xfId="13852" xr:uid="{00000000-0005-0000-0000-0000101A0000}"/>
    <cellStyle name="20% - Accent5 5 2 9 2" xfId="32801" xr:uid="{00000000-0005-0000-0000-0000111A0000}"/>
    <cellStyle name="20% - Accent5 5 20" xfId="20804" xr:uid="{00000000-0005-0000-0000-0000121A0000}"/>
    <cellStyle name="20% - Accent5 5 3" xfId="1710" xr:uid="{00000000-0005-0000-0000-0000131A0000}"/>
    <cellStyle name="20% - Accent5 5 3 10" xfId="21208" xr:uid="{00000000-0005-0000-0000-0000141A0000}"/>
    <cellStyle name="20% - Accent5 5 3 2" xfId="4605" xr:uid="{00000000-0005-0000-0000-0000151A0000}"/>
    <cellStyle name="20% - Accent5 5 3 2 2" xfId="8502" xr:uid="{00000000-0005-0000-0000-0000161A0000}"/>
    <cellStyle name="20% - Accent5 5 3 2 2 2" xfId="27528" xr:uid="{00000000-0005-0000-0000-0000171A0000}"/>
    <cellStyle name="20% - Accent5 5 3 2 3" xfId="12020" xr:uid="{00000000-0005-0000-0000-0000181A0000}"/>
    <cellStyle name="20% - Accent5 5 3 2 3 2" xfId="31022" xr:uid="{00000000-0005-0000-0000-0000191A0000}"/>
    <cellStyle name="20% - Accent5 5 3 2 4" xfId="15592" xr:uid="{00000000-0005-0000-0000-00001A1A0000}"/>
    <cellStyle name="20% - Accent5 5 3 2 4 2" xfId="34538" xr:uid="{00000000-0005-0000-0000-00001B1A0000}"/>
    <cellStyle name="20% - Accent5 5 3 2 5" xfId="19183" xr:uid="{00000000-0005-0000-0000-00001C1A0000}"/>
    <cellStyle name="20% - Accent5 5 3 2 6" xfId="23836" xr:uid="{00000000-0005-0000-0000-00001D1A0000}"/>
    <cellStyle name="20% - Accent5 5 3 3" xfId="3492" xr:uid="{00000000-0005-0000-0000-00001E1A0000}"/>
    <cellStyle name="20% - Accent5 5 3 3 2" xfId="7626" xr:uid="{00000000-0005-0000-0000-00001F1A0000}"/>
    <cellStyle name="20% - Accent5 5 3 3 2 2" xfId="26653" xr:uid="{00000000-0005-0000-0000-0000201A0000}"/>
    <cellStyle name="20% - Accent5 5 3 3 3" xfId="11136" xr:uid="{00000000-0005-0000-0000-0000211A0000}"/>
    <cellStyle name="20% - Accent5 5 3 3 3 2" xfId="30142" xr:uid="{00000000-0005-0000-0000-0000221A0000}"/>
    <cellStyle name="20% - Accent5 5 3 3 4" xfId="14714" xr:uid="{00000000-0005-0000-0000-0000231A0000}"/>
    <cellStyle name="20% - Accent5 5 3 3 4 2" xfId="33661" xr:uid="{00000000-0005-0000-0000-0000241A0000}"/>
    <cellStyle name="20% - Accent5 5 3 3 5" xfId="18266" xr:uid="{00000000-0005-0000-0000-0000251A0000}"/>
    <cellStyle name="20% - Accent5 5 3 3 6" xfId="22867" xr:uid="{00000000-0005-0000-0000-0000261A0000}"/>
    <cellStyle name="20% - Accent5 5 3 4" xfId="5852" xr:uid="{00000000-0005-0000-0000-0000271A0000}"/>
    <cellStyle name="20% - Accent5 5 3 4 2" xfId="9458" xr:uid="{00000000-0005-0000-0000-0000281A0000}"/>
    <cellStyle name="20% - Accent5 5 3 4 2 2" xfId="28483" xr:uid="{00000000-0005-0000-0000-0000291A0000}"/>
    <cellStyle name="20% - Accent5 5 3 4 3" xfId="12977" xr:uid="{00000000-0005-0000-0000-00002A1A0000}"/>
    <cellStyle name="20% - Accent5 5 3 4 3 2" xfId="31977" xr:uid="{00000000-0005-0000-0000-00002B1A0000}"/>
    <cellStyle name="20% - Accent5 5 3 4 4" xfId="16549" xr:uid="{00000000-0005-0000-0000-00002C1A0000}"/>
    <cellStyle name="20% - Accent5 5 3 4 4 2" xfId="35494" xr:uid="{00000000-0005-0000-0000-00002D1A0000}"/>
    <cellStyle name="20% - Accent5 5 3 4 5" xfId="20200" xr:uid="{00000000-0005-0000-0000-00002E1A0000}"/>
    <cellStyle name="20% - Accent5 5 3 4 6" xfId="24950" xr:uid="{00000000-0005-0000-0000-00002F1A0000}"/>
    <cellStyle name="20% - Accent5 5 3 5" xfId="2659" xr:uid="{00000000-0005-0000-0000-0000301A0000}"/>
    <cellStyle name="20% - Accent5 5 3 5 2" xfId="22062" xr:uid="{00000000-0005-0000-0000-0000311A0000}"/>
    <cellStyle name="20% - Accent5 5 3 6" xfId="6844" xr:uid="{00000000-0005-0000-0000-0000321A0000}"/>
    <cellStyle name="20% - Accent5 5 3 6 2" xfId="25871" xr:uid="{00000000-0005-0000-0000-0000331A0000}"/>
    <cellStyle name="20% - Accent5 5 3 7" xfId="10352" xr:uid="{00000000-0005-0000-0000-0000341A0000}"/>
    <cellStyle name="20% - Accent5 5 3 7 2" xfId="29359" xr:uid="{00000000-0005-0000-0000-0000351A0000}"/>
    <cellStyle name="20% - Accent5 5 3 8" xfId="13930" xr:uid="{00000000-0005-0000-0000-0000361A0000}"/>
    <cellStyle name="20% - Accent5 5 3 8 2" xfId="32879" xr:uid="{00000000-0005-0000-0000-0000371A0000}"/>
    <cellStyle name="20% - Accent5 5 3 9" xfId="17458" xr:uid="{00000000-0005-0000-0000-0000381A0000}"/>
    <cellStyle name="20% - Accent5 5 4" xfId="1888" xr:uid="{00000000-0005-0000-0000-0000391A0000}"/>
    <cellStyle name="20% - Accent5 5 4 10" xfId="21359" xr:uid="{00000000-0005-0000-0000-00003A1A0000}"/>
    <cellStyle name="20% - Accent5 5 4 2" xfId="4756" xr:uid="{00000000-0005-0000-0000-00003B1A0000}"/>
    <cellStyle name="20% - Accent5 5 4 2 2" xfId="8650" xr:uid="{00000000-0005-0000-0000-00003C1A0000}"/>
    <cellStyle name="20% - Accent5 5 4 2 2 2" xfId="27676" xr:uid="{00000000-0005-0000-0000-00003D1A0000}"/>
    <cellStyle name="20% - Accent5 5 4 2 3" xfId="12168" xr:uid="{00000000-0005-0000-0000-00003E1A0000}"/>
    <cellStyle name="20% - Accent5 5 4 2 3 2" xfId="31170" xr:uid="{00000000-0005-0000-0000-00003F1A0000}"/>
    <cellStyle name="20% - Accent5 5 4 2 4" xfId="15740" xr:uid="{00000000-0005-0000-0000-0000401A0000}"/>
    <cellStyle name="20% - Accent5 5 4 2 4 2" xfId="34686" xr:uid="{00000000-0005-0000-0000-0000411A0000}"/>
    <cellStyle name="20% - Accent5 5 4 2 5" xfId="19331" xr:uid="{00000000-0005-0000-0000-0000421A0000}"/>
    <cellStyle name="20% - Accent5 5 4 2 6" xfId="23987" xr:uid="{00000000-0005-0000-0000-0000431A0000}"/>
    <cellStyle name="20% - Accent5 5 4 3" xfId="3643" xr:uid="{00000000-0005-0000-0000-0000441A0000}"/>
    <cellStyle name="20% - Accent5 5 4 3 2" xfId="7774" xr:uid="{00000000-0005-0000-0000-0000451A0000}"/>
    <cellStyle name="20% - Accent5 5 4 3 2 2" xfId="26801" xr:uid="{00000000-0005-0000-0000-0000461A0000}"/>
    <cellStyle name="20% - Accent5 5 4 3 3" xfId="11285" xr:uid="{00000000-0005-0000-0000-0000471A0000}"/>
    <cellStyle name="20% - Accent5 5 4 3 3 2" xfId="30290" xr:uid="{00000000-0005-0000-0000-0000481A0000}"/>
    <cellStyle name="20% - Accent5 5 4 3 4" xfId="14862" xr:uid="{00000000-0005-0000-0000-0000491A0000}"/>
    <cellStyle name="20% - Accent5 5 4 3 4 2" xfId="33809" xr:uid="{00000000-0005-0000-0000-00004A1A0000}"/>
    <cellStyle name="20% - Accent5 5 4 3 5" xfId="18417" xr:uid="{00000000-0005-0000-0000-00004B1A0000}"/>
    <cellStyle name="20% - Accent5 5 4 3 6" xfId="23015" xr:uid="{00000000-0005-0000-0000-00004C1A0000}"/>
    <cellStyle name="20% - Accent5 5 4 4" xfId="6009" xr:uid="{00000000-0005-0000-0000-00004D1A0000}"/>
    <cellStyle name="20% - Accent5 5 4 4 2" xfId="9606" xr:uid="{00000000-0005-0000-0000-00004E1A0000}"/>
    <cellStyle name="20% - Accent5 5 4 4 2 2" xfId="28631" xr:uid="{00000000-0005-0000-0000-00004F1A0000}"/>
    <cellStyle name="20% - Accent5 5 4 4 3" xfId="13126" xr:uid="{00000000-0005-0000-0000-0000501A0000}"/>
    <cellStyle name="20% - Accent5 5 4 4 3 2" xfId="32125" xr:uid="{00000000-0005-0000-0000-0000511A0000}"/>
    <cellStyle name="20% - Accent5 5 4 4 4" xfId="16697" xr:uid="{00000000-0005-0000-0000-0000521A0000}"/>
    <cellStyle name="20% - Accent5 5 4 4 4 2" xfId="35642" xr:uid="{00000000-0005-0000-0000-0000531A0000}"/>
    <cellStyle name="20% - Accent5 5 4 4 5" xfId="20355" xr:uid="{00000000-0005-0000-0000-0000541A0000}"/>
    <cellStyle name="20% - Accent5 5 4 4 6" xfId="25100" xr:uid="{00000000-0005-0000-0000-0000551A0000}"/>
    <cellStyle name="20% - Accent5 5 4 5" xfId="2810" xr:uid="{00000000-0005-0000-0000-0000561A0000}"/>
    <cellStyle name="20% - Accent5 5 4 5 2" xfId="22213" xr:uid="{00000000-0005-0000-0000-0000571A0000}"/>
    <cellStyle name="20% - Accent5 5 4 6" xfId="6992" xr:uid="{00000000-0005-0000-0000-0000581A0000}"/>
    <cellStyle name="20% - Accent5 5 4 6 2" xfId="26019" xr:uid="{00000000-0005-0000-0000-0000591A0000}"/>
    <cellStyle name="20% - Accent5 5 4 7" xfId="10500" xr:uid="{00000000-0005-0000-0000-00005A1A0000}"/>
    <cellStyle name="20% - Accent5 5 4 7 2" xfId="29507" xr:uid="{00000000-0005-0000-0000-00005B1A0000}"/>
    <cellStyle name="20% - Accent5 5 4 8" xfId="14078" xr:uid="{00000000-0005-0000-0000-00005C1A0000}"/>
    <cellStyle name="20% - Accent5 5 4 8 2" xfId="33027" xr:uid="{00000000-0005-0000-0000-00005D1A0000}"/>
    <cellStyle name="20% - Accent5 5 4 9" xfId="17610" xr:uid="{00000000-0005-0000-0000-00005E1A0000}"/>
    <cellStyle name="20% - Accent5 5 5" xfId="2089" xr:uid="{00000000-0005-0000-0000-00005F1A0000}"/>
    <cellStyle name="20% - Accent5 5 5 10" xfId="21526" xr:uid="{00000000-0005-0000-0000-0000601A0000}"/>
    <cellStyle name="20% - Accent5 5 5 2" xfId="4918" xr:uid="{00000000-0005-0000-0000-0000611A0000}"/>
    <cellStyle name="20% - Accent5 5 5 2 2" xfId="8808" xr:uid="{00000000-0005-0000-0000-0000621A0000}"/>
    <cellStyle name="20% - Accent5 5 5 2 2 2" xfId="27834" xr:uid="{00000000-0005-0000-0000-0000631A0000}"/>
    <cellStyle name="20% - Accent5 5 5 2 3" xfId="12326" xr:uid="{00000000-0005-0000-0000-0000641A0000}"/>
    <cellStyle name="20% - Accent5 5 5 2 3 2" xfId="31328" xr:uid="{00000000-0005-0000-0000-0000651A0000}"/>
    <cellStyle name="20% - Accent5 5 5 2 4" xfId="15898" xr:uid="{00000000-0005-0000-0000-0000661A0000}"/>
    <cellStyle name="20% - Accent5 5 5 2 4 2" xfId="34844" xr:uid="{00000000-0005-0000-0000-0000671A0000}"/>
    <cellStyle name="20% - Accent5 5 5 2 5" xfId="19489" xr:uid="{00000000-0005-0000-0000-0000681A0000}"/>
    <cellStyle name="20% - Accent5 5 5 2 6" xfId="24148" xr:uid="{00000000-0005-0000-0000-0000691A0000}"/>
    <cellStyle name="20% - Accent5 5 5 3" xfId="3811" xr:uid="{00000000-0005-0000-0000-00006A1A0000}"/>
    <cellStyle name="20% - Accent5 5 5 3 2" xfId="7932" xr:uid="{00000000-0005-0000-0000-00006B1A0000}"/>
    <cellStyle name="20% - Accent5 5 5 3 2 2" xfId="26959" xr:uid="{00000000-0005-0000-0000-00006C1A0000}"/>
    <cellStyle name="20% - Accent5 5 5 3 3" xfId="11443" xr:uid="{00000000-0005-0000-0000-00006D1A0000}"/>
    <cellStyle name="20% - Accent5 5 5 3 3 2" xfId="30448" xr:uid="{00000000-0005-0000-0000-00006E1A0000}"/>
    <cellStyle name="20% - Accent5 5 5 3 4" xfId="15020" xr:uid="{00000000-0005-0000-0000-00006F1A0000}"/>
    <cellStyle name="20% - Accent5 5 5 3 4 2" xfId="33967" xr:uid="{00000000-0005-0000-0000-0000701A0000}"/>
    <cellStyle name="20% - Accent5 5 5 3 5" xfId="18585" xr:uid="{00000000-0005-0000-0000-0000711A0000}"/>
    <cellStyle name="20% - Accent5 5 5 3 6" xfId="23173" xr:uid="{00000000-0005-0000-0000-0000721A0000}"/>
    <cellStyle name="20% - Accent5 5 5 4" xfId="6183" xr:uid="{00000000-0005-0000-0000-0000731A0000}"/>
    <cellStyle name="20% - Accent5 5 5 4 2" xfId="9764" xr:uid="{00000000-0005-0000-0000-0000741A0000}"/>
    <cellStyle name="20% - Accent5 5 5 4 2 2" xfId="28789" xr:uid="{00000000-0005-0000-0000-0000751A0000}"/>
    <cellStyle name="20% - Accent5 5 5 4 3" xfId="13285" xr:uid="{00000000-0005-0000-0000-0000761A0000}"/>
    <cellStyle name="20% - Accent5 5 5 4 3 2" xfId="32283" xr:uid="{00000000-0005-0000-0000-0000771A0000}"/>
    <cellStyle name="20% - Accent5 5 5 4 4" xfId="16855" xr:uid="{00000000-0005-0000-0000-0000781A0000}"/>
    <cellStyle name="20% - Accent5 5 5 4 4 2" xfId="35800" xr:uid="{00000000-0005-0000-0000-0000791A0000}"/>
    <cellStyle name="20% - Accent5 5 5 4 5" xfId="20523" xr:uid="{00000000-0005-0000-0000-00007A1A0000}"/>
    <cellStyle name="20% - Accent5 5 5 4 6" xfId="25264" xr:uid="{00000000-0005-0000-0000-00007B1A0000}"/>
    <cellStyle name="20% - Accent5 5 5 5" xfId="2978" xr:uid="{00000000-0005-0000-0000-00007C1A0000}"/>
    <cellStyle name="20% - Accent5 5 5 5 2" xfId="22381" xr:uid="{00000000-0005-0000-0000-00007D1A0000}"/>
    <cellStyle name="20% - Accent5 5 5 6" xfId="7150" xr:uid="{00000000-0005-0000-0000-00007E1A0000}"/>
    <cellStyle name="20% - Accent5 5 5 6 2" xfId="26177" xr:uid="{00000000-0005-0000-0000-00007F1A0000}"/>
    <cellStyle name="20% - Accent5 5 5 7" xfId="10660" xr:uid="{00000000-0005-0000-0000-0000801A0000}"/>
    <cellStyle name="20% - Accent5 5 5 7 2" xfId="29666" xr:uid="{00000000-0005-0000-0000-0000811A0000}"/>
    <cellStyle name="20% - Accent5 5 5 8" xfId="14237" xr:uid="{00000000-0005-0000-0000-0000821A0000}"/>
    <cellStyle name="20% - Accent5 5 5 8 2" xfId="33185" xr:uid="{00000000-0005-0000-0000-0000831A0000}"/>
    <cellStyle name="20% - Accent5 5 5 9" xfId="17768" xr:uid="{00000000-0005-0000-0000-0000841A0000}"/>
    <cellStyle name="20% - Accent5 5 6" xfId="2198" xr:uid="{00000000-0005-0000-0000-0000851A0000}"/>
    <cellStyle name="20% - Accent5 5 6 10" xfId="21612" xr:uid="{00000000-0005-0000-0000-0000861A0000}"/>
    <cellStyle name="20% - Accent5 5 6 2" xfId="5005" xr:uid="{00000000-0005-0000-0000-0000871A0000}"/>
    <cellStyle name="20% - Accent5 5 6 2 2" xfId="8894" xr:uid="{00000000-0005-0000-0000-0000881A0000}"/>
    <cellStyle name="20% - Accent5 5 6 2 2 2" xfId="27920" xr:uid="{00000000-0005-0000-0000-0000891A0000}"/>
    <cellStyle name="20% - Accent5 5 6 2 3" xfId="12412" xr:uid="{00000000-0005-0000-0000-00008A1A0000}"/>
    <cellStyle name="20% - Accent5 5 6 2 3 2" xfId="31414" xr:uid="{00000000-0005-0000-0000-00008B1A0000}"/>
    <cellStyle name="20% - Accent5 5 6 2 4" xfId="15984" xr:uid="{00000000-0005-0000-0000-00008C1A0000}"/>
    <cellStyle name="20% - Accent5 5 6 2 4 2" xfId="34930" xr:uid="{00000000-0005-0000-0000-00008D1A0000}"/>
    <cellStyle name="20% - Accent5 5 6 2 5" xfId="19575" xr:uid="{00000000-0005-0000-0000-00008E1A0000}"/>
    <cellStyle name="20% - Accent5 5 6 2 6" xfId="24234" xr:uid="{00000000-0005-0000-0000-00008F1A0000}"/>
    <cellStyle name="20% - Accent5 5 6 3" xfId="3904" xr:uid="{00000000-0005-0000-0000-0000901A0000}"/>
    <cellStyle name="20% - Accent5 5 6 3 2" xfId="8018" xr:uid="{00000000-0005-0000-0000-0000911A0000}"/>
    <cellStyle name="20% - Accent5 5 6 3 2 2" xfId="27045" xr:uid="{00000000-0005-0000-0000-0000921A0000}"/>
    <cellStyle name="20% - Accent5 5 6 3 3" xfId="11529" xr:uid="{00000000-0005-0000-0000-0000931A0000}"/>
    <cellStyle name="20% - Accent5 5 6 3 3 2" xfId="30534" xr:uid="{00000000-0005-0000-0000-0000941A0000}"/>
    <cellStyle name="20% - Accent5 5 6 3 4" xfId="15106" xr:uid="{00000000-0005-0000-0000-0000951A0000}"/>
    <cellStyle name="20% - Accent5 5 6 3 4 2" xfId="34053" xr:uid="{00000000-0005-0000-0000-0000961A0000}"/>
    <cellStyle name="20% - Accent5 5 6 3 5" xfId="18678" xr:uid="{00000000-0005-0000-0000-0000971A0000}"/>
    <cellStyle name="20% - Accent5 5 6 3 6" xfId="23259" xr:uid="{00000000-0005-0000-0000-0000981A0000}"/>
    <cellStyle name="20% - Accent5 5 6 4" xfId="6276" xr:uid="{00000000-0005-0000-0000-0000991A0000}"/>
    <cellStyle name="20% - Accent5 5 6 4 2" xfId="9850" xr:uid="{00000000-0005-0000-0000-00009A1A0000}"/>
    <cellStyle name="20% - Accent5 5 6 4 2 2" xfId="28875" xr:uid="{00000000-0005-0000-0000-00009B1A0000}"/>
    <cellStyle name="20% - Accent5 5 6 4 3" xfId="13371" xr:uid="{00000000-0005-0000-0000-00009C1A0000}"/>
    <cellStyle name="20% - Accent5 5 6 4 3 2" xfId="32369" xr:uid="{00000000-0005-0000-0000-00009D1A0000}"/>
    <cellStyle name="20% - Accent5 5 6 4 4" xfId="16941" xr:uid="{00000000-0005-0000-0000-00009E1A0000}"/>
    <cellStyle name="20% - Accent5 5 6 4 4 2" xfId="35886" xr:uid="{00000000-0005-0000-0000-00009F1A0000}"/>
    <cellStyle name="20% - Accent5 5 6 4 5" xfId="20616" xr:uid="{00000000-0005-0000-0000-0000A01A0000}"/>
    <cellStyle name="20% - Accent5 5 6 4 6" xfId="25350" xr:uid="{00000000-0005-0000-0000-0000A11A0000}"/>
    <cellStyle name="20% - Accent5 5 6 5" xfId="3071" xr:uid="{00000000-0005-0000-0000-0000A21A0000}"/>
    <cellStyle name="20% - Accent5 5 6 5 2" xfId="22474" xr:uid="{00000000-0005-0000-0000-0000A31A0000}"/>
    <cellStyle name="20% - Accent5 5 6 6" xfId="7236" xr:uid="{00000000-0005-0000-0000-0000A41A0000}"/>
    <cellStyle name="20% - Accent5 5 6 6 2" xfId="26263" xr:uid="{00000000-0005-0000-0000-0000A51A0000}"/>
    <cellStyle name="20% - Accent5 5 6 7" xfId="10746" xr:uid="{00000000-0005-0000-0000-0000A61A0000}"/>
    <cellStyle name="20% - Accent5 5 6 7 2" xfId="29752" xr:uid="{00000000-0005-0000-0000-0000A71A0000}"/>
    <cellStyle name="20% - Accent5 5 6 8" xfId="14324" xr:uid="{00000000-0005-0000-0000-0000A81A0000}"/>
    <cellStyle name="20% - Accent5 5 6 8 2" xfId="33271" xr:uid="{00000000-0005-0000-0000-0000A91A0000}"/>
    <cellStyle name="20% - Accent5 5 6 9" xfId="17854" xr:uid="{00000000-0005-0000-0000-0000AA1A0000}"/>
    <cellStyle name="20% - Accent5 5 7" xfId="1506" xr:uid="{00000000-0005-0000-0000-0000AB1A0000}"/>
    <cellStyle name="20% - Accent5 5 7 10" xfId="21041" xr:uid="{00000000-0005-0000-0000-0000AC1A0000}"/>
    <cellStyle name="20% - Accent5 5 7 2" xfId="4446" xr:uid="{00000000-0005-0000-0000-0000AD1A0000}"/>
    <cellStyle name="20% - Accent5 5 7 2 2" xfId="8346" xr:uid="{00000000-0005-0000-0000-0000AE1A0000}"/>
    <cellStyle name="20% - Accent5 5 7 2 2 2" xfId="27372" xr:uid="{00000000-0005-0000-0000-0000AF1A0000}"/>
    <cellStyle name="20% - Accent5 5 7 2 3" xfId="11864" xr:uid="{00000000-0005-0000-0000-0000B01A0000}"/>
    <cellStyle name="20% - Accent5 5 7 2 3 2" xfId="30866" xr:uid="{00000000-0005-0000-0000-0000B11A0000}"/>
    <cellStyle name="20% - Accent5 5 7 2 4" xfId="15436" xr:uid="{00000000-0005-0000-0000-0000B21A0000}"/>
    <cellStyle name="20% - Accent5 5 7 2 4 2" xfId="34382" xr:uid="{00000000-0005-0000-0000-0000B31A0000}"/>
    <cellStyle name="20% - Accent5 5 7 2 5" xfId="19027" xr:uid="{00000000-0005-0000-0000-0000B41A0000}"/>
    <cellStyle name="20% - Accent5 5 7 2 6" xfId="23678" xr:uid="{00000000-0005-0000-0000-0000B51A0000}"/>
    <cellStyle name="20% - Accent5 5 7 3" xfId="3328" xr:uid="{00000000-0005-0000-0000-0000B61A0000}"/>
    <cellStyle name="20% - Accent5 5 7 3 2" xfId="7470" xr:uid="{00000000-0005-0000-0000-0000B71A0000}"/>
    <cellStyle name="20% - Accent5 5 7 3 2 2" xfId="26497" xr:uid="{00000000-0005-0000-0000-0000B81A0000}"/>
    <cellStyle name="20% - Accent5 5 7 3 3" xfId="10980" xr:uid="{00000000-0005-0000-0000-0000B91A0000}"/>
    <cellStyle name="20% - Accent5 5 7 3 3 2" xfId="29986" xr:uid="{00000000-0005-0000-0000-0000BA1A0000}"/>
    <cellStyle name="20% - Accent5 5 7 3 4" xfId="14558" xr:uid="{00000000-0005-0000-0000-0000BB1A0000}"/>
    <cellStyle name="20% - Accent5 5 7 3 4 2" xfId="33505" xr:uid="{00000000-0005-0000-0000-0000BC1A0000}"/>
    <cellStyle name="20% - Accent5 5 7 3 5" xfId="18102" xr:uid="{00000000-0005-0000-0000-0000BD1A0000}"/>
    <cellStyle name="20% - Accent5 5 7 3 6" xfId="22711" xr:uid="{00000000-0005-0000-0000-0000BE1A0000}"/>
    <cellStyle name="20% - Accent5 5 7 4" xfId="5682" xr:uid="{00000000-0005-0000-0000-0000BF1A0000}"/>
    <cellStyle name="20% - Accent5 5 7 4 2" xfId="9302" xr:uid="{00000000-0005-0000-0000-0000C01A0000}"/>
    <cellStyle name="20% - Accent5 5 7 4 2 2" xfId="28327" xr:uid="{00000000-0005-0000-0000-0000C11A0000}"/>
    <cellStyle name="20% - Accent5 5 7 4 3" xfId="12821" xr:uid="{00000000-0005-0000-0000-0000C21A0000}"/>
    <cellStyle name="20% - Accent5 5 7 4 3 2" xfId="31821" xr:uid="{00000000-0005-0000-0000-0000C31A0000}"/>
    <cellStyle name="20% - Accent5 5 7 4 4" xfId="16393" xr:uid="{00000000-0005-0000-0000-0000C41A0000}"/>
    <cellStyle name="20% - Accent5 5 7 4 4 2" xfId="35338" xr:uid="{00000000-0005-0000-0000-0000C51A0000}"/>
    <cellStyle name="20% - Accent5 5 7 4 5" xfId="20036" xr:uid="{00000000-0005-0000-0000-0000C61A0000}"/>
    <cellStyle name="20% - Accent5 5 7 4 6" xfId="24788" xr:uid="{00000000-0005-0000-0000-0000C71A0000}"/>
    <cellStyle name="20% - Accent5 5 7 5" xfId="2495" xr:uid="{00000000-0005-0000-0000-0000C81A0000}"/>
    <cellStyle name="20% - Accent5 5 7 5 2" xfId="21898" xr:uid="{00000000-0005-0000-0000-0000C91A0000}"/>
    <cellStyle name="20% - Accent5 5 7 6" xfId="6688" xr:uid="{00000000-0005-0000-0000-0000CA1A0000}"/>
    <cellStyle name="20% - Accent5 5 7 6 2" xfId="25715" xr:uid="{00000000-0005-0000-0000-0000CB1A0000}"/>
    <cellStyle name="20% - Accent5 5 7 7" xfId="10196" xr:uid="{00000000-0005-0000-0000-0000CC1A0000}"/>
    <cellStyle name="20% - Accent5 5 7 7 2" xfId="29203" xr:uid="{00000000-0005-0000-0000-0000CD1A0000}"/>
    <cellStyle name="20% - Accent5 5 7 8" xfId="13774" xr:uid="{00000000-0005-0000-0000-0000CE1A0000}"/>
    <cellStyle name="20% - Accent5 5 7 8 2" xfId="32723" xr:uid="{00000000-0005-0000-0000-0000CF1A0000}"/>
    <cellStyle name="20% - Accent5 5 7 9" xfId="17302" xr:uid="{00000000-0005-0000-0000-0000D01A0000}"/>
    <cellStyle name="20% - Accent5 5 8" xfId="4010" xr:uid="{00000000-0005-0000-0000-0000D11A0000}"/>
    <cellStyle name="20% - Accent5 5 8 2" xfId="8104" xr:uid="{00000000-0005-0000-0000-0000D21A0000}"/>
    <cellStyle name="20% - Accent5 5 8 2 2" xfId="27131" xr:uid="{00000000-0005-0000-0000-0000D31A0000}"/>
    <cellStyle name="20% - Accent5 5 8 3" xfId="11616" xr:uid="{00000000-0005-0000-0000-0000D41A0000}"/>
    <cellStyle name="20% - Accent5 5 8 3 2" xfId="30621" xr:uid="{00000000-0005-0000-0000-0000D51A0000}"/>
    <cellStyle name="20% - Accent5 5 8 4" xfId="15192" xr:uid="{00000000-0005-0000-0000-0000D61A0000}"/>
    <cellStyle name="20% - Accent5 5 8 4 2" xfId="34139" xr:uid="{00000000-0005-0000-0000-0000D71A0000}"/>
    <cellStyle name="20% - Accent5 5 8 5" xfId="18772" xr:uid="{00000000-0005-0000-0000-0000D81A0000}"/>
    <cellStyle name="20% - Accent5 5 8 6" xfId="23348" xr:uid="{00000000-0005-0000-0000-0000D91A0000}"/>
    <cellStyle name="20% - Accent5 5 9" xfId="4225" xr:uid="{00000000-0005-0000-0000-0000DA1A0000}"/>
    <cellStyle name="20% - Accent5 5 9 2" xfId="8196" xr:uid="{00000000-0005-0000-0000-0000DB1A0000}"/>
    <cellStyle name="20% - Accent5 5 9 2 2" xfId="27222" xr:uid="{00000000-0005-0000-0000-0000DC1A0000}"/>
    <cellStyle name="20% - Accent5 5 9 3" xfId="11712" xr:uid="{00000000-0005-0000-0000-0000DD1A0000}"/>
    <cellStyle name="20% - Accent5 5 9 3 2" xfId="30715" xr:uid="{00000000-0005-0000-0000-0000DE1A0000}"/>
    <cellStyle name="20% - Accent5 5 9 4" xfId="15284" xr:uid="{00000000-0005-0000-0000-0000DF1A0000}"/>
    <cellStyle name="20% - Accent5 5 9 4 2" xfId="34231" xr:uid="{00000000-0005-0000-0000-0000E01A0000}"/>
    <cellStyle name="20% - Accent5 5 9 5" xfId="18872" xr:uid="{00000000-0005-0000-0000-0000E11A0000}"/>
    <cellStyle name="20% - Accent5 5 9 6" xfId="23489" xr:uid="{00000000-0005-0000-0000-0000E21A0000}"/>
    <cellStyle name="20% - Accent5 6" xfId="1128" xr:uid="{00000000-0005-0000-0000-0000E31A0000}"/>
    <cellStyle name="20% - Accent5 7" xfId="1429" xr:uid="{00000000-0005-0000-0000-0000E41A0000}"/>
    <cellStyle name="20% - Accent5 8" xfId="30" xr:uid="{00000000-0005-0000-0000-0000E51A0000}"/>
    <cellStyle name="20% - Accent6 2" xfId="885" xr:uid="{00000000-0005-0000-0000-0000E61A0000}"/>
    <cellStyle name="20% - Accent6 2 10" xfId="3167" xr:uid="{00000000-0005-0000-0000-0000E71A0000}"/>
    <cellStyle name="20% - Accent6 2 10 2" xfId="7323" xr:uid="{00000000-0005-0000-0000-0000E81A0000}"/>
    <cellStyle name="20% - Accent6 2 10 2 2" xfId="26350" xr:uid="{00000000-0005-0000-0000-0000E91A0000}"/>
    <cellStyle name="20% - Accent6 2 10 3" xfId="10833" xr:uid="{00000000-0005-0000-0000-0000EA1A0000}"/>
    <cellStyle name="20% - Accent6 2 10 3 2" xfId="29839" xr:uid="{00000000-0005-0000-0000-0000EB1A0000}"/>
    <cellStyle name="20% - Accent6 2 10 4" xfId="14411" xr:uid="{00000000-0005-0000-0000-0000EC1A0000}"/>
    <cellStyle name="20% - Accent6 2 10 4 2" xfId="33358" xr:uid="{00000000-0005-0000-0000-0000ED1A0000}"/>
    <cellStyle name="20% - Accent6 2 10 5" xfId="17947" xr:uid="{00000000-0005-0000-0000-0000EE1A0000}"/>
    <cellStyle name="20% - Accent6 2 10 6" xfId="22562" xr:uid="{00000000-0005-0000-0000-0000EF1A0000}"/>
    <cellStyle name="20% - Accent6 2 11" xfId="5258" xr:uid="{00000000-0005-0000-0000-0000F01A0000}"/>
    <cellStyle name="20% - Accent6 2 11 2" xfId="8982" xr:uid="{00000000-0005-0000-0000-0000F11A0000}"/>
    <cellStyle name="20% - Accent6 2 11 2 2" xfId="28008" xr:uid="{00000000-0005-0000-0000-0000F21A0000}"/>
    <cellStyle name="20% - Accent6 2 11 3" xfId="12501" xr:uid="{00000000-0005-0000-0000-0000F31A0000}"/>
    <cellStyle name="20% - Accent6 2 11 3 2" xfId="31502" xr:uid="{00000000-0005-0000-0000-0000F41A0000}"/>
    <cellStyle name="20% - Accent6 2 11 4" xfId="16072" xr:uid="{00000000-0005-0000-0000-0000F51A0000}"/>
    <cellStyle name="20% - Accent6 2 11 4 2" xfId="35018" xr:uid="{00000000-0005-0000-0000-0000F61A0000}"/>
    <cellStyle name="20% - Accent6 2 11 5" xfId="19672" xr:uid="{00000000-0005-0000-0000-0000F71A0000}"/>
    <cellStyle name="20% - Accent6 2 11 6" xfId="24413" xr:uid="{00000000-0005-0000-0000-0000F81A0000}"/>
    <cellStyle name="20% - Accent6 2 12" xfId="5362" xr:uid="{00000000-0005-0000-0000-0000F91A0000}"/>
    <cellStyle name="20% - Accent6 2 12 2" xfId="9068" xr:uid="{00000000-0005-0000-0000-0000FA1A0000}"/>
    <cellStyle name="20% - Accent6 2 12 2 2" xfId="28094" xr:uid="{00000000-0005-0000-0000-0000FB1A0000}"/>
    <cellStyle name="20% - Accent6 2 12 3" xfId="12587" xr:uid="{00000000-0005-0000-0000-0000FC1A0000}"/>
    <cellStyle name="20% - Accent6 2 12 3 2" xfId="31588" xr:uid="{00000000-0005-0000-0000-0000FD1A0000}"/>
    <cellStyle name="20% - Accent6 2 12 4" xfId="16158" xr:uid="{00000000-0005-0000-0000-0000FE1A0000}"/>
    <cellStyle name="20% - Accent6 2 12 4 2" xfId="35104" xr:uid="{00000000-0005-0000-0000-0000FF1A0000}"/>
    <cellStyle name="20% - Accent6 2 12 5" xfId="19772" xr:uid="{00000000-0005-0000-0000-0000001B0000}"/>
    <cellStyle name="20% - Accent6 2 12 6" xfId="24500" xr:uid="{00000000-0005-0000-0000-0000011B0000}"/>
    <cellStyle name="20% - Accent6 2 13" xfId="5466" xr:uid="{00000000-0005-0000-0000-0000021B0000}"/>
    <cellStyle name="20% - Accent6 2 13 2" xfId="9154" xr:uid="{00000000-0005-0000-0000-0000031B0000}"/>
    <cellStyle name="20% - Accent6 2 13 2 2" xfId="28180" xr:uid="{00000000-0005-0000-0000-0000041B0000}"/>
    <cellStyle name="20% - Accent6 2 13 3" xfId="12673" xr:uid="{00000000-0005-0000-0000-0000051B0000}"/>
    <cellStyle name="20% - Accent6 2 13 3 2" xfId="31674" xr:uid="{00000000-0005-0000-0000-0000061B0000}"/>
    <cellStyle name="20% - Accent6 2 13 4" xfId="16244" xr:uid="{00000000-0005-0000-0000-0000071B0000}"/>
    <cellStyle name="20% - Accent6 2 13 4 2" xfId="35190" xr:uid="{00000000-0005-0000-0000-0000081B0000}"/>
    <cellStyle name="20% - Accent6 2 13 5" xfId="19872" xr:uid="{00000000-0005-0000-0000-0000091B0000}"/>
    <cellStyle name="20% - Accent6 2 13 6" xfId="24587" xr:uid="{00000000-0005-0000-0000-00000A1B0000}"/>
    <cellStyle name="20% - Accent6 2 14" xfId="6376" xr:uid="{00000000-0005-0000-0000-00000B1B0000}"/>
    <cellStyle name="20% - Accent6 2 14 2" xfId="9937" xr:uid="{00000000-0005-0000-0000-00000C1B0000}"/>
    <cellStyle name="20% - Accent6 2 14 2 2" xfId="28962" xr:uid="{00000000-0005-0000-0000-00000D1B0000}"/>
    <cellStyle name="20% - Accent6 2 14 3" xfId="13458" xr:uid="{00000000-0005-0000-0000-00000E1B0000}"/>
    <cellStyle name="20% - Accent6 2 14 3 2" xfId="32456" xr:uid="{00000000-0005-0000-0000-00000F1B0000}"/>
    <cellStyle name="20% - Accent6 2 14 4" xfId="17028" xr:uid="{00000000-0005-0000-0000-0000101B0000}"/>
    <cellStyle name="20% - Accent6 2 14 4 2" xfId="35973" xr:uid="{00000000-0005-0000-0000-0000111B0000}"/>
    <cellStyle name="20% - Accent6 2 14 5" xfId="20712" xr:uid="{00000000-0005-0000-0000-0000121B0000}"/>
    <cellStyle name="20% - Accent6 2 14 6" xfId="25438" xr:uid="{00000000-0005-0000-0000-0000131B0000}"/>
    <cellStyle name="20% - Accent6 2 15" xfId="2308" xr:uid="{00000000-0005-0000-0000-0000141B0000}"/>
    <cellStyle name="20% - Accent6 2 15 2" xfId="21714" xr:uid="{00000000-0005-0000-0000-0000151B0000}"/>
    <cellStyle name="20% - Accent6 2 16" xfId="6534" xr:uid="{00000000-0005-0000-0000-0000161B0000}"/>
    <cellStyle name="20% - Accent6 2 16 2" xfId="25566" xr:uid="{00000000-0005-0000-0000-0000171B0000}"/>
    <cellStyle name="20% - Accent6 2 17" xfId="10040" xr:uid="{00000000-0005-0000-0000-0000181B0000}"/>
    <cellStyle name="20% - Accent6 2 17 2" xfId="29054" xr:uid="{00000000-0005-0000-0000-0000191B0000}"/>
    <cellStyle name="20% - Accent6 2 18" xfId="13620" xr:uid="{00000000-0005-0000-0000-00001A1B0000}"/>
    <cellStyle name="20% - Accent6 2 18 2" xfId="32575" xr:uid="{00000000-0005-0000-0000-00001B1B0000}"/>
    <cellStyle name="20% - Accent6 2 19" xfId="17146" xr:uid="{00000000-0005-0000-0000-00001C1B0000}"/>
    <cellStyle name="20% - Accent6 2 2" xfId="1622" xr:uid="{00000000-0005-0000-0000-00001D1B0000}"/>
    <cellStyle name="20% - Accent6 2 2 10" xfId="17381" xr:uid="{00000000-0005-0000-0000-00001E1B0000}"/>
    <cellStyle name="20% - Accent6 2 2 11" xfId="21131" xr:uid="{00000000-0005-0000-0000-00001F1B0000}"/>
    <cellStyle name="20% - Accent6 2 2 2" xfId="1984" xr:uid="{00000000-0005-0000-0000-0000201B0000}"/>
    <cellStyle name="20% - Accent6 2 2 2 10" xfId="21447" xr:uid="{00000000-0005-0000-0000-0000211B0000}"/>
    <cellStyle name="20% - Accent6 2 2 2 2" xfId="4836" xr:uid="{00000000-0005-0000-0000-0000221B0000}"/>
    <cellStyle name="20% - Accent6 2 2 2 2 2" xfId="8729" xr:uid="{00000000-0005-0000-0000-0000231B0000}"/>
    <cellStyle name="20% - Accent6 2 2 2 2 2 2" xfId="27755" xr:uid="{00000000-0005-0000-0000-0000241B0000}"/>
    <cellStyle name="20% - Accent6 2 2 2 2 3" xfId="12247" xr:uid="{00000000-0005-0000-0000-0000251B0000}"/>
    <cellStyle name="20% - Accent6 2 2 2 2 3 2" xfId="31249" xr:uid="{00000000-0005-0000-0000-0000261B0000}"/>
    <cellStyle name="20% - Accent6 2 2 2 2 4" xfId="15819" xr:uid="{00000000-0005-0000-0000-0000271B0000}"/>
    <cellStyle name="20% - Accent6 2 2 2 2 4 2" xfId="34765" xr:uid="{00000000-0005-0000-0000-0000281B0000}"/>
    <cellStyle name="20% - Accent6 2 2 2 2 5" xfId="19410" xr:uid="{00000000-0005-0000-0000-0000291B0000}"/>
    <cellStyle name="20% - Accent6 2 2 2 2 6" xfId="24067" xr:uid="{00000000-0005-0000-0000-00002A1B0000}"/>
    <cellStyle name="20% - Accent6 2 2 2 3" xfId="3723" xr:uid="{00000000-0005-0000-0000-00002B1B0000}"/>
    <cellStyle name="20% - Accent6 2 2 2 3 2" xfId="7853" xr:uid="{00000000-0005-0000-0000-00002C1B0000}"/>
    <cellStyle name="20% - Accent6 2 2 2 3 2 2" xfId="26880" xr:uid="{00000000-0005-0000-0000-00002D1B0000}"/>
    <cellStyle name="20% - Accent6 2 2 2 3 3" xfId="11364" xr:uid="{00000000-0005-0000-0000-00002E1B0000}"/>
    <cellStyle name="20% - Accent6 2 2 2 3 3 2" xfId="30369" xr:uid="{00000000-0005-0000-0000-00002F1B0000}"/>
    <cellStyle name="20% - Accent6 2 2 2 3 4" xfId="14941" xr:uid="{00000000-0005-0000-0000-0000301B0000}"/>
    <cellStyle name="20% - Accent6 2 2 2 3 4 2" xfId="33888" xr:uid="{00000000-0005-0000-0000-0000311B0000}"/>
    <cellStyle name="20% - Accent6 2 2 2 3 5" xfId="18497" xr:uid="{00000000-0005-0000-0000-0000321B0000}"/>
    <cellStyle name="20% - Accent6 2 2 2 3 6" xfId="23094" xr:uid="{00000000-0005-0000-0000-0000331B0000}"/>
    <cellStyle name="20% - Accent6 2 2 2 4" xfId="6095" xr:uid="{00000000-0005-0000-0000-0000341B0000}"/>
    <cellStyle name="20% - Accent6 2 2 2 4 2" xfId="9685" xr:uid="{00000000-0005-0000-0000-0000351B0000}"/>
    <cellStyle name="20% - Accent6 2 2 2 4 2 2" xfId="28710" xr:uid="{00000000-0005-0000-0000-0000361B0000}"/>
    <cellStyle name="20% - Accent6 2 2 2 4 3" xfId="13205" xr:uid="{00000000-0005-0000-0000-0000371B0000}"/>
    <cellStyle name="20% - Accent6 2 2 2 4 3 2" xfId="32204" xr:uid="{00000000-0005-0000-0000-0000381B0000}"/>
    <cellStyle name="20% - Accent6 2 2 2 4 4" xfId="16776" xr:uid="{00000000-0005-0000-0000-0000391B0000}"/>
    <cellStyle name="20% - Accent6 2 2 2 4 4 2" xfId="35721" xr:uid="{00000000-0005-0000-0000-00003A1B0000}"/>
    <cellStyle name="20% - Accent6 2 2 2 4 5" xfId="20435" xr:uid="{00000000-0005-0000-0000-00003B1B0000}"/>
    <cellStyle name="20% - Accent6 2 2 2 4 6" xfId="25185" xr:uid="{00000000-0005-0000-0000-00003C1B0000}"/>
    <cellStyle name="20% - Accent6 2 2 2 5" xfId="2890" xr:uid="{00000000-0005-0000-0000-00003D1B0000}"/>
    <cellStyle name="20% - Accent6 2 2 2 5 2" xfId="22293" xr:uid="{00000000-0005-0000-0000-00003E1B0000}"/>
    <cellStyle name="20% - Accent6 2 2 2 6" xfId="7071" xr:uid="{00000000-0005-0000-0000-00003F1B0000}"/>
    <cellStyle name="20% - Accent6 2 2 2 6 2" xfId="26098" xr:uid="{00000000-0005-0000-0000-0000401B0000}"/>
    <cellStyle name="20% - Accent6 2 2 2 7" xfId="10579" xr:uid="{00000000-0005-0000-0000-0000411B0000}"/>
    <cellStyle name="20% - Accent6 2 2 2 7 2" xfId="29586" xr:uid="{00000000-0005-0000-0000-0000421B0000}"/>
    <cellStyle name="20% - Accent6 2 2 2 8" xfId="14157" xr:uid="{00000000-0005-0000-0000-0000431B0000}"/>
    <cellStyle name="20% - Accent6 2 2 2 8 2" xfId="33106" xr:uid="{00000000-0005-0000-0000-0000441B0000}"/>
    <cellStyle name="20% - Accent6 2 2 2 9" xfId="17689" xr:uid="{00000000-0005-0000-0000-0000451B0000}"/>
    <cellStyle name="20% - Accent6 2 2 3" xfId="4527" xr:uid="{00000000-0005-0000-0000-0000461B0000}"/>
    <cellStyle name="20% - Accent6 2 2 3 2" xfId="8425" xr:uid="{00000000-0005-0000-0000-0000471B0000}"/>
    <cellStyle name="20% - Accent6 2 2 3 2 2" xfId="27451" xr:uid="{00000000-0005-0000-0000-0000481B0000}"/>
    <cellStyle name="20% - Accent6 2 2 3 3" xfId="11943" xr:uid="{00000000-0005-0000-0000-0000491B0000}"/>
    <cellStyle name="20% - Accent6 2 2 3 3 2" xfId="30945" xr:uid="{00000000-0005-0000-0000-00004A1B0000}"/>
    <cellStyle name="20% - Accent6 2 2 3 4" xfId="15515" xr:uid="{00000000-0005-0000-0000-00004B1B0000}"/>
    <cellStyle name="20% - Accent6 2 2 3 4 2" xfId="34461" xr:uid="{00000000-0005-0000-0000-00004C1B0000}"/>
    <cellStyle name="20% - Accent6 2 2 3 5" xfId="19106" xr:uid="{00000000-0005-0000-0000-00004D1B0000}"/>
    <cellStyle name="20% - Accent6 2 2 3 6" xfId="23758" xr:uid="{00000000-0005-0000-0000-00004E1B0000}"/>
    <cellStyle name="20% - Accent6 2 2 4" xfId="3411" xr:uid="{00000000-0005-0000-0000-00004F1B0000}"/>
    <cellStyle name="20% - Accent6 2 2 4 2" xfId="7549" xr:uid="{00000000-0005-0000-0000-0000501B0000}"/>
    <cellStyle name="20% - Accent6 2 2 4 2 2" xfId="26576" xr:uid="{00000000-0005-0000-0000-0000511B0000}"/>
    <cellStyle name="20% - Accent6 2 2 4 3" xfId="11059" xr:uid="{00000000-0005-0000-0000-0000521B0000}"/>
    <cellStyle name="20% - Accent6 2 2 4 3 2" xfId="30065" xr:uid="{00000000-0005-0000-0000-0000531B0000}"/>
    <cellStyle name="20% - Accent6 2 2 4 4" xfId="14637" xr:uid="{00000000-0005-0000-0000-0000541B0000}"/>
    <cellStyle name="20% - Accent6 2 2 4 4 2" xfId="33584" xr:uid="{00000000-0005-0000-0000-0000551B0000}"/>
    <cellStyle name="20% - Accent6 2 2 4 5" xfId="18185" xr:uid="{00000000-0005-0000-0000-0000561B0000}"/>
    <cellStyle name="20% - Accent6 2 2 4 6" xfId="22790" xr:uid="{00000000-0005-0000-0000-0000571B0000}"/>
    <cellStyle name="20% - Accent6 2 2 5" xfId="5771" xr:uid="{00000000-0005-0000-0000-0000581B0000}"/>
    <cellStyle name="20% - Accent6 2 2 5 2" xfId="9381" xr:uid="{00000000-0005-0000-0000-0000591B0000}"/>
    <cellStyle name="20% - Accent6 2 2 5 2 2" xfId="28406" xr:uid="{00000000-0005-0000-0000-00005A1B0000}"/>
    <cellStyle name="20% - Accent6 2 2 5 3" xfId="12900" xr:uid="{00000000-0005-0000-0000-00005B1B0000}"/>
    <cellStyle name="20% - Accent6 2 2 5 3 2" xfId="31900" xr:uid="{00000000-0005-0000-0000-00005C1B0000}"/>
    <cellStyle name="20% - Accent6 2 2 5 4" xfId="16472" xr:uid="{00000000-0005-0000-0000-00005D1B0000}"/>
    <cellStyle name="20% - Accent6 2 2 5 4 2" xfId="35417" xr:uid="{00000000-0005-0000-0000-00005E1B0000}"/>
    <cellStyle name="20% - Accent6 2 2 5 5" xfId="20119" xr:uid="{00000000-0005-0000-0000-00005F1B0000}"/>
    <cellStyle name="20% - Accent6 2 2 5 6" xfId="24873" xr:uid="{00000000-0005-0000-0000-0000601B0000}"/>
    <cellStyle name="20% - Accent6 2 2 6" xfId="2578" xr:uid="{00000000-0005-0000-0000-0000611B0000}"/>
    <cellStyle name="20% - Accent6 2 2 6 2" xfId="21981" xr:uid="{00000000-0005-0000-0000-0000621B0000}"/>
    <cellStyle name="20% - Accent6 2 2 7" xfId="6767" xr:uid="{00000000-0005-0000-0000-0000631B0000}"/>
    <cellStyle name="20% - Accent6 2 2 7 2" xfId="25794" xr:uid="{00000000-0005-0000-0000-0000641B0000}"/>
    <cellStyle name="20% - Accent6 2 2 8" xfId="10275" xr:uid="{00000000-0005-0000-0000-0000651B0000}"/>
    <cellStyle name="20% - Accent6 2 2 8 2" xfId="29282" xr:uid="{00000000-0005-0000-0000-0000661B0000}"/>
    <cellStyle name="20% - Accent6 2 2 9" xfId="13853" xr:uid="{00000000-0005-0000-0000-0000671B0000}"/>
    <cellStyle name="20% - Accent6 2 2 9 2" xfId="32802" xr:uid="{00000000-0005-0000-0000-0000681B0000}"/>
    <cellStyle name="20% - Accent6 2 20" xfId="20805" xr:uid="{00000000-0005-0000-0000-0000691B0000}"/>
    <cellStyle name="20% - Accent6 2 21" xfId="36059" xr:uid="{00000000-0005-0000-0000-00006A1B0000}"/>
    <cellStyle name="20% - Accent6 2 3" xfId="1711" xr:uid="{00000000-0005-0000-0000-00006B1B0000}"/>
    <cellStyle name="20% - Accent6 2 3 10" xfId="21209" xr:uid="{00000000-0005-0000-0000-00006C1B0000}"/>
    <cellStyle name="20% - Accent6 2 3 2" xfId="4606" xr:uid="{00000000-0005-0000-0000-00006D1B0000}"/>
    <cellStyle name="20% - Accent6 2 3 2 2" xfId="8503" xr:uid="{00000000-0005-0000-0000-00006E1B0000}"/>
    <cellStyle name="20% - Accent6 2 3 2 2 2" xfId="27529" xr:uid="{00000000-0005-0000-0000-00006F1B0000}"/>
    <cellStyle name="20% - Accent6 2 3 2 3" xfId="12021" xr:uid="{00000000-0005-0000-0000-0000701B0000}"/>
    <cellStyle name="20% - Accent6 2 3 2 3 2" xfId="31023" xr:uid="{00000000-0005-0000-0000-0000711B0000}"/>
    <cellStyle name="20% - Accent6 2 3 2 4" xfId="15593" xr:uid="{00000000-0005-0000-0000-0000721B0000}"/>
    <cellStyle name="20% - Accent6 2 3 2 4 2" xfId="34539" xr:uid="{00000000-0005-0000-0000-0000731B0000}"/>
    <cellStyle name="20% - Accent6 2 3 2 5" xfId="19184" xr:uid="{00000000-0005-0000-0000-0000741B0000}"/>
    <cellStyle name="20% - Accent6 2 3 2 6" xfId="23837" xr:uid="{00000000-0005-0000-0000-0000751B0000}"/>
    <cellStyle name="20% - Accent6 2 3 3" xfId="3493" xr:uid="{00000000-0005-0000-0000-0000761B0000}"/>
    <cellStyle name="20% - Accent6 2 3 3 2" xfId="7627" xr:uid="{00000000-0005-0000-0000-0000771B0000}"/>
    <cellStyle name="20% - Accent6 2 3 3 2 2" xfId="26654" xr:uid="{00000000-0005-0000-0000-0000781B0000}"/>
    <cellStyle name="20% - Accent6 2 3 3 3" xfId="11137" xr:uid="{00000000-0005-0000-0000-0000791B0000}"/>
    <cellStyle name="20% - Accent6 2 3 3 3 2" xfId="30143" xr:uid="{00000000-0005-0000-0000-00007A1B0000}"/>
    <cellStyle name="20% - Accent6 2 3 3 4" xfId="14715" xr:uid="{00000000-0005-0000-0000-00007B1B0000}"/>
    <cellStyle name="20% - Accent6 2 3 3 4 2" xfId="33662" xr:uid="{00000000-0005-0000-0000-00007C1B0000}"/>
    <cellStyle name="20% - Accent6 2 3 3 5" xfId="18267" xr:uid="{00000000-0005-0000-0000-00007D1B0000}"/>
    <cellStyle name="20% - Accent6 2 3 3 6" xfId="22868" xr:uid="{00000000-0005-0000-0000-00007E1B0000}"/>
    <cellStyle name="20% - Accent6 2 3 4" xfId="5853" xr:uid="{00000000-0005-0000-0000-00007F1B0000}"/>
    <cellStyle name="20% - Accent6 2 3 4 2" xfId="9459" xr:uid="{00000000-0005-0000-0000-0000801B0000}"/>
    <cellStyle name="20% - Accent6 2 3 4 2 2" xfId="28484" xr:uid="{00000000-0005-0000-0000-0000811B0000}"/>
    <cellStyle name="20% - Accent6 2 3 4 3" xfId="12978" xr:uid="{00000000-0005-0000-0000-0000821B0000}"/>
    <cellStyle name="20% - Accent6 2 3 4 3 2" xfId="31978" xr:uid="{00000000-0005-0000-0000-0000831B0000}"/>
    <cellStyle name="20% - Accent6 2 3 4 4" xfId="16550" xr:uid="{00000000-0005-0000-0000-0000841B0000}"/>
    <cellStyle name="20% - Accent6 2 3 4 4 2" xfId="35495" xr:uid="{00000000-0005-0000-0000-0000851B0000}"/>
    <cellStyle name="20% - Accent6 2 3 4 5" xfId="20201" xr:uid="{00000000-0005-0000-0000-0000861B0000}"/>
    <cellStyle name="20% - Accent6 2 3 4 6" xfId="24951" xr:uid="{00000000-0005-0000-0000-0000871B0000}"/>
    <cellStyle name="20% - Accent6 2 3 5" xfId="2660" xr:uid="{00000000-0005-0000-0000-0000881B0000}"/>
    <cellStyle name="20% - Accent6 2 3 5 2" xfId="22063" xr:uid="{00000000-0005-0000-0000-0000891B0000}"/>
    <cellStyle name="20% - Accent6 2 3 6" xfId="6845" xr:uid="{00000000-0005-0000-0000-00008A1B0000}"/>
    <cellStyle name="20% - Accent6 2 3 6 2" xfId="25872" xr:uid="{00000000-0005-0000-0000-00008B1B0000}"/>
    <cellStyle name="20% - Accent6 2 3 7" xfId="10353" xr:uid="{00000000-0005-0000-0000-00008C1B0000}"/>
    <cellStyle name="20% - Accent6 2 3 7 2" xfId="29360" xr:uid="{00000000-0005-0000-0000-00008D1B0000}"/>
    <cellStyle name="20% - Accent6 2 3 8" xfId="13931" xr:uid="{00000000-0005-0000-0000-00008E1B0000}"/>
    <cellStyle name="20% - Accent6 2 3 8 2" xfId="32880" xr:uid="{00000000-0005-0000-0000-00008F1B0000}"/>
    <cellStyle name="20% - Accent6 2 3 9" xfId="17459" xr:uid="{00000000-0005-0000-0000-0000901B0000}"/>
    <cellStyle name="20% - Accent6 2 4" xfId="1889" xr:uid="{00000000-0005-0000-0000-0000911B0000}"/>
    <cellStyle name="20% - Accent6 2 4 10" xfId="21360" xr:uid="{00000000-0005-0000-0000-0000921B0000}"/>
    <cellStyle name="20% - Accent6 2 4 2" xfId="4757" xr:uid="{00000000-0005-0000-0000-0000931B0000}"/>
    <cellStyle name="20% - Accent6 2 4 2 2" xfId="8651" xr:uid="{00000000-0005-0000-0000-0000941B0000}"/>
    <cellStyle name="20% - Accent6 2 4 2 2 2" xfId="27677" xr:uid="{00000000-0005-0000-0000-0000951B0000}"/>
    <cellStyle name="20% - Accent6 2 4 2 3" xfId="12169" xr:uid="{00000000-0005-0000-0000-0000961B0000}"/>
    <cellStyle name="20% - Accent6 2 4 2 3 2" xfId="31171" xr:uid="{00000000-0005-0000-0000-0000971B0000}"/>
    <cellStyle name="20% - Accent6 2 4 2 4" xfId="15741" xr:uid="{00000000-0005-0000-0000-0000981B0000}"/>
    <cellStyle name="20% - Accent6 2 4 2 4 2" xfId="34687" xr:uid="{00000000-0005-0000-0000-0000991B0000}"/>
    <cellStyle name="20% - Accent6 2 4 2 5" xfId="19332" xr:uid="{00000000-0005-0000-0000-00009A1B0000}"/>
    <cellStyle name="20% - Accent6 2 4 2 6" xfId="23988" xr:uid="{00000000-0005-0000-0000-00009B1B0000}"/>
    <cellStyle name="20% - Accent6 2 4 3" xfId="3644" xr:uid="{00000000-0005-0000-0000-00009C1B0000}"/>
    <cellStyle name="20% - Accent6 2 4 3 2" xfId="7775" xr:uid="{00000000-0005-0000-0000-00009D1B0000}"/>
    <cellStyle name="20% - Accent6 2 4 3 2 2" xfId="26802" xr:uid="{00000000-0005-0000-0000-00009E1B0000}"/>
    <cellStyle name="20% - Accent6 2 4 3 3" xfId="11286" xr:uid="{00000000-0005-0000-0000-00009F1B0000}"/>
    <cellStyle name="20% - Accent6 2 4 3 3 2" xfId="30291" xr:uid="{00000000-0005-0000-0000-0000A01B0000}"/>
    <cellStyle name="20% - Accent6 2 4 3 4" xfId="14863" xr:uid="{00000000-0005-0000-0000-0000A11B0000}"/>
    <cellStyle name="20% - Accent6 2 4 3 4 2" xfId="33810" xr:uid="{00000000-0005-0000-0000-0000A21B0000}"/>
    <cellStyle name="20% - Accent6 2 4 3 5" xfId="18418" xr:uid="{00000000-0005-0000-0000-0000A31B0000}"/>
    <cellStyle name="20% - Accent6 2 4 3 6" xfId="23016" xr:uid="{00000000-0005-0000-0000-0000A41B0000}"/>
    <cellStyle name="20% - Accent6 2 4 4" xfId="6010" xr:uid="{00000000-0005-0000-0000-0000A51B0000}"/>
    <cellStyle name="20% - Accent6 2 4 4 2" xfId="9607" xr:uid="{00000000-0005-0000-0000-0000A61B0000}"/>
    <cellStyle name="20% - Accent6 2 4 4 2 2" xfId="28632" xr:uid="{00000000-0005-0000-0000-0000A71B0000}"/>
    <cellStyle name="20% - Accent6 2 4 4 3" xfId="13127" xr:uid="{00000000-0005-0000-0000-0000A81B0000}"/>
    <cellStyle name="20% - Accent6 2 4 4 3 2" xfId="32126" xr:uid="{00000000-0005-0000-0000-0000A91B0000}"/>
    <cellStyle name="20% - Accent6 2 4 4 4" xfId="16698" xr:uid="{00000000-0005-0000-0000-0000AA1B0000}"/>
    <cellStyle name="20% - Accent6 2 4 4 4 2" xfId="35643" xr:uid="{00000000-0005-0000-0000-0000AB1B0000}"/>
    <cellStyle name="20% - Accent6 2 4 4 5" xfId="20356" xr:uid="{00000000-0005-0000-0000-0000AC1B0000}"/>
    <cellStyle name="20% - Accent6 2 4 4 6" xfId="25101" xr:uid="{00000000-0005-0000-0000-0000AD1B0000}"/>
    <cellStyle name="20% - Accent6 2 4 5" xfId="2811" xr:uid="{00000000-0005-0000-0000-0000AE1B0000}"/>
    <cellStyle name="20% - Accent6 2 4 5 2" xfId="22214" xr:uid="{00000000-0005-0000-0000-0000AF1B0000}"/>
    <cellStyle name="20% - Accent6 2 4 6" xfId="6993" xr:uid="{00000000-0005-0000-0000-0000B01B0000}"/>
    <cellStyle name="20% - Accent6 2 4 6 2" xfId="26020" xr:uid="{00000000-0005-0000-0000-0000B11B0000}"/>
    <cellStyle name="20% - Accent6 2 4 7" xfId="10501" xr:uid="{00000000-0005-0000-0000-0000B21B0000}"/>
    <cellStyle name="20% - Accent6 2 4 7 2" xfId="29508" xr:uid="{00000000-0005-0000-0000-0000B31B0000}"/>
    <cellStyle name="20% - Accent6 2 4 8" xfId="14079" xr:uid="{00000000-0005-0000-0000-0000B41B0000}"/>
    <cellStyle name="20% - Accent6 2 4 8 2" xfId="33028" xr:uid="{00000000-0005-0000-0000-0000B51B0000}"/>
    <cellStyle name="20% - Accent6 2 4 9" xfId="17611" xr:uid="{00000000-0005-0000-0000-0000B61B0000}"/>
    <cellStyle name="20% - Accent6 2 5" xfId="2090" xr:uid="{00000000-0005-0000-0000-0000B71B0000}"/>
    <cellStyle name="20% - Accent6 2 5 10" xfId="21527" xr:uid="{00000000-0005-0000-0000-0000B81B0000}"/>
    <cellStyle name="20% - Accent6 2 5 2" xfId="4919" xr:uid="{00000000-0005-0000-0000-0000B91B0000}"/>
    <cellStyle name="20% - Accent6 2 5 2 2" xfId="8809" xr:uid="{00000000-0005-0000-0000-0000BA1B0000}"/>
    <cellStyle name="20% - Accent6 2 5 2 2 2" xfId="27835" xr:uid="{00000000-0005-0000-0000-0000BB1B0000}"/>
    <cellStyle name="20% - Accent6 2 5 2 3" xfId="12327" xr:uid="{00000000-0005-0000-0000-0000BC1B0000}"/>
    <cellStyle name="20% - Accent6 2 5 2 3 2" xfId="31329" xr:uid="{00000000-0005-0000-0000-0000BD1B0000}"/>
    <cellStyle name="20% - Accent6 2 5 2 4" xfId="15899" xr:uid="{00000000-0005-0000-0000-0000BE1B0000}"/>
    <cellStyle name="20% - Accent6 2 5 2 4 2" xfId="34845" xr:uid="{00000000-0005-0000-0000-0000BF1B0000}"/>
    <cellStyle name="20% - Accent6 2 5 2 5" xfId="19490" xr:uid="{00000000-0005-0000-0000-0000C01B0000}"/>
    <cellStyle name="20% - Accent6 2 5 2 6" xfId="24149" xr:uid="{00000000-0005-0000-0000-0000C11B0000}"/>
    <cellStyle name="20% - Accent6 2 5 3" xfId="3812" xr:uid="{00000000-0005-0000-0000-0000C21B0000}"/>
    <cellStyle name="20% - Accent6 2 5 3 2" xfId="7933" xr:uid="{00000000-0005-0000-0000-0000C31B0000}"/>
    <cellStyle name="20% - Accent6 2 5 3 2 2" xfId="26960" xr:uid="{00000000-0005-0000-0000-0000C41B0000}"/>
    <cellStyle name="20% - Accent6 2 5 3 3" xfId="11444" xr:uid="{00000000-0005-0000-0000-0000C51B0000}"/>
    <cellStyle name="20% - Accent6 2 5 3 3 2" xfId="30449" xr:uid="{00000000-0005-0000-0000-0000C61B0000}"/>
    <cellStyle name="20% - Accent6 2 5 3 4" xfId="15021" xr:uid="{00000000-0005-0000-0000-0000C71B0000}"/>
    <cellStyle name="20% - Accent6 2 5 3 4 2" xfId="33968" xr:uid="{00000000-0005-0000-0000-0000C81B0000}"/>
    <cellStyle name="20% - Accent6 2 5 3 5" xfId="18586" xr:uid="{00000000-0005-0000-0000-0000C91B0000}"/>
    <cellStyle name="20% - Accent6 2 5 3 6" xfId="23174" xr:uid="{00000000-0005-0000-0000-0000CA1B0000}"/>
    <cellStyle name="20% - Accent6 2 5 4" xfId="6184" xr:uid="{00000000-0005-0000-0000-0000CB1B0000}"/>
    <cellStyle name="20% - Accent6 2 5 4 2" xfId="9765" xr:uid="{00000000-0005-0000-0000-0000CC1B0000}"/>
    <cellStyle name="20% - Accent6 2 5 4 2 2" xfId="28790" xr:uid="{00000000-0005-0000-0000-0000CD1B0000}"/>
    <cellStyle name="20% - Accent6 2 5 4 3" xfId="13286" xr:uid="{00000000-0005-0000-0000-0000CE1B0000}"/>
    <cellStyle name="20% - Accent6 2 5 4 3 2" xfId="32284" xr:uid="{00000000-0005-0000-0000-0000CF1B0000}"/>
    <cellStyle name="20% - Accent6 2 5 4 4" xfId="16856" xr:uid="{00000000-0005-0000-0000-0000D01B0000}"/>
    <cellStyle name="20% - Accent6 2 5 4 4 2" xfId="35801" xr:uid="{00000000-0005-0000-0000-0000D11B0000}"/>
    <cellStyle name="20% - Accent6 2 5 4 5" xfId="20524" xr:uid="{00000000-0005-0000-0000-0000D21B0000}"/>
    <cellStyle name="20% - Accent6 2 5 4 6" xfId="25265" xr:uid="{00000000-0005-0000-0000-0000D31B0000}"/>
    <cellStyle name="20% - Accent6 2 5 5" xfId="2979" xr:uid="{00000000-0005-0000-0000-0000D41B0000}"/>
    <cellStyle name="20% - Accent6 2 5 5 2" xfId="22382" xr:uid="{00000000-0005-0000-0000-0000D51B0000}"/>
    <cellStyle name="20% - Accent6 2 5 6" xfId="7151" xr:uid="{00000000-0005-0000-0000-0000D61B0000}"/>
    <cellStyle name="20% - Accent6 2 5 6 2" xfId="26178" xr:uid="{00000000-0005-0000-0000-0000D71B0000}"/>
    <cellStyle name="20% - Accent6 2 5 7" xfId="10661" xr:uid="{00000000-0005-0000-0000-0000D81B0000}"/>
    <cellStyle name="20% - Accent6 2 5 7 2" xfId="29667" xr:uid="{00000000-0005-0000-0000-0000D91B0000}"/>
    <cellStyle name="20% - Accent6 2 5 8" xfId="14238" xr:uid="{00000000-0005-0000-0000-0000DA1B0000}"/>
    <cellStyle name="20% - Accent6 2 5 8 2" xfId="33186" xr:uid="{00000000-0005-0000-0000-0000DB1B0000}"/>
    <cellStyle name="20% - Accent6 2 5 9" xfId="17769" xr:uid="{00000000-0005-0000-0000-0000DC1B0000}"/>
    <cellStyle name="20% - Accent6 2 6" xfId="2199" xr:uid="{00000000-0005-0000-0000-0000DD1B0000}"/>
    <cellStyle name="20% - Accent6 2 6 10" xfId="21613" xr:uid="{00000000-0005-0000-0000-0000DE1B0000}"/>
    <cellStyle name="20% - Accent6 2 6 2" xfId="5006" xr:uid="{00000000-0005-0000-0000-0000DF1B0000}"/>
    <cellStyle name="20% - Accent6 2 6 2 2" xfId="8895" xr:uid="{00000000-0005-0000-0000-0000E01B0000}"/>
    <cellStyle name="20% - Accent6 2 6 2 2 2" xfId="27921" xr:uid="{00000000-0005-0000-0000-0000E11B0000}"/>
    <cellStyle name="20% - Accent6 2 6 2 3" xfId="12413" xr:uid="{00000000-0005-0000-0000-0000E21B0000}"/>
    <cellStyle name="20% - Accent6 2 6 2 3 2" xfId="31415" xr:uid="{00000000-0005-0000-0000-0000E31B0000}"/>
    <cellStyle name="20% - Accent6 2 6 2 4" xfId="15985" xr:uid="{00000000-0005-0000-0000-0000E41B0000}"/>
    <cellStyle name="20% - Accent6 2 6 2 4 2" xfId="34931" xr:uid="{00000000-0005-0000-0000-0000E51B0000}"/>
    <cellStyle name="20% - Accent6 2 6 2 5" xfId="19576" xr:uid="{00000000-0005-0000-0000-0000E61B0000}"/>
    <cellStyle name="20% - Accent6 2 6 2 6" xfId="24235" xr:uid="{00000000-0005-0000-0000-0000E71B0000}"/>
    <cellStyle name="20% - Accent6 2 6 3" xfId="3905" xr:uid="{00000000-0005-0000-0000-0000E81B0000}"/>
    <cellStyle name="20% - Accent6 2 6 3 2" xfId="8019" xr:uid="{00000000-0005-0000-0000-0000E91B0000}"/>
    <cellStyle name="20% - Accent6 2 6 3 2 2" xfId="27046" xr:uid="{00000000-0005-0000-0000-0000EA1B0000}"/>
    <cellStyle name="20% - Accent6 2 6 3 3" xfId="11530" xr:uid="{00000000-0005-0000-0000-0000EB1B0000}"/>
    <cellStyle name="20% - Accent6 2 6 3 3 2" xfId="30535" xr:uid="{00000000-0005-0000-0000-0000EC1B0000}"/>
    <cellStyle name="20% - Accent6 2 6 3 4" xfId="15107" xr:uid="{00000000-0005-0000-0000-0000ED1B0000}"/>
    <cellStyle name="20% - Accent6 2 6 3 4 2" xfId="34054" xr:uid="{00000000-0005-0000-0000-0000EE1B0000}"/>
    <cellStyle name="20% - Accent6 2 6 3 5" xfId="18679" xr:uid="{00000000-0005-0000-0000-0000EF1B0000}"/>
    <cellStyle name="20% - Accent6 2 6 3 6" xfId="23260" xr:uid="{00000000-0005-0000-0000-0000F01B0000}"/>
    <cellStyle name="20% - Accent6 2 6 4" xfId="6277" xr:uid="{00000000-0005-0000-0000-0000F11B0000}"/>
    <cellStyle name="20% - Accent6 2 6 4 2" xfId="9851" xr:uid="{00000000-0005-0000-0000-0000F21B0000}"/>
    <cellStyle name="20% - Accent6 2 6 4 2 2" xfId="28876" xr:uid="{00000000-0005-0000-0000-0000F31B0000}"/>
    <cellStyle name="20% - Accent6 2 6 4 3" xfId="13372" xr:uid="{00000000-0005-0000-0000-0000F41B0000}"/>
    <cellStyle name="20% - Accent6 2 6 4 3 2" xfId="32370" xr:uid="{00000000-0005-0000-0000-0000F51B0000}"/>
    <cellStyle name="20% - Accent6 2 6 4 4" xfId="16942" xr:uid="{00000000-0005-0000-0000-0000F61B0000}"/>
    <cellStyle name="20% - Accent6 2 6 4 4 2" xfId="35887" xr:uid="{00000000-0005-0000-0000-0000F71B0000}"/>
    <cellStyle name="20% - Accent6 2 6 4 5" xfId="20617" xr:uid="{00000000-0005-0000-0000-0000F81B0000}"/>
    <cellStyle name="20% - Accent6 2 6 4 6" xfId="25351" xr:uid="{00000000-0005-0000-0000-0000F91B0000}"/>
    <cellStyle name="20% - Accent6 2 6 5" xfId="3072" xr:uid="{00000000-0005-0000-0000-0000FA1B0000}"/>
    <cellStyle name="20% - Accent6 2 6 5 2" xfId="22475" xr:uid="{00000000-0005-0000-0000-0000FB1B0000}"/>
    <cellStyle name="20% - Accent6 2 6 6" xfId="7237" xr:uid="{00000000-0005-0000-0000-0000FC1B0000}"/>
    <cellStyle name="20% - Accent6 2 6 6 2" xfId="26264" xr:uid="{00000000-0005-0000-0000-0000FD1B0000}"/>
    <cellStyle name="20% - Accent6 2 6 7" xfId="10747" xr:uid="{00000000-0005-0000-0000-0000FE1B0000}"/>
    <cellStyle name="20% - Accent6 2 6 7 2" xfId="29753" xr:uid="{00000000-0005-0000-0000-0000FF1B0000}"/>
    <cellStyle name="20% - Accent6 2 6 8" xfId="14325" xr:uid="{00000000-0005-0000-0000-0000001C0000}"/>
    <cellStyle name="20% - Accent6 2 6 8 2" xfId="33272" xr:uid="{00000000-0005-0000-0000-0000011C0000}"/>
    <cellStyle name="20% - Accent6 2 6 9" xfId="17855" xr:uid="{00000000-0005-0000-0000-0000021C0000}"/>
    <cellStyle name="20% - Accent6 2 7" xfId="1507" xr:uid="{00000000-0005-0000-0000-0000031C0000}"/>
    <cellStyle name="20% - Accent6 2 7 10" xfId="21042" xr:uid="{00000000-0005-0000-0000-0000041C0000}"/>
    <cellStyle name="20% - Accent6 2 7 2" xfId="4447" xr:uid="{00000000-0005-0000-0000-0000051C0000}"/>
    <cellStyle name="20% - Accent6 2 7 2 2" xfId="8347" xr:uid="{00000000-0005-0000-0000-0000061C0000}"/>
    <cellStyle name="20% - Accent6 2 7 2 2 2" xfId="27373" xr:uid="{00000000-0005-0000-0000-0000071C0000}"/>
    <cellStyle name="20% - Accent6 2 7 2 3" xfId="11865" xr:uid="{00000000-0005-0000-0000-0000081C0000}"/>
    <cellStyle name="20% - Accent6 2 7 2 3 2" xfId="30867" xr:uid="{00000000-0005-0000-0000-0000091C0000}"/>
    <cellStyle name="20% - Accent6 2 7 2 4" xfId="15437" xr:uid="{00000000-0005-0000-0000-00000A1C0000}"/>
    <cellStyle name="20% - Accent6 2 7 2 4 2" xfId="34383" xr:uid="{00000000-0005-0000-0000-00000B1C0000}"/>
    <cellStyle name="20% - Accent6 2 7 2 5" xfId="19028" xr:uid="{00000000-0005-0000-0000-00000C1C0000}"/>
    <cellStyle name="20% - Accent6 2 7 2 6" xfId="23679" xr:uid="{00000000-0005-0000-0000-00000D1C0000}"/>
    <cellStyle name="20% - Accent6 2 7 3" xfId="3329" xr:uid="{00000000-0005-0000-0000-00000E1C0000}"/>
    <cellStyle name="20% - Accent6 2 7 3 2" xfId="7471" xr:uid="{00000000-0005-0000-0000-00000F1C0000}"/>
    <cellStyle name="20% - Accent6 2 7 3 2 2" xfId="26498" xr:uid="{00000000-0005-0000-0000-0000101C0000}"/>
    <cellStyle name="20% - Accent6 2 7 3 3" xfId="10981" xr:uid="{00000000-0005-0000-0000-0000111C0000}"/>
    <cellStyle name="20% - Accent6 2 7 3 3 2" xfId="29987" xr:uid="{00000000-0005-0000-0000-0000121C0000}"/>
    <cellStyle name="20% - Accent6 2 7 3 4" xfId="14559" xr:uid="{00000000-0005-0000-0000-0000131C0000}"/>
    <cellStyle name="20% - Accent6 2 7 3 4 2" xfId="33506" xr:uid="{00000000-0005-0000-0000-0000141C0000}"/>
    <cellStyle name="20% - Accent6 2 7 3 5" xfId="18103" xr:uid="{00000000-0005-0000-0000-0000151C0000}"/>
    <cellStyle name="20% - Accent6 2 7 3 6" xfId="22712" xr:uid="{00000000-0005-0000-0000-0000161C0000}"/>
    <cellStyle name="20% - Accent6 2 7 4" xfId="5683" xr:uid="{00000000-0005-0000-0000-0000171C0000}"/>
    <cellStyle name="20% - Accent6 2 7 4 2" xfId="9303" xr:uid="{00000000-0005-0000-0000-0000181C0000}"/>
    <cellStyle name="20% - Accent6 2 7 4 2 2" xfId="28328" xr:uid="{00000000-0005-0000-0000-0000191C0000}"/>
    <cellStyle name="20% - Accent6 2 7 4 3" xfId="12822" xr:uid="{00000000-0005-0000-0000-00001A1C0000}"/>
    <cellStyle name="20% - Accent6 2 7 4 3 2" xfId="31822" xr:uid="{00000000-0005-0000-0000-00001B1C0000}"/>
    <cellStyle name="20% - Accent6 2 7 4 4" xfId="16394" xr:uid="{00000000-0005-0000-0000-00001C1C0000}"/>
    <cellStyle name="20% - Accent6 2 7 4 4 2" xfId="35339" xr:uid="{00000000-0005-0000-0000-00001D1C0000}"/>
    <cellStyle name="20% - Accent6 2 7 4 5" xfId="20037" xr:uid="{00000000-0005-0000-0000-00001E1C0000}"/>
    <cellStyle name="20% - Accent6 2 7 4 6" xfId="24789" xr:uid="{00000000-0005-0000-0000-00001F1C0000}"/>
    <cellStyle name="20% - Accent6 2 7 5" xfId="2496" xr:uid="{00000000-0005-0000-0000-0000201C0000}"/>
    <cellStyle name="20% - Accent6 2 7 5 2" xfId="21899" xr:uid="{00000000-0005-0000-0000-0000211C0000}"/>
    <cellStyle name="20% - Accent6 2 7 6" xfId="6689" xr:uid="{00000000-0005-0000-0000-0000221C0000}"/>
    <cellStyle name="20% - Accent6 2 7 6 2" xfId="25716" xr:uid="{00000000-0005-0000-0000-0000231C0000}"/>
    <cellStyle name="20% - Accent6 2 7 7" xfId="10197" xr:uid="{00000000-0005-0000-0000-0000241C0000}"/>
    <cellStyle name="20% - Accent6 2 7 7 2" xfId="29204" xr:uid="{00000000-0005-0000-0000-0000251C0000}"/>
    <cellStyle name="20% - Accent6 2 7 8" xfId="13775" xr:uid="{00000000-0005-0000-0000-0000261C0000}"/>
    <cellStyle name="20% - Accent6 2 7 8 2" xfId="32724" xr:uid="{00000000-0005-0000-0000-0000271C0000}"/>
    <cellStyle name="20% - Accent6 2 7 9" xfId="17303" xr:uid="{00000000-0005-0000-0000-0000281C0000}"/>
    <cellStyle name="20% - Accent6 2 8" xfId="4011" xr:uid="{00000000-0005-0000-0000-0000291C0000}"/>
    <cellStyle name="20% - Accent6 2 8 2" xfId="8105" xr:uid="{00000000-0005-0000-0000-00002A1C0000}"/>
    <cellStyle name="20% - Accent6 2 8 2 2" xfId="27132" xr:uid="{00000000-0005-0000-0000-00002B1C0000}"/>
    <cellStyle name="20% - Accent6 2 8 3" xfId="11617" xr:uid="{00000000-0005-0000-0000-00002C1C0000}"/>
    <cellStyle name="20% - Accent6 2 8 3 2" xfId="30622" xr:uid="{00000000-0005-0000-0000-00002D1C0000}"/>
    <cellStyle name="20% - Accent6 2 8 4" xfId="15193" xr:uid="{00000000-0005-0000-0000-00002E1C0000}"/>
    <cellStyle name="20% - Accent6 2 8 4 2" xfId="34140" xr:uid="{00000000-0005-0000-0000-00002F1C0000}"/>
    <cellStyle name="20% - Accent6 2 8 5" xfId="18773" xr:uid="{00000000-0005-0000-0000-0000301C0000}"/>
    <cellStyle name="20% - Accent6 2 8 6" xfId="23349" xr:uid="{00000000-0005-0000-0000-0000311C0000}"/>
    <cellStyle name="20% - Accent6 2 9" xfId="4226" xr:uid="{00000000-0005-0000-0000-0000321C0000}"/>
    <cellStyle name="20% - Accent6 2 9 2" xfId="8197" xr:uid="{00000000-0005-0000-0000-0000331C0000}"/>
    <cellStyle name="20% - Accent6 2 9 2 2" xfId="27223" xr:uid="{00000000-0005-0000-0000-0000341C0000}"/>
    <cellStyle name="20% - Accent6 2 9 3" xfId="11713" xr:uid="{00000000-0005-0000-0000-0000351C0000}"/>
    <cellStyle name="20% - Accent6 2 9 3 2" xfId="30716" xr:uid="{00000000-0005-0000-0000-0000361C0000}"/>
    <cellStyle name="20% - Accent6 2 9 4" xfId="15285" xr:uid="{00000000-0005-0000-0000-0000371C0000}"/>
    <cellStyle name="20% - Accent6 2 9 4 2" xfId="34232" xr:uid="{00000000-0005-0000-0000-0000381C0000}"/>
    <cellStyle name="20% - Accent6 2 9 5" xfId="18873" xr:uid="{00000000-0005-0000-0000-0000391C0000}"/>
    <cellStyle name="20% - Accent6 2 9 6" xfId="23490" xr:uid="{00000000-0005-0000-0000-00003A1C0000}"/>
    <cellStyle name="20% - Accent6 3" xfId="886" xr:uid="{00000000-0005-0000-0000-00003B1C0000}"/>
    <cellStyle name="20% - Accent6 3 10" xfId="3168" xr:uid="{00000000-0005-0000-0000-00003C1C0000}"/>
    <cellStyle name="20% - Accent6 3 10 2" xfId="7324" xr:uid="{00000000-0005-0000-0000-00003D1C0000}"/>
    <cellStyle name="20% - Accent6 3 10 2 2" xfId="26351" xr:uid="{00000000-0005-0000-0000-00003E1C0000}"/>
    <cellStyle name="20% - Accent6 3 10 3" xfId="10834" xr:uid="{00000000-0005-0000-0000-00003F1C0000}"/>
    <cellStyle name="20% - Accent6 3 10 3 2" xfId="29840" xr:uid="{00000000-0005-0000-0000-0000401C0000}"/>
    <cellStyle name="20% - Accent6 3 10 4" xfId="14412" xr:uid="{00000000-0005-0000-0000-0000411C0000}"/>
    <cellStyle name="20% - Accent6 3 10 4 2" xfId="33359" xr:uid="{00000000-0005-0000-0000-0000421C0000}"/>
    <cellStyle name="20% - Accent6 3 10 5" xfId="17948" xr:uid="{00000000-0005-0000-0000-0000431C0000}"/>
    <cellStyle name="20% - Accent6 3 10 6" xfId="22563" xr:uid="{00000000-0005-0000-0000-0000441C0000}"/>
    <cellStyle name="20% - Accent6 3 11" xfId="5259" xr:uid="{00000000-0005-0000-0000-0000451C0000}"/>
    <cellStyle name="20% - Accent6 3 11 2" xfId="8983" xr:uid="{00000000-0005-0000-0000-0000461C0000}"/>
    <cellStyle name="20% - Accent6 3 11 2 2" xfId="28009" xr:uid="{00000000-0005-0000-0000-0000471C0000}"/>
    <cellStyle name="20% - Accent6 3 11 3" xfId="12502" xr:uid="{00000000-0005-0000-0000-0000481C0000}"/>
    <cellStyle name="20% - Accent6 3 11 3 2" xfId="31503" xr:uid="{00000000-0005-0000-0000-0000491C0000}"/>
    <cellStyle name="20% - Accent6 3 11 4" xfId="16073" xr:uid="{00000000-0005-0000-0000-00004A1C0000}"/>
    <cellStyle name="20% - Accent6 3 11 4 2" xfId="35019" xr:uid="{00000000-0005-0000-0000-00004B1C0000}"/>
    <cellStyle name="20% - Accent6 3 11 5" xfId="19673" xr:uid="{00000000-0005-0000-0000-00004C1C0000}"/>
    <cellStyle name="20% - Accent6 3 11 6" xfId="24414" xr:uid="{00000000-0005-0000-0000-00004D1C0000}"/>
    <cellStyle name="20% - Accent6 3 12" xfId="5363" xr:uid="{00000000-0005-0000-0000-00004E1C0000}"/>
    <cellStyle name="20% - Accent6 3 12 2" xfId="9069" xr:uid="{00000000-0005-0000-0000-00004F1C0000}"/>
    <cellStyle name="20% - Accent6 3 12 2 2" xfId="28095" xr:uid="{00000000-0005-0000-0000-0000501C0000}"/>
    <cellStyle name="20% - Accent6 3 12 3" xfId="12588" xr:uid="{00000000-0005-0000-0000-0000511C0000}"/>
    <cellStyle name="20% - Accent6 3 12 3 2" xfId="31589" xr:uid="{00000000-0005-0000-0000-0000521C0000}"/>
    <cellStyle name="20% - Accent6 3 12 4" xfId="16159" xr:uid="{00000000-0005-0000-0000-0000531C0000}"/>
    <cellStyle name="20% - Accent6 3 12 4 2" xfId="35105" xr:uid="{00000000-0005-0000-0000-0000541C0000}"/>
    <cellStyle name="20% - Accent6 3 12 5" xfId="19773" xr:uid="{00000000-0005-0000-0000-0000551C0000}"/>
    <cellStyle name="20% - Accent6 3 12 6" xfId="24501" xr:uid="{00000000-0005-0000-0000-0000561C0000}"/>
    <cellStyle name="20% - Accent6 3 13" xfId="5467" xr:uid="{00000000-0005-0000-0000-0000571C0000}"/>
    <cellStyle name="20% - Accent6 3 13 2" xfId="9155" xr:uid="{00000000-0005-0000-0000-0000581C0000}"/>
    <cellStyle name="20% - Accent6 3 13 2 2" xfId="28181" xr:uid="{00000000-0005-0000-0000-0000591C0000}"/>
    <cellStyle name="20% - Accent6 3 13 3" xfId="12674" xr:uid="{00000000-0005-0000-0000-00005A1C0000}"/>
    <cellStyle name="20% - Accent6 3 13 3 2" xfId="31675" xr:uid="{00000000-0005-0000-0000-00005B1C0000}"/>
    <cellStyle name="20% - Accent6 3 13 4" xfId="16245" xr:uid="{00000000-0005-0000-0000-00005C1C0000}"/>
    <cellStyle name="20% - Accent6 3 13 4 2" xfId="35191" xr:uid="{00000000-0005-0000-0000-00005D1C0000}"/>
    <cellStyle name="20% - Accent6 3 13 5" xfId="19873" xr:uid="{00000000-0005-0000-0000-00005E1C0000}"/>
    <cellStyle name="20% - Accent6 3 13 6" xfId="24588" xr:uid="{00000000-0005-0000-0000-00005F1C0000}"/>
    <cellStyle name="20% - Accent6 3 14" xfId="6377" xr:uid="{00000000-0005-0000-0000-0000601C0000}"/>
    <cellStyle name="20% - Accent6 3 14 2" xfId="9938" xr:uid="{00000000-0005-0000-0000-0000611C0000}"/>
    <cellStyle name="20% - Accent6 3 14 2 2" xfId="28963" xr:uid="{00000000-0005-0000-0000-0000621C0000}"/>
    <cellStyle name="20% - Accent6 3 14 3" xfId="13459" xr:uid="{00000000-0005-0000-0000-0000631C0000}"/>
    <cellStyle name="20% - Accent6 3 14 3 2" xfId="32457" xr:uid="{00000000-0005-0000-0000-0000641C0000}"/>
    <cellStyle name="20% - Accent6 3 14 4" xfId="17029" xr:uid="{00000000-0005-0000-0000-0000651C0000}"/>
    <cellStyle name="20% - Accent6 3 14 4 2" xfId="35974" xr:uid="{00000000-0005-0000-0000-0000661C0000}"/>
    <cellStyle name="20% - Accent6 3 14 5" xfId="20713" xr:uid="{00000000-0005-0000-0000-0000671C0000}"/>
    <cellStyle name="20% - Accent6 3 14 6" xfId="25439" xr:uid="{00000000-0005-0000-0000-0000681C0000}"/>
    <cellStyle name="20% - Accent6 3 15" xfId="2309" xr:uid="{00000000-0005-0000-0000-0000691C0000}"/>
    <cellStyle name="20% - Accent6 3 15 2" xfId="21715" xr:uid="{00000000-0005-0000-0000-00006A1C0000}"/>
    <cellStyle name="20% - Accent6 3 16" xfId="6535" xr:uid="{00000000-0005-0000-0000-00006B1C0000}"/>
    <cellStyle name="20% - Accent6 3 16 2" xfId="25567" xr:uid="{00000000-0005-0000-0000-00006C1C0000}"/>
    <cellStyle name="20% - Accent6 3 17" xfId="10041" xr:uid="{00000000-0005-0000-0000-00006D1C0000}"/>
    <cellStyle name="20% - Accent6 3 17 2" xfId="29055" xr:uid="{00000000-0005-0000-0000-00006E1C0000}"/>
    <cellStyle name="20% - Accent6 3 18" xfId="13621" xr:uid="{00000000-0005-0000-0000-00006F1C0000}"/>
    <cellStyle name="20% - Accent6 3 18 2" xfId="32576" xr:uid="{00000000-0005-0000-0000-0000701C0000}"/>
    <cellStyle name="20% - Accent6 3 19" xfId="17147" xr:uid="{00000000-0005-0000-0000-0000711C0000}"/>
    <cellStyle name="20% - Accent6 3 2" xfId="1623" xr:uid="{00000000-0005-0000-0000-0000721C0000}"/>
    <cellStyle name="20% - Accent6 3 2 10" xfId="17382" xr:uid="{00000000-0005-0000-0000-0000731C0000}"/>
    <cellStyle name="20% - Accent6 3 2 11" xfId="21132" xr:uid="{00000000-0005-0000-0000-0000741C0000}"/>
    <cellStyle name="20% - Accent6 3 2 2" xfId="1985" xr:uid="{00000000-0005-0000-0000-0000751C0000}"/>
    <cellStyle name="20% - Accent6 3 2 2 10" xfId="21448" xr:uid="{00000000-0005-0000-0000-0000761C0000}"/>
    <cellStyle name="20% - Accent6 3 2 2 2" xfId="4837" xr:uid="{00000000-0005-0000-0000-0000771C0000}"/>
    <cellStyle name="20% - Accent6 3 2 2 2 2" xfId="8730" xr:uid="{00000000-0005-0000-0000-0000781C0000}"/>
    <cellStyle name="20% - Accent6 3 2 2 2 2 2" xfId="27756" xr:uid="{00000000-0005-0000-0000-0000791C0000}"/>
    <cellStyle name="20% - Accent6 3 2 2 2 3" xfId="12248" xr:uid="{00000000-0005-0000-0000-00007A1C0000}"/>
    <cellStyle name="20% - Accent6 3 2 2 2 3 2" xfId="31250" xr:uid="{00000000-0005-0000-0000-00007B1C0000}"/>
    <cellStyle name="20% - Accent6 3 2 2 2 4" xfId="15820" xr:uid="{00000000-0005-0000-0000-00007C1C0000}"/>
    <cellStyle name="20% - Accent6 3 2 2 2 4 2" xfId="34766" xr:uid="{00000000-0005-0000-0000-00007D1C0000}"/>
    <cellStyle name="20% - Accent6 3 2 2 2 5" xfId="19411" xr:uid="{00000000-0005-0000-0000-00007E1C0000}"/>
    <cellStyle name="20% - Accent6 3 2 2 2 6" xfId="24068" xr:uid="{00000000-0005-0000-0000-00007F1C0000}"/>
    <cellStyle name="20% - Accent6 3 2 2 3" xfId="3724" xr:uid="{00000000-0005-0000-0000-0000801C0000}"/>
    <cellStyle name="20% - Accent6 3 2 2 3 2" xfId="7854" xr:uid="{00000000-0005-0000-0000-0000811C0000}"/>
    <cellStyle name="20% - Accent6 3 2 2 3 2 2" xfId="26881" xr:uid="{00000000-0005-0000-0000-0000821C0000}"/>
    <cellStyle name="20% - Accent6 3 2 2 3 3" xfId="11365" xr:uid="{00000000-0005-0000-0000-0000831C0000}"/>
    <cellStyle name="20% - Accent6 3 2 2 3 3 2" xfId="30370" xr:uid="{00000000-0005-0000-0000-0000841C0000}"/>
    <cellStyle name="20% - Accent6 3 2 2 3 4" xfId="14942" xr:uid="{00000000-0005-0000-0000-0000851C0000}"/>
    <cellStyle name="20% - Accent6 3 2 2 3 4 2" xfId="33889" xr:uid="{00000000-0005-0000-0000-0000861C0000}"/>
    <cellStyle name="20% - Accent6 3 2 2 3 5" xfId="18498" xr:uid="{00000000-0005-0000-0000-0000871C0000}"/>
    <cellStyle name="20% - Accent6 3 2 2 3 6" xfId="23095" xr:uid="{00000000-0005-0000-0000-0000881C0000}"/>
    <cellStyle name="20% - Accent6 3 2 2 4" xfId="6096" xr:uid="{00000000-0005-0000-0000-0000891C0000}"/>
    <cellStyle name="20% - Accent6 3 2 2 4 2" xfId="9686" xr:uid="{00000000-0005-0000-0000-00008A1C0000}"/>
    <cellStyle name="20% - Accent6 3 2 2 4 2 2" xfId="28711" xr:uid="{00000000-0005-0000-0000-00008B1C0000}"/>
    <cellStyle name="20% - Accent6 3 2 2 4 3" xfId="13206" xr:uid="{00000000-0005-0000-0000-00008C1C0000}"/>
    <cellStyle name="20% - Accent6 3 2 2 4 3 2" xfId="32205" xr:uid="{00000000-0005-0000-0000-00008D1C0000}"/>
    <cellStyle name="20% - Accent6 3 2 2 4 4" xfId="16777" xr:uid="{00000000-0005-0000-0000-00008E1C0000}"/>
    <cellStyle name="20% - Accent6 3 2 2 4 4 2" xfId="35722" xr:uid="{00000000-0005-0000-0000-00008F1C0000}"/>
    <cellStyle name="20% - Accent6 3 2 2 4 5" xfId="20436" xr:uid="{00000000-0005-0000-0000-0000901C0000}"/>
    <cellStyle name="20% - Accent6 3 2 2 4 6" xfId="25186" xr:uid="{00000000-0005-0000-0000-0000911C0000}"/>
    <cellStyle name="20% - Accent6 3 2 2 5" xfId="2891" xr:uid="{00000000-0005-0000-0000-0000921C0000}"/>
    <cellStyle name="20% - Accent6 3 2 2 5 2" xfId="22294" xr:uid="{00000000-0005-0000-0000-0000931C0000}"/>
    <cellStyle name="20% - Accent6 3 2 2 6" xfId="7072" xr:uid="{00000000-0005-0000-0000-0000941C0000}"/>
    <cellStyle name="20% - Accent6 3 2 2 6 2" xfId="26099" xr:uid="{00000000-0005-0000-0000-0000951C0000}"/>
    <cellStyle name="20% - Accent6 3 2 2 7" xfId="10580" xr:uid="{00000000-0005-0000-0000-0000961C0000}"/>
    <cellStyle name="20% - Accent6 3 2 2 7 2" xfId="29587" xr:uid="{00000000-0005-0000-0000-0000971C0000}"/>
    <cellStyle name="20% - Accent6 3 2 2 8" xfId="14158" xr:uid="{00000000-0005-0000-0000-0000981C0000}"/>
    <cellStyle name="20% - Accent6 3 2 2 8 2" xfId="33107" xr:uid="{00000000-0005-0000-0000-0000991C0000}"/>
    <cellStyle name="20% - Accent6 3 2 2 9" xfId="17690" xr:uid="{00000000-0005-0000-0000-00009A1C0000}"/>
    <cellStyle name="20% - Accent6 3 2 3" xfId="4528" xr:uid="{00000000-0005-0000-0000-00009B1C0000}"/>
    <cellStyle name="20% - Accent6 3 2 3 2" xfId="8426" xr:uid="{00000000-0005-0000-0000-00009C1C0000}"/>
    <cellStyle name="20% - Accent6 3 2 3 2 2" xfId="27452" xr:uid="{00000000-0005-0000-0000-00009D1C0000}"/>
    <cellStyle name="20% - Accent6 3 2 3 3" xfId="11944" xr:uid="{00000000-0005-0000-0000-00009E1C0000}"/>
    <cellStyle name="20% - Accent6 3 2 3 3 2" xfId="30946" xr:uid="{00000000-0005-0000-0000-00009F1C0000}"/>
    <cellStyle name="20% - Accent6 3 2 3 4" xfId="15516" xr:uid="{00000000-0005-0000-0000-0000A01C0000}"/>
    <cellStyle name="20% - Accent6 3 2 3 4 2" xfId="34462" xr:uid="{00000000-0005-0000-0000-0000A11C0000}"/>
    <cellStyle name="20% - Accent6 3 2 3 5" xfId="19107" xr:uid="{00000000-0005-0000-0000-0000A21C0000}"/>
    <cellStyle name="20% - Accent6 3 2 3 6" xfId="23759" xr:uid="{00000000-0005-0000-0000-0000A31C0000}"/>
    <cellStyle name="20% - Accent6 3 2 4" xfId="3412" xr:uid="{00000000-0005-0000-0000-0000A41C0000}"/>
    <cellStyle name="20% - Accent6 3 2 4 2" xfId="7550" xr:uid="{00000000-0005-0000-0000-0000A51C0000}"/>
    <cellStyle name="20% - Accent6 3 2 4 2 2" xfId="26577" xr:uid="{00000000-0005-0000-0000-0000A61C0000}"/>
    <cellStyle name="20% - Accent6 3 2 4 3" xfId="11060" xr:uid="{00000000-0005-0000-0000-0000A71C0000}"/>
    <cellStyle name="20% - Accent6 3 2 4 3 2" xfId="30066" xr:uid="{00000000-0005-0000-0000-0000A81C0000}"/>
    <cellStyle name="20% - Accent6 3 2 4 4" xfId="14638" xr:uid="{00000000-0005-0000-0000-0000A91C0000}"/>
    <cellStyle name="20% - Accent6 3 2 4 4 2" xfId="33585" xr:uid="{00000000-0005-0000-0000-0000AA1C0000}"/>
    <cellStyle name="20% - Accent6 3 2 4 5" xfId="18186" xr:uid="{00000000-0005-0000-0000-0000AB1C0000}"/>
    <cellStyle name="20% - Accent6 3 2 4 6" xfId="22791" xr:uid="{00000000-0005-0000-0000-0000AC1C0000}"/>
    <cellStyle name="20% - Accent6 3 2 5" xfId="5772" xr:uid="{00000000-0005-0000-0000-0000AD1C0000}"/>
    <cellStyle name="20% - Accent6 3 2 5 2" xfId="9382" xr:uid="{00000000-0005-0000-0000-0000AE1C0000}"/>
    <cellStyle name="20% - Accent6 3 2 5 2 2" xfId="28407" xr:uid="{00000000-0005-0000-0000-0000AF1C0000}"/>
    <cellStyle name="20% - Accent6 3 2 5 3" xfId="12901" xr:uid="{00000000-0005-0000-0000-0000B01C0000}"/>
    <cellStyle name="20% - Accent6 3 2 5 3 2" xfId="31901" xr:uid="{00000000-0005-0000-0000-0000B11C0000}"/>
    <cellStyle name="20% - Accent6 3 2 5 4" xfId="16473" xr:uid="{00000000-0005-0000-0000-0000B21C0000}"/>
    <cellStyle name="20% - Accent6 3 2 5 4 2" xfId="35418" xr:uid="{00000000-0005-0000-0000-0000B31C0000}"/>
    <cellStyle name="20% - Accent6 3 2 5 5" xfId="20120" xr:uid="{00000000-0005-0000-0000-0000B41C0000}"/>
    <cellStyle name="20% - Accent6 3 2 5 6" xfId="24874" xr:uid="{00000000-0005-0000-0000-0000B51C0000}"/>
    <cellStyle name="20% - Accent6 3 2 6" xfId="2579" xr:uid="{00000000-0005-0000-0000-0000B61C0000}"/>
    <cellStyle name="20% - Accent6 3 2 6 2" xfId="21982" xr:uid="{00000000-0005-0000-0000-0000B71C0000}"/>
    <cellStyle name="20% - Accent6 3 2 7" xfId="6768" xr:uid="{00000000-0005-0000-0000-0000B81C0000}"/>
    <cellStyle name="20% - Accent6 3 2 7 2" xfId="25795" xr:uid="{00000000-0005-0000-0000-0000B91C0000}"/>
    <cellStyle name="20% - Accent6 3 2 8" xfId="10276" xr:uid="{00000000-0005-0000-0000-0000BA1C0000}"/>
    <cellStyle name="20% - Accent6 3 2 8 2" xfId="29283" xr:uid="{00000000-0005-0000-0000-0000BB1C0000}"/>
    <cellStyle name="20% - Accent6 3 2 9" xfId="13854" xr:uid="{00000000-0005-0000-0000-0000BC1C0000}"/>
    <cellStyle name="20% - Accent6 3 2 9 2" xfId="32803" xr:uid="{00000000-0005-0000-0000-0000BD1C0000}"/>
    <cellStyle name="20% - Accent6 3 20" xfId="20806" xr:uid="{00000000-0005-0000-0000-0000BE1C0000}"/>
    <cellStyle name="20% - Accent6 3 21" xfId="36060" xr:uid="{00000000-0005-0000-0000-0000BF1C0000}"/>
    <cellStyle name="20% - Accent6 3 3" xfId="1712" xr:uid="{00000000-0005-0000-0000-0000C01C0000}"/>
    <cellStyle name="20% - Accent6 3 3 10" xfId="21210" xr:uid="{00000000-0005-0000-0000-0000C11C0000}"/>
    <cellStyle name="20% - Accent6 3 3 2" xfId="4607" xr:uid="{00000000-0005-0000-0000-0000C21C0000}"/>
    <cellStyle name="20% - Accent6 3 3 2 2" xfId="8504" xr:uid="{00000000-0005-0000-0000-0000C31C0000}"/>
    <cellStyle name="20% - Accent6 3 3 2 2 2" xfId="27530" xr:uid="{00000000-0005-0000-0000-0000C41C0000}"/>
    <cellStyle name="20% - Accent6 3 3 2 3" xfId="12022" xr:uid="{00000000-0005-0000-0000-0000C51C0000}"/>
    <cellStyle name="20% - Accent6 3 3 2 3 2" xfId="31024" xr:uid="{00000000-0005-0000-0000-0000C61C0000}"/>
    <cellStyle name="20% - Accent6 3 3 2 4" xfId="15594" xr:uid="{00000000-0005-0000-0000-0000C71C0000}"/>
    <cellStyle name="20% - Accent6 3 3 2 4 2" xfId="34540" xr:uid="{00000000-0005-0000-0000-0000C81C0000}"/>
    <cellStyle name="20% - Accent6 3 3 2 5" xfId="19185" xr:uid="{00000000-0005-0000-0000-0000C91C0000}"/>
    <cellStyle name="20% - Accent6 3 3 2 6" xfId="23838" xr:uid="{00000000-0005-0000-0000-0000CA1C0000}"/>
    <cellStyle name="20% - Accent6 3 3 3" xfId="3494" xr:uid="{00000000-0005-0000-0000-0000CB1C0000}"/>
    <cellStyle name="20% - Accent6 3 3 3 2" xfId="7628" xr:uid="{00000000-0005-0000-0000-0000CC1C0000}"/>
    <cellStyle name="20% - Accent6 3 3 3 2 2" xfId="26655" xr:uid="{00000000-0005-0000-0000-0000CD1C0000}"/>
    <cellStyle name="20% - Accent6 3 3 3 3" xfId="11138" xr:uid="{00000000-0005-0000-0000-0000CE1C0000}"/>
    <cellStyle name="20% - Accent6 3 3 3 3 2" xfId="30144" xr:uid="{00000000-0005-0000-0000-0000CF1C0000}"/>
    <cellStyle name="20% - Accent6 3 3 3 4" xfId="14716" xr:uid="{00000000-0005-0000-0000-0000D01C0000}"/>
    <cellStyle name="20% - Accent6 3 3 3 4 2" xfId="33663" xr:uid="{00000000-0005-0000-0000-0000D11C0000}"/>
    <cellStyle name="20% - Accent6 3 3 3 5" xfId="18268" xr:uid="{00000000-0005-0000-0000-0000D21C0000}"/>
    <cellStyle name="20% - Accent6 3 3 3 6" xfId="22869" xr:uid="{00000000-0005-0000-0000-0000D31C0000}"/>
    <cellStyle name="20% - Accent6 3 3 4" xfId="5854" xr:uid="{00000000-0005-0000-0000-0000D41C0000}"/>
    <cellStyle name="20% - Accent6 3 3 4 2" xfId="9460" xr:uid="{00000000-0005-0000-0000-0000D51C0000}"/>
    <cellStyle name="20% - Accent6 3 3 4 2 2" xfId="28485" xr:uid="{00000000-0005-0000-0000-0000D61C0000}"/>
    <cellStyle name="20% - Accent6 3 3 4 3" xfId="12979" xr:uid="{00000000-0005-0000-0000-0000D71C0000}"/>
    <cellStyle name="20% - Accent6 3 3 4 3 2" xfId="31979" xr:uid="{00000000-0005-0000-0000-0000D81C0000}"/>
    <cellStyle name="20% - Accent6 3 3 4 4" xfId="16551" xr:uid="{00000000-0005-0000-0000-0000D91C0000}"/>
    <cellStyle name="20% - Accent6 3 3 4 4 2" xfId="35496" xr:uid="{00000000-0005-0000-0000-0000DA1C0000}"/>
    <cellStyle name="20% - Accent6 3 3 4 5" xfId="20202" xr:uid="{00000000-0005-0000-0000-0000DB1C0000}"/>
    <cellStyle name="20% - Accent6 3 3 4 6" xfId="24952" xr:uid="{00000000-0005-0000-0000-0000DC1C0000}"/>
    <cellStyle name="20% - Accent6 3 3 5" xfId="2661" xr:uid="{00000000-0005-0000-0000-0000DD1C0000}"/>
    <cellStyle name="20% - Accent6 3 3 5 2" xfId="22064" xr:uid="{00000000-0005-0000-0000-0000DE1C0000}"/>
    <cellStyle name="20% - Accent6 3 3 6" xfId="6846" xr:uid="{00000000-0005-0000-0000-0000DF1C0000}"/>
    <cellStyle name="20% - Accent6 3 3 6 2" xfId="25873" xr:uid="{00000000-0005-0000-0000-0000E01C0000}"/>
    <cellStyle name="20% - Accent6 3 3 7" xfId="10354" xr:uid="{00000000-0005-0000-0000-0000E11C0000}"/>
    <cellStyle name="20% - Accent6 3 3 7 2" xfId="29361" xr:uid="{00000000-0005-0000-0000-0000E21C0000}"/>
    <cellStyle name="20% - Accent6 3 3 8" xfId="13932" xr:uid="{00000000-0005-0000-0000-0000E31C0000}"/>
    <cellStyle name="20% - Accent6 3 3 8 2" xfId="32881" xr:uid="{00000000-0005-0000-0000-0000E41C0000}"/>
    <cellStyle name="20% - Accent6 3 3 9" xfId="17460" xr:uid="{00000000-0005-0000-0000-0000E51C0000}"/>
    <cellStyle name="20% - Accent6 3 4" xfId="1890" xr:uid="{00000000-0005-0000-0000-0000E61C0000}"/>
    <cellStyle name="20% - Accent6 3 4 10" xfId="21361" xr:uid="{00000000-0005-0000-0000-0000E71C0000}"/>
    <cellStyle name="20% - Accent6 3 4 2" xfId="4758" xr:uid="{00000000-0005-0000-0000-0000E81C0000}"/>
    <cellStyle name="20% - Accent6 3 4 2 2" xfId="8652" xr:uid="{00000000-0005-0000-0000-0000E91C0000}"/>
    <cellStyle name="20% - Accent6 3 4 2 2 2" xfId="27678" xr:uid="{00000000-0005-0000-0000-0000EA1C0000}"/>
    <cellStyle name="20% - Accent6 3 4 2 3" xfId="12170" xr:uid="{00000000-0005-0000-0000-0000EB1C0000}"/>
    <cellStyle name="20% - Accent6 3 4 2 3 2" xfId="31172" xr:uid="{00000000-0005-0000-0000-0000EC1C0000}"/>
    <cellStyle name="20% - Accent6 3 4 2 4" xfId="15742" xr:uid="{00000000-0005-0000-0000-0000ED1C0000}"/>
    <cellStyle name="20% - Accent6 3 4 2 4 2" xfId="34688" xr:uid="{00000000-0005-0000-0000-0000EE1C0000}"/>
    <cellStyle name="20% - Accent6 3 4 2 5" xfId="19333" xr:uid="{00000000-0005-0000-0000-0000EF1C0000}"/>
    <cellStyle name="20% - Accent6 3 4 2 6" xfId="23989" xr:uid="{00000000-0005-0000-0000-0000F01C0000}"/>
    <cellStyle name="20% - Accent6 3 4 3" xfId="3645" xr:uid="{00000000-0005-0000-0000-0000F11C0000}"/>
    <cellStyle name="20% - Accent6 3 4 3 2" xfId="7776" xr:uid="{00000000-0005-0000-0000-0000F21C0000}"/>
    <cellStyle name="20% - Accent6 3 4 3 2 2" xfId="26803" xr:uid="{00000000-0005-0000-0000-0000F31C0000}"/>
    <cellStyle name="20% - Accent6 3 4 3 3" xfId="11287" xr:uid="{00000000-0005-0000-0000-0000F41C0000}"/>
    <cellStyle name="20% - Accent6 3 4 3 3 2" xfId="30292" xr:uid="{00000000-0005-0000-0000-0000F51C0000}"/>
    <cellStyle name="20% - Accent6 3 4 3 4" xfId="14864" xr:uid="{00000000-0005-0000-0000-0000F61C0000}"/>
    <cellStyle name="20% - Accent6 3 4 3 4 2" xfId="33811" xr:uid="{00000000-0005-0000-0000-0000F71C0000}"/>
    <cellStyle name="20% - Accent6 3 4 3 5" xfId="18419" xr:uid="{00000000-0005-0000-0000-0000F81C0000}"/>
    <cellStyle name="20% - Accent6 3 4 3 6" xfId="23017" xr:uid="{00000000-0005-0000-0000-0000F91C0000}"/>
    <cellStyle name="20% - Accent6 3 4 4" xfId="6011" xr:uid="{00000000-0005-0000-0000-0000FA1C0000}"/>
    <cellStyle name="20% - Accent6 3 4 4 2" xfId="9608" xr:uid="{00000000-0005-0000-0000-0000FB1C0000}"/>
    <cellStyle name="20% - Accent6 3 4 4 2 2" xfId="28633" xr:uid="{00000000-0005-0000-0000-0000FC1C0000}"/>
    <cellStyle name="20% - Accent6 3 4 4 3" xfId="13128" xr:uid="{00000000-0005-0000-0000-0000FD1C0000}"/>
    <cellStyle name="20% - Accent6 3 4 4 3 2" xfId="32127" xr:uid="{00000000-0005-0000-0000-0000FE1C0000}"/>
    <cellStyle name="20% - Accent6 3 4 4 4" xfId="16699" xr:uid="{00000000-0005-0000-0000-0000FF1C0000}"/>
    <cellStyle name="20% - Accent6 3 4 4 4 2" xfId="35644" xr:uid="{00000000-0005-0000-0000-0000001D0000}"/>
    <cellStyle name="20% - Accent6 3 4 4 5" xfId="20357" xr:uid="{00000000-0005-0000-0000-0000011D0000}"/>
    <cellStyle name="20% - Accent6 3 4 4 6" xfId="25102" xr:uid="{00000000-0005-0000-0000-0000021D0000}"/>
    <cellStyle name="20% - Accent6 3 4 5" xfId="2812" xr:uid="{00000000-0005-0000-0000-0000031D0000}"/>
    <cellStyle name="20% - Accent6 3 4 5 2" xfId="22215" xr:uid="{00000000-0005-0000-0000-0000041D0000}"/>
    <cellStyle name="20% - Accent6 3 4 6" xfId="6994" xr:uid="{00000000-0005-0000-0000-0000051D0000}"/>
    <cellStyle name="20% - Accent6 3 4 6 2" xfId="26021" xr:uid="{00000000-0005-0000-0000-0000061D0000}"/>
    <cellStyle name="20% - Accent6 3 4 7" xfId="10502" xr:uid="{00000000-0005-0000-0000-0000071D0000}"/>
    <cellStyle name="20% - Accent6 3 4 7 2" xfId="29509" xr:uid="{00000000-0005-0000-0000-0000081D0000}"/>
    <cellStyle name="20% - Accent6 3 4 8" xfId="14080" xr:uid="{00000000-0005-0000-0000-0000091D0000}"/>
    <cellStyle name="20% - Accent6 3 4 8 2" xfId="33029" xr:uid="{00000000-0005-0000-0000-00000A1D0000}"/>
    <cellStyle name="20% - Accent6 3 4 9" xfId="17612" xr:uid="{00000000-0005-0000-0000-00000B1D0000}"/>
    <cellStyle name="20% - Accent6 3 5" xfId="2091" xr:uid="{00000000-0005-0000-0000-00000C1D0000}"/>
    <cellStyle name="20% - Accent6 3 5 10" xfId="21528" xr:uid="{00000000-0005-0000-0000-00000D1D0000}"/>
    <cellStyle name="20% - Accent6 3 5 2" xfId="4920" xr:uid="{00000000-0005-0000-0000-00000E1D0000}"/>
    <cellStyle name="20% - Accent6 3 5 2 2" xfId="8810" xr:uid="{00000000-0005-0000-0000-00000F1D0000}"/>
    <cellStyle name="20% - Accent6 3 5 2 2 2" xfId="27836" xr:uid="{00000000-0005-0000-0000-0000101D0000}"/>
    <cellStyle name="20% - Accent6 3 5 2 3" xfId="12328" xr:uid="{00000000-0005-0000-0000-0000111D0000}"/>
    <cellStyle name="20% - Accent6 3 5 2 3 2" xfId="31330" xr:uid="{00000000-0005-0000-0000-0000121D0000}"/>
    <cellStyle name="20% - Accent6 3 5 2 4" xfId="15900" xr:uid="{00000000-0005-0000-0000-0000131D0000}"/>
    <cellStyle name="20% - Accent6 3 5 2 4 2" xfId="34846" xr:uid="{00000000-0005-0000-0000-0000141D0000}"/>
    <cellStyle name="20% - Accent6 3 5 2 5" xfId="19491" xr:uid="{00000000-0005-0000-0000-0000151D0000}"/>
    <cellStyle name="20% - Accent6 3 5 2 6" xfId="24150" xr:uid="{00000000-0005-0000-0000-0000161D0000}"/>
    <cellStyle name="20% - Accent6 3 5 3" xfId="3813" xr:uid="{00000000-0005-0000-0000-0000171D0000}"/>
    <cellStyle name="20% - Accent6 3 5 3 2" xfId="7934" xr:uid="{00000000-0005-0000-0000-0000181D0000}"/>
    <cellStyle name="20% - Accent6 3 5 3 2 2" xfId="26961" xr:uid="{00000000-0005-0000-0000-0000191D0000}"/>
    <cellStyle name="20% - Accent6 3 5 3 3" xfId="11445" xr:uid="{00000000-0005-0000-0000-00001A1D0000}"/>
    <cellStyle name="20% - Accent6 3 5 3 3 2" xfId="30450" xr:uid="{00000000-0005-0000-0000-00001B1D0000}"/>
    <cellStyle name="20% - Accent6 3 5 3 4" xfId="15022" xr:uid="{00000000-0005-0000-0000-00001C1D0000}"/>
    <cellStyle name="20% - Accent6 3 5 3 4 2" xfId="33969" xr:uid="{00000000-0005-0000-0000-00001D1D0000}"/>
    <cellStyle name="20% - Accent6 3 5 3 5" xfId="18587" xr:uid="{00000000-0005-0000-0000-00001E1D0000}"/>
    <cellStyle name="20% - Accent6 3 5 3 6" xfId="23175" xr:uid="{00000000-0005-0000-0000-00001F1D0000}"/>
    <cellStyle name="20% - Accent6 3 5 4" xfId="6185" xr:uid="{00000000-0005-0000-0000-0000201D0000}"/>
    <cellStyle name="20% - Accent6 3 5 4 2" xfId="9766" xr:uid="{00000000-0005-0000-0000-0000211D0000}"/>
    <cellStyle name="20% - Accent6 3 5 4 2 2" xfId="28791" xr:uid="{00000000-0005-0000-0000-0000221D0000}"/>
    <cellStyle name="20% - Accent6 3 5 4 3" xfId="13287" xr:uid="{00000000-0005-0000-0000-0000231D0000}"/>
    <cellStyle name="20% - Accent6 3 5 4 3 2" xfId="32285" xr:uid="{00000000-0005-0000-0000-0000241D0000}"/>
    <cellStyle name="20% - Accent6 3 5 4 4" xfId="16857" xr:uid="{00000000-0005-0000-0000-0000251D0000}"/>
    <cellStyle name="20% - Accent6 3 5 4 4 2" xfId="35802" xr:uid="{00000000-0005-0000-0000-0000261D0000}"/>
    <cellStyle name="20% - Accent6 3 5 4 5" xfId="20525" xr:uid="{00000000-0005-0000-0000-0000271D0000}"/>
    <cellStyle name="20% - Accent6 3 5 4 6" xfId="25266" xr:uid="{00000000-0005-0000-0000-0000281D0000}"/>
    <cellStyle name="20% - Accent6 3 5 5" xfId="2980" xr:uid="{00000000-0005-0000-0000-0000291D0000}"/>
    <cellStyle name="20% - Accent6 3 5 5 2" xfId="22383" xr:uid="{00000000-0005-0000-0000-00002A1D0000}"/>
    <cellStyle name="20% - Accent6 3 5 6" xfId="7152" xr:uid="{00000000-0005-0000-0000-00002B1D0000}"/>
    <cellStyle name="20% - Accent6 3 5 6 2" xfId="26179" xr:uid="{00000000-0005-0000-0000-00002C1D0000}"/>
    <cellStyle name="20% - Accent6 3 5 7" xfId="10662" xr:uid="{00000000-0005-0000-0000-00002D1D0000}"/>
    <cellStyle name="20% - Accent6 3 5 7 2" xfId="29668" xr:uid="{00000000-0005-0000-0000-00002E1D0000}"/>
    <cellStyle name="20% - Accent6 3 5 8" xfId="14239" xr:uid="{00000000-0005-0000-0000-00002F1D0000}"/>
    <cellStyle name="20% - Accent6 3 5 8 2" xfId="33187" xr:uid="{00000000-0005-0000-0000-0000301D0000}"/>
    <cellStyle name="20% - Accent6 3 5 9" xfId="17770" xr:uid="{00000000-0005-0000-0000-0000311D0000}"/>
    <cellStyle name="20% - Accent6 3 6" xfId="2200" xr:uid="{00000000-0005-0000-0000-0000321D0000}"/>
    <cellStyle name="20% - Accent6 3 6 10" xfId="21614" xr:uid="{00000000-0005-0000-0000-0000331D0000}"/>
    <cellStyle name="20% - Accent6 3 6 2" xfId="5007" xr:uid="{00000000-0005-0000-0000-0000341D0000}"/>
    <cellStyle name="20% - Accent6 3 6 2 2" xfId="8896" xr:uid="{00000000-0005-0000-0000-0000351D0000}"/>
    <cellStyle name="20% - Accent6 3 6 2 2 2" xfId="27922" xr:uid="{00000000-0005-0000-0000-0000361D0000}"/>
    <cellStyle name="20% - Accent6 3 6 2 3" xfId="12414" xr:uid="{00000000-0005-0000-0000-0000371D0000}"/>
    <cellStyle name="20% - Accent6 3 6 2 3 2" xfId="31416" xr:uid="{00000000-0005-0000-0000-0000381D0000}"/>
    <cellStyle name="20% - Accent6 3 6 2 4" xfId="15986" xr:uid="{00000000-0005-0000-0000-0000391D0000}"/>
    <cellStyle name="20% - Accent6 3 6 2 4 2" xfId="34932" xr:uid="{00000000-0005-0000-0000-00003A1D0000}"/>
    <cellStyle name="20% - Accent6 3 6 2 5" xfId="19577" xr:uid="{00000000-0005-0000-0000-00003B1D0000}"/>
    <cellStyle name="20% - Accent6 3 6 2 6" xfId="24236" xr:uid="{00000000-0005-0000-0000-00003C1D0000}"/>
    <cellStyle name="20% - Accent6 3 6 3" xfId="3906" xr:uid="{00000000-0005-0000-0000-00003D1D0000}"/>
    <cellStyle name="20% - Accent6 3 6 3 2" xfId="8020" xr:uid="{00000000-0005-0000-0000-00003E1D0000}"/>
    <cellStyle name="20% - Accent6 3 6 3 2 2" xfId="27047" xr:uid="{00000000-0005-0000-0000-00003F1D0000}"/>
    <cellStyle name="20% - Accent6 3 6 3 3" xfId="11531" xr:uid="{00000000-0005-0000-0000-0000401D0000}"/>
    <cellStyle name="20% - Accent6 3 6 3 3 2" xfId="30536" xr:uid="{00000000-0005-0000-0000-0000411D0000}"/>
    <cellStyle name="20% - Accent6 3 6 3 4" xfId="15108" xr:uid="{00000000-0005-0000-0000-0000421D0000}"/>
    <cellStyle name="20% - Accent6 3 6 3 4 2" xfId="34055" xr:uid="{00000000-0005-0000-0000-0000431D0000}"/>
    <cellStyle name="20% - Accent6 3 6 3 5" xfId="18680" xr:uid="{00000000-0005-0000-0000-0000441D0000}"/>
    <cellStyle name="20% - Accent6 3 6 3 6" xfId="23261" xr:uid="{00000000-0005-0000-0000-0000451D0000}"/>
    <cellStyle name="20% - Accent6 3 6 4" xfId="6278" xr:uid="{00000000-0005-0000-0000-0000461D0000}"/>
    <cellStyle name="20% - Accent6 3 6 4 2" xfId="9852" xr:uid="{00000000-0005-0000-0000-0000471D0000}"/>
    <cellStyle name="20% - Accent6 3 6 4 2 2" xfId="28877" xr:uid="{00000000-0005-0000-0000-0000481D0000}"/>
    <cellStyle name="20% - Accent6 3 6 4 3" xfId="13373" xr:uid="{00000000-0005-0000-0000-0000491D0000}"/>
    <cellStyle name="20% - Accent6 3 6 4 3 2" xfId="32371" xr:uid="{00000000-0005-0000-0000-00004A1D0000}"/>
    <cellStyle name="20% - Accent6 3 6 4 4" xfId="16943" xr:uid="{00000000-0005-0000-0000-00004B1D0000}"/>
    <cellStyle name="20% - Accent6 3 6 4 4 2" xfId="35888" xr:uid="{00000000-0005-0000-0000-00004C1D0000}"/>
    <cellStyle name="20% - Accent6 3 6 4 5" xfId="20618" xr:uid="{00000000-0005-0000-0000-00004D1D0000}"/>
    <cellStyle name="20% - Accent6 3 6 4 6" xfId="25352" xr:uid="{00000000-0005-0000-0000-00004E1D0000}"/>
    <cellStyle name="20% - Accent6 3 6 5" xfId="3073" xr:uid="{00000000-0005-0000-0000-00004F1D0000}"/>
    <cellStyle name="20% - Accent6 3 6 5 2" xfId="22476" xr:uid="{00000000-0005-0000-0000-0000501D0000}"/>
    <cellStyle name="20% - Accent6 3 6 6" xfId="7238" xr:uid="{00000000-0005-0000-0000-0000511D0000}"/>
    <cellStyle name="20% - Accent6 3 6 6 2" xfId="26265" xr:uid="{00000000-0005-0000-0000-0000521D0000}"/>
    <cellStyle name="20% - Accent6 3 6 7" xfId="10748" xr:uid="{00000000-0005-0000-0000-0000531D0000}"/>
    <cellStyle name="20% - Accent6 3 6 7 2" xfId="29754" xr:uid="{00000000-0005-0000-0000-0000541D0000}"/>
    <cellStyle name="20% - Accent6 3 6 8" xfId="14326" xr:uid="{00000000-0005-0000-0000-0000551D0000}"/>
    <cellStyle name="20% - Accent6 3 6 8 2" xfId="33273" xr:uid="{00000000-0005-0000-0000-0000561D0000}"/>
    <cellStyle name="20% - Accent6 3 6 9" xfId="17856" xr:uid="{00000000-0005-0000-0000-0000571D0000}"/>
    <cellStyle name="20% - Accent6 3 7" xfId="1508" xr:uid="{00000000-0005-0000-0000-0000581D0000}"/>
    <cellStyle name="20% - Accent6 3 7 10" xfId="21043" xr:uid="{00000000-0005-0000-0000-0000591D0000}"/>
    <cellStyle name="20% - Accent6 3 7 2" xfId="4448" xr:uid="{00000000-0005-0000-0000-00005A1D0000}"/>
    <cellStyle name="20% - Accent6 3 7 2 2" xfId="8348" xr:uid="{00000000-0005-0000-0000-00005B1D0000}"/>
    <cellStyle name="20% - Accent6 3 7 2 2 2" xfId="27374" xr:uid="{00000000-0005-0000-0000-00005C1D0000}"/>
    <cellStyle name="20% - Accent6 3 7 2 3" xfId="11866" xr:uid="{00000000-0005-0000-0000-00005D1D0000}"/>
    <cellStyle name="20% - Accent6 3 7 2 3 2" xfId="30868" xr:uid="{00000000-0005-0000-0000-00005E1D0000}"/>
    <cellStyle name="20% - Accent6 3 7 2 4" xfId="15438" xr:uid="{00000000-0005-0000-0000-00005F1D0000}"/>
    <cellStyle name="20% - Accent6 3 7 2 4 2" xfId="34384" xr:uid="{00000000-0005-0000-0000-0000601D0000}"/>
    <cellStyle name="20% - Accent6 3 7 2 5" xfId="19029" xr:uid="{00000000-0005-0000-0000-0000611D0000}"/>
    <cellStyle name="20% - Accent6 3 7 2 6" xfId="23680" xr:uid="{00000000-0005-0000-0000-0000621D0000}"/>
    <cellStyle name="20% - Accent6 3 7 3" xfId="3330" xr:uid="{00000000-0005-0000-0000-0000631D0000}"/>
    <cellStyle name="20% - Accent6 3 7 3 2" xfId="7472" xr:uid="{00000000-0005-0000-0000-0000641D0000}"/>
    <cellStyle name="20% - Accent6 3 7 3 2 2" xfId="26499" xr:uid="{00000000-0005-0000-0000-0000651D0000}"/>
    <cellStyle name="20% - Accent6 3 7 3 3" xfId="10982" xr:uid="{00000000-0005-0000-0000-0000661D0000}"/>
    <cellStyle name="20% - Accent6 3 7 3 3 2" xfId="29988" xr:uid="{00000000-0005-0000-0000-0000671D0000}"/>
    <cellStyle name="20% - Accent6 3 7 3 4" xfId="14560" xr:uid="{00000000-0005-0000-0000-0000681D0000}"/>
    <cellStyle name="20% - Accent6 3 7 3 4 2" xfId="33507" xr:uid="{00000000-0005-0000-0000-0000691D0000}"/>
    <cellStyle name="20% - Accent6 3 7 3 5" xfId="18104" xr:uid="{00000000-0005-0000-0000-00006A1D0000}"/>
    <cellStyle name="20% - Accent6 3 7 3 6" xfId="22713" xr:uid="{00000000-0005-0000-0000-00006B1D0000}"/>
    <cellStyle name="20% - Accent6 3 7 4" xfId="5684" xr:uid="{00000000-0005-0000-0000-00006C1D0000}"/>
    <cellStyle name="20% - Accent6 3 7 4 2" xfId="9304" xr:uid="{00000000-0005-0000-0000-00006D1D0000}"/>
    <cellStyle name="20% - Accent6 3 7 4 2 2" xfId="28329" xr:uid="{00000000-0005-0000-0000-00006E1D0000}"/>
    <cellStyle name="20% - Accent6 3 7 4 3" xfId="12823" xr:uid="{00000000-0005-0000-0000-00006F1D0000}"/>
    <cellStyle name="20% - Accent6 3 7 4 3 2" xfId="31823" xr:uid="{00000000-0005-0000-0000-0000701D0000}"/>
    <cellStyle name="20% - Accent6 3 7 4 4" xfId="16395" xr:uid="{00000000-0005-0000-0000-0000711D0000}"/>
    <cellStyle name="20% - Accent6 3 7 4 4 2" xfId="35340" xr:uid="{00000000-0005-0000-0000-0000721D0000}"/>
    <cellStyle name="20% - Accent6 3 7 4 5" xfId="20038" xr:uid="{00000000-0005-0000-0000-0000731D0000}"/>
    <cellStyle name="20% - Accent6 3 7 4 6" xfId="24790" xr:uid="{00000000-0005-0000-0000-0000741D0000}"/>
    <cellStyle name="20% - Accent6 3 7 5" xfId="2497" xr:uid="{00000000-0005-0000-0000-0000751D0000}"/>
    <cellStyle name="20% - Accent6 3 7 5 2" xfId="21900" xr:uid="{00000000-0005-0000-0000-0000761D0000}"/>
    <cellStyle name="20% - Accent6 3 7 6" xfId="6690" xr:uid="{00000000-0005-0000-0000-0000771D0000}"/>
    <cellStyle name="20% - Accent6 3 7 6 2" xfId="25717" xr:uid="{00000000-0005-0000-0000-0000781D0000}"/>
    <cellStyle name="20% - Accent6 3 7 7" xfId="10198" xr:uid="{00000000-0005-0000-0000-0000791D0000}"/>
    <cellStyle name="20% - Accent6 3 7 7 2" xfId="29205" xr:uid="{00000000-0005-0000-0000-00007A1D0000}"/>
    <cellStyle name="20% - Accent6 3 7 8" xfId="13776" xr:uid="{00000000-0005-0000-0000-00007B1D0000}"/>
    <cellStyle name="20% - Accent6 3 7 8 2" xfId="32725" xr:uid="{00000000-0005-0000-0000-00007C1D0000}"/>
    <cellStyle name="20% - Accent6 3 7 9" xfId="17304" xr:uid="{00000000-0005-0000-0000-00007D1D0000}"/>
    <cellStyle name="20% - Accent6 3 8" xfId="4012" xr:uid="{00000000-0005-0000-0000-00007E1D0000}"/>
    <cellStyle name="20% - Accent6 3 8 2" xfId="8106" xr:uid="{00000000-0005-0000-0000-00007F1D0000}"/>
    <cellStyle name="20% - Accent6 3 8 2 2" xfId="27133" xr:uid="{00000000-0005-0000-0000-0000801D0000}"/>
    <cellStyle name="20% - Accent6 3 8 3" xfId="11618" xr:uid="{00000000-0005-0000-0000-0000811D0000}"/>
    <cellStyle name="20% - Accent6 3 8 3 2" xfId="30623" xr:uid="{00000000-0005-0000-0000-0000821D0000}"/>
    <cellStyle name="20% - Accent6 3 8 4" xfId="15194" xr:uid="{00000000-0005-0000-0000-0000831D0000}"/>
    <cellStyle name="20% - Accent6 3 8 4 2" xfId="34141" xr:uid="{00000000-0005-0000-0000-0000841D0000}"/>
    <cellStyle name="20% - Accent6 3 8 5" xfId="18774" xr:uid="{00000000-0005-0000-0000-0000851D0000}"/>
    <cellStyle name="20% - Accent6 3 8 6" xfId="23350" xr:uid="{00000000-0005-0000-0000-0000861D0000}"/>
    <cellStyle name="20% - Accent6 3 9" xfId="4227" xr:uid="{00000000-0005-0000-0000-0000871D0000}"/>
    <cellStyle name="20% - Accent6 3 9 2" xfId="8198" xr:uid="{00000000-0005-0000-0000-0000881D0000}"/>
    <cellStyle name="20% - Accent6 3 9 2 2" xfId="27224" xr:uid="{00000000-0005-0000-0000-0000891D0000}"/>
    <cellStyle name="20% - Accent6 3 9 3" xfId="11714" xr:uid="{00000000-0005-0000-0000-00008A1D0000}"/>
    <cellStyle name="20% - Accent6 3 9 3 2" xfId="30717" xr:uid="{00000000-0005-0000-0000-00008B1D0000}"/>
    <cellStyle name="20% - Accent6 3 9 4" xfId="15286" xr:uid="{00000000-0005-0000-0000-00008C1D0000}"/>
    <cellStyle name="20% - Accent6 3 9 4 2" xfId="34233" xr:uid="{00000000-0005-0000-0000-00008D1D0000}"/>
    <cellStyle name="20% - Accent6 3 9 5" xfId="18874" xr:uid="{00000000-0005-0000-0000-00008E1D0000}"/>
    <cellStyle name="20% - Accent6 3 9 6" xfId="23491" xr:uid="{00000000-0005-0000-0000-00008F1D0000}"/>
    <cellStyle name="20% - Accent6 4" xfId="887" xr:uid="{00000000-0005-0000-0000-0000901D0000}"/>
    <cellStyle name="20% - Accent6 4 10" xfId="3169" xr:uid="{00000000-0005-0000-0000-0000911D0000}"/>
    <cellStyle name="20% - Accent6 4 10 2" xfId="7325" xr:uid="{00000000-0005-0000-0000-0000921D0000}"/>
    <cellStyle name="20% - Accent6 4 10 2 2" xfId="26352" xr:uid="{00000000-0005-0000-0000-0000931D0000}"/>
    <cellStyle name="20% - Accent6 4 10 3" xfId="10835" xr:uid="{00000000-0005-0000-0000-0000941D0000}"/>
    <cellStyle name="20% - Accent6 4 10 3 2" xfId="29841" xr:uid="{00000000-0005-0000-0000-0000951D0000}"/>
    <cellStyle name="20% - Accent6 4 10 4" xfId="14413" xr:uid="{00000000-0005-0000-0000-0000961D0000}"/>
    <cellStyle name="20% - Accent6 4 10 4 2" xfId="33360" xr:uid="{00000000-0005-0000-0000-0000971D0000}"/>
    <cellStyle name="20% - Accent6 4 10 5" xfId="17949" xr:uid="{00000000-0005-0000-0000-0000981D0000}"/>
    <cellStyle name="20% - Accent6 4 10 6" xfId="22564" xr:uid="{00000000-0005-0000-0000-0000991D0000}"/>
    <cellStyle name="20% - Accent6 4 11" xfId="5260" xr:uid="{00000000-0005-0000-0000-00009A1D0000}"/>
    <cellStyle name="20% - Accent6 4 11 2" xfId="8984" xr:uid="{00000000-0005-0000-0000-00009B1D0000}"/>
    <cellStyle name="20% - Accent6 4 11 2 2" xfId="28010" xr:uid="{00000000-0005-0000-0000-00009C1D0000}"/>
    <cellStyle name="20% - Accent6 4 11 3" xfId="12503" xr:uid="{00000000-0005-0000-0000-00009D1D0000}"/>
    <cellStyle name="20% - Accent6 4 11 3 2" xfId="31504" xr:uid="{00000000-0005-0000-0000-00009E1D0000}"/>
    <cellStyle name="20% - Accent6 4 11 4" xfId="16074" xr:uid="{00000000-0005-0000-0000-00009F1D0000}"/>
    <cellStyle name="20% - Accent6 4 11 4 2" xfId="35020" xr:uid="{00000000-0005-0000-0000-0000A01D0000}"/>
    <cellStyle name="20% - Accent6 4 11 5" xfId="19674" xr:uid="{00000000-0005-0000-0000-0000A11D0000}"/>
    <cellStyle name="20% - Accent6 4 11 6" xfId="24415" xr:uid="{00000000-0005-0000-0000-0000A21D0000}"/>
    <cellStyle name="20% - Accent6 4 12" xfId="5364" xr:uid="{00000000-0005-0000-0000-0000A31D0000}"/>
    <cellStyle name="20% - Accent6 4 12 2" xfId="9070" xr:uid="{00000000-0005-0000-0000-0000A41D0000}"/>
    <cellStyle name="20% - Accent6 4 12 2 2" xfId="28096" xr:uid="{00000000-0005-0000-0000-0000A51D0000}"/>
    <cellStyle name="20% - Accent6 4 12 3" xfId="12589" xr:uid="{00000000-0005-0000-0000-0000A61D0000}"/>
    <cellStyle name="20% - Accent6 4 12 3 2" xfId="31590" xr:uid="{00000000-0005-0000-0000-0000A71D0000}"/>
    <cellStyle name="20% - Accent6 4 12 4" xfId="16160" xr:uid="{00000000-0005-0000-0000-0000A81D0000}"/>
    <cellStyle name="20% - Accent6 4 12 4 2" xfId="35106" xr:uid="{00000000-0005-0000-0000-0000A91D0000}"/>
    <cellStyle name="20% - Accent6 4 12 5" xfId="19774" xr:uid="{00000000-0005-0000-0000-0000AA1D0000}"/>
    <cellStyle name="20% - Accent6 4 12 6" xfId="24502" xr:uid="{00000000-0005-0000-0000-0000AB1D0000}"/>
    <cellStyle name="20% - Accent6 4 13" xfId="5468" xr:uid="{00000000-0005-0000-0000-0000AC1D0000}"/>
    <cellStyle name="20% - Accent6 4 13 2" xfId="9156" xr:uid="{00000000-0005-0000-0000-0000AD1D0000}"/>
    <cellStyle name="20% - Accent6 4 13 2 2" xfId="28182" xr:uid="{00000000-0005-0000-0000-0000AE1D0000}"/>
    <cellStyle name="20% - Accent6 4 13 3" xfId="12675" xr:uid="{00000000-0005-0000-0000-0000AF1D0000}"/>
    <cellStyle name="20% - Accent6 4 13 3 2" xfId="31676" xr:uid="{00000000-0005-0000-0000-0000B01D0000}"/>
    <cellStyle name="20% - Accent6 4 13 4" xfId="16246" xr:uid="{00000000-0005-0000-0000-0000B11D0000}"/>
    <cellStyle name="20% - Accent6 4 13 4 2" xfId="35192" xr:uid="{00000000-0005-0000-0000-0000B21D0000}"/>
    <cellStyle name="20% - Accent6 4 13 5" xfId="19874" xr:uid="{00000000-0005-0000-0000-0000B31D0000}"/>
    <cellStyle name="20% - Accent6 4 13 6" xfId="24589" xr:uid="{00000000-0005-0000-0000-0000B41D0000}"/>
    <cellStyle name="20% - Accent6 4 14" xfId="6378" xr:uid="{00000000-0005-0000-0000-0000B51D0000}"/>
    <cellStyle name="20% - Accent6 4 14 2" xfId="9939" xr:uid="{00000000-0005-0000-0000-0000B61D0000}"/>
    <cellStyle name="20% - Accent6 4 14 2 2" xfId="28964" xr:uid="{00000000-0005-0000-0000-0000B71D0000}"/>
    <cellStyle name="20% - Accent6 4 14 3" xfId="13460" xr:uid="{00000000-0005-0000-0000-0000B81D0000}"/>
    <cellStyle name="20% - Accent6 4 14 3 2" xfId="32458" xr:uid="{00000000-0005-0000-0000-0000B91D0000}"/>
    <cellStyle name="20% - Accent6 4 14 4" xfId="17030" xr:uid="{00000000-0005-0000-0000-0000BA1D0000}"/>
    <cellStyle name="20% - Accent6 4 14 4 2" xfId="35975" xr:uid="{00000000-0005-0000-0000-0000BB1D0000}"/>
    <cellStyle name="20% - Accent6 4 14 5" xfId="20714" xr:uid="{00000000-0005-0000-0000-0000BC1D0000}"/>
    <cellStyle name="20% - Accent6 4 14 6" xfId="25440" xr:uid="{00000000-0005-0000-0000-0000BD1D0000}"/>
    <cellStyle name="20% - Accent6 4 15" xfId="2310" xr:uid="{00000000-0005-0000-0000-0000BE1D0000}"/>
    <cellStyle name="20% - Accent6 4 15 2" xfId="21716" xr:uid="{00000000-0005-0000-0000-0000BF1D0000}"/>
    <cellStyle name="20% - Accent6 4 16" xfId="6536" xr:uid="{00000000-0005-0000-0000-0000C01D0000}"/>
    <cellStyle name="20% - Accent6 4 16 2" xfId="25568" xr:uid="{00000000-0005-0000-0000-0000C11D0000}"/>
    <cellStyle name="20% - Accent6 4 17" xfId="10042" xr:uid="{00000000-0005-0000-0000-0000C21D0000}"/>
    <cellStyle name="20% - Accent6 4 17 2" xfId="29056" xr:uid="{00000000-0005-0000-0000-0000C31D0000}"/>
    <cellStyle name="20% - Accent6 4 18" xfId="13622" xr:uid="{00000000-0005-0000-0000-0000C41D0000}"/>
    <cellStyle name="20% - Accent6 4 18 2" xfId="32577" xr:uid="{00000000-0005-0000-0000-0000C51D0000}"/>
    <cellStyle name="20% - Accent6 4 19" xfId="17148" xr:uid="{00000000-0005-0000-0000-0000C61D0000}"/>
    <cellStyle name="20% - Accent6 4 2" xfId="1624" xr:uid="{00000000-0005-0000-0000-0000C71D0000}"/>
    <cellStyle name="20% - Accent6 4 2 10" xfId="17383" xr:uid="{00000000-0005-0000-0000-0000C81D0000}"/>
    <cellStyle name="20% - Accent6 4 2 11" xfId="21133" xr:uid="{00000000-0005-0000-0000-0000C91D0000}"/>
    <cellStyle name="20% - Accent6 4 2 2" xfId="1986" xr:uid="{00000000-0005-0000-0000-0000CA1D0000}"/>
    <cellStyle name="20% - Accent6 4 2 2 10" xfId="21449" xr:uid="{00000000-0005-0000-0000-0000CB1D0000}"/>
    <cellStyle name="20% - Accent6 4 2 2 2" xfId="4838" xr:uid="{00000000-0005-0000-0000-0000CC1D0000}"/>
    <cellStyle name="20% - Accent6 4 2 2 2 2" xfId="8731" xr:uid="{00000000-0005-0000-0000-0000CD1D0000}"/>
    <cellStyle name="20% - Accent6 4 2 2 2 2 2" xfId="27757" xr:uid="{00000000-0005-0000-0000-0000CE1D0000}"/>
    <cellStyle name="20% - Accent6 4 2 2 2 3" xfId="12249" xr:uid="{00000000-0005-0000-0000-0000CF1D0000}"/>
    <cellStyle name="20% - Accent6 4 2 2 2 3 2" xfId="31251" xr:uid="{00000000-0005-0000-0000-0000D01D0000}"/>
    <cellStyle name="20% - Accent6 4 2 2 2 4" xfId="15821" xr:uid="{00000000-0005-0000-0000-0000D11D0000}"/>
    <cellStyle name="20% - Accent6 4 2 2 2 4 2" xfId="34767" xr:uid="{00000000-0005-0000-0000-0000D21D0000}"/>
    <cellStyle name="20% - Accent6 4 2 2 2 5" xfId="19412" xr:uid="{00000000-0005-0000-0000-0000D31D0000}"/>
    <cellStyle name="20% - Accent6 4 2 2 2 6" xfId="24069" xr:uid="{00000000-0005-0000-0000-0000D41D0000}"/>
    <cellStyle name="20% - Accent6 4 2 2 3" xfId="3725" xr:uid="{00000000-0005-0000-0000-0000D51D0000}"/>
    <cellStyle name="20% - Accent6 4 2 2 3 2" xfId="7855" xr:uid="{00000000-0005-0000-0000-0000D61D0000}"/>
    <cellStyle name="20% - Accent6 4 2 2 3 2 2" xfId="26882" xr:uid="{00000000-0005-0000-0000-0000D71D0000}"/>
    <cellStyle name="20% - Accent6 4 2 2 3 3" xfId="11366" xr:uid="{00000000-0005-0000-0000-0000D81D0000}"/>
    <cellStyle name="20% - Accent6 4 2 2 3 3 2" xfId="30371" xr:uid="{00000000-0005-0000-0000-0000D91D0000}"/>
    <cellStyle name="20% - Accent6 4 2 2 3 4" xfId="14943" xr:uid="{00000000-0005-0000-0000-0000DA1D0000}"/>
    <cellStyle name="20% - Accent6 4 2 2 3 4 2" xfId="33890" xr:uid="{00000000-0005-0000-0000-0000DB1D0000}"/>
    <cellStyle name="20% - Accent6 4 2 2 3 5" xfId="18499" xr:uid="{00000000-0005-0000-0000-0000DC1D0000}"/>
    <cellStyle name="20% - Accent6 4 2 2 3 6" xfId="23096" xr:uid="{00000000-0005-0000-0000-0000DD1D0000}"/>
    <cellStyle name="20% - Accent6 4 2 2 4" xfId="6097" xr:uid="{00000000-0005-0000-0000-0000DE1D0000}"/>
    <cellStyle name="20% - Accent6 4 2 2 4 2" xfId="9687" xr:uid="{00000000-0005-0000-0000-0000DF1D0000}"/>
    <cellStyle name="20% - Accent6 4 2 2 4 2 2" xfId="28712" xr:uid="{00000000-0005-0000-0000-0000E01D0000}"/>
    <cellStyle name="20% - Accent6 4 2 2 4 3" xfId="13207" xr:uid="{00000000-0005-0000-0000-0000E11D0000}"/>
    <cellStyle name="20% - Accent6 4 2 2 4 3 2" xfId="32206" xr:uid="{00000000-0005-0000-0000-0000E21D0000}"/>
    <cellStyle name="20% - Accent6 4 2 2 4 4" xfId="16778" xr:uid="{00000000-0005-0000-0000-0000E31D0000}"/>
    <cellStyle name="20% - Accent6 4 2 2 4 4 2" xfId="35723" xr:uid="{00000000-0005-0000-0000-0000E41D0000}"/>
    <cellStyle name="20% - Accent6 4 2 2 4 5" xfId="20437" xr:uid="{00000000-0005-0000-0000-0000E51D0000}"/>
    <cellStyle name="20% - Accent6 4 2 2 4 6" xfId="25187" xr:uid="{00000000-0005-0000-0000-0000E61D0000}"/>
    <cellStyle name="20% - Accent6 4 2 2 5" xfId="2892" xr:uid="{00000000-0005-0000-0000-0000E71D0000}"/>
    <cellStyle name="20% - Accent6 4 2 2 5 2" xfId="22295" xr:uid="{00000000-0005-0000-0000-0000E81D0000}"/>
    <cellStyle name="20% - Accent6 4 2 2 6" xfId="7073" xr:uid="{00000000-0005-0000-0000-0000E91D0000}"/>
    <cellStyle name="20% - Accent6 4 2 2 6 2" xfId="26100" xr:uid="{00000000-0005-0000-0000-0000EA1D0000}"/>
    <cellStyle name="20% - Accent6 4 2 2 7" xfId="10581" xr:uid="{00000000-0005-0000-0000-0000EB1D0000}"/>
    <cellStyle name="20% - Accent6 4 2 2 7 2" xfId="29588" xr:uid="{00000000-0005-0000-0000-0000EC1D0000}"/>
    <cellStyle name="20% - Accent6 4 2 2 8" xfId="14159" xr:uid="{00000000-0005-0000-0000-0000ED1D0000}"/>
    <cellStyle name="20% - Accent6 4 2 2 8 2" xfId="33108" xr:uid="{00000000-0005-0000-0000-0000EE1D0000}"/>
    <cellStyle name="20% - Accent6 4 2 2 9" xfId="17691" xr:uid="{00000000-0005-0000-0000-0000EF1D0000}"/>
    <cellStyle name="20% - Accent6 4 2 3" xfId="4529" xr:uid="{00000000-0005-0000-0000-0000F01D0000}"/>
    <cellStyle name="20% - Accent6 4 2 3 2" xfId="8427" xr:uid="{00000000-0005-0000-0000-0000F11D0000}"/>
    <cellStyle name="20% - Accent6 4 2 3 2 2" xfId="27453" xr:uid="{00000000-0005-0000-0000-0000F21D0000}"/>
    <cellStyle name="20% - Accent6 4 2 3 3" xfId="11945" xr:uid="{00000000-0005-0000-0000-0000F31D0000}"/>
    <cellStyle name="20% - Accent6 4 2 3 3 2" xfId="30947" xr:uid="{00000000-0005-0000-0000-0000F41D0000}"/>
    <cellStyle name="20% - Accent6 4 2 3 4" xfId="15517" xr:uid="{00000000-0005-0000-0000-0000F51D0000}"/>
    <cellStyle name="20% - Accent6 4 2 3 4 2" xfId="34463" xr:uid="{00000000-0005-0000-0000-0000F61D0000}"/>
    <cellStyle name="20% - Accent6 4 2 3 5" xfId="19108" xr:uid="{00000000-0005-0000-0000-0000F71D0000}"/>
    <cellStyle name="20% - Accent6 4 2 3 6" xfId="23760" xr:uid="{00000000-0005-0000-0000-0000F81D0000}"/>
    <cellStyle name="20% - Accent6 4 2 4" xfId="3413" xr:uid="{00000000-0005-0000-0000-0000F91D0000}"/>
    <cellStyle name="20% - Accent6 4 2 4 2" xfId="7551" xr:uid="{00000000-0005-0000-0000-0000FA1D0000}"/>
    <cellStyle name="20% - Accent6 4 2 4 2 2" xfId="26578" xr:uid="{00000000-0005-0000-0000-0000FB1D0000}"/>
    <cellStyle name="20% - Accent6 4 2 4 3" xfId="11061" xr:uid="{00000000-0005-0000-0000-0000FC1D0000}"/>
    <cellStyle name="20% - Accent6 4 2 4 3 2" xfId="30067" xr:uid="{00000000-0005-0000-0000-0000FD1D0000}"/>
    <cellStyle name="20% - Accent6 4 2 4 4" xfId="14639" xr:uid="{00000000-0005-0000-0000-0000FE1D0000}"/>
    <cellStyle name="20% - Accent6 4 2 4 4 2" xfId="33586" xr:uid="{00000000-0005-0000-0000-0000FF1D0000}"/>
    <cellStyle name="20% - Accent6 4 2 4 5" xfId="18187" xr:uid="{00000000-0005-0000-0000-0000001E0000}"/>
    <cellStyle name="20% - Accent6 4 2 4 6" xfId="22792" xr:uid="{00000000-0005-0000-0000-0000011E0000}"/>
    <cellStyle name="20% - Accent6 4 2 5" xfId="5773" xr:uid="{00000000-0005-0000-0000-0000021E0000}"/>
    <cellStyle name="20% - Accent6 4 2 5 2" xfId="9383" xr:uid="{00000000-0005-0000-0000-0000031E0000}"/>
    <cellStyle name="20% - Accent6 4 2 5 2 2" xfId="28408" xr:uid="{00000000-0005-0000-0000-0000041E0000}"/>
    <cellStyle name="20% - Accent6 4 2 5 3" xfId="12902" xr:uid="{00000000-0005-0000-0000-0000051E0000}"/>
    <cellStyle name="20% - Accent6 4 2 5 3 2" xfId="31902" xr:uid="{00000000-0005-0000-0000-0000061E0000}"/>
    <cellStyle name="20% - Accent6 4 2 5 4" xfId="16474" xr:uid="{00000000-0005-0000-0000-0000071E0000}"/>
    <cellStyle name="20% - Accent6 4 2 5 4 2" xfId="35419" xr:uid="{00000000-0005-0000-0000-0000081E0000}"/>
    <cellStyle name="20% - Accent6 4 2 5 5" xfId="20121" xr:uid="{00000000-0005-0000-0000-0000091E0000}"/>
    <cellStyle name="20% - Accent6 4 2 5 6" xfId="24875" xr:uid="{00000000-0005-0000-0000-00000A1E0000}"/>
    <cellStyle name="20% - Accent6 4 2 6" xfId="2580" xr:uid="{00000000-0005-0000-0000-00000B1E0000}"/>
    <cellStyle name="20% - Accent6 4 2 6 2" xfId="21983" xr:uid="{00000000-0005-0000-0000-00000C1E0000}"/>
    <cellStyle name="20% - Accent6 4 2 7" xfId="6769" xr:uid="{00000000-0005-0000-0000-00000D1E0000}"/>
    <cellStyle name="20% - Accent6 4 2 7 2" xfId="25796" xr:uid="{00000000-0005-0000-0000-00000E1E0000}"/>
    <cellStyle name="20% - Accent6 4 2 8" xfId="10277" xr:uid="{00000000-0005-0000-0000-00000F1E0000}"/>
    <cellStyle name="20% - Accent6 4 2 8 2" xfId="29284" xr:uid="{00000000-0005-0000-0000-0000101E0000}"/>
    <cellStyle name="20% - Accent6 4 2 9" xfId="13855" xr:uid="{00000000-0005-0000-0000-0000111E0000}"/>
    <cellStyle name="20% - Accent6 4 2 9 2" xfId="32804" xr:uid="{00000000-0005-0000-0000-0000121E0000}"/>
    <cellStyle name="20% - Accent6 4 20" xfId="20807" xr:uid="{00000000-0005-0000-0000-0000131E0000}"/>
    <cellStyle name="20% - Accent6 4 3" xfId="1713" xr:uid="{00000000-0005-0000-0000-0000141E0000}"/>
    <cellStyle name="20% - Accent6 4 3 10" xfId="21211" xr:uid="{00000000-0005-0000-0000-0000151E0000}"/>
    <cellStyle name="20% - Accent6 4 3 2" xfId="4608" xr:uid="{00000000-0005-0000-0000-0000161E0000}"/>
    <cellStyle name="20% - Accent6 4 3 2 2" xfId="8505" xr:uid="{00000000-0005-0000-0000-0000171E0000}"/>
    <cellStyle name="20% - Accent6 4 3 2 2 2" xfId="27531" xr:uid="{00000000-0005-0000-0000-0000181E0000}"/>
    <cellStyle name="20% - Accent6 4 3 2 3" xfId="12023" xr:uid="{00000000-0005-0000-0000-0000191E0000}"/>
    <cellStyle name="20% - Accent6 4 3 2 3 2" xfId="31025" xr:uid="{00000000-0005-0000-0000-00001A1E0000}"/>
    <cellStyle name="20% - Accent6 4 3 2 4" xfId="15595" xr:uid="{00000000-0005-0000-0000-00001B1E0000}"/>
    <cellStyle name="20% - Accent6 4 3 2 4 2" xfId="34541" xr:uid="{00000000-0005-0000-0000-00001C1E0000}"/>
    <cellStyle name="20% - Accent6 4 3 2 5" xfId="19186" xr:uid="{00000000-0005-0000-0000-00001D1E0000}"/>
    <cellStyle name="20% - Accent6 4 3 2 6" xfId="23839" xr:uid="{00000000-0005-0000-0000-00001E1E0000}"/>
    <cellStyle name="20% - Accent6 4 3 3" xfId="3495" xr:uid="{00000000-0005-0000-0000-00001F1E0000}"/>
    <cellStyle name="20% - Accent6 4 3 3 2" xfId="7629" xr:uid="{00000000-0005-0000-0000-0000201E0000}"/>
    <cellStyle name="20% - Accent6 4 3 3 2 2" xfId="26656" xr:uid="{00000000-0005-0000-0000-0000211E0000}"/>
    <cellStyle name="20% - Accent6 4 3 3 3" xfId="11139" xr:uid="{00000000-0005-0000-0000-0000221E0000}"/>
    <cellStyle name="20% - Accent6 4 3 3 3 2" xfId="30145" xr:uid="{00000000-0005-0000-0000-0000231E0000}"/>
    <cellStyle name="20% - Accent6 4 3 3 4" xfId="14717" xr:uid="{00000000-0005-0000-0000-0000241E0000}"/>
    <cellStyle name="20% - Accent6 4 3 3 4 2" xfId="33664" xr:uid="{00000000-0005-0000-0000-0000251E0000}"/>
    <cellStyle name="20% - Accent6 4 3 3 5" xfId="18269" xr:uid="{00000000-0005-0000-0000-0000261E0000}"/>
    <cellStyle name="20% - Accent6 4 3 3 6" xfId="22870" xr:uid="{00000000-0005-0000-0000-0000271E0000}"/>
    <cellStyle name="20% - Accent6 4 3 4" xfId="5855" xr:uid="{00000000-0005-0000-0000-0000281E0000}"/>
    <cellStyle name="20% - Accent6 4 3 4 2" xfId="9461" xr:uid="{00000000-0005-0000-0000-0000291E0000}"/>
    <cellStyle name="20% - Accent6 4 3 4 2 2" xfId="28486" xr:uid="{00000000-0005-0000-0000-00002A1E0000}"/>
    <cellStyle name="20% - Accent6 4 3 4 3" xfId="12980" xr:uid="{00000000-0005-0000-0000-00002B1E0000}"/>
    <cellStyle name="20% - Accent6 4 3 4 3 2" xfId="31980" xr:uid="{00000000-0005-0000-0000-00002C1E0000}"/>
    <cellStyle name="20% - Accent6 4 3 4 4" xfId="16552" xr:uid="{00000000-0005-0000-0000-00002D1E0000}"/>
    <cellStyle name="20% - Accent6 4 3 4 4 2" xfId="35497" xr:uid="{00000000-0005-0000-0000-00002E1E0000}"/>
    <cellStyle name="20% - Accent6 4 3 4 5" xfId="20203" xr:uid="{00000000-0005-0000-0000-00002F1E0000}"/>
    <cellStyle name="20% - Accent6 4 3 4 6" xfId="24953" xr:uid="{00000000-0005-0000-0000-0000301E0000}"/>
    <cellStyle name="20% - Accent6 4 3 5" xfId="2662" xr:uid="{00000000-0005-0000-0000-0000311E0000}"/>
    <cellStyle name="20% - Accent6 4 3 5 2" xfId="22065" xr:uid="{00000000-0005-0000-0000-0000321E0000}"/>
    <cellStyle name="20% - Accent6 4 3 6" xfId="6847" xr:uid="{00000000-0005-0000-0000-0000331E0000}"/>
    <cellStyle name="20% - Accent6 4 3 6 2" xfId="25874" xr:uid="{00000000-0005-0000-0000-0000341E0000}"/>
    <cellStyle name="20% - Accent6 4 3 7" xfId="10355" xr:uid="{00000000-0005-0000-0000-0000351E0000}"/>
    <cellStyle name="20% - Accent6 4 3 7 2" xfId="29362" xr:uid="{00000000-0005-0000-0000-0000361E0000}"/>
    <cellStyle name="20% - Accent6 4 3 8" xfId="13933" xr:uid="{00000000-0005-0000-0000-0000371E0000}"/>
    <cellStyle name="20% - Accent6 4 3 8 2" xfId="32882" xr:uid="{00000000-0005-0000-0000-0000381E0000}"/>
    <cellStyle name="20% - Accent6 4 3 9" xfId="17461" xr:uid="{00000000-0005-0000-0000-0000391E0000}"/>
    <cellStyle name="20% - Accent6 4 4" xfId="1891" xr:uid="{00000000-0005-0000-0000-00003A1E0000}"/>
    <cellStyle name="20% - Accent6 4 4 10" xfId="21362" xr:uid="{00000000-0005-0000-0000-00003B1E0000}"/>
    <cellStyle name="20% - Accent6 4 4 2" xfId="4759" xr:uid="{00000000-0005-0000-0000-00003C1E0000}"/>
    <cellStyle name="20% - Accent6 4 4 2 2" xfId="8653" xr:uid="{00000000-0005-0000-0000-00003D1E0000}"/>
    <cellStyle name="20% - Accent6 4 4 2 2 2" xfId="27679" xr:uid="{00000000-0005-0000-0000-00003E1E0000}"/>
    <cellStyle name="20% - Accent6 4 4 2 3" xfId="12171" xr:uid="{00000000-0005-0000-0000-00003F1E0000}"/>
    <cellStyle name="20% - Accent6 4 4 2 3 2" xfId="31173" xr:uid="{00000000-0005-0000-0000-0000401E0000}"/>
    <cellStyle name="20% - Accent6 4 4 2 4" xfId="15743" xr:uid="{00000000-0005-0000-0000-0000411E0000}"/>
    <cellStyle name="20% - Accent6 4 4 2 4 2" xfId="34689" xr:uid="{00000000-0005-0000-0000-0000421E0000}"/>
    <cellStyle name="20% - Accent6 4 4 2 5" xfId="19334" xr:uid="{00000000-0005-0000-0000-0000431E0000}"/>
    <cellStyle name="20% - Accent6 4 4 2 6" xfId="23990" xr:uid="{00000000-0005-0000-0000-0000441E0000}"/>
    <cellStyle name="20% - Accent6 4 4 3" xfId="3646" xr:uid="{00000000-0005-0000-0000-0000451E0000}"/>
    <cellStyle name="20% - Accent6 4 4 3 2" xfId="7777" xr:uid="{00000000-0005-0000-0000-0000461E0000}"/>
    <cellStyle name="20% - Accent6 4 4 3 2 2" xfId="26804" xr:uid="{00000000-0005-0000-0000-0000471E0000}"/>
    <cellStyle name="20% - Accent6 4 4 3 3" xfId="11288" xr:uid="{00000000-0005-0000-0000-0000481E0000}"/>
    <cellStyle name="20% - Accent6 4 4 3 3 2" xfId="30293" xr:uid="{00000000-0005-0000-0000-0000491E0000}"/>
    <cellStyle name="20% - Accent6 4 4 3 4" xfId="14865" xr:uid="{00000000-0005-0000-0000-00004A1E0000}"/>
    <cellStyle name="20% - Accent6 4 4 3 4 2" xfId="33812" xr:uid="{00000000-0005-0000-0000-00004B1E0000}"/>
    <cellStyle name="20% - Accent6 4 4 3 5" xfId="18420" xr:uid="{00000000-0005-0000-0000-00004C1E0000}"/>
    <cellStyle name="20% - Accent6 4 4 3 6" xfId="23018" xr:uid="{00000000-0005-0000-0000-00004D1E0000}"/>
    <cellStyle name="20% - Accent6 4 4 4" xfId="6012" xr:uid="{00000000-0005-0000-0000-00004E1E0000}"/>
    <cellStyle name="20% - Accent6 4 4 4 2" xfId="9609" xr:uid="{00000000-0005-0000-0000-00004F1E0000}"/>
    <cellStyle name="20% - Accent6 4 4 4 2 2" xfId="28634" xr:uid="{00000000-0005-0000-0000-0000501E0000}"/>
    <cellStyle name="20% - Accent6 4 4 4 3" xfId="13129" xr:uid="{00000000-0005-0000-0000-0000511E0000}"/>
    <cellStyle name="20% - Accent6 4 4 4 3 2" xfId="32128" xr:uid="{00000000-0005-0000-0000-0000521E0000}"/>
    <cellStyle name="20% - Accent6 4 4 4 4" xfId="16700" xr:uid="{00000000-0005-0000-0000-0000531E0000}"/>
    <cellStyle name="20% - Accent6 4 4 4 4 2" xfId="35645" xr:uid="{00000000-0005-0000-0000-0000541E0000}"/>
    <cellStyle name="20% - Accent6 4 4 4 5" xfId="20358" xr:uid="{00000000-0005-0000-0000-0000551E0000}"/>
    <cellStyle name="20% - Accent6 4 4 4 6" xfId="25103" xr:uid="{00000000-0005-0000-0000-0000561E0000}"/>
    <cellStyle name="20% - Accent6 4 4 5" xfId="2813" xr:uid="{00000000-0005-0000-0000-0000571E0000}"/>
    <cellStyle name="20% - Accent6 4 4 5 2" xfId="22216" xr:uid="{00000000-0005-0000-0000-0000581E0000}"/>
    <cellStyle name="20% - Accent6 4 4 6" xfId="6995" xr:uid="{00000000-0005-0000-0000-0000591E0000}"/>
    <cellStyle name="20% - Accent6 4 4 6 2" xfId="26022" xr:uid="{00000000-0005-0000-0000-00005A1E0000}"/>
    <cellStyle name="20% - Accent6 4 4 7" xfId="10503" xr:uid="{00000000-0005-0000-0000-00005B1E0000}"/>
    <cellStyle name="20% - Accent6 4 4 7 2" xfId="29510" xr:uid="{00000000-0005-0000-0000-00005C1E0000}"/>
    <cellStyle name="20% - Accent6 4 4 8" xfId="14081" xr:uid="{00000000-0005-0000-0000-00005D1E0000}"/>
    <cellStyle name="20% - Accent6 4 4 8 2" xfId="33030" xr:uid="{00000000-0005-0000-0000-00005E1E0000}"/>
    <cellStyle name="20% - Accent6 4 4 9" xfId="17613" xr:uid="{00000000-0005-0000-0000-00005F1E0000}"/>
    <cellStyle name="20% - Accent6 4 5" xfId="2092" xr:uid="{00000000-0005-0000-0000-0000601E0000}"/>
    <cellStyle name="20% - Accent6 4 5 10" xfId="21529" xr:uid="{00000000-0005-0000-0000-0000611E0000}"/>
    <cellStyle name="20% - Accent6 4 5 2" xfId="4921" xr:uid="{00000000-0005-0000-0000-0000621E0000}"/>
    <cellStyle name="20% - Accent6 4 5 2 2" xfId="8811" xr:uid="{00000000-0005-0000-0000-0000631E0000}"/>
    <cellStyle name="20% - Accent6 4 5 2 2 2" xfId="27837" xr:uid="{00000000-0005-0000-0000-0000641E0000}"/>
    <cellStyle name="20% - Accent6 4 5 2 3" xfId="12329" xr:uid="{00000000-0005-0000-0000-0000651E0000}"/>
    <cellStyle name="20% - Accent6 4 5 2 3 2" xfId="31331" xr:uid="{00000000-0005-0000-0000-0000661E0000}"/>
    <cellStyle name="20% - Accent6 4 5 2 4" xfId="15901" xr:uid="{00000000-0005-0000-0000-0000671E0000}"/>
    <cellStyle name="20% - Accent6 4 5 2 4 2" xfId="34847" xr:uid="{00000000-0005-0000-0000-0000681E0000}"/>
    <cellStyle name="20% - Accent6 4 5 2 5" xfId="19492" xr:uid="{00000000-0005-0000-0000-0000691E0000}"/>
    <cellStyle name="20% - Accent6 4 5 2 6" xfId="24151" xr:uid="{00000000-0005-0000-0000-00006A1E0000}"/>
    <cellStyle name="20% - Accent6 4 5 3" xfId="3814" xr:uid="{00000000-0005-0000-0000-00006B1E0000}"/>
    <cellStyle name="20% - Accent6 4 5 3 2" xfId="7935" xr:uid="{00000000-0005-0000-0000-00006C1E0000}"/>
    <cellStyle name="20% - Accent6 4 5 3 2 2" xfId="26962" xr:uid="{00000000-0005-0000-0000-00006D1E0000}"/>
    <cellStyle name="20% - Accent6 4 5 3 3" xfId="11446" xr:uid="{00000000-0005-0000-0000-00006E1E0000}"/>
    <cellStyle name="20% - Accent6 4 5 3 3 2" xfId="30451" xr:uid="{00000000-0005-0000-0000-00006F1E0000}"/>
    <cellStyle name="20% - Accent6 4 5 3 4" xfId="15023" xr:uid="{00000000-0005-0000-0000-0000701E0000}"/>
    <cellStyle name="20% - Accent6 4 5 3 4 2" xfId="33970" xr:uid="{00000000-0005-0000-0000-0000711E0000}"/>
    <cellStyle name="20% - Accent6 4 5 3 5" xfId="18588" xr:uid="{00000000-0005-0000-0000-0000721E0000}"/>
    <cellStyle name="20% - Accent6 4 5 3 6" xfId="23176" xr:uid="{00000000-0005-0000-0000-0000731E0000}"/>
    <cellStyle name="20% - Accent6 4 5 4" xfId="6186" xr:uid="{00000000-0005-0000-0000-0000741E0000}"/>
    <cellStyle name="20% - Accent6 4 5 4 2" xfId="9767" xr:uid="{00000000-0005-0000-0000-0000751E0000}"/>
    <cellStyle name="20% - Accent6 4 5 4 2 2" xfId="28792" xr:uid="{00000000-0005-0000-0000-0000761E0000}"/>
    <cellStyle name="20% - Accent6 4 5 4 3" xfId="13288" xr:uid="{00000000-0005-0000-0000-0000771E0000}"/>
    <cellStyle name="20% - Accent6 4 5 4 3 2" xfId="32286" xr:uid="{00000000-0005-0000-0000-0000781E0000}"/>
    <cellStyle name="20% - Accent6 4 5 4 4" xfId="16858" xr:uid="{00000000-0005-0000-0000-0000791E0000}"/>
    <cellStyle name="20% - Accent6 4 5 4 4 2" xfId="35803" xr:uid="{00000000-0005-0000-0000-00007A1E0000}"/>
    <cellStyle name="20% - Accent6 4 5 4 5" xfId="20526" xr:uid="{00000000-0005-0000-0000-00007B1E0000}"/>
    <cellStyle name="20% - Accent6 4 5 4 6" xfId="25267" xr:uid="{00000000-0005-0000-0000-00007C1E0000}"/>
    <cellStyle name="20% - Accent6 4 5 5" xfId="2981" xr:uid="{00000000-0005-0000-0000-00007D1E0000}"/>
    <cellStyle name="20% - Accent6 4 5 5 2" xfId="22384" xr:uid="{00000000-0005-0000-0000-00007E1E0000}"/>
    <cellStyle name="20% - Accent6 4 5 6" xfId="7153" xr:uid="{00000000-0005-0000-0000-00007F1E0000}"/>
    <cellStyle name="20% - Accent6 4 5 6 2" xfId="26180" xr:uid="{00000000-0005-0000-0000-0000801E0000}"/>
    <cellStyle name="20% - Accent6 4 5 7" xfId="10663" xr:uid="{00000000-0005-0000-0000-0000811E0000}"/>
    <cellStyle name="20% - Accent6 4 5 7 2" xfId="29669" xr:uid="{00000000-0005-0000-0000-0000821E0000}"/>
    <cellStyle name="20% - Accent6 4 5 8" xfId="14240" xr:uid="{00000000-0005-0000-0000-0000831E0000}"/>
    <cellStyle name="20% - Accent6 4 5 8 2" xfId="33188" xr:uid="{00000000-0005-0000-0000-0000841E0000}"/>
    <cellStyle name="20% - Accent6 4 5 9" xfId="17771" xr:uid="{00000000-0005-0000-0000-0000851E0000}"/>
    <cellStyle name="20% - Accent6 4 6" xfId="2201" xr:uid="{00000000-0005-0000-0000-0000861E0000}"/>
    <cellStyle name="20% - Accent6 4 6 10" xfId="21615" xr:uid="{00000000-0005-0000-0000-0000871E0000}"/>
    <cellStyle name="20% - Accent6 4 6 2" xfId="5008" xr:uid="{00000000-0005-0000-0000-0000881E0000}"/>
    <cellStyle name="20% - Accent6 4 6 2 2" xfId="8897" xr:uid="{00000000-0005-0000-0000-0000891E0000}"/>
    <cellStyle name="20% - Accent6 4 6 2 2 2" xfId="27923" xr:uid="{00000000-0005-0000-0000-00008A1E0000}"/>
    <cellStyle name="20% - Accent6 4 6 2 3" xfId="12415" xr:uid="{00000000-0005-0000-0000-00008B1E0000}"/>
    <cellStyle name="20% - Accent6 4 6 2 3 2" xfId="31417" xr:uid="{00000000-0005-0000-0000-00008C1E0000}"/>
    <cellStyle name="20% - Accent6 4 6 2 4" xfId="15987" xr:uid="{00000000-0005-0000-0000-00008D1E0000}"/>
    <cellStyle name="20% - Accent6 4 6 2 4 2" xfId="34933" xr:uid="{00000000-0005-0000-0000-00008E1E0000}"/>
    <cellStyle name="20% - Accent6 4 6 2 5" xfId="19578" xr:uid="{00000000-0005-0000-0000-00008F1E0000}"/>
    <cellStyle name="20% - Accent6 4 6 2 6" xfId="24237" xr:uid="{00000000-0005-0000-0000-0000901E0000}"/>
    <cellStyle name="20% - Accent6 4 6 3" xfId="3907" xr:uid="{00000000-0005-0000-0000-0000911E0000}"/>
    <cellStyle name="20% - Accent6 4 6 3 2" xfId="8021" xr:uid="{00000000-0005-0000-0000-0000921E0000}"/>
    <cellStyle name="20% - Accent6 4 6 3 2 2" xfId="27048" xr:uid="{00000000-0005-0000-0000-0000931E0000}"/>
    <cellStyle name="20% - Accent6 4 6 3 3" xfId="11532" xr:uid="{00000000-0005-0000-0000-0000941E0000}"/>
    <cellStyle name="20% - Accent6 4 6 3 3 2" xfId="30537" xr:uid="{00000000-0005-0000-0000-0000951E0000}"/>
    <cellStyle name="20% - Accent6 4 6 3 4" xfId="15109" xr:uid="{00000000-0005-0000-0000-0000961E0000}"/>
    <cellStyle name="20% - Accent6 4 6 3 4 2" xfId="34056" xr:uid="{00000000-0005-0000-0000-0000971E0000}"/>
    <cellStyle name="20% - Accent6 4 6 3 5" xfId="18681" xr:uid="{00000000-0005-0000-0000-0000981E0000}"/>
    <cellStyle name="20% - Accent6 4 6 3 6" xfId="23262" xr:uid="{00000000-0005-0000-0000-0000991E0000}"/>
    <cellStyle name="20% - Accent6 4 6 4" xfId="6279" xr:uid="{00000000-0005-0000-0000-00009A1E0000}"/>
    <cellStyle name="20% - Accent6 4 6 4 2" xfId="9853" xr:uid="{00000000-0005-0000-0000-00009B1E0000}"/>
    <cellStyle name="20% - Accent6 4 6 4 2 2" xfId="28878" xr:uid="{00000000-0005-0000-0000-00009C1E0000}"/>
    <cellStyle name="20% - Accent6 4 6 4 3" xfId="13374" xr:uid="{00000000-0005-0000-0000-00009D1E0000}"/>
    <cellStyle name="20% - Accent6 4 6 4 3 2" xfId="32372" xr:uid="{00000000-0005-0000-0000-00009E1E0000}"/>
    <cellStyle name="20% - Accent6 4 6 4 4" xfId="16944" xr:uid="{00000000-0005-0000-0000-00009F1E0000}"/>
    <cellStyle name="20% - Accent6 4 6 4 4 2" xfId="35889" xr:uid="{00000000-0005-0000-0000-0000A01E0000}"/>
    <cellStyle name="20% - Accent6 4 6 4 5" xfId="20619" xr:uid="{00000000-0005-0000-0000-0000A11E0000}"/>
    <cellStyle name="20% - Accent6 4 6 4 6" xfId="25353" xr:uid="{00000000-0005-0000-0000-0000A21E0000}"/>
    <cellStyle name="20% - Accent6 4 6 5" xfId="3074" xr:uid="{00000000-0005-0000-0000-0000A31E0000}"/>
    <cellStyle name="20% - Accent6 4 6 5 2" xfId="22477" xr:uid="{00000000-0005-0000-0000-0000A41E0000}"/>
    <cellStyle name="20% - Accent6 4 6 6" xfId="7239" xr:uid="{00000000-0005-0000-0000-0000A51E0000}"/>
    <cellStyle name="20% - Accent6 4 6 6 2" xfId="26266" xr:uid="{00000000-0005-0000-0000-0000A61E0000}"/>
    <cellStyle name="20% - Accent6 4 6 7" xfId="10749" xr:uid="{00000000-0005-0000-0000-0000A71E0000}"/>
    <cellStyle name="20% - Accent6 4 6 7 2" xfId="29755" xr:uid="{00000000-0005-0000-0000-0000A81E0000}"/>
    <cellStyle name="20% - Accent6 4 6 8" xfId="14327" xr:uid="{00000000-0005-0000-0000-0000A91E0000}"/>
    <cellStyle name="20% - Accent6 4 6 8 2" xfId="33274" xr:uid="{00000000-0005-0000-0000-0000AA1E0000}"/>
    <cellStyle name="20% - Accent6 4 6 9" xfId="17857" xr:uid="{00000000-0005-0000-0000-0000AB1E0000}"/>
    <cellStyle name="20% - Accent6 4 7" xfId="1509" xr:uid="{00000000-0005-0000-0000-0000AC1E0000}"/>
    <cellStyle name="20% - Accent6 4 7 10" xfId="21044" xr:uid="{00000000-0005-0000-0000-0000AD1E0000}"/>
    <cellStyle name="20% - Accent6 4 7 2" xfId="4449" xr:uid="{00000000-0005-0000-0000-0000AE1E0000}"/>
    <cellStyle name="20% - Accent6 4 7 2 2" xfId="8349" xr:uid="{00000000-0005-0000-0000-0000AF1E0000}"/>
    <cellStyle name="20% - Accent6 4 7 2 2 2" xfId="27375" xr:uid="{00000000-0005-0000-0000-0000B01E0000}"/>
    <cellStyle name="20% - Accent6 4 7 2 3" xfId="11867" xr:uid="{00000000-0005-0000-0000-0000B11E0000}"/>
    <cellStyle name="20% - Accent6 4 7 2 3 2" xfId="30869" xr:uid="{00000000-0005-0000-0000-0000B21E0000}"/>
    <cellStyle name="20% - Accent6 4 7 2 4" xfId="15439" xr:uid="{00000000-0005-0000-0000-0000B31E0000}"/>
    <cellStyle name="20% - Accent6 4 7 2 4 2" xfId="34385" xr:uid="{00000000-0005-0000-0000-0000B41E0000}"/>
    <cellStyle name="20% - Accent6 4 7 2 5" xfId="19030" xr:uid="{00000000-0005-0000-0000-0000B51E0000}"/>
    <cellStyle name="20% - Accent6 4 7 2 6" xfId="23681" xr:uid="{00000000-0005-0000-0000-0000B61E0000}"/>
    <cellStyle name="20% - Accent6 4 7 3" xfId="3331" xr:uid="{00000000-0005-0000-0000-0000B71E0000}"/>
    <cellStyle name="20% - Accent6 4 7 3 2" xfId="7473" xr:uid="{00000000-0005-0000-0000-0000B81E0000}"/>
    <cellStyle name="20% - Accent6 4 7 3 2 2" xfId="26500" xr:uid="{00000000-0005-0000-0000-0000B91E0000}"/>
    <cellStyle name="20% - Accent6 4 7 3 3" xfId="10983" xr:uid="{00000000-0005-0000-0000-0000BA1E0000}"/>
    <cellStyle name="20% - Accent6 4 7 3 3 2" xfId="29989" xr:uid="{00000000-0005-0000-0000-0000BB1E0000}"/>
    <cellStyle name="20% - Accent6 4 7 3 4" xfId="14561" xr:uid="{00000000-0005-0000-0000-0000BC1E0000}"/>
    <cellStyle name="20% - Accent6 4 7 3 4 2" xfId="33508" xr:uid="{00000000-0005-0000-0000-0000BD1E0000}"/>
    <cellStyle name="20% - Accent6 4 7 3 5" xfId="18105" xr:uid="{00000000-0005-0000-0000-0000BE1E0000}"/>
    <cellStyle name="20% - Accent6 4 7 3 6" xfId="22714" xr:uid="{00000000-0005-0000-0000-0000BF1E0000}"/>
    <cellStyle name="20% - Accent6 4 7 4" xfId="5685" xr:uid="{00000000-0005-0000-0000-0000C01E0000}"/>
    <cellStyle name="20% - Accent6 4 7 4 2" xfId="9305" xr:uid="{00000000-0005-0000-0000-0000C11E0000}"/>
    <cellStyle name="20% - Accent6 4 7 4 2 2" xfId="28330" xr:uid="{00000000-0005-0000-0000-0000C21E0000}"/>
    <cellStyle name="20% - Accent6 4 7 4 3" xfId="12824" xr:uid="{00000000-0005-0000-0000-0000C31E0000}"/>
    <cellStyle name="20% - Accent6 4 7 4 3 2" xfId="31824" xr:uid="{00000000-0005-0000-0000-0000C41E0000}"/>
    <cellStyle name="20% - Accent6 4 7 4 4" xfId="16396" xr:uid="{00000000-0005-0000-0000-0000C51E0000}"/>
    <cellStyle name="20% - Accent6 4 7 4 4 2" xfId="35341" xr:uid="{00000000-0005-0000-0000-0000C61E0000}"/>
    <cellStyle name="20% - Accent6 4 7 4 5" xfId="20039" xr:uid="{00000000-0005-0000-0000-0000C71E0000}"/>
    <cellStyle name="20% - Accent6 4 7 4 6" xfId="24791" xr:uid="{00000000-0005-0000-0000-0000C81E0000}"/>
    <cellStyle name="20% - Accent6 4 7 5" xfId="2498" xr:uid="{00000000-0005-0000-0000-0000C91E0000}"/>
    <cellStyle name="20% - Accent6 4 7 5 2" xfId="21901" xr:uid="{00000000-0005-0000-0000-0000CA1E0000}"/>
    <cellStyle name="20% - Accent6 4 7 6" xfId="6691" xr:uid="{00000000-0005-0000-0000-0000CB1E0000}"/>
    <cellStyle name="20% - Accent6 4 7 6 2" xfId="25718" xr:uid="{00000000-0005-0000-0000-0000CC1E0000}"/>
    <cellStyle name="20% - Accent6 4 7 7" xfId="10199" xr:uid="{00000000-0005-0000-0000-0000CD1E0000}"/>
    <cellStyle name="20% - Accent6 4 7 7 2" xfId="29206" xr:uid="{00000000-0005-0000-0000-0000CE1E0000}"/>
    <cellStyle name="20% - Accent6 4 7 8" xfId="13777" xr:uid="{00000000-0005-0000-0000-0000CF1E0000}"/>
    <cellStyle name="20% - Accent6 4 7 8 2" xfId="32726" xr:uid="{00000000-0005-0000-0000-0000D01E0000}"/>
    <cellStyle name="20% - Accent6 4 7 9" xfId="17305" xr:uid="{00000000-0005-0000-0000-0000D11E0000}"/>
    <cellStyle name="20% - Accent6 4 8" xfId="4013" xr:uid="{00000000-0005-0000-0000-0000D21E0000}"/>
    <cellStyle name="20% - Accent6 4 8 2" xfId="8107" xr:uid="{00000000-0005-0000-0000-0000D31E0000}"/>
    <cellStyle name="20% - Accent6 4 8 2 2" xfId="27134" xr:uid="{00000000-0005-0000-0000-0000D41E0000}"/>
    <cellStyle name="20% - Accent6 4 8 3" xfId="11619" xr:uid="{00000000-0005-0000-0000-0000D51E0000}"/>
    <cellStyle name="20% - Accent6 4 8 3 2" xfId="30624" xr:uid="{00000000-0005-0000-0000-0000D61E0000}"/>
    <cellStyle name="20% - Accent6 4 8 4" xfId="15195" xr:uid="{00000000-0005-0000-0000-0000D71E0000}"/>
    <cellStyle name="20% - Accent6 4 8 4 2" xfId="34142" xr:uid="{00000000-0005-0000-0000-0000D81E0000}"/>
    <cellStyle name="20% - Accent6 4 8 5" xfId="18775" xr:uid="{00000000-0005-0000-0000-0000D91E0000}"/>
    <cellStyle name="20% - Accent6 4 8 6" xfId="23351" xr:uid="{00000000-0005-0000-0000-0000DA1E0000}"/>
    <cellStyle name="20% - Accent6 4 9" xfId="4228" xr:uid="{00000000-0005-0000-0000-0000DB1E0000}"/>
    <cellStyle name="20% - Accent6 4 9 2" xfId="8199" xr:uid="{00000000-0005-0000-0000-0000DC1E0000}"/>
    <cellStyle name="20% - Accent6 4 9 2 2" xfId="27225" xr:uid="{00000000-0005-0000-0000-0000DD1E0000}"/>
    <cellStyle name="20% - Accent6 4 9 3" xfId="11715" xr:uid="{00000000-0005-0000-0000-0000DE1E0000}"/>
    <cellStyle name="20% - Accent6 4 9 3 2" xfId="30718" xr:uid="{00000000-0005-0000-0000-0000DF1E0000}"/>
    <cellStyle name="20% - Accent6 4 9 4" xfId="15287" xr:uid="{00000000-0005-0000-0000-0000E01E0000}"/>
    <cellStyle name="20% - Accent6 4 9 4 2" xfId="34234" xr:uid="{00000000-0005-0000-0000-0000E11E0000}"/>
    <cellStyle name="20% - Accent6 4 9 5" xfId="18875" xr:uid="{00000000-0005-0000-0000-0000E21E0000}"/>
    <cellStyle name="20% - Accent6 4 9 6" xfId="23492" xr:uid="{00000000-0005-0000-0000-0000E31E0000}"/>
    <cellStyle name="20% - Accent6 5" xfId="888" xr:uid="{00000000-0005-0000-0000-0000E41E0000}"/>
    <cellStyle name="20% - Accent6 5 10" xfId="3170" xr:uid="{00000000-0005-0000-0000-0000E51E0000}"/>
    <cellStyle name="20% - Accent6 5 10 2" xfId="7326" xr:uid="{00000000-0005-0000-0000-0000E61E0000}"/>
    <cellStyle name="20% - Accent6 5 10 2 2" xfId="26353" xr:uid="{00000000-0005-0000-0000-0000E71E0000}"/>
    <cellStyle name="20% - Accent6 5 10 3" xfId="10836" xr:uid="{00000000-0005-0000-0000-0000E81E0000}"/>
    <cellStyle name="20% - Accent6 5 10 3 2" xfId="29842" xr:uid="{00000000-0005-0000-0000-0000E91E0000}"/>
    <cellStyle name="20% - Accent6 5 10 4" xfId="14414" xr:uid="{00000000-0005-0000-0000-0000EA1E0000}"/>
    <cellStyle name="20% - Accent6 5 10 4 2" xfId="33361" xr:uid="{00000000-0005-0000-0000-0000EB1E0000}"/>
    <cellStyle name="20% - Accent6 5 10 5" xfId="17950" xr:uid="{00000000-0005-0000-0000-0000EC1E0000}"/>
    <cellStyle name="20% - Accent6 5 10 6" xfId="22565" xr:uid="{00000000-0005-0000-0000-0000ED1E0000}"/>
    <cellStyle name="20% - Accent6 5 11" xfId="5261" xr:uid="{00000000-0005-0000-0000-0000EE1E0000}"/>
    <cellStyle name="20% - Accent6 5 11 2" xfId="8985" xr:uid="{00000000-0005-0000-0000-0000EF1E0000}"/>
    <cellStyle name="20% - Accent6 5 11 2 2" xfId="28011" xr:uid="{00000000-0005-0000-0000-0000F01E0000}"/>
    <cellStyle name="20% - Accent6 5 11 3" xfId="12504" xr:uid="{00000000-0005-0000-0000-0000F11E0000}"/>
    <cellStyle name="20% - Accent6 5 11 3 2" xfId="31505" xr:uid="{00000000-0005-0000-0000-0000F21E0000}"/>
    <cellStyle name="20% - Accent6 5 11 4" xfId="16075" xr:uid="{00000000-0005-0000-0000-0000F31E0000}"/>
    <cellStyle name="20% - Accent6 5 11 4 2" xfId="35021" xr:uid="{00000000-0005-0000-0000-0000F41E0000}"/>
    <cellStyle name="20% - Accent6 5 11 5" xfId="19675" xr:uid="{00000000-0005-0000-0000-0000F51E0000}"/>
    <cellStyle name="20% - Accent6 5 11 6" xfId="24416" xr:uid="{00000000-0005-0000-0000-0000F61E0000}"/>
    <cellStyle name="20% - Accent6 5 12" xfId="5365" xr:uid="{00000000-0005-0000-0000-0000F71E0000}"/>
    <cellStyle name="20% - Accent6 5 12 2" xfId="9071" xr:uid="{00000000-0005-0000-0000-0000F81E0000}"/>
    <cellStyle name="20% - Accent6 5 12 2 2" xfId="28097" xr:uid="{00000000-0005-0000-0000-0000F91E0000}"/>
    <cellStyle name="20% - Accent6 5 12 3" xfId="12590" xr:uid="{00000000-0005-0000-0000-0000FA1E0000}"/>
    <cellStyle name="20% - Accent6 5 12 3 2" xfId="31591" xr:uid="{00000000-0005-0000-0000-0000FB1E0000}"/>
    <cellStyle name="20% - Accent6 5 12 4" xfId="16161" xr:uid="{00000000-0005-0000-0000-0000FC1E0000}"/>
    <cellStyle name="20% - Accent6 5 12 4 2" xfId="35107" xr:uid="{00000000-0005-0000-0000-0000FD1E0000}"/>
    <cellStyle name="20% - Accent6 5 12 5" xfId="19775" xr:uid="{00000000-0005-0000-0000-0000FE1E0000}"/>
    <cellStyle name="20% - Accent6 5 12 6" xfId="24503" xr:uid="{00000000-0005-0000-0000-0000FF1E0000}"/>
    <cellStyle name="20% - Accent6 5 13" xfId="5469" xr:uid="{00000000-0005-0000-0000-0000001F0000}"/>
    <cellStyle name="20% - Accent6 5 13 2" xfId="9157" xr:uid="{00000000-0005-0000-0000-0000011F0000}"/>
    <cellStyle name="20% - Accent6 5 13 2 2" xfId="28183" xr:uid="{00000000-0005-0000-0000-0000021F0000}"/>
    <cellStyle name="20% - Accent6 5 13 3" xfId="12676" xr:uid="{00000000-0005-0000-0000-0000031F0000}"/>
    <cellStyle name="20% - Accent6 5 13 3 2" xfId="31677" xr:uid="{00000000-0005-0000-0000-0000041F0000}"/>
    <cellStyle name="20% - Accent6 5 13 4" xfId="16247" xr:uid="{00000000-0005-0000-0000-0000051F0000}"/>
    <cellStyle name="20% - Accent6 5 13 4 2" xfId="35193" xr:uid="{00000000-0005-0000-0000-0000061F0000}"/>
    <cellStyle name="20% - Accent6 5 13 5" xfId="19875" xr:uid="{00000000-0005-0000-0000-0000071F0000}"/>
    <cellStyle name="20% - Accent6 5 13 6" xfId="24590" xr:uid="{00000000-0005-0000-0000-0000081F0000}"/>
    <cellStyle name="20% - Accent6 5 14" xfId="6379" xr:uid="{00000000-0005-0000-0000-0000091F0000}"/>
    <cellStyle name="20% - Accent6 5 14 2" xfId="9940" xr:uid="{00000000-0005-0000-0000-00000A1F0000}"/>
    <cellStyle name="20% - Accent6 5 14 2 2" xfId="28965" xr:uid="{00000000-0005-0000-0000-00000B1F0000}"/>
    <cellStyle name="20% - Accent6 5 14 3" xfId="13461" xr:uid="{00000000-0005-0000-0000-00000C1F0000}"/>
    <cellStyle name="20% - Accent6 5 14 3 2" xfId="32459" xr:uid="{00000000-0005-0000-0000-00000D1F0000}"/>
    <cellStyle name="20% - Accent6 5 14 4" xfId="17031" xr:uid="{00000000-0005-0000-0000-00000E1F0000}"/>
    <cellStyle name="20% - Accent6 5 14 4 2" xfId="35976" xr:uid="{00000000-0005-0000-0000-00000F1F0000}"/>
    <cellStyle name="20% - Accent6 5 14 5" xfId="20715" xr:uid="{00000000-0005-0000-0000-0000101F0000}"/>
    <cellStyle name="20% - Accent6 5 14 6" xfId="25441" xr:uid="{00000000-0005-0000-0000-0000111F0000}"/>
    <cellStyle name="20% - Accent6 5 15" xfId="2311" xr:uid="{00000000-0005-0000-0000-0000121F0000}"/>
    <cellStyle name="20% - Accent6 5 15 2" xfId="21717" xr:uid="{00000000-0005-0000-0000-0000131F0000}"/>
    <cellStyle name="20% - Accent6 5 16" xfId="6537" xr:uid="{00000000-0005-0000-0000-0000141F0000}"/>
    <cellStyle name="20% - Accent6 5 16 2" xfId="25569" xr:uid="{00000000-0005-0000-0000-0000151F0000}"/>
    <cellStyle name="20% - Accent6 5 17" xfId="10043" xr:uid="{00000000-0005-0000-0000-0000161F0000}"/>
    <cellStyle name="20% - Accent6 5 17 2" xfId="29057" xr:uid="{00000000-0005-0000-0000-0000171F0000}"/>
    <cellStyle name="20% - Accent6 5 18" xfId="13623" xr:uid="{00000000-0005-0000-0000-0000181F0000}"/>
    <cellStyle name="20% - Accent6 5 18 2" xfId="32578" xr:uid="{00000000-0005-0000-0000-0000191F0000}"/>
    <cellStyle name="20% - Accent6 5 19" xfId="17149" xr:uid="{00000000-0005-0000-0000-00001A1F0000}"/>
    <cellStyle name="20% - Accent6 5 2" xfId="1625" xr:uid="{00000000-0005-0000-0000-00001B1F0000}"/>
    <cellStyle name="20% - Accent6 5 2 10" xfId="17384" xr:uid="{00000000-0005-0000-0000-00001C1F0000}"/>
    <cellStyle name="20% - Accent6 5 2 11" xfId="21134" xr:uid="{00000000-0005-0000-0000-00001D1F0000}"/>
    <cellStyle name="20% - Accent6 5 2 2" xfId="1987" xr:uid="{00000000-0005-0000-0000-00001E1F0000}"/>
    <cellStyle name="20% - Accent6 5 2 2 10" xfId="21450" xr:uid="{00000000-0005-0000-0000-00001F1F0000}"/>
    <cellStyle name="20% - Accent6 5 2 2 2" xfId="4839" xr:uid="{00000000-0005-0000-0000-0000201F0000}"/>
    <cellStyle name="20% - Accent6 5 2 2 2 2" xfId="8732" xr:uid="{00000000-0005-0000-0000-0000211F0000}"/>
    <cellStyle name="20% - Accent6 5 2 2 2 2 2" xfId="27758" xr:uid="{00000000-0005-0000-0000-0000221F0000}"/>
    <cellStyle name="20% - Accent6 5 2 2 2 3" xfId="12250" xr:uid="{00000000-0005-0000-0000-0000231F0000}"/>
    <cellStyle name="20% - Accent6 5 2 2 2 3 2" xfId="31252" xr:uid="{00000000-0005-0000-0000-0000241F0000}"/>
    <cellStyle name="20% - Accent6 5 2 2 2 4" xfId="15822" xr:uid="{00000000-0005-0000-0000-0000251F0000}"/>
    <cellStyle name="20% - Accent6 5 2 2 2 4 2" xfId="34768" xr:uid="{00000000-0005-0000-0000-0000261F0000}"/>
    <cellStyle name="20% - Accent6 5 2 2 2 5" xfId="19413" xr:uid="{00000000-0005-0000-0000-0000271F0000}"/>
    <cellStyle name="20% - Accent6 5 2 2 2 6" xfId="24070" xr:uid="{00000000-0005-0000-0000-0000281F0000}"/>
    <cellStyle name="20% - Accent6 5 2 2 3" xfId="3726" xr:uid="{00000000-0005-0000-0000-0000291F0000}"/>
    <cellStyle name="20% - Accent6 5 2 2 3 2" xfId="7856" xr:uid="{00000000-0005-0000-0000-00002A1F0000}"/>
    <cellStyle name="20% - Accent6 5 2 2 3 2 2" xfId="26883" xr:uid="{00000000-0005-0000-0000-00002B1F0000}"/>
    <cellStyle name="20% - Accent6 5 2 2 3 3" xfId="11367" xr:uid="{00000000-0005-0000-0000-00002C1F0000}"/>
    <cellStyle name="20% - Accent6 5 2 2 3 3 2" xfId="30372" xr:uid="{00000000-0005-0000-0000-00002D1F0000}"/>
    <cellStyle name="20% - Accent6 5 2 2 3 4" xfId="14944" xr:uid="{00000000-0005-0000-0000-00002E1F0000}"/>
    <cellStyle name="20% - Accent6 5 2 2 3 4 2" xfId="33891" xr:uid="{00000000-0005-0000-0000-00002F1F0000}"/>
    <cellStyle name="20% - Accent6 5 2 2 3 5" xfId="18500" xr:uid="{00000000-0005-0000-0000-0000301F0000}"/>
    <cellStyle name="20% - Accent6 5 2 2 3 6" xfId="23097" xr:uid="{00000000-0005-0000-0000-0000311F0000}"/>
    <cellStyle name="20% - Accent6 5 2 2 4" xfId="6098" xr:uid="{00000000-0005-0000-0000-0000321F0000}"/>
    <cellStyle name="20% - Accent6 5 2 2 4 2" xfId="9688" xr:uid="{00000000-0005-0000-0000-0000331F0000}"/>
    <cellStyle name="20% - Accent6 5 2 2 4 2 2" xfId="28713" xr:uid="{00000000-0005-0000-0000-0000341F0000}"/>
    <cellStyle name="20% - Accent6 5 2 2 4 3" xfId="13208" xr:uid="{00000000-0005-0000-0000-0000351F0000}"/>
    <cellStyle name="20% - Accent6 5 2 2 4 3 2" xfId="32207" xr:uid="{00000000-0005-0000-0000-0000361F0000}"/>
    <cellStyle name="20% - Accent6 5 2 2 4 4" xfId="16779" xr:uid="{00000000-0005-0000-0000-0000371F0000}"/>
    <cellStyle name="20% - Accent6 5 2 2 4 4 2" xfId="35724" xr:uid="{00000000-0005-0000-0000-0000381F0000}"/>
    <cellStyle name="20% - Accent6 5 2 2 4 5" xfId="20438" xr:uid="{00000000-0005-0000-0000-0000391F0000}"/>
    <cellStyle name="20% - Accent6 5 2 2 4 6" xfId="25188" xr:uid="{00000000-0005-0000-0000-00003A1F0000}"/>
    <cellStyle name="20% - Accent6 5 2 2 5" xfId="2893" xr:uid="{00000000-0005-0000-0000-00003B1F0000}"/>
    <cellStyle name="20% - Accent6 5 2 2 5 2" xfId="22296" xr:uid="{00000000-0005-0000-0000-00003C1F0000}"/>
    <cellStyle name="20% - Accent6 5 2 2 6" xfId="7074" xr:uid="{00000000-0005-0000-0000-00003D1F0000}"/>
    <cellStyle name="20% - Accent6 5 2 2 6 2" xfId="26101" xr:uid="{00000000-0005-0000-0000-00003E1F0000}"/>
    <cellStyle name="20% - Accent6 5 2 2 7" xfId="10582" xr:uid="{00000000-0005-0000-0000-00003F1F0000}"/>
    <cellStyle name="20% - Accent6 5 2 2 7 2" xfId="29589" xr:uid="{00000000-0005-0000-0000-0000401F0000}"/>
    <cellStyle name="20% - Accent6 5 2 2 8" xfId="14160" xr:uid="{00000000-0005-0000-0000-0000411F0000}"/>
    <cellStyle name="20% - Accent6 5 2 2 8 2" xfId="33109" xr:uid="{00000000-0005-0000-0000-0000421F0000}"/>
    <cellStyle name="20% - Accent6 5 2 2 9" xfId="17692" xr:uid="{00000000-0005-0000-0000-0000431F0000}"/>
    <cellStyle name="20% - Accent6 5 2 3" xfId="4530" xr:uid="{00000000-0005-0000-0000-0000441F0000}"/>
    <cellStyle name="20% - Accent6 5 2 3 2" xfId="8428" xr:uid="{00000000-0005-0000-0000-0000451F0000}"/>
    <cellStyle name="20% - Accent6 5 2 3 2 2" xfId="27454" xr:uid="{00000000-0005-0000-0000-0000461F0000}"/>
    <cellStyle name="20% - Accent6 5 2 3 3" xfId="11946" xr:uid="{00000000-0005-0000-0000-0000471F0000}"/>
    <cellStyle name="20% - Accent6 5 2 3 3 2" xfId="30948" xr:uid="{00000000-0005-0000-0000-0000481F0000}"/>
    <cellStyle name="20% - Accent6 5 2 3 4" xfId="15518" xr:uid="{00000000-0005-0000-0000-0000491F0000}"/>
    <cellStyle name="20% - Accent6 5 2 3 4 2" xfId="34464" xr:uid="{00000000-0005-0000-0000-00004A1F0000}"/>
    <cellStyle name="20% - Accent6 5 2 3 5" xfId="19109" xr:uid="{00000000-0005-0000-0000-00004B1F0000}"/>
    <cellStyle name="20% - Accent6 5 2 3 6" xfId="23761" xr:uid="{00000000-0005-0000-0000-00004C1F0000}"/>
    <cellStyle name="20% - Accent6 5 2 4" xfId="3414" xr:uid="{00000000-0005-0000-0000-00004D1F0000}"/>
    <cellStyle name="20% - Accent6 5 2 4 2" xfId="7552" xr:uid="{00000000-0005-0000-0000-00004E1F0000}"/>
    <cellStyle name="20% - Accent6 5 2 4 2 2" xfId="26579" xr:uid="{00000000-0005-0000-0000-00004F1F0000}"/>
    <cellStyle name="20% - Accent6 5 2 4 3" xfId="11062" xr:uid="{00000000-0005-0000-0000-0000501F0000}"/>
    <cellStyle name="20% - Accent6 5 2 4 3 2" xfId="30068" xr:uid="{00000000-0005-0000-0000-0000511F0000}"/>
    <cellStyle name="20% - Accent6 5 2 4 4" xfId="14640" xr:uid="{00000000-0005-0000-0000-0000521F0000}"/>
    <cellStyle name="20% - Accent6 5 2 4 4 2" xfId="33587" xr:uid="{00000000-0005-0000-0000-0000531F0000}"/>
    <cellStyle name="20% - Accent6 5 2 4 5" xfId="18188" xr:uid="{00000000-0005-0000-0000-0000541F0000}"/>
    <cellStyle name="20% - Accent6 5 2 4 6" xfId="22793" xr:uid="{00000000-0005-0000-0000-0000551F0000}"/>
    <cellStyle name="20% - Accent6 5 2 5" xfId="5774" xr:uid="{00000000-0005-0000-0000-0000561F0000}"/>
    <cellStyle name="20% - Accent6 5 2 5 2" xfId="9384" xr:uid="{00000000-0005-0000-0000-0000571F0000}"/>
    <cellStyle name="20% - Accent6 5 2 5 2 2" xfId="28409" xr:uid="{00000000-0005-0000-0000-0000581F0000}"/>
    <cellStyle name="20% - Accent6 5 2 5 3" xfId="12903" xr:uid="{00000000-0005-0000-0000-0000591F0000}"/>
    <cellStyle name="20% - Accent6 5 2 5 3 2" xfId="31903" xr:uid="{00000000-0005-0000-0000-00005A1F0000}"/>
    <cellStyle name="20% - Accent6 5 2 5 4" xfId="16475" xr:uid="{00000000-0005-0000-0000-00005B1F0000}"/>
    <cellStyle name="20% - Accent6 5 2 5 4 2" xfId="35420" xr:uid="{00000000-0005-0000-0000-00005C1F0000}"/>
    <cellStyle name="20% - Accent6 5 2 5 5" xfId="20122" xr:uid="{00000000-0005-0000-0000-00005D1F0000}"/>
    <cellStyle name="20% - Accent6 5 2 5 6" xfId="24876" xr:uid="{00000000-0005-0000-0000-00005E1F0000}"/>
    <cellStyle name="20% - Accent6 5 2 6" xfId="2581" xr:uid="{00000000-0005-0000-0000-00005F1F0000}"/>
    <cellStyle name="20% - Accent6 5 2 6 2" xfId="21984" xr:uid="{00000000-0005-0000-0000-0000601F0000}"/>
    <cellStyle name="20% - Accent6 5 2 7" xfId="6770" xr:uid="{00000000-0005-0000-0000-0000611F0000}"/>
    <cellStyle name="20% - Accent6 5 2 7 2" xfId="25797" xr:uid="{00000000-0005-0000-0000-0000621F0000}"/>
    <cellStyle name="20% - Accent6 5 2 8" xfId="10278" xr:uid="{00000000-0005-0000-0000-0000631F0000}"/>
    <cellStyle name="20% - Accent6 5 2 8 2" xfId="29285" xr:uid="{00000000-0005-0000-0000-0000641F0000}"/>
    <cellStyle name="20% - Accent6 5 2 9" xfId="13856" xr:uid="{00000000-0005-0000-0000-0000651F0000}"/>
    <cellStyle name="20% - Accent6 5 2 9 2" xfId="32805" xr:uid="{00000000-0005-0000-0000-0000661F0000}"/>
    <cellStyle name="20% - Accent6 5 20" xfId="20808" xr:uid="{00000000-0005-0000-0000-0000671F0000}"/>
    <cellStyle name="20% - Accent6 5 3" xfId="1714" xr:uid="{00000000-0005-0000-0000-0000681F0000}"/>
    <cellStyle name="20% - Accent6 5 3 10" xfId="21212" xr:uid="{00000000-0005-0000-0000-0000691F0000}"/>
    <cellStyle name="20% - Accent6 5 3 2" xfId="4609" xr:uid="{00000000-0005-0000-0000-00006A1F0000}"/>
    <cellStyle name="20% - Accent6 5 3 2 2" xfId="8506" xr:uid="{00000000-0005-0000-0000-00006B1F0000}"/>
    <cellStyle name="20% - Accent6 5 3 2 2 2" xfId="27532" xr:uid="{00000000-0005-0000-0000-00006C1F0000}"/>
    <cellStyle name="20% - Accent6 5 3 2 3" xfId="12024" xr:uid="{00000000-0005-0000-0000-00006D1F0000}"/>
    <cellStyle name="20% - Accent6 5 3 2 3 2" xfId="31026" xr:uid="{00000000-0005-0000-0000-00006E1F0000}"/>
    <cellStyle name="20% - Accent6 5 3 2 4" xfId="15596" xr:uid="{00000000-0005-0000-0000-00006F1F0000}"/>
    <cellStyle name="20% - Accent6 5 3 2 4 2" xfId="34542" xr:uid="{00000000-0005-0000-0000-0000701F0000}"/>
    <cellStyle name="20% - Accent6 5 3 2 5" xfId="19187" xr:uid="{00000000-0005-0000-0000-0000711F0000}"/>
    <cellStyle name="20% - Accent6 5 3 2 6" xfId="23840" xr:uid="{00000000-0005-0000-0000-0000721F0000}"/>
    <cellStyle name="20% - Accent6 5 3 3" xfId="3496" xr:uid="{00000000-0005-0000-0000-0000731F0000}"/>
    <cellStyle name="20% - Accent6 5 3 3 2" xfId="7630" xr:uid="{00000000-0005-0000-0000-0000741F0000}"/>
    <cellStyle name="20% - Accent6 5 3 3 2 2" xfId="26657" xr:uid="{00000000-0005-0000-0000-0000751F0000}"/>
    <cellStyle name="20% - Accent6 5 3 3 3" xfId="11140" xr:uid="{00000000-0005-0000-0000-0000761F0000}"/>
    <cellStyle name="20% - Accent6 5 3 3 3 2" xfId="30146" xr:uid="{00000000-0005-0000-0000-0000771F0000}"/>
    <cellStyle name="20% - Accent6 5 3 3 4" xfId="14718" xr:uid="{00000000-0005-0000-0000-0000781F0000}"/>
    <cellStyle name="20% - Accent6 5 3 3 4 2" xfId="33665" xr:uid="{00000000-0005-0000-0000-0000791F0000}"/>
    <cellStyle name="20% - Accent6 5 3 3 5" xfId="18270" xr:uid="{00000000-0005-0000-0000-00007A1F0000}"/>
    <cellStyle name="20% - Accent6 5 3 3 6" xfId="22871" xr:uid="{00000000-0005-0000-0000-00007B1F0000}"/>
    <cellStyle name="20% - Accent6 5 3 4" xfId="5856" xr:uid="{00000000-0005-0000-0000-00007C1F0000}"/>
    <cellStyle name="20% - Accent6 5 3 4 2" xfId="9462" xr:uid="{00000000-0005-0000-0000-00007D1F0000}"/>
    <cellStyle name="20% - Accent6 5 3 4 2 2" xfId="28487" xr:uid="{00000000-0005-0000-0000-00007E1F0000}"/>
    <cellStyle name="20% - Accent6 5 3 4 3" xfId="12981" xr:uid="{00000000-0005-0000-0000-00007F1F0000}"/>
    <cellStyle name="20% - Accent6 5 3 4 3 2" xfId="31981" xr:uid="{00000000-0005-0000-0000-0000801F0000}"/>
    <cellStyle name="20% - Accent6 5 3 4 4" xfId="16553" xr:uid="{00000000-0005-0000-0000-0000811F0000}"/>
    <cellStyle name="20% - Accent6 5 3 4 4 2" xfId="35498" xr:uid="{00000000-0005-0000-0000-0000821F0000}"/>
    <cellStyle name="20% - Accent6 5 3 4 5" xfId="20204" xr:uid="{00000000-0005-0000-0000-0000831F0000}"/>
    <cellStyle name="20% - Accent6 5 3 4 6" xfId="24954" xr:uid="{00000000-0005-0000-0000-0000841F0000}"/>
    <cellStyle name="20% - Accent6 5 3 5" xfId="2663" xr:uid="{00000000-0005-0000-0000-0000851F0000}"/>
    <cellStyle name="20% - Accent6 5 3 5 2" xfId="22066" xr:uid="{00000000-0005-0000-0000-0000861F0000}"/>
    <cellStyle name="20% - Accent6 5 3 6" xfId="6848" xr:uid="{00000000-0005-0000-0000-0000871F0000}"/>
    <cellStyle name="20% - Accent6 5 3 6 2" xfId="25875" xr:uid="{00000000-0005-0000-0000-0000881F0000}"/>
    <cellStyle name="20% - Accent6 5 3 7" xfId="10356" xr:uid="{00000000-0005-0000-0000-0000891F0000}"/>
    <cellStyle name="20% - Accent6 5 3 7 2" xfId="29363" xr:uid="{00000000-0005-0000-0000-00008A1F0000}"/>
    <cellStyle name="20% - Accent6 5 3 8" xfId="13934" xr:uid="{00000000-0005-0000-0000-00008B1F0000}"/>
    <cellStyle name="20% - Accent6 5 3 8 2" xfId="32883" xr:uid="{00000000-0005-0000-0000-00008C1F0000}"/>
    <cellStyle name="20% - Accent6 5 3 9" xfId="17462" xr:uid="{00000000-0005-0000-0000-00008D1F0000}"/>
    <cellStyle name="20% - Accent6 5 4" xfId="1892" xr:uid="{00000000-0005-0000-0000-00008E1F0000}"/>
    <cellStyle name="20% - Accent6 5 4 10" xfId="21363" xr:uid="{00000000-0005-0000-0000-00008F1F0000}"/>
    <cellStyle name="20% - Accent6 5 4 2" xfId="4760" xr:uid="{00000000-0005-0000-0000-0000901F0000}"/>
    <cellStyle name="20% - Accent6 5 4 2 2" xfId="8654" xr:uid="{00000000-0005-0000-0000-0000911F0000}"/>
    <cellStyle name="20% - Accent6 5 4 2 2 2" xfId="27680" xr:uid="{00000000-0005-0000-0000-0000921F0000}"/>
    <cellStyle name="20% - Accent6 5 4 2 3" xfId="12172" xr:uid="{00000000-0005-0000-0000-0000931F0000}"/>
    <cellStyle name="20% - Accent6 5 4 2 3 2" xfId="31174" xr:uid="{00000000-0005-0000-0000-0000941F0000}"/>
    <cellStyle name="20% - Accent6 5 4 2 4" xfId="15744" xr:uid="{00000000-0005-0000-0000-0000951F0000}"/>
    <cellStyle name="20% - Accent6 5 4 2 4 2" xfId="34690" xr:uid="{00000000-0005-0000-0000-0000961F0000}"/>
    <cellStyle name="20% - Accent6 5 4 2 5" xfId="19335" xr:uid="{00000000-0005-0000-0000-0000971F0000}"/>
    <cellStyle name="20% - Accent6 5 4 2 6" xfId="23991" xr:uid="{00000000-0005-0000-0000-0000981F0000}"/>
    <cellStyle name="20% - Accent6 5 4 3" xfId="3647" xr:uid="{00000000-0005-0000-0000-0000991F0000}"/>
    <cellStyle name="20% - Accent6 5 4 3 2" xfId="7778" xr:uid="{00000000-0005-0000-0000-00009A1F0000}"/>
    <cellStyle name="20% - Accent6 5 4 3 2 2" xfId="26805" xr:uid="{00000000-0005-0000-0000-00009B1F0000}"/>
    <cellStyle name="20% - Accent6 5 4 3 3" xfId="11289" xr:uid="{00000000-0005-0000-0000-00009C1F0000}"/>
    <cellStyle name="20% - Accent6 5 4 3 3 2" xfId="30294" xr:uid="{00000000-0005-0000-0000-00009D1F0000}"/>
    <cellStyle name="20% - Accent6 5 4 3 4" xfId="14866" xr:uid="{00000000-0005-0000-0000-00009E1F0000}"/>
    <cellStyle name="20% - Accent6 5 4 3 4 2" xfId="33813" xr:uid="{00000000-0005-0000-0000-00009F1F0000}"/>
    <cellStyle name="20% - Accent6 5 4 3 5" xfId="18421" xr:uid="{00000000-0005-0000-0000-0000A01F0000}"/>
    <cellStyle name="20% - Accent6 5 4 3 6" xfId="23019" xr:uid="{00000000-0005-0000-0000-0000A11F0000}"/>
    <cellStyle name="20% - Accent6 5 4 4" xfId="6013" xr:uid="{00000000-0005-0000-0000-0000A21F0000}"/>
    <cellStyle name="20% - Accent6 5 4 4 2" xfId="9610" xr:uid="{00000000-0005-0000-0000-0000A31F0000}"/>
    <cellStyle name="20% - Accent6 5 4 4 2 2" xfId="28635" xr:uid="{00000000-0005-0000-0000-0000A41F0000}"/>
    <cellStyle name="20% - Accent6 5 4 4 3" xfId="13130" xr:uid="{00000000-0005-0000-0000-0000A51F0000}"/>
    <cellStyle name="20% - Accent6 5 4 4 3 2" xfId="32129" xr:uid="{00000000-0005-0000-0000-0000A61F0000}"/>
    <cellStyle name="20% - Accent6 5 4 4 4" xfId="16701" xr:uid="{00000000-0005-0000-0000-0000A71F0000}"/>
    <cellStyle name="20% - Accent6 5 4 4 4 2" xfId="35646" xr:uid="{00000000-0005-0000-0000-0000A81F0000}"/>
    <cellStyle name="20% - Accent6 5 4 4 5" xfId="20359" xr:uid="{00000000-0005-0000-0000-0000A91F0000}"/>
    <cellStyle name="20% - Accent6 5 4 4 6" xfId="25104" xr:uid="{00000000-0005-0000-0000-0000AA1F0000}"/>
    <cellStyle name="20% - Accent6 5 4 5" xfId="2814" xr:uid="{00000000-0005-0000-0000-0000AB1F0000}"/>
    <cellStyle name="20% - Accent6 5 4 5 2" xfId="22217" xr:uid="{00000000-0005-0000-0000-0000AC1F0000}"/>
    <cellStyle name="20% - Accent6 5 4 6" xfId="6996" xr:uid="{00000000-0005-0000-0000-0000AD1F0000}"/>
    <cellStyle name="20% - Accent6 5 4 6 2" xfId="26023" xr:uid="{00000000-0005-0000-0000-0000AE1F0000}"/>
    <cellStyle name="20% - Accent6 5 4 7" xfId="10504" xr:uid="{00000000-0005-0000-0000-0000AF1F0000}"/>
    <cellStyle name="20% - Accent6 5 4 7 2" xfId="29511" xr:uid="{00000000-0005-0000-0000-0000B01F0000}"/>
    <cellStyle name="20% - Accent6 5 4 8" xfId="14082" xr:uid="{00000000-0005-0000-0000-0000B11F0000}"/>
    <cellStyle name="20% - Accent6 5 4 8 2" xfId="33031" xr:uid="{00000000-0005-0000-0000-0000B21F0000}"/>
    <cellStyle name="20% - Accent6 5 4 9" xfId="17614" xr:uid="{00000000-0005-0000-0000-0000B31F0000}"/>
    <cellStyle name="20% - Accent6 5 5" xfId="2093" xr:uid="{00000000-0005-0000-0000-0000B41F0000}"/>
    <cellStyle name="20% - Accent6 5 5 10" xfId="21530" xr:uid="{00000000-0005-0000-0000-0000B51F0000}"/>
    <cellStyle name="20% - Accent6 5 5 2" xfId="4922" xr:uid="{00000000-0005-0000-0000-0000B61F0000}"/>
    <cellStyle name="20% - Accent6 5 5 2 2" xfId="8812" xr:uid="{00000000-0005-0000-0000-0000B71F0000}"/>
    <cellStyle name="20% - Accent6 5 5 2 2 2" xfId="27838" xr:uid="{00000000-0005-0000-0000-0000B81F0000}"/>
    <cellStyle name="20% - Accent6 5 5 2 3" xfId="12330" xr:uid="{00000000-0005-0000-0000-0000B91F0000}"/>
    <cellStyle name="20% - Accent6 5 5 2 3 2" xfId="31332" xr:uid="{00000000-0005-0000-0000-0000BA1F0000}"/>
    <cellStyle name="20% - Accent6 5 5 2 4" xfId="15902" xr:uid="{00000000-0005-0000-0000-0000BB1F0000}"/>
    <cellStyle name="20% - Accent6 5 5 2 4 2" xfId="34848" xr:uid="{00000000-0005-0000-0000-0000BC1F0000}"/>
    <cellStyle name="20% - Accent6 5 5 2 5" xfId="19493" xr:uid="{00000000-0005-0000-0000-0000BD1F0000}"/>
    <cellStyle name="20% - Accent6 5 5 2 6" xfId="24152" xr:uid="{00000000-0005-0000-0000-0000BE1F0000}"/>
    <cellStyle name="20% - Accent6 5 5 3" xfId="3815" xr:uid="{00000000-0005-0000-0000-0000BF1F0000}"/>
    <cellStyle name="20% - Accent6 5 5 3 2" xfId="7936" xr:uid="{00000000-0005-0000-0000-0000C01F0000}"/>
    <cellStyle name="20% - Accent6 5 5 3 2 2" xfId="26963" xr:uid="{00000000-0005-0000-0000-0000C11F0000}"/>
    <cellStyle name="20% - Accent6 5 5 3 3" xfId="11447" xr:uid="{00000000-0005-0000-0000-0000C21F0000}"/>
    <cellStyle name="20% - Accent6 5 5 3 3 2" xfId="30452" xr:uid="{00000000-0005-0000-0000-0000C31F0000}"/>
    <cellStyle name="20% - Accent6 5 5 3 4" xfId="15024" xr:uid="{00000000-0005-0000-0000-0000C41F0000}"/>
    <cellStyle name="20% - Accent6 5 5 3 4 2" xfId="33971" xr:uid="{00000000-0005-0000-0000-0000C51F0000}"/>
    <cellStyle name="20% - Accent6 5 5 3 5" xfId="18589" xr:uid="{00000000-0005-0000-0000-0000C61F0000}"/>
    <cellStyle name="20% - Accent6 5 5 3 6" xfId="23177" xr:uid="{00000000-0005-0000-0000-0000C71F0000}"/>
    <cellStyle name="20% - Accent6 5 5 4" xfId="6187" xr:uid="{00000000-0005-0000-0000-0000C81F0000}"/>
    <cellStyle name="20% - Accent6 5 5 4 2" xfId="9768" xr:uid="{00000000-0005-0000-0000-0000C91F0000}"/>
    <cellStyle name="20% - Accent6 5 5 4 2 2" xfId="28793" xr:uid="{00000000-0005-0000-0000-0000CA1F0000}"/>
    <cellStyle name="20% - Accent6 5 5 4 3" xfId="13289" xr:uid="{00000000-0005-0000-0000-0000CB1F0000}"/>
    <cellStyle name="20% - Accent6 5 5 4 3 2" xfId="32287" xr:uid="{00000000-0005-0000-0000-0000CC1F0000}"/>
    <cellStyle name="20% - Accent6 5 5 4 4" xfId="16859" xr:uid="{00000000-0005-0000-0000-0000CD1F0000}"/>
    <cellStyle name="20% - Accent6 5 5 4 4 2" xfId="35804" xr:uid="{00000000-0005-0000-0000-0000CE1F0000}"/>
    <cellStyle name="20% - Accent6 5 5 4 5" xfId="20527" xr:uid="{00000000-0005-0000-0000-0000CF1F0000}"/>
    <cellStyle name="20% - Accent6 5 5 4 6" xfId="25268" xr:uid="{00000000-0005-0000-0000-0000D01F0000}"/>
    <cellStyle name="20% - Accent6 5 5 5" xfId="2982" xr:uid="{00000000-0005-0000-0000-0000D11F0000}"/>
    <cellStyle name="20% - Accent6 5 5 5 2" xfId="22385" xr:uid="{00000000-0005-0000-0000-0000D21F0000}"/>
    <cellStyle name="20% - Accent6 5 5 6" xfId="7154" xr:uid="{00000000-0005-0000-0000-0000D31F0000}"/>
    <cellStyle name="20% - Accent6 5 5 6 2" xfId="26181" xr:uid="{00000000-0005-0000-0000-0000D41F0000}"/>
    <cellStyle name="20% - Accent6 5 5 7" xfId="10664" xr:uid="{00000000-0005-0000-0000-0000D51F0000}"/>
    <cellStyle name="20% - Accent6 5 5 7 2" xfId="29670" xr:uid="{00000000-0005-0000-0000-0000D61F0000}"/>
    <cellStyle name="20% - Accent6 5 5 8" xfId="14241" xr:uid="{00000000-0005-0000-0000-0000D71F0000}"/>
    <cellStyle name="20% - Accent6 5 5 8 2" xfId="33189" xr:uid="{00000000-0005-0000-0000-0000D81F0000}"/>
    <cellStyle name="20% - Accent6 5 5 9" xfId="17772" xr:uid="{00000000-0005-0000-0000-0000D91F0000}"/>
    <cellStyle name="20% - Accent6 5 6" xfId="2202" xr:uid="{00000000-0005-0000-0000-0000DA1F0000}"/>
    <cellStyle name="20% - Accent6 5 6 10" xfId="21616" xr:uid="{00000000-0005-0000-0000-0000DB1F0000}"/>
    <cellStyle name="20% - Accent6 5 6 2" xfId="5009" xr:uid="{00000000-0005-0000-0000-0000DC1F0000}"/>
    <cellStyle name="20% - Accent6 5 6 2 2" xfId="8898" xr:uid="{00000000-0005-0000-0000-0000DD1F0000}"/>
    <cellStyle name="20% - Accent6 5 6 2 2 2" xfId="27924" xr:uid="{00000000-0005-0000-0000-0000DE1F0000}"/>
    <cellStyle name="20% - Accent6 5 6 2 3" xfId="12416" xr:uid="{00000000-0005-0000-0000-0000DF1F0000}"/>
    <cellStyle name="20% - Accent6 5 6 2 3 2" xfId="31418" xr:uid="{00000000-0005-0000-0000-0000E01F0000}"/>
    <cellStyle name="20% - Accent6 5 6 2 4" xfId="15988" xr:uid="{00000000-0005-0000-0000-0000E11F0000}"/>
    <cellStyle name="20% - Accent6 5 6 2 4 2" xfId="34934" xr:uid="{00000000-0005-0000-0000-0000E21F0000}"/>
    <cellStyle name="20% - Accent6 5 6 2 5" xfId="19579" xr:uid="{00000000-0005-0000-0000-0000E31F0000}"/>
    <cellStyle name="20% - Accent6 5 6 2 6" xfId="24238" xr:uid="{00000000-0005-0000-0000-0000E41F0000}"/>
    <cellStyle name="20% - Accent6 5 6 3" xfId="3908" xr:uid="{00000000-0005-0000-0000-0000E51F0000}"/>
    <cellStyle name="20% - Accent6 5 6 3 2" xfId="8022" xr:uid="{00000000-0005-0000-0000-0000E61F0000}"/>
    <cellStyle name="20% - Accent6 5 6 3 2 2" xfId="27049" xr:uid="{00000000-0005-0000-0000-0000E71F0000}"/>
    <cellStyle name="20% - Accent6 5 6 3 3" xfId="11533" xr:uid="{00000000-0005-0000-0000-0000E81F0000}"/>
    <cellStyle name="20% - Accent6 5 6 3 3 2" xfId="30538" xr:uid="{00000000-0005-0000-0000-0000E91F0000}"/>
    <cellStyle name="20% - Accent6 5 6 3 4" xfId="15110" xr:uid="{00000000-0005-0000-0000-0000EA1F0000}"/>
    <cellStyle name="20% - Accent6 5 6 3 4 2" xfId="34057" xr:uid="{00000000-0005-0000-0000-0000EB1F0000}"/>
    <cellStyle name="20% - Accent6 5 6 3 5" xfId="18682" xr:uid="{00000000-0005-0000-0000-0000EC1F0000}"/>
    <cellStyle name="20% - Accent6 5 6 3 6" xfId="23263" xr:uid="{00000000-0005-0000-0000-0000ED1F0000}"/>
    <cellStyle name="20% - Accent6 5 6 4" xfId="6280" xr:uid="{00000000-0005-0000-0000-0000EE1F0000}"/>
    <cellStyle name="20% - Accent6 5 6 4 2" xfId="9854" xr:uid="{00000000-0005-0000-0000-0000EF1F0000}"/>
    <cellStyle name="20% - Accent6 5 6 4 2 2" xfId="28879" xr:uid="{00000000-0005-0000-0000-0000F01F0000}"/>
    <cellStyle name="20% - Accent6 5 6 4 3" xfId="13375" xr:uid="{00000000-0005-0000-0000-0000F11F0000}"/>
    <cellStyle name="20% - Accent6 5 6 4 3 2" xfId="32373" xr:uid="{00000000-0005-0000-0000-0000F21F0000}"/>
    <cellStyle name="20% - Accent6 5 6 4 4" xfId="16945" xr:uid="{00000000-0005-0000-0000-0000F31F0000}"/>
    <cellStyle name="20% - Accent6 5 6 4 4 2" xfId="35890" xr:uid="{00000000-0005-0000-0000-0000F41F0000}"/>
    <cellStyle name="20% - Accent6 5 6 4 5" xfId="20620" xr:uid="{00000000-0005-0000-0000-0000F51F0000}"/>
    <cellStyle name="20% - Accent6 5 6 4 6" xfId="25354" xr:uid="{00000000-0005-0000-0000-0000F61F0000}"/>
    <cellStyle name="20% - Accent6 5 6 5" xfId="3075" xr:uid="{00000000-0005-0000-0000-0000F71F0000}"/>
    <cellStyle name="20% - Accent6 5 6 5 2" xfId="22478" xr:uid="{00000000-0005-0000-0000-0000F81F0000}"/>
    <cellStyle name="20% - Accent6 5 6 6" xfId="7240" xr:uid="{00000000-0005-0000-0000-0000F91F0000}"/>
    <cellStyle name="20% - Accent6 5 6 6 2" xfId="26267" xr:uid="{00000000-0005-0000-0000-0000FA1F0000}"/>
    <cellStyle name="20% - Accent6 5 6 7" xfId="10750" xr:uid="{00000000-0005-0000-0000-0000FB1F0000}"/>
    <cellStyle name="20% - Accent6 5 6 7 2" xfId="29756" xr:uid="{00000000-0005-0000-0000-0000FC1F0000}"/>
    <cellStyle name="20% - Accent6 5 6 8" xfId="14328" xr:uid="{00000000-0005-0000-0000-0000FD1F0000}"/>
    <cellStyle name="20% - Accent6 5 6 8 2" xfId="33275" xr:uid="{00000000-0005-0000-0000-0000FE1F0000}"/>
    <cellStyle name="20% - Accent6 5 6 9" xfId="17858" xr:uid="{00000000-0005-0000-0000-0000FF1F0000}"/>
    <cellStyle name="20% - Accent6 5 7" xfId="1510" xr:uid="{00000000-0005-0000-0000-000000200000}"/>
    <cellStyle name="20% - Accent6 5 7 10" xfId="21045" xr:uid="{00000000-0005-0000-0000-000001200000}"/>
    <cellStyle name="20% - Accent6 5 7 2" xfId="4450" xr:uid="{00000000-0005-0000-0000-000002200000}"/>
    <cellStyle name="20% - Accent6 5 7 2 2" xfId="8350" xr:uid="{00000000-0005-0000-0000-000003200000}"/>
    <cellStyle name="20% - Accent6 5 7 2 2 2" xfId="27376" xr:uid="{00000000-0005-0000-0000-000004200000}"/>
    <cellStyle name="20% - Accent6 5 7 2 3" xfId="11868" xr:uid="{00000000-0005-0000-0000-000005200000}"/>
    <cellStyle name="20% - Accent6 5 7 2 3 2" xfId="30870" xr:uid="{00000000-0005-0000-0000-000006200000}"/>
    <cellStyle name="20% - Accent6 5 7 2 4" xfId="15440" xr:uid="{00000000-0005-0000-0000-000007200000}"/>
    <cellStyle name="20% - Accent6 5 7 2 4 2" xfId="34386" xr:uid="{00000000-0005-0000-0000-000008200000}"/>
    <cellStyle name="20% - Accent6 5 7 2 5" xfId="19031" xr:uid="{00000000-0005-0000-0000-000009200000}"/>
    <cellStyle name="20% - Accent6 5 7 2 6" xfId="23682" xr:uid="{00000000-0005-0000-0000-00000A200000}"/>
    <cellStyle name="20% - Accent6 5 7 3" xfId="3332" xr:uid="{00000000-0005-0000-0000-00000B200000}"/>
    <cellStyle name="20% - Accent6 5 7 3 2" xfId="7474" xr:uid="{00000000-0005-0000-0000-00000C200000}"/>
    <cellStyle name="20% - Accent6 5 7 3 2 2" xfId="26501" xr:uid="{00000000-0005-0000-0000-00000D200000}"/>
    <cellStyle name="20% - Accent6 5 7 3 3" xfId="10984" xr:uid="{00000000-0005-0000-0000-00000E200000}"/>
    <cellStyle name="20% - Accent6 5 7 3 3 2" xfId="29990" xr:uid="{00000000-0005-0000-0000-00000F200000}"/>
    <cellStyle name="20% - Accent6 5 7 3 4" xfId="14562" xr:uid="{00000000-0005-0000-0000-000010200000}"/>
    <cellStyle name="20% - Accent6 5 7 3 4 2" xfId="33509" xr:uid="{00000000-0005-0000-0000-000011200000}"/>
    <cellStyle name="20% - Accent6 5 7 3 5" xfId="18106" xr:uid="{00000000-0005-0000-0000-000012200000}"/>
    <cellStyle name="20% - Accent6 5 7 3 6" xfId="22715" xr:uid="{00000000-0005-0000-0000-000013200000}"/>
    <cellStyle name="20% - Accent6 5 7 4" xfId="5686" xr:uid="{00000000-0005-0000-0000-000014200000}"/>
    <cellStyle name="20% - Accent6 5 7 4 2" xfId="9306" xr:uid="{00000000-0005-0000-0000-000015200000}"/>
    <cellStyle name="20% - Accent6 5 7 4 2 2" xfId="28331" xr:uid="{00000000-0005-0000-0000-000016200000}"/>
    <cellStyle name="20% - Accent6 5 7 4 3" xfId="12825" xr:uid="{00000000-0005-0000-0000-000017200000}"/>
    <cellStyle name="20% - Accent6 5 7 4 3 2" xfId="31825" xr:uid="{00000000-0005-0000-0000-000018200000}"/>
    <cellStyle name="20% - Accent6 5 7 4 4" xfId="16397" xr:uid="{00000000-0005-0000-0000-000019200000}"/>
    <cellStyle name="20% - Accent6 5 7 4 4 2" xfId="35342" xr:uid="{00000000-0005-0000-0000-00001A200000}"/>
    <cellStyle name="20% - Accent6 5 7 4 5" xfId="20040" xr:uid="{00000000-0005-0000-0000-00001B200000}"/>
    <cellStyle name="20% - Accent6 5 7 4 6" xfId="24792" xr:uid="{00000000-0005-0000-0000-00001C200000}"/>
    <cellStyle name="20% - Accent6 5 7 5" xfId="2499" xr:uid="{00000000-0005-0000-0000-00001D200000}"/>
    <cellStyle name="20% - Accent6 5 7 5 2" xfId="21902" xr:uid="{00000000-0005-0000-0000-00001E200000}"/>
    <cellStyle name="20% - Accent6 5 7 6" xfId="6692" xr:uid="{00000000-0005-0000-0000-00001F200000}"/>
    <cellStyle name="20% - Accent6 5 7 6 2" xfId="25719" xr:uid="{00000000-0005-0000-0000-000020200000}"/>
    <cellStyle name="20% - Accent6 5 7 7" xfId="10200" xr:uid="{00000000-0005-0000-0000-000021200000}"/>
    <cellStyle name="20% - Accent6 5 7 7 2" xfId="29207" xr:uid="{00000000-0005-0000-0000-000022200000}"/>
    <cellStyle name="20% - Accent6 5 7 8" xfId="13778" xr:uid="{00000000-0005-0000-0000-000023200000}"/>
    <cellStyle name="20% - Accent6 5 7 8 2" xfId="32727" xr:uid="{00000000-0005-0000-0000-000024200000}"/>
    <cellStyle name="20% - Accent6 5 7 9" xfId="17306" xr:uid="{00000000-0005-0000-0000-000025200000}"/>
    <cellStyle name="20% - Accent6 5 8" xfId="4014" xr:uid="{00000000-0005-0000-0000-000026200000}"/>
    <cellStyle name="20% - Accent6 5 8 2" xfId="8108" xr:uid="{00000000-0005-0000-0000-000027200000}"/>
    <cellStyle name="20% - Accent6 5 8 2 2" xfId="27135" xr:uid="{00000000-0005-0000-0000-000028200000}"/>
    <cellStyle name="20% - Accent6 5 8 3" xfId="11620" xr:uid="{00000000-0005-0000-0000-000029200000}"/>
    <cellStyle name="20% - Accent6 5 8 3 2" xfId="30625" xr:uid="{00000000-0005-0000-0000-00002A200000}"/>
    <cellStyle name="20% - Accent6 5 8 4" xfId="15196" xr:uid="{00000000-0005-0000-0000-00002B200000}"/>
    <cellStyle name="20% - Accent6 5 8 4 2" xfId="34143" xr:uid="{00000000-0005-0000-0000-00002C200000}"/>
    <cellStyle name="20% - Accent6 5 8 5" xfId="18776" xr:uid="{00000000-0005-0000-0000-00002D200000}"/>
    <cellStyle name="20% - Accent6 5 8 6" xfId="23352" xr:uid="{00000000-0005-0000-0000-00002E200000}"/>
    <cellStyle name="20% - Accent6 5 9" xfId="4229" xr:uid="{00000000-0005-0000-0000-00002F200000}"/>
    <cellStyle name="20% - Accent6 5 9 2" xfId="8200" xr:uid="{00000000-0005-0000-0000-000030200000}"/>
    <cellStyle name="20% - Accent6 5 9 2 2" xfId="27226" xr:uid="{00000000-0005-0000-0000-000031200000}"/>
    <cellStyle name="20% - Accent6 5 9 3" xfId="11716" xr:uid="{00000000-0005-0000-0000-000032200000}"/>
    <cellStyle name="20% - Accent6 5 9 3 2" xfId="30719" xr:uid="{00000000-0005-0000-0000-000033200000}"/>
    <cellStyle name="20% - Accent6 5 9 4" xfId="15288" xr:uid="{00000000-0005-0000-0000-000034200000}"/>
    <cellStyle name="20% - Accent6 5 9 4 2" xfId="34235" xr:uid="{00000000-0005-0000-0000-000035200000}"/>
    <cellStyle name="20% - Accent6 5 9 5" xfId="18876" xr:uid="{00000000-0005-0000-0000-000036200000}"/>
    <cellStyle name="20% - Accent6 5 9 6" xfId="23493" xr:uid="{00000000-0005-0000-0000-000037200000}"/>
    <cellStyle name="20% - Accent6 6" xfId="1129" xr:uid="{00000000-0005-0000-0000-000038200000}"/>
    <cellStyle name="20% - Accent6 7" xfId="1430" xr:uid="{00000000-0005-0000-0000-000039200000}"/>
    <cellStyle name="20% - Accent6 8" xfId="31" xr:uid="{00000000-0005-0000-0000-00003A200000}"/>
    <cellStyle name="3. Input Data" xfId="36133" xr:uid="{00000000-0005-0000-0000-00003B200000}"/>
    <cellStyle name="3. Input Data 2" xfId="36134" xr:uid="{00000000-0005-0000-0000-00003C200000}"/>
    <cellStyle name="3a. Calculated Input" xfId="36135" xr:uid="{00000000-0005-0000-0000-00003D200000}"/>
    <cellStyle name="4. Estimate" xfId="36136" xr:uid="{00000000-0005-0000-0000-00003E200000}"/>
    <cellStyle name="4. Estimate 2" xfId="36137" xr:uid="{00000000-0005-0000-0000-00003F200000}"/>
    <cellStyle name="40% - Accent1 2" xfId="889" xr:uid="{00000000-0005-0000-0000-000040200000}"/>
    <cellStyle name="40% - Accent1 2 10" xfId="3171" xr:uid="{00000000-0005-0000-0000-000041200000}"/>
    <cellStyle name="40% - Accent1 2 10 2" xfId="7327" xr:uid="{00000000-0005-0000-0000-000042200000}"/>
    <cellStyle name="40% - Accent1 2 10 2 2" xfId="26354" xr:uid="{00000000-0005-0000-0000-000043200000}"/>
    <cellStyle name="40% - Accent1 2 10 3" xfId="10837" xr:uid="{00000000-0005-0000-0000-000044200000}"/>
    <cellStyle name="40% - Accent1 2 10 3 2" xfId="29843" xr:uid="{00000000-0005-0000-0000-000045200000}"/>
    <cellStyle name="40% - Accent1 2 10 4" xfId="14415" xr:uid="{00000000-0005-0000-0000-000046200000}"/>
    <cellStyle name="40% - Accent1 2 10 4 2" xfId="33362" xr:uid="{00000000-0005-0000-0000-000047200000}"/>
    <cellStyle name="40% - Accent1 2 10 5" xfId="17951" xr:uid="{00000000-0005-0000-0000-000048200000}"/>
    <cellStyle name="40% - Accent1 2 10 6" xfId="22566" xr:uid="{00000000-0005-0000-0000-000049200000}"/>
    <cellStyle name="40% - Accent1 2 11" xfId="5262" xr:uid="{00000000-0005-0000-0000-00004A200000}"/>
    <cellStyle name="40% - Accent1 2 11 2" xfId="8986" xr:uid="{00000000-0005-0000-0000-00004B200000}"/>
    <cellStyle name="40% - Accent1 2 11 2 2" xfId="28012" xr:uid="{00000000-0005-0000-0000-00004C200000}"/>
    <cellStyle name="40% - Accent1 2 11 3" xfId="12505" xr:uid="{00000000-0005-0000-0000-00004D200000}"/>
    <cellStyle name="40% - Accent1 2 11 3 2" xfId="31506" xr:uid="{00000000-0005-0000-0000-00004E200000}"/>
    <cellStyle name="40% - Accent1 2 11 4" xfId="16076" xr:uid="{00000000-0005-0000-0000-00004F200000}"/>
    <cellStyle name="40% - Accent1 2 11 4 2" xfId="35022" xr:uid="{00000000-0005-0000-0000-000050200000}"/>
    <cellStyle name="40% - Accent1 2 11 5" xfId="19676" xr:uid="{00000000-0005-0000-0000-000051200000}"/>
    <cellStyle name="40% - Accent1 2 11 6" xfId="24417" xr:uid="{00000000-0005-0000-0000-000052200000}"/>
    <cellStyle name="40% - Accent1 2 12" xfId="5366" xr:uid="{00000000-0005-0000-0000-000053200000}"/>
    <cellStyle name="40% - Accent1 2 12 2" xfId="9072" xr:uid="{00000000-0005-0000-0000-000054200000}"/>
    <cellStyle name="40% - Accent1 2 12 2 2" xfId="28098" xr:uid="{00000000-0005-0000-0000-000055200000}"/>
    <cellStyle name="40% - Accent1 2 12 3" xfId="12591" xr:uid="{00000000-0005-0000-0000-000056200000}"/>
    <cellStyle name="40% - Accent1 2 12 3 2" xfId="31592" xr:uid="{00000000-0005-0000-0000-000057200000}"/>
    <cellStyle name="40% - Accent1 2 12 4" xfId="16162" xr:uid="{00000000-0005-0000-0000-000058200000}"/>
    <cellStyle name="40% - Accent1 2 12 4 2" xfId="35108" xr:uid="{00000000-0005-0000-0000-000059200000}"/>
    <cellStyle name="40% - Accent1 2 12 5" xfId="19776" xr:uid="{00000000-0005-0000-0000-00005A200000}"/>
    <cellStyle name="40% - Accent1 2 12 6" xfId="24504" xr:uid="{00000000-0005-0000-0000-00005B200000}"/>
    <cellStyle name="40% - Accent1 2 13" xfId="5470" xr:uid="{00000000-0005-0000-0000-00005C200000}"/>
    <cellStyle name="40% - Accent1 2 13 2" xfId="9158" xr:uid="{00000000-0005-0000-0000-00005D200000}"/>
    <cellStyle name="40% - Accent1 2 13 2 2" xfId="28184" xr:uid="{00000000-0005-0000-0000-00005E200000}"/>
    <cellStyle name="40% - Accent1 2 13 3" xfId="12677" xr:uid="{00000000-0005-0000-0000-00005F200000}"/>
    <cellStyle name="40% - Accent1 2 13 3 2" xfId="31678" xr:uid="{00000000-0005-0000-0000-000060200000}"/>
    <cellStyle name="40% - Accent1 2 13 4" xfId="16248" xr:uid="{00000000-0005-0000-0000-000061200000}"/>
    <cellStyle name="40% - Accent1 2 13 4 2" xfId="35194" xr:uid="{00000000-0005-0000-0000-000062200000}"/>
    <cellStyle name="40% - Accent1 2 13 5" xfId="19876" xr:uid="{00000000-0005-0000-0000-000063200000}"/>
    <cellStyle name="40% - Accent1 2 13 6" xfId="24591" xr:uid="{00000000-0005-0000-0000-000064200000}"/>
    <cellStyle name="40% - Accent1 2 14" xfId="6380" xr:uid="{00000000-0005-0000-0000-000065200000}"/>
    <cellStyle name="40% - Accent1 2 14 2" xfId="9941" xr:uid="{00000000-0005-0000-0000-000066200000}"/>
    <cellStyle name="40% - Accent1 2 14 2 2" xfId="28966" xr:uid="{00000000-0005-0000-0000-000067200000}"/>
    <cellStyle name="40% - Accent1 2 14 3" xfId="13462" xr:uid="{00000000-0005-0000-0000-000068200000}"/>
    <cellStyle name="40% - Accent1 2 14 3 2" xfId="32460" xr:uid="{00000000-0005-0000-0000-000069200000}"/>
    <cellStyle name="40% - Accent1 2 14 4" xfId="17032" xr:uid="{00000000-0005-0000-0000-00006A200000}"/>
    <cellStyle name="40% - Accent1 2 14 4 2" xfId="35977" xr:uid="{00000000-0005-0000-0000-00006B200000}"/>
    <cellStyle name="40% - Accent1 2 14 5" xfId="20716" xr:uid="{00000000-0005-0000-0000-00006C200000}"/>
    <cellStyle name="40% - Accent1 2 14 6" xfId="25442" xr:uid="{00000000-0005-0000-0000-00006D200000}"/>
    <cellStyle name="40% - Accent1 2 15" xfId="2312" xr:uid="{00000000-0005-0000-0000-00006E200000}"/>
    <cellStyle name="40% - Accent1 2 15 2" xfId="21718" xr:uid="{00000000-0005-0000-0000-00006F200000}"/>
    <cellStyle name="40% - Accent1 2 16" xfId="6538" xr:uid="{00000000-0005-0000-0000-000070200000}"/>
    <cellStyle name="40% - Accent1 2 16 2" xfId="25570" xr:uid="{00000000-0005-0000-0000-000071200000}"/>
    <cellStyle name="40% - Accent1 2 17" xfId="10044" xr:uid="{00000000-0005-0000-0000-000072200000}"/>
    <cellStyle name="40% - Accent1 2 17 2" xfId="29058" xr:uid="{00000000-0005-0000-0000-000073200000}"/>
    <cellStyle name="40% - Accent1 2 18" xfId="13624" xr:uid="{00000000-0005-0000-0000-000074200000}"/>
    <cellStyle name="40% - Accent1 2 18 2" xfId="32579" xr:uid="{00000000-0005-0000-0000-000075200000}"/>
    <cellStyle name="40% - Accent1 2 19" xfId="17150" xr:uid="{00000000-0005-0000-0000-000076200000}"/>
    <cellStyle name="40% - Accent1 2 2" xfId="1626" xr:uid="{00000000-0005-0000-0000-000077200000}"/>
    <cellStyle name="40% - Accent1 2 2 10" xfId="17385" xr:uid="{00000000-0005-0000-0000-000078200000}"/>
    <cellStyle name="40% - Accent1 2 2 11" xfId="21135" xr:uid="{00000000-0005-0000-0000-000079200000}"/>
    <cellStyle name="40% - Accent1 2 2 2" xfId="1988" xr:uid="{00000000-0005-0000-0000-00007A200000}"/>
    <cellStyle name="40% - Accent1 2 2 2 10" xfId="21451" xr:uid="{00000000-0005-0000-0000-00007B200000}"/>
    <cellStyle name="40% - Accent1 2 2 2 2" xfId="4840" xr:uid="{00000000-0005-0000-0000-00007C200000}"/>
    <cellStyle name="40% - Accent1 2 2 2 2 2" xfId="8733" xr:uid="{00000000-0005-0000-0000-00007D200000}"/>
    <cellStyle name="40% - Accent1 2 2 2 2 2 2" xfId="27759" xr:uid="{00000000-0005-0000-0000-00007E200000}"/>
    <cellStyle name="40% - Accent1 2 2 2 2 3" xfId="12251" xr:uid="{00000000-0005-0000-0000-00007F200000}"/>
    <cellStyle name="40% - Accent1 2 2 2 2 3 2" xfId="31253" xr:uid="{00000000-0005-0000-0000-000080200000}"/>
    <cellStyle name="40% - Accent1 2 2 2 2 4" xfId="15823" xr:uid="{00000000-0005-0000-0000-000081200000}"/>
    <cellStyle name="40% - Accent1 2 2 2 2 4 2" xfId="34769" xr:uid="{00000000-0005-0000-0000-000082200000}"/>
    <cellStyle name="40% - Accent1 2 2 2 2 5" xfId="19414" xr:uid="{00000000-0005-0000-0000-000083200000}"/>
    <cellStyle name="40% - Accent1 2 2 2 2 6" xfId="24071" xr:uid="{00000000-0005-0000-0000-000084200000}"/>
    <cellStyle name="40% - Accent1 2 2 2 3" xfId="3727" xr:uid="{00000000-0005-0000-0000-000085200000}"/>
    <cellStyle name="40% - Accent1 2 2 2 3 2" xfId="7857" xr:uid="{00000000-0005-0000-0000-000086200000}"/>
    <cellStyle name="40% - Accent1 2 2 2 3 2 2" xfId="26884" xr:uid="{00000000-0005-0000-0000-000087200000}"/>
    <cellStyle name="40% - Accent1 2 2 2 3 3" xfId="11368" xr:uid="{00000000-0005-0000-0000-000088200000}"/>
    <cellStyle name="40% - Accent1 2 2 2 3 3 2" xfId="30373" xr:uid="{00000000-0005-0000-0000-000089200000}"/>
    <cellStyle name="40% - Accent1 2 2 2 3 4" xfId="14945" xr:uid="{00000000-0005-0000-0000-00008A200000}"/>
    <cellStyle name="40% - Accent1 2 2 2 3 4 2" xfId="33892" xr:uid="{00000000-0005-0000-0000-00008B200000}"/>
    <cellStyle name="40% - Accent1 2 2 2 3 5" xfId="18501" xr:uid="{00000000-0005-0000-0000-00008C200000}"/>
    <cellStyle name="40% - Accent1 2 2 2 3 6" xfId="23098" xr:uid="{00000000-0005-0000-0000-00008D200000}"/>
    <cellStyle name="40% - Accent1 2 2 2 4" xfId="6099" xr:uid="{00000000-0005-0000-0000-00008E200000}"/>
    <cellStyle name="40% - Accent1 2 2 2 4 2" xfId="9689" xr:uid="{00000000-0005-0000-0000-00008F200000}"/>
    <cellStyle name="40% - Accent1 2 2 2 4 2 2" xfId="28714" xr:uid="{00000000-0005-0000-0000-000090200000}"/>
    <cellStyle name="40% - Accent1 2 2 2 4 3" xfId="13209" xr:uid="{00000000-0005-0000-0000-000091200000}"/>
    <cellStyle name="40% - Accent1 2 2 2 4 3 2" xfId="32208" xr:uid="{00000000-0005-0000-0000-000092200000}"/>
    <cellStyle name="40% - Accent1 2 2 2 4 4" xfId="16780" xr:uid="{00000000-0005-0000-0000-000093200000}"/>
    <cellStyle name="40% - Accent1 2 2 2 4 4 2" xfId="35725" xr:uid="{00000000-0005-0000-0000-000094200000}"/>
    <cellStyle name="40% - Accent1 2 2 2 4 5" xfId="20439" xr:uid="{00000000-0005-0000-0000-000095200000}"/>
    <cellStyle name="40% - Accent1 2 2 2 4 6" xfId="25189" xr:uid="{00000000-0005-0000-0000-000096200000}"/>
    <cellStyle name="40% - Accent1 2 2 2 5" xfId="2894" xr:uid="{00000000-0005-0000-0000-000097200000}"/>
    <cellStyle name="40% - Accent1 2 2 2 5 2" xfId="22297" xr:uid="{00000000-0005-0000-0000-000098200000}"/>
    <cellStyle name="40% - Accent1 2 2 2 6" xfId="7075" xr:uid="{00000000-0005-0000-0000-000099200000}"/>
    <cellStyle name="40% - Accent1 2 2 2 6 2" xfId="26102" xr:uid="{00000000-0005-0000-0000-00009A200000}"/>
    <cellStyle name="40% - Accent1 2 2 2 7" xfId="10583" xr:uid="{00000000-0005-0000-0000-00009B200000}"/>
    <cellStyle name="40% - Accent1 2 2 2 7 2" xfId="29590" xr:uid="{00000000-0005-0000-0000-00009C200000}"/>
    <cellStyle name="40% - Accent1 2 2 2 8" xfId="14161" xr:uid="{00000000-0005-0000-0000-00009D200000}"/>
    <cellStyle name="40% - Accent1 2 2 2 8 2" xfId="33110" xr:uid="{00000000-0005-0000-0000-00009E200000}"/>
    <cellStyle name="40% - Accent1 2 2 2 9" xfId="17693" xr:uid="{00000000-0005-0000-0000-00009F200000}"/>
    <cellStyle name="40% - Accent1 2 2 3" xfId="4531" xr:uid="{00000000-0005-0000-0000-0000A0200000}"/>
    <cellStyle name="40% - Accent1 2 2 3 2" xfId="8429" xr:uid="{00000000-0005-0000-0000-0000A1200000}"/>
    <cellStyle name="40% - Accent1 2 2 3 2 2" xfId="27455" xr:uid="{00000000-0005-0000-0000-0000A2200000}"/>
    <cellStyle name="40% - Accent1 2 2 3 3" xfId="11947" xr:uid="{00000000-0005-0000-0000-0000A3200000}"/>
    <cellStyle name="40% - Accent1 2 2 3 3 2" xfId="30949" xr:uid="{00000000-0005-0000-0000-0000A4200000}"/>
    <cellStyle name="40% - Accent1 2 2 3 4" xfId="15519" xr:uid="{00000000-0005-0000-0000-0000A5200000}"/>
    <cellStyle name="40% - Accent1 2 2 3 4 2" xfId="34465" xr:uid="{00000000-0005-0000-0000-0000A6200000}"/>
    <cellStyle name="40% - Accent1 2 2 3 5" xfId="19110" xr:uid="{00000000-0005-0000-0000-0000A7200000}"/>
    <cellStyle name="40% - Accent1 2 2 3 6" xfId="23762" xr:uid="{00000000-0005-0000-0000-0000A8200000}"/>
    <cellStyle name="40% - Accent1 2 2 4" xfId="3415" xr:uid="{00000000-0005-0000-0000-0000A9200000}"/>
    <cellStyle name="40% - Accent1 2 2 4 2" xfId="7553" xr:uid="{00000000-0005-0000-0000-0000AA200000}"/>
    <cellStyle name="40% - Accent1 2 2 4 2 2" xfId="26580" xr:uid="{00000000-0005-0000-0000-0000AB200000}"/>
    <cellStyle name="40% - Accent1 2 2 4 3" xfId="11063" xr:uid="{00000000-0005-0000-0000-0000AC200000}"/>
    <cellStyle name="40% - Accent1 2 2 4 3 2" xfId="30069" xr:uid="{00000000-0005-0000-0000-0000AD200000}"/>
    <cellStyle name="40% - Accent1 2 2 4 4" xfId="14641" xr:uid="{00000000-0005-0000-0000-0000AE200000}"/>
    <cellStyle name="40% - Accent1 2 2 4 4 2" xfId="33588" xr:uid="{00000000-0005-0000-0000-0000AF200000}"/>
    <cellStyle name="40% - Accent1 2 2 4 5" xfId="18189" xr:uid="{00000000-0005-0000-0000-0000B0200000}"/>
    <cellStyle name="40% - Accent1 2 2 4 6" xfId="22794" xr:uid="{00000000-0005-0000-0000-0000B1200000}"/>
    <cellStyle name="40% - Accent1 2 2 5" xfId="5775" xr:uid="{00000000-0005-0000-0000-0000B2200000}"/>
    <cellStyle name="40% - Accent1 2 2 5 2" xfId="9385" xr:uid="{00000000-0005-0000-0000-0000B3200000}"/>
    <cellStyle name="40% - Accent1 2 2 5 2 2" xfId="28410" xr:uid="{00000000-0005-0000-0000-0000B4200000}"/>
    <cellStyle name="40% - Accent1 2 2 5 3" xfId="12904" xr:uid="{00000000-0005-0000-0000-0000B5200000}"/>
    <cellStyle name="40% - Accent1 2 2 5 3 2" xfId="31904" xr:uid="{00000000-0005-0000-0000-0000B6200000}"/>
    <cellStyle name="40% - Accent1 2 2 5 4" xfId="16476" xr:uid="{00000000-0005-0000-0000-0000B7200000}"/>
    <cellStyle name="40% - Accent1 2 2 5 4 2" xfId="35421" xr:uid="{00000000-0005-0000-0000-0000B8200000}"/>
    <cellStyle name="40% - Accent1 2 2 5 5" xfId="20123" xr:uid="{00000000-0005-0000-0000-0000B9200000}"/>
    <cellStyle name="40% - Accent1 2 2 5 6" xfId="24877" xr:uid="{00000000-0005-0000-0000-0000BA200000}"/>
    <cellStyle name="40% - Accent1 2 2 6" xfId="2582" xr:uid="{00000000-0005-0000-0000-0000BB200000}"/>
    <cellStyle name="40% - Accent1 2 2 6 2" xfId="21985" xr:uid="{00000000-0005-0000-0000-0000BC200000}"/>
    <cellStyle name="40% - Accent1 2 2 7" xfId="6771" xr:uid="{00000000-0005-0000-0000-0000BD200000}"/>
    <cellStyle name="40% - Accent1 2 2 7 2" xfId="25798" xr:uid="{00000000-0005-0000-0000-0000BE200000}"/>
    <cellStyle name="40% - Accent1 2 2 8" xfId="10279" xr:uid="{00000000-0005-0000-0000-0000BF200000}"/>
    <cellStyle name="40% - Accent1 2 2 8 2" xfId="29286" xr:uid="{00000000-0005-0000-0000-0000C0200000}"/>
    <cellStyle name="40% - Accent1 2 2 9" xfId="13857" xr:uid="{00000000-0005-0000-0000-0000C1200000}"/>
    <cellStyle name="40% - Accent1 2 2 9 2" xfId="32806" xr:uid="{00000000-0005-0000-0000-0000C2200000}"/>
    <cellStyle name="40% - Accent1 2 20" xfId="20809" xr:uid="{00000000-0005-0000-0000-0000C3200000}"/>
    <cellStyle name="40% - Accent1 2 21" xfId="36061" xr:uid="{00000000-0005-0000-0000-0000C4200000}"/>
    <cellStyle name="40% - Accent1 2 3" xfId="1715" xr:uid="{00000000-0005-0000-0000-0000C5200000}"/>
    <cellStyle name="40% - Accent1 2 3 10" xfId="21213" xr:uid="{00000000-0005-0000-0000-0000C6200000}"/>
    <cellStyle name="40% - Accent1 2 3 2" xfId="4610" xr:uid="{00000000-0005-0000-0000-0000C7200000}"/>
    <cellStyle name="40% - Accent1 2 3 2 2" xfId="8507" xr:uid="{00000000-0005-0000-0000-0000C8200000}"/>
    <cellStyle name="40% - Accent1 2 3 2 2 2" xfId="27533" xr:uid="{00000000-0005-0000-0000-0000C9200000}"/>
    <cellStyle name="40% - Accent1 2 3 2 3" xfId="12025" xr:uid="{00000000-0005-0000-0000-0000CA200000}"/>
    <cellStyle name="40% - Accent1 2 3 2 3 2" xfId="31027" xr:uid="{00000000-0005-0000-0000-0000CB200000}"/>
    <cellStyle name="40% - Accent1 2 3 2 4" xfId="15597" xr:uid="{00000000-0005-0000-0000-0000CC200000}"/>
    <cellStyle name="40% - Accent1 2 3 2 4 2" xfId="34543" xr:uid="{00000000-0005-0000-0000-0000CD200000}"/>
    <cellStyle name="40% - Accent1 2 3 2 5" xfId="19188" xr:uid="{00000000-0005-0000-0000-0000CE200000}"/>
    <cellStyle name="40% - Accent1 2 3 2 6" xfId="23841" xr:uid="{00000000-0005-0000-0000-0000CF200000}"/>
    <cellStyle name="40% - Accent1 2 3 3" xfId="3497" xr:uid="{00000000-0005-0000-0000-0000D0200000}"/>
    <cellStyle name="40% - Accent1 2 3 3 2" xfId="7631" xr:uid="{00000000-0005-0000-0000-0000D1200000}"/>
    <cellStyle name="40% - Accent1 2 3 3 2 2" xfId="26658" xr:uid="{00000000-0005-0000-0000-0000D2200000}"/>
    <cellStyle name="40% - Accent1 2 3 3 3" xfId="11141" xr:uid="{00000000-0005-0000-0000-0000D3200000}"/>
    <cellStyle name="40% - Accent1 2 3 3 3 2" xfId="30147" xr:uid="{00000000-0005-0000-0000-0000D4200000}"/>
    <cellStyle name="40% - Accent1 2 3 3 4" xfId="14719" xr:uid="{00000000-0005-0000-0000-0000D5200000}"/>
    <cellStyle name="40% - Accent1 2 3 3 4 2" xfId="33666" xr:uid="{00000000-0005-0000-0000-0000D6200000}"/>
    <cellStyle name="40% - Accent1 2 3 3 5" xfId="18271" xr:uid="{00000000-0005-0000-0000-0000D7200000}"/>
    <cellStyle name="40% - Accent1 2 3 3 6" xfId="22872" xr:uid="{00000000-0005-0000-0000-0000D8200000}"/>
    <cellStyle name="40% - Accent1 2 3 4" xfId="5857" xr:uid="{00000000-0005-0000-0000-0000D9200000}"/>
    <cellStyle name="40% - Accent1 2 3 4 2" xfId="9463" xr:uid="{00000000-0005-0000-0000-0000DA200000}"/>
    <cellStyle name="40% - Accent1 2 3 4 2 2" xfId="28488" xr:uid="{00000000-0005-0000-0000-0000DB200000}"/>
    <cellStyle name="40% - Accent1 2 3 4 3" xfId="12982" xr:uid="{00000000-0005-0000-0000-0000DC200000}"/>
    <cellStyle name="40% - Accent1 2 3 4 3 2" xfId="31982" xr:uid="{00000000-0005-0000-0000-0000DD200000}"/>
    <cellStyle name="40% - Accent1 2 3 4 4" xfId="16554" xr:uid="{00000000-0005-0000-0000-0000DE200000}"/>
    <cellStyle name="40% - Accent1 2 3 4 4 2" xfId="35499" xr:uid="{00000000-0005-0000-0000-0000DF200000}"/>
    <cellStyle name="40% - Accent1 2 3 4 5" xfId="20205" xr:uid="{00000000-0005-0000-0000-0000E0200000}"/>
    <cellStyle name="40% - Accent1 2 3 4 6" xfId="24955" xr:uid="{00000000-0005-0000-0000-0000E1200000}"/>
    <cellStyle name="40% - Accent1 2 3 5" xfId="2664" xr:uid="{00000000-0005-0000-0000-0000E2200000}"/>
    <cellStyle name="40% - Accent1 2 3 5 2" xfId="22067" xr:uid="{00000000-0005-0000-0000-0000E3200000}"/>
    <cellStyle name="40% - Accent1 2 3 6" xfId="6849" xr:uid="{00000000-0005-0000-0000-0000E4200000}"/>
    <cellStyle name="40% - Accent1 2 3 6 2" xfId="25876" xr:uid="{00000000-0005-0000-0000-0000E5200000}"/>
    <cellStyle name="40% - Accent1 2 3 7" xfId="10357" xr:uid="{00000000-0005-0000-0000-0000E6200000}"/>
    <cellStyle name="40% - Accent1 2 3 7 2" xfId="29364" xr:uid="{00000000-0005-0000-0000-0000E7200000}"/>
    <cellStyle name="40% - Accent1 2 3 8" xfId="13935" xr:uid="{00000000-0005-0000-0000-0000E8200000}"/>
    <cellStyle name="40% - Accent1 2 3 8 2" xfId="32884" xr:uid="{00000000-0005-0000-0000-0000E9200000}"/>
    <cellStyle name="40% - Accent1 2 3 9" xfId="17463" xr:uid="{00000000-0005-0000-0000-0000EA200000}"/>
    <cellStyle name="40% - Accent1 2 4" xfId="1893" xr:uid="{00000000-0005-0000-0000-0000EB200000}"/>
    <cellStyle name="40% - Accent1 2 4 10" xfId="21364" xr:uid="{00000000-0005-0000-0000-0000EC200000}"/>
    <cellStyle name="40% - Accent1 2 4 2" xfId="4761" xr:uid="{00000000-0005-0000-0000-0000ED200000}"/>
    <cellStyle name="40% - Accent1 2 4 2 2" xfId="8655" xr:uid="{00000000-0005-0000-0000-0000EE200000}"/>
    <cellStyle name="40% - Accent1 2 4 2 2 2" xfId="27681" xr:uid="{00000000-0005-0000-0000-0000EF200000}"/>
    <cellStyle name="40% - Accent1 2 4 2 3" xfId="12173" xr:uid="{00000000-0005-0000-0000-0000F0200000}"/>
    <cellStyle name="40% - Accent1 2 4 2 3 2" xfId="31175" xr:uid="{00000000-0005-0000-0000-0000F1200000}"/>
    <cellStyle name="40% - Accent1 2 4 2 4" xfId="15745" xr:uid="{00000000-0005-0000-0000-0000F2200000}"/>
    <cellStyle name="40% - Accent1 2 4 2 4 2" xfId="34691" xr:uid="{00000000-0005-0000-0000-0000F3200000}"/>
    <cellStyle name="40% - Accent1 2 4 2 5" xfId="19336" xr:uid="{00000000-0005-0000-0000-0000F4200000}"/>
    <cellStyle name="40% - Accent1 2 4 2 6" xfId="23992" xr:uid="{00000000-0005-0000-0000-0000F5200000}"/>
    <cellStyle name="40% - Accent1 2 4 3" xfId="3648" xr:uid="{00000000-0005-0000-0000-0000F6200000}"/>
    <cellStyle name="40% - Accent1 2 4 3 2" xfId="7779" xr:uid="{00000000-0005-0000-0000-0000F7200000}"/>
    <cellStyle name="40% - Accent1 2 4 3 2 2" xfId="26806" xr:uid="{00000000-0005-0000-0000-0000F8200000}"/>
    <cellStyle name="40% - Accent1 2 4 3 3" xfId="11290" xr:uid="{00000000-0005-0000-0000-0000F9200000}"/>
    <cellStyle name="40% - Accent1 2 4 3 3 2" xfId="30295" xr:uid="{00000000-0005-0000-0000-0000FA200000}"/>
    <cellStyle name="40% - Accent1 2 4 3 4" xfId="14867" xr:uid="{00000000-0005-0000-0000-0000FB200000}"/>
    <cellStyle name="40% - Accent1 2 4 3 4 2" xfId="33814" xr:uid="{00000000-0005-0000-0000-0000FC200000}"/>
    <cellStyle name="40% - Accent1 2 4 3 5" xfId="18422" xr:uid="{00000000-0005-0000-0000-0000FD200000}"/>
    <cellStyle name="40% - Accent1 2 4 3 6" xfId="23020" xr:uid="{00000000-0005-0000-0000-0000FE200000}"/>
    <cellStyle name="40% - Accent1 2 4 4" xfId="6014" xr:uid="{00000000-0005-0000-0000-0000FF200000}"/>
    <cellStyle name="40% - Accent1 2 4 4 2" xfId="9611" xr:uid="{00000000-0005-0000-0000-000000210000}"/>
    <cellStyle name="40% - Accent1 2 4 4 2 2" xfId="28636" xr:uid="{00000000-0005-0000-0000-000001210000}"/>
    <cellStyle name="40% - Accent1 2 4 4 3" xfId="13131" xr:uid="{00000000-0005-0000-0000-000002210000}"/>
    <cellStyle name="40% - Accent1 2 4 4 3 2" xfId="32130" xr:uid="{00000000-0005-0000-0000-000003210000}"/>
    <cellStyle name="40% - Accent1 2 4 4 4" xfId="16702" xr:uid="{00000000-0005-0000-0000-000004210000}"/>
    <cellStyle name="40% - Accent1 2 4 4 4 2" xfId="35647" xr:uid="{00000000-0005-0000-0000-000005210000}"/>
    <cellStyle name="40% - Accent1 2 4 4 5" xfId="20360" xr:uid="{00000000-0005-0000-0000-000006210000}"/>
    <cellStyle name="40% - Accent1 2 4 4 6" xfId="25105" xr:uid="{00000000-0005-0000-0000-000007210000}"/>
    <cellStyle name="40% - Accent1 2 4 5" xfId="2815" xr:uid="{00000000-0005-0000-0000-000008210000}"/>
    <cellStyle name="40% - Accent1 2 4 5 2" xfId="22218" xr:uid="{00000000-0005-0000-0000-000009210000}"/>
    <cellStyle name="40% - Accent1 2 4 6" xfId="6997" xr:uid="{00000000-0005-0000-0000-00000A210000}"/>
    <cellStyle name="40% - Accent1 2 4 6 2" xfId="26024" xr:uid="{00000000-0005-0000-0000-00000B210000}"/>
    <cellStyle name="40% - Accent1 2 4 7" xfId="10505" xr:uid="{00000000-0005-0000-0000-00000C210000}"/>
    <cellStyle name="40% - Accent1 2 4 7 2" xfId="29512" xr:uid="{00000000-0005-0000-0000-00000D210000}"/>
    <cellStyle name="40% - Accent1 2 4 8" xfId="14083" xr:uid="{00000000-0005-0000-0000-00000E210000}"/>
    <cellStyle name="40% - Accent1 2 4 8 2" xfId="33032" xr:uid="{00000000-0005-0000-0000-00000F210000}"/>
    <cellStyle name="40% - Accent1 2 4 9" xfId="17615" xr:uid="{00000000-0005-0000-0000-000010210000}"/>
    <cellStyle name="40% - Accent1 2 5" xfId="2094" xr:uid="{00000000-0005-0000-0000-000011210000}"/>
    <cellStyle name="40% - Accent1 2 5 10" xfId="21531" xr:uid="{00000000-0005-0000-0000-000012210000}"/>
    <cellStyle name="40% - Accent1 2 5 2" xfId="4923" xr:uid="{00000000-0005-0000-0000-000013210000}"/>
    <cellStyle name="40% - Accent1 2 5 2 2" xfId="8813" xr:uid="{00000000-0005-0000-0000-000014210000}"/>
    <cellStyle name="40% - Accent1 2 5 2 2 2" xfId="27839" xr:uid="{00000000-0005-0000-0000-000015210000}"/>
    <cellStyle name="40% - Accent1 2 5 2 3" xfId="12331" xr:uid="{00000000-0005-0000-0000-000016210000}"/>
    <cellStyle name="40% - Accent1 2 5 2 3 2" xfId="31333" xr:uid="{00000000-0005-0000-0000-000017210000}"/>
    <cellStyle name="40% - Accent1 2 5 2 4" xfId="15903" xr:uid="{00000000-0005-0000-0000-000018210000}"/>
    <cellStyle name="40% - Accent1 2 5 2 4 2" xfId="34849" xr:uid="{00000000-0005-0000-0000-000019210000}"/>
    <cellStyle name="40% - Accent1 2 5 2 5" xfId="19494" xr:uid="{00000000-0005-0000-0000-00001A210000}"/>
    <cellStyle name="40% - Accent1 2 5 2 6" xfId="24153" xr:uid="{00000000-0005-0000-0000-00001B210000}"/>
    <cellStyle name="40% - Accent1 2 5 3" xfId="3816" xr:uid="{00000000-0005-0000-0000-00001C210000}"/>
    <cellStyle name="40% - Accent1 2 5 3 2" xfId="7937" xr:uid="{00000000-0005-0000-0000-00001D210000}"/>
    <cellStyle name="40% - Accent1 2 5 3 2 2" xfId="26964" xr:uid="{00000000-0005-0000-0000-00001E210000}"/>
    <cellStyle name="40% - Accent1 2 5 3 3" xfId="11448" xr:uid="{00000000-0005-0000-0000-00001F210000}"/>
    <cellStyle name="40% - Accent1 2 5 3 3 2" xfId="30453" xr:uid="{00000000-0005-0000-0000-000020210000}"/>
    <cellStyle name="40% - Accent1 2 5 3 4" xfId="15025" xr:uid="{00000000-0005-0000-0000-000021210000}"/>
    <cellStyle name="40% - Accent1 2 5 3 4 2" xfId="33972" xr:uid="{00000000-0005-0000-0000-000022210000}"/>
    <cellStyle name="40% - Accent1 2 5 3 5" xfId="18590" xr:uid="{00000000-0005-0000-0000-000023210000}"/>
    <cellStyle name="40% - Accent1 2 5 3 6" xfId="23178" xr:uid="{00000000-0005-0000-0000-000024210000}"/>
    <cellStyle name="40% - Accent1 2 5 4" xfId="6188" xr:uid="{00000000-0005-0000-0000-000025210000}"/>
    <cellStyle name="40% - Accent1 2 5 4 2" xfId="9769" xr:uid="{00000000-0005-0000-0000-000026210000}"/>
    <cellStyle name="40% - Accent1 2 5 4 2 2" xfId="28794" xr:uid="{00000000-0005-0000-0000-000027210000}"/>
    <cellStyle name="40% - Accent1 2 5 4 3" xfId="13290" xr:uid="{00000000-0005-0000-0000-000028210000}"/>
    <cellStyle name="40% - Accent1 2 5 4 3 2" xfId="32288" xr:uid="{00000000-0005-0000-0000-000029210000}"/>
    <cellStyle name="40% - Accent1 2 5 4 4" xfId="16860" xr:uid="{00000000-0005-0000-0000-00002A210000}"/>
    <cellStyle name="40% - Accent1 2 5 4 4 2" xfId="35805" xr:uid="{00000000-0005-0000-0000-00002B210000}"/>
    <cellStyle name="40% - Accent1 2 5 4 5" xfId="20528" xr:uid="{00000000-0005-0000-0000-00002C210000}"/>
    <cellStyle name="40% - Accent1 2 5 4 6" xfId="25269" xr:uid="{00000000-0005-0000-0000-00002D210000}"/>
    <cellStyle name="40% - Accent1 2 5 5" xfId="2983" xr:uid="{00000000-0005-0000-0000-00002E210000}"/>
    <cellStyle name="40% - Accent1 2 5 5 2" xfId="22386" xr:uid="{00000000-0005-0000-0000-00002F210000}"/>
    <cellStyle name="40% - Accent1 2 5 6" xfId="7155" xr:uid="{00000000-0005-0000-0000-000030210000}"/>
    <cellStyle name="40% - Accent1 2 5 6 2" xfId="26182" xr:uid="{00000000-0005-0000-0000-000031210000}"/>
    <cellStyle name="40% - Accent1 2 5 7" xfId="10665" xr:uid="{00000000-0005-0000-0000-000032210000}"/>
    <cellStyle name="40% - Accent1 2 5 7 2" xfId="29671" xr:uid="{00000000-0005-0000-0000-000033210000}"/>
    <cellStyle name="40% - Accent1 2 5 8" xfId="14242" xr:uid="{00000000-0005-0000-0000-000034210000}"/>
    <cellStyle name="40% - Accent1 2 5 8 2" xfId="33190" xr:uid="{00000000-0005-0000-0000-000035210000}"/>
    <cellStyle name="40% - Accent1 2 5 9" xfId="17773" xr:uid="{00000000-0005-0000-0000-000036210000}"/>
    <cellStyle name="40% - Accent1 2 6" xfId="2203" xr:uid="{00000000-0005-0000-0000-000037210000}"/>
    <cellStyle name="40% - Accent1 2 6 10" xfId="21617" xr:uid="{00000000-0005-0000-0000-000038210000}"/>
    <cellStyle name="40% - Accent1 2 6 2" xfId="5010" xr:uid="{00000000-0005-0000-0000-000039210000}"/>
    <cellStyle name="40% - Accent1 2 6 2 2" xfId="8899" xr:uid="{00000000-0005-0000-0000-00003A210000}"/>
    <cellStyle name="40% - Accent1 2 6 2 2 2" xfId="27925" xr:uid="{00000000-0005-0000-0000-00003B210000}"/>
    <cellStyle name="40% - Accent1 2 6 2 3" xfId="12417" xr:uid="{00000000-0005-0000-0000-00003C210000}"/>
    <cellStyle name="40% - Accent1 2 6 2 3 2" xfId="31419" xr:uid="{00000000-0005-0000-0000-00003D210000}"/>
    <cellStyle name="40% - Accent1 2 6 2 4" xfId="15989" xr:uid="{00000000-0005-0000-0000-00003E210000}"/>
    <cellStyle name="40% - Accent1 2 6 2 4 2" xfId="34935" xr:uid="{00000000-0005-0000-0000-00003F210000}"/>
    <cellStyle name="40% - Accent1 2 6 2 5" xfId="19580" xr:uid="{00000000-0005-0000-0000-000040210000}"/>
    <cellStyle name="40% - Accent1 2 6 2 6" xfId="24239" xr:uid="{00000000-0005-0000-0000-000041210000}"/>
    <cellStyle name="40% - Accent1 2 6 3" xfId="3909" xr:uid="{00000000-0005-0000-0000-000042210000}"/>
    <cellStyle name="40% - Accent1 2 6 3 2" xfId="8023" xr:uid="{00000000-0005-0000-0000-000043210000}"/>
    <cellStyle name="40% - Accent1 2 6 3 2 2" xfId="27050" xr:uid="{00000000-0005-0000-0000-000044210000}"/>
    <cellStyle name="40% - Accent1 2 6 3 3" xfId="11534" xr:uid="{00000000-0005-0000-0000-000045210000}"/>
    <cellStyle name="40% - Accent1 2 6 3 3 2" xfId="30539" xr:uid="{00000000-0005-0000-0000-000046210000}"/>
    <cellStyle name="40% - Accent1 2 6 3 4" xfId="15111" xr:uid="{00000000-0005-0000-0000-000047210000}"/>
    <cellStyle name="40% - Accent1 2 6 3 4 2" xfId="34058" xr:uid="{00000000-0005-0000-0000-000048210000}"/>
    <cellStyle name="40% - Accent1 2 6 3 5" xfId="18683" xr:uid="{00000000-0005-0000-0000-000049210000}"/>
    <cellStyle name="40% - Accent1 2 6 3 6" xfId="23264" xr:uid="{00000000-0005-0000-0000-00004A210000}"/>
    <cellStyle name="40% - Accent1 2 6 4" xfId="6281" xr:uid="{00000000-0005-0000-0000-00004B210000}"/>
    <cellStyle name="40% - Accent1 2 6 4 2" xfId="9855" xr:uid="{00000000-0005-0000-0000-00004C210000}"/>
    <cellStyle name="40% - Accent1 2 6 4 2 2" xfId="28880" xr:uid="{00000000-0005-0000-0000-00004D210000}"/>
    <cellStyle name="40% - Accent1 2 6 4 3" xfId="13376" xr:uid="{00000000-0005-0000-0000-00004E210000}"/>
    <cellStyle name="40% - Accent1 2 6 4 3 2" xfId="32374" xr:uid="{00000000-0005-0000-0000-00004F210000}"/>
    <cellStyle name="40% - Accent1 2 6 4 4" xfId="16946" xr:uid="{00000000-0005-0000-0000-000050210000}"/>
    <cellStyle name="40% - Accent1 2 6 4 4 2" xfId="35891" xr:uid="{00000000-0005-0000-0000-000051210000}"/>
    <cellStyle name="40% - Accent1 2 6 4 5" xfId="20621" xr:uid="{00000000-0005-0000-0000-000052210000}"/>
    <cellStyle name="40% - Accent1 2 6 4 6" xfId="25355" xr:uid="{00000000-0005-0000-0000-000053210000}"/>
    <cellStyle name="40% - Accent1 2 6 5" xfId="3076" xr:uid="{00000000-0005-0000-0000-000054210000}"/>
    <cellStyle name="40% - Accent1 2 6 5 2" xfId="22479" xr:uid="{00000000-0005-0000-0000-000055210000}"/>
    <cellStyle name="40% - Accent1 2 6 6" xfId="7241" xr:uid="{00000000-0005-0000-0000-000056210000}"/>
    <cellStyle name="40% - Accent1 2 6 6 2" xfId="26268" xr:uid="{00000000-0005-0000-0000-000057210000}"/>
    <cellStyle name="40% - Accent1 2 6 7" xfId="10751" xr:uid="{00000000-0005-0000-0000-000058210000}"/>
    <cellStyle name="40% - Accent1 2 6 7 2" xfId="29757" xr:uid="{00000000-0005-0000-0000-000059210000}"/>
    <cellStyle name="40% - Accent1 2 6 8" xfId="14329" xr:uid="{00000000-0005-0000-0000-00005A210000}"/>
    <cellStyle name="40% - Accent1 2 6 8 2" xfId="33276" xr:uid="{00000000-0005-0000-0000-00005B210000}"/>
    <cellStyle name="40% - Accent1 2 6 9" xfId="17859" xr:uid="{00000000-0005-0000-0000-00005C210000}"/>
    <cellStyle name="40% - Accent1 2 7" xfId="1511" xr:uid="{00000000-0005-0000-0000-00005D210000}"/>
    <cellStyle name="40% - Accent1 2 7 10" xfId="21046" xr:uid="{00000000-0005-0000-0000-00005E210000}"/>
    <cellStyle name="40% - Accent1 2 7 2" xfId="4451" xr:uid="{00000000-0005-0000-0000-00005F210000}"/>
    <cellStyle name="40% - Accent1 2 7 2 2" xfId="8351" xr:uid="{00000000-0005-0000-0000-000060210000}"/>
    <cellStyle name="40% - Accent1 2 7 2 2 2" xfId="27377" xr:uid="{00000000-0005-0000-0000-000061210000}"/>
    <cellStyle name="40% - Accent1 2 7 2 3" xfId="11869" xr:uid="{00000000-0005-0000-0000-000062210000}"/>
    <cellStyle name="40% - Accent1 2 7 2 3 2" xfId="30871" xr:uid="{00000000-0005-0000-0000-000063210000}"/>
    <cellStyle name="40% - Accent1 2 7 2 4" xfId="15441" xr:uid="{00000000-0005-0000-0000-000064210000}"/>
    <cellStyle name="40% - Accent1 2 7 2 4 2" xfId="34387" xr:uid="{00000000-0005-0000-0000-000065210000}"/>
    <cellStyle name="40% - Accent1 2 7 2 5" xfId="19032" xr:uid="{00000000-0005-0000-0000-000066210000}"/>
    <cellStyle name="40% - Accent1 2 7 2 6" xfId="23683" xr:uid="{00000000-0005-0000-0000-000067210000}"/>
    <cellStyle name="40% - Accent1 2 7 3" xfId="3333" xr:uid="{00000000-0005-0000-0000-000068210000}"/>
    <cellStyle name="40% - Accent1 2 7 3 2" xfId="7475" xr:uid="{00000000-0005-0000-0000-000069210000}"/>
    <cellStyle name="40% - Accent1 2 7 3 2 2" xfId="26502" xr:uid="{00000000-0005-0000-0000-00006A210000}"/>
    <cellStyle name="40% - Accent1 2 7 3 3" xfId="10985" xr:uid="{00000000-0005-0000-0000-00006B210000}"/>
    <cellStyle name="40% - Accent1 2 7 3 3 2" xfId="29991" xr:uid="{00000000-0005-0000-0000-00006C210000}"/>
    <cellStyle name="40% - Accent1 2 7 3 4" xfId="14563" xr:uid="{00000000-0005-0000-0000-00006D210000}"/>
    <cellStyle name="40% - Accent1 2 7 3 4 2" xfId="33510" xr:uid="{00000000-0005-0000-0000-00006E210000}"/>
    <cellStyle name="40% - Accent1 2 7 3 5" xfId="18107" xr:uid="{00000000-0005-0000-0000-00006F210000}"/>
    <cellStyle name="40% - Accent1 2 7 3 6" xfId="22716" xr:uid="{00000000-0005-0000-0000-000070210000}"/>
    <cellStyle name="40% - Accent1 2 7 4" xfId="5687" xr:uid="{00000000-0005-0000-0000-000071210000}"/>
    <cellStyle name="40% - Accent1 2 7 4 2" xfId="9307" xr:uid="{00000000-0005-0000-0000-000072210000}"/>
    <cellStyle name="40% - Accent1 2 7 4 2 2" xfId="28332" xr:uid="{00000000-0005-0000-0000-000073210000}"/>
    <cellStyle name="40% - Accent1 2 7 4 3" xfId="12826" xr:uid="{00000000-0005-0000-0000-000074210000}"/>
    <cellStyle name="40% - Accent1 2 7 4 3 2" xfId="31826" xr:uid="{00000000-0005-0000-0000-000075210000}"/>
    <cellStyle name="40% - Accent1 2 7 4 4" xfId="16398" xr:uid="{00000000-0005-0000-0000-000076210000}"/>
    <cellStyle name="40% - Accent1 2 7 4 4 2" xfId="35343" xr:uid="{00000000-0005-0000-0000-000077210000}"/>
    <cellStyle name="40% - Accent1 2 7 4 5" xfId="20041" xr:uid="{00000000-0005-0000-0000-000078210000}"/>
    <cellStyle name="40% - Accent1 2 7 4 6" xfId="24793" xr:uid="{00000000-0005-0000-0000-000079210000}"/>
    <cellStyle name="40% - Accent1 2 7 5" xfId="2500" xr:uid="{00000000-0005-0000-0000-00007A210000}"/>
    <cellStyle name="40% - Accent1 2 7 5 2" xfId="21903" xr:uid="{00000000-0005-0000-0000-00007B210000}"/>
    <cellStyle name="40% - Accent1 2 7 6" xfId="6693" xr:uid="{00000000-0005-0000-0000-00007C210000}"/>
    <cellStyle name="40% - Accent1 2 7 6 2" xfId="25720" xr:uid="{00000000-0005-0000-0000-00007D210000}"/>
    <cellStyle name="40% - Accent1 2 7 7" xfId="10201" xr:uid="{00000000-0005-0000-0000-00007E210000}"/>
    <cellStyle name="40% - Accent1 2 7 7 2" xfId="29208" xr:uid="{00000000-0005-0000-0000-00007F210000}"/>
    <cellStyle name="40% - Accent1 2 7 8" xfId="13779" xr:uid="{00000000-0005-0000-0000-000080210000}"/>
    <cellStyle name="40% - Accent1 2 7 8 2" xfId="32728" xr:uid="{00000000-0005-0000-0000-000081210000}"/>
    <cellStyle name="40% - Accent1 2 7 9" xfId="17307" xr:uid="{00000000-0005-0000-0000-000082210000}"/>
    <cellStyle name="40% - Accent1 2 8" xfId="4015" xr:uid="{00000000-0005-0000-0000-000083210000}"/>
    <cellStyle name="40% - Accent1 2 8 2" xfId="8109" xr:uid="{00000000-0005-0000-0000-000084210000}"/>
    <cellStyle name="40% - Accent1 2 8 2 2" xfId="27136" xr:uid="{00000000-0005-0000-0000-000085210000}"/>
    <cellStyle name="40% - Accent1 2 8 3" xfId="11621" xr:uid="{00000000-0005-0000-0000-000086210000}"/>
    <cellStyle name="40% - Accent1 2 8 3 2" xfId="30626" xr:uid="{00000000-0005-0000-0000-000087210000}"/>
    <cellStyle name="40% - Accent1 2 8 4" xfId="15197" xr:uid="{00000000-0005-0000-0000-000088210000}"/>
    <cellStyle name="40% - Accent1 2 8 4 2" xfId="34144" xr:uid="{00000000-0005-0000-0000-000089210000}"/>
    <cellStyle name="40% - Accent1 2 8 5" xfId="18777" xr:uid="{00000000-0005-0000-0000-00008A210000}"/>
    <cellStyle name="40% - Accent1 2 8 6" xfId="23353" xr:uid="{00000000-0005-0000-0000-00008B210000}"/>
    <cellStyle name="40% - Accent1 2 9" xfId="4230" xr:uid="{00000000-0005-0000-0000-00008C210000}"/>
    <cellStyle name="40% - Accent1 2 9 2" xfId="8201" xr:uid="{00000000-0005-0000-0000-00008D210000}"/>
    <cellStyle name="40% - Accent1 2 9 2 2" xfId="27227" xr:uid="{00000000-0005-0000-0000-00008E210000}"/>
    <cellStyle name="40% - Accent1 2 9 3" xfId="11717" xr:uid="{00000000-0005-0000-0000-00008F210000}"/>
    <cellStyle name="40% - Accent1 2 9 3 2" xfId="30720" xr:uid="{00000000-0005-0000-0000-000090210000}"/>
    <cellStyle name="40% - Accent1 2 9 4" xfId="15289" xr:uid="{00000000-0005-0000-0000-000091210000}"/>
    <cellStyle name="40% - Accent1 2 9 4 2" xfId="34236" xr:uid="{00000000-0005-0000-0000-000092210000}"/>
    <cellStyle name="40% - Accent1 2 9 5" xfId="18877" xr:uid="{00000000-0005-0000-0000-000093210000}"/>
    <cellStyle name="40% - Accent1 2 9 6" xfId="23494" xr:uid="{00000000-0005-0000-0000-000094210000}"/>
    <cellStyle name="40% - Accent1 3" xfId="890" xr:uid="{00000000-0005-0000-0000-000095210000}"/>
    <cellStyle name="40% - Accent1 3 10" xfId="3172" xr:uid="{00000000-0005-0000-0000-000096210000}"/>
    <cellStyle name="40% - Accent1 3 10 2" xfId="7328" xr:uid="{00000000-0005-0000-0000-000097210000}"/>
    <cellStyle name="40% - Accent1 3 10 2 2" xfId="26355" xr:uid="{00000000-0005-0000-0000-000098210000}"/>
    <cellStyle name="40% - Accent1 3 10 3" xfId="10838" xr:uid="{00000000-0005-0000-0000-000099210000}"/>
    <cellStyle name="40% - Accent1 3 10 3 2" xfId="29844" xr:uid="{00000000-0005-0000-0000-00009A210000}"/>
    <cellStyle name="40% - Accent1 3 10 4" xfId="14416" xr:uid="{00000000-0005-0000-0000-00009B210000}"/>
    <cellStyle name="40% - Accent1 3 10 4 2" xfId="33363" xr:uid="{00000000-0005-0000-0000-00009C210000}"/>
    <cellStyle name="40% - Accent1 3 10 5" xfId="17952" xr:uid="{00000000-0005-0000-0000-00009D210000}"/>
    <cellStyle name="40% - Accent1 3 10 6" xfId="22567" xr:uid="{00000000-0005-0000-0000-00009E210000}"/>
    <cellStyle name="40% - Accent1 3 11" xfId="5263" xr:uid="{00000000-0005-0000-0000-00009F210000}"/>
    <cellStyle name="40% - Accent1 3 11 2" xfId="8987" xr:uid="{00000000-0005-0000-0000-0000A0210000}"/>
    <cellStyle name="40% - Accent1 3 11 2 2" xfId="28013" xr:uid="{00000000-0005-0000-0000-0000A1210000}"/>
    <cellStyle name="40% - Accent1 3 11 3" xfId="12506" xr:uid="{00000000-0005-0000-0000-0000A2210000}"/>
    <cellStyle name="40% - Accent1 3 11 3 2" xfId="31507" xr:uid="{00000000-0005-0000-0000-0000A3210000}"/>
    <cellStyle name="40% - Accent1 3 11 4" xfId="16077" xr:uid="{00000000-0005-0000-0000-0000A4210000}"/>
    <cellStyle name="40% - Accent1 3 11 4 2" xfId="35023" xr:uid="{00000000-0005-0000-0000-0000A5210000}"/>
    <cellStyle name="40% - Accent1 3 11 5" xfId="19677" xr:uid="{00000000-0005-0000-0000-0000A6210000}"/>
    <cellStyle name="40% - Accent1 3 11 6" xfId="24418" xr:uid="{00000000-0005-0000-0000-0000A7210000}"/>
    <cellStyle name="40% - Accent1 3 12" xfId="5367" xr:uid="{00000000-0005-0000-0000-0000A8210000}"/>
    <cellStyle name="40% - Accent1 3 12 2" xfId="9073" xr:uid="{00000000-0005-0000-0000-0000A9210000}"/>
    <cellStyle name="40% - Accent1 3 12 2 2" xfId="28099" xr:uid="{00000000-0005-0000-0000-0000AA210000}"/>
    <cellStyle name="40% - Accent1 3 12 3" xfId="12592" xr:uid="{00000000-0005-0000-0000-0000AB210000}"/>
    <cellStyle name="40% - Accent1 3 12 3 2" xfId="31593" xr:uid="{00000000-0005-0000-0000-0000AC210000}"/>
    <cellStyle name="40% - Accent1 3 12 4" xfId="16163" xr:uid="{00000000-0005-0000-0000-0000AD210000}"/>
    <cellStyle name="40% - Accent1 3 12 4 2" xfId="35109" xr:uid="{00000000-0005-0000-0000-0000AE210000}"/>
    <cellStyle name="40% - Accent1 3 12 5" xfId="19777" xr:uid="{00000000-0005-0000-0000-0000AF210000}"/>
    <cellStyle name="40% - Accent1 3 12 6" xfId="24505" xr:uid="{00000000-0005-0000-0000-0000B0210000}"/>
    <cellStyle name="40% - Accent1 3 13" xfId="5471" xr:uid="{00000000-0005-0000-0000-0000B1210000}"/>
    <cellStyle name="40% - Accent1 3 13 2" xfId="9159" xr:uid="{00000000-0005-0000-0000-0000B2210000}"/>
    <cellStyle name="40% - Accent1 3 13 2 2" xfId="28185" xr:uid="{00000000-0005-0000-0000-0000B3210000}"/>
    <cellStyle name="40% - Accent1 3 13 3" xfId="12678" xr:uid="{00000000-0005-0000-0000-0000B4210000}"/>
    <cellStyle name="40% - Accent1 3 13 3 2" xfId="31679" xr:uid="{00000000-0005-0000-0000-0000B5210000}"/>
    <cellStyle name="40% - Accent1 3 13 4" xfId="16249" xr:uid="{00000000-0005-0000-0000-0000B6210000}"/>
    <cellStyle name="40% - Accent1 3 13 4 2" xfId="35195" xr:uid="{00000000-0005-0000-0000-0000B7210000}"/>
    <cellStyle name="40% - Accent1 3 13 5" xfId="19877" xr:uid="{00000000-0005-0000-0000-0000B8210000}"/>
    <cellStyle name="40% - Accent1 3 13 6" xfId="24592" xr:uid="{00000000-0005-0000-0000-0000B9210000}"/>
    <cellStyle name="40% - Accent1 3 14" xfId="6381" xr:uid="{00000000-0005-0000-0000-0000BA210000}"/>
    <cellStyle name="40% - Accent1 3 14 2" xfId="9942" xr:uid="{00000000-0005-0000-0000-0000BB210000}"/>
    <cellStyle name="40% - Accent1 3 14 2 2" xfId="28967" xr:uid="{00000000-0005-0000-0000-0000BC210000}"/>
    <cellStyle name="40% - Accent1 3 14 3" xfId="13463" xr:uid="{00000000-0005-0000-0000-0000BD210000}"/>
    <cellStyle name="40% - Accent1 3 14 3 2" xfId="32461" xr:uid="{00000000-0005-0000-0000-0000BE210000}"/>
    <cellStyle name="40% - Accent1 3 14 4" xfId="17033" xr:uid="{00000000-0005-0000-0000-0000BF210000}"/>
    <cellStyle name="40% - Accent1 3 14 4 2" xfId="35978" xr:uid="{00000000-0005-0000-0000-0000C0210000}"/>
    <cellStyle name="40% - Accent1 3 14 5" xfId="20717" xr:uid="{00000000-0005-0000-0000-0000C1210000}"/>
    <cellStyle name="40% - Accent1 3 14 6" xfId="25443" xr:uid="{00000000-0005-0000-0000-0000C2210000}"/>
    <cellStyle name="40% - Accent1 3 15" xfId="2313" xr:uid="{00000000-0005-0000-0000-0000C3210000}"/>
    <cellStyle name="40% - Accent1 3 15 2" xfId="21719" xr:uid="{00000000-0005-0000-0000-0000C4210000}"/>
    <cellStyle name="40% - Accent1 3 16" xfId="6539" xr:uid="{00000000-0005-0000-0000-0000C5210000}"/>
    <cellStyle name="40% - Accent1 3 16 2" xfId="25571" xr:uid="{00000000-0005-0000-0000-0000C6210000}"/>
    <cellStyle name="40% - Accent1 3 17" xfId="10045" xr:uid="{00000000-0005-0000-0000-0000C7210000}"/>
    <cellStyle name="40% - Accent1 3 17 2" xfId="29059" xr:uid="{00000000-0005-0000-0000-0000C8210000}"/>
    <cellStyle name="40% - Accent1 3 18" xfId="13625" xr:uid="{00000000-0005-0000-0000-0000C9210000}"/>
    <cellStyle name="40% - Accent1 3 18 2" xfId="32580" xr:uid="{00000000-0005-0000-0000-0000CA210000}"/>
    <cellStyle name="40% - Accent1 3 19" xfId="17151" xr:uid="{00000000-0005-0000-0000-0000CB210000}"/>
    <cellStyle name="40% - Accent1 3 2" xfId="1627" xr:uid="{00000000-0005-0000-0000-0000CC210000}"/>
    <cellStyle name="40% - Accent1 3 2 10" xfId="17386" xr:uid="{00000000-0005-0000-0000-0000CD210000}"/>
    <cellStyle name="40% - Accent1 3 2 11" xfId="21136" xr:uid="{00000000-0005-0000-0000-0000CE210000}"/>
    <cellStyle name="40% - Accent1 3 2 2" xfId="1989" xr:uid="{00000000-0005-0000-0000-0000CF210000}"/>
    <cellStyle name="40% - Accent1 3 2 2 10" xfId="21452" xr:uid="{00000000-0005-0000-0000-0000D0210000}"/>
    <cellStyle name="40% - Accent1 3 2 2 2" xfId="4841" xr:uid="{00000000-0005-0000-0000-0000D1210000}"/>
    <cellStyle name="40% - Accent1 3 2 2 2 2" xfId="8734" xr:uid="{00000000-0005-0000-0000-0000D2210000}"/>
    <cellStyle name="40% - Accent1 3 2 2 2 2 2" xfId="27760" xr:uid="{00000000-0005-0000-0000-0000D3210000}"/>
    <cellStyle name="40% - Accent1 3 2 2 2 3" xfId="12252" xr:uid="{00000000-0005-0000-0000-0000D4210000}"/>
    <cellStyle name="40% - Accent1 3 2 2 2 3 2" xfId="31254" xr:uid="{00000000-0005-0000-0000-0000D5210000}"/>
    <cellStyle name="40% - Accent1 3 2 2 2 4" xfId="15824" xr:uid="{00000000-0005-0000-0000-0000D6210000}"/>
    <cellStyle name="40% - Accent1 3 2 2 2 4 2" xfId="34770" xr:uid="{00000000-0005-0000-0000-0000D7210000}"/>
    <cellStyle name="40% - Accent1 3 2 2 2 5" xfId="19415" xr:uid="{00000000-0005-0000-0000-0000D8210000}"/>
    <cellStyle name="40% - Accent1 3 2 2 2 6" xfId="24072" xr:uid="{00000000-0005-0000-0000-0000D9210000}"/>
    <cellStyle name="40% - Accent1 3 2 2 3" xfId="3728" xr:uid="{00000000-0005-0000-0000-0000DA210000}"/>
    <cellStyle name="40% - Accent1 3 2 2 3 2" xfId="7858" xr:uid="{00000000-0005-0000-0000-0000DB210000}"/>
    <cellStyle name="40% - Accent1 3 2 2 3 2 2" xfId="26885" xr:uid="{00000000-0005-0000-0000-0000DC210000}"/>
    <cellStyle name="40% - Accent1 3 2 2 3 3" xfId="11369" xr:uid="{00000000-0005-0000-0000-0000DD210000}"/>
    <cellStyle name="40% - Accent1 3 2 2 3 3 2" xfId="30374" xr:uid="{00000000-0005-0000-0000-0000DE210000}"/>
    <cellStyle name="40% - Accent1 3 2 2 3 4" xfId="14946" xr:uid="{00000000-0005-0000-0000-0000DF210000}"/>
    <cellStyle name="40% - Accent1 3 2 2 3 4 2" xfId="33893" xr:uid="{00000000-0005-0000-0000-0000E0210000}"/>
    <cellStyle name="40% - Accent1 3 2 2 3 5" xfId="18502" xr:uid="{00000000-0005-0000-0000-0000E1210000}"/>
    <cellStyle name="40% - Accent1 3 2 2 3 6" xfId="23099" xr:uid="{00000000-0005-0000-0000-0000E2210000}"/>
    <cellStyle name="40% - Accent1 3 2 2 4" xfId="6100" xr:uid="{00000000-0005-0000-0000-0000E3210000}"/>
    <cellStyle name="40% - Accent1 3 2 2 4 2" xfId="9690" xr:uid="{00000000-0005-0000-0000-0000E4210000}"/>
    <cellStyle name="40% - Accent1 3 2 2 4 2 2" xfId="28715" xr:uid="{00000000-0005-0000-0000-0000E5210000}"/>
    <cellStyle name="40% - Accent1 3 2 2 4 3" xfId="13210" xr:uid="{00000000-0005-0000-0000-0000E6210000}"/>
    <cellStyle name="40% - Accent1 3 2 2 4 3 2" xfId="32209" xr:uid="{00000000-0005-0000-0000-0000E7210000}"/>
    <cellStyle name="40% - Accent1 3 2 2 4 4" xfId="16781" xr:uid="{00000000-0005-0000-0000-0000E8210000}"/>
    <cellStyle name="40% - Accent1 3 2 2 4 4 2" xfId="35726" xr:uid="{00000000-0005-0000-0000-0000E9210000}"/>
    <cellStyle name="40% - Accent1 3 2 2 4 5" xfId="20440" xr:uid="{00000000-0005-0000-0000-0000EA210000}"/>
    <cellStyle name="40% - Accent1 3 2 2 4 6" xfId="25190" xr:uid="{00000000-0005-0000-0000-0000EB210000}"/>
    <cellStyle name="40% - Accent1 3 2 2 5" xfId="2895" xr:uid="{00000000-0005-0000-0000-0000EC210000}"/>
    <cellStyle name="40% - Accent1 3 2 2 5 2" xfId="22298" xr:uid="{00000000-0005-0000-0000-0000ED210000}"/>
    <cellStyle name="40% - Accent1 3 2 2 6" xfId="7076" xr:uid="{00000000-0005-0000-0000-0000EE210000}"/>
    <cellStyle name="40% - Accent1 3 2 2 6 2" xfId="26103" xr:uid="{00000000-0005-0000-0000-0000EF210000}"/>
    <cellStyle name="40% - Accent1 3 2 2 7" xfId="10584" xr:uid="{00000000-0005-0000-0000-0000F0210000}"/>
    <cellStyle name="40% - Accent1 3 2 2 7 2" xfId="29591" xr:uid="{00000000-0005-0000-0000-0000F1210000}"/>
    <cellStyle name="40% - Accent1 3 2 2 8" xfId="14162" xr:uid="{00000000-0005-0000-0000-0000F2210000}"/>
    <cellStyle name="40% - Accent1 3 2 2 8 2" xfId="33111" xr:uid="{00000000-0005-0000-0000-0000F3210000}"/>
    <cellStyle name="40% - Accent1 3 2 2 9" xfId="17694" xr:uid="{00000000-0005-0000-0000-0000F4210000}"/>
    <cellStyle name="40% - Accent1 3 2 3" xfId="4532" xr:uid="{00000000-0005-0000-0000-0000F5210000}"/>
    <cellStyle name="40% - Accent1 3 2 3 2" xfId="8430" xr:uid="{00000000-0005-0000-0000-0000F6210000}"/>
    <cellStyle name="40% - Accent1 3 2 3 2 2" xfId="27456" xr:uid="{00000000-0005-0000-0000-0000F7210000}"/>
    <cellStyle name="40% - Accent1 3 2 3 3" xfId="11948" xr:uid="{00000000-0005-0000-0000-0000F8210000}"/>
    <cellStyle name="40% - Accent1 3 2 3 3 2" xfId="30950" xr:uid="{00000000-0005-0000-0000-0000F9210000}"/>
    <cellStyle name="40% - Accent1 3 2 3 4" xfId="15520" xr:uid="{00000000-0005-0000-0000-0000FA210000}"/>
    <cellStyle name="40% - Accent1 3 2 3 4 2" xfId="34466" xr:uid="{00000000-0005-0000-0000-0000FB210000}"/>
    <cellStyle name="40% - Accent1 3 2 3 5" xfId="19111" xr:uid="{00000000-0005-0000-0000-0000FC210000}"/>
    <cellStyle name="40% - Accent1 3 2 3 6" xfId="23763" xr:uid="{00000000-0005-0000-0000-0000FD210000}"/>
    <cellStyle name="40% - Accent1 3 2 4" xfId="3416" xr:uid="{00000000-0005-0000-0000-0000FE210000}"/>
    <cellStyle name="40% - Accent1 3 2 4 2" xfId="7554" xr:uid="{00000000-0005-0000-0000-0000FF210000}"/>
    <cellStyle name="40% - Accent1 3 2 4 2 2" xfId="26581" xr:uid="{00000000-0005-0000-0000-000000220000}"/>
    <cellStyle name="40% - Accent1 3 2 4 3" xfId="11064" xr:uid="{00000000-0005-0000-0000-000001220000}"/>
    <cellStyle name="40% - Accent1 3 2 4 3 2" xfId="30070" xr:uid="{00000000-0005-0000-0000-000002220000}"/>
    <cellStyle name="40% - Accent1 3 2 4 4" xfId="14642" xr:uid="{00000000-0005-0000-0000-000003220000}"/>
    <cellStyle name="40% - Accent1 3 2 4 4 2" xfId="33589" xr:uid="{00000000-0005-0000-0000-000004220000}"/>
    <cellStyle name="40% - Accent1 3 2 4 5" xfId="18190" xr:uid="{00000000-0005-0000-0000-000005220000}"/>
    <cellStyle name="40% - Accent1 3 2 4 6" xfId="22795" xr:uid="{00000000-0005-0000-0000-000006220000}"/>
    <cellStyle name="40% - Accent1 3 2 5" xfId="5776" xr:uid="{00000000-0005-0000-0000-000007220000}"/>
    <cellStyle name="40% - Accent1 3 2 5 2" xfId="9386" xr:uid="{00000000-0005-0000-0000-000008220000}"/>
    <cellStyle name="40% - Accent1 3 2 5 2 2" xfId="28411" xr:uid="{00000000-0005-0000-0000-000009220000}"/>
    <cellStyle name="40% - Accent1 3 2 5 3" xfId="12905" xr:uid="{00000000-0005-0000-0000-00000A220000}"/>
    <cellStyle name="40% - Accent1 3 2 5 3 2" xfId="31905" xr:uid="{00000000-0005-0000-0000-00000B220000}"/>
    <cellStyle name="40% - Accent1 3 2 5 4" xfId="16477" xr:uid="{00000000-0005-0000-0000-00000C220000}"/>
    <cellStyle name="40% - Accent1 3 2 5 4 2" xfId="35422" xr:uid="{00000000-0005-0000-0000-00000D220000}"/>
    <cellStyle name="40% - Accent1 3 2 5 5" xfId="20124" xr:uid="{00000000-0005-0000-0000-00000E220000}"/>
    <cellStyle name="40% - Accent1 3 2 5 6" xfId="24878" xr:uid="{00000000-0005-0000-0000-00000F220000}"/>
    <cellStyle name="40% - Accent1 3 2 6" xfId="2583" xr:uid="{00000000-0005-0000-0000-000010220000}"/>
    <cellStyle name="40% - Accent1 3 2 6 2" xfId="21986" xr:uid="{00000000-0005-0000-0000-000011220000}"/>
    <cellStyle name="40% - Accent1 3 2 7" xfId="6772" xr:uid="{00000000-0005-0000-0000-000012220000}"/>
    <cellStyle name="40% - Accent1 3 2 7 2" xfId="25799" xr:uid="{00000000-0005-0000-0000-000013220000}"/>
    <cellStyle name="40% - Accent1 3 2 8" xfId="10280" xr:uid="{00000000-0005-0000-0000-000014220000}"/>
    <cellStyle name="40% - Accent1 3 2 8 2" xfId="29287" xr:uid="{00000000-0005-0000-0000-000015220000}"/>
    <cellStyle name="40% - Accent1 3 2 9" xfId="13858" xr:uid="{00000000-0005-0000-0000-000016220000}"/>
    <cellStyle name="40% - Accent1 3 2 9 2" xfId="32807" xr:uid="{00000000-0005-0000-0000-000017220000}"/>
    <cellStyle name="40% - Accent1 3 20" xfId="20810" xr:uid="{00000000-0005-0000-0000-000018220000}"/>
    <cellStyle name="40% - Accent1 3 21" xfId="36062" xr:uid="{00000000-0005-0000-0000-000019220000}"/>
    <cellStyle name="40% - Accent1 3 3" xfId="1716" xr:uid="{00000000-0005-0000-0000-00001A220000}"/>
    <cellStyle name="40% - Accent1 3 3 10" xfId="21214" xr:uid="{00000000-0005-0000-0000-00001B220000}"/>
    <cellStyle name="40% - Accent1 3 3 2" xfId="4611" xr:uid="{00000000-0005-0000-0000-00001C220000}"/>
    <cellStyle name="40% - Accent1 3 3 2 2" xfId="8508" xr:uid="{00000000-0005-0000-0000-00001D220000}"/>
    <cellStyle name="40% - Accent1 3 3 2 2 2" xfId="27534" xr:uid="{00000000-0005-0000-0000-00001E220000}"/>
    <cellStyle name="40% - Accent1 3 3 2 3" xfId="12026" xr:uid="{00000000-0005-0000-0000-00001F220000}"/>
    <cellStyle name="40% - Accent1 3 3 2 3 2" xfId="31028" xr:uid="{00000000-0005-0000-0000-000020220000}"/>
    <cellStyle name="40% - Accent1 3 3 2 4" xfId="15598" xr:uid="{00000000-0005-0000-0000-000021220000}"/>
    <cellStyle name="40% - Accent1 3 3 2 4 2" xfId="34544" xr:uid="{00000000-0005-0000-0000-000022220000}"/>
    <cellStyle name="40% - Accent1 3 3 2 5" xfId="19189" xr:uid="{00000000-0005-0000-0000-000023220000}"/>
    <cellStyle name="40% - Accent1 3 3 2 6" xfId="23842" xr:uid="{00000000-0005-0000-0000-000024220000}"/>
    <cellStyle name="40% - Accent1 3 3 3" xfId="3498" xr:uid="{00000000-0005-0000-0000-000025220000}"/>
    <cellStyle name="40% - Accent1 3 3 3 2" xfId="7632" xr:uid="{00000000-0005-0000-0000-000026220000}"/>
    <cellStyle name="40% - Accent1 3 3 3 2 2" xfId="26659" xr:uid="{00000000-0005-0000-0000-000027220000}"/>
    <cellStyle name="40% - Accent1 3 3 3 3" xfId="11142" xr:uid="{00000000-0005-0000-0000-000028220000}"/>
    <cellStyle name="40% - Accent1 3 3 3 3 2" xfId="30148" xr:uid="{00000000-0005-0000-0000-000029220000}"/>
    <cellStyle name="40% - Accent1 3 3 3 4" xfId="14720" xr:uid="{00000000-0005-0000-0000-00002A220000}"/>
    <cellStyle name="40% - Accent1 3 3 3 4 2" xfId="33667" xr:uid="{00000000-0005-0000-0000-00002B220000}"/>
    <cellStyle name="40% - Accent1 3 3 3 5" xfId="18272" xr:uid="{00000000-0005-0000-0000-00002C220000}"/>
    <cellStyle name="40% - Accent1 3 3 3 6" xfId="22873" xr:uid="{00000000-0005-0000-0000-00002D220000}"/>
    <cellStyle name="40% - Accent1 3 3 4" xfId="5858" xr:uid="{00000000-0005-0000-0000-00002E220000}"/>
    <cellStyle name="40% - Accent1 3 3 4 2" xfId="9464" xr:uid="{00000000-0005-0000-0000-00002F220000}"/>
    <cellStyle name="40% - Accent1 3 3 4 2 2" xfId="28489" xr:uid="{00000000-0005-0000-0000-000030220000}"/>
    <cellStyle name="40% - Accent1 3 3 4 3" xfId="12983" xr:uid="{00000000-0005-0000-0000-000031220000}"/>
    <cellStyle name="40% - Accent1 3 3 4 3 2" xfId="31983" xr:uid="{00000000-0005-0000-0000-000032220000}"/>
    <cellStyle name="40% - Accent1 3 3 4 4" xfId="16555" xr:uid="{00000000-0005-0000-0000-000033220000}"/>
    <cellStyle name="40% - Accent1 3 3 4 4 2" xfId="35500" xr:uid="{00000000-0005-0000-0000-000034220000}"/>
    <cellStyle name="40% - Accent1 3 3 4 5" xfId="20206" xr:uid="{00000000-0005-0000-0000-000035220000}"/>
    <cellStyle name="40% - Accent1 3 3 4 6" xfId="24956" xr:uid="{00000000-0005-0000-0000-000036220000}"/>
    <cellStyle name="40% - Accent1 3 3 5" xfId="2665" xr:uid="{00000000-0005-0000-0000-000037220000}"/>
    <cellStyle name="40% - Accent1 3 3 5 2" xfId="22068" xr:uid="{00000000-0005-0000-0000-000038220000}"/>
    <cellStyle name="40% - Accent1 3 3 6" xfId="6850" xr:uid="{00000000-0005-0000-0000-000039220000}"/>
    <cellStyle name="40% - Accent1 3 3 6 2" xfId="25877" xr:uid="{00000000-0005-0000-0000-00003A220000}"/>
    <cellStyle name="40% - Accent1 3 3 7" xfId="10358" xr:uid="{00000000-0005-0000-0000-00003B220000}"/>
    <cellStyle name="40% - Accent1 3 3 7 2" xfId="29365" xr:uid="{00000000-0005-0000-0000-00003C220000}"/>
    <cellStyle name="40% - Accent1 3 3 8" xfId="13936" xr:uid="{00000000-0005-0000-0000-00003D220000}"/>
    <cellStyle name="40% - Accent1 3 3 8 2" xfId="32885" xr:uid="{00000000-0005-0000-0000-00003E220000}"/>
    <cellStyle name="40% - Accent1 3 3 9" xfId="17464" xr:uid="{00000000-0005-0000-0000-00003F220000}"/>
    <cellStyle name="40% - Accent1 3 4" xfId="1894" xr:uid="{00000000-0005-0000-0000-000040220000}"/>
    <cellStyle name="40% - Accent1 3 4 10" xfId="21365" xr:uid="{00000000-0005-0000-0000-000041220000}"/>
    <cellStyle name="40% - Accent1 3 4 2" xfId="4762" xr:uid="{00000000-0005-0000-0000-000042220000}"/>
    <cellStyle name="40% - Accent1 3 4 2 2" xfId="8656" xr:uid="{00000000-0005-0000-0000-000043220000}"/>
    <cellStyle name="40% - Accent1 3 4 2 2 2" xfId="27682" xr:uid="{00000000-0005-0000-0000-000044220000}"/>
    <cellStyle name="40% - Accent1 3 4 2 3" xfId="12174" xr:uid="{00000000-0005-0000-0000-000045220000}"/>
    <cellStyle name="40% - Accent1 3 4 2 3 2" xfId="31176" xr:uid="{00000000-0005-0000-0000-000046220000}"/>
    <cellStyle name="40% - Accent1 3 4 2 4" xfId="15746" xr:uid="{00000000-0005-0000-0000-000047220000}"/>
    <cellStyle name="40% - Accent1 3 4 2 4 2" xfId="34692" xr:uid="{00000000-0005-0000-0000-000048220000}"/>
    <cellStyle name="40% - Accent1 3 4 2 5" xfId="19337" xr:uid="{00000000-0005-0000-0000-000049220000}"/>
    <cellStyle name="40% - Accent1 3 4 2 6" xfId="23993" xr:uid="{00000000-0005-0000-0000-00004A220000}"/>
    <cellStyle name="40% - Accent1 3 4 3" xfId="3649" xr:uid="{00000000-0005-0000-0000-00004B220000}"/>
    <cellStyle name="40% - Accent1 3 4 3 2" xfId="7780" xr:uid="{00000000-0005-0000-0000-00004C220000}"/>
    <cellStyle name="40% - Accent1 3 4 3 2 2" xfId="26807" xr:uid="{00000000-0005-0000-0000-00004D220000}"/>
    <cellStyle name="40% - Accent1 3 4 3 3" xfId="11291" xr:uid="{00000000-0005-0000-0000-00004E220000}"/>
    <cellStyle name="40% - Accent1 3 4 3 3 2" xfId="30296" xr:uid="{00000000-0005-0000-0000-00004F220000}"/>
    <cellStyle name="40% - Accent1 3 4 3 4" xfId="14868" xr:uid="{00000000-0005-0000-0000-000050220000}"/>
    <cellStyle name="40% - Accent1 3 4 3 4 2" xfId="33815" xr:uid="{00000000-0005-0000-0000-000051220000}"/>
    <cellStyle name="40% - Accent1 3 4 3 5" xfId="18423" xr:uid="{00000000-0005-0000-0000-000052220000}"/>
    <cellStyle name="40% - Accent1 3 4 3 6" xfId="23021" xr:uid="{00000000-0005-0000-0000-000053220000}"/>
    <cellStyle name="40% - Accent1 3 4 4" xfId="6015" xr:uid="{00000000-0005-0000-0000-000054220000}"/>
    <cellStyle name="40% - Accent1 3 4 4 2" xfId="9612" xr:uid="{00000000-0005-0000-0000-000055220000}"/>
    <cellStyle name="40% - Accent1 3 4 4 2 2" xfId="28637" xr:uid="{00000000-0005-0000-0000-000056220000}"/>
    <cellStyle name="40% - Accent1 3 4 4 3" xfId="13132" xr:uid="{00000000-0005-0000-0000-000057220000}"/>
    <cellStyle name="40% - Accent1 3 4 4 3 2" xfId="32131" xr:uid="{00000000-0005-0000-0000-000058220000}"/>
    <cellStyle name="40% - Accent1 3 4 4 4" xfId="16703" xr:uid="{00000000-0005-0000-0000-000059220000}"/>
    <cellStyle name="40% - Accent1 3 4 4 4 2" xfId="35648" xr:uid="{00000000-0005-0000-0000-00005A220000}"/>
    <cellStyle name="40% - Accent1 3 4 4 5" xfId="20361" xr:uid="{00000000-0005-0000-0000-00005B220000}"/>
    <cellStyle name="40% - Accent1 3 4 4 6" xfId="25106" xr:uid="{00000000-0005-0000-0000-00005C220000}"/>
    <cellStyle name="40% - Accent1 3 4 5" xfId="2816" xr:uid="{00000000-0005-0000-0000-00005D220000}"/>
    <cellStyle name="40% - Accent1 3 4 5 2" xfId="22219" xr:uid="{00000000-0005-0000-0000-00005E220000}"/>
    <cellStyle name="40% - Accent1 3 4 6" xfId="6998" xr:uid="{00000000-0005-0000-0000-00005F220000}"/>
    <cellStyle name="40% - Accent1 3 4 6 2" xfId="26025" xr:uid="{00000000-0005-0000-0000-000060220000}"/>
    <cellStyle name="40% - Accent1 3 4 7" xfId="10506" xr:uid="{00000000-0005-0000-0000-000061220000}"/>
    <cellStyle name="40% - Accent1 3 4 7 2" xfId="29513" xr:uid="{00000000-0005-0000-0000-000062220000}"/>
    <cellStyle name="40% - Accent1 3 4 8" xfId="14084" xr:uid="{00000000-0005-0000-0000-000063220000}"/>
    <cellStyle name="40% - Accent1 3 4 8 2" xfId="33033" xr:uid="{00000000-0005-0000-0000-000064220000}"/>
    <cellStyle name="40% - Accent1 3 4 9" xfId="17616" xr:uid="{00000000-0005-0000-0000-000065220000}"/>
    <cellStyle name="40% - Accent1 3 5" xfId="2095" xr:uid="{00000000-0005-0000-0000-000066220000}"/>
    <cellStyle name="40% - Accent1 3 5 10" xfId="21532" xr:uid="{00000000-0005-0000-0000-000067220000}"/>
    <cellStyle name="40% - Accent1 3 5 2" xfId="4924" xr:uid="{00000000-0005-0000-0000-000068220000}"/>
    <cellStyle name="40% - Accent1 3 5 2 2" xfId="8814" xr:uid="{00000000-0005-0000-0000-000069220000}"/>
    <cellStyle name="40% - Accent1 3 5 2 2 2" xfId="27840" xr:uid="{00000000-0005-0000-0000-00006A220000}"/>
    <cellStyle name="40% - Accent1 3 5 2 3" xfId="12332" xr:uid="{00000000-0005-0000-0000-00006B220000}"/>
    <cellStyle name="40% - Accent1 3 5 2 3 2" xfId="31334" xr:uid="{00000000-0005-0000-0000-00006C220000}"/>
    <cellStyle name="40% - Accent1 3 5 2 4" xfId="15904" xr:uid="{00000000-0005-0000-0000-00006D220000}"/>
    <cellStyle name="40% - Accent1 3 5 2 4 2" xfId="34850" xr:uid="{00000000-0005-0000-0000-00006E220000}"/>
    <cellStyle name="40% - Accent1 3 5 2 5" xfId="19495" xr:uid="{00000000-0005-0000-0000-00006F220000}"/>
    <cellStyle name="40% - Accent1 3 5 2 6" xfId="24154" xr:uid="{00000000-0005-0000-0000-000070220000}"/>
    <cellStyle name="40% - Accent1 3 5 3" xfId="3817" xr:uid="{00000000-0005-0000-0000-000071220000}"/>
    <cellStyle name="40% - Accent1 3 5 3 2" xfId="7938" xr:uid="{00000000-0005-0000-0000-000072220000}"/>
    <cellStyle name="40% - Accent1 3 5 3 2 2" xfId="26965" xr:uid="{00000000-0005-0000-0000-000073220000}"/>
    <cellStyle name="40% - Accent1 3 5 3 3" xfId="11449" xr:uid="{00000000-0005-0000-0000-000074220000}"/>
    <cellStyle name="40% - Accent1 3 5 3 3 2" xfId="30454" xr:uid="{00000000-0005-0000-0000-000075220000}"/>
    <cellStyle name="40% - Accent1 3 5 3 4" xfId="15026" xr:uid="{00000000-0005-0000-0000-000076220000}"/>
    <cellStyle name="40% - Accent1 3 5 3 4 2" xfId="33973" xr:uid="{00000000-0005-0000-0000-000077220000}"/>
    <cellStyle name="40% - Accent1 3 5 3 5" xfId="18591" xr:uid="{00000000-0005-0000-0000-000078220000}"/>
    <cellStyle name="40% - Accent1 3 5 3 6" xfId="23179" xr:uid="{00000000-0005-0000-0000-000079220000}"/>
    <cellStyle name="40% - Accent1 3 5 4" xfId="6189" xr:uid="{00000000-0005-0000-0000-00007A220000}"/>
    <cellStyle name="40% - Accent1 3 5 4 2" xfId="9770" xr:uid="{00000000-0005-0000-0000-00007B220000}"/>
    <cellStyle name="40% - Accent1 3 5 4 2 2" xfId="28795" xr:uid="{00000000-0005-0000-0000-00007C220000}"/>
    <cellStyle name="40% - Accent1 3 5 4 3" xfId="13291" xr:uid="{00000000-0005-0000-0000-00007D220000}"/>
    <cellStyle name="40% - Accent1 3 5 4 3 2" xfId="32289" xr:uid="{00000000-0005-0000-0000-00007E220000}"/>
    <cellStyle name="40% - Accent1 3 5 4 4" xfId="16861" xr:uid="{00000000-0005-0000-0000-00007F220000}"/>
    <cellStyle name="40% - Accent1 3 5 4 4 2" xfId="35806" xr:uid="{00000000-0005-0000-0000-000080220000}"/>
    <cellStyle name="40% - Accent1 3 5 4 5" xfId="20529" xr:uid="{00000000-0005-0000-0000-000081220000}"/>
    <cellStyle name="40% - Accent1 3 5 4 6" xfId="25270" xr:uid="{00000000-0005-0000-0000-000082220000}"/>
    <cellStyle name="40% - Accent1 3 5 5" xfId="2984" xr:uid="{00000000-0005-0000-0000-000083220000}"/>
    <cellStyle name="40% - Accent1 3 5 5 2" xfId="22387" xr:uid="{00000000-0005-0000-0000-000084220000}"/>
    <cellStyle name="40% - Accent1 3 5 6" xfId="7156" xr:uid="{00000000-0005-0000-0000-000085220000}"/>
    <cellStyle name="40% - Accent1 3 5 6 2" xfId="26183" xr:uid="{00000000-0005-0000-0000-000086220000}"/>
    <cellStyle name="40% - Accent1 3 5 7" xfId="10666" xr:uid="{00000000-0005-0000-0000-000087220000}"/>
    <cellStyle name="40% - Accent1 3 5 7 2" xfId="29672" xr:uid="{00000000-0005-0000-0000-000088220000}"/>
    <cellStyle name="40% - Accent1 3 5 8" xfId="14243" xr:uid="{00000000-0005-0000-0000-000089220000}"/>
    <cellStyle name="40% - Accent1 3 5 8 2" xfId="33191" xr:uid="{00000000-0005-0000-0000-00008A220000}"/>
    <cellStyle name="40% - Accent1 3 5 9" xfId="17774" xr:uid="{00000000-0005-0000-0000-00008B220000}"/>
    <cellStyle name="40% - Accent1 3 6" xfId="2204" xr:uid="{00000000-0005-0000-0000-00008C220000}"/>
    <cellStyle name="40% - Accent1 3 6 10" xfId="21618" xr:uid="{00000000-0005-0000-0000-00008D220000}"/>
    <cellStyle name="40% - Accent1 3 6 2" xfId="5011" xr:uid="{00000000-0005-0000-0000-00008E220000}"/>
    <cellStyle name="40% - Accent1 3 6 2 2" xfId="8900" xr:uid="{00000000-0005-0000-0000-00008F220000}"/>
    <cellStyle name="40% - Accent1 3 6 2 2 2" xfId="27926" xr:uid="{00000000-0005-0000-0000-000090220000}"/>
    <cellStyle name="40% - Accent1 3 6 2 3" xfId="12418" xr:uid="{00000000-0005-0000-0000-000091220000}"/>
    <cellStyle name="40% - Accent1 3 6 2 3 2" xfId="31420" xr:uid="{00000000-0005-0000-0000-000092220000}"/>
    <cellStyle name="40% - Accent1 3 6 2 4" xfId="15990" xr:uid="{00000000-0005-0000-0000-000093220000}"/>
    <cellStyle name="40% - Accent1 3 6 2 4 2" xfId="34936" xr:uid="{00000000-0005-0000-0000-000094220000}"/>
    <cellStyle name="40% - Accent1 3 6 2 5" xfId="19581" xr:uid="{00000000-0005-0000-0000-000095220000}"/>
    <cellStyle name="40% - Accent1 3 6 2 6" xfId="24240" xr:uid="{00000000-0005-0000-0000-000096220000}"/>
    <cellStyle name="40% - Accent1 3 6 3" xfId="3910" xr:uid="{00000000-0005-0000-0000-000097220000}"/>
    <cellStyle name="40% - Accent1 3 6 3 2" xfId="8024" xr:uid="{00000000-0005-0000-0000-000098220000}"/>
    <cellStyle name="40% - Accent1 3 6 3 2 2" xfId="27051" xr:uid="{00000000-0005-0000-0000-000099220000}"/>
    <cellStyle name="40% - Accent1 3 6 3 3" xfId="11535" xr:uid="{00000000-0005-0000-0000-00009A220000}"/>
    <cellStyle name="40% - Accent1 3 6 3 3 2" xfId="30540" xr:uid="{00000000-0005-0000-0000-00009B220000}"/>
    <cellStyle name="40% - Accent1 3 6 3 4" xfId="15112" xr:uid="{00000000-0005-0000-0000-00009C220000}"/>
    <cellStyle name="40% - Accent1 3 6 3 4 2" xfId="34059" xr:uid="{00000000-0005-0000-0000-00009D220000}"/>
    <cellStyle name="40% - Accent1 3 6 3 5" xfId="18684" xr:uid="{00000000-0005-0000-0000-00009E220000}"/>
    <cellStyle name="40% - Accent1 3 6 3 6" xfId="23265" xr:uid="{00000000-0005-0000-0000-00009F220000}"/>
    <cellStyle name="40% - Accent1 3 6 4" xfId="6282" xr:uid="{00000000-0005-0000-0000-0000A0220000}"/>
    <cellStyle name="40% - Accent1 3 6 4 2" xfId="9856" xr:uid="{00000000-0005-0000-0000-0000A1220000}"/>
    <cellStyle name="40% - Accent1 3 6 4 2 2" xfId="28881" xr:uid="{00000000-0005-0000-0000-0000A2220000}"/>
    <cellStyle name="40% - Accent1 3 6 4 3" xfId="13377" xr:uid="{00000000-0005-0000-0000-0000A3220000}"/>
    <cellStyle name="40% - Accent1 3 6 4 3 2" xfId="32375" xr:uid="{00000000-0005-0000-0000-0000A4220000}"/>
    <cellStyle name="40% - Accent1 3 6 4 4" xfId="16947" xr:uid="{00000000-0005-0000-0000-0000A5220000}"/>
    <cellStyle name="40% - Accent1 3 6 4 4 2" xfId="35892" xr:uid="{00000000-0005-0000-0000-0000A6220000}"/>
    <cellStyle name="40% - Accent1 3 6 4 5" xfId="20622" xr:uid="{00000000-0005-0000-0000-0000A7220000}"/>
    <cellStyle name="40% - Accent1 3 6 4 6" xfId="25356" xr:uid="{00000000-0005-0000-0000-0000A8220000}"/>
    <cellStyle name="40% - Accent1 3 6 5" xfId="3077" xr:uid="{00000000-0005-0000-0000-0000A9220000}"/>
    <cellStyle name="40% - Accent1 3 6 5 2" xfId="22480" xr:uid="{00000000-0005-0000-0000-0000AA220000}"/>
    <cellStyle name="40% - Accent1 3 6 6" xfId="7242" xr:uid="{00000000-0005-0000-0000-0000AB220000}"/>
    <cellStyle name="40% - Accent1 3 6 6 2" xfId="26269" xr:uid="{00000000-0005-0000-0000-0000AC220000}"/>
    <cellStyle name="40% - Accent1 3 6 7" xfId="10752" xr:uid="{00000000-0005-0000-0000-0000AD220000}"/>
    <cellStyle name="40% - Accent1 3 6 7 2" xfId="29758" xr:uid="{00000000-0005-0000-0000-0000AE220000}"/>
    <cellStyle name="40% - Accent1 3 6 8" xfId="14330" xr:uid="{00000000-0005-0000-0000-0000AF220000}"/>
    <cellStyle name="40% - Accent1 3 6 8 2" xfId="33277" xr:uid="{00000000-0005-0000-0000-0000B0220000}"/>
    <cellStyle name="40% - Accent1 3 6 9" xfId="17860" xr:uid="{00000000-0005-0000-0000-0000B1220000}"/>
    <cellStyle name="40% - Accent1 3 7" xfId="1512" xr:uid="{00000000-0005-0000-0000-0000B2220000}"/>
    <cellStyle name="40% - Accent1 3 7 10" xfId="21047" xr:uid="{00000000-0005-0000-0000-0000B3220000}"/>
    <cellStyle name="40% - Accent1 3 7 2" xfId="4452" xr:uid="{00000000-0005-0000-0000-0000B4220000}"/>
    <cellStyle name="40% - Accent1 3 7 2 2" xfId="8352" xr:uid="{00000000-0005-0000-0000-0000B5220000}"/>
    <cellStyle name="40% - Accent1 3 7 2 2 2" xfId="27378" xr:uid="{00000000-0005-0000-0000-0000B6220000}"/>
    <cellStyle name="40% - Accent1 3 7 2 3" xfId="11870" xr:uid="{00000000-0005-0000-0000-0000B7220000}"/>
    <cellStyle name="40% - Accent1 3 7 2 3 2" xfId="30872" xr:uid="{00000000-0005-0000-0000-0000B8220000}"/>
    <cellStyle name="40% - Accent1 3 7 2 4" xfId="15442" xr:uid="{00000000-0005-0000-0000-0000B9220000}"/>
    <cellStyle name="40% - Accent1 3 7 2 4 2" xfId="34388" xr:uid="{00000000-0005-0000-0000-0000BA220000}"/>
    <cellStyle name="40% - Accent1 3 7 2 5" xfId="19033" xr:uid="{00000000-0005-0000-0000-0000BB220000}"/>
    <cellStyle name="40% - Accent1 3 7 2 6" xfId="23684" xr:uid="{00000000-0005-0000-0000-0000BC220000}"/>
    <cellStyle name="40% - Accent1 3 7 3" xfId="3334" xr:uid="{00000000-0005-0000-0000-0000BD220000}"/>
    <cellStyle name="40% - Accent1 3 7 3 2" xfId="7476" xr:uid="{00000000-0005-0000-0000-0000BE220000}"/>
    <cellStyle name="40% - Accent1 3 7 3 2 2" xfId="26503" xr:uid="{00000000-0005-0000-0000-0000BF220000}"/>
    <cellStyle name="40% - Accent1 3 7 3 3" xfId="10986" xr:uid="{00000000-0005-0000-0000-0000C0220000}"/>
    <cellStyle name="40% - Accent1 3 7 3 3 2" xfId="29992" xr:uid="{00000000-0005-0000-0000-0000C1220000}"/>
    <cellStyle name="40% - Accent1 3 7 3 4" xfId="14564" xr:uid="{00000000-0005-0000-0000-0000C2220000}"/>
    <cellStyle name="40% - Accent1 3 7 3 4 2" xfId="33511" xr:uid="{00000000-0005-0000-0000-0000C3220000}"/>
    <cellStyle name="40% - Accent1 3 7 3 5" xfId="18108" xr:uid="{00000000-0005-0000-0000-0000C4220000}"/>
    <cellStyle name="40% - Accent1 3 7 3 6" xfId="22717" xr:uid="{00000000-0005-0000-0000-0000C5220000}"/>
    <cellStyle name="40% - Accent1 3 7 4" xfId="5688" xr:uid="{00000000-0005-0000-0000-0000C6220000}"/>
    <cellStyle name="40% - Accent1 3 7 4 2" xfId="9308" xr:uid="{00000000-0005-0000-0000-0000C7220000}"/>
    <cellStyle name="40% - Accent1 3 7 4 2 2" xfId="28333" xr:uid="{00000000-0005-0000-0000-0000C8220000}"/>
    <cellStyle name="40% - Accent1 3 7 4 3" xfId="12827" xr:uid="{00000000-0005-0000-0000-0000C9220000}"/>
    <cellStyle name="40% - Accent1 3 7 4 3 2" xfId="31827" xr:uid="{00000000-0005-0000-0000-0000CA220000}"/>
    <cellStyle name="40% - Accent1 3 7 4 4" xfId="16399" xr:uid="{00000000-0005-0000-0000-0000CB220000}"/>
    <cellStyle name="40% - Accent1 3 7 4 4 2" xfId="35344" xr:uid="{00000000-0005-0000-0000-0000CC220000}"/>
    <cellStyle name="40% - Accent1 3 7 4 5" xfId="20042" xr:uid="{00000000-0005-0000-0000-0000CD220000}"/>
    <cellStyle name="40% - Accent1 3 7 4 6" xfId="24794" xr:uid="{00000000-0005-0000-0000-0000CE220000}"/>
    <cellStyle name="40% - Accent1 3 7 5" xfId="2501" xr:uid="{00000000-0005-0000-0000-0000CF220000}"/>
    <cellStyle name="40% - Accent1 3 7 5 2" xfId="21904" xr:uid="{00000000-0005-0000-0000-0000D0220000}"/>
    <cellStyle name="40% - Accent1 3 7 6" xfId="6694" xr:uid="{00000000-0005-0000-0000-0000D1220000}"/>
    <cellStyle name="40% - Accent1 3 7 6 2" xfId="25721" xr:uid="{00000000-0005-0000-0000-0000D2220000}"/>
    <cellStyle name="40% - Accent1 3 7 7" xfId="10202" xr:uid="{00000000-0005-0000-0000-0000D3220000}"/>
    <cellStyle name="40% - Accent1 3 7 7 2" xfId="29209" xr:uid="{00000000-0005-0000-0000-0000D4220000}"/>
    <cellStyle name="40% - Accent1 3 7 8" xfId="13780" xr:uid="{00000000-0005-0000-0000-0000D5220000}"/>
    <cellStyle name="40% - Accent1 3 7 8 2" xfId="32729" xr:uid="{00000000-0005-0000-0000-0000D6220000}"/>
    <cellStyle name="40% - Accent1 3 7 9" xfId="17308" xr:uid="{00000000-0005-0000-0000-0000D7220000}"/>
    <cellStyle name="40% - Accent1 3 8" xfId="4016" xr:uid="{00000000-0005-0000-0000-0000D8220000}"/>
    <cellStyle name="40% - Accent1 3 8 2" xfId="8110" xr:uid="{00000000-0005-0000-0000-0000D9220000}"/>
    <cellStyle name="40% - Accent1 3 8 2 2" xfId="27137" xr:uid="{00000000-0005-0000-0000-0000DA220000}"/>
    <cellStyle name="40% - Accent1 3 8 3" xfId="11622" xr:uid="{00000000-0005-0000-0000-0000DB220000}"/>
    <cellStyle name="40% - Accent1 3 8 3 2" xfId="30627" xr:uid="{00000000-0005-0000-0000-0000DC220000}"/>
    <cellStyle name="40% - Accent1 3 8 4" xfId="15198" xr:uid="{00000000-0005-0000-0000-0000DD220000}"/>
    <cellStyle name="40% - Accent1 3 8 4 2" xfId="34145" xr:uid="{00000000-0005-0000-0000-0000DE220000}"/>
    <cellStyle name="40% - Accent1 3 8 5" xfId="18778" xr:uid="{00000000-0005-0000-0000-0000DF220000}"/>
    <cellStyle name="40% - Accent1 3 8 6" xfId="23354" xr:uid="{00000000-0005-0000-0000-0000E0220000}"/>
    <cellStyle name="40% - Accent1 3 9" xfId="4231" xr:uid="{00000000-0005-0000-0000-0000E1220000}"/>
    <cellStyle name="40% - Accent1 3 9 2" xfId="8202" xr:uid="{00000000-0005-0000-0000-0000E2220000}"/>
    <cellStyle name="40% - Accent1 3 9 2 2" xfId="27228" xr:uid="{00000000-0005-0000-0000-0000E3220000}"/>
    <cellStyle name="40% - Accent1 3 9 3" xfId="11718" xr:uid="{00000000-0005-0000-0000-0000E4220000}"/>
    <cellStyle name="40% - Accent1 3 9 3 2" xfId="30721" xr:uid="{00000000-0005-0000-0000-0000E5220000}"/>
    <cellStyle name="40% - Accent1 3 9 4" xfId="15290" xr:uid="{00000000-0005-0000-0000-0000E6220000}"/>
    <cellStyle name="40% - Accent1 3 9 4 2" xfId="34237" xr:uid="{00000000-0005-0000-0000-0000E7220000}"/>
    <cellStyle name="40% - Accent1 3 9 5" xfId="18878" xr:uid="{00000000-0005-0000-0000-0000E8220000}"/>
    <cellStyle name="40% - Accent1 3 9 6" xfId="23495" xr:uid="{00000000-0005-0000-0000-0000E9220000}"/>
    <cellStyle name="40% - Accent1 4" xfId="891" xr:uid="{00000000-0005-0000-0000-0000EA220000}"/>
    <cellStyle name="40% - Accent1 4 10" xfId="3173" xr:uid="{00000000-0005-0000-0000-0000EB220000}"/>
    <cellStyle name="40% - Accent1 4 10 2" xfId="7329" xr:uid="{00000000-0005-0000-0000-0000EC220000}"/>
    <cellStyle name="40% - Accent1 4 10 2 2" xfId="26356" xr:uid="{00000000-0005-0000-0000-0000ED220000}"/>
    <cellStyle name="40% - Accent1 4 10 3" xfId="10839" xr:uid="{00000000-0005-0000-0000-0000EE220000}"/>
    <cellStyle name="40% - Accent1 4 10 3 2" xfId="29845" xr:uid="{00000000-0005-0000-0000-0000EF220000}"/>
    <cellStyle name="40% - Accent1 4 10 4" xfId="14417" xr:uid="{00000000-0005-0000-0000-0000F0220000}"/>
    <cellStyle name="40% - Accent1 4 10 4 2" xfId="33364" xr:uid="{00000000-0005-0000-0000-0000F1220000}"/>
    <cellStyle name="40% - Accent1 4 10 5" xfId="17953" xr:uid="{00000000-0005-0000-0000-0000F2220000}"/>
    <cellStyle name="40% - Accent1 4 10 6" xfId="22568" xr:uid="{00000000-0005-0000-0000-0000F3220000}"/>
    <cellStyle name="40% - Accent1 4 11" xfId="5264" xr:uid="{00000000-0005-0000-0000-0000F4220000}"/>
    <cellStyle name="40% - Accent1 4 11 2" xfId="8988" xr:uid="{00000000-0005-0000-0000-0000F5220000}"/>
    <cellStyle name="40% - Accent1 4 11 2 2" xfId="28014" xr:uid="{00000000-0005-0000-0000-0000F6220000}"/>
    <cellStyle name="40% - Accent1 4 11 3" xfId="12507" xr:uid="{00000000-0005-0000-0000-0000F7220000}"/>
    <cellStyle name="40% - Accent1 4 11 3 2" xfId="31508" xr:uid="{00000000-0005-0000-0000-0000F8220000}"/>
    <cellStyle name="40% - Accent1 4 11 4" xfId="16078" xr:uid="{00000000-0005-0000-0000-0000F9220000}"/>
    <cellStyle name="40% - Accent1 4 11 4 2" xfId="35024" xr:uid="{00000000-0005-0000-0000-0000FA220000}"/>
    <cellStyle name="40% - Accent1 4 11 5" xfId="19678" xr:uid="{00000000-0005-0000-0000-0000FB220000}"/>
    <cellStyle name="40% - Accent1 4 11 6" xfId="24419" xr:uid="{00000000-0005-0000-0000-0000FC220000}"/>
    <cellStyle name="40% - Accent1 4 12" xfId="5368" xr:uid="{00000000-0005-0000-0000-0000FD220000}"/>
    <cellStyle name="40% - Accent1 4 12 2" xfId="9074" xr:uid="{00000000-0005-0000-0000-0000FE220000}"/>
    <cellStyle name="40% - Accent1 4 12 2 2" xfId="28100" xr:uid="{00000000-0005-0000-0000-0000FF220000}"/>
    <cellStyle name="40% - Accent1 4 12 3" xfId="12593" xr:uid="{00000000-0005-0000-0000-000000230000}"/>
    <cellStyle name="40% - Accent1 4 12 3 2" xfId="31594" xr:uid="{00000000-0005-0000-0000-000001230000}"/>
    <cellStyle name="40% - Accent1 4 12 4" xfId="16164" xr:uid="{00000000-0005-0000-0000-000002230000}"/>
    <cellStyle name="40% - Accent1 4 12 4 2" xfId="35110" xr:uid="{00000000-0005-0000-0000-000003230000}"/>
    <cellStyle name="40% - Accent1 4 12 5" xfId="19778" xr:uid="{00000000-0005-0000-0000-000004230000}"/>
    <cellStyle name="40% - Accent1 4 12 6" xfId="24506" xr:uid="{00000000-0005-0000-0000-000005230000}"/>
    <cellStyle name="40% - Accent1 4 13" xfId="5472" xr:uid="{00000000-0005-0000-0000-000006230000}"/>
    <cellStyle name="40% - Accent1 4 13 2" xfId="9160" xr:uid="{00000000-0005-0000-0000-000007230000}"/>
    <cellStyle name="40% - Accent1 4 13 2 2" xfId="28186" xr:uid="{00000000-0005-0000-0000-000008230000}"/>
    <cellStyle name="40% - Accent1 4 13 3" xfId="12679" xr:uid="{00000000-0005-0000-0000-000009230000}"/>
    <cellStyle name="40% - Accent1 4 13 3 2" xfId="31680" xr:uid="{00000000-0005-0000-0000-00000A230000}"/>
    <cellStyle name="40% - Accent1 4 13 4" xfId="16250" xr:uid="{00000000-0005-0000-0000-00000B230000}"/>
    <cellStyle name="40% - Accent1 4 13 4 2" xfId="35196" xr:uid="{00000000-0005-0000-0000-00000C230000}"/>
    <cellStyle name="40% - Accent1 4 13 5" xfId="19878" xr:uid="{00000000-0005-0000-0000-00000D230000}"/>
    <cellStyle name="40% - Accent1 4 13 6" xfId="24593" xr:uid="{00000000-0005-0000-0000-00000E230000}"/>
    <cellStyle name="40% - Accent1 4 14" xfId="6382" xr:uid="{00000000-0005-0000-0000-00000F230000}"/>
    <cellStyle name="40% - Accent1 4 14 2" xfId="9943" xr:uid="{00000000-0005-0000-0000-000010230000}"/>
    <cellStyle name="40% - Accent1 4 14 2 2" xfId="28968" xr:uid="{00000000-0005-0000-0000-000011230000}"/>
    <cellStyle name="40% - Accent1 4 14 3" xfId="13464" xr:uid="{00000000-0005-0000-0000-000012230000}"/>
    <cellStyle name="40% - Accent1 4 14 3 2" xfId="32462" xr:uid="{00000000-0005-0000-0000-000013230000}"/>
    <cellStyle name="40% - Accent1 4 14 4" xfId="17034" xr:uid="{00000000-0005-0000-0000-000014230000}"/>
    <cellStyle name="40% - Accent1 4 14 4 2" xfId="35979" xr:uid="{00000000-0005-0000-0000-000015230000}"/>
    <cellStyle name="40% - Accent1 4 14 5" xfId="20718" xr:uid="{00000000-0005-0000-0000-000016230000}"/>
    <cellStyle name="40% - Accent1 4 14 6" xfId="25444" xr:uid="{00000000-0005-0000-0000-000017230000}"/>
    <cellStyle name="40% - Accent1 4 15" xfId="2314" xr:uid="{00000000-0005-0000-0000-000018230000}"/>
    <cellStyle name="40% - Accent1 4 15 2" xfId="21720" xr:uid="{00000000-0005-0000-0000-000019230000}"/>
    <cellStyle name="40% - Accent1 4 16" xfId="6540" xr:uid="{00000000-0005-0000-0000-00001A230000}"/>
    <cellStyle name="40% - Accent1 4 16 2" xfId="25572" xr:uid="{00000000-0005-0000-0000-00001B230000}"/>
    <cellStyle name="40% - Accent1 4 17" xfId="10046" xr:uid="{00000000-0005-0000-0000-00001C230000}"/>
    <cellStyle name="40% - Accent1 4 17 2" xfId="29060" xr:uid="{00000000-0005-0000-0000-00001D230000}"/>
    <cellStyle name="40% - Accent1 4 18" xfId="13626" xr:uid="{00000000-0005-0000-0000-00001E230000}"/>
    <cellStyle name="40% - Accent1 4 18 2" xfId="32581" xr:uid="{00000000-0005-0000-0000-00001F230000}"/>
    <cellStyle name="40% - Accent1 4 19" xfId="17152" xr:uid="{00000000-0005-0000-0000-000020230000}"/>
    <cellStyle name="40% - Accent1 4 2" xfId="1628" xr:uid="{00000000-0005-0000-0000-000021230000}"/>
    <cellStyle name="40% - Accent1 4 2 10" xfId="17387" xr:uid="{00000000-0005-0000-0000-000022230000}"/>
    <cellStyle name="40% - Accent1 4 2 11" xfId="21137" xr:uid="{00000000-0005-0000-0000-000023230000}"/>
    <cellStyle name="40% - Accent1 4 2 2" xfId="1990" xr:uid="{00000000-0005-0000-0000-000024230000}"/>
    <cellStyle name="40% - Accent1 4 2 2 10" xfId="21453" xr:uid="{00000000-0005-0000-0000-000025230000}"/>
    <cellStyle name="40% - Accent1 4 2 2 2" xfId="4842" xr:uid="{00000000-0005-0000-0000-000026230000}"/>
    <cellStyle name="40% - Accent1 4 2 2 2 2" xfId="8735" xr:uid="{00000000-0005-0000-0000-000027230000}"/>
    <cellStyle name="40% - Accent1 4 2 2 2 2 2" xfId="27761" xr:uid="{00000000-0005-0000-0000-000028230000}"/>
    <cellStyle name="40% - Accent1 4 2 2 2 3" xfId="12253" xr:uid="{00000000-0005-0000-0000-000029230000}"/>
    <cellStyle name="40% - Accent1 4 2 2 2 3 2" xfId="31255" xr:uid="{00000000-0005-0000-0000-00002A230000}"/>
    <cellStyle name="40% - Accent1 4 2 2 2 4" xfId="15825" xr:uid="{00000000-0005-0000-0000-00002B230000}"/>
    <cellStyle name="40% - Accent1 4 2 2 2 4 2" xfId="34771" xr:uid="{00000000-0005-0000-0000-00002C230000}"/>
    <cellStyle name="40% - Accent1 4 2 2 2 5" xfId="19416" xr:uid="{00000000-0005-0000-0000-00002D230000}"/>
    <cellStyle name="40% - Accent1 4 2 2 2 6" xfId="24073" xr:uid="{00000000-0005-0000-0000-00002E230000}"/>
    <cellStyle name="40% - Accent1 4 2 2 3" xfId="3729" xr:uid="{00000000-0005-0000-0000-00002F230000}"/>
    <cellStyle name="40% - Accent1 4 2 2 3 2" xfId="7859" xr:uid="{00000000-0005-0000-0000-000030230000}"/>
    <cellStyle name="40% - Accent1 4 2 2 3 2 2" xfId="26886" xr:uid="{00000000-0005-0000-0000-000031230000}"/>
    <cellStyle name="40% - Accent1 4 2 2 3 3" xfId="11370" xr:uid="{00000000-0005-0000-0000-000032230000}"/>
    <cellStyle name="40% - Accent1 4 2 2 3 3 2" xfId="30375" xr:uid="{00000000-0005-0000-0000-000033230000}"/>
    <cellStyle name="40% - Accent1 4 2 2 3 4" xfId="14947" xr:uid="{00000000-0005-0000-0000-000034230000}"/>
    <cellStyle name="40% - Accent1 4 2 2 3 4 2" xfId="33894" xr:uid="{00000000-0005-0000-0000-000035230000}"/>
    <cellStyle name="40% - Accent1 4 2 2 3 5" xfId="18503" xr:uid="{00000000-0005-0000-0000-000036230000}"/>
    <cellStyle name="40% - Accent1 4 2 2 3 6" xfId="23100" xr:uid="{00000000-0005-0000-0000-000037230000}"/>
    <cellStyle name="40% - Accent1 4 2 2 4" xfId="6101" xr:uid="{00000000-0005-0000-0000-000038230000}"/>
    <cellStyle name="40% - Accent1 4 2 2 4 2" xfId="9691" xr:uid="{00000000-0005-0000-0000-000039230000}"/>
    <cellStyle name="40% - Accent1 4 2 2 4 2 2" xfId="28716" xr:uid="{00000000-0005-0000-0000-00003A230000}"/>
    <cellStyle name="40% - Accent1 4 2 2 4 3" xfId="13211" xr:uid="{00000000-0005-0000-0000-00003B230000}"/>
    <cellStyle name="40% - Accent1 4 2 2 4 3 2" xfId="32210" xr:uid="{00000000-0005-0000-0000-00003C230000}"/>
    <cellStyle name="40% - Accent1 4 2 2 4 4" xfId="16782" xr:uid="{00000000-0005-0000-0000-00003D230000}"/>
    <cellStyle name="40% - Accent1 4 2 2 4 4 2" xfId="35727" xr:uid="{00000000-0005-0000-0000-00003E230000}"/>
    <cellStyle name="40% - Accent1 4 2 2 4 5" xfId="20441" xr:uid="{00000000-0005-0000-0000-00003F230000}"/>
    <cellStyle name="40% - Accent1 4 2 2 4 6" xfId="25191" xr:uid="{00000000-0005-0000-0000-000040230000}"/>
    <cellStyle name="40% - Accent1 4 2 2 5" xfId="2896" xr:uid="{00000000-0005-0000-0000-000041230000}"/>
    <cellStyle name="40% - Accent1 4 2 2 5 2" xfId="22299" xr:uid="{00000000-0005-0000-0000-000042230000}"/>
    <cellStyle name="40% - Accent1 4 2 2 6" xfId="7077" xr:uid="{00000000-0005-0000-0000-000043230000}"/>
    <cellStyle name="40% - Accent1 4 2 2 6 2" xfId="26104" xr:uid="{00000000-0005-0000-0000-000044230000}"/>
    <cellStyle name="40% - Accent1 4 2 2 7" xfId="10585" xr:uid="{00000000-0005-0000-0000-000045230000}"/>
    <cellStyle name="40% - Accent1 4 2 2 7 2" xfId="29592" xr:uid="{00000000-0005-0000-0000-000046230000}"/>
    <cellStyle name="40% - Accent1 4 2 2 8" xfId="14163" xr:uid="{00000000-0005-0000-0000-000047230000}"/>
    <cellStyle name="40% - Accent1 4 2 2 8 2" xfId="33112" xr:uid="{00000000-0005-0000-0000-000048230000}"/>
    <cellStyle name="40% - Accent1 4 2 2 9" xfId="17695" xr:uid="{00000000-0005-0000-0000-000049230000}"/>
    <cellStyle name="40% - Accent1 4 2 3" xfId="4533" xr:uid="{00000000-0005-0000-0000-00004A230000}"/>
    <cellStyle name="40% - Accent1 4 2 3 2" xfId="8431" xr:uid="{00000000-0005-0000-0000-00004B230000}"/>
    <cellStyle name="40% - Accent1 4 2 3 2 2" xfId="27457" xr:uid="{00000000-0005-0000-0000-00004C230000}"/>
    <cellStyle name="40% - Accent1 4 2 3 3" xfId="11949" xr:uid="{00000000-0005-0000-0000-00004D230000}"/>
    <cellStyle name="40% - Accent1 4 2 3 3 2" xfId="30951" xr:uid="{00000000-0005-0000-0000-00004E230000}"/>
    <cellStyle name="40% - Accent1 4 2 3 4" xfId="15521" xr:uid="{00000000-0005-0000-0000-00004F230000}"/>
    <cellStyle name="40% - Accent1 4 2 3 4 2" xfId="34467" xr:uid="{00000000-0005-0000-0000-000050230000}"/>
    <cellStyle name="40% - Accent1 4 2 3 5" xfId="19112" xr:uid="{00000000-0005-0000-0000-000051230000}"/>
    <cellStyle name="40% - Accent1 4 2 3 6" xfId="23764" xr:uid="{00000000-0005-0000-0000-000052230000}"/>
    <cellStyle name="40% - Accent1 4 2 4" xfId="3417" xr:uid="{00000000-0005-0000-0000-000053230000}"/>
    <cellStyle name="40% - Accent1 4 2 4 2" xfId="7555" xr:uid="{00000000-0005-0000-0000-000054230000}"/>
    <cellStyle name="40% - Accent1 4 2 4 2 2" xfId="26582" xr:uid="{00000000-0005-0000-0000-000055230000}"/>
    <cellStyle name="40% - Accent1 4 2 4 3" xfId="11065" xr:uid="{00000000-0005-0000-0000-000056230000}"/>
    <cellStyle name="40% - Accent1 4 2 4 3 2" xfId="30071" xr:uid="{00000000-0005-0000-0000-000057230000}"/>
    <cellStyle name="40% - Accent1 4 2 4 4" xfId="14643" xr:uid="{00000000-0005-0000-0000-000058230000}"/>
    <cellStyle name="40% - Accent1 4 2 4 4 2" xfId="33590" xr:uid="{00000000-0005-0000-0000-000059230000}"/>
    <cellStyle name="40% - Accent1 4 2 4 5" xfId="18191" xr:uid="{00000000-0005-0000-0000-00005A230000}"/>
    <cellStyle name="40% - Accent1 4 2 4 6" xfId="22796" xr:uid="{00000000-0005-0000-0000-00005B230000}"/>
    <cellStyle name="40% - Accent1 4 2 5" xfId="5777" xr:uid="{00000000-0005-0000-0000-00005C230000}"/>
    <cellStyle name="40% - Accent1 4 2 5 2" xfId="9387" xr:uid="{00000000-0005-0000-0000-00005D230000}"/>
    <cellStyle name="40% - Accent1 4 2 5 2 2" xfId="28412" xr:uid="{00000000-0005-0000-0000-00005E230000}"/>
    <cellStyle name="40% - Accent1 4 2 5 3" xfId="12906" xr:uid="{00000000-0005-0000-0000-00005F230000}"/>
    <cellStyle name="40% - Accent1 4 2 5 3 2" xfId="31906" xr:uid="{00000000-0005-0000-0000-000060230000}"/>
    <cellStyle name="40% - Accent1 4 2 5 4" xfId="16478" xr:uid="{00000000-0005-0000-0000-000061230000}"/>
    <cellStyle name="40% - Accent1 4 2 5 4 2" xfId="35423" xr:uid="{00000000-0005-0000-0000-000062230000}"/>
    <cellStyle name="40% - Accent1 4 2 5 5" xfId="20125" xr:uid="{00000000-0005-0000-0000-000063230000}"/>
    <cellStyle name="40% - Accent1 4 2 5 6" xfId="24879" xr:uid="{00000000-0005-0000-0000-000064230000}"/>
    <cellStyle name="40% - Accent1 4 2 6" xfId="2584" xr:uid="{00000000-0005-0000-0000-000065230000}"/>
    <cellStyle name="40% - Accent1 4 2 6 2" xfId="21987" xr:uid="{00000000-0005-0000-0000-000066230000}"/>
    <cellStyle name="40% - Accent1 4 2 7" xfId="6773" xr:uid="{00000000-0005-0000-0000-000067230000}"/>
    <cellStyle name="40% - Accent1 4 2 7 2" xfId="25800" xr:uid="{00000000-0005-0000-0000-000068230000}"/>
    <cellStyle name="40% - Accent1 4 2 8" xfId="10281" xr:uid="{00000000-0005-0000-0000-000069230000}"/>
    <cellStyle name="40% - Accent1 4 2 8 2" xfId="29288" xr:uid="{00000000-0005-0000-0000-00006A230000}"/>
    <cellStyle name="40% - Accent1 4 2 9" xfId="13859" xr:uid="{00000000-0005-0000-0000-00006B230000}"/>
    <cellStyle name="40% - Accent1 4 2 9 2" xfId="32808" xr:uid="{00000000-0005-0000-0000-00006C230000}"/>
    <cellStyle name="40% - Accent1 4 20" xfId="20811" xr:uid="{00000000-0005-0000-0000-00006D230000}"/>
    <cellStyle name="40% - Accent1 4 3" xfId="1717" xr:uid="{00000000-0005-0000-0000-00006E230000}"/>
    <cellStyle name="40% - Accent1 4 3 10" xfId="21215" xr:uid="{00000000-0005-0000-0000-00006F230000}"/>
    <cellStyle name="40% - Accent1 4 3 2" xfId="4612" xr:uid="{00000000-0005-0000-0000-000070230000}"/>
    <cellStyle name="40% - Accent1 4 3 2 2" xfId="8509" xr:uid="{00000000-0005-0000-0000-000071230000}"/>
    <cellStyle name="40% - Accent1 4 3 2 2 2" xfId="27535" xr:uid="{00000000-0005-0000-0000-000072230000}"/>
    <cellStyle name="40% - Accent1 4 3 2 3" xfId="12027" xr:uid="{00000000-0005-0000-0000-000073230000}"/>
    <cellStyle name="40% - Accent1 4 3 2 3 2" xfId="31029" xr:uid="{00000000-0005-0000-0000-000074230000}"/>
    <cellStyle name="40% - Accent1 4 3 2 4" xfId="15599" xr:uid="{00000000-0005-0000-0000-000075230000}"/>
    <cellStyle name="40% - Accent1 4 3 2 4 2" xfId="34545" xr:uid="{00000000-0005-0000-0000-000076230000}"/>
    <cellStyle name="40% - Accent1 4 3 2 5" xfId="19190" xr:uid="{00000000-0005-0000-0000-000077230000}"/>
    <cellStyle name="40% - Accent1 4 3 2 6" xfId="23843" xr:uid="{00000000-0005-0000-0000-000078230000}"/>
    <cellStyle name="40% - Accent1 4 3 3" xfId="3499" xr:uid="{00000000-0005-0000-0000-000079230000}"/>
    <cellStyle name="40% - Accent1 4 3 3 2" xfId="7633" xr:uid="{00000000-0005-0000-0000-00007A230000}"/>
    <cellStyle name="40% - Accent1 4 3 3 2 2" xfId="26660" xr:uid="{00000000-0005-0000-0000-00007B230000}"/>
    <cellStyle name="40% - Accent1 4 3 3 3" xfId="11143" xr:uid="{00000000-0005-0000-0000-00007C230000}"/>
    <cellStyle name="40% - Accent1 4 3 3 3 2" xfId="30149" xr:uid="{00000000-0005-0000-0000-00007D230000}"/>
    <cellStyle name="40% - Accent1 4 3 3 4" xfId="14721" xr:uid="{00000000-0005-0000-0000-00007E230000}"/>
    <cellStyle name="40% - Accent1 4 3 3 4 2" xfId="33668" xr:uid="{00000000-0005-0000-0000-00007F230000}"/>
    <cellStyle name="40% - Accent1 4 3 3 5" xfId="18273" xr:uid="{00000000-0005-0000-0000-000080230000}"/>
    <cellStyle name="40% - Accent1 4 3 3 6" xfId="22874" xr:uid="{00000000-0005-0000-0000-000081230000}"/>
    <cellStyle name="40% - Accent1 4 3 4" xfId="5859" xr:uid="{00000000-0005-0000-0000-000082230000}"/>
    <cellStyle name="40% - Accent1 4 3 4 2" xfId="9465" xr:uid="{00000000-0005-0000-0000-000083230000}"/>
    <cellStyle name="40% - Accent1 4 3 4 2 2" xfId="28490" xr:uid="{00000000-0005-0000-0000-000084230000}"/>
    <cellStyle name="40% - Accent1 4 3 4 3" xfId="12984" xr:uid="{00000000-0005-0000-0000-000085230000}"/>
    <cellStyle name="40% - Accent1 4 3 4 3 2" xfId="31984" xr:uid="{00000000-0005-0000-0000-000086230000}"/>
    <cellStyle name="40% - Accent1 4 3 4 4" xfId="16556" xr:uid="{00000000-0005-0000-0000-000087230000}"/>
    <cellStyle name="40% - Accent1 4 3 4 4 2" xfId="35501" xr:uid="{00000000-0005-0000-0000-000088230000}"/>
    <cellStyle name="40% - Accent1 4 3 4 5" xfId="20207" xr:uid="{00000000-0005-0000-0000-000089230000}"/>
    <cellStyle name="40% - Accent1 4 3 4 6" xfId="24957" xr:uid="{00000000-0005-0000-0000-00008A230000}"/>
    <cellStyle name="40% - Accent1 4 3 5" xfId="2666" xr:uid="{00000000-0005-0000-0000-00008B230000}"/>
    <cellStyle name="40% - Accent1 4 3 5 2" xfId="22069" xr:uid="{00000000-0005-0000-0000-00008C230000}"/>
    <cellStyle name="40% - Accent1 4 3 6" xfId="6851" xr:uid="{00000000-0005-0000-0000-00008D230000}"/>
    <cellStyle name="40% - Accent1 4 3 6 2" xfId="25878" xr:uid="{00000000-0005-0000-0000-00008E230000}"/>
    <cellStyle name="40% - Accent1 4 3 7" xfId="10359" xr:uid="{00000000-0005-0000-0000-00008F230000}"/>
    <cellStyle name="40% - Accent1 4 3 7 2" xfId="29366" xr:uid="{00000000-0005-0000-0000-000090230000}"/>
    <cellStyle name="40% - Accent1 4 3 8" xfId="13937" xr:uid="{00000000-0005-0000-0000-000091230000}"/>
    <cellStyle name="40% - Accent1 4 3 8 2" xfId="32886" xr:uid="{00000000-0005-0000-0000-000092230000}"/>
    <cellStyle name="40% - Accent1 4 3 9" xfId="17465" xr:uid="{00000000-0005-0000-0000-000093230000}"/>
    <cellStyle name="40% - Accent1 4 4" xfId="1895" xr:uid="{00000000-0005-0000-0000-000094230000}"/>
    <cellStyle name="40% - Accent1 4 4 10" xfId="21366" xr:uid="{00000000-0005-0000-0000-000095230000}"/>
    <cellStyle name="40% - Accent1 4 4 2" xfId="4763" xr:uid="{00000000-0005-0000-0000-000096230000}"/>
    <cellStyle name="40% - Accent1 4 4 2 2" xfId="8657" xr:uid="{00000000-0005-0000-0000-000097230000}"/>
    <cellStyle name="40% - Accent1 4 4 2 2 2" xfId="27683" xr:uid="{00000000-0005-0000-0000-000098230000}"/>
    <cellStyle name="40% - Accent1 4 4 2 3" xfId="12175" xr:uid="{00000000-0005-0000-0000-000099230000}"/>
    <cellStyle name="40% - Accent1 4 4 2 3 2" xfId="31177" xr:uid="{00000000-0005-0000-0000-00009A230000}"/>
    <cellStyle name="40% - Accent1 4 4 2 4" xfId="15747" xr:uid="{00000000-0005-0000-0000-00009B230000}"/>
    <cellStyle name="40% - Accent1 4 4 2 4 2" xfId="34693" xr:uid="{00000000-0005-0000-0000-00009C230000}"/>
    <cellStyle name="40% - Accent1 4 4 2 5" xfId="19338" xr:uid="{00000000-0005-0000-0000-00009D230000}"/>
    <cellStyle name="40% - Accent1 4 4 2 6" xfId="23994" xr:uid="{00000000-0005-0000-0000-00009E230000}"/>
    <cellStyle name="40% - Accent1 4 4 3" xfId="3650" xr:uid="{00000000-0005-0000-0000-00009F230000}"/>
    <cellStyle name="40% - Accent1 4 4 3 2" xfId="7781" xr:uid="{00000000-0005-0000-0000-0000A0230000}"/>
    <cellStyle name="40% - Accent1 4 4 3 2 2" xfId="26808" xr:uid="{00000000-0005-0000-0000-0000A1230000}"/>
    <cellStyle name="40% - Accent1 4 4 3 3" xfId="11292" xr:uid="{00000000-0005-0000-0000-0000A2230000}"/>
    <cellStyle name="40% - Accent1 4 4 3 3 2" xfId="30297" xr:uid="{00000000-0005-0000-0000-0000A3230000}"/>
    <cellStyle name="40% - Accent1 4 4 3 4" xfId="14869" xr:uid="{00000000-0005-0000-0000-0000A4230000}"/>
    <cellStyle name="40% - Accent1 4 4 3 4 2" xfId="33816" xr:uid="{00000000-0005-0000-0000-0000A5230000}"/>
    <cellStyle name="40% - Accent1 4 4 3 5" xfId="18424" xr:uid="{00000000-0005-0000-0000-0000A6230000}"/>
    <cellStyle name="40% - Accent1 4 4 3 6" xfId="23022" xr:uid="{00000000-0005-0000-0000-0000A7230000}"/>
    <cellStyle name="40% - Accent1 4 4 4" xfId="6016" xr:uid="{00000000-0005-0000-0000-0000A8230000}"/>
    <cellStyle name="40% - Accent1 4 4 4 2" xfId="9613" xr:uid="{00000000-0005-0000-0000-0000A9230000}"/>
    <cellStyle name="40% - Accent1 4 4 4 2 2" xfId="28638" xr:uid="{00000000-0005-0000-0000-0000AA230000}"/>
    <cellStyle name="40% - Accent1 4 4 4 3" xfId="13133" xr:uid="{00000000-0005-0000-0000-0000AB230000}"/>
    <cellStyle name="40% - Accent1 4 4 4 3 2" xfId="32132" xr:uid="{00000000-0005-0000-0000-0000AC230000}"/>
    <cellStyle name="40% - Accent1 4 4 4 4" xfId="16704" xr:uid="{00000000-0005-0000-0000-0000AD230000}"/>
    <cellStyle name="40% - Accent1 4 4 4 4 2" xfId="35649" xr:uid="{00000000-0005-0000-0000-0000AE230000}"/>
    <cellStyle name="40% - Accent1 4 4 4 5" xfId="20362" xr:uid="{00000000-0005-0000-0000-0000AF230000}"/>
    <cellStyle name="40% - Accent1 4 4 4 6" xfId="25107" xr:uid="{00000000-0005-0000-0000-0000B0230000}"/>
    <cellStyle name="40% - Accent1 4 4 5" xfId="2817" xr:uid="{00000000-0005-0000-0000-0000B1230000}"/>
    <cellStyle name="40% - Accent1 4 4 5 2" xfId="22220" xr:uid="{00000000-0005-0000-0000-0000B2230000}"/>
    <cellStyle name="40% - Accent1 4 4 6" xfId="6999" xr:uid="{00000000-0005-0000-0000-0000B3230000}"/>
    <cellStyle name="40% - Accent1 4 4 6 2" xfId="26026" xr:uid="{00000000-0005-0000-0000-0000B4230000}"/>
    <cellStyle name="40% - Accent1 4 4 7" xfId="10507" xr:uid="{00000000-0005-0000-0000-0000B5230000}"/>
    <cellStyle name="40% - Accent1 4 4 7 2" xfId="29514" xr:uid="{00000000-0005-0000-0000-0000B6230000}"/>
    <cellStyle name="40% - Accent1 4 4 8" xfId="14085" xr:uid="{00000000-0005-0000-0000-0000B7230000}"/>
    <cellStyle name="40% - Accent1 4 4 8 2" xfId="33034" xr:uid="{00000000-0005-0000-0000-0000B8230000}"/>
    <cellStyle name="40% - Accent1 4 4 9" xfId="17617" xr:uid="{00000000-0005-0000-0000-0000B9230000}"/>
    <cellStyle name="40% - Accent1 4 5" xfId="2096" xr:uid="{00000000-0005-0000-0000-0000BA230000}"/>
    <cellStyle name="40% - Accent1 4 5 10" xfId="21533" xr:uid="{00000000-0005-0000-0000-0000BB230000}"/>
    <cellStyle name="40% - Accent1 4 5 2" xfId="4925" xr:uid="{00000000-0005-0000-0000-0000BC230000}"/>
    <cellStyle name="40% - Accent1 4 5 2 2" xfId="8815" xr:uid="{00000000-0005-0000-0000-0000BD230000}"/>
    <cellStyle name="40% - Accent1 4 5 2 2 2" xfId="27841" xr:uid="{00000000-0005-0000-0000-0000BE230000}"/>
    <cellStyle name="40% - Accent1 4 5 2 3" xfId="12333" xr:uid="{00000000-0005-0000-0000-0000BF230000}"/>
    <cellStyle name="40% - Accent1 4 5 2 3 2" xfId="31335" xr:uid="{00000000-0005-0000-0000-0000C0230000}"/>
    <cellStyle name="40% - Accent1 4 5 2 4" xfId="15905" xr:uid="{00000000-0005-0000-0000-0000C1230000}"/>
    <cellStyle name="40% - Accent1 4 5 2 4 2" xfId="34851" xr:uid="{00000000-0005-0000-0000-0000C2230000}"/>
    <cellStyle name="40% - Accent1 4 5 2 5" xfId="19496" xr:uid="{00000000-0005-0000-0000-0000C3230000}"/>
    <cellStyle name="40% - Accent1 4 5 2 6" xfId="24155" xr:uid="{00000000-0005-0000-0000-0000C4230000}"/>
    <cellStyle name="40% - Accent1 4 5 3" xfId="3818" xr:uid="{00000000-0005-0000-0000-0000C5230000}"/>
    <cellStyle name="40% - Accent1 4 5 3 2" xfId="7939" xr:uid="{00000000-0005-0000-0000-0000C6230000}"/>
    <cellStyle name="40% - Accent1 4 5 3 2 2" xfId="26966" xr:uid="{00000000-0005-0000-0000-0000C7230000}"/>
    <cellStyle name="40% - Accent1 4 5 3 3" xfId="11450" xr:uid="{00000000-0005-0000-0000-0000C8230000}"/>
    <cellStyle name="40% - Accent1 4 5 3 3 2" xfId="30455" xr:uid="{00000000-0005-0000-0000-0000C9230000}"/>
    <cellStyle name="40% - Accent1 4 5 3 4" xfId="15027" xr:uid="{00000000-0005-0000-0000-0000CA230000}"/>
    <cellStyle name="40% - Accent1 4 5 3 4 2" xfId="33974" xr:uid="{00000000-0005-0000-0000-0000CB230000}"/>
    <cellStyle name="40% - Accent1 4 5 3 5" xfId="18592" xr:uid="{00000000-0005-0000-0000-0000CC230000}"/>
    <cellStyle name="40% - Accent1 4 5 3 6" xfId="23180" xr:uid="{00000000-0005-0000-0000-0000CD230000}"/>
    <cellStyle name="40% - Accent1 4 5 4" xfId="6190" xr:uid="{00000000-0005-0000-0000-0000CE230000}"/>
    <cellStyle name="40% - Accent1 4 5 4 2" xfId="9771" xr:uid="{00000000-0005-0000-0000-0000CF230000}"/>
    <cellStyle name="40% - Accent1 4 5 4 2 2" xfId="28796" xr:uid="{00000000-0005-0000-0000-0000D0230000}"/>
    <cellStyle name="40% - Accent1 4 5 4 3" xfId="13292" xr:uid="{00000000-0005-0000-0000-0000D1230000}"/>
    <cellStyle name="40% - Accent1 4 5 4 3 2" xfId="32290" xr:uid="{00000000-0005-0000-0000-0000D2230000}"/>
    <cellStyle name="40% - Accent1 4 5 4 4" xfId="16862" xr:uid="{00000000-0005-0000-0000-0000D3230000}"/>
    <cellStyle name="40% - Accent1 4 5 4 4 2" xfId="35807" xr:uid="{00000000-0005-0000-0000-0000D4230000}"/>
    <cellStyle name="40% - Accent1 4 5 4 5" xfId="20530" xr:uid="{00000000-0005-0000-0000-0000D5230000}"/>
    <cellStyle name="40% - Accent1 4 5 4 6" xfId="25271" xr:uid="{00000000-0005-0000-0000-0000D6230000}"/>
    <cellStyle name="40% - Accent1 4 5 5" xfId="2985" xr:uid="{00000000-0005-0000-0000-0000D7230000}"/>
    <cellStyle name="40% - Accent1 4 5 5 2" xfId="22388" xr:uid="{00000000-0005-0000-0000-0000D8230000}"/>
    <cellStyle name="40% - Accent1 4 5 6" xfId="7157" xr:uid="{00000000-0005-0000-0000-0000D9230000}"/>
    <cellStyle name="40% - Accent1 4 5 6 2" xfId="26184" xr:uid="{00000000-0005-0000-0000-0000DA230000}"/>
    <cellStyle name="40% - Accent1 4 5 7" xfId="10667" xr:uid="{00000000-0005-0000-0000-0000DB230000}"/>
    <cellStyle name="40% - Accent1 4 5 7 2" xfId="29673" xr:uid="{00000000-0005-0000-0000-0000DC230000}"/>
    <cellStyle name="40% - Accent1 4 5 8" xfId="14244" xr:uid="{00000000-0005-0000-0000-0000DD230000}"/>
    <cellStyle name="40% - Accent1 4 5 8 2" xfId="33192" xr:uid="{00000000-0005-0000-0000-0000DE230000}"/>
    <cellStyle name="40% - Accent1 4 5 9" xfId="17775" xr:uid="{00000000-0005-0000-0000-0000DF230000}"/>
    <cellStyle name="40% - Accent1 4 6" xfId="2205" xr:uid="{00000000-0005-0000-0000-0000E0230000}"/>
    <cellStyle name="40% - Accent1 4 6 10" xfId="21619" xr:uid="{00000000-0005-0000-0000-0000E1230000}"/>
    <cellStyle name="40% - Accent1 4 6 2" xfId="5012" xr:uid="{00000000-0005-0000-0000-0000E2230000}"/>
    <cellStyle name="40% - Accent1 4 6 2 2" xfId="8901" xr:uid="{00000000-0005-0000-0000-0000E3230000}"/>
    <cellStyle name="40% - Accent1 4 6 2 2 2" xfId="27927" xr:uid="{00000000-0005-0000-0000-0000E4230000}"/>
    <cellStyle name="40% - Accent1 4 6 2 3" xfId="12419" xr:uid="{00000000-0005-0000-0000-0000E5230000}"/>
    <cellStyle name="40% - Accent1 4 6 2 3 2" xfId="31421" xr:uid="{00000000-0005-0000-0000-0000E6230000}"/>
    <cellStyle name="40% - Accent1 4 6 2 4" xfId="15991" xr:uid="{00000000-0005-0000-0000-0000E7230000}"/>
    <cellStyle name="40% - Accent1 4 6 2 4 2" xfId="34937" xr:uid="{00000000-0005-0000-0000-0000E8230000}"/>
    <cellStyle name="40% - Accent1 4 6 2 5" xfId="19582" xr:uid="{00000000-0005-0000-0000-0000E9230000}"/>
    <cellStyle name="40% - Accent1 4 6 2 6" xfId="24241" xr:uid="{00000000-0005-0000-0000-0000EA230000}"/>
    <cellStyle name="40% - Accent1 4 6 3" xfId="3911" xr:uid="{00000000-0005-0000-0000-0000EB230000}"/>
    <cellStyle name="40% - Accent1 4 6 3 2" xfId="8025" xr:uid="{00000000-0005-0000-0000-0000EC230000}"/>
    <cellStyle name="40% - Accent1 4 6 3 2 2" xfId="27052" xr:uid="{00000000-0005-0000-0000-0000ED230000}"/>
    <cellStyle name="40% - Accent1 4 6 3 3" xfId="11536" xr:uid="{00000000-0005-0000-0000-0000EE230000}"/>
    <cellStyle name="40% - Accent1 4 6 3 3 2" xfId="30541" xr:uid="{00000000-0005-0000-0000-0000EF230000}"/>
    <cellStyle name="40% - Accent1 4 6 3 4" xfId="15113" xr:uid="{00000000-0005-0000-0000-0000F0230000}"/>
    <cellStyle name="40% - Accent1 4 6 3 4 2" xfId="34060" xr:uid="{00000000-0005-0000-0000-0000F1230000}"/>
    <cellStyle name="40% - Accent1 4 6 3 5" xfId="18685" xr:uid="{00000000-0005-0000-0000-0000F2230000}"/>
    <cellStyle name="40% - Accent1 4 6 3 6" xfId="23266" xr:uid="{00000000-0005-0000-0000-0000F3230000}"/>
    <cellStyle name="40% - Accent1 4 6 4" xfId="6283" xr:uid="{00000000-0005-0000-0000-0000F4230000}"/>
    <cellStyle name="40% - Accent1 4 6 4 2" xfId="9857" xr:uid="{00000000-0005-0000-0000-0000F5230000}"/>
    <cellStyle name="40% - Accent1 4 6 4 2 2" xfId="28882" xr:uid="{00000000-0005-0000-0000-0000F6230000}"/>
    <cellStyle name="40% - Accent1 4 6 4 3" xfId="13378" xr:uid="{00000000-0005-0000-0000-0000F7230000}"/>
    <cellStyle name="40% - Accent1 4 6 4 3 2" xfId="32376" xr:uid="{00000000-0005-0000-0000-0000F8230000}"/>
    <cellStyle name="40% - Accent1 4 6 4 4" xfId="16948" xr:uid="{00000000-0005-0000-0000-0000F9230000}"/>
    <cellStyle name="40% - Accent1 4 6 4 4 2" xfId="35893" xr:uid="{00000000-0005-0000-0000-0000FA230000}"/>
    <cellStyle name="40% - Accent1 4 6 4 5" xfId="20623" xr:uid="{00000000-0005-0000-0000-0000FB230000}"/>
    <cellStyle name="40% - Accent1 4 6 4 6" xfId="25357" xr:uid="{00000000-0005-0000-0000-0000FC230000}"/>
    <cellStyle name="40% - Accent1 4 6 5" xfId="3078" xr:uid="{00000000-0005-0000-0000-0000FD230000}"/>
    <cellStyle name="40% - Accent1 4 6 5 2" xfId="22481" xr:uid="{00000000-0005-0000-0000-0000FE230000}"/>
    <cellStyle name="40% - Accent1 4 6 6" xfId="7243" xr:uid="{00000000-0005-0000-0000-0000FF230000}"/>
    <cellStyle name="40% - Accent1 4 6 6 2" xfId="26270" xr:uid="{00000000-0005-0000-0000-000000240000}"/>
    <cellStyle name="40% - Accent1 4 6 7" xfId="10753" xr:uid="{00000000-0005-0000-0000-000001240000}"/>
    <cellStyle name="40% - Accent1 4 6 7 2" xfId="29759" xr:uid="{00000000-0005-0000-0000-000002240000}"/>
    <cellStyle name="40% - Accent1 4 6 8" xfId="14331" xr:uid="{00000000-0005-0000-0000-000003240000}"/>
    <cellStyle name="40% - Accent1 4 6 8 2" xfId="33278" xr:uid="{00000000-0005-0000-0000-000004240000}"/>
    <cellStyle name="40% - Accent1 4 6 9" xfId="17861" xr:uid="{00000000-0005-0000-0000-000005240000}"/>
    <cellStyle name="40% - Accent1 4 7" xfId="1513" xr:uid="{00000000-0005-0000-0000-000006240000}"/>
    <cellStyle name="40% - Accent1 4 7 10" xfId="21048" xr:uid="{00000000-0005-0000-0000-000007240000}"/>
    <cellStyle name="40% - Accent1 4 7 2" xfId="4453" xr:uid="{00000000-0005-0000-0000-000008240000}"/>
    <cellStyle name="40% - Accent1 4 7 2 2" xfId="8353" xr:uid="{00000000-0005-0000-0000-000009240000}"/>
    <cellStyle name="40% - Accent1 4 7 2 2 2" xfId="27379" xr:uid="{00000000-0005-0000-0000-00000A240000}"/>
    <cellStyle name="40% - Accent1 4 7 2 3" xfId="11871" xr:uid="{00000000-0005-0000-0000-00000B240000}"/>
    <cellStyle name="40% - Accent1 4 7 2 3 2" xfId="30873" xr:uid="{00000000-0005-0000-0000-00000C240000}"/>
    <cellStyle name="40% - Accent1 4 7 2 4" xfId="15443" xr:uid="{00000000-0005-0000-0000-00000D240000}"/>
    <cellStyle name="40% - Accent1 4 7 2 4 2" xfId="34389" xr:uid="{00000000-0005-0000-0000-00000E240000}"/>
    <cellStyle name="40% - Accent1 4 7 2 5" xfId="19034" xr:uid="{00000000-0005-0000-0000-00000F240000}"/>
    <cellStyle name="40% - Accent1 4 7 2 6" xfId="23685" xr:uid="{00000000-0005-0000-0000-000010240000}"/>
    <cellStyle name="40% - Accent1 4 7 3" xfId="3335" xr:uid="{00000000-0005-0000-0000-000011240000}"/>
    <cellStyle name="40% - Accent1 4 7 3 2" xfId="7477" xr:uid="{00000000-0005-0000-0000-000012240000}"/>
    <cellStyle name="40% - Accent1 4 7 3 2 2" xfId="26504" xr:uid="{00000000-0005-0000-0000-000013240000}"/>
    <cellStyle name="40% - Accent1 4 7 3 3" xfId="10987" xr:uid="{00000000-0005-0000-0000-000014240000}"/>
    <cellStyle name="40% - Accent1 4 7 3 3 2" xfId="29993" xr:uid="{00000000-0005-0000-0000-000015240000}"/>
    <cellStyle name="40% - Accent1 4 7 3 4" xfId="14565" xr:uid="{00000000-0005-0000-0000-000016240000}"/>
    <cellStyle name="40% - Accent1 4 7 3 4 2" xfId="33512" xr:uid="{00000000-0005-0000-0000-000017240000}"/>
    <cellStyle name="40% - Accent1 4 7 3 5" xfId="18109" xr:uid="{00000000-0005-0000-0000-000018240000}"/>
    <cellStyle name="40% - Accent1 4 7 3 6" xfId="22718" xr:uid="{00000000-0005-0000-0000-000019240000}"/>
    <cellStyle name="40% - Accent1 4 7 4" xfId="5689" xr:uid="{00000000-0005-0000-0000-00001A240000}"/>
    <cellStyle name="40% - Accent1 4 7 4 2" xfId="9309" xr:uid="{00000000-0005-0000-0000-00001B240000}"/>
    <cellStyle name="40% - Accent1 4 7 4 2 2" xfId="28334" xr:uid="{00000000-0005-0000-0000-00001C240000}"/>
    <cellStyle name="40% - Accent1 4 7 4 3" xfId="12828" xr:uid="{00000000-0005-0000-0000-00001D240000}"/>
    <cellStyle name="40% - Accent1 4 7 4 3 2" xfId="31828" xr:uid="{00000000-0005-0000-0000-00001E240000}"/>
    <cellStyle name="40% - Accent1 4 7 4 4" xfId="16400" xr:uid="{00000000-0005-0000-0000-00001F240000}"/>
    <cellStyle name="40% - Accent1 4 7 4 4 2" xfId="35345" xr:uid="{00000000-0005-0000-0000-000020240000}"/>
    <cellStyle name="40% - Accent1 4 7 4 5" xfId="20043" xr:uid="{00000000-0005-0000-0000-000021240000}"/>
    <cellStyle name="40% - Accent1 4 7 4 6" xfId="24795" xr:uid="{00000000-0005-0000-0000-000022240000}"/>
    <cellStyle name="40% - Accent1 4 7 5" xfId="2502" xr:uid="{00000000-0005-0000-0000-000023240000}"/>
    <cellStyle name="40% - Accent1 4 7 5 2" xfId="21905" xr:uid="{00000000-0005-0000-0000-000024240000}"/>
    <cellStyle name="40% - Accent1 4 7 6" xfId="6695" xr:uid="{00000000-0005-0000-0000-000025240000}"/>
    <cellStyle name="40% - Accent1 4 7 6 2" xfId="25722" xr:uid="{00000000-0005-0000-0000-000026240000}"/>
    <cellStyle name="40% - Accent1 4 7 7" xfId="10203" xr:uid="{00000000-0005-0000-0000-000027240000}"/>
    <cellStyle name="40% - Accent1 4 7 7 2" xfId="29210" xr:uid="{00000000-0005-0000-0000-000028240000}"/>
    <cellStyle name="40% - Accent1 4 7 8" xfId="13781" xr:uid="{00000000-0005-0000-0000-000029240000}"/>
    <cellStyle name="40% - Accent1 4 7 8 2" xfId="32730" xr:uid="{00000000-0005-0000-0000-00002A240000}"/>
    <cellStyle name="40% - Accent1 4 7 9" xfId="17309" xr:uid="{00000000-0005-0000-0000-00002B240000}"/>
    <cellStyle name="40% - Accent1 4 8" xfId="4017" xr:uid="{00000000-0005-0000-0000-00002C240000}"/>
    <cellStyle name="40% - Accent1 4 8 2" xfId="8111" xr:uid="{00000000-0005-0000-0000-00002D240000}"/>
    <cellStyle name="40% - Accent1 4 8 2 2" xfId="27138" xr:uid="{00000000-0005-0000-0000-00002E240000}"/>
    <cellStyle name="40% - Accent1 4 8 3" xfId="11623" xr:uid="{00000000-0005-0000-0000-00002F240000}"/>
    <cellStyle name="40% - Accent1 4 8 3 2" xfId="30628" xr:uid="{00000000-0005-0000-0000-000030240000}"/>
    <cellStyle name="40% - Accent1 4 8 4" xfId="15199" xr:uid="{00000000-0005-0000-0000-000031240000}"/>
    <cellStyle name="40% - Accent1 4 8 4 2" xfId="34146" xr:uid="{00000000-0005-0000-0000-000032240000}"/>
    <cellStyle name="40% - Accent1 4 8 5" xfId="18779" xr:uid="{00000000-0005-0000-0000-000033240000}"/>
    <cellStyle name="40% - Accent1 4 8 6" xfId="23355" xr:uid="{00000000-0005-0000-0000-000034240000}"/>
    <cellStyle name="40% - Accent1 4 9" xfId="4232" xr:uid="{00000000-0005-0000-0000-000035240000}"/>
    <cellStyle name="40% - Accent1 4 9 2" xfId="8203" xr:uid="{00000000-0005-0000-0000-000036240000}"/>
    <cellStyle name="40% - Accent1 4 9 2 2" xfId="27229" xr:uid="{00000000-0005-0000-0000-000037240000}"/>
    <cellStyle name="40% - Accent1 4 9 3" xfId="11719" xr:uid="{00000000-0005-0000-0000-000038240000}"/>
    <cellStyle name="40% - Accent1 4 9 3 2" xfId="30722" xr:uid="{00000000-0005-0000-0000-000039240000}"/>
    <cellStyle name="40% - Accent1 4 9 4" xfId="15291" xr:uid="{00000000-0005-0000-0000-00003A240000}"/>
    <cellStyle name="40% - Accent1 4 9 4 2" xfId="34238" xr:uid="{00000000-0005-0000-0000-00003B240000}"/>
    <cellStyle name="40% - Accent1 4 9 5" xfId="18879" xr:uid="{00000000-0005-0000-0000-00003C240000}"/>
    <cellStyle name="40% - Accent1 4 9 6" xfId="23496" xr:uid="{00000000-0005-0000-0000-00003D240000}"/>
    <cellStyle name="40% - Accent1 5" xfId="892" xr:uid="{00000000-0005-0000-0000-00003E240000}"/>
    <cellStyle name="40% - Accent1 5 10" xfId="3174" xr:uid="{00000000-0005-0000-0000-00003F240000}"/>
    <cellStyle name="40% - Accent1 5 10 2" xfId="7330" xr:uid="{00000000-0005-0000-0000-000040240000}"/>
    <cellStyle name="40% - Accent1 5 10 2 2" xfId="26357" xr:uid="{00000000-0005-0000-0000-000041240000}"/>
    <cellStyle name="40% - Accent1 5 10 3" xfId="10840" xr:uid="{00000000-0005-0000-0000-000042240000}"/>
    <cellStyle name="40% - Accent1 5 10 3 2" xfId="29846" xr:uid="{00000000-0005-0000-0000-000043240000}"/>
    <cellStyle name="40% - Accent1 5 10 4" xfId="14418" xr:uid="{00000000-0005-0000-0000-000044240000}"/>
    <cellStyle name="40% - Accent1 5 10 4 2" xfId="33365" xr:uid="{00000000-0005-0000-0000-000045240000}"/>
    <cellStyle name="40% - Accent1 5 10 5" xfId="17954" xr:uid="{00000000-0005-0000-0000-000046240000}"/>
    <cellStyle name="40% - Accent1 5 10 6" xfId="22569" xr:uid="{00000000-0005-0000-0000-000047240000}"/>
    <cellStyle name="40% - Accent1 5 11" xfId="5265" xr:uid="{00000000-0005-0000-0000-000048240000}"/>
    <cellStyle name="40% - Accent1 5 11 2" xfId="8989" xr:uid="{00000000-0005-0000-0000-000049240000}"/>
    <cellStyle name="40% - Accent1 5 11 2 2" xfId="28015" xr:uid="{00000000-0005-0000-0000-00004A240000}"/>
    <cellStyle name="40% - Accent1 5 11 3" xfId="12508" xr:uid="{00000000-0005-0000-0000-00004B240000}"/>
    <cellStyle name="40% - Accent1 5 11 3 2" xfId="31509" xr:uid="{00000000-0005-0000-0000-00004C240000}"/>
    <cellStyle name="40% - Accent1 5 11 4" xfId="16079" xr:uid="{00000000-0005-0000-0000-00004D240000}"/>
    <cellStyle name="40% - Accent1 5 11 4 2" xfId="35025" xr:uid="{00000000-0005-0000-0000-00004E240000}"/>
    <cellStyle name="40% - Accent1 5 11 5" xfId="19679" xr:uid="{00000000-0005-0000-0000-00004F240000}"/>
    <cellStyle name="40% - Accent1 5 11 6" xfId="24420" xr:uid="{00000000-0005-0000-0000-000050240000}"/>
    <cellStyle name="40% - Accent1 5 12" xfId="5369" xr:uid="{00000000-0005-0000-0000-000051240000}"/>
    <cellStyle name="40% - Accent1 5 12 2" xfId="9075" xr:uid="{00000000-0005-0000-0000-000052240000}"/>
    <cellStyle name="40% - Accent1 5 12 2 2" xfId="28101" xr:uid="{00000000-0005-0000-0000-000053240000}"/>
    <cellStyle name="40% - Accent1 5 12 3" xfId="12594" xr:uid="{00000000-0005-0000-0000-000054240000}"/>
    <cellStyle name="40% - Accent1 5 12 3 2" xfId="31595" xr:uid="{00000000-0005-0000-0000-000055240000}"/>
    <cellStyle name="40% - Accent1 5 12 4" xfId="16165" xr:uid="{00000000-0005-0000-0000-000056240000}"/>
    <cellStyle name="40% - Accent1 5 12 4 2" xfId="35111" xr:uid="{00000000-0005-0000-0000-000057240000}"/>
    <cellStyle name="40% - Accent1 5 12 5" xfId="19779" xr:uid="{00000000-0005-0000-0000-000058240000}"/>
    <cellStyle name="40% - Accent1 5 12 6" xfId="24507" xr:uid="{00000000-0005-0000-0000-000059240000}"/>
    <cellStyle name="40% - Accent1 5 13" xfId="5473" xr:uid="{00000000-0005-0000-0000-00005A240000}"/>
    <cellStyle name="40% - Accent1 5 13 2" xfId="9161" xr:uid="{00000000-0005-0000-0000-00005B240000}"/>
    <cellStyle name="40% - Accent1 5 13 2 2" xfId="28187" xr:uid="{00000000-0005-0000-0000-00005C240000}"/>
    <cellStyle name="40% - Accent1 5 13 3" xfId="12680" xr:uid="{00000000-0005-0000-0000-00005D240000}"/>
    <cellStyle name="40% - Accent1 5 13 3 2" xfId="31681" xr:uid="{00000000-0005-0000-0000-00005E240000}"/>
    <cellStyle name="40% - Accent1 5 13 4" xfId="16251" xr:uid="{00000000-0005-0000-0000-00005F240000}"/>
    <cellStyle name="40% - Accent1 5 13 4 2" xfId="35197" xr:uid="{00000000-0005-0000-0000-000060240000}"/>
    <cellStyle name="40% - Accent1 5 13 5" xfId="19879" xr:uid="{00000000-0005-0000-0000-000061240000}"/>
    <cellStyle name="40% - Accent1 5 13 6" xfId="24594" xr:uid="{00000000-0005-0000-0000-000062240000}"/>
    <cellStyle name="40% - Accent1 5 14" xfId="6383" xr:uid="{00000000-0005-0000-0000-000063240000}"/>
    <cellStyle name="40% - Accent1 5 14 2" xfId="9944" xr:uid="{00000000-0005-0000-0000-000064240000}"/>
    <cellStyle name="40% - Accent1 5 14 2 2" xfId="28969" xr:uid="{00000000-0005-0000-0000-000065240000}"/>
    <cellStyle name="40% - Accent1 5 14 3" xfId="13465" xr:uid="{00000000-0005-0000-0000-000066240000}"/>
    <cellStyle name="40% - Accent1 5 14 3 2" xfId="32463" xr:uid="{00000000-0005-0000-0000-000067240000}"/>
    <cellStyle name="40% - Accent1 5 14 4" xfId="17035" xr:uid="{00000000-0005-0000-0000-000068240000}"/>
    <cellStyle name="40% - Accent1 5 14 4 2" xfId="35980" xr:uid="{00000000-0005-0000-0000-000069240000}"/>
    <cellStyle name="40% - Accent1 5 14 5" xfId="20719" xr:uid="{00000000-0005-0000-0000-00006A240000}"/>
    <cellStyle name="40% - Accent1 5 14 6" xfId="25445" xr:uid="{00000000-0005-0000-0000-00006B240000}"/>
    <cellStyle name="40% - Accent1 5 15" xfId="2315" xr:uid="{00000000-0005-0000-0000-00006C240000}"/>
    <cellStyle name="40% - Accent1 5 15 2" xfId="21721" xr:uid="{00000000-0005-0000-0000-00006D240000}"/>
    <cellStyle name="40% - Accent1 5 16" xfId="6541" xr:uid="{00000000-0005-0000-0000-00006E240000}"/>
    <cellStyle name="40% - Accent1 5 16 2" xfId="25573" xr:uid="{00000000-0005-0000-0000-00006F240000}"/>
    <cellStyle name="40% - Accent1 5 17" xfId="10047" xr:uid="{00000000-0005-0000-0000-000070240000}"/>
    <cellStyle name="40% - Accent1 5 17 2" xfId="29061" xr:uid="{00000000-0005-0000-0000-000071240000}"/>
    <cellStyle name="40% - Accent1 5 18" xfId="13627" xr:uid="{00000000-0005-0000-0000-000072240000}"/>
    <cellStyle name="40% - Accent1 5 18 2" xfId="32582" xr:uid="{00000000-0005-0000-0000-000073240000}"/>
    <cellStyle name="40% - Accent1 5 19" xfId="17153" xr:uid="{00000000-0005-0000-0000-000074240000}"/>
    <cellStyle name="40% - Accent1 5 2" xfId="1629" xr:uid="{00000000-0005-0000-0000-000075240000}"/>
    <cellStyle name="40% - Accent1 5 2 10" xfId="17388" xr:uid="{00000000-0005-0000-0000-000076240000}"/>
    <cellStyle name="40% - Accent1 5 2 11" xfId="21138" xr:uid="{00000000-0005-0000-0000-000077240000}"/>
    <cellStyle name="40% - Accent1 5 2 2" xfId="1991" xr:uid="{00000000-0005-0000-0000-000078240000}"/>
    <cellStyle name="40% - Accent1 5 2 2 10" xfId="21454" xr:uid="{00000000-0005-0000-0000-000079240000}"/>
    <cellStyle name="40% - Accent1 5 2 2 2" xfId="4843" xr:uid="{00000000-0005-0000-0000-00007A240000}"/>
    <cellStyle name="40% - Accent1 5 2 2 2 2" xfId="8736" xr:uid="{00000000-0005-0000-0000-00007B240000}"/>
    <cellStyle name="40% - Accent1 5 2 2 2 2 2" xfId="27762" xr:uid="{00000000-0005-0000-0000-00007C240000}"/>
    <cellStyle name="40% - Accent1 5 2 2 2 3" xfId="12254" xr:uid="{00000000-0005-0000-0000-00007D240000}"/>
    <cellStyle name="40% - Accent1 5 2 2 2 3 2" xfId="31256" xr:uid="{00000000-0005-0000-0000-00007E240000}"/>
    <cellStyle name="40% - Accent1 5 2 2 2 4" xfId="15826" xr:uid="{00000000-0005-0000-0000-00007F240000}"/>
    <cellStyle name="40% - Accent1 5 2 2 2 4 2" xfId="34772" xr:uid="{00000000-0005-0000-0000-000080240000}"/>
    <cellStyle name="40% - Accent1 5 2 2 2 5" xfId="19417" xr:uid="{00000000-0005-0000-0000-000081240000}"/>
    <cellStyle name="40% - Accent1 5 2 2 2 6" xfId="24074" xr:uid="{00000000-0005-0000-0000-000082240000}"/>
    <cellStyle name="40% - Accent1 5 2 2 3" xfId="3730" xr:uid="{00000000-0005-0000-0000-000083240000}"/>
    <cellStyle name="40% - Accent1 5 2 2 3 2" xfId="7860" xr:uid="{00000000-0005-0000-0000-000084240000}"/>
    <cellStyle name="40% - Accent1 5 2 2 3 2 2" xfId="26887" xr:uid="{00000000-0005-0000-0000-000085240000}"/>
    <cellStyle name="40% - Accent1 5 2 2 3 3" xfId="11371" xr:uid="{00000000-0005-0000-0000-000086240000}"/>
    <cellStyle name="40% - Accent1 5 2 2 3 3 2" xfId="30376" xr:uid="{00000000-0005-0000-0000-000087240000}"/>
    <cellStyle name="40% - Accent1 5 2 2 3 4" xfId="14948" xr:uid="{00000000-0005-0000-0000-000088240000}"/>
    <cellStyle name="40% - Accent1 5 2 2 3 4 2" xfId="33895" xr:uid="{00000000-0005-0000-0000-000089240000}"/>
    <cellStyle name="40% - Accent1 5 2 2 3 5" xfId="18504" xr:uid="{00000000-0005-0000-0000-00008A240000}"/>
    <cellStyle name="40% - Accent1 5 2 2 3 6" xfId="23101" xr:uid="{00000000-0005-0000-0000-00008B240000}"/>
    <cellStyle name="40% - Accent1 5 2 2 4" xfId="6102" xr:uid="{00000000-0005-0000-0000-00008C240000}"/>
    <cellStyle name="40% - Accent1 5 2 2 4 2" xfId="9692" xr:uid="{00000000-0005-0000-0000-00008D240000}"/>
    <cellStyle name="40% - Accent1 5 2 2 4 2 2" xfId="28717" xr:uid="{00000000-0005-0000-0000-00008E240000}"/>
    <cellStyle name="40% - Accent1 5 2 2 4 3" xfId="13212" xr:uid="{00000000-0005-0000-0000-00008F240000}"/>
    <cellStyle name="40% - Accent1 5 2 2 4 3 2" xfId="32211" xr:uid="{00000000-0005-0000-0000-000090240000}"/>
    <cellStyle name="40% - Accent1 5 2 2 4 4" xfId="16783" xr:uid="{00000000-0005-0000-0000-000091240000}"/>
    <cellStyle name="40% - Accent1 5 2 2 4 4 2" xfId="35728" xr:uid="{00000000-0005-0000-0000-000092240000}"/>
    <cellStyle name="40% - Accent1 5 2 2 4 5" xfId="20442" xr:uid="{00000000-0005-0000-0000-000093240000}"/>
    <cellStyle name="40% - Accent1 5 2 2 4 6" xfId="25192" xr:uid="{00000000-0005-0000-0000-000094240000}"/>
    <cellStyle name="40% - Accent1 5 2 2 5" xfId="2897" xr:uid="{00000000-0005-0000-0000-000095240000}"/>
    <cellStyle name="40% - Accent1 5 2 2 5 2" xfId="22300" xr:uid="{00000000-0005-0000-0000-000096240000}"/>
    <cellStyle name="40% - Accent1 5 2 2 6" xfId="7078" xr:uid="{00000000-0005-0000-0000-000097240000}"/>
    <cellStyle name="40% - Accent1 5 2 2 6 2" xfId="26105" xr:uid="{00000000-0005-0000-0000-000098240000}"/>
    <cellStyle name="40% - Accent1 5 2 2 7" xfId="10586" xr:uid="{00000000-0005-0000-0000-000099240000}"/>
    <cellStyle name="40% - Accent1 5 2 2 7 2" xfId="29593" xr:uid="{00000000-0005-0000-0000-00009A240000}"/>
    <cellStyle name="40% - Accent1 5 2 2 8" xfId="14164" xr:uid="{00000000-0005-0000-0000-00009B240000}"/>
    <cellStyle name="40% - Accent1 5 2 2 8 2" xfId="33113" xr:uid="{00000000-0005-0000-0000-00009C240000}"/>
    <cellStyle name="40% - Accent1 5 2 2 9" xfId="17696" xr:uid="{00000000-0005-0000-0000-00009D240000}"/>
    <cellStyle name="40% - Accent1 5 2 3" xfId="4534" xr:uid="{00000000-0005-0000-0000-00009E240000}"/>
    <cellStyle name="40% - Accent1 5 2 3 2" xfId="8432" xr:uid="{00000000-0005-0000-0000-00009F240000}"/>
    <cellStyle name="40% - Accent1 5 2 3 2 2" xfId="27458" xr:uid="{00000000-0005-0000-0000-0000A0240000}"/>
    <cellStyle name="40% - Accent1 5 2 3 3" xfId="11950" xr:uid="{00000000-0005-0000-0000-0000A1240000}"/>
    <cellStyle name="40% - Accent1 5 2 3 3 2" xfId="30952" xr:uid="{00000000-0005-0000-0000-0000A2240000}"/>
    <cellStyle name="40% - Accent1 5 2 3 4" xfId="15522" xr:uid="{00000000-0005-0000-0000-0000A3240000}"/>
    <cellStyle name="40% - Accent1 5 2 3 4 2" xfId="34468" xr:uid="{00000000-0005-0000-0000-0000A4240000}"/>
    <cellStyle name="40% - Accent1 5 2 3 5" xfId="19113" xr:uid="{00000000-0005-0000-0000-0000A5240000}"/>
    <cellStyle name="40% - Accent1 5 2 3 6" xfId="23765" xr:uid="{00000000-0005-0000-0000-0000A6240000}"/>
    <cellStyle name="40% - Accent1 5 2 4" xfId="3418" xr:uid="{00000000-0005-0000-0000-0000A7240000}"/>
    <cellStyle name="40% - Accent1 5 2 4 2" xfId="7556" xr:uid="{00000000-0005-0000-0000-0000A8240000}"/>
    <cellStyle name="40% - Accent1 5 2 4 2 2" xfId="26583" xr:uid="{00000000-0005-0000-0000-0000A9240000}"/>
    <cellStyle name="40% - Accent1 5 2 4 3" xfId="11066" xr:uid="{00000000-0005-0000-0000-0000AA240000}"/>
    <cellStyle name="40% - Accent1 5 2 4 3 2" xfId="30072" xr:uid="{00000000-0005-0000-0000-0000AB240000}"/>
    <cellStyle name="40% - Accent1 5 2 4 4" xfId="14644" xr:uid="{00000000-0005-0000-0000-0000AC240000}"/>
    <cellStyle name="40% - Accent1 5 2 4 4 2" xfId="33591" xr:uid="{00000000-0005-0000-0000-0000AD240000}"/>
    <cellStyle name="40% - Accent1 5 2 4 5" xfId="18192" xr:uid="{00000000-0005-0000-0000-0000AE240000}"/>
    <cellStyle name="40% - Accent1 5 2 4 6" xfId="22797" xr:uid="{00000000-0005-0000-0000-0000AF240000}"/>
    <cellStyle name="40% - Accent1 5 2 5" xfId="5778" xr:uid="{00000000-0005-0000-0000-0000B0240000}"/>
    <cellStyle name="40% - Accent1 5 2 5 2" xfId="9388" xr:uid="{00000000-0005-0000-0000-0000B1240000}"/>
    <cellStyle name="40% - Accent1 5 2 5 2 2" xfId="28413" xr:uid="{00000000-0005-0000-0000-0000B2240000}"/>
    <cellStyle name="40% - Accent1 5 2 5 3" xfId="12907" xr:uid="{00000000-0005-0000-0000-0000B3240000}"/>
    <cellStyle name="40% - Accent1 5 2 5 3 2" xfId="31907" xr:uid="{00000000-0005-0000-0000-0000B4240000}"/>
    <cellStyle name="40% - Accent1 5 2 5 4" xfId="16479" xr:uid="{00000000-0005-0000-0000-0000B5240000}"/>
    <cellStyle name="40% - Accent1 5 2 5 4 2" xfId="35424" xr:uid="{00000000-0005-0000-0000-0000B6240000}"/>
    <cellStyle name="40% - Accent1 5 2 5 5" xfId="20126" xr:uid="{00000000-0005-0000-0000-0000B7240000}"/>
    <cellStyle name="40% - Accent1 5 2 5 6" xfId="24880" xr:uid="{00000000-0005-0000-0000-0000B8240000}"/>
    <cellStyle name="40% - Accent1 5 2 6" xfId="2585" xr:uid="{00000000-0005-0000-0000-0000B9240000}"/>
    <cellStyle name="40% - Accent1 5 2 6 2" xfId="21988" xr:uid="{00000000-0005-0000-0000-0000BA240000}"/>
    <cellStyle name="40% - Accent1 5 2 7" xfId="6774" xr:uid="{00000000-0005-0000-0000-0000BB240000}"/>
    <cellStyle name="40% - Accent1 5 2 7 2" xfId="25801" xr:uid="{00000000-0005-0000-0000-0000BC240000}"/>
    <cellStyle name="40% - Accent1 5 2 8" xfId="10282" xr:uid="{00000000-0005-0000-0000-0000BD240000}"/>
    <cellStyle name="40% - Accent1 5 2 8 2" xfId="29289" xr:uid="{00000000-0005-0000-0000-0000BE240000}"/>
    <cellStyle name="40% - Accent1 5 2 9" xfId="13860" xr:uid="{00000000-0005-0000-0000-0000BF240000}"/>
    <cellStyle name="40% - Accent1 5 2 9 2" xfId="32809" xr:uid="{00000000-0005-0000-0000-0000C0240000}"/>
    <cellStyle name="40% - Accent1 5 20" xfId="20812" xr:uid="{00000000-0005-0000-0000-0000C1240000}"/>
    <cellStyle name="40% - Accent1 5 3" xfId="1718" xr:uid="{00000000-0005-0000-0000-0000C2240000}"/>
    <cellStyle name="40% - Accent1 5 3 10" xfId="21216" xr:uid="{00000000-0005-0000-0000-0000C3240000}"/>
    <cellStyle name="40% - Accent1 5 3 2" xfId="4613" xr:uid="{00000000-0005-0000-0000-0000C4240000}"/>
    <cellStyle name="40% - Accent1 5 3 2 2" xfId="8510" xr:uid="{00000000-0005-0000-0000-0000C5240000}"/>
    <cellStyle name="40% - Accent1 5 3 2 2 2" xfId="27536" xr:uid="{00000000-0005-0000-0000-0000C6240000}"/>
    <cellStyle name="40% - Accent1 5 3 2 3" xfId="12028" xr:uid="{00000000-0005-0000-0000-0000C7240000}"/>
    <cellStyle name="40% - Accent1 5 3 2 3 2" xfId="31030" xr:uid="{00000000-0005-0000-0000-0000C8240000}"/>
    <cellStyle name="40% - Accent1 5 3 2 4" xfId="15600" xr:uid="{00000000-0005-0000-0000-0000C9240000}"/>
    <cellStyle name="40% - Accent1 5 3 2 4 2" xfId="34546" xr:uid="{00000000-0005-0000-0000-0000CA240000}"/>
    <cellStyle name="40% - Accent1 5 3 2 5" xfId="19191" xr:uid="{00000000-0005-0000-0000-0000CB240000}"/>
    <cellStyle name="40% - Accent1 5 3 2 6" xfId="23844" xr:uid="{00000000-0005-0000-0000-0000CC240000}"/>
    <cellStyle name="40% - Accent1 5 3 3" xfId="3500" xr:uid="{00000000-0005-0000-0000-0000CD240000}"/>
    <cellStyle name="40% - Accent1 5 3 3 2" xfId="7634" xr:uid="{00000000-0005-0000-0000-0000CE240000}"/>
    <cellStyle name="40% - Accent1 5 3 3 2 2" xfId="26661" xr:uid="{00000000-0005-0000-0000-0000CF240000}"/>
    <cellStyle name="40% - Accent1 5 3 3 3" xfId="11144" xr:uid="{00000000-0005-0000-0000-0000D0240000}"/>
    <cellStyle name="40% - Accent1 5 3 3 3 2" xfId="30150" xr:uid="{00000000-0005-0000-0000-0000D1240000}"/>
    <cellStyle name="40% - Accent1 5 3 3 4" xfId="14722" xr:uid="{00000000-0005-0000-0000-0000D2240000}"/>
    <cellStyle name="40% - Accent1 5 3 3 4 2" xfId="33669" xr:uid="{00000000-0005-0000-0000-0000D3240000}"/>
    <cellStyle name="40% - Accent1 5 3 3 5" xfId="18274" xr:uid="{00000000-0005-0000-0000-0000D4240000}"/>
    <cellStyle name="40% - Accent1 5 3 3 6" xfId="22875" xr:uid="{00000000-0005-0000-0000-0000D5240000}"/>
    <cellStyle name="40% - Accent1 5 3 4" xfId="5860" xr:uid="{00000000-0005-0000-0000-0000D6240000}"/>
    <cellStyle name="40% - Accent1 5 3 4 2" xfId="9466" xr:uid="{00000000-0005-0000-0000-0000D7240000}"/>
    <cellStyle name="40% - Accent1 5 3 4 2 2" xfId="28491" xr:uid="{00000000-0005-0000-0000-0000D8240000}"/>
    <cellStyle name="40% - Accent1 5 3 4 3" xfId="12985" xr:uid="{00000000-0005-0000-0000-0000D9240000}"/>
    <cellStyle name="40% - Accent1 5 3 4 3 2" xfId="31985" xr:uid="{00000000-0005-0000-0000-0000DA240000}"/>
    <cellStyle name="40% - Accent1 5 3 4 4" xfId="16557" xr:uid="{00000000-0005-0000-0000-0000DB240000}"/>
    <cellStyle name="40% - Accent1 5 3 4 4 2" xfId="35502" xr:uid="{00000000-0005-0000-0000-0000DC240000}"/>
    <cellStyle name="40% - Accent1 5 3 4 5" xfId="20208" xr:uid="{00000000-0005-0000-0000-0000DD240000}"/>
    <cellStyle name="40% - Accent1 5 3 4 6" xfId="24958" xr:uid="{00000000-0005-0000-0000-0000DE240000}"/>
    <cellStyle name="40% - Accent1 5 3 5" xfId="2667" xr:uid="{00000000-0005-0000-0000-0000DF240000}"/>
    <cellStyle name="40% - Accent1 5 3 5 2" xfId="22070" xr:uid="{00000000-0005-0000-0000-0000E0240000}"/>
    <cellStyle name="40% - Accent1 5 3 6" xfId="6852" xr:uid="{00000000-0005-0000-0000-0000E1240000}"/>
    <cellStyle name="40% - Accent1 5 3 6 2" xfId="25879" xr:uid="{00000000-0005-0000-0000-0000E2240000}"/>
    <cellStyle name="40% - Accent1 5 3 7" xfId="10360" xr:uid="{00000000-0005-0000-0000-0000E3240000}"/>
    <cellStyle name="40% - Accent1 5 3 7 2" xfId="29367" xr:uid="{00000000-0005-0000-0000-0000E4240000}"/>
    <cellStyle name="40% - Accent1 5 3 8" xfId="13938" xr:uid="{00000000-0005-0000-0000-0000E5240000}"/>
    <cellStyle name="40% - Accent1 5 3 8 2" xfId="32887" xr:uid="{00000000-0005-0000-0000-0000E6240000}"/>
    <cellStyle name="40% - Accent1 5 3 9" xfId="17466" xr:uid="{00000000-0005-0000-0000-0000E7240000}"/>
    <cellStyle name="40% - Accent1 5 4" xfId="1896" xr:uid="{00000000-0005-0000-0000-0000E8240000}"/>
    <cellStyle name="40% - Accent1 5 4 10" xfId="21367" xr:uid="{00000000-0005-0000-0000-0000E9240000}"/>
    <cellStyle name="40% - Accent1 5 4 2" xfId="4764" xr:uid="{00000000-0005-0000-0000-0000EA240000}"/>
    <cellStyle name="40% - Accent1 5 4 2 2" xfId="8658" xr:uid="{00000000-0005-0000-0000-0000EB240000}"/>
    <cellStyle name="40% - Accent1 5 4 2 2 2" xfId="27684" xr:uid="{00000000-0005-0000-0000-0000EC240000}"/>
    <cellStyle name="40% - Accent1 5 4 2 3" xfId="12176" xr:uid="{00000000-0005-0000-0000-0000ED240000}"/>
    <cellStyle name="40% - Accent1 5 4 2 3 2" xfId="31178" xr:uid="{00000000-0005-0000-0000-0000EE240000}"/>
    <cellStyle name="40% - Accent1 5 4 2 4" xfId="15748" xr:uid="{00000000-0005-0000-0000-0000EF240000}"/>
    <cellStyle name="40% - Accent1 5 4 2 4 2" xfId="34694" xr:uid="{00000000-0005-0000-0000-0000F0240000}"/>
    <cellStyle name="40% - Accent1 5 4 2 5" xfId="19339" xr:uid="{00000000-0005-0000-0000-0000F1240000}"/>
    <cellStyle name="40% - Accent1 5 4 2 6" xfId="23995" xr:uid="{00000000-0005-0000-0000-0000F2240000}"/>
    <cellStyle name="40% - Accent1 5 4 3" xfId="3651" xr:uid="{00000000-0005-0000-0000-0000F3240000}"/>
    <cellStyle name="40% - Accent1 5 4 3 2" xfId="7782" xr:uid="{00000000-0005-0000-0000-0000F4240000}"/>
    <cellStyle name="40% - Accent1 5 4 3 2 2" xfId="26809" xr:uid="{00000000-0005-0000-0000-0000F5240000}"/>
    <cellStyle name="40% - Accent1 5 4 3 3" xfId="11293" xr:uid="{00000000-0005-0000-0000-0000F6240000}"/>
    <cellStyle name="40% - Accent1 5 4 3 3 2" xfId="30298" xr:uid="{00000000-0005-0000-0000-0000F7240000}"/>
    <cellStyle name="40% - Accent1 5 4 3 4" xfId="14870" xr:uid="{00000000-0005-0000-0000-0000F8240000}"/>
    <cellStyle name="40% - Accent1 5 4 3 4 2" xfId="33817" xr:uid="{00000000-0005-0000-0000-0000F9240000}"/>
    <cellStyle name="40% - Accent1 5 4 3 5" xfId="18425" xr:uid="{00000000-0005-0000-0000-0000FA240000}"/>
    <cellStyle name="40% - Accent1 5 4 3 6" xfId="23023" xr:uid="{00000000-0005-0000-0000-0000FB240000}"/>
    <cellStyle name="40% - Accent1 5 4 4" xfId="6017" xr:uid="{00000000-0005-0000-0000-0000FC240000}"/>
    <cellStyle name="40% - Accent1 5 4 4 2" xfId="9614" xr:uid="{00000000-0005-0000-0000-0000FD240000}"/>
    <cellStyle name="40% - Accent1 5 4 4 2 2" xfId="28639" xr:uid="{00000000-0005-0000-0000-0000FE240000}"/>
    <cellStyle name="40% - Accent1 5 4 4 3" xfId="13134" xr:uid="{00000000-0005-0000-0000-0000FF240000}"/>
    <cellStyle name="40% - Accent1 5 4 4 3 2" xfId="32133" xr:uid="{00000000-0005-0000-0000-000000250000}"/>
    <cellStyle name="40% - Accent1 5 4 4 4" xfId="16705" xr:uid="{00000000-0005-0000-0000-000001250000}"/>
    <cellStyle name="40% - Accent1 5 4 4 4 2" xfId="35650" xr:uid="{00000000-0005-0000-0000-000002250000}"/>
    <cellStyle name="40% - Accent1 5 4 4 5" xfId="20363" xr:uid="{00000000-0005-0000-0000-000003250000}"/>
    <cellStyle name="40% - Accent1 5 4 4 6" xfId="25108" xr:uid="{00000000-0005-0000-0000-000004250000}"/>
    <cellStyle name="40% - Accent1 5 4 5" xfId="2818" xr:uid="{00000000-0005-0000-0000-000005250000}"/>
    <cellStyle name="40% - Accent1 5 4 5 2" xfId="22221" xr:uid="{00000000-0005-0000-0000-000006250000}"/>
    <cellStyle name="40% - Accent1 5 4 6" xfId="7000" xr:uid="{00000000-0005-0000-0000-000007250000}"/>
    <cellStyle name="40% - Accent1 5 4 6 2" xfId="26027" xr:uid="{00000000-0005-0000-0000-000008250000}"/>
    <cellStyle name="40% - Accent1 5 4 7" xfId="10508" xr:uid="{00000000-0005-0000-0000-000009250000}"/>
    <cellStyle name="40% - Accent1 5 4 7 2" xfId="29515" xr:uid="{00000000-0005-0000-0000-00000A250000}"/>
    <cellStyle name="40% - Accent1 5 4 8" xfId="14086" xr:uid="{00000000-0005-0000-0000-00000B250000}"/>
    <cellStyle name="40% - Accent1 5 4 8 2" xfId="33035" xr:uid="{00000000-0005-0000-0000-00000C250000}"/>
    <cellStyle name="40% - Accent1 5 4 9" xfId="17618" xr:uid="{00000000-0005-0000-0000-00000D250000}"/>
    <cellStyle name="40% - Accent1 5 5" xfId="2097" xr:uid="{00000000-0005-0000-0000-00000E250000}"/>
    <cellStyle name="40% - Accent1 5 5 10" xfId="21534" xr:uid="{00000000-0005-0000-0000-00000F250000}"/>
    <cellStyle name="40% - Accent1 5 5 2" xfId="4926" xr:uid="{00000000-0005-0000-0000-000010250000}"/>
    <cellStyle name="40% - Accent1 5 5 2 2" xfId="8816" xr:uid="{00000000-0005-0000-0000-000011250000}"/>
    <cellStyle name="40% - Accent1 5 5 2 2 2" xfId="27842" xr:uid="{00000000-0005-0000-0000-000012250000}"/>
    <cellStyle name="40% - Accent1 5 5 2 3" xfId="12334" xr:uid="{00000000-0005-0000-0000-000013250000}"/>
    <cellStyle name="40% - Accent1 5 5 2 3 2" xfId="31336" xr:uid="{00000000-0005-0000-0000-000014250000}"/>
    <cellStyle name="40% - Accent1 5 5 2 4" xfId="15906" xr:uid="{00000000-0005-0000-0000-000015250000}"/>
    <cellStyle name="40% - Accent1 5 5 2 4 2" xfId="34852" xr:uid="{00000000-0005-0000-0000-000016250000}"/>
    <cellStyle name="40% - Accent1 5 5 2 5" xfId="19497" xr:uid="{00000000-0005-0000-0000-000017250000}"/>
    <cellStyle name="40% - Accent1 5 5 2 6" xfId="24156" xr:uid="{00000000-0005-0000-0000-000018250000}"/>
    <cellStyle name="40% - Accent1 5 5 3" xfId="3819" xr:uid="{00000000-0005-0000-0000-000019250000}"/>
    <cellStyle name="40% - Accent1 5 5 3 2" xfId="7940" xr:uid="{00000000-0005-0000-0000-00001A250000}"/>
    <cellStyle name="40% - Accent1 5 5 3 2 2" xfId="26967" xr:uid="{00000000-0005-0000-0000-00001B250000}"/>
    <cellStyle name="40% - Accent1 5 5 3 3" xfId="11451" xr:uid="{00000000-0005-0000-0000-00001C250000}"/>
    <cellStyle name="40% - Accent1 5 5 3 3 2" xfId="30456" xr:uid="{00000000-0005-0000-0000-00001D250000}"/>
    <cellStyle name="40% - Accent1 5 5 3 4" xfId="15028" xr:uid="{00000000-0005-0000-0000-00001E250000}"/>
    <cellStyle name="40% - Accent1 5 5 3 4 2" xfId="33975" xr:uid="{00000000-0005-0000-0000-00001F250000}"/>
    <cellStyle name="40% - Accent1 5 5 3 5" xfId="18593" xr:uid="{00000000-0005-0000-0000-000020250000}"/>
    <cellStyle name="40% - Accent1 5 5 3 6" xfId="23181" xr:uid="{00000000-0005-0000-0000-000021250000}"/>
    <cellStyle name="40% - Accent1 5 5 4" xfId="6191" xr:uid="{00000000-0005-0000-0000-000022250000}"/>
    <cellStyle name="40% - Accent1 5 5 4 2" xfId="9772" xr:uid="{00000000-0005-0000-0000-000023250000}"/>
    <cellStyle name="40% - Accent1 5 5 4 2 2" xfId="28797" xr:uid="{00000000-0005-0000-0000-000024250000}"/>
    <cellStyle name="40% - Accent1 5 5 4 3" xfId="13293" xr:uid="{00000000-0005-0000-0000-000025250000}"/>
    <cellStyle name="40% - Accent1 5 5 4 3 2" xfId="32291" xr:uid="{00000000-0005-0000-0000-000026250000}"/>
    <cellStyle name="40% - Accent1 5 5 4 4" xfId="16863" xr:uid="{00000000-0005-0000-0000-000027250000}"/>
    <cellStyle name="40% - Accent1 5 5 4 4 2" xfId="35808" xr:uid="{00000000-0005-0000-0000-000028250000}"/>
    <cellStyle name="40% - Accent1 5 5 4 5" xfId="20531" xr:uid="{00000000-0005-0000-0000-000029250000}"/>
    <cellStyle name="40% - Accent1 5 5 4 6" xfId="25272" xr:uid="{00000000-0005-0000-0000-00002A250000}"/>
    <cellStyle name="40% - Accent1 5 5 5" xfId="2986" xr:uid="{00000000-0005-0000-0000-00002B250000}"/>
    <cellStyle name="40% - Accent1 5 5 5 2" xfId="22389" xr:uid="{00000000-0005-0000-0000-00002C250000}"/>
    <cellStyle name="40% - Accent1 5 5 6" xfId="7158" xr:uid="{00000000-0005-0000-0000-00002D250000}"/>
    <cellStyle name="40% - Accent1 5 5 6 2" xfId="26185" xr:uid="{00000000-0005-0000-0000-00002E250000}"/>
    <cellStyle name="40% - Accent1 5 5 7" xfId="10668" xr:uid="{00000000-0005-0000-0000-00002F250000}"/>
    <cellStyle name="40% - Accent1 5 5 7 2" xfId="29674" xr:uid="{00000000-0005-0000-0000-000030250000}"/>
    <cellStyle name="40% - Accent1 5 5 8" xfId="14245" xr:uid="{00000000-0005-0000-0000-000031250000}"/>
    <cellStyle name="40% - Accent1 5 5 8 2" xfId="33193" xr:uid="{00000000-0005-0000-0000-000032250000}"/>
    <cellStyle name="40% - Accent1 5 5 9" xfId="17776" xr:uid="{00000000-0005-0000-0000-000033250000}"/>
    <cellStyle name="40% - Accent1 5 6" xfId="2206" xr:uid="{00000000-0005-0000-0000-000034250000}"/>
    <cellStyle name="40% - Accent1 5 6 10" xfId="21620" xr:uid="{00000000-0005-0000-0000-000035250000}"/>
    <cellStyle name="40% - Accent1 5 6 2" xfId="5013" xr:uid="{00000000-0005-0000-0000-000036250000}"/>
    <cellStyle name="40% - Accent1 5 6 2 2" xfId="8902" xr:uid="{00000000-0005-0000-0000-000037250000}"/>
    <cellStyle name="40% - Accent1 5 6 2 2 2" xfId="27928" xr:uid="{00000000-0005-0000-0000-000038250000}"/>
    <cellStyle name="40% - Accent1 5 6 2 3" xfId="12420" xr:uid="{00000000-0005-0000-0000-000039250000}"/>
    <cellStyle name="40% - Accent1 5 6 2 3 2" xfId="31422" xr:uid="{00000000-0005-0000-0000-00003A250000}"/>
    <cellStyle name="40% - Accent1 5 6 2 4" xfId="15992" xr:uid="{00000000-0005-0000-0000-00003B250000}"/>
    <cellStyle name="40% - Accent1 5 6 2 4 2" xfId="34938" xr:uid="{00000000-0005-0000-0000-00003C250000}"/>
    <cellStyle name="40% - Accent1 5 6 2 5" xfId="19583" xr:uid="{00000000-0005-0000-0000-00003D250000}"/>
    <cellStyle name="40% - Accent1 5 6 2 6" xfId="24242" xr:uid="{00000000-0005-0000-0000-00003E250000}"/>
    <cellStyle name="40% - Accent1 5 6 3" xfId="3912" xr:uid="{00000000-0005-0000-0000-00003F250000}"/>
    <cellStyle name="40% - Accent1 5 6 3 2" xfId="8026" xr:uid="{00000000-0005-0000-0000-000040250000}"/>
    <cellStyle name="40% - Accent1 5 6 3 2 2" xfId="27053" xr:uid="{00000000-0005-0000-0000-000041250000}"/>
    <cellStyle name="40% - Accent1 5 6 3 3" xfId="11537" xr:uid="{00000000-0005-0000-0000-000042250000}"/>
    <cellStyle name="40% - Accent1 5 6 3 3 2" xfId="30542" xr:uid="{00000000-0005-0000-0000-000043250000}"/>
    <cellStyle name="40% - Accent1 5 6 3 4" xfId="15114" xr:uid="{00000000-0005-0000-0000-000044250000}"/>
    <cellStyle name="40% - Accent1 5 6 3 4 2" xfId="34061" xr:uid="{00000000-0005-0000-0000-000045250000}"/>
    <cellStyle name="40% - Accent1 5 6 3 5" xfId="18686" xr:uid="{00000000-0005-0000-0000-000046250000}"/>
    <cellStyle name="40% - Accent1 5 6 3 6" xfId="23267" xr:uid="{00000000-0005-0000-0000-000047250000}"/>
    <cellStyle name="40% - Accent1 5 6 4" xfId="6284" xr:uid="{00000000-0005-0000-0000-000048250000}"/>
    <cellStyle name="40% - Accent1 5 6 4 2" xfId="9858" xr:uid="{00000000-0005-0000-0000-000049250000}"/>
    <cellStyle name="40% - Accent1 5 6 4 2 2" xfId="28883" xr:uid="{00000000-0005-0000-0000-00004A250000}"/>
    <cellStyle name="40% - Accent1 5 6 4 3" xfId="13379" xr:uid="{00000000-0005-0000-0000-00004B250000}"/>
    <cellStyle name="40% - Accent1 5 6 4 3 2" xfId="32377" xr:uid="{00000000-0005-0000-0000-00004C250000}"/>
    <cellStyle name="40% - Accent1 5 6 4 4" xfId="16949" xr:uid="{00000000-0005-0000-0000-00004D250000}"/>
    <cellStyle name="40% - Accent1 5 6 4 4 2" xfId="35894" xr:uid="{00000000-0005-0000-0000-00004E250000}"/>
    <cellStyle name="40% - Accent1 5 6 4 5" xfId="20624" xr:uid="{00000000-0005-0000-0000-00004F250000}"/>
    <cellStyle name="40% - Accent1 5 6 4 6" xfId="25358" xr:uid="{00000000-0005-0000-0000-000050250000}"/>
    <cellStyle name="40% - Accent1 5 6 5" xfId="3079" xr:uid="{00000000-0005-0000-0000-000051250000}"/>
    <cellStyle name="40% - Accent1 5 6 5 2" xfId="22482" xr:uid="{00000000-0005-0000-0000-000052250000}"/>
    <cellStyle name="40% - Accent1 5 6 6" xfId="7244" xr:uid="{00000000-0005-0000-0000-000053250000}"/>
    <cellStyle name="40% - Accent1 5 6 6 2" xfId="26271" xr:uid="{00000000-0005-0000-0000-000054250000}"/>
    <cellStyle name="40% - Accent1 5 6 7" xfId="10754" xr:uid="{00000000-0005-0000-0000-000055250000}"/>
    <cellStyle name="40% - Accent1 5 6 7 2" xfId="29760" xr:uid="{00000000-0005-0000-0000-000056250000}"/>
    <cellStyle name="40% - Accent1 5 6 8" xfId="14332" xr:uid="{00000000-0005-0000-0000-000057250000}"/>
    <cellStyle name="40% - Accent1 5 6 8 2" xfId="33279" xr:uid="{00000000-0005-0000-0000-000058250000}"/>
    <cellStyle name="40% - Accent1 5 6 9" xfId="17862" xr:uid="{00000000-0005-0000-0000-000059250000}"/>
    <cellStyle name="40% - Accent1 5 7" xfId="1514" xr:uid="{00000000-0005-0000-0000-00005A250000}"/>
    <cellStyle name="40% - Accent1 5 7 10" xfId="21049" xr:uid="{00000000-0005-0000-0000-00005B250000}"/>
    <cellStyle name="40% - Accent1 5 7 2" xfId="4454" xr:uid="{00000000-0005-0000-0000-00005C250000}"/>
    <cellStyle name="40% - Accent1 5 7 2 2" xfId="8354" xr:uid="{00000000-0005-0000-0000-00005D250000}"/>
    <cellStyle name="40% - Accent1 5 7 2 2 2" xfId="27380" xr:uid="{00000000-0005-0000-0000-00005E250000}"/>
    <cellStyle name="40% - Accent1 5 7 2 3" xfId="11872" xr:uid="{00000000-0005-0000-0000-00005F250000}"/>
    <cellStyle name="40% - Accent1 5 7 2 3 2" xfId="30874" xr:uid="{00000000-0005-0000-0000-000060250000}"/>
    <cellStyle name="40% - Accent1 5 7 2 4" xfId="15444" xr:uid="{00000000-0005-0000-0000-000061250000}"/>
    <cellStyle name="40% - Accent1 5 7 2 4 2" xfId="34390" xr:uid="{00000000-0005-0000-0000-000062250000}"/>
    <cellStyle name="40% - Accent1 5 7 2 5" xfId="19035" xr:uid="{00000000-0005-0000-0000-000063250000}"/>
    <cellStyle name="40% - Accent1 5 7 2 6" xfId="23686" xr:uid="{00000000-0005-0000-0000-000064250000}"/>
    <cellStyle name="40% - Accent1 5 7 3" xfId="3336" xr:uid="{00000000-0005-0000-0000-000065250000}"/>
    <cellStyle name="40% - Accent1 5 7 3 2" xfId="7478" xr:uid="{00000000-0005-0000-0000-000066250000}"/>
    <cellStyle name="40% - Accent1 5 7 3 2 2" xfId="26505" xr:uid="{00000000-0005-0000-0000-000067250000}"/>
    <cellStyle name="40% - Accent1 5 7 3 3" xfId="10988" xr:uid="{00000000-0005-0000-0000-000068250000}"/>
    <cellStyle name="40% - Accent1 5 7 3 3 2" xfId="29994" xr:uid="{00000000-0005-0000-0000-000069250000}"/>
    <cellStyle name="40% - Accent1 5 7 3 4" xfId="14566" xr:uid="{00000000-0005-0000-0000-00006A250000}"/>
    <cellStyle name="40% - Accent1 5 7 3 4 2" xfId="33513" xr:uid="{00000000-0005-0000-0000-00006B250000}"/>
    <cellStyle name="40% - Accent1 5 7 3 5" xfId="18110" xr:uid="{00000000-0005-0000-0000-00006C250000}"/>
    <cellStyle name="40% - Accent1 5 7 3 6" xfId="22719" xr:uid="{00000000-0005-0000-0000-00006D250000}"/>
    <cellStyle name="40% - Accent1 5 7 4" xfId="5690" xr:uid="{00000000-0005-0000-0000-00006E250000}"/>
    <cellStyle name="40% - Accent1 5 7 4 2" xfId="9310" xr:uid="{00000000-0005-0000-0000-00006F250000}"/>
    <cellStyle name="40% - Accent1 5 7 4 2 2" xfId="28335" xr:uid="{00000000-0005-0000-0000-000070250000}"/>
    <cellStyle name="40% - Accent1 5 7 4 3" xfId="12829" xr:uid="{00000000-0005-0000-0000-000071250000}"/>
    <cellStyle name="40% - Accent1 5 7 4 3 2" xfId="31829" xr:uid="{00000000-0005-0000-0000-000072250000}"/>
    <cellStyle name="40% - Accent1 5 7 4 4" xfId="16401" xr:uid="{00000000-0005-0000-0000-000073250000}"/>
    <cellStyle name="40% - Accent1 5 7 4 4 2" xfId="35346" xr:uid="{00000000-0005-0000-0000-000074250000}"/>
    <cellStyle name="40% - Accent1 5 7 4 5" xfId="20044" xr:uid="{00000000-0005-0000-0000-000075250000}"/>
    <cellStyle name="40% - Accent1 5 7 4 6" xfId="24796" xr:uid="{00000000-0005-0000-0000-000076250000}"/>
    <cellStyle name="40% - Accent1 5 7 5" xfId="2503" xr:uid="{00000000-0005-0000-0000-000077250000}"/>
    <cellStyle name="40% - Accent1 5 7 5 2" xfId="21906" xr:uid="{00000000-0005-0000-0000-000078250000}"/>
    <cellStyle name="40% - Accent1 5 7 6" xfId="6696" xr:uid="{00000000-0005-0000-0000-000079250000}"/>
    <cellStyle name="40% - Accent1 5 7 6 2" xfId="25723" xr:uid="{00000000-0005-0000-0000-00007A250000}"/>
    <cellStyle name="40% - Accent1 5 7 7" xfId="10204" xr:uid="{00000000-0005-0000-0000-00007B250000}"/>
    <cellStyle name="40% - Accent1 5 7 7 2" xfId="29211" xr:uid="{00000000-0005-0000-0000-00007C250000}"/>
    <cellStyle name="40% - Accent1 5 7 8" xfId="13782" xr:uid="{00000000-0005-0000-0000-00007D250000}"/>
    <cellStyle name="40% - Accent1 5 7 8 2" xfId="32731" xr:uid="{00000000-0005-0000-0000-00007E250000}"/>
    <cellStyle name="40% - Accent1 5 7 9" xfId="17310" xr:uid="{00000000-0005-0000-0000-00007F250000}"/>
    <cellStyle name="40% - Accent1 5 8" xfId="4018" xr:uid="{00000000-0005-0000-0000-000080250000}"/>
    <cellStyle name="40% - Accent1 5 8 2" xfId="8112" xr:uid="{00000000-0005-0000-0000-000081250000}"/>
    <cellStyle name="40% - Accent1 5 8 2 2" xfId="27139" xr:uid="{00000000-0005-0000-0000-000082250000}"/>
    <cellStyle name="40% - Accent1 5 8 3" xfId="11624" xr:uid="{00000000-0005-0000-0000-000083250000}"/>
    <cellStyle name="40% - Accent1 5 8 3 2" xfId="30629" xr:uid="{00000000-0005-0000-0000-000084250000}"/>
    <cellStyle name="40% - Accent1 5 8 4" xfId="15200" xr:uid="{00000000-0005-0000-0000-000085250000}"/>
    <cellStyle name="40% - Accent1 5 8 4 2" xfId="34147" xr:uid="{00000000-0005-0000-0000-000086250000}"/>
    <cellStyle name="40% - Accent1 5 8 5" xfId="18780" xr:uid="{00000000-0005-0000-0000-000087250000}"/>
    <cellStyle name="40% - Accent1 5 8 6" xfId="23356" xr:uid="{00000000-0005-0000-0000-000088250000}"/>
    <cellStyle name="40% - Accent1 5 9" xfId="4233" xr:uid="{00000000-0005-0000-0000-000089250000}"/>
    <cellStyle name="40% - Accent1 5 9 2" xfId="8204" xr:uid="{00000000-0005-0000-0000-00008A250000}"/>
    <cellStyle name="40% - Accent1 5 9 2 2" xfId="27230" xr:uid="{00000000-0005-0000-0000-00008B250000}"/>
    <cellStyle name="40% - Accent1 5 9 3" xfId="11720" xr:uid="{00000000-0005-0000-0000-00008C250000}"/>
    <cellStyle name="40% - Accent1 5 9 3 2" xfId="30723" xr:uid="{00000000-0005-0000-0000-00008D250000}"/>
    <cellStyle name="40% - Accent1 5 9 4" xfId="15292" xr:uid="{00000000-0005-0000-0000-00008E250000}"/>
    <cellStyle name="40% - Accent1 5 9 4 2" xfId="34239" xr:uid="{00000000-0005-0000-0000-00008F250000}"/>
    <cellStyle name="40% - Accent1 5 9 5" xfId="18880" xr:uid="{00000000-0005-0000-0000-000090250000}"/>
    <cellStyle name="40% - Accent1 5 9 6" xfId="23497" xr:uid="{00000000-0005-0000-0000-000091250000}"/>
    <cellStyle name="40% - Accent1 6" xfId="893" xr:uid="{00000000-0005-0000-0000-000092250000}"/>
    <cellStyle name="40% - Accent1 6 10" xfId="3175" xr:uid="{00000000-0005-0000-0000-000093250000}"/>
    <cellStyle name="40% - Accent1 6 10 2" xfId="7331" xr:uid="{00000000-0005-0000-0000-000094250000}"/>
    <cellStyle name="40% - Accent1 6 10 2 2" xfId="26358" xr:uid="{00000000-0005-0000-0000-000095250000}"/>
    <cellStyle name="40% - Accent1 6 10 3" xfId="10841" xr:uid="{00000000-0005-0000-0000-000096250000}"/>
    <cellStyle name="40% - Accent1 6 10 3 2" xfId="29847" xr:uid="{00000000-0005-0000-0000-000097250000}"/>
    <cellStyle name="40% - Accent1 6 10 4" xfId="14419" xr:uid="{00000000-0005-0000-0000-000098250000}"/>
    <cellStyle name="40% - Accent1 6 10 4 2" xfId="33366" xr:uid="{00000000-0005-0000-0000-000099250000}"/>
    <cellStyle name="40% - Accent1 6 10 5" xfId="17955" xr:uid="{00000000-0005-0000-0000-00009A250000}"/>
    <cellStyle name="40% - Accent1 6 10 6" xfId="22570" xr:uid="{00000000-0005-0000-0000-00009B250000}"/>
    <cellStyle name="40% - Accent1 6 11" xfId="5266" xr:uid="{00000000-0005-0000-0000-00009C250000}"/>
    <cellStyle name="40% - Accent1 6 11 2" xfId="8990" xr:uid="{00000000-0005-0000-0000-00009D250000}"/>
    <cellStyle name="40% - Accent1 6 11 2 2" xfId="28016" xr:uid="{00000000-0005-0000-0000-00009E250000}"/>
    <cellStyle name="40% - Accent1 6 11 3" xfId="12509" xr:uid="{00000000-0005-0000-0000-00009F250000}"/>
    <cellStyle name="40% - Accent1 6 11 3 2" xfId="31510" xr:uid="{00000000-0005-0000-0000-0000A0250000}"/>
    <cellStyle name="40% - Accent1 6 11 4" xfId="16080" xr:uid="{00000000-0005-0000-0000-0000A1250000}"/>
    <cellStyle name="40% - Accent1 6 11 4 2" xfId="35026" xr:uid="{00000000-0005-0000-0000-0000A2250000}"/>
    <cellStyle name="40% - Accent1 6 11 5" xfId="19680" xr:uid="{00000000-0005-0000-0000-0000A3250000}"/>
    <cellStyle name="40% - Accent1 6 11 6" xfId="24421" xr:uid="{00000000-0005-0000-0000-0000A4250000}"/>
    <cellStyle name="40% - Accent1 6 12" xfId="5370" xr:uid="{00000000-0005-0000-0000-0000A5250000}"/>
    <cellStyle name="40% - Accent1 6 12 2" xfId="9076" xr:uid="{00000000-0005-0000-0000-0000A6250000}"/>
    <cellStyle name="40% - Accent1 6 12 2 2" xfId="28102" xr:uid="{00000000-0005-0000-0000-0000A7250000}"/>
    <cellStyle name="40% - Accent1 6 12 3" xfId="12595" xr:uid="{00000000-0005-0000-0000-0000A8250000}"/>
    <cellStyle name="40% - Accent1 6 12 3 2" xfId="31596" xr:uid="{00000000-0005-0000-0000-0000A9250000}"/>
    <cellStyle name="40% - Accent1 6 12 4" xfId="16166" xr:uid="{00000000-0005-0000-0000-0000AA250000}"/>
    <cellStyle name="40% - Accent1 6 12 4 2" xfId="35112" xr:uid="{00000000-0005-0000-0000-0000AB250000}"/>
    <cellStyle name="40% - Accent1 6 12 5" xfId="19780" xr:uid="{00000000-0005-0000-0000-0000AC250000}"/>
    <cellStyle name="40% - Accent1 6 12 6" xfId="24508" xr:uid="{00000000-0005-0000-0000-0000AD250000}"/>
    <cellStyle name="40% - Accent1 6 13" xfId="5474" xr:uid="{00000000-0005-0000-0000-0000AE250000}"/>
    <cellStyle name="40% - Accent1 6 13 2" xfId="9162" xr:uid="{00000000-0005-0000-0000-0000AF250000}"/>
    <cellStyle name="40% - Accent1 6 13 2 2" xfId="28188" xr:uid="{00000000-0005-0000-0000-0000B0250000}"/>
    <cellStyle name="40% - Accent1 6 13 3" xfId="12681" xr:uid="{00000000-0005-0000-0000-0000B1250000}"/>
    <cellStyle name="40% - Accent1 6 13 3 2" xfId="31682" xr:uid="{00000000-0005-0000-0000-0000B2250000}"/>
    <cellStyle name="40% - Accent1 6 13 4" xfId="16252" xr:uid="{00000000-0005-0000-0000-0000B3250000}"/>
    <cellStyle name="40% - Accent1 6 13 4 2" xfId="35198" xr:uid="{00000000-0005-0000-0000-0000B4250000}"/>
    <cellStyle name="40% - Accent1 6 13 5" xfId="19880" xr:uid="{00000000-0005-0000-0000-0000B5250000}"/>
    <cellStyle name="40% - Accent1 6 13 6" xfId="24595" xr:uid="{00000000-0005-0000-0000-0000B6250000}"/>
    <cellStyle name="40% - Accent1 6 14" xfId="6384" xr:uid="{00000000-0005-0000-0000-0000B7250000}"/>
    <cellStyle name="40% - Accent1 6 14 2" xfId="9945" xr:uid="{00000000-0005-0000-0000-0000B8250000}"/>
    <cellStyle name="40% - Accent1 6 14 2 2" xfId="28970" xr:uid="{00000000-0005-0000-0000-0000B9250000}"/>
    <cellStyle name="40% - Accent1 6 14 3" xfId="13466" xr:uid="{00000000-0005-0000-0000-0000BA250000}"/>
    <cellStyle name="40% - Accent1 6 14 3 2" xfId="32464" xr:uid="{00000000-0005-0000-0000-0000BB250000}"/>
    <cellStyle name="40% - Accent1 6 14 4" xfId="17036" xr:uid="{00000000-0005-0000-0000-0000BC250000}"/>
    <cellStyle name="40% - Accent1 6 14 4 2" xfId="35981" xr:uid="{00000000-0005-0000-0000-0000BD250000}"/>
    <cellStyle name="40% - Accent1 6 14 5" xfId="20720" xr:uid="{00000000-0005-0000-0000-0000BE250000}"/>
    <cellStyle name="40% - Accent1 6 14 6" xfId="25446" xr:uid="{00000000-0005-0000-0000-0000BF250000}"/>
    <cellStyle name="40% - Accent1 6 15" xfId="2316" xr:uid="{00000000-0005-0000-0000-0000C0250000}"/>
    <cellStyle name="40% - Accent1 6 15 2" xfId="21722" xr:uid="{00000000-0005-0000-0000-0000C1250000}"/>
    <cellStyle name="40% - Accent1 6 16" xfId="6542" xr:uid="{00000000-0005-0000-0000-0000C2250000}"/>
    <cellStyle name="40% - Accent1 6 16 2" xfId="25574" xr:uid="{00000000-0005-0000-0000-0000C3250000}"/>
    <cellStyle name="40% - Accent1 6 17" xfId="10048" xr:uid="{00000000-0005-0000-0000-0000C4250000}"/>
    <cellStyle name="40% - Accent1 6 17 2" xfId="29062" xr:uid="{00000000-0005-0000-0000-0000C5250000}"/>
    <cellStyle name="40% - Accent1 6 18" xfId="13628" xr:uid="{00000000-0005-0000-0000-0000C6250000}"/>
    <cellStyle name="40% - Accent1 6 18 2" xfId="32583" xr:uid="{00000000-0005-0000-0000-0000C7250000}"/>
    <cellStyle name="40% - Accent1 6 19" xfId="17154" xr:uid="{00000000-0005-0000-0000-0000C8250000}"/>
    <cellStyle name="40% - Accent1 6 2" xfId="1630" xr:uid="{00000000-0005-0000-0000-0000C9250000}"/>
    <cellStyle name="40% - Accent1 6 2 10" xfId="17389" xr:uid="{00000000-0005-0000-0000-0000CA250000}"/>
    <cellStyle name="40% - Accent1 6 2 11" xfId="21139" xr:uid="{00000000-0005-0000-0000-0000CB250000}"/>
    <cellStyle name="40% - Accent1 6 2 2" xfId="1992" xr:uid="{00000000-0005-0000-0000-0000CC250000}"/>
    <cellStyle name="40% - Accent1 6 2 2 10" xfId="21455" xr:uid="{00000000-0005-0000-0000-0000CD250000}"/>
    <cellStyle name="40% - Accent1 6 2 2 2" xfId="4844" xr:uid="{00000000-0005-0000-0000-0000CE250000}"/>
    <cellStyle name="40% - Accent1 6 2 2 2 2" xfId="8737" xr:uid="{00000000-0005-0000-0000-0000CF250000}"/>
    <cellStyle name="40% - Accent1 6 2 2 2 2 2" xfId="27763" xr:uid="{00000000-0005-0000-0000-0000D0250000}"/>
    <cellStyle name="40% - Accent1 6 2 2 2 3" xfId="12255" xr:uid="{00000000-0005-0000-0000-0000D1250000}"/>
    <cellStyle name="40% - Accent1 6 2 2 2 3 2" xfId="31257" xr:uid="{00000000-0005-0000-0000-0000D2250000}"/>
    <cellStyle name="40% - Accent1 6 2 2 2 4" xfId="15827" xr:uid="{00000000-0005-0000-0000-0000D3250000}"/>
    <cellStyle name="40% - Accent1 6 2 2 2 4 2" xfId="34773" xr:uid="{00000000-0005-0000-0000-0000D4250000}"/>
    <cellStyle name="40% - Accent1 6 2 2 2 5" xfId="19418" xr:uid="{00000000-0005-0000-0000-0000D5250000}"/>
    <cellStyle name="40% - Accent1 6 2 2 2 6" xfId="24075" xr:uid="{00000000-0005-0000-0000-0000D6250000}"/>
    <cellStyle name="40% - Accent1 6 2 2 3" xfId="3731" xr:uid="{00000000-0005-0000-0000-0000D7250000}"/>
    <cellStyle name="40% - Accent1 6 2 2 3 2" xfId="7861" xr:uid="{00000000-0005-0000-0000-0000D8250000}"/>
    <cellStyle name="40% - Accent1 6 2 2 3 2 2" xfId="26888" xr:uid="{00000000-0005-0000-0000-0000D9250000}"/>
    <cellStyle name="40% - Accent1 6 2 2 3 3" xfId="11372" xr:uid="{00000000-0005-0000-0000-0000DA250000}"/>
    <cellStyle name="40% - Accent1 6 2 2 3 3 2" xfId="30377" xr:uid="{00000000-0005-0000-0000-0000DB250000}"/>
    <cellStyle name="40% - Accent1 6 2 2 3 4" xfId="14949" xr:uid="{00000000-0005-0000-0000-0000DC250000}"/>
    <cellStyle name="40% - Accent1 6 2 2 3 4 2" xfId="33896" xr:uid="{00000000-0005-0000-0000-0000DD250000}"/>
    <cellStyle name="40% - Accent1 6 2 2 3 5" xfId="18505" xr:uid="{00000000-0005-0000-0000-0000DE250000}"/>
    <cellStyle name="40% - Accent1 6 2 2 3 6" xfId="23102" xr:uid="{00000000-0005-0000-0000-0000DF250000}"/>
    <cellStyle name="40% - Accent1 6 2 2 4" xfId="6103" xr:uid="{00000000-0005-0000-0000-0000E0250000}"/>
    <cellStyle name="40% - Accent1 6 2 2 4 2" xfId="9693" xr:uid="{00000000-0005-0000-0000-0000E1250000}"/>
    <cellStyle name="40% - Accent1 6 2 2 4 2 2" xfId="28718" xr:uid="{00000000-0005-0000-0000-0000E2250000}"/>
    <cellStyle name="40% - Accent1 6 2 2 4 3" xfId="13213" xr:uid="{00000000-0005-0000-0000-0000E3250000}"/>
    <cellStyle name="40% - Accent1 6 2 2 4 3 2" xfId="32212" xr:uid="{00000000-0005-0000-0000-0000E4250000}"/>
    <cellStyle name="40% - Accent1 6 2 2 4 4" xfId="16784" xr:uid="{00000000-0005-0000-0000-0000E5250000}"/>
    <cellStyle name="40% - Accent1 6 2 2 4 4 2" xfId="35729" xr:uid="{00000000-0005-0000-0000-0000E6250000}"/>
    <cellStyle name="40% - Accent1 6 2 2 4 5" xfId="20443" xr:uid="{00000000-0005-0000-0000-0000E7250000}"/>
    <cellStyle name="40% - Accent1 6 2 2 4 6" xfId="25193" xr:uid="{00000000-0005-0000-0000-0000E8250000}"/>
    <cellStyle name="40% - Accent1 6 2 2 5" xfId="2898" xr:uid="{00000000-0005-0000-0000-0000E9250000}"/>
    <cellStyle name="40% - Accent1 6 2 2 5 2" xfId="22301" xr:uid="{00000000-0005-0000-0000-0000EA250000}"/>
    <cellStyle name="40% - Accent1 6 2 2 6" xfId="7079" xr:uid="{00000000-0005-0000-0000-0000EB250000}"/>
    <cellStyle name="40% - Accent1 6 2 2 6 2" xfId="26106" xr:uid="{00000000-0005-0000-0000-0000EC250000}"/>
    <cellStyle name="40% - Accent1 6 2 2 7" xfId="10587" xr:uid="{00000000-0005-0000-0000-0000ED250000}"/>
    <cellStyle name="40% - Accent1 6 2 2 7 2" xfId="29594" xr:uid="{00000000-0005-0000-0000-0000EE250000}"/>
    <cellStyle name="40% - Accent1 6 2 2 8" xfId="14165" xr:uid="{00000000-0005-0000-0000-0000EF250000}"/>
    <cellStyle name="40% - Accent1 6 2 2 8 2" xfId="33114" xr:uid="{00000000-0005-0000-0000-0000F0250000}"/>
    <cellStyle name="40% - Accent1 6 2 2 9" xfId="17697" xr:uid="{00000000-0005-0000-0000-0000F1250000}"/>
    <cellStyle name="40% - Accent1 6 2 3" xfId="4535" xr:uid="{00000000-0005-0000-0000-0000F2250000}"/>
    <cellStyle name="40% - Accent1 6 2 3 2" xfId="8433" xr:uid="{00000000-0005-0000-0000-0000F3250000}"/>
    <cellStyle name="40% - Accent1 6 2 3 2 2" xfId="27459" xr:uid="{00000000-0005-0000-0000-0000F4250000}"/>
    <cellStyle name="40% - Accent1 6 2 3 3" xfId="11951" xr:uid="{00000000-0005-0000-0000-0000F5250000}"/>
    <cellStyle name="40% - Accent1 6 2 3 3 2" xfId="30953" xr:uid="{00000000-0005-0000-0000-0000F6250000}"/>
    <cellStyle name="40% - Accent1 6 2 3 4" xfId="15523" xr:uid="{00000000-0005-0000-0000-0000F7250000}"/>
    <cellStyle name="40% - Accent1 6 2 3 4 2" xfId="34469" xr:uid="{00000000-0005-0000-0000-0000F8250000}"/>
    <cellStyle name="40% - Accent1 6 2 3 5" xfId="19114" xr:uid="{00000000-0005-0000-0000-0000F9250000}"/>
    <cellStyle name="40% - Accent1 6 2 3 6" xfId="23766" xr:uid="{00000000-0005-0000-0000-0000FA250000}"/>
    <cellStyle name="40% - Accent1 6 2 4" xfId="3419" xr:uid="{00000000-0005-0000-0000-0000FB250000}"/>
    <cellStyle name="40% - Accent1 6 2 4 2" xfId="7557" xr:uid="{00000000-0005-0000-0000-0000FC250000}"/>
    <cellStyle name="40% - Accent1 6 2 4 2 2" xfId="26584" xr:uid="{00000000-0005-0000-0000-0000FD250000}"/>
    <cellStyle name="40% - Accent1 6 2 4 3" xfId="11067" xr:uid="{00000000-0005-0000-0000-0000FE250000}"/>
    <cellStyle name="40% - Accent1 6 2 4 3 2" xfId="30073" xr:uid="{00000000-0005-0000-0000-0000FF250000}"/>
    <cellStyle name="40% - Accent1 6 2 4 4" xfId="14645" xr:uid="{00000000-0005-0000-0000-000000260000}"/>
    <cellStyle name="40% - Accent1 6 2 4 4 2" xfId="33592" xr:uid="{00000000-0005-0000-0000-000001260000}"/>
    <cellStyle name="40% - Accent1 6 2 4 5" xfId="18193" xr:uid="{00000000-0005-0000-0000-000002260000}"/>
    <cellStyle name="40% - Accent1 6 2 4 6" xfId="22798" xr:uid="{00000000-0005-0000-0000-000003260000}"/>
    <cellStyle name="40% - Accent1 6 2 5" xfId="5779" xr:uid="{00000000-0005-0000-0000-000004260000}"/>
    <cellStyle name="40% - Accent1 6 2 5 2" xfId="9389" xr:uid="{00000000-0005-0000-0000-000005260000}"/>
    <cellStyle name="40% - Accent1 6 2 5 2 2" xfId="28414" xr:uid="{00000000-0005-0000-0000-000006260000}"/>
    <cellStyle name="40% - Accent1 6 2 5 3" xfId="12908" xr:uid="{00000000-0005-0000-0000-000007260000}"/>
    <cellStyle name="40% - Accent1 6 2 5 3 2" xfId="31908" xr:uid="{00000000-0005-0000-0000-000008260000}"/>
    <cellStyle name="40% - Accent1 6 2 5 4" xfId="16480" xr:uid="{00000000-0005-0000-0000-000009260000}"/>
    <cellStyle name="40% - Accent1 6 2 5 4 2" xfId="35425" xr:uid="{00000000-0005-0000-0000-00000A260000}"/>
    <cellStyle name="40% - Accent1 6 2 5 5" xfId="20127" xr:uid="{00000000-0005-0000-0000-00000B260000}"/>
    <cellStyle name="40% - Accent1 6 2 5 6" xfId="24881" xr:uid="{00000000-0005-0000-0000-00000C260000}"/>
    <cellStyle name="40% - Accent1 6 2 6" xfId="2586" xr:uid="{00000000-0005-0000-0000-00000D260000}"/>
    <cellStyle name="40% - Accent1 6 2 6 2" xfId="21989" xr:uid="{00000000-0005-0000-0000-00000E260000}"/>
    <cellStyle name="40% - Accent1 6 2 7" xfId="6775" xr:uid="{00000000-0005-0000-0000-00000F260000}"/>
    <cellStyle name="40% - Accent1 6 2 7 2" xfId="25802" xr:uid="{00000000-0005-0000-0000-000010260000}"/>
    <cellStyle name="40% - Accent1 6 2 8" xfId="10283" xr:uid="{00000000-0005-0000-0000-000011260000}"/>
    <cellStyle name="40% - Accent1 6 2 8 2" xfId="29290" xr:uid="{00000000-0005-0000-0000-000012260000}"/>
    <cellStyle name="40% - Accent1 6 2 9" xfId="13861" xr:uid="{00000000-0005-0000-0000-000013260000}"/>
    <cellStyle name="40% - Accent1 6 2 9 2" xfId="32810" xr:uid="{00000000-0005-0000-0000-000014260000}"/>
    <cellStyle name="40% - Accent1 6 20" xfId="20813" xr:uid="{00000000-0005-0000-0000-000015260000}"/>
    <cellStyle name="40% - Accent1 6 3" xfId="1719" xr:uid="{00000000-0005-0000-0000-000016260000}"/>
    <cellStyle name="40% - Accent1 6 3 10" xfId="21217" xr:uid="{00000000-0005-0000-0000-000017260000}"/>
    <cellStyle name="40% - Accent1 6 3 2" xfId="4614" xr:uid="{00000000-0005-0000-0000-000018260000}"/>
    <cellStyle name="40% - Accent1 6 3 2 2" xfId="8511" xr:uid="{00000000-0005-0000-0000-000019260000}"/>
    <cellStyle name="40% - Accent1 6 3 2 2 2" xfId="27537" xr:uid="{00000000-0005-0000-0000-00001A260000}"/>
    <cellStyle name="40% - Accent1 6 3 2 3" xfId="12029" xr:uid="{00000000-0005-0000-0000-00001B260000}"/>
    <cellStyle name="40% - Accent1 6 3 2 3 2" xfId="31031" xr:uid="{00000000-0005-0000-0000-00001C260000}"/>
    <cellStyle name="40% - Accent1 6 3 2 4" xfId="15601" xr:uid="{00000000-0005-0000-0000-00001D260000}"/>
    <cellStyle name="40% - Accent1 6 3 2 4 2" xfId="34547" xr:uid="{00000000-0005-0000-0000-00001E260000}"/>
    <cellStyle name="40% - Accent1 6 3 2 5" xfId="19192" xr:uid="{00000000-0005-0000-0000-00001F260000}"/>
    <cellStyle name="40% - Accent1 6 3 2 6" xfId="23845" xr:uid="{00000000-0005-0000-0000-000020260000}"/>
    <cellStyle name="40% - Accent1 6 3 3" xfId="3501" xr:uid="{00000000-0005-0000-0000-000021260000}"/>
    <cellStyle name="40% - Accent1 6 3 3 2" xfId="7635" xr:uid="{00000000-0005-0000-0000-000022260000}"/>
    <cellStyle name="40% - Accent1 6 3 3 2 2" xfId="26662" xr:uid="{00000000-0005-0000-0000-000023260000}"/>
    <cellStyle name="40% - Accent1 6 3 3 3" xfId="11145" xr:uid="{00000000-0005-0000-0000-000024260000}"/>
    <cellStyle name="40% - Accent1 6 3 3 3 2" xfId="30151" xr:uid="{00000000-0005-0000-0000-000025260000}"/>
    <cellStyle name="40% - Accent1 6 3 3 4" xfId="14723" xr:uid="{00000000-0005-0000-0000-000026260000}"/>
    <cellStyle name="40% - Accent1 6 3 3 4 2" xfId="33670" xr:uid="{00000000-0005-0000-0000-000027260000}"/>
    <cellStyle name="40% - Accent1 6 3 3 5" xfId="18275" xr:uid="{00000000-0005-0000-0000-000028260000}"/>
    <cellStyle name="40% - Accent1 6 3 3 6" xfId="22876" xr:uid="{00000000-0005-0000-0000-000029260000}"/>
    <cellStyle name="40% - Accent1 6 3 4" xfId="5861" xr:uid="{00000000-0005-0000-0000-00002A260000}"/>
    <cellStyle name="40% - Accent1 6 3 4 2" xfId="9467" xr:uid="{00000000-0005-0000-0000-00002B260000}"/>
    <cellStyle name="40% - Accent1 6 3 4 2 2" xfId="28492" xr:uid="{00000000-0005-0000-0000-00002C260000}"/>
    <cellStyle name="40% - Accent1 6 3 4 3" xfId="12986" xr:uid="{00000000-0005-0000-0000-00002D260000}"/>
    <cellStyle name="40% - Accent1 6 3 4 3 2" xfId="31986" xr:uid="{00000000-0005-0000-0000-00002E260000}"/>
    <cellStyle name="40% - Accent1 6 3 4 4" xfId="16558" xr:uid="{00000000-0005-0000-0000-00002F260000}"/>
    <cellStyle name="40% - Accent1 6 3 4 4 2" xfId="35503" xr:uid="{00000000-0005-0000-0000-000030260000}"/>
    <cellStyle name="40% - Accent1 6 3 4 5" xfId="20209" xr:uid="{00000000-0005-0000-0000-000031260000}"/>
    <cellStyle name="40% - Accent1 6 3 4 6" xfId="24959" xr:uid="{00000000-0005-0000-0000-000032260000}"/>
    <cellStyle name="40% - Accent1 6 3 5" xfId="2668" xr:uid="{00000000-0005-0000-0000-000033260000}"/>
    <cellStyle name="40% - Accent1 6 3 5 2" xfId="22071" xr:uid="{00000000-0005-0000-0000-000034260000}"/>
    <cellStyle name="40% - Accent1 6 3 6" xfId="6853" xr:uid="{00000000-0005-0000-0000-000035260000}"/>
    <cellStyle name="40% - Accent1 6 3 6 2" xfId="25880" xr:uid="{00000000-0005-0000-0000-000036260000}"/>
    <cellStyle name="40% - Accent1 6 3 7" xfId="10361" xr:uid="{00000000-0005-0000-0000-000037260000}"/>
    <cellStyle name="40% - Accent1 6 3 7 2" xfId="29368" xr:uid="{00000000-0005-0000-0000-000038260000}"/>
    <cellStyle name="40% - Accent1 6 3 8" xfId="13939" xr:uid="{00000000-0005-0000-0000-000039260000}"/>
    <cellStyle name="40% - Accent1 6 3 8 2" xfId="32888" xr:uid="{00000000-0005-0000-0000-00003A260000}"/>
    <cellStyle name="40% - Accent1 6 3 9" xfId="17467" xr:uid="{00000000-0005-0000-0000-00003B260000}"/>
    <cellStyle name="40% - Accent1 6 4" xfId="1897" xr:uid="{00000000-0005-0000-0000-00003C260000}"/>
    <cellStyle name="40% - Accent1 6 4 10" xfId="21368" xr:uid="{00000000-0005-0000-0000-00003D260000}"/>
    <cellStyle name="40% - Accent1 6 4 2" xfId="4765" xr:uid="{00000000-0005-0000-0000-00003E260000}"/>
    <cellStyle name="40% - Accent1 6 4 2 2" xfId="8659" xr:uid="{00000000-0005-0000-0000-00003F260000}"/>
    <cellStyle name="40% - Accent1 6 4 2 2 2" xfId="27685" xr:uid="{00000000-0005-0000-0000-000040260000}"/>
    <cellStyle name="40% - Accent1 6 4 2 3" xfId="12177" xr:uid="{00000000-0005-0000-0000-000041260000}"/>
    <cellStyle name="40% - Accent1 6 4 2 3 2" xfId="31179" xr:uid="{00000000-0005-0000-0000-000042260000}"/>
    <cellStyle name="40% - Accent1 6 4 2 4" xfId="15749" xr:uid="{00000000-0005-0000-0000-000043260000}"/>
    <cellStyle name="40% - Accent1 6 4 2 4 2" xfId="34695" xr:uid="{00000000-0005-0000-0000-000044260000}"/>
    <cellStyle name="40% - Accent1 6 4 2 5" xfId="19340" xr:uid="{00000000-0005-0000-0000-000045260000}"/>
    <cellStyle name="40% - Accent1 6 4 2 6" xfId="23996" xr:uid="{00000000-0005-0000-0000-000046260000}"/>
    <cellStyle name="40% - Accent1 6 4 3" xfId="3652" xr:uid="{00000000-0005-0000-0000-000047260000}"/>
    <cellStyle name="40% - Accent1 6 4 3 2" xfId="7783" xr:uid="{00000000-0005-0000-0000-000048260000}"/>
    <cellStyle name="40% - Accent1 6 4 3 2 2" xfId="26810" xr:uid="{00000000-0005-0000-0000-000049260000}"/>
    <cellStyle name="40% - Accent1 6 4 3 3" xfId="11294" xr:uid="{00000000-0005-0000-0000-00004A260000}"/>
    <cellStyle name="40% - Accent1 6 4 3 3 2" xfId="30299" xr:uid="{00000000-0005-0000-0000-00004B260000}"/>
    <cellStyle name="40% - Accent1 6 4 3 4" xfId="14871" xr:uid="{00000000-0005-0000-0000-00004C260000}"/>
    <cellStyle name="40% - Accent1 6 4 3 4 2" xfId="33818" xr:uid="{00000000-0005-0000-0000-00004D260000}"/>
    <cellStyle name="40% - Accent1 6 4 3 5" xfId="18426" xr:uid="{00000000-0005-0000-0000-00004E260000}"/>
    <cellStyle name="40% - Accent1 6 4 3 6" xfId="23024" xr:uid="{00000000-0005-0000-0000-00004F260000}"/>
    <cellStyle name="40% - Accent1 6 4 4" xfId="6018" xr:uid="{00000000-0005-0000-0000-000050260000}"/>
    <cellStyle name="40% - Accent1 6 4 4 2" xfId="9615" xr:uid="{00000000-0005-0000-0000-000051260000}"/>
    <cellStyle name="40% - Accent1 6 4 4 2 2" xfId="28640" xr:uid="{00000000-0005-0000-0000-000052260000}"/>
    <cellStyle name="40% - Accent1 6 4 4 3" xfId="13135" xr:uid="{00000000-0005-0000-0000-000053260000}"/>
    <cellStyle name="40% - Accent1 6 4 4 3 2" xfId="32134" xr:uid="{00000000-0005-0000-0000-000054260000}"/>
    <cellStyle name="40% - Accent1 6 4 4 4" xfId="16706" xr:uid="{00000000-0005-0000-0000-000055260000}"/>
    <cellStyle name="40% - Accent1 6 4 4 4 2" xfId="35651" xr:uid="{00000000-0005-0000-0000-000056260000}"/>
    <cellStyle name="40% - Accent1 6 4 4 5" xfId="20364" xr:uid="{00000000-0005-0000-0000-000057260000}"/>
    <cellStyle name="40% - Accent1 6 4 4 6" xfId="25109" xr:uid="{00000000-0005-0000-0000-000058260000}"/>
    <cellStyle name="40% - Accent1 6 4 5" xfId="2819" xr:uid="{00000000-0005-0000-0000-000059260000}"/>
    <cellStyle name="40% - Accent1 6 4 5 2" xfId="22222" xr:uid="{00000000-0005-0000-0000-00005A260000}"/>
    <cellStyle name="40% - Accent1 6 4 6" xfId="7001" xr:uid="{00000000-0005-0000-0000-00005B260000}"/>
    <cellStyle name="40% - Accent1 6 4 6 2" xfId="26028" xr:uid="{00000000-0005-0000-0000-00005C260000}"/>
    <cellStyle name="40% - Accent1 6 4 7" xfId="10509" xr:uid="{00000000-0005-0000-0000-00005D260000}"/>
    <cellStyle name="40% - Accent1 6 4 7 2" xfId="29516" xr:uid="{00000000-0005-0000-0000-00005E260000}"/>
    <cellStyle name="40% - Accent1 6 4 8" xfId="14087" xr:uid="{00000000-0005-0000-0000-00005F260000}"/>
    <cellStyle name="40% - Accent1 6 4 8 2" xfId="33036" xr:uid="{00000000-0005-0000-0000-000060260000}"/>
    <cellStyle name="40% - Accent1 6 4 9" xfId="17619" xr:uid="{00000000-0005-0000-0000-000061260000}"/>
    <cellStyle name="40% - Accent1 6 5" xfId="2098" xr:uid="{00000000-0005-0000-0000-000062260000}"/>
    <cellStyle name="40% - Accent1 6 5 10" xfId="21535" xr:uid="{00000000-0005-0000-0000-000063260000}"/>
    <cellStyle name="40% - Accent1 6 5 2" xfId="4927" xr:uid="{00000000-0005-0000-0000-000064260000}"/>
    <cellStyle name="40% - Accent1 6 5 2 2" xfId="8817" xr:uid="{00000000-0005-0000-0000-000065260000}"/>
    <cellStyle name="40% - Accent1 6 5 2 2 2" xfId="27843" xr:uid="{00000000-0005-0000-0000-000066260000}"/>
    <cellStyle name="40% - Accent1 6 5 2 3" xfId="12335" xr:uid="{00000000-0005-0000-0000-000067260000}"/>
    <cellStyle name="40% - Accent1 6 5 2 3 2" xfId="31337" xr:uid="{00000000-0005-0000-0000-000068260000}"/>
    <cellStyle name="40% - Accent1 6 5 2 4" xfId="15907" xr:uid="{00000000-0005-0000-0000-000069260000}"/>
    <cellStyle name="40% - Accent1 6 5 2 4 2" xfId="34853" xr:uid="{00000000-0005-0000-0000-00006A260000}"/>
    <cellStyle name="40% - Accent1 6 5 2 5" xfId="19498" xr:uid="{00000000-0005-0000-0000-00006B260000}"/>
    <cellStyle name="40% - Accent1 6 5 2 6" xfId="24157" xr:uid="{00000000-0005-0000-0000-00006C260000}"/>
    <cellStyle name="40% - Accent1 6 5 3" xfId="3820" xr:uid="{00000000-0005-0000-0000-00006D260000}"/>
    <cellStyle name="40% - Accent1 6 5 3 2" xfId="7941" xr:uid="{00000000-0005-0000-0000-00006E260000}"/>
    <cellStyle name="40% - Accent1 6 5 3 2 2" xfId="26968" xr:uid="{00000000-0005-0000-0000-00006F260000}"/>
    <cellStyle name="40% - Accent1 6 5 3 3" xfId="11452" xr:uid="{00000000-0005-0000-0000-000070260000}"/>
    <cellStyle name="40% - Accent1 6 5 3 3 2" xfId="30457" xr:uid="{00000000-0005-0000-0000-000071260000}"/>
    <cellStyle name="40% - Accent1 6 5 3 4" xfId="15029" xr:uid="{00000000-0005-0000-0000-000072260000}"/>
    <cellStyle name="40% - Accent1 6 5 3 4 2" xfId="33976" xr:uid="{00000000-0005-0000-0000-000073260000}"/>
    <cellStyle name="40% - Accent1 6 5 3 5" xfId="18594" xr:uid="{00000000-0005-0000-0000-000074260000}"/>
    <cellStyle name="40% - Accent1 6 5 3 6" xfId="23182" xr:uid="{00000000-0005-0000-0000-000075260000}"/>
    <cellStyle name="40% - Accent1 6 5 4" xfId="6192" xr:uid="{00000000-0005-0000-0000-000076260000}"/>
    <cellStyle name="40% - Accent1 6 5 4 2" xfId="9773" xr:uid="{00000000-0005-0000-0000-000077260000}"/>
    <cellStyle name="40% - Accent1 6 5 4 2 2" xfId="28798" xr:uid="{00000000-0005-0000-0000-000078260000}"/>
    <cellStyle name="40% - Accent1 6 5 4 3" xfId="13294" xr:uid="{00000000-0005-0000-0000-000079260000}"/>
    <cellStyle name="40% - Accent1 6 5 4 3 2" xfId="32292" xr:uid="{00000000-0005-0000-0000-00007A260000}"/>
    <cellStyle name="40% - Accent1 6 5 4 4" xfId="16864" xr:uid="{00000000-0005-0000-0000-00007B260000}"/>
    <cellStyle name="40% - Accent1 6 5 4 4 2" xfId="35809" xr:uid="{00000000-0005-0000-0000-00007C260000}"/>
    <cellStyle name="40% - Accent1 6 5 4 5" xfId="20532" xr:uid="{00000000-0005-0000-0000-00007D260000}"/>
    <cellStyle name="40% - Accent1 6 5 4 6" xfId="25273" xr:uid="{00000000-0005-0000-0000-00007E260000}"/>
    <cellStyle name="40% - Accent1 6 5 5" xfId="2987" xr:uid="{00000000-0005-0000-0000-00007F260000}"/>
    <cellStyle name="40% - Accent1 6 5 5 2" xfId="22390" xr:uid="{00000000-0005-0000-0000-000080260000}"/>
    <cellStyle name="40% - Accent1 6 5 6" xfId="7159" xr:uid="{00000000-0005-0000-0000-000081260000}"/>
    <cellStyle name="40% - Accent1 6 5 6 2" xfId="26186" xr:uid="{00000000-0005-0000-0000-000082260000}"/>
    <cellStyle name="40% - Accent1 6 5 7" xfId="10669" xr:uid="{00000000-0005-0000-0000-000083260000}"/>
    <cellStyle name="40% - Accent1 6 5 7 2" xfId="29675" xr:uid="{00000000-0005-0000-0000-000084260000}"/>
    <cellStyle name="40% - Accent1 6 5 8" xfId="14246" xr:uid="{00000000-0005-0000-0000-000085260000}"/>
    <cellStyle name="40% - Accent1 6 5 8 2" xfId="33194" xr:uid="{00000000-0005-0000-0000-000086260000}"/>
    <cellStyle name="40% - Accent1 6 5 9" xfId="17777" xr:uid="{00000000-0005-0000-0000-000087260000}"/>
    <cellStyle name="40% - Accent1 6 6" xfId="2207" xr:uid="{00000000-0005-0000-0000-000088260000}"/>
    <cellStyle name="40% - Accent1 6 6 10" xfId="21621" xr:uid="{00000000-0005-0000-0000-000089260000}"/>
    <cellStyle name="40% - Accent1 6 6 2" xfId="5014" xr:uid="{00000000-0005-0000-0000-00008A260000}"/>
    <cellStyle name="40% - Accent1 6 6 2 2" xfId="8903" xr:uid="{00000000-0005-0000-0000-00008B260000}"/>
    <cellStyle name="40% - Accent1 6 6 2 2 2" xfId="27929" xr:uid="{00000000-0005-0000-0000-00008C260000}"/>
    <cellStyle name="40% - Accent1 6 6 2 3" xfId="12421" xr:uid="{00000000-0005-0000-0000-00008D260000}"/>
    <cellStyle name="40% - Accent1 6 6 2 3 2" xfId="31423" xr:uid="{00000000-0005-0000-0000-00008E260000}"/>
    <cellStyle name="40% - Accent1 6 6 2 4" xfId="15993" xr:uid="{00000000-0005-0000-0000-00008F260000}"/>
    <cellStyle name="40% - Accent1 6 6 2 4 2" xfId="34939" xr:uid="{00000000-0005-0000-0000-000090260000}"/>
    <cellStyle name="40% - Accent1 6 6 2 5" xfId="19584" xr:uid="{00000000-0005-0000-0000-000091260000}"/>
    <cellStyle name="40% - Accent1 6 6 2 6" xfId="24243" xr:uid="{00000000-0005-0000-0000-000092260000}"/>
    <cellStyle name="40% - Accent1 6 6 3" xfId="3913" xr:uid="{00000000-0005-0000-0000-000093260000}"/>
    <cellStyle name="40% - Accent1 6 6 3 2" xfId="8027" xr:uid="{00000000-0005-0000-0000-000094260000}"/>
    <cellStyle name="40% - Accent1 6 6 3 2 2" xfId="27054" xr:uid="{00000000-0005-0000-0000-000095260000}"/>
    <cellStyle name="40% - Accent1 6 6 3 3" xfId="11538" xr:uid="{00000000-0005-0000-0000-000096260000}"/>
    <cellStyle name="40% - Accent1 6 6 3 3 2" xfId="30543" xr:uid="{00000000-0005-0000-0000-000097260000}"/>
    <cellStyle name="40% - Accent1 6 6 3 4" xfId="15115" xr:uid="{00000000-0005-0000-0000-000098260000}"/>
    <cellStyle name="40% - Accent1 6 6 3 4 2" xfId="34062" xr:uid="{00000000-0005-0000-0000-000099260000}"/>
    <cellStyle name="40% - Accent1 6 6 3 5" xfId="18687" xr:uid="{00000000-0005-0000-0000-00009A260000}"/>
    <cellStyle name="40% - Accent1 6 6 3 6" xfId="23268" xr:uid="{00000000-0005-0000-0000-00009B260000}"/>
    <cellStyle name="40% - Accent1 6 6 4" xfId="6285" xr:uid="{00000000-0005-0000-0000-00009C260000}"/>
    <cellStyle name="40% - Accent1 6 6 4 2" xfId="9859" xr:uid="{00000000-0005-0000-0000-00009D260000}"/>
    <cellStyle name="40% - Accent1 6 6 4 2 2" xfId="28884" xr:uid="{00000000-0005-0000-0000-00009E260000}"/>
    <cellStyle name="40% - Accent1 6 6 4 3" xfId="13380" xr:uid="{00000000-0005-0000-0000-00009F260000}"/>
    <cellStyle name="40% - Accent1 6 6 4 3 2" xfId="32378" xr:uid="{00000000-0005-0000-0000-0000A0260000}"/>
    <cellStyle name="40% - Accent1 6 6 4 4" xfId="16950" xr:uid="{00000000-0005-0000-0000-0000A1260000}"/>
    <cellStyle name="40% - Accent1 6 6 4 4 2" xfId="35895" xr:uid="{00000000-0005-0000-0000-0000A2260000}"/>
    <cellStyle name="40% - Accent1 6 6 4 5" xfId="20625" xr:uid="{00000000-0005-0000-0000-0000A3260000}"/>
    <cellStyle name="40% - Accent1 6 6 4 6" xfId="25359" xr:uid="{00000000-0005-0000-0000-0000A4260000}"/>
    <cellStyle name="40% - Accent1 6 6 5" xfId="3080" xr:uid="{00000000-0005-0000-0000-0000A5260000}"/>
    <cellStyle name="40% - Accent1 6 6 5 2" xfId="22483" xr:uid="{00000000-0005-0000-0000-0000A6260000}"/>
    <cellStyle name="40% - Accent1 6 6 6" xfId="7245" xr:uid="{00000000-0005-0000-0000-0000A7260000}"/>
    <cellStyle name="40% - Accent1 6 6 6 2" xfId="26272" xr:uid="{00000000-0005-0000-0000-0000A8260000}"/>
    <cellStyle name="40% - Accent1 6 6 7" xfId="10755" xr:uid="{00000000-0005-0000-0000-0000A9260000}"/>
    <cellStyle name="40% - Accent1 6 6 7 2" xfId="29761" xr:uid="{00000000-0005-0000-0000-0000AA260000}"/>
    <cellStyle name="40% - Accent1 6 6 8" xfId="14333" xr:uid="{00000000-0005-0000-0000-0000AB260000}"/>
    <cellStyle name="40% - Accent1 6 6 8 2" xfId="33280" xr:uid="{00000000-0005-0000-0000-0000AC260000}"/>
    <cellStyle name="40% - Accent1 6 6 9" xfId="17863" xr:uid="{00000000-0005-0000-0000-0000AD260000}"/>
    <cellStyle name="40% - Accent1 6 7" xfId="1515" xr:uid="{00000000-0005-0000-0000-0000AE260000}"/>
    <cellStyle name="40% - Accent1 6 7 10" xfId="21050" xr:uid="{00000000-0005-0000-0000-0000AF260000}"/>
    <cellStyle name="40% - Accent1 6 7 2" xfId="4455" xr:uid="{00000000-0005-0000-0000-0000B0260000}"/>
    <cellStyle name="40% - Accent1 6 7 2 2" xfId="8355" xr:uid="{00000000-0005-0000-0000-0000B1260000}"/>
    <cellStyle name="40% - Accent1 6 7 2 2 2" xfId="27381" xr:uid="{00000000-0005-0000-0000-0000B2260000}"/>
    <cellStyle name="40% - Accent1 6 7 2 3" xfId="11873" xr:uid="{00000000-0005-0000-0000-0000B3260000}"/>
    <cellStyle name="40% - Accent1 6 7 2 3 2" xfId="30875" xr:uid="{00000000-0005-0000-0000-0000B4260000}"/>
    <cellStyle name="40% - Accent1 6 7 2 4" xfId="15445" xr:uid="{00000000-0005-0000-0000-0000B5260000}"/>
    <cellStyle name="40% - Accent1 6 7 2 4 2" xfId="34391" xr:uid="{00000000-0005-0000-0000-0000B6260000}"/>
    <cellStyle name="40% - Accent1 6 7 2 5" xfId="19036" xr:uid="{00000000-0005-0000-0000-0000B7260000}"/>
    <cellStyle name="40% - Accent1 6 7 2 6" xfId="23687" xr:uid="{00000000-0005-0000-0000-0000B8260000}"/>
    <cellStyle name="40% - Accent1 6 7 3" xfId="3337" xr:uid="{00000000-0005-0000-0000-0000B9260000}"/>
    <cellStyle name="40% - Accent1 6 7 3 2" xfId="7479" xr:uid="{00000000-0005-0000-0000-0000BA260000}"/>
    <cellStyle name="40% - Accent1 6 7 3 2 2" xfId="26506" xr:uid="{00000000-0005-0000-0000-0000BB260000}"/>
    <cellStyle name="40% - Accent1 6 7 3 3" xfId="10989" xr:uid="{00000000-0005-0000-0000-0000BC260000}"/>
    <cellStyle name="40% - Accent1 6 7 3 3 2" xfId="29995" xr:uid="{00000000-0005-0000-0000-0000BD260000}"/>
    <cellStyle name="40% - Accent1 6 7 3 4" xfId="14567" xr:uid="{00000000-0005-0000-0000-0000BE260000}"/>
    <cellStyle name="40% - Accent1 6 7 3 4 2" xfId="33514" xr:uid="{00000000-0005-0000-0000-0000BF260000}"/>
    <cellStyle name="40% - Accent1 6 7 3 5" xfId="18111" xr:uid="{00000000-0005-0000-0000-0000C0260000}"/>
    <cellStyle name="40% - Accent1 6 7 3 6" xfId="22720" xr:uid="{00000000-0005-0000-0000-0000C1260000}"/>
    <cellStyle name="40% - Accent1 6 7 4" xfId="5691" xr:uid="{00000000-0005-0000-0000-0000C2260000}"/>
    <cellStyle name="40% - Accent1 6 7 4 2" xfId="9311" xr:uid="{00000000-0005-0000-0000-0000C3260000}"/>
    <cellStyle name="40% - Accent1 6 7 4 2 2" xfId="28336" xr:uid="{00000000-0005-0000-0000-0000C4260000}"/>
    <cellStyle name="40% - Accent1 6 7 4 3" xfId="12830" xr:uid="{00000000-0005-0000-0000-0000C5260000}"/>
    <cellStyle name="40% - Accent1 6 7 4 3 2" xfId="31830" xr:uid="{00000000-0005-0000-0000-0000C6260000}"/>
    <cellStyle name="40% - Accent1 6 7 4 4" xfId="16402" xr:uid="{00000000-0005-0000-0000-0000C7260000}"/>
    <cellStyle name="40% - Accent1 6 7 4 4 2" xfId="35347" xr:uid="{00000000-0005-0000-0000-0000C8260000}"/>
    <cellStyle name="40% - Accent1 6 7 4 5" xfId="20045" xr:uid="{00000000-0005-0000-0000-0000C9260000}"/>
    <cellStyle name="40% - Accent1 6 7 4 6" xfId="24797" xr:uid="{00000000-0005-0000-0000-0000CA260000}"/>
    <cellStyle name="40% - Accent1 6 7 5" xfId="2504" xr:uid="{00000000-0005-0000-0000-0000CB260000}"/>
    <cellStyle name="40% - Accent1 6 7 5 2" xfId="21907" xr:uid="{00000000-0005-0000-0000-0000CC260000}"/>
    <cellStyle name="40% - Accent1 6 7 6" xfId="6697" xr:uid="{00000000-0005-0000-0000-0000CD260000}"/>
    <cellStyle name="40% - Accent1 6 7 6 2" xfId="25724" xr:uid="{00000000-0005-0000-0000-0000CE260000}"/>
    <cellStyle name="40% - Accent1 6 7 7" xfId="10205" xr:uid="{00000000-0005-0000-0000-0000CF260000}"/>
    <cellStyle name="40% - Accent1 6 7 7 2" xfId="29212" xr:uid="{00000000-0005-0000-0000-0000D0260000}"/>
    <cellStyle name="40% - Accent1 6 7 8" xfId="13783" xr:uid="{00000000-0005-0000-0000-0000D1260000}"/>
    <cellStyle name="40% - Accent1 6 7 8 2" xfId="32732" xr:uid="{00000000-0005-0000-0000-0000D2260000}"/>
    <cellStyle name="40% - Accent1 6 7 9" xfId="17311" xr:uid="{00000000-0005-0000-0000-0000D3260000}"/>
    <cellStyle name="40% - Accent1 6 8" xfId="4019" xr:uid="{00000000-0005-0000-0000-0000D4260000}"/>
    <cellStyle name="40% - Accent1 6 8 2" xfId="8113" xr:uid="{00000000-0005-0000-0000-0000D5260000}"/>
    <cellStyle name="40% - Accent1 6 8 2 2" xfId="27140" xr:uid="{00000000-0005-0000-0000-0000D6260000}"/>
    <cellStyle name="40% - Accent1 6 8 3" xfId="11625" xr:uid="{00000000-0005-0000-0000-0000D7260000}"/>
    <cellStyle name="40% - Accent1 6 8 3 2" xfId="30630" xr:uid="{00000000-0005-0000-0000-0000D8260000}"/>
    <cellStyle name="40% - Accent1 6 8 4" xfId="15201" xr:uid="{00000000-0005-0000-0000-0000D9260000}"/>
    <cellStyle name="40% - Accent1 6 8 4 2" xfId="34148" xr:uid="{00000000-0005-0000-0000-0000DA260000}"/>
    <cellStyle name="40% - Accent1 6 8 5" xfId="18781" xr:uid="{00000000-0005-0000-0000-0000DB260000}"/>
    <cellStyle name="40% - Accent1 6 8 6" xfId="23357" xr:uid="{00000000-0005-0000-0000-0000DC260000}"/>
    <cellStyle name="40% - Accent1 6 9" xfId="4234" xr:uid="{00000000-0005-0000-0000-0000DD260000}"/>
    <cellStyle name="40% - Accent1 6 9 2" xfId="8205" xr:uid="{00000000-0005-0000-0000-0000DE260000}"/>
    <cellStyle name="40% - Accent1 6 9 2 2" xfId="27231" xr:uid="{00000000-0005-0000-0000-0000DF260000}"/>
    <cellStyle name="40% - Accent1 6 9 3" xfId="11721" xr:uid="{00000000-0005-0000-0000-0000E0260000}"/>
    <cellStyle name="40% - Accent1 6 9 3 2" xfId="30724" xr:uid="{00000000-0005-0000-0000-0000E1260000}"/>
    <cellStyle name="40% - Accent1 6 9 4" xfId="15293" xr:uid="{00000000-0005-0000-0000-0000E2260000}"/>
    <cellStyle name="40% - Accent1 6 9 4 2" xfId="34240" xr:uid="{00000000-0005-0000-0000-0000E3260000}"/>
    <cellStyle name="40% - Accent1 6 9 5" xfId="18881" xr:uid="{00000000-0005-0000-0000-0000E4260000}"/>
    <cellStyle name="40% - Accent1 6 9 6" xfId="23498" xr:uid="{00000000-0005-0000-0000-0000E5260000}"/>
    <cellStyle name="40% - Accent1 7" xfId="1130" xr:uid="{00000000-0005-0000-0000-0000E6260000}"/>
    <cellStyle name="40% - Accent1 8" xfId="1431" xr:uid="{00000000-0005-0000-0000-0000E7260000}"/>
    <cellStyle name="40% - Accent1 9" xfId="32" xr:uid="{00000000-0005-0000-0000-0000E8260000}"/>
    <cellStyle name="40% - Accent2 2" xfId="894" xr:uid="{00000000-0005-0000-0000-0000E9260000}"/>
    <cellStyle name="40% - Accent2 2 10" xfId="3176" xr:uid="{00000000-0005-0000-0000-0000EA260000}"/>
    <cellStyle name="40% - Accent2 2 10 2" xfId="7332" xr:uid="{00000000-0005-0000-0000-0000EB260000}"/>
    <cellStyle name="40% - Accent2 2 10 2 2" xfId="26359" xr:uid="{00000000-0005-0000-0000-0000EC260000}"/>
    <cellStyle name="40% - Accent2 2 10 3" xfId="10842" xr:uid="{00000000-0005-0000-0000-0000ED260000}"/>
    <cellStyle name="40% - Accent2 2 10 3 2" xfId="29848" xr:uid="{00000000-0005-0000-0000-0000EE260000}"/>
    <cellStyle name="40% - Accent2 2 10 4" xfId="14420" xr:uid="{00000000-0005-0000-0000-0000EF260000}"/>
    <cellStyle name="40% - Accent2 2 10 4 2" xfId="33367" xr:uid="{00000000-0005-0000-0000-0000F0260000}"/>
    <cellStyle name="40% - Accent2 2 10 5" xfId="17956" xr:uid="{00000000-0005-0000-0000-0000F1260000}"/>
    <cellStyle name="40% - Accent2 2 10 6" xfId="22571" xr:uid="{00000000-0005-0000-0000-0000F2260000}"/>
    <cellStyle name="40% - Accent2 2 11" xfId="5267" xr:uid="{00000000-0005-0000-0000-0000F3260000}"/>
    <cellStyle name="40% - Accent2 2 11 2" xfId="8991" xr:uid="{00000000-0005-0000-0000-0000F4260000}"/>
    <cellStyle name="40% - Accent2 2 11 2 2" xfId="28017" xr:uid="{00000000-0005-0000-0000-0000F5260000}"/>
    <cellStyle name="40% - Accent2 2 11 3" xfId="12510" xr:uid="{00000000-0005-0000-0000-0000F6260000}"/>
    <cellStyle name="40% - Accent2 2 11 3 2" xfId="31511" xr:uid="{00000000-0005-0000-0000-0000F7260000}"/>
    <cellStyle name="40% - Accent2 2 11 4" xfId="16081" xr:uid="{00000000-0005-0000-0000-0000F8260000}"/>
    <cellStyle name="40% - Accent2 2 11 4 2" xfId="35027" xr:uid="{00000000-0005-0000-0000-0000F9260000}"/>
    <cellStyle name="40% - Accent2 2 11 5" xfId="19681" xr:uid="{00000000-0005-0000-0000-0000FA260000}"/>
    <cellStyle name="40% - Accent2 2 11 6" xfId="24422" xr:uid="{00000000-0005-0000-0000-0000FB260000}"/>
    <cellStyle name="40% - Accent2 2 12" xfId="5371" xr:uid="{00000000-0005-0000-0000-0000FC260000}"/>
    <cellStyle name="40% - Accent2 2 12 2" xfId="9077" xr:uid="{00000000-0005-0000-0000-0000FD260000}"/>
    <cellStyle name="40% - Accent2 2 12 2 2" xfId="28103" xr:uid="{00000000-0005-0000-0000-0000FE260000}"/>
    <cellStyle name="40% - Accent2 2 12 3" xfId="12596" xr:uid="{00000000-0005-0000-0000-0000FF260000}"/>
    <cellStyle name="40% - Accent2 2 12 3 2" xfId="31597" xr:uid="{00000000-0005-0000-0000-000000270000}"/>
    <cellStyle name="40% - Accent2 2 12 4" xfId="16167" xr:uid="{00000000-0005-0000-0000-000001270000}"/>
    <cellStyle name="40% - Accent2 2 12 4 2" xfId="35113" xr:uid="{00000000-0005-0000-0000-000002270000}"/>
    <cellStyle name="40% - Accent2 2 12 5" xfId="19781" xr:uid="{00000000-0005-0000-0000-000003270000}"/>
    <cellStyle name="40% - Accent2 2 12 6" xfId="24509" xr:uid="{00000000-0005-0000-0000-000004270000}"/>
    <cellStyle name="40% - Accent2 2 13" xfId="5475" xr:uid="{00000000-0005-0000-0000-000005270000}"/>
    <cellStyle name="40% - Accent2 2 13 2" xfId="9163" xr:uid="{00000000-0005-0000-0000-000006270000}"/>
    <cellStyle name="40% - Accent2 2 13 2 2" xfId="28189" xr:uid="{00000000-0005-0000-0000-000007270000}"/>
    <cellStyle name="40% - Accent2 2 13 3" xfId="12682" xr:uid="{00000000-0005-0000-0000-000008270000}"/>
    <cellStyle name="40% - Accent2 2 13 3 2" xfId="31683" xr:uid="{00000000-0005-0000-0000-000009270000}"/>
    <cellStyle name="40% - Accent2 2 13 4" xfId="16253" xr:uid="{00000000-0005-0000-0000-00000A270000}"/>
    <cellStyle name="40% - Accent2 2 13 4 2" xfId="35199" xr:uid="{00000000-0005-0000-0000-00000B270000}"/>
    <cellStyle name="40% - Accent2 2 13 5" xfId="19881" xr:uid="{00000000-0005-0000-0000-00000C270000}"/>
    <cellStyle name="40% - Accent2 2 13 6" xfId="24596" xr:uid="{00000000-0005-0000-0000-00000D270000}"/>
    <cellStyle name="40% - Accent2 2 14" xfId="6385" xr:uid="{00000000-0005-0000-0000-00000E270000}"/>
    <cellStyle name="40% - Accent2 2 14 2" xfId="9946" xr:uid="{00000000-0005-0000-0000-00000F270000}"/>
    <cellStyle name="40% - Accent2 2 14 2 2" xfId="28971" xr:uid="{00000000-0005-0000-0000-000010270000}"/>
    <cellStyle name="40% - Accent2 2 14 3" xfId="13467" xr:uid="{00000000-0005-0000-0000-000011270000}"/>
    <cellStyle name="40% - Accent2 2 14 3 2" xfId="32465" xr:uid="{00000000-0005-0000-0000-000012270000}"/>
    <cellStyle name="40% - Accent2 2 14 4" xfId="17037" xr:uid="{00000000-0005-0000-0000-000013270000}"/>
    <cellStyle name="40% - Accent2 2 14 4 2" xfId="35982" xr:uid="{00000000-0005-0000-0000-000014270000}"/>
    <cellStyle name="40% - Accent2 2 14 5" xfId="20721" xr:uid="{00000000-0005-0000-0000-000015270000}"/>
    <cellStyle name="40% - Accent2 2 14 6" xfId="25447" xr:uid="{00000000-0005-0000-0000-000016270000}"/>
    <cellStyle name="40% - Accent2 2 15" xfId="2317" xr:uid="{00000000-0005-0000-0000-000017270000}"/>
    <cellStyle name="40% - Accent2 2 15 2" xfId="21723" xr:uid="{00000000-0005-0000-0000-000018270000}"/>
    <cellStyle name="40% - Accent2 2 16" xfId="6543" xr:uid="{00000000-0005-0000-0000-000019270000}"/>
    <cellStyle name="40% - Accent2 2 16 2" xfId="25575" xr:uid="{00000000-0005-0000-0000-00001A270000}"/>
    <cellStyle name="40% - Accent2 2 17" xfId="10049" xr:uid="{00000000-0005-0000-0000-00001B270000}"/>
    <cellStyle name="40% - Accent2 2 17 2" xfId="29063" xr:uid="{00000000-0005-0000-0000-00001C270000}"/>
    <cellStyle name="40% - Accent2 2 18" xfId="13629" xr:uid="{00000000-0005-0000-0000-00001D270000}"/>
    <cellStyle name="40% - Accent2 2 18 2" xfId="32584" xr:uid="{00000000-0005-0000-0000-00001E270000}"/>
    <cellStyle name="40% - Accent2 2 19" xfId="17155" xr:uid="{00000000-0005-0000-0000-00001F270000}"/>
    <cellStyle name="40% - Accent2 2 2" xfId="1631" xr:uid="{00000000-0005-0000-0000-000020270000}"/>
    <cellStyle name="40% - Accent2 2 2 10" xfId="17390" xr:uid="{00000000-0005-0000-0000-000021270000}"/>
    <cellStyle name="40% - Accent2 2 2 11" xfId="21140" xr:uid="{00000000-0005-0000-0000-000022270000}"/>
    <cellStyle name="40% - Accent2 2 2 2" xfId="1993" xr:uid="{00000000-0005-0000-0000-000023270000}"/>
    <cellStyle name="40% - Accent2 2 2 2 10" xfId="21456" xr:uid="{00000000-0005-0000-0000-000024270000}"/>
    <cellStyle name="40% - Accent2 2 2 2 2" xfId="4845" xr:uid="{00000000-0005-0000-0000-000025270000}"/>
    <cellStyle name="40% - Accent2 2 2 2 2 2" xfId="8738" xr:uid="{00000000-0005-0000-0000-000026270000}"/>
    <cellStyle name="40% - Accent2 2 2 2 2 2 2" xfId="27764" xr:uid="{00000000-0005-0000-0000-000027270000}"/>
    <cellStyle name="40% - Accent2 2 2 2 2 3" xfId="12256" xr:uid="{00000000-0005-0000-0000-000028270000}"/>
    <cellStyle name="40% - Accent2 2 2 2 2 3 2" xfId="31258" xr:uid="{00000000-0005-0000-0000-000029270000}"/>
    <cellStyle name="40% - Accent2 2 2 2 2 4" xfId="15828" xr:uid="{00000000-0005-0000-0000-00002A270000}"/>
    <cellStyle name="40% - Accent2 2 2 2 2 4 2" xfId="34774" xr:uid="{00000000-0005-0000-0000-00002B270000}"/>
    <cellStyle name="40% - Accent2 2 2 2 2 5" xfId="19419" xr:uid="{00000000-0005-0000-0000-00002C270000}"/>
    <cellStyle name="40% - Accent2 2 2 2 2 6" xfId="24076" xr:uid="{00000000-0005-0000-0000-00002D270000}"/>
    <cellStyle name="40% - Accent2 2 2 2 3" xfId="3732" xr:uid="{00000000-0005-0000-0000-00002E270000}"/>
    <cellStyle name="40% - Accent2 2 2 2 3 2" xfId="7862" xr:uid="{00000000-0005-0000-0000-00002F270000}"/>
    <cellStyle name="40% - Accent2 2 2 2 3 2 2" xfId="26889" xr:uid="{00000000-0005-0000-0000-000030270000}"/>
    <cellStyle name="40% - Accent2 2 2 2 3 3" xfId="11373" xr:uid="{00000000-0005-0000-0000-000031270000}"/>
    <cellStyle name="40% - Accent2 2 2 2 3 3 2" xfId="30378" xr:uid="{00000000-0005-0000-0000-000032270000}"/>
    <cellStyle name="40% - Accent2 2 2 2 3 4" xfId="14950" xr:uid="{00000000-0005-0000-0000-000033270000}"/>
    <cellStyle name="40% - Accent2 2 2 2 3 4 2" xfId="33897" xr:uid="{00000000-0005-0000-0000-000034270000}"/>
    <cellStyle name="40% - Accent2 2 2 2 3 5" xfId="18506" xr:uid="{00000000-0005-0000-0000-000035270000}"/>
    <cellStyle name="40% - Accent2 2 2 2 3 6" xfId="23103" xr:uid="{00000000-0005-0000-0000-000036270000}"/>
    <cellStyle name="40% - Accent2 2 2 2 4" xfId="6104" xr:uid="{00000000-0005-0000-0000-000037270000}"/>
    <cellStyle name="40% - Accent2 2 2 2 4 2" xfId="9694" xr:uid="{00000000-0005-0000-0000-000038270000}"/>
    <cellStyle name="40% - Accent2 2 2 2 4 2 2" xfId="28719" xr:uid="{00000000-0005-0000-0000-000039270000}"/>
    <cellStyle name="40% - Accent2 2 2 2 4 3" xfId="13214" xr:uid="{00000000-0005-0000-0000-00003A270000}"/>
    <cellStyle name="40% - Accent2 2 2 2 4 3 2" xfId="32213" xr:uid="{00000000-0005-0000-0000-00003B270000}"/>
    <cellStyle name="40% - Accent2 2 2 2 4 4" xfId="16785" xr:uid="{00000000-0005-0000-0000-00003C270000}"/>
    <cellStyle name="40% - Accent2 2 2 2 4 4 2" xfId="35730" xr:uid="{00000000-0005-0000-0000-00003D270000}"/>
    <cellStyle name="40% - Accent2 2 2 2 4 5" xfId="20444" xr:uid="{00000000-0005-0000-0000-00003E270000}"/>
    <cellStyle name="40% - Accent2 2 2 2 4 6" xfId="25194" xr:uid="{00000000-0005-0000-0000-00003F270000}"/>
    <cellStyle name="40% - Accent2 2 2 2 5" xfId="2899" xr:uid="{00000000-0005-0000-0000-000040270000}"/>
    <cellStyle name="40% - Accent2 2 2 2 5 2" xfId="22302" xr:uid="{00000000-0005-0000-0000-000041270000}"/>
    <cellStyle name="40% - Accent2 2 2 2 6" xfId="7080" xr:uid="{00000000-0005-0000-0000-000042270000}"/>
    <cellStyle name="40% - Accent2 2 2 2 6 2" xfId="26107" xr:uid="{00000000-0005-0000-0000-000043270000}"/>
    <cellStyle name="40% - Accent2 2 2 2 7" xfId="10588" xr:uid="{00000000-0005-0000-0000-000044270000}"/>
    <cellStyle name="40% - Accent2 2 2 2 7 2" xfId="29595" xr:uid="{00000000-0005-0000-0000-000045270000}"/>
    <cellStyle name="40% - Accent2 2 2 2 8" xfId="14166" xr:uid="{00000000-0005-0000-0000-000046270000}"/>
    <cellStyle name="40% - Accent2 2 2 2 8 2" xfId="33115" xr:uid="{00000000-0005-0000-0000-000047270000}"/>
    <cellStyle name="40% - Accent2 2 2 2 9" xfId="17698" xr:uid="{00000000-0005-0000-0000-000048270000}"/>
    <cellStyle name="40% - Accent2 2 2 3" xfId="4536" xr:uid="{00000000-0005-0000-0000-000049270000}"/>
    <cellStyle name="40% - Accent2 2 2 3 2" xfId="8434" xr:uid="{00000000-0005-0000-0000-00004A270000}"/>
    <cellStyle name="40% - Accent2 2 2 3 2 2" xfId="27460" xr:uid="{00000000-0005-0000-0000-00004B270000}"/>
    <cellStyle name="40% - Accent2 2 2 3 3" xfId="11952" xr:uid="{00000000-0005-0000-0000-00004C270000}"/>
    <cellStyle name="40% - Accent2 2 2 3 3 2" xfId="30954" xr:uid="{00000000-0005-0000-0000-00004D270000}"/>
    <cellStyle name="40% - Accent2 2 2 3 4" xfId="15524" xr:uid="{00000000-0005-0000-0000-00004E270000}"/>
    <cellStyle name="40% - Accent2 2 2 3 4 2" xfId="34470" xr:uid="{00000000-0005-0000-0000-00004F270000}"/>
    <cellStyle name="40% - Accent2 2 2 3 5" xfId="19115" xr:uid="{00000000-0005-0000-0000-000050270000}"/>
    <cellStyle name="40% - Accent2 2 2 3 6" xfId="23767" xr:uid="{00000000-0005-0000-0000-000051270000}"/>
    <cellStyle name="40% - Accent2 2 2 4" xfId="3420" xr:uid="{00000000-0005-0000-0000-000052270000}"/>
    <cellStyle name="40% - Accent2 2 2 4 2" xfId="7558" xr:uid="{00000000-0005-0000-0000-000053270000}"/>
    <cellStyle name="40% - Accent2 2 2 4 2 2" xfId="26585" xr:uid="{00000000-0005-0000-0000-000054270000}"/>
    <cellStyle name="40% - Accent2 2 2 4 3" xfId="11068" xr:uid="{00000000-0005-0000-0000-000055270000}"/>
    <cellStyle name="40% - Accent2 2 2 4 3 2" xfId="30074" xr:uid="{00000000-0005-0000-0000-000056270000}"/>
    <cellStyle name="40% - Accent2 2 2 4 4" xfId="14646" xr:uid="{00000000-0005-0000-0000-000057270000}"/>
    <cellStyle name="40% - Accent2 2 2 4 4 2" xfId="33593" xr:uid="{00000000-0005-0000-0000-000058270000}"/>
    <cellStyle name="40% - Accent2 2 2 4 5" xfId="18194" xr:uid="{00000000-0005-0000-0000-000059270000}"/>
    <cellStyle name="40% - Accent2 2 2 4 6" xfId="22799" xr:uid="{00000000-0005-0000-0000-00005A270000}"/>
    <cellStyle name="40% - Accent2 2 2 5" xfId="5780" xr:uid="{00000000-0005-0000-0000-00005B270000}"/>
    <cellStyle name="40% - Accent2 2 2 5 2" xfId="9390" xr:uid="{00000000-0005-0000-0000-00005C270000}"/>
    <cellStyle name="40% - Accent2 2 2 5 2 2" xfId="28415" xr:uid="{00000000-0005-0000-0000-00005D270000}"/>
    <cellStyle name="40% - Accent2 2 2 5 3" xfId="12909" xr:uid="{00000000-0005-0000-0000-00005E270000}"/>
    <cellStyle name="40% - Accent2 2 2 5 3 2" xfId="31909" xr:uid="{00000000-0005-0000-0000-00005F270000}"/>
    <cellStyle name="40% - Accent2 2 2 5 4" xfId="16481" xr:uid="{00000000-0005-0000-0000-000060270000}"/>
    <cellStyle name="40% - Accent2 2 2 5 4 2" xfId="35426" xr:uid="{00000000-0005-0000-0000-000061270000}"/>
    <cellStyle name="40% - Accent2 2 2 5 5" xfId="20128" xr:uid="{00000000-0005-0000-0000-000062270000}"/>
    <cellStyle name="40% - Accent2 2 2 5 6" xfId="24882" xr:uid="{00000000-0005-0000-0000-000063270000}"/>
    <cellStyle name="40% - Accent2 2 2 6" xfId="2587" xr:uid="{00000000-0005-0000-0000-000064270000}"/>
    <cellStyle name="40% - Accent2 2 2 6 2" xfId="21990" xr:uid="{00000000-0005-0000-0000-000065270000}"/>
    <cellStyle name="40% - Accent2 2 2 7" xfId="6776" xr:uid="{00000000-0005-0000-0000-000066270000}"/>
    <cellStyle name="40% - Accent2 2 2 7 2" xfId="25803" xr:uid="{00000000-0005-0000-0000-000067270000}"/>
    <cellStyle name="40% - Accent2 2 2 8" xfId="10284" xr:uid="{00000000-0005-0000-0000-000068270000}"/>
    <cellStyle name="40% - Accent2 2 2 8 2" xfId="29291" xr:uid="{00000000-0005-0000-0000-000069270000}"/>
    <cellStyle name="40% - Accent2 2 2 9" xfId="13862" xr:uid="{00000000-0005-0000-0000-00006A270000}"/>
    <cellStyle name="40% - Accent2 2 2 9 2" xfId="32811" xr:uid="{00000000-0005-0000-0000-00006B270000}"/>
    <cellStyle name="40% - Accent2 2 20" xfId="20814" xr:uid="{00000000-0005-0000-0000-00006C270000}"/>
    <cellStyle name="40% - Accent2 2 21" xfId="36063" xr:uid="{00000000-0005-0000-0000-00006D270000}"/>
    <cellStyle name="40% - Accent2 2 3" xfId="1720" xr:uid="{00000000-0005-0000-0000-00006E270000}"/>
    <cellStyle name="40% - Accent2 2 3 10" xfId="21218" xr:uid="{00000000-0005-0000-0000-00006F270000}"/>
    <cellStyle name="40% - Accent2 2 3 2" xfId="4615" xr:uid="{00000000-0005-0000-0000-000070270000}"/>
    <cellStyle name="40% - Accent2 2 3 2 2" xfId="8512" xr:uid="{00000000-0005-0000-0000-000071270000}"/>
    <cellStyle name="40% - Accent2 2 3 2 2 2" xfId="27538" xr:uid="{00000000-0005-0000-0000-000072270000}"/>
    <cellStyle name="40% - Accent2 2 3 2 3" xfId="12030" xr:uid="{00000000-0005-0000-0000-000073270000}"/>
    <cellStyle name="40% - Accent2 2 3 2 3 2" xfId="31032" xr:uid="{00000000-0005-0000-0000-000074270000}"/>
    <cellStyle name="40% - Accent2 2 3 2 4" xfId="15602" xr:uid="{00000000-0005-0000-0000-000075270000}"/>
    <cellStyle name="40% - Accent2 2 3 2 4 2" xfId="34548" xr:uid="{00000000-0005-0000-0000-000076270000}"/>
    <cellStyle name="40% - Accent2 2 3 2 5" xfId="19193" xr:uid="{00000000-0005-0000-0000-000077270000}"/>
    <cellStyle name="40% - Accent2 2 3 2 6" xfId="23846" xr:uid="{00000000-0005-0000-0000-000078270000}"/>
    <cellStyle name="40% - Accent2 2 3 3" xfId="3502" xr:uid="{00000000-0005-0000-0000-000079270000}"/>
    <cellStyle name="40% - Accent2 2 3 3 2" xfId="7636" xr:uid="{00000000-0005-0000-0000-00007A270000}"/>
    <cellStyle name="40% - Accent2 2 3 3 2 2" xfId="26663" xr:uid="{00000000-0005-0000-0000-00007B270000}"/>
    <cellStyle name="40% - Accent2 2 3 3 3" xfId="11146" xr:uid="{00000000-0005-0000-0000-00007C270000}"/>
    <cellStyle name="40% - Accent2 2 3 3 3 2" xfId="30152" xr:uid="{00000000-0005-0000-0000-00007D270000}"/>
    <cellStyle name="40% - Accent2 2 3 3 4" xfId="14724" xr:uid="{00000000-0005-0000-0000-00007E270000}"/>
    <cellStyle name="40% - Accent2 2 3 3 4 2" xfId="33671" xr:uid="{00000000-0005-0000-0000-00007F270000}"/>
    <cellStyle name="40% - Accent2 2 3 3 5" xfId="18276" xr:uid="{00000000-0005-0000-0000-000080270000}"/>
    <cellStyle name="40% - Accent2 2 3 3 6" xfId="22877" xr:uid="{00000000-0005-0000-0000-000081270000}"/>
    <cellStyle name="40% - Accent2 2 3 4" xfId="5862" xr:uid="{00000000-0005-0000-0000-000082270000}"/>
    <cellStyle name="40% - Accent2 2 3 4 2" xfId="9468" xr:uid="{00000000-0005-0000-0000-000083270000}"/>
    <cellStyle name="40% - Accent2 2 3 4 2 2" xfId="28493" xr:uid="{00000000-0005-0000-0000-000084270000}"/>
    <cellStyle name="40% - Accent2 2 3 4 3" xfId="12987" xr:uid="{00000000-0005-0000-0000-000085270000}"/>
    <cellStyle name="40% - Accent2 2 3 4 3 2" xfId="31987" xr:uid="{00000000-0005-0000-0000-000086270000}"/>
    <cellStyle name="40% - Accent2 2 3 4 4" xfId="16559" xr:uid="{00000000-0005-0000-0000-000087270000}"/>
    <cellStyle name="40% - Accent2 2 3 4 4 2" xfId="35504" xr:uid="{00000000-0005-0000-0000-000088270000}"/>
    <cellStyle name="40% - Accent2 2 3 4 5" xfId="20210" xr:uid="{00000000-0005-0000-0000-000089270000}"/>
    <cellStyle name="40% - Accent2 2 3 4 6" xfId="24960" xr:uid="{00000000-0005-0000-0000-00008A270000}"/>
    <cellStyle name="40% - Accent2 2 3 5" xfId="2669" xr:uid="{00000000-0005-0000-0000-00008B270000}"/>
    <cellStyle name="40% - Accent2 2 3 5 2" xfId="22072" xr:uid="{00000000-0005-0000-0000-00008C270000}"/>
    <cellStyle name="40% - Accent2 2 3 6" xfId="6854" xr:uid="{00000000-0005-0000-0000-00008D270000}"/>
    <cellStyle name="40% - Accent2 2 3 6 2" xfId="25881" xr:uid="{00000000-0005-0000-0000-00008E270000}"/>
    <cellStyle name="40% - Accent2 2 3 7" xfId="10362" xr:uid="{00000000-0005-0000-0000-00008F270000}"/>
    <cellStyle name="40% - Accent2 2 3 7 2" xfId="29369" xr:uid="{00000000-0005-0000-0000-000090270000}"/>
    <cellStyle name="40% - Accent2 2 3 8" xfId="13940" xr:uid="{00000000-0005-0000-0000-000091270000}"/>
    <cellStyle name="40% - Accent2 2 3 8 2" xfId="32889" xr:uid="{00000000-0005-0000-0000-000092270000}"/>
    <cellStyle name="40% - Accent2 2 3 9" xfId="17468" xr:uid="{00000000-0005-0000-0000-000093270000}"/>
    <cellStyle name="40% - Accent2 2 4" xfId="1898" xr:uid="{00000000-0005-0000-0000-000094270000}"/>
    <cellStyle name="40% - Accent2 2 4 10" xfId="21369" xr:uid="{00000000-0005-0000-0000-000095270000}"/>
    <cellStyle name="40% - Accent2 2 4 2" xfId="4766" xr:uid="{00000000-0005-0000-0000-000096270000}"/>
    <cellStyle name="40% - Accent2 2 4 2 2" xfId="8660" xr:uid="{00000000-0005-0000-0000-000097270000}"/>
    <cellStyle name="40% - Accent2 2 4 2 2 2" xfId="27686" xr:uid="{00000000-0005-0000-0000-000098270000}"/>
    <cellStyle name="40% - Accent2 2 4 2 3" xfId="12178" xr:uid="{00000000-0005-0000-0000-000099270000}"/>
    <cellStyle name="40% - Accent2 2 4 2 3 2" xfId="31180" xr:uid="{00000000-0005-0000-0000-00009A270000}"/>
    <cellStyle name="40% - Accent2 2 4 2 4" xfId="15750" xr:uid="{00000000-0005-0000-0000-00009B270000}"/>
    <cellStyle name="40% - Accent2 2 4 2 4 2" xfId="34696" xr:uid="{00000000-0005-0000-0000-00009C270000}"/>
    <cellStyle name="40% - Accent2 2 4 2 5" xfId="19341" xr:uid="{00000000-0005-0000-0000-00009D270000}"/>
    <cellStyle name="40% - Accent2 2 4 2 6" xfId="23997" xr:uid="{00000000-0005-0000-0000-00009E270000}"/>
    <cellStyle name="40% - Accent2 2 4 3" xfId="3653" xr:uid="{00000000-0005-0000-0000-00009F270000}"/>
    <cellStyle name="40% - Accent2 2 4 3 2" xfId="7784" xr:uid="{00000000-0005-0000-0000-0000A0270000}"/>
    <cellStyle name="40% - Accent2 2 4 3 2 2" xfId="26811" xr:uid="{00000000-0005-0000-0000-0000A1270000}"/>
    <cellStyle name="40% - Accent2 2 4 3 3" xfId="11295" xr:uid="{00000000-0005-0000-0000-0000A2270000}"/>
    <cellStyle name="40% - Accent2 2 4 3 3 2" xfId="30300" xr:uid="{00000000-0005-0000-0000-0000A3270000}"/>
    <cellStyle name="40% - Accent2 2 4 3 4" xfId="14872" xr:uid="{00000000-0005-0000-0000-0000A4270000}"/>
    <cellStyle name="40% - Accent2 2 4 3 4 2" xfId="33819" xr:uid="{00000000-0005-0000-0000-0000A5270000}"/>
    <cellStyle name="40% - Accent2 2 4 3 5" xfId="18427" xr:uid="{00000000-0005-0000-0000-0000A6270000}"/>
    <cellStyle name="40% - Accent2 2 4 3 6" xfId="23025" xr:uid="{00000000-0005-0000-0000-0000A7270000}"/>
    <cellStyle name="40% - Accent2 2 4 4" xfId="6019" xr:uid="{00000000-0005-0000-0000-0000A8270000}"/>
    <cellStyle name="40% - Accent2 2 4 4 2" xfId="9616" xr:uid="{00000000-0005-0000-0000-0000A9270000}"/>
    <cellStyle name="40% - Accent2 2 4 4 2 2" xfId="28641" xr:uid="{00000000-0005-0000-0000-0000AA270000}"/>
    <cellStyle name="40% - Accent2 2 4 4 3" xfId="13136" xr:uid="{00000000-0005-0000-0000-0000AB270000}"/>
    <cellStyle name="40% - Accent2 2 4 4 3 2" xfId="32135" xr:uid="{00000000-0005-0000-0000-0000AC270000}"/>
    <cellStyle name="40% - Accent2 2 4 4 4" xfId="16707" xr:uid="{00000000-0005-0000-0000-0000AD270000}"/>
    <cellStyle name="40% - Accent2 2 4 4 4 2" xfId="35652" xr:uid="{00000000-0005-0000-0000-0000AE270000}"/>
    <cellStyle name="40% - Accent2 2 4 4 5" xfId="20365" xr:uid="{00000000-0005-0000-0000-0000AF270000}"/>
    <cellStyle name="40% - Accent2 2 4 4 6" xfId="25110" xr:uid="{00000000-0005-0000-0000-0000B0270000}"/>
    <cellStyle name="40% - Accent2 2 4 5" xfId="2820" xr:uid="{00000000-0005-0000-0000-0000B1270000}"/>
    <cellStyle name="40% - Accent2 2 4 5 2" xfId="22223" xr:uid="{00000000-0005-0000-0000-0000B2270000}"/>
    <cellStyle name="40% - Accent2 2 4 6" xfId="7002" xr:uid="{00000000-0005-0000-0000-0000B3270000}"/>
    <cellStyle name="40% - Accent2 2 4 6 2" xfId="26029" xr:uid="{00000000-0005-0000-0000-0000B4270000}"/>
    <cellStyle name="40% - Accent2 2 4 7" xfId="10510" xr:uid="{00000000-0005-0000-0000-0000B5270000}"/>
    <cellStyle name="40% - Accent2 2 4 7 2" xfId="29517" xr:uid="{00000000-0005-0000-0000-0000B6270000}"/>
    <cellStyle name="40% - Accent2 2 4 8" xfId="14088" xr:uid="{00000000-0005-0000-0000-0000B7270000}"/>
    <cellStyle name="40% - Accent2 2 4 8 2" xfId="33037" xr:uid="{00000000-0005-0000-0000-0000B8270000}"/>
    <cellStyle name="40% - Accent2 2 4 9" xfId="17620" xr:uid="{00000000-0005-0000-0000-0000B9270000}"/>
    <cellStyle name="40% - Accent2 2 5" xfId="2099" xr:uid="{00000000-0005-0000-0000-0000BA270000}"/>
    <cellStyle name="40% - Accent2 2 5 10" xfId="21536" xr:uid="{00000000-0005-0000-0000-0000BB270000}"/>
    <cellStyle name="40% - Accent2 2 5 2" xfId="4928" xr:uid="{00000000-0005-0000-0000-0000BC270000}"/>
    <cellStyle name="40% - Accent2 2 5 2 2" xfId="8818" xr:uid="{00000000-0005-0000-0000-0000BD270000}"/>
    <cellStyle name="40% - Accent2 2 5 2 2 2" xfId="27844" xr:uid="{00000000-0005-0000-0000-0000BE270000}"/>
    <cellStyle name="40% - Accent2 2 5 2 3" xfId="12336" xr:uid="{00000000-0005-0000-0000-0000BF270000}"/>
    <cellStyle name="40% - Accent2 2 5 2 3 2" xfId="31338" xr:uid="{00000000-0005-0000-0000-0000C0270000}"/>
    <cellStyle name="40% - Accent2 2 5 2 4" xfId="15908" xr:uid="{00000000-0005-0000-0000-0000C1270000}"/>
    <cellStyle name="40% - Accent2 2 5 2 4 2" xfId="34854" xr:uid="{00000000-0005-0000-0000-0000C2270000}"/>
    <cellStyle name="40% - Accent2 2 5 2 5" xfId="19499" xr:uid="{00000000-0005-0000-0000-0000C3270000}"/>
    <cellStyle name="40% - Accent2 2 5 2 6" xfId="24158" xr:uid="{00000000-0005-0000-0000-0000C4270000}"/>
    <cellStyle name="40% - Accent2 2 5 3" xfId="3821" xr:uid="{00000000-0005-0000-0000-0000C5270000}"/>
    <cellStyle name="40% - Accent2 2 5 3 2" xfId="7942" xr:uid="{00000000-0005-0000-0000-0000C6270000}"/>
    <cellStyle name="40% - Accent2 2 5 3 2 2" xfId="26969" xr:uid="{00000000-0005-0000-0000-0000C7270000}"/>
    <cellStyle name="40% - Accent2 2 5 3 3" xfId="11453" xr:uid="{00000000-0005-0000-0000-0000C8270000}"/>
    <cellStyle name="40% - Accent2 2 5 3 3 2" xfId="30458" xr:uid="{00000000-0005-0000-0000-0000C9270000}"/>
    <cellStyle name="40% - Accent2 2 5 3 4" xfId="15030" xr:uid="{00000000-0005-0000-0000-0000CA270000}"/>
    <cellStyle name="40% - Accent2 2 5 3 4 2" xfId="33977" xr:uid="{00000000-0005-0000-0000-0000CB270000}"/>
    <cellStyle name="40% - Accent2 2 5 3 5" xfId="18595" xr:uid="{00000000-0005-0000-0000-0000CC270000}"/>
    <cellStyle name="40% - Accent2 2 5 3 6" xfId="23183" xr:uid="{00000000-0005-0000-0000-0000CD270000}"/>
    <cellStyle name="40% - Accent2 2 5 4" xfId="6193" xr:uid="{00000000-0005-0000-0000-0000CE270000}"/>
    <cellStyle name="40% - Accent2 2 5 4 2" xfId="9774" xr:uid="{00000000-0005-0000-0000-0000CF270000}"/>
    <cellStyle name="40% - Accent2 2 5 4 2 2" xfId="28799" xr:uid="{00000000-0005-0000-0000-0000D0270000}"/>
    <cellStyle name="40% - Accent2 2 5 4 3" xfId="13295" xr:uid="{00000000-0005-0000-0000-0000D1270000}"/>
    <cellStyle name="40% - Accent2 2 5 4 3 2" xfId="32293" xr:uid="{00000000-0005-0000-0000-0000D2270000}"/>
    <cellStyle name="40% - Accent2 2 5 4 4" xfId="16865" xr:uid="{00000000-0005-0000-0000-0000D3270000}"/>
    <cellStyle name="40% - Accent2 2 5 4 4 2" xfId="35810" xr:uid="{00000000-0005-0000-0000-0000D4270000}"/>
    <cellStyle name="40% - Accent2 2 5 4 5" xfId="20533" xr:uid="{00000000-0005-0000-0000-0000D5270000}"/>
    <cellStyle name="40% - Accent2 2 5 4 6" xfId="25274" xr:uid="{00000000-0005-0000-0000-0000D6270000}"/>
    <cellStyle name="40% - Accent2 2 5 5" xfId="2988" xr:uid="{00000000-0005-0000-0000-0000D7270000}"/>
    <cellStyle name="40% - Accent2 2 5 5 2" xfId="22391" xr:uid="{00000000-0005-0000-0000-0000D8270000}"/>
    <cellStyle name="40% - Accent2 2 5 6" xfId="7160" xr:uid="{00000000-0005-0000-0000-0000D9270000}"/>
    <cellStyle name="40% - Accent2 2 5 6 2" xfId="26187" xr:uid="{00000000-0005-0000-0000-0000DA270000}"/>
    <cellStyle name="40% - Accent2 2 5 7" xfId="10670" xr:uid="{00000000-0005-0000-0000-0000DB270000}"/>
    <cellStyle name="40% - Accent2 2 5 7 2" xfId="29676" xr:uid="{00000000-0005-0000-0000-0000DC270000}"/>
    <cellStyle name="40% - Accent2 2 5 8" xfId="14247" xr:uid="{00000000-0005-0000-0000-0000DD270000}"/>
    <cellStyle name="40% - Accent2 2 5 8 2" xfId="33195" xr:uid="{00000000-0005-0000-0000-0000DE270000}"/>
    <cellStyle name="40% - Accent2 2 5 9" xfId="17778" xr:uid="{00000000-0005-0000-0000-0000DF270000}"/>
    <cellStyle name="40% - Accent2 2 6" xfId="2208" xr:uid="{00000000-0005-0000-0000-0000E0270000}"/>
    <cellStyle name="40% - Accent2 2 6 10" xfId="21622" xr:uid="{00000000-0005-0000-0000-0000E1270000}"/>
    <cellStyle name="40% - Accent2 2 6 2" xfId="5015" xr:uid="{00000000-0005-0000-0000-0000E2270000}"/>
    <cellStyle name="40% - Accent2 2 6 2 2" xfId="8904" xr:uid="{00000000-0005-0000-0000-0000E3270000}"/>
    <cellStyle name="40% - Accent2 2 6 2 2 2" xfId="27930" xr:uid="{00000000-0005-0000-0000-0000E4270000}"/>
    <cellStyle name="40% - Accent2 2 6 2 3" xfId="12422" xr:uid="{00000000-0005-0000-0000-0000E5270000}"/>
    <cellStyle name="40% - Accent2 2 6 2 3 2" xfId="31424" xr:uid="{00000000-0005-0000-0000-0000E6270000}"/>
    <cellStyle name="40% - Accent2 2 6 2 4" xfId="15994" xr:uid="{00000000-0005-0000-0000-0000E7270000}"/>
    <cellStyle name="40% - Accent2 2 6 2 4 2" xfId="34940" xr:uid="{00000000-0005-0000-0000-0000E8270000}"/>
    <cellStyle name="40% - Accent2 2 6 2 5" xfId="19585" xr:uid="{00000000-0005-0000-0000-0000E9270000}"/>
    <cellStyle name="40% - Accent2 2 6 2 6" xfId="24244" xr:uid="{00000000-0005-0000-0000-0000EA270000}"/>
    <cellStyle name="40% - Accent2 2 6 3" xfId="3914" xr:uid="{00000000-0005-0000-0000-0000EB270000}"/>
    <cellStyle name="40% - Accent2 2 6 3 2" xfId="8028" xr:uid="{00000000-0005-0000-0000-0000EC270000}"/>
    <cellStyle name="40% - Accent2 2 6 3 2 2" xfId="27055" xr:uid="{00000000-0005-0000-0000-0000ED270000}"/>
    <cellStyle name="40% - Accent2 2 6 3 3" xfId="11539" xr:uid="{00000000-0005-0000-0000-0000EE270000}"/>
    <cellStyle name="40% - Accent2 2 6 3 3 2" xfId="30544" xr:uid="{00000000-0005-0000-0000-0000EF270000}"/>
    <cellStyle name="40% - Accent2 2 6 3 4" xfId="15116" xr:uid="{00000000-0005-0000-0000-0000F0270000}"/>
    <cellStyle name="40% - Accent2 2 6 3 4 2" xfId="34063" xr:uid="{00000000-0005-0000-0000-0000F1270000}"/>
    <cellStyle name="40% - Accent2 2 6 3 5" xfId="18688" xr:uid="{00000000-0005-0000-0000-0000F2270000}"/>
    <cellStyle name="40% - Accent2 2 6 3 6" xfId="23269" xr:uid="{00000000-0005-0000-0000-0000F3270000}"/>
    <cellStyle name="40% - Accent2 2 6 4" xfId="6286" xr:uid="{00000000-0005-0000-0000-0000F4270000}"/>
    <cellStyle name="40% - Accent2 2 6 4 2" xfId="9860" xr:uid="{00000000-0005-0000-0000-0000F5270000}"/>
    <cellStyle name="40% - Accent2 2 6 4 2 2" xfId="28885" xr:uid="{00000000-0005-0000-0000-0000F6270000}"/>
    <cellStyle name="40% - Accent2 2 6 4 3" xfId="13381" xr:uid="{00000000-0005-0000-0000-0000F7270000}"/>
    <cellStyle name="40% - Accent2 2 6 4 3 2" xfId="32379" xr:uid="{00000000-0005-0000-0000-0000F8270000}"/>
    <cellStyle name="40% - Accent2 2 6 4 4" xfId="16951" xr:uid="{00000000-0005-0000-0000-0000F9270000}"/>
    <cellStyle name="40% - Accent2 2 6 4 4 2" xfId="35896" xr:uid="{00000000-0005-0000-0000-0000FA270000}"/>
    <cellStyle name="40% - Accent2 2 6 4 5" xfId="20626" xr:uid="{00000000-0005-0000-0000-0000FB270000}"/>
    <cellStyle name="40% - Accent2 2 6 4 6" xfId="25360" xr:uid="{00000000-0005-0000-0000-0000FC270000}"/>
    <cellStyle name="40% - Accent2 2 6 5" xfId="3081" xr:uid="{00000000-0005-0000-0000-0000FD270000}"/>
    <cellStyle name="40% - Accent2 2 6 5 2" xfId="22484" xr:uid="{00000000-0005-0000-0000-0000FE270000}"/>
    <cellStyle name="40% - Accent2 2 6 6" xfId="7246" xr:uid="{00000000-0005-0000-0000-0000FF270000}"/>
    <cellStyle name="40% - Accent2 2 6 6 2" xfId="26273" xr:uid="{00000000-0005-0000-0000-000000280000}"/>
    <cellStyle name="40% - Accent2 2 6 7" xfId="10756" xr:uid="{00000000-0005-0000-0000-000001280000}"/>
    <cellStyle name="40% - Accent2 2 6 7 2" xfId="29762" xr:uid="{00000000-0005-0000-0000-000002280000}"/>
    <cellStyle name="40% - Accent2 2 6 8" xfId="14334" xr:uid="{00000000-0005-0000-0000-000003280000}"/>
    <cellStyle name="40% - Accent2 2 6 8 2" xfId="33281" xr:uid="{00000000-0005-0000-0000-000004280000}"/>
    <cellStyle name="40% - Accent2 2 6 9" xfId="17864" xr:uid="{00000000-0005-0000-0000-000005280000}"/>
    <cellStyle name="40% - Accent2 2 7" xfId="1516" xr:uid="{00000000-0005-0000-0000-000006280000}"/>
    <cellStyle name="40% - Accent2 2 7 10" xfId="21051" xr:uid="{00000000-0005-0000-0000-000007280000}"/>
    <cellStyle name="40% - Accent2 2 7 2" xfId="4456" xr:uid="{00000000-0005-0000-0000-000008280000}"/>
    <cellStyle name="40% - Accent2 2 7 2 2" xfId="8356" xr:uid="{00000000-0005-0000-0000-000009280000}"/>
    <cellStyle name="40% - Accent2 2 7 2 2 2" xfId="27382" xr:uid="{00000000-0005-0000-0000-00000A280000}"/>
    <cellStyle name="40% - Accent2 2 7 2 3" xfId="11874" xr:uid="{00000000-0005-0000-0000-00000B280000}"/>
    <cellStyle name="40% - Accent2 2 7 2 3 2" xfId="30876" xr:uid="{00000000-0005-0000-0000-00000C280000}"/>
    <cellStyle name="40% - Accent2 2 7 2 4" xfId="15446" xr:uid="{00000000-0005-0000-0000-00000D280000}"/>
    <cellStyle name="40% - Accent2 2 7 2 4 2" xfId="34392" xr:uid="{00000000-0005-0000-0000-00000E280000}"/>
    <cellStyle name="40% - Accent2 2 7 2 5" xfId="19037" xr:uid="{00000000-0005-0000-0000-00000F280000}"/>
    <cellStyle name="40% - Accent2 2 7 2 6" xfId="23688" xr:uid="{00000000-0005-0000-0000-000010280000}"/>
    <cellStyle name="40% - Accent2 2 7 3" xfId="3338" xr:uid="{00000000-0005-0000-0000-000011280000}"/>
    <cellStyle name="40% - Accent2 2 7 3 2" xfId="7480" xr:uid="{00000000-0005-0000-0000-000012280000}"/>
    <cellStyle name="40% - Accent2 2 7 3 2 2" xfId="26507" xr:uid="{00000000-0005-0000-0000-000013280000}"/>
    <cellStyle name="40% - Accent2 2 7 3 3" xfId="10990" xr:uid="{00000000-0005-0000-0000-000014280000}"/>
    <cellStyle name="40% - Accent2 2 7 3 3 2" xfId="29996" xr:uid="{00000000-0005-0000-0000-000015280000}"/>
    <cellStyle name="40% - Accent2 2 7 3 4" xfId="14568" xr:uid="{00000000-0005-0000-0000-000016280000}"/>
    <cellStyle name="40% - Accent2 2 7 3 4 2" xfId="33515" xr:uid="{00000000-0005-0000-0000-000017280000}"/>
    <cellStyle name="40% - Accent2 2 7 3 5" xfId="18112" xr:uid="{00000000-0005-0000-0000-000018280000}"/>
    <cellStyle name="40% - Accent2 2 7 3 6" xfId="22721" xr:uid="{00000000-0005-0000-0000-000019280000}"/>
    <cellStyle name="40% - Accent2 2 7 4" xfId="5692" xr:uid="{00000000-0005-0000-0000-00001A280000}"/>
    <cellStyle name="40% - Accent2 2 7 4 2" xfId="9312" xr:uid="{00000000-0005-0000-0000-00001B280000}"/>
    <cellStyle name="40% - Accent2 2 7 4 2 2" xfId="28337" xr:uid="{00000000-0005-0000-0000-00001C280000}"/>
    <cellStyle name="40% - Accent2 2 7 4 3" xfId="12831" xr:uid="{00000000-0005-0000-0000-00001D280000}"/>
    <cellStyle name="40% - Accent2 2 7 4 3 2" xfId="31831" xr:uid="{00000000-0005-0000-0000-00001E280000}"/>
    <cellStyle name="40% - Accent2 2 7 4 4" xfId="16403" xr:uid="{00000000-0005-0000-0000-00001F280000}"/>
    <cellStyle name="40% - Accent2 2 7 4 4 2" xfId="35348" xr:uid="{00000000-0005-0000-0000-000020280000}"/>
    <cellStyle name="40% - Accent2 2 7 4 5" xfId="20046" xr:uid="{00000000-0005-0000-0000-000021280000}"/>
    <cellStyle name="40% - Accent2 2 7 4 6" xfId="24798" xr:uid="{00000000-0005-0000-0000-000022280000}"/>
    <cellStyle name="40% - Accent2 2 7 5" xfId="2505" xr:uid="{00000000-0005-0000-0000-000023280000}"/>
    <cellStyle name="40% - Accent2 2 7 5 2" xfId="21908" xr:uid="{00000000-0005-0000-0000-000024280000}"/>
    <cellStyle name="40% - Accent2 2 7 6" xfId="6698" xr:uid="{00000000-0005-0000-0000-000025280000}"/>
    <cellStyle name="40% - Accent2 2 7 6 2" xfId="25725" xr:uid="{00000000-0005-0000-0000-000026280000}"/>
    <cellStyle name="40% - Accent2 2 7 7" xfId="10206" xr:uid="{00000000-0005-0000-0000-000027280000}"/>
    <cellStyle name="40% - Accent2 2 7 7 2" xfId="29213" xr:uid="{00000000-0005-0000-0000-000028280000}"/>
    <cellStyle name="40% - Accent2 2 7 8" xfId="13784" xr:uid="{00000000-0005-0000-0000-000029280000}"/>
    <cellStyle name="40% - Accent2 2 7 8 2" xfId="32733" xr:uid="{00000000-0005-0000-0000-00002A280000}"/>
    <cellStyle name="40% - Accent2 2 7 9" xfId="17312" xr:uid="{00000000-0005-0000-0000-00002B280000}"/>
    <cellStyle name="40% - Accent2 2 8" xfId="4020" xr:uid="{00000000-0005-0000-0000-00002C280000}"/>
    <cellStyle name="40% - Accent2 2 8 2" xfId="8114" xr:uid="{00000000-0005-0000-0000-00002D280000}"/>
    <cellStyle name="40% - Accent2 2 8 2 2" xfId="27141" xr:uid="{00000000-0005-0000-0000-00002E280000}"/>
    <cellStyle name="40% - Accent2 2 8 3" xfId="11626" xr:uid="{00000000-0005-0000-0000-00002F280000}"/>
    <cellStyle name="40% - Accent2 2 8 3 2" xfId="30631" xr:uid="{00000000-0005-0000-0000-000030280000}"/>
    <cellStyle name="40% - Accent2 2 8 4" xfId="15202" xr:uid="{00000000-0005-0000-0000-000031280000}"/>
    <cellStyle name="40% - Accent2 2 8 4 2" xfId="34149" xr:uid="{00000000-0005-0000-0000-000032280000}"/>
    <cellStyle name="40% - Accent2 2 8 5" xfId="18782" xr:uid="{00000000-0005-0000-0000-000033280000}"/>
    <cellStyle name="40% - Accent2 2 8 6" xfId="23358" xr:uid="{00000000-0005-0000-0000-000034280000}"/>
    <cellStyle name="40% - Accent2 2 9" xfId="4235" xr:uid="{00000000-0005-0000-0000-000035280000}"/>
    <cellStyle name="40% - Accent2 2 9 2" xfId="8206" xr:uid="{00000000-0005-0000-0000-000036280000}"/>
    <cellStyle name="40% - Accent2 2 9 2 2" xfId="27232" xr:uid="{00000000-0005-0000-0000-000037280000}"/>
    <cellStyle name="40% - Accent2 2 9 3" xfId="11722" xr:uid="{00000000-0005-0000-0000-000038280000}"/>
    <cellStyle name="40% - Accent2 2 9 3 2" xfId="30725" xr:uid="{00000000-0005-0000-0000-000039280000}"/>
    <cellStyle name="40% - Accent2 2 9 4" xfId="15294" xr:uid="{00000000-0005-0000-0000-00003A280000}"/>
    <cellStyle name="40% - Accent2 2 9 4 2" xfId="34241" xr:uid="{00000000-0005-0000-0000-00003B280000}"/>
    <cellStyle name="40% - Accent2 2 9 5" xfId="18882" xr:uid="{00000000-0005-0000-0000-00003C280000}"/>
    <cellStyle name="40% - Accent2 2 9 6" xfId="23499" xr:uid="{00000000-0005-0000-0000-00003D280000}"/>
    <cellStyle name="40% - Accent2 3" xfId="895" xr:uid="{00000000-0005-0000-0000-00003E280000}"/>
    <cellStyle name="40% - Accent2 3 10" xfId="3177" xr:uid="{00000000-0005-0000-0000-00003F280000}"/>
    <cellStyle name="40% - Accent2 3 10 2" xfId="7333" xr:uid="{00000000-0005-0000-0000-000040280000}"/>
    <cellStyle name="40% - Accent2 3 10 2 2" xfId="26360" xr:uid="{00000000-0005-0000-0000-000041280000}"/>
    <cellStyle name="40% - Accent2 3 10 3" xfId="10843" xr:uid="{00000000-0005-0000-0000-000042280000}"/>
    <cellStyle name="40% - Accent2 3 10 3 2" xfId="29849" xr:uid="{00000000-0005-0000-0000-000043280000}"/>
    <cellStyle name="40% - Accent2 3 10 4" xfId="14421" xr:uid="{00000000-0005-0000-0000-000044280000}"/>
    <cellStyle name="40% - Accent2 3 10 4 2" xfId="33368" xr:uid="{00000000-0005-0000-0000-000045280000}"/>
    <cellStyle name="40% - Accent2 3 10 5" xfId="17957" xr:uid="{00000000-0005-0000-0000-000046280000}"/>
    <cellStyle name="40% - Accent2 3 10 6" xfId="22572" xr:uid="{00000000-0005-0000-0000-000047280000}"/>
    <cellStyle name="40% - Accent2 3 11" xfId="5268" xr:uid="{00000000-0005-0000-0000-000048280000}"/>
    <cellStyle name="40% - Accent2 3 11 2" xfId="8992" xr:uid="{00000000-0005-0000-0000-000049280000}"/>
    <cellStyle name="40% - Accent2 3 11 2 2" xfId="28018" xr:uid="{00000000-0005-0000-0000-00004A280000}"/>
    <cellStyle name="40% - Accent2 3 11 3" xfId="12511" xr:uid="{00000000-0005-0000-0000-00004B280000}"/>
    <cellStyle name="40% - Accent2 3 11 3 2" xfId="31512" xr:uid="{00000000-0005-0000-0000-00004C280000}"/>
    <cellStyle name="40% - Accent2 3 11 4" xfId="16082" xr:uid="{00000000-0005-0000-0000-00004D280000}"/>
    <cellStyle name="40% - Accent2 3 11 4 2" xfId="35028" xr:uid="{00000000-0005-0000-0000-00004E280000}"/>
    <cellStyle name="40% - Accent2 3 11 5" xfId="19682" xr:uid="{00000000-0005-0000-0000-00004F280000}"/>
    <cellStyle name="40% - Accent2 3 11 6" xfId="24423" xr:uid="{00000000-0005-0000-0000-000050280000}"/>
    <cellStyle name="40% - Accent2 3 12" xfId="5372" xr:uid="{00000000-0005-0000-0000-000051280000}"/>
    <cellStyle name="40% - Accent2 3 12 2" xfId="9078" xr:uid="{00000000-0005-0000-0000-000052280000}"/>
    <cellStyle name="40% - Accent2 3 12 2 2" xfId="28104" xr:uid="{00000000-0005-0000-0000-000053280000}"/>
    <cellStyle name="40% - Accent2 3 12 3" xfId="12597" xr:uid="{00000000-0005-0000-0000-000054280000}"/>
    <cellStyle name="40% - Accent2 3 12 3 2" xfId="31598" xr:uid="{00000000-0005-0000-0000-000055280000}"/>
    <cellStyle name="40% - Accent2 3 12 4" xfId="16168" xr:uid="{00000000-0005-0000-0000-000056280000}"/>
    <cellStyle name="40% - Accent2 3 12 4 2" xfId="35114" xr:uid="{00000000-0005-0000-0000-000057280000}"/>
    <cellStyle name="40% - Accent2 3 12 5" xfId="19782" xr:uid="{00000000-0005-0000-0000-000058280000}"/>
    <cellStyle name="40% - Accent2 3 12 6" xfId="24510" xr:uid="{00000000-0005-0000-0000-000059280000}"/>
    <cellStyle name="40% - Accent2 3 13" xfId="5476" xr:uid="{00000000-0005-0000-0000-00005A280000}"/>
    <cellStyle name="40% - Accent2 3 13 2" xfId="9164" xr:uid="{00000000-0005-0000-0000-00005B280000}"/>
    <cellStyle name="40% - Accent2 3 13 2 2" xfId="28190" xr:uid="{00000000-0005-0000-0000-00005C280000}"/>
    <cellStyle name="40% - Accent2 3 13 3" xfId="12683" xr:uid="{00000000-0005-0000-0000-00005D280000}"/>
    <cellStyle name="40% - Accent2 3 13 3 2" xfId="31684" xr:uid="{00000000-0005-0000-0000-00005E280000}"/>
    <cellStyle name="40% - Accent2 3 13 4" xfId="16254" xr:uid="{00000000-0005-0000-0000-00005F280000}"/>
    <cellStyle name="40% - Accent2 3 13 4 2" xfId="35200" xr:uid="{00000000-0005-0000-0000-000060280000}"/>
    <cellStyle name="40% - Accent2 3 13 5" xfId="19882" xr:uid="{00000000-0005-0000-0000-000061280000}"/>
    <cellStyle name="40% - Accent2 3 13 6" xfId="24597" xr:uid="{00000000-0005-0000-0000-000062280000}"/>
    <cellStyle name="40% - Accent2 3 14" xfId="6386" xr:uid="{00000000-0005-0000-0000-000063280000}"/>
    <cellStyle name="40% - Accent2 3 14 2" xfId="9947" xr:uid="{00000000-0005-0000-0000-000064280000}"/>
    <cellStyle name="40% - Accent2 3 14 2 2" xfId="28972" xr:uid="{00000000-0005-0000-0000-000065280000}"/>
    <cellStyle name="40% - Accent2 3 14 3" xfId="13468" xr:uid="{00000000-0005-0000-0000-000066280000}"/>
    <cellStyle name="40% - Accent2 3 14 3 2" xfId="32466" xr:uid="{00000000-0005-0000-0000-000067280000}"/>
    <cellStyle name="40% - Accent2 3 14 4" xfId="17038" xr:uid="{00000000-0005-0000-0000-000068280000}"/>
    <cellStyle name="40% - Accent2 3 14 4 2" xfId="35983" xr:uid="{00000000-0005-0000-0000-000069280000}"/>
    <cellStyle name="40% - Accent2 3 14 5" xfId="20722" xr:uid="{00000000-0005-0000-0000-00006A280000}"/>
    <cellStyle name="40% - Accent2 3 14 6" xfId="25448" xr:uid="{00000000-0005-0000-0000-00006B280000}"/>
    <cellStyle name="40% - Accent2 3 15" xfId="2318" xr:uid="{00000000-0005-0000-0000-00006C280000}"/>
    <cellStyle name="40% - Accent2 3 15 2" xfId="21724" xr:uid="{00000000-0005-0000-0000-00006D280000}"/>
    <cellStyle name="40% - Accent2 3 16" xfId="6544" xr:uid="{00000000-0005-0000-0000-00006E280000}"/>
    <cellStyle name="40% - Accent2 3 16 2" xfId="25576" xr:uid="{00000000-0005-0000-0000-00006F280000}"/>
    <cellStyle name="40% - Accent2 3 17" xfId="10050" xr:uid="{00000000-0005-0000-0000-000070280000}"/>
    <cellStyle name="40% - Accent2 3 17 2" xfId="29064" xr:uid="{00000000-0005-0000-0000-000071280000}"/>
    <cellStyle name="40% - Accent2 3 18" xfId="13630" xr:uid="{00000000-0005-0000-0000-000072280000}"/>
    <cellStyle name="40% - Accent2 3 18 2" xfId="32585" xr:uid="{00000000-0005-0000-0000-000073280000}"/>
    <cellStyle name="40% - Accent2 3 19" xfId="17156" xr:uid="{00000000-0005-0000-0000-000074280000}"/>
    <cellStyle name="40% - Accent2 3 2" xfId="1632" xr:uid="{00000000-0005-0000-0000-000075280000}"/>
    <cellStyle name="40% - Accent2 3 2 10" xfId="17391" xr:uid="{00000000-0005-0000-0000-000076280000}"/>
    <cellStyle name="40% - Accent2 3 2 11" xfId="21141" xr:uid="{00000000-0005-0000-0000-000077280000}"/>
    <cellStyle name="40% - Accent2 3 2 2" xfId="1994" xr:uid="{00000000-0005-0000-0000-000078280000}"/>
    <cellStyle name="40% - Accent2 3 2 2 10" xfId="21457" xr:uid="{00000000-0005-0000-0000-000079280000}"/>
    <cellStyle name="40% - Accent2 3 2 2 2" xfId="4846" xr:uid="{00000000-0005-0000-0000-00007A280000}"/>
    <cellStyle name="40% - Accent2 3 2 2 2 2" xfId="8739" xr:uid="{00000000-0005-0000-0000-00007B280000}"/>
    <cellStyle name="40% - Accent2 3 2 2 2 2 2" xfId="27765" xr:uid="{00000000-0005-0000-0000-00007C280000}"/>
    <cellStyle name="40% - Accent2 3 2 2 2 3" xfId="12257" xr:uid="{00000000-0005-0000-0000-00007D280000}"/>
    <cellStyle name="40% - Accent2 3 2 2 2 3 2" xfId="31259" xr:uid="{00000000-0005-0000-0000-00007E280000}"/>
    <cellStyle name="40% - Accent2 3 2 2 2 4" xfId="15829" xr:uid="{00000000-0005-0000-0000-00007F280000}"/>
    <cellStyle name="40% - Accent2 3 2 2 2 4 2" xfId="34775" xr:uid="{00000000-0005-0000-0000-000080280000}"/>
    <cellStyle name="40% - Accent2 3 2 2 2 5" xfId="19420" xr:uid="{00000000-0005-0000-0000-000081280000}"/>
    <cellStyle name="40% - Accent2 3 2 2 2 6" xfId="24077" xr:uid="{00000000-0005-0000-0000-000082280000}"/>
    <cellStyle name="40% - Accent2 3 2 2 3" xfId="3733" xr:uid="{00000000-0005-0000-0000-000083280000}"/>
    <cellStyle name="40% - Accent2 3 2 2 3 2" xfId="7863" xr:uid="{00000000-0005-0000-0000-000084280000}"/>
    <cellStyle name="40% - Accent2 3 2 2 3 2 2" xfId="26890" xr:uid="{00000000-0005-0000-0000-000085280000}"/>
    <cellStyle name="40% - Accent2 3 2 2 3 3" xfId="11374" xr:uid="{00000000-0005-0000-0000-000086280000}"/>
    <cellStyle name="40% - Accent2 3 2 2 3 3 2" xfId="30379" xr:uid="{00000000-0005-0000-0000-000087280000}"/>
    <cellStyle name="40% - Accent2 3 2 2 3 4" xfId="14951" xr:uid="{00000000-0005-0000-0000-000088280000}"/>
    <cellStyle name="40% - Accent2 3 2 2 3 4 2" xfId="33898" xr:uid="{00000000-0005-0000-0000-000089280000}"/>
    <cellStyle name="40% - Accent2 3 2 2 3 5" xfId="18507" xr:uid="{00000000-0005-0000-0000-00008A280000}"/>
    <cellStyle name="40% - Accent2 3 2 2 3 6" xfId="23104" xr:uid="{00000000-0005-0000-0000-00008B280000}"/>
    <cellStyle name="40% - Accent2 3 2 2 4" xfId="6105" xr:uid="{00000000-0005-0000-0000-00008C280000}"/>
    <cellStyle name="40% - Accent2 3 2 2 4 2" xfId="9695" xr:uid="{00000000-0005-0000-0000-00008D280000}"/>
    <cellStyle name="40% - Accent2 3 2 2 4 2 2" xfId="28720" xr:uid="{00000000-0005-0000-0000-00008E280000}"/>
    <cellStyle name="40% - Accent2 3 2 2 4 3" xfId="13215" xr:uid="{00000000-0005-0000-0000-00008F280000}"/>
    <cellStyle name="40% - Accent2 3 2 2 4 3 2" xfId="32214" xr:uid="{00000000-0005-0000-0000-000090280000}"/>
    <cellStyle name="40% - Accent2 3 2 2 4 4" xfId="16786" xr:uid="{00000000-0005-0000-0000-000091280000}"/>
    <cellStyle name="40% - Accent2 3 2 2 4 4 2" xfId="35731" xr:uid="{00000000-0005-0000-0000-000092280000}"/>
    <cellStyle name="40% - Accent2 3 2 2 4 5" xfId="20445" xr:uid="{00000000-0005-0000-0000-000093280000}"/>
    <cellStyle name="40% - Accent2 3 2 2 4 6" xfId="25195" xr:uid="{00000000-0005-0000-0000-000094280000}"/>
    <cellStyle name="40% - Accent2 3 2 2 5" xfId="2900" xr:uid="{00000000-0005-0000-0000-000095280000}"/>
    <cellStyle name="40% - Accent2 3 2 2 5 2" xfId="22303" xr:uid="{00000000-0005-0000-0000-000096280000}"/>
    <cellStyle name="40% - Accent2 3 2 2 6" xfId="7081" xr:uid="{00000000-0005-0000-0000-000097280000}"/>
    <cellStyle name="40% - Accent2 3 2 2 6 2" xfId="26108" xr:uid="{00000000-0005-0000-0000-000098280000}"/>
    <cellStyle name="40% - Accent2 3 2 2 7" xfId="10589" xr:uid="{00000000-0005-0000-0000-000099280000}"/>
    <cellStyle name="40% - Accent2 3 2 2 7 2" xfId="29596" xr:uid="{00000000-0005-0000-0000-00009A280000}"/>
    <cellStyle name="40% - Accent2 3 2 2 8" xfId="14167" xr:uid="{00000000-0005-0000-0000-00009B280000}"/>
    <cellStyle name="40% - Accent2 3 2 2 8 2" xfId="33116" xr:uid="{00000000-0005-0000-0000-00009C280000}"/>
    <cellStyle name="40% - Accent2 3 2 2 9" xfId="17699" xr:uid="{00000000-0005-0000-0000-00009D280000}"/>
    <cellStyle name="40% - Accent2 3 2 3" xfId="4537" xr:uid="{00000000-0005-0000-0000-00009E280000}"/>
    <cellStyle name="40% - Accent2 3 2 3 2" xfId="8435" xr:uid="{00000000-0005-0000-0000-00009F280000}"/>
    <cellStyle name="40% - Accent2 3 2 3 2 2" xfId="27461" xr:uid="{00000000-0005-0000-0000-0000A0280000}"/>
    <cellStyle name="40% - Accent2 3 2 3 3" xfId="11953" xr:uid="{00000000-0005-0000-0000-0000A1280000}"/>
    <cellStyle name="40% - Accent2 3 2 3 3 2" xfId="30955" xr:uid="{00000000-0005-0000-0000-0000A2280000}"/>
    <cellStyle name="40% - Accent2 3 2 3 4" xfId="15525" xr:uid="{00000000-0005-0000-0000-0000A3280000}"/>
    <cellStyle name="40% - Accent2 3 2 3 4 2" xfId="34471" xr:uid="{00000000-0005-0000-0000-0000A4280000}"/>
    <cellStyle name="40% - Accent2 3 2 3 5" xfId="19116" xr:uid="{00000000-0005-0000-0000-0000A5280000}"/>
    <cellStyle name="40% - Accent2 3 2 3 6" xfId="23768" xr:uid="{00000000-0005-0000-0000-0000A6280000}"/>
    <cellStyle name="40% - Accent2 3 2 4" xfId="3421" xr:uid="{00000000-0005-0000-0000-0000A7280000}"/>
    <cellStyle name="40% - Accent2 3 2 4 2" xfId="7559" xr:uid="{00000000-0005-0000-0000-0000A8280000}"/>
    <cellStyle name="40% - Accent2 3 2 4 2 2" xfId="26586" xr:uid="{00000000-0005-0000-0000-0000A9280000}"/>
    <cellStyle name="40% - Accent2 3 2 4 3" xfId="11069" xr:uid="{00000000-0005-0000-0000-0000AA280000}"/>
    <cellStyle name="40% - Accent2 3 2 4 3 2" xfId="30075" xr:uid="{00000000-0005-0000-0000-0000AB280000}"/>
    <cellStyle name="40% - Accent2 3 2 4 4" xfId="14647" xr:uid="{00000000-0005-0000-0000-0000AC280000}"/>
    <cellStyle name="40% - Accent2 3 2 4 4 2" xfId="33594" xr:uid="{00000000-0005-0000-0000-0000AD280000}"/>
    <cellStyle name="40% - Accent2 3 2 4 5" xfId="18195" xr:uid="{00000000-0005-0000-0000-0000AE280000}"/>
    <cellStyle name="40% - Accent2 3 2 4 6" xfId="22800" xr:uid="{00000000-0005-0000-0000-0000AF280000}"/>
    <cellStyle name="40% - Accent2 3 2 5" xfId="5781" xr:uid="{00000000-0005-0000-0000-0000B0280000}"/>
    <cellStyle name="40% - Accent2 3 2 5 2" xfId="9391" xr:uid="{00000000-0005-0000-0000-0000B1280000}"/>
    <cellStyle name="40% - Accent2 3 2 5 2 2" xfId="28416" xr:uid="{00000000-0005-0000-0000-0000B2280000}"/>
    <cellStyle name="40% - Accent2 3 2 5 3" xfId="12910" xr:uid="{00000000-0005-0000-0000-0000B3280000}"/>
    <cellStyle name="40% - Accent2 3 2 5 3 2" xfId="31910" xr:uid="{00000000-0005-0000-0000-0000B4280000}"/>
    <cellStyle name="40% - Accent2 3 2 5 4" xfId="16482" xr:uid="{00000000-0005-0000-0000-0000B5280000}"/>
    <cellStyle name="40% - Accent2 3 2 5 4 2" xfId="35427" xr:uid="{00000000-0005-0000-0000-0000B6280000}"/>
    <cellStyle name="40% - Accent2 3 2 5 5" xfId="20129" xr:uid="{00000000-0005-0000-0000-0000B7280000}"/>
    <cellStyle name="40% - Accent2 3 2 5 6" xfId="24883" xr:uid="{00000000-0005-0000-0000-0000B8280000}"/>
    <cellStyle name="40% - Accent2 3 2 6" xfId="2588" xr:uid="{00000000-0005-0000-0000-0000B9280000}"/>
    <cellStyle name="40% - Accent2 3 2 6 2" xfId="21991" xr:uid="{00000000-0005-0000-0000-0000BA280000}"/>
    <cellStyle name="40% - Accent2 3 2 7" xfId="6777" xr:uid="{00000000-0005-0000-0000-0000BB280000}"/>
    <cellStyle name="40% - Accent2 3 2 7 2" xfId="25804" xr:uid="{00000000-0005-0000-0000-0000BC280000}"/>
    <cellStyle name="40% - Accent2 3 2 8" xfId="10285" xr:uid="{00000000-0005-0000-0000-0000BD280000}"/>
    <cellStyle name="40% - Accent2 3 2 8 2" xfId="29292" xr:uid="{00000000-0005-0000-0000-0000BE280000}"/>
    <cellStyle name="40% - Accent2 3 2 9" xfId="13863" xr:uid="{00000000-0005-0000-0000-0000BF280000}"/>
    <cellStyle name="40% - Accent2 3 2 9 2" xfId="32812" xr:uid="{00000000-0005-0000-0000-0000C0280000}"/>
    <cellStyle name="40% - Accent2 3 20" xfId="20815" xr:uid="{00000000-0005-0000-0000-0000C1280000}"/>
    <cellStyle name="40% - Accent2 3 21" xfId="36064" xr:uid="{00000000-0005-0000-0000-0000C2280000}"/>
    <cellStyle name="40% - Accent2 3 3" xfId="1721" xr:uid="{00000000-0005-0000-0000-0000C3280000}"/>
    <cellStyle name="40% - Accent2 3 3 10" xfId="21219" xr:uid="{00000000-0005-0000-0000-0000C4280000}"/>
    <cellStyle name="40% - Accent2 3 3 2" xfId="4616" xr:uid="{00000000-0005-0000-0000-0000C5280000}"/>
    <cellStyle name="40% - Accent2 3 3 2 2" xfId="8513" xr:uid="{00000000-0005-0000-0000-0000C6280000}"/>
    <cellStyle name="40% - Accent2 3 3 2 2 2" xfId="27539" xr:uid="{00000000-0005-0000-0000-0000C7280000}"/>
    <cellStyle name="40% - Accent2 3 3 2 3" xfId="12031" xr:uid="{00000000-0005-0000-0000-0000C8280000}"/>
    <cellStyle name="40% - Accent2 3 3 2 3 2" xfId="31033" xr:uid="{00000000-0005-0000-0000-0000C9280000}"/>
    <cellStyle name="40% - Accent2 3 3 2 4" xfId="15603" xr:uid="{00000000-0005-0000-0000-0000CA280000}"/>
    <cellStyle name="40% - Accent2 3 3 2 4 2" xfId="34549" xr:uid="{00000000-0005-0000-0000-0000CB280000}"/>
    <cellStyle name="40% - Accent2 3 3 2 5" xfId="19194" xr:uid="{00000000-0005-0000-0000-0000CC280000}"/>
    <cellStyle name="40% - Accent2 3 3 2 6" xfId="23847" xr:uid="{00000000-0005-0000-0000-0000CD280000}"/>
    <cellStyle name="40% - Accent2 3 3 3" xfId="3503" xr:uid="{00000000-0005-0000-0000-0000CE280000}"/>
    <cellStyle name="40% - Accent2 3 3 3 2" xfId="7637" xr:uid="{00000000-0005-0000-0000-0000CF280000}"/>
    <cellStyle name="40% - Accent2 3 3 3 2 2" xfId="26664" xr:uid="{00000000-0005-0000-0000-0000D0280000}"/>
    <cellStyle name="40% - Accent2 3 3 3 3" xfId="11147" xr:uid="{00000000-0005-0000-0000-0000D1280000}"/>
    <cellStyle name="40% - Accent2 3 3 3 3 2" xfId="30153" xr:uid="{00000000-0005-0000-0000-0000D2280000}"/>
    <cellStyle name="40% - Accent2 3 3 3 4" xfId="14725" xr:uid="{00000000-0005-0000-0000-0000D3280000}"/>
    <cellStyle name="40% - Accent2 3 3 3 4 2" xfId="33672" xr:uid="{00000000-0005-0000-0000-0000D4280000}"/>
    <cellStyle name="40% - Accent2 3 3 3 5" xfId="18277" xr:uid="{00000000-0005-0000-0000-0000D5280000}"/>
    <cellStyle name="40% - Accent2 3 3 3 6" xfId="22878" xr:uid="{00000000-0005-0000-0000-0000D6280000}"/>
    <cellStyle name="40% - Accent2 3 3 4" xfId="5863" xr:uid="{00000000-0005-0000-0000-0000D7280000}"/>
    <cellStyle name="40% - Accent2 3 3 4 2" xfId="9469" xr:uid="{00000000-0005-0000-0000-0000D8280000}"/>
    <cellStyle name="40% - Accent2 3 3 4 2 2" xfId="28494" xr:uid="{00000000-0005-0000-0000-0000D9280000}"/>
    <cellStyle name="40% - Accent2 3 3 4 3" xfId="12988" xr:uid="{00000000-0005-0000-0000-0000DA280000}"/>
    <cellStyle name="40% - Accent2 3 3 4 3 2" xfId="31988" xr:uid="{00000000-0005-0000-0000-0000DB280000}"/>
    <cellStyle name="40% - Accent2 3 3 4 4" xfId="16560" xr:uid="{00000000-0005-0000-0000-0000DC280000}"/>
    <cellStyle name="40% - Accent2 3 3 4 4 2" xfId="35505" xr:uid="{00000000-0005-0000-0000-0000DD280000}"/>
    <cellStyle name="40% - Accent2 3 3 4 5" xfId="20211" xr:uid="{00000000-0005-0000-0000-0000DE280000}"/>
    <cellStyle name="40% - Accent2 3 3 4 6" xfId="24961" xr:uid="{00000000-0005-0000-0000-0000DF280000}"/>
    <cellStyle name="40% - Accent2 3 3 5" xfId="2670" xr:uid="{00000000-0005-0000-0000-0000E0280000}"/>
    <cellStyle name="40% - Accent2 3 3 5 2" xfId="22073" xr:uid="{00000000-0005-0000-0000-0000E1280000}"/>
    <cellStyle name="40% - Accent2 3 3 6" xfId="6855" xr:uid="{00000000-0005-0000-0000-0000E2280000}"/>
    <cellStyle name="40% - Accent2 3 3 6 2" xfId="25882" xr:uid="{00000000-0005-0000-0000-0000E3280000}"/>
    <cellStyle name="40% - Accent2 3 3 7" xfId="10363" xr:uid="{00000000-0005-0000-0000-0000E4280000}"/>
    <cellStyle name="40% - Accent2 3 3 7 2" xfId="29370" xr:uid="{00000000-0005-0000-0000-0000E5280000}"/>
    <cellStyle name="40% - Accent2 3 3 8" xfId="13941" xr:uid="{00000000-0005-0000-0000-0000E6280000}"/>
    <cellStyle name="40% - Accent2 3 3 8 2" xfId="32890" xr:uid="{00000000-0005-0000-0000-0000E7280000}"/>
    <cellStyle name="40% - Accent2 3 3 9" xfId="17469" xr:uid="{00000000-0005-0000-0000-0000E8280000}"/>
    <cellStyle name="40% - Accent2 3 4" xfId="1899" xr:uid="{00000000-0005-0000-0000-0000E9280000}"/>
    <cellStyle name="40% - Accent2 3 4 10" xfId="21370" xr:uid="{00000000-0005-0000-0000-0000EA280000}"/>
    <cellStyle name="40% - Accent2 3 4 2" xfId="4767" xr:uid="{00000000-0005-0000-0000-0000EB280000}"/>
    <cellStyle name="40% - Accent2 3 4 2 2" xfId="8661" xr:uid="{00000000-0005-0000-0000-0000EC280000}"/>
    <cellStyle name="40% - Accent2 3 4 2 2 2" xfId="27687" xr:uid="{00000000-0005-0000-0000-0000ED280000}"/>
    <cellStyle name="40% - Accent2 3 4 2 3" xfId="12179" xr:uid="{00000000-0005-0000-0000-0000EE280000}"/>
    <cellStyle name="40% - Accent2 3 4 2 3 2" xfId="31181" xr:uid="{00000000-0005-0000-0000-0000EF280000}"/>
    <cellStyle name="40% - Accent2 3 4 2 4" xfId="15751" xr:uid="{00000000-0005-0000-0000-0000F0280000}"/>
    <cellStyle name="40% - Accent2 3 4 2 4 2" xfId="34697" xr:uid="{00000000-0005-0000-0000-0000F1280000}"/>
    <cellStyle name="40% - Accent2 3 4 2 5" xfId="19342" xr:uid="{00000000-0005-0000-0000-0000F2280000}"/>
    <cellStyle name="40% - Accent2 3 4 2 6" xfId="23998" xr:uid="{00000000-0005-0000-0000-0000F3280000}"/>
    <cellStyle name="40% - Accent2 3 4 3" xfId="3654" xr:uid="{00000000-0005-0000-0000-0000F4280000}"/>
    <cellStyle name="40% - Accent2 3 4 3 2" xfId="7785" xr:uid="{00000000-0005-0000-0000-0000F5280000}"/>
    <cellStyle name="40% - Accent2 3 4 3 2 2" xfId="26812" xr:uid="{00000000-0005-0000-0000-0000F6280000}"/>
    <cellStyle name="40% - Accent2 3 4 3 3" xfId="11296" xr:uid="{00000000-0005-0000-0000-0000F7280000}"/>
    <cellStyle name="40% - Accent2 3 4 3 3 2" xfId="30301" xr:uid="{00000000-0005-0000-0000-0000F8280000}"/>
    <cellStyle name="40% - Accent2 3 4 3 4" xfId="14873" xr:uid="{00000000-0005-0000-0000-0000F9280000}"/>
    <cellStyle name="40% - Accent2 3 4 3 4 2" xfId="33820" xr:uid="{00000000-0005-0000-0000-0000FA280000}"/>
    <cellStyle name="40% - Accent2 3 4 3 5" xfId="18428" xr:uid="{00000000-0005-0000-0000-0000FB280000}"/>
    <cellStyle name="40% - Accent2 3 4 3 6" xfId="23026" xr:uid="{00000000-0005-0000-0000-0000FC280000}"/>
    <cellStyle name="40% - Accent2 3 4 4" xfId="6020" xr:uid="{00000000-0005-0000-0000-0000FD280000}"/>
    <cellStyle name="40% - Accent2 3 4 4 2" xfId="9617" xr:uid="{00000000-0005-0000-0000-0000FE280000}"/>
    <cellStyle name="40% - Accent2 3 4 4 2 2" xfId="28642" xr:uid="{00000000-0005-0000-0000-0000FF280000}"/>
    <cellStyle name="40% - Accent2 3 4 4 3" xfId="13137" xr:uid="{00000000-0005-0000-0000-000000290000}"/>
    <cellStyle name="40% - Accent2 3 4 4 3 2" xfId="32136" xr:uid="{00000000-0005-0000-0000-000001290000}"/>
    <cellStyle name="40% - Accent2 3 4 4 4" xfId="16708" xr:uid="{00000000-0005-0000-0000-000002290000}"/>
    <cellStyle name="40% - Accent2 3 4 4 4 2" xfId="35653" xr:uid="{00000000-0005-0000-0000-000003290000}"/>
    <cellStyle name="40% - Accent2 3 4 4 5" xfId="20366" xr:uid="{00000000-0005-0000-0000-000004290000}"/>
    <cellStyle name="40% - Accent2 3 4 4 6" xfId="25111" xr:uid="{00000000-0005-0000-0000-000005290000}"/>
    <cellStyle name="40% - Accent2 3 4 5" xfId="2821" xr:uid="{00000000-0005-0000-0000-000006290000}"/>
    <cellStyle name="40% - Accent2 3 4 5 2" xfId="22224" xr:uid="{00000000-0005-0000-0000-000007290000}"/>
    <cellStyle name="40% - Accent2 3 4 6" xfId="7003" xr:uid="{00000000-0005-0000-0000-000008290000}"/>
    <cellStyle name="40% - Accent2 3 4 6 2" xfId="26030" xr:uid="{00000000-0005-0000-0000-000009290000}"/>
    <cellStyle name="40% - Accent2 3 4 7" xfId="10511" xr:uid="{00000000-0005-0000-0000-00000A290000}"/>
    <cellStyle name="40% - Accent2 3 4 7 2" xfId="29518" xr:uid="{00000000-0005-0000-0000-00000B290000}"/>
    <cellStyle name="40% - Accent2 3 4 8" xfId="14089" xr:uid="{00000000-0005-0000-0000-00000C290000}"/>
    <cellStyle name="40% - Accent2 3 4 8 2" xfId="33038" xr:uid="{00000000-0005-0000-0000-00000D290000}"/>
    <cellStyle name="40% - Accent2 3 4 9" xfId="17621" xr:uid="{00000000-0005-0000-0000-00000E290000}"/>
    <cellStyle name="40% - Accent2 3 5" xfId="2100" xr:uid="{00000000-0005-0000-0000-00000F290000}"/>
    <cellStyle name="40% - Accent2 3 5 10" xfId="21537" xr:uid="{00000000-0005-0000-0000-000010290000}"/>
    <cellStyle name="40% - Accent2 3 5 2" xfId="4929" xr:uid="{00000000-0005-0000-0000-000011290000}"/>
    <cellStyle name="40% - Accent2 3 5 2 2" xfId="8819" xr:uid="{00000000-0005-0000-0000-000012290000}"/>
    <cellStyle name="40% - Accent2 3 5 2 2 2" xfId="27845" xr:uid="{00000000-0005-0000-0000-000013290000}"/>
    <cellStyle name="40% - Accent2 3 5 2 3" xfId="12337" xr:uid="{00000000-0005-0000-0000-000014290000}"/>
    <cellStyle name="40% - Accent2 3 5 2 3 2" xfId="31339" xr:uid="{00000000-0005-0000-0000-000015290000}"/>
    <cellStyle name="40% - Accent2 3 5 2 4" xfId="15909" xr:uid="{00000000-0005-0000-0000-000016290000}"/>
    <cellStyle name="40% - Accent2 3 5 2 4 2" xfId="34855" xr:uid="{00000000-0005-0000-0000-000017290000}"/>
    <cellStyle name="40% - Accent2 3 5 2 5" xfId="19500" xr:uid="{00000000-0005-0000-0000-000018290000}"/>
    <cellStyle name="40% - Accent2 3 5 2 6" xfId="24159" xr:uid="{00000000-0005-0000-0000-000019290000}"/>
    <cellStyle name="40% - Accent2 3 5 3" xfId="3822" xr:uid="{00000000-0005-0000-0000-00001A290000}"/>
    <cellStyle name="40% - Accent2 3 5 3 2" xfId="7943" xr:uid="{00000000-0005-0000-0000-00001B290000}"/>
    <cellStyle name="40% - Accent2 3 5 3 2 2" xfId="26970" xr:uid="{00000000-0005-0000-0000-00001C290000}"/>
    <cellStyle name="40% - Accent2 3 5 3 3" xfId="11454" xr:uid="{00000000-0005-0000-0000-00001D290000}"/>
    <cellStyle name="40% - Accent2 3 5 3 3 2" xfId="30459" xr:uid="{00000000-0005-0000-0000-00001E290000}"/>
    <cellStyle name="40% - Accent2 3 5 3 4" xfId="15031" xr:uid="{00000000-0005-0000-0000-00001F290000}"/>
    <cellStyle name="40% - Accent2 3 5 3 4 2" xfId="33978" xr:uid="{00000000-0005-0000-0000-000020290000}"/>
    <cellStyle name="40% - Accent2 3 5 3 5" xfId="18596" xr:uid="{00000000-0005-0000-0000-000021290000}"/>
    <cellStyle name="40% - Accent2 3 5 3 6" xfId="23184" xr:uid="{00000000-0005-0000-0000-000022290000}"/>
    <cellStyle name="40% - Accent2 3 5 4" xfId="6194" xr:uid="{00000000-0005-0000-0000-000023290000}"/>
    <cellStyle name="40% - Accent2 3 5 4 2" xfId="9775" xr:uid="{00000000-0005-0000-0000-000024290000}"/>
    <cellStyle name="40% - Accent2 3 5 4 2 2" xfId="28800" xr:uid="{00000000-0005-0000-0000-000025290000}"/>
    <cellStyle name="40% - Accent2 3 5 4 3" xfId="13296" xr:uid="{00000000-0005-0000-0000-000026290000}"/>
    <cellStyle name="40% - Accent2 3 5 4 3 2" xfId="32294" xr:uid="{00000000-0005-0000-0000-000027290000}"/>
    <cellStyle name="40% - Accent2 3 5 4 4" xfId="16866" xr:uid="{00000000-0005-0000-0000-000028290000}"/>
    <cellStyle name="40% - Accent2 3 5 4 4 2" xfId="35811" xr:uid="{00000000-0005-0000-0000-000029290000}"/>
    <cellStyle name="40% - Accent2 3 5 4 5" xfId="20534" xr:uid="{00000000-0005-0000-0000-00002A290000}"/>
    <cellStyle name="40% - Accent2 3 5 4 6" xfId="25275" xr:uid="{00000000-0005-0000-0000-00002B290000}"/>
    <cellStyle name="40% - Accent2 3 5 5" xfId="2989" xr:uid="{00000000-0005-0000-0000-00002C290000}"/>
    <cellStyle name="40% - Accent2 3 5 5 2" xfId="22392" xr:uid="{00000000-0005-0000-0000-00002D290000}"/>
    <cellStyle name="40% - Accent2 3 5 6" xfId="7161" xr:uid="{00000000-0005-0000-0000-00002E290000}"/>
    <cellStyle name="40% - Accent2 3 5 6 2" xfId="26188" xr:uid="{00000000-0005-0000-0000-00002F290000}"/>
    <cellStyle name="40% - Accent2 3 5 7" xfId="10671" xr:uid="{00000000-0005-0000-0000-000030290000}"/>
    <cellStyle name="40% - Accent2 3 5 7 2" xfId="29677" xr:uid="{00000000-0005-0000-0000-000031290000}"/>
    <cellStyle name="40% - Accent2 3 5 8" xfId="14248" xr:uid="{00000000-0005-0000-0000-000032290000}"/>
    <cellStyle name="40% - Accent2 3 5 8 2" xfId="33196" xr:uid="{00000000-0005-0000-0000-000033290000}"/>
    <cellStyle name="40% - Accent2 3 5 9" xfId="17779" xr:uid="{00000000-0005-0000-0000-000034290000}"/>
    <cellStyle name="40% - Accent2 3 6" xfId="2209" xr:uid="{00000000-0005-0000-0000-000035290000}"/>
    <cellStyle name="40% - Accent2 3 6 10" xfId="21623" xr:uid="{00000000-0005-0000-0000-000036290000}"/>
    <cellStyle name="40% - Accent2 3 6 2" xfId="5016" xr:uid="{00000000-0005-0000-0000-000037290000}"/>
    <cellStyle name="40% - Accent2 3 6 2 2" xfId="8905" xr:uid="{00000000-0005-0000-0000-000038290000}"/>
    <cellStyle name="40% - Accent2 3 6 2 2 2" xfId="27931" xr:uid="{00000000-0005-0000-0000-000039290000}"/>
    <cellStyle name="40% - Accent2 3 6 2 3" xfId="12423" xr:uid="{00000000-0005-0000-0000-00003A290000}"/>
    <cellStyle name="40% - Accent2 3 6 2 3 2" xfId="31425" xr:uid="{00000000-0005-0000-0000-00003B290000}"/>
    <cellStyle name="40% - Accent2 3 6 2 4" xfId="15995" xr:uid="{00000000-0005-0000-0000-00003C290000}"/>
    <cellStyle name="40% - Accent2 3 6 2 4 2" xfId="34941" xr:uid="{00000000-0005-0000-0000-00003D290000}"/>
    <cellStyle name="40% - Accent2 3 6 2 5" xfId="19586" xr:uid="{00000000-0005-0000-0000-00003E290000}"/>
    <cellStyle name="40% - Accent2 3 6 2 6" xfId="24245" xr:uid="{00000000-0005-0000-0000-00003F290000}"/>
    <cellStyle name="40% - Accent2 3 6 3" xfId="3915" xr:uid="{00000000-0005-0000-0000-000040290000}"/>
    <cellStyle name="40% - Accent2 3 6 3 2" xfId="8029" xr:uid="{00000000-0005-0000-0000-000041290000}"/>
    <cellStyle name="40% - Accent2 3 6 3 2 2" xfId="27056" xr:uid="{00000000-0005-0000-0000-000042290000}"/>
    <cellStyle name="40% - Accent2 3 6 3 3" xfId="11540" xr:uid="{00000000-0005-0000-0000-000043290000}"/>
    <cellStyle name="40% - Accent2 3 6 3 3 2" xfId="30545" xr:uid="{00000000-0005-0000-0000-000044290000}"/>
    <cellStyle name="40% - Accent2 3 6 3 4" xfId="15117" xr:uid="{00000000-0005-0000-0000-000045290000}"/>
    <cellStyle name="40% - Accent2 3 6 3 4 2" xfId="34064" xr:uid="{00000000-0005-0000-0000-000046290000}"/>
    <cellStyle name="40% - Accent2 3 6 3 5" xfId="18689" xr:uid="{00000000-0005-0000-0000-000047290000}"/>
    <cellStyle name="40% - Accent2 3 6 3 6" xfId="23270" xr:uid="{00000000-0005-0000-0000-000048290000}"/>
    <cellStyle name="40% - Accent2 3 6 4" xfId="6287" xr:uid="{00000000-0005-0000-0000-000049290000}"/>
    <cellStyle name="40% - Accent2 3 6 4 2" xfId="9861" xr:uid="{00000000-0005-0000-0000-00004A290000}"/>
    <cellStyle name="40% - Accent2 3 6 4 2 2" xfId="28886" xr:uid="{00000000-0005-0000-0000-00004B290000}"/>
    <cellStyle name="40% - Accent2 3 6 4 3" xfId="13382" xr:uid="{00000000-0005-0000-0000-00004C290000}"/>
    <cellStyle name="40% - Accent2 3 6 4 3 2" xfId="32380" xr:uid="{00000000-0005-0000-0000-00004D290000}"/>
    <cellStyle name="40% - Accent2 3 6 4 4" xfId="16952" xr:uid="{00000000-0005-0000-0000-00004E290000}"/>
    <cellStyle name="40% - Accent2 3 6 4 4 2" xfId="35897" xr:uid="{00000000-0005-0000-0000-00004F290000}"/>
    <cellStyle name="40% - Accent2 3 6 4 5" xfId="20627" xr:uid="{00000000-0005-0000-0000-000050290000}"/>
    <cellStyle name="40% - Accent2 3 6 4 6" xfId="25361" xr:uid="{00000000-0005-0000-0000-000051290000}"/>
    <cellStyle name="40% - Accent2 3 6 5" xfId="3082" xr:uid="{00000000-0005-0000-0000-000052290000}"/>
    <cellStyle name="40% - Accent2 3 6 5 2" xfId="22485" xr:uid="{00000000-0005-0000-0000-000053290000}"/>
    <cellStyle name="40% - Accent2 3 6 6" xfId="7247" xr:uid="{00000000-0005-0000-0000-000054290000}"/>
    <cellStyle name="40% - Accent2 3 6 6 2" xfId="26274" xr:uid="{00000000-0005-0000-0000-000055290000}"/>
    <cellStyle name="40% - Accent2 3 6 7" xfId="10757" xr:uid="{00000000-0005-0000-0000-000056290000}"/>
    <cellStyle name="40% - Accent2 3 6 7 2" xfId="29763" xr:uid="{00000000-0005-0000-0000-000057290000}"/>
    <cellStyle name="40% - Accent2 3 6 8" xfId="14335" xr:uid="{00000000-0005-0000-0000-000058290000}"/>
    <cellStyle name="40% - Accent2 3 6 8 2" xfId="33282" xr:uid="{00000000-0005-0000-0000-000059290000}"/>
    <cellStyle name="40% - Accent2 3 6 9" xfId="17865" xr:uid="{00000000-0005-0000-0000-00005A290000}"/>
    <cellStyle name="40% - Accent2 3 7" xfId="1517" xr:uid="{00000000-0005-0000-0000-00005B290000}"/>
    <cellStyle name="40% - Accent2 3 7 10" xfId="21052" xr:uid="{00000000-0005-0000-0000-00005C290000}"/>
    <cellStyle name="40% - Accent2 3 7 2" xfId="4457" xr:uid="{00000000-0005-0000-0000-00005D290000}"/>
    <cellStyle name="40% - Accent2 3 7 2 2" xfId="8357" xr:uid="{00000000-0005-0000-0000-00005E290000}"/>
    <cellStyle name="40% - Accent2 3 7 2 2 2" xfId="27383" xr:uid="{00000000-0005-0000-0000-00005F290000}"/>
    <cellStyle name="40% - Accent2 3 7 2 3" xfId="11875" xr:uid="{00000000-0005-0000-0000-000060290000}"/>
    <cellStyle name="40% - Accent2 3 7 2 3 2" xfId="30877" xr:uid="{00000000-0005-0000-0000-000061290000}"/>
    <cellStyle name="40% - Accent2 3 7 2 4" xfId="15447" xr:uid="{00000000-0005-0000-0000-000062290000}"/>
    <cellStyle name="40% - Accent2 3 7 2 4 2" xfId="34393" xr:uid="{00000000-0005-0000-0000-000063290000}"/>
    <cellStyle name="40% - Accent2 3 7 2 5" xfId="19038" xr:uid="{00000000-0005-0000-0000-000064290000}"/>
    <cellStyle name="40% - Accent2 3 7 2 6" xfId="23689" xr:uid="{00000000-0005-0000-0000-000065290000}"/>
    <cellStyle name="40% - Accent2 3 7 3" xfId="3339" xr:uid="{00000000-0005-0000-0000-000066290000}"/>
    <cellStyle name="40% - Accent2 3 7 3 2" xfId="7481" xr:uid="{00000000-0005-0000-0000-000067290000}"/>
    <cellStyle name="40% - Accent2 3 7 3 2 2" xfId="26508" xr:uid="{00000000-0005-0000-0000-000068290000}"/>
    <cellStyle name="40% - Accent2 3 7 3 3" xfId="10991" xr:uid="{00000000-0005-0000-0000-000069290000}"/>
    <cellStyle name="40% - Accent2 3 7 3 3 2" xfId="29997" xr:uid="{00000000-0005-0000-0000-00006A290000}"/>
    <cellStyle name="40% - Accent2 3 7 3 4" xfId="14569" xr:uid="{00000000-0005-0000-0000-00006B290000}"/>
    <cellStyle name="40% - Accent2 3 7 3 4 2" xfId="33516" xr:uid="{00000000-0005-0000-0000-00006C290000}"/>
    <cellStyle name="40% - Accent2 3 7 3 5" xfId="18113" xr:uid="{00000000-0005-0000-0000-00006D290000}"/>
    <cellStyle name="40% - Accent2 3 7 3 6" xfId="22722" xr:uid="{00000000-0005-0000-0000-00006E290000}"/>
    <cellStyle name="40% - Accent2 3 7 4" xfId="5693" xr:uid="{00000000-0005-0000-0000-00006F290000}"/>
    <cellStyle name="40% - Accent2 3 7 4 2" xfId="9313" xr:uid="{00000000-0005-0000-0000-000070290000}"/>
    <cellStyle name="40% - Accent2 3 7 4 2 2" xfId="28338" xr:uid="{00000000-0005-0000-0000-000071290000}"/>
    <cellStyle name="40% - Accent2 3 7 4 3" xfId="12832" xr:uid="{00000000-0005-0000-0000-000072290000}"/>
    <cellStyle name="40% - Accent2 3 7 4 3 2" xfId="31832" xr:uid="{00000000-0005-0000-0000-000073290000}"/>
    <cellStyle name="40% - Accent2 3 7 4 4" xfId="16404" xr:uid="{00000000-0005-0000-0000-000074290000}"/>
    <cellStyle name="40% - Accent2 3 7 4 4 2" xfId="35349" xr:uid="{00000000-0005-0000-0000-000075290000}"/>
    <cellStyle name="40% - Accent2 3 7 4 5" xfId="20047" xr:uid="{00000000-0005-0000-0000-000076290000}"/>
    <cellStyle name="40% - Accent2 3 7 4 6" xfId="24799" xr:uid="{00000000-0005-0000-0000-000077290000}"/>
    <cellStyle name="40% - Accent2 3 7 5" xfId="2506" xr:uid="{00000000-0005-0000-0000-000078290000}"/>
    <cellStyle name="40% - Accent2 3 7 5 2" xfId="21909" xr:uid="{00000000-0005-0000-0000-000079290000}"/>
    <cellStyle name="40% - Accent2 3 7 6" xfId="6699" xr:uid="{00000000-0005-0000-0000-00007A290000}"/>
    <cellStyle name="40% - Accent2 3 7 6 2" xfId="25726" xr:uid="{00000000-0005-0000-0000-00007B290000}"/>
    <cellStyle name="40% - Accent2 3 7 7" xfId="10207" xr:uid="{00000000-0005-0000-0000-00007C290000}"/>
    <cellStyle name="40% - Accent2 3 7 7 2" xfId="29214" xr:uid="{00000000-0005-0000-0000-00007D290000}"/>
    <cellStyle name="40% - Accent2 3 7 8" xfId="13785" xr:uid="{00000000-0005-0000-0000-00007E290000}"/>
    <cellStyle name="40% - Accent2 3 7 8 2" xfId="32734" xr:uid="{00000000-0005-0000-0000-00007F290000}"/>
    <cellStyle name="40% - Accent2 3 7 9" xfId="17313" xr:uid="{00000000-0005-0000-0000-000080290000}"/>
    <cellStyle name="40% - Accent2 3 8" xfId="4021" xr:uid="{00000000-0005-0000-0000-000081290000}"/>
    <cellStyle name="40% - Accent2 3 8 2" xfId="8115" xr:uid="{00000000-0005-0000-0000-000082290000}"/>
    <cellStyle name="40% - Accent2 3 8 2 2" xfId="27142" xr:uid="{00000000-0005-0000-0000-000083290000}"/>
    <cellStyle name="40% - Accent2 3 8 3" xfId="11627" xr:uid="{00000000-0005-0000-0000-000084290000}"/>
    <cellStyle name="40% - Accent2 3 8 3 2" xfId="30632" xr:uid="{00000000-0005-0000-0000-000085290000}"/>
    <cellStyle name="40% - Accent2 3 8 4" xfId="15203" xr:uid="{00000000-0005-0000-0000-000086290000}"/>
    <cellStyle name="40% - Accent2 3 8 4 2" xfId="34150" xr:uid="{00000000-0005-0000-0000-000087290000}"/>
    <cellStyle name="40% - Accent2 3 8 5" xfId="18783" xr:uid="{00000000-0005-0000-0000-000088290000}"/>
    <cellStyle name="40% - Accent2 3 8 6" xfId="23359" xr:uid="{00000000-0005-0000-0000-000089290000}"/>
    <cellStyle name="40% - Accent2 3 9" xfId="4236" xr:uid="{00000000-0005-0000-0000-00008A290000}"/>
    <cellStyle name="40% - Accent2 3 9 2" xfId="8207" xr:uid="{00000000-0005-0000-0000-00008B290000}"/>
    <cellStyle name="40% - Accent2 3 9 2 2" xfId="27233" xr:uid="{00000000-0005-0000-0000-00008C290000}"/>
    <cellStyle name="40% - Accent2 3 9 3" xfId="11723" xr:uid="{00000000-0005-0000-0000-00008D290000}"/>
    <cellStyle name="40% - Accent2 3 9 3 2" xfId="30726" xr:uid="{00000000-0005-0000-0000-00008E290000}"/>
    <cellStyle name="40% - Accent2 3 9 4" xfId="15295" xr:uid="{00000000-0005-0000-0000-00008F290000}"/>
    <cellStyle name="40% - Accent2 3 9 4 2" xfId="34242" xr:uid="{00000000-0005-0000-0000-000090290000}"/>
    <cellStyle name="40% - Accent2 3 9 5" xfId="18883" xr:uid="{00000000-0005-0000-0000-000091290000}"/>
    <cellStyle name="40% - Accent2 3 9 6" xfId="23500" xr:uid="{00000000-0005-0000-0000-000092290000}"/>
    <cellStyle name="40% - Accent2 4" xfId="896" xr:uid="{00000000-0005-0000-0000-000093290000}"/>
    <cellStyle name="40% - Accent2 4 10" xfId="3178" xr:uid="{00000000-0005-0000-0000-000094290000}"/>
    <cellStyle name="40% - Accent2 4 10 2" xfId="7334" xr:uid="{00000000-0005-0000-0000-000095290000}"/>
    <cellStyle name="40% - Accent2 4 10 2 2" xfId="26361" xr:uid="{00000000-0005-0000-0000-000096290000}"/>
    <cellStyle name="40% - Accent2 4 10 3" xfId="10844" xr:uid="{00000000-0005-0000-0000-000097290000}"/>
    <cellStyle name="40% - Accent2 4 10 3 2" xfId="29850" xr:uid="{00000000-0005-0000-0000-000098290000}"/>
    <cellStyle name="40% - Accent2 4 10 4" xfId="14422" xr:uid="{00000000-0005-0000-0000-000099290000}"/>
    <cellStyle name="40% - Accent2 4 10 4 2" xfId="33369" xr:uid="{00000000-0005-0000-0000-00009A290000}"/>
    <cellStyle name="40% - Accent2 4 10 5" xfId="17958" xr:uid="{00000000-0005-0000-0000-00009B290000}"/>
    <cellStyle name="40% - Accent2 4 10 6" xfId="22573" xr:uid="{00000000-0005-0000-0000-00009C290000}"/>
    <cellStyle name="40% - Accent2 4 11" xfId="5269" xr:uid="{00000000-0005-0000-0000-00009D290000}"/>
    <cellStyle name="40% - Accent2 4 11 2" xfId="8993" xr:uid="{00000000-0005-0000-0000-00009E290000}"/>
    <cellStyle name="40% - Accent2 4 11 2 2" xfId="28019" xr:uid="{00000000-0005-0000-0000-00009F290000}"/>
    <cellStyle name="40% - Accent2 4 11 3" xfId="12512" xr:uid="{00000000-0005-0000-0000-0000A0290000}"/>
    <cellStyle name="40% - Accent2 4 11 3 2" xfId="31513" xr:uid="{00000000-0005-0000-0000-0000A1290000}"/>
    <cellStyle name="40% - Accent2 4 11 4" xfId="16083" xr:uid="{00000000-0005-0000-0000-0000A2290000}"/>
    <cellStyle name="40% - Accent2 4 11 4 2" xfId="35029" xr:uid="{00000000-0005-0000-0000-0000A3290000}"/>
    <cellStyle name="40% - Accent2 4 11 5" xfId="19683" xr:uid="{00000000-0005-0000-0000-0000A4290000}"/>
    <cellStyle name="40% - Accent2 4 11 6" xfId="24424" xr:uid="{00000000-0005-0000-0000-0000A5290000}"/>
    <cellStyle name="40% - Accent2 4 12" xfId="5373" xr:uid="{00000000-0005-0000-0000-0000A6290000}"/>
    <cellStyle name="40% - Accent2 4 12 2" xfId="9079" xr:uid="{00000000-0005-0000-0000-0000A7290000}"/>
    <cellStyle name="40% - Accent2 4 12 2 2" xfId="28105" xr:uid="{00000000-0005-0000-0000-0000A8290000}"/>
    <cellStyle name="40% - Accent2 4 12 3" xfId="12598" xr:uid="{00000000-0005-0000-0000-0000A9290000}"/>
    <cellStyle name="40% - Accent2 4 12 3 2" xfId="31599" xr:uid="{00000000-0005-0000-0000-0000AA290000}"/>
    <cellStyle name="40% - Accent2 4 12 4" xfId="16169" xr:uid="{00000000-0005-0000-0000-0000AB290000}"/>
    <cellStyle name="40% - Accent2 4 12 4 2" xfId="35115" xr:uid="{00000000-0005-0000-0000-0000AC290000}"/>
    <cellStyle name="40% - Accent2 4 12 5" xfId="19783" xr:uid="{00000000-0005-0000-0000-0000AD290000}"/>
    <cellStyle name="40% - Accent2 4 12 6" xfId="24511" xr:uid="{00000000-0005-0000-0000-0000AE290000}"/>
    <cellStyle name="40% - Accent2 4 13" xfId="5477" xr:uid="{00000000-0005-0000-0000-0000AF290000}"/>
    <cellStyle name="40% - Accent2 4 13 2" xfId="9165" xr:uid="{00000000-0005-0000-0000-0000B0290000}"/>
    <cellStyle name="40% - Accent2 4 13 2 2" xfId="28191" xr:uid="{00000000-0005-0000-0000-0000B1290000}"/>
    <cellStyle name="40% - Accent2 4 13 3" xfId="12684" xr:uid="{00000000-0005-0000-0000-0000B2290000}"/>
    <cellStyle name="40% - Accent2 4 13 3 2" xfId="31685" xr:uid="{00000000-0005-0000-0000-0000B3290000}"/>
    <cellStyle name="40% - Accent2 4 13 4" xfId="16255" xr:uid="{00000000-0005-0000-0000-0000B4290000}"/>
    <cellStyle name="40% - Accent2 4 13 4 2" xfId="35201" xr:uid="{00000000-0005-0000-0000-0000B5290000}"/>
    <cellStyle name="40% - Accent2 4 13 5" xfId="19883" xr:uid="{00000000-0005-0000-0000-0000B6290000}"/>
    <cellStyle name="40% - Accent2 4 13 6" xfId="24598" xr:uid="{00000000-0005-0000-0000-0000B7290000}"/>
    <cellStyle name="40% - Accent2 4 14" xfId="6387" xr:uid="{00000000-0005-0000-0000-0000B8290000}"/>
    <cellStyle name="40% - Accent2 4 14 2" xfId="9948" xr:uid="{00000000-0005-0000-0000-0000B9290000}"/>
    <cellStyle name="40% - Accent2 4 14 2 2" xfId="28973" xr:uid="{00000000-0005-0000-0000-0000BA290000}"/>
    <cellStyle name="40% - Accent2 4 14 3" xfId="13469" xr:uid="{00000000-0005-0000-0000-0000BB290000}"/>
    <cellStyle name="40% - Accent2 4 14 3 2" xfId="32467" xr:uid="{00000000-0005-0000-0000-0000BC290000}"/>
    <cellStyle name="40% - Accent2 4 14 4" xfId="17039" xr:uid="{00000000-0005-0000-0000-0000BD290000}"/>
    <cellStyle name="40% - Accent2 4 14 4 2" xfId="35984" xr:uid="{00000000-0005-0000-0000-0000BE290000}"/>
    <cellStyle name="40% - Accent2 4 14 5" xfId="20723" xr:uid="{00000000-0005-0000-0000-0000BF290000}"/>
    <cellStyle name="40% - Accent2 4 14 6" xfId="25449" xr:uid="{00000000-0005-0000-0000-0000C0290000}"/>
    <cellStyle name="40% - Accent2 4 15" xfId="2319" xr:uid="{00000000-0005-0000-0000-0000C1290000}"/>
    <cellStyle name="40% - Accent2 4 15 2" xfId="21725" xr:uid="{00000000-0005-0000-0000-0000C2290000}"/>
    <cellStyle name="40% - Accent2 4 16" xfId="6545" xr:uid="{00000000-0005-0000-0000-0000C3290000}"/>
    <cellStyle name="40% - Accent2 4 16 2" xfId="25577" xr:uid="{00000000-0005-0000-0000-0000C4290000}"/>
    <cellStyle name="40% - Accent2 4 17" xfId="10051" xr:uid="{00000000-0005-0000-0000-0000C5290000}"/>
    <cellStyle name="40% - Accent2 4 17 2" xfId="29065" xr:uid="{00000000-0005-0000-0000-0000C6290000}"/>
    <cellStyle name="40% - Accent2 4 18" xfId="13631" xr:uid="{00000000-0005-0000-0000-0000C7290000}"/>
    <cellStyle name="40% - Accent2 4 18 2" xfId="32586" xr:uid="{00000000-0005-0000-0000-0000C8290000}"/>
    <cellStyle name="40% - Accent2 4 19" xfId="17157" xr:uid="{00000000-0005-0000-0000-0000C9290000}"/>
    <cellStyle name="40% - Accent2 4 2" xfId="1633" xr:uid="{00000000-0005-0000-0000-0000CA290000}"/>
    <cellStyle name="40% - Accent2 4 2 10" xfId="17392" xr:uid="{00000000-0005-0000-0000-0000CB290000}"/>
    <cellStyle name="40% - Accent2 4 2 11" xfId="21142" xr:uid="{00000000-0005-0000-0000-0000CC290000}"/>
    <cellStyle name="40% - Accent2 4 2 2" xfId="1995" xr:uid="{00000000-0005-0000-0000-0000CD290000}"/>
    <cellStyle name="40% - Accent2 4 2 2 10" xfId="21458" xr:uid="{00000000-0005-0000-0000-0000CE290000}"/>
    <cellStyle name="40% - Accent2 4 2 2 2" xfId="4847" xr:uid="{00000000-0005-0000-0000-0000CF290000}"/>
    <cellStyle name="40% - Accent2 4 2 2 2 2" xfId="8740" xr:uid="{00000000-0005-0000-0000-0000D0290000}"/>
    <cellStyle name="40% - Accent2 4 2 2 2 2 2" xfId="27766" xr:uid="{00000000-0005-0000-0000-0000D1290000}"/>
    <cellStyle name="40% - Accent2 4 2 2 2 3" xfId="12258" xr:uid="{00000000-0005-0000-0000-0000D2290000}"/>
    <cellStyle name="40% - Accent2 4 2 2 2 3 2" xfId="31260" xr:uid="{00000000-0005-0000-0000-0000D3290000}"/>
    <cellStyle name="40% - Accent2 4 2 2 2 4" xfId="15830" xr:uid="{00000000-0005-0000-0000-0000D4290000}"/>
    <cellStyle name="40% - Accent2 4 2 2 2 4 2" xfId="34776" xr:uid="{00000000-0005-0000-0000-0000D5290000}"/>
    <cellStyle name="40% - Accent2 4 2 2 2 5" xfId="19421" xr:uid="{00000000-0005-0000-0000-0000D6290000}"/>
    <cellStyle name="40% - Accent2 4 2 2 2 6" xfId="24078" xr:uid="{00000000-0005-0000-0000-0000D7290000}"/>
    <cellStyle name="40% - Accent2 4 2 2 3" xfId="3734" xr:uid="{00000000-0005-0000-0000-0000D8290000}"/>
    <cellStyle name="40% - Accent2 4 2 2 3 2" xfId="7864" xr:uid="{00000000-0005-0000-0000-0000D9290000}"/>
    <cellStyle name="40% - Accent2 4 2 2 3 2 2" xfId="26891" xr:uid="{00000000-0005-0000-0000-0000DA290000}"/>
    <cellStyle name="40% - Accent2 4 2 2 3 3" xfId="11375" xr:uid="{00000000-0005-0000-0000-0000DB290000}"/>
    <cellStyle name="40% - Accent2 4 2 2 3 3 2" xfId="30380" xr:uid="{00000000-0005-0000-0000-0000DC290000}"/>
    <cellStyle name="40% - Accent2 4 2 2 3 4" xfId="14952" xr:uid="{00000000-0005-0000-0000-0000DD290000}"/>
    <cellStyle name="40% - Accent2 4 2 2 3 4 2" xfId="33899" xr:uid="{00000000-0005-0000-0000-0000DE290000}"/>
    <cellStyle name="40% - Accent2 4 2 2 3 5" xfId="18508" xr:uid="{00000000-0005-0000-0000-0000DF290000}"/>
    <cellStyle name="40% - Accent2 4 2 2 3 6" xfId="23105" xr:uid="{00000000-0005-0000-0000-0000E0290000}"/>
    <cellStyle name="40% - Accent2 4 2 2 4" xfId="6106" xr:uid="{00000000-0005-0000-0000-0000E1290000}"/>
    <cellStyle name="40% - Accent2 4 2 2 4 2" xfId="9696" xr:uid="{00000000-0005-0000-0000-0000E2290000}"/>
    <cellStyle name="40% - Accent2 4 2 2 4 2 2" xfId="28721" xr:uid="{00000000-0005-0000-0000-0000E3290000}"/>
    <cellStyle name="40% - Accent2 4 2 2 4 3" xfId="13216" xr:uid="{00000000-0005-0000-0000-0000E4290000}"/>
    <cellStyle name="40% - Accent2 4 2 2 4 3 2" xfId="32215" xr:uid="{00000000-0005-0000-0000-0000E5290000}"/>
    <cellStyle name="40% - Accent2 4 2 2 4 4" xfId="16787" xr:uid="{00000000-0005-0000-0000-0000E6290000}"/>
    <cellStyle name="40% - Accent2 4 2 2 4 4 2" xfId="35732" xr:uid="{00000000-0005-0000-0000-0000E7290000}"/>
    <cellStyle name="40% - Accent2 4 2 2 4 5" xfId="20446" xr:uid="{00000000-0005-0000-0000-0000E8290000}"/>
    <cellStyle name="40% - Accent2 4 2 2 4 6" xfId="25196" xr:uid="{00000000-0005-0000-0000-0000E9290000}"/>
    <cellStyle name="40% - Accent2 4 2 2 5" xfId="2901" xr:uid="{00000000-0005-0000-0000-0000EA290000}"/>
    <cellStyle name="40% - Accent2 4 2 2 5 2" xfId="22304" xr:uid="{00000000-0005-0000-0000-0000EB290000}"/>
    <cellStyle name="40% - Accent2 4 2 2 6" xfId="7082" xr:uid="{00000000-0005-0000-0000-0000EC290000}"/>
    <cellStyle name="40% - Accent2 4 2 2 6 2" xfId="26109" xr:uid="{00000000-0005-0000-0000-0000ED290000}"/>
    <cellStyle name="40% - Accent2 4 2 2 7" xfId="10590" xr:uid="{00000000-0005-0000-0000-0000EE290000}"/>
    <cellStyle name="40% - Accent2 4 2 2 7 2" xfId="29597" xr:uid="{00000000-0005-0000-0000-0000EF290000}"/>
    <cellStyle name="40% - Accent2 4 2 2 8" xfId="14168" xr:uid="{00000000-0005-0000-0000-0000F0290000}"/>
    <cellStyle name="40% - Accent2 4 2 2 8 2" xfId="33117" xr:uid="{00000000-0005-0000-0000-0000F1290000}"/>
    <cellStyle name="40% - Accent2 4 2 2 9" xfId="17700" xr:uid="{00000000-0005-0000-0000-0000F2290000}"/>
    <cellStyle name="40% - Accent2 4 2 3" xfId="4538" xr:uid="{00000000-0005-0000-0000-0000F3290000}"/>
    <cellStyle name="40% - Accent2 4 2 3 2" xfId="8436" xr:uid="{00000000-0005-0000-0000-0000F4290000}"/>
    <cellStyle name="40% - Accent2 4 2 3 2 2" xfId="27462" xr:uid="{00000000-0005-0000-0000-0000F5290000}"/>
    <cellStyle name="40% - Accent2 4 2 3 3" xfId="11954" xr:uid="{00000000-0005-0000-0000-0000F6290000}"/>
    <cellStyle name="40% - Accent2 4 2 3 3 2" xfId="30956" xr:uid="{00000000-0005-0000-0000-0000F7290000}"/>
    <cellStyle name="40% - Accent2 4 2 3 4" xfId="15526" xr:uid="{00000000-0005-0000-0000-0000F8290000}"/>
    <cellStyle name="40% - Accent2 4 2 3 4 2" xfId="34472" xr:uid="{00000000-0005-0000-0000-0000F9290000}"/>
    <cellStyle name="40% - Accent2 4 2 3 5" xfId="19117" xr:uid="{00000000-0005-0000-0000-0000FA290000}"/>
    <cellStyle name="40% - Accent2 4 2 3 6" xfId="23769" xr:uid="{00000000-0005-0000-0000-0000FB290000}"/>
    <cellStyle name="40% - Accent2 4 2 4" xfId="3422" xr:uid="{00000000-0005-0000-0000-0000FC290000}"/>
    <cellStyle name="40% - Accent2 4 2 4 2" xfId="7560" xr:uid="{00000000-0005-0000-0000-0000FD290000}"/>
    <cellStyle name="40% - Accent2 4 2 4 2 2" xfId="26587" xr:uid="{00000000-0005-0000-0000-0000FE290000}"/>
    <cellStyle name="40% - Accent2 4 2 4 3" xfId="11070" xr:uid="{00000000-0005-0000-0000-0000FF290000}"/>
    <cellStyle name="40% - Accent2 4 2 4 3 2" xfId="30076" xr:uid="{00000000-0005-0000-0000-0000002A0000}"/>
    <cellStyle name="40% - Accent2 4 2 4 4" xfId="14648" xr:uid="{00000000-0005-0000-0000-0000012A0000}"/>
    <cellStyle name="40% - Accent2 4 2 4 4 2" xfId="33595" xr:uid="{00000000-0005-0000-0000-0000022A0000}"/>
    <cellStyle name="40% - Accent2 4 2 4 5" xfId="18196" xr:uid="{00000000-0005-0000-0000-0000032A0000}"/>
    <cellStyle name="40% - Accent2 4 2 4 6" xfId="22801" xr:uid="{00000000-0005-0000-0000-0000042A0000}"/>
    <cellStyle name="40% - Accent2 4 2 5" xfId="5782" xr:uid="{00000000-0005-0000-0000-0000052A0000}"/>
    <cellStyle name="40% - Accent2 4 2 5 2" xfId="9392" xr:uid="{00000000-0005-0000-0000-0000062A0000}"/>
    <cellStyle name="40% - Accent2 4 2 5 2 2" xfId="28417" xr:uid="{00000000-0005-0000-0000-0000072A0000}"/>
    <cellStyle name="40% - Accent2 4 2 5 3" xfId="12911" xr:uid="{00000000-0005-0000-0000-0000082A0000}"/>
    <cellStyle name="40% - Accent2 4 2 5 3 2" xfId="31911" xr:uid="{00000000-0005-0000-0000-0000092A0000}"/>
    <cellStyle name="40% - Accent2 4 2 5 4" xfId="16483" xr:uid="{00000000-0005-0000-0000-00000A2A0000}"/>
    <cellStyle name="40% - Accent2 4 2 5 4 2" xfId="35428" xr:uid="{00000000-0005-0000-0000-00000B2A0000}"/>
    <cellStyle name="40% - Accent2 4 2 5 5" xfId="20130" xr:uid="{00000000-0005-0000-0000-00000C2A0000}"/>
    <cellStyle name="40% - Accent2 4 2 5 6" xfId="24884" xr:uid="{00000000-0005-0000-0000-00000D2A0000}"/>
    <cellStyle name="40% - Accent2 4 2 6" xfId="2589" xr:uid="{00000000-0005-0000-0000-00000E2A0000}"/>
    <cellStyle name="40% - Accent2 4 2 6 2" xfId="21992" xr:uid="{00000000-0005-0000-0000-00000F2A0000}"/>
    <cellStyle name="40% - Accent2 4 2 7" xfId="6778" xr:uid="{00000000-0005-0000-0000-0000102A0000}"/>
    <cellStyle name="40% - Accent2 4 2 7 2" xfId="25805" xr:uid="{00000000-0005-0000-0000-0000112A0000}"/>
    <cellStyle name="40% - Accent2 4 2 8" xfId="10286" xr:uid="{00000000-0005-0000-0000-0000122A0000}"/>
    <cellStyle name="40% - Accent2 4 2 8 2" xfId="29293" xr:uid="{00000000-0005-0000-0000-0000132A0000}"/>
    <cellStyle name="40% - Accent2 4 2 9" xfId="13864" xr:uid="{00000000-0005-0000-0000-0000142A0000}"/>
    <cellStyle name="40% - Accent2 4 2 9 2" xfId="32813" xr:uid="{00000000-0005-0000-0000-0000152A0000}"/>
    <cellStyle name="40% - Accent2 4 20" xfId="20816" xr:uid="{00000000-0005-0000-0000-0000162A0000}"/>
    <cellStyle name="40% - Accent2 4 3" xfId="1722" xr:uid="{00000000-0005-0000-0000-0000172A0000}"/>
    <cellStyle name="40% - Accent2 4 3 10" xfId="21220" xr:uid="{00000000-0005-0000-0000-0000182A0000}"/>
    <cellStyle name="40% - Accent2 4 3 2" xfId="4617" xr:uid="{00000000-0005-0000-0000-0000192A0000}"/>
    <cellStyle name="40% - Accent2 4 3 2 2" xfId="8514" xr:uid="{00000000-0005-0000-0000-00001A2A0000}"/>
    <cellStyle name="40% - Accent2 4 3 2 2 2" xfId="27540" xr:uid="{00000000-0005-0000-0000-00001B2A0000}"/>
    <cellStyle name="40% - Accent2 4 3 2 3" xfId="12032" xr:uid="{00000000-0005-0000-0000-00001C2A0000}"/>
    <cellStyle name="40% - Accent2 4 3 2 3 2" xfId="31034" xr:uid="{00000000-0005-0000-0000-00001D2A0000}"/>
    <cellStyle name="40% - Accent2 4 3 2 4" xfId="15604" xr:uid="{00000000-0005-0000-0000-00001E2A0000}"/>
    <cellStyle name="40% - Accent2 4 3 2 4 2" xfId="34550" xr:uid="{00000000-0005-0000-0000-00001F2A0000}"/>
    <cellStyle name="40% - Accent2 4 3 2 5" xfId="19195" xr:uid="{00000000-0005-0000-0000-0000202A0000}"/>
    <cellStyle name="40% - Accent2 4 3 2 6" xfId="23848" xr:uid="{00000000-0005-0000-0000-0000212A0000}"/>
    <cellStyle name="40% - Accent2 4 3 3" xfId="3504" xr:uid="{00000000-0005-0000-0000-0000222A0000}"/>
    <cellStyle name="40% - Accent2 4 3 3 2" xfId="7638" xr:uid="{00000000-0005-0000-0000-0000232A0000}"/>
    <cellStyle name="40% - Accent2 4 3 3 2 2" xfId="26665" xr:uid="{00000000-0005-0000-0000-0000242A0000}"/>
    <cellStyle name="40% - Accent2 4 3 3 3" xfId="11148" xr:uid="{00000000-0005-0000-0000-0000252A0000}"/>
    <cellStyle name="40% - Accent2 4 3 3 3 2" xfId="30154" xr:uid="{00000000-0005-0000-0000-0000262A0000}"/>
    <cellStyle name="40% - Accent2 4 3 3 4" xfId="14726" xr:uid="{00000000-0005-0000-0000-0000272A0000}"/>
    <cellStyle name="40% - Accent2 4 3 3 4 2" xfId="33673" xr:uid="{00000000-0005-0000-0000-0000282A0000}"/>
    <cellStyle name="40% - Accent2 4 3 3 5" xfId="18278" xr:uid="{00000000-0005-0000-0000-0000292A0000}"/>
    <cellStyle name="40% - Accent2 4 3 3 6" xfId="22879" xr:uid="{00000000-0005-0000-0000-00002A2A0000}"/>
    <cellStyle name="40% - Accent2 4 3 4" xfId="5864" xr:uid="{00000000-0005-0000-0000-00002B2A0000}"/>
    <cellStyle name="40% - Accent2 4 3 4 2" xfId="9470" xr:uid="{00000000-0005-0000-0000-00002C2A0000}"/>
    <cellStyle name="40% - Accent2 4 3 4 2 2" xfId="28495" xr:uid="{00000000-0005-0000-0000-00002D2A0000}"/>
    <cellStyle name="40% - Accent2 4 3 4 3" xfId="12989" xr:uid="{00000000-0005-0000-0000-00002E2A0000}"/>
    <cellStyle name="40% - Accent2 4 3 4 3 2" xfId="31989" xr:uid="{00000000-0005-0000-0000-00002F2A0000}"/>
    <cellStyle name="40% - Accent2 4 3 4 4" xfId="16561" xr:uid="{00000000-0005-0000-0000-0000302A0000}"/>
    <cellStyle name="40% - Accent2 4 3 4 4 2" xfId="35506" xr:uid="{00000000-0005-0000-0000-0000312A0000}"/>
    <cellStyle name="40% - Accent2 4 3 4 5" xfId="20212" xr:uid="{00000000-0005-0000-0000-0000322A0000}"/>
    <cellStyle name="40% - Accent2 4 3 4 6" xfId="24962" xr:uid="{00000000-0005-0000-0000-0000332A0000}"/>
    <cellStyle name="40% - Accent2 4 3 5" xfId="2671" xr:uid="{00000000-0005-0000-0000-0000342A0000}"/>
    <cellStyle name="40% - Accent2 4 3 5 2" xfId="22074" xr:uid="{00000000-0005-0000-0000-0000352A0000}"/>
    <cellStyle name="40% - Accent2 4 3 6" xfId="6856" xr:uid="{00000000-0005-0000-0000-0000362A0000}"/>
    <cellStyle name="40% - Accent2 4 3 6 2" xfId="25883" xr:uid="{00000000-0005-0000-0000-0000372A0000}"/>
    <cellStyle name="40% - Accent2 4 3 7" xfId="10364" xr:uid="{00000000-0005-0000-0000-0000382A0000}"/>
    <cellStyle name="40% - Accent2 4 3 7 2" xfId="29371" xr:uid="{00000000-0005-0000-0000-0000392A0000}"/>
    <cellStyle name="40% - Accent2 4 3 8" xfId="13942" xr:uid="{00000000-0005-0000-0000-00003A2A0000}"/>
    <cellStyle name="40% - Accent2 4 3 8 2" xfId="32891" xr:uid="{00000000-0005-0000-0000-00003B2A0000}"/>
    <cellStyle name="40% - Accent2 4 3 9" xfId="17470" xr:uid="{00000000-0005-0000-0000-00003C2A0000}"/>
    <cellStyle name="40% - Accent2 4 4" xfId="1900" xr:uid="{00000000-0005-0000-0000-00003D2A0000}"/>
    <cellStyle name="40% - Accent2 4 4 10" xfId="21371" xr:uid="{00000000-0005-0000-0000-00003E2A0000}"/>
    <cellStyle name="40% - Accent2 4 4 2" xfId="4768" xr:uid="{00000000-0005-0000-0000-00003F2A0000}"/>
    <cellStyle name="40% - Accent2 4 4 2 2" xfId="8662" xr:uid="{00000000-0005-0000-0000-0000402A0000}"/>
    <cellStyle name="40% - Accent2 4 4 2 2 2" xfId="27688" xr:uid="{00000000-0005-0000-0000-0000412A0000}"/>
    <cellStyle name="40% - Accent2 4 4 2 3" xfId="12180" xr:uid="{00000000-0005-0000-0000-0000422A0000}"/>
    <cellStyle name="40% - Accent2 4 4 2 3 2" xfId="31182" xr:uid="{00000000-0005-0000-0000-0000432A0000}"/>
    <cellStyle name="40% - Accent2 4 4 2 4" xfId="15752" xr:uid="{00000000-0005-0000-0000-0000442A0000}"/>
    <cellStyle name="40% - Accent2 4 4 2 4 2" xfId="34698" xr:uid="{00000000-0005-0000-0000-0000452A0000}"/>
    <cellStyle name="40% - Accent2 4 4 2 5" xfId="19343" xr:uid="{00000000-0005-0000-0000-0000462A0000}"/>
    <cellStyle name="40% - Accent2 4 4 2 6" xfId="23999" xr:uid="{00000000-0005-0000-0000-0000472A0000}"/>
    <cellStyle name="40% - Accent2 4 4 3" xfId="3655" xr:uid="{00000000-0005-0000-0000-0000482A0000}"/>
    <cellStyle name="40% - Accent2 4 4 3 2" xfId="7786" xr:uid="{00000000-0005-0000-0000-0000492A0000}"/>
    <cellStyle name="40% - Accent2 4 4 3 2 2" xfId="26813" xr:uid="{00000000-0005-0000-0000-00004A2A0000}"/>
    <cellStyle name="40% - Accent2 4 4 3 3" xfId="11297" xr:uid="{00000000-0005-0000-0000-00004B2A0000}"/>
    <cellStyle name="40% - Accent2 4 4 3 3 2" xfId="30302" xr:uid="{00000000-0005-0000-0000-00004C2A0000}"/>
    <cellStyle name="40% - Accent2 4 4 3 4" xfId="14874" xr:uid="{00000000-0005-0000-0000-00004D2A0000}"/>
    <cellStyle name="40% - Accent2 4 4 3 4 2" xfId="33821" xr:uid="{00000000-0005-0000-0000-00004E2A0000}"/>
    <cellStyle name="40% - Accent2 4 4 3 5" xfId="18429" xr:uid="{00000000-0005-0000-0000-00004F2A0000}"/>
    <cellStyle name="40% - Accent2 4 4 3 6" xfId="23027" xr:uid="{00000000-0005-0000-0000-0000502A0000}"/>
    <cellStyle name="40% - Accent2 4 4 4" xfId="6021" xr:uid="{00000000-0005-0000-0000-0000512A0000}"/>
    <cellStyle name="40% - Accent2 4 4 4 2" xfId="9618" xr:uid="{00000000-0005-0000-0000-0000522A0000}"/>
    <cellStyle name="40% - Accent2 4 4 4 2 2" xfId="28643" xr:uid="{00000000-0005-0000-0000-0000532A0000}"/>
    <cellStyle name="40% - Accent2 4 4 4 3" xfId="13138" xr:uid="{00000000-0005-0000-0000-0000542A0000}"/>
    <cellStyle name="40% - Accent2 4 4 4 3 2" xfId="32137" xr:uid="{00000000-0005-0000-0000-0000552A0000}"/>
    <cellStyle name="40% - Accent2 4 4 4 4" xfId="16709" xr:uid="{00000000-0005-0000-0000-0000562A0000}"/>
    <cellStyle name="40% - Accent2 4 4 4 4 2" xfId="35654" xr:uid="{00000000-0005-0000-0000-0000572A0000}"/>
    <cellStyle name="40% - Accent2 4 4 4 5" xfId="20367" xr:uid="{00000000-0005-0000-0000-0000582A0000}"/>
    <cellStyle name="40% - Accent2 4 4 4 6" xfId="25112" xr:uid="{00000000-0005-0000-0000-0000592A0000}"/>
    <cellStyle name="40% - Accent2 4 4 5" xfId="2822" xr:uid="{00000000-0005-0000-0000-00005A2A0000}"/>
    <cellStyle name="40% - Accent2 4 4 5 2" xfId="22225" xr:uid="{00000000-0005-0000-0000-00005B2A0000}"/>
    <cellStyle name="40% - Accent2 4 4 6" xfId="7004" xr:uid="{00000000-0005-0000-0000-00005C2A0000}"/>
    <cellStyle name="40% - Accent2 4 4 6 2" xfId="26031" xr:uid="{00000000-0005-0000-0000-00005D2A0000}"/>
    <cellStyle name="40% - Accent2 4 4 7" xfId="10512" xr:uid="{00000000-0005-0000-0000-00005E2A0000}"/>
    <cellStyle name="40% - Accent2 4 4 7 2" xfId="29519" xr:uid="{00000000-0005-0000-0000-00005F2A0000}"/>
    <cellStyle name="40% - Accent2 4 4 8" xfId="14090" xr:uid="{00000000-0005-0000-0000-0000602A0000}"/>
    <cellStyle name="40% - Accent2 4 4 8 2" xfId="33039" xr:uid="{00000000-0005-0000-0000-0000612A0000}"/>
    <cellStyle name="40% - Accent2 4 4 9" xfId="17622" xr:uid="{00000000-0005-0000-0000-0000622A0000}"/>
    <cellStyle name="40% - Accent2 4 5" xfId="2101" xr:uid="{00000000-0005-0000-0000-0000632A0000}"/>
    <cellStyle name="40% - Accent2 4 5 10" xfId="21538" xr:uid="{00000000-0005-0000-0000-0000642A0000}"/>
    <cellStyle name="40% - Accent2 4 5 2" xfId="4930" xr:uid="{00000000-0005-0000-0000-0000652A0000}"/>
    <cellStyle name="40% - Accent2 4 5 2 2" xfId="8820" xr:uid="{00000000-0005-0000-0000-0000662A0000}"/>
    <cellStyle name="40% - Accent2 4 5 2 2 2" xfId="27846" xr:uid="{00000000-0005-0000-0000-0000672A0000}"/>
    <cellStyle name="40% - Accent2 4 5 2 3" xfId="12338" xr:uid="{00000000-0005-0000-0000-0000682A0000}"/>
    <cellStyle name="40% - Accent2 4 5 2 3 2" xfId="31340" xr:uid="{00000000-0005-0000-0000-0000692A0000}"/>
    <cellStyle name="40% - Accent2 4 5 2 4" xfId="15910" xr:uid="{00000000-0005-0000-0000-00006A2A0000}"/>
    <cellStyle name="40% - Accent2 4 5 2 4 2" xfId="34856" xr:uid="{00000000-0005-0000-0000-00006B2A0000}"/>
    <cellStyle name="40% - Accent2 4 5 2 5" xfId="19501" xr:uid="{00000000-0005-0000-0000-00006C2A0000}"/>
    <cellStyle name="40% - Accent2 4 5 2 6" xfId="24160" xr:uid="{00000000-0005-0000-0000-00006D2A0000}"/>
    <cellStyle name="40% - Accent2 4 5 3" xfId="3823" xr:uid="{00000000-0005-0000-0000-00006E2A0000}"/>
    <cellStyle name="40% - Accent2 4 5 3 2" xfId="7944" xr:uid="{00000000-0005-0000-0000-00006F2A0000}"/>
    <cellStyle name="40% - Accent2 4 5 3 2 2" xfId="26971" xr:uid="{00000000-0005-0000-0000-0000702A0000}"/>
    <cellStyle name="40% - Accent2 4 5 3 3" xfId="11455" xr:uid="{00000000-0005-0000-0000-0000712A0000}"/>
    <cellStyle name="40% - Accent2 4 5 3 3 2" xfId="30460" xr:uid="{00000000-0005-0000-0000-0000722A0000}"/>
    <cellStyle name="40% - Accent2 4 5 3 4" xfId="15032" xr:uid="{00000000-0005-0000-0000-0000732A0000}"/>
    <cellStyle name="40% - Accent2 4 5 3 4 2" xfId="33979" xr:uid="{00000000-0005-0000-0000-0000742A0000}"/>
    <cellStyle name="40% - Accent2 4 5 3 5" xfId="18597" xr:uid="{00000000-0005-0000-0000-0000752A0000}"/>
    <cellStyle name="40% - Accent2 4 5 3 6" xfId="23185" xr:uid="{00000000-0005-0000-0000-0000762A0000}"/>
    <cellStyle name="40% - Accent2 4 5 4" xfId="6195" xr:uid="{00000000-0005-0000-0000-0000772A0000}"/>
    <cellStyle name="40% - Accent2 4 5 4 2" xfId="9776" xr:uid="{00000000-0005-0000-0000-0000782A0000}"/>
    <cellStyle name="40% - Accent2 4 5 4 2 2" xfId="28801" xr:uid="{00000000-0005-0000-0000-0000792A0000}"/>
    <cellStyle name="40% - Accent2 4 5 4 3" xfId="13297" xr:uid="{00000000-0005-0000-0000-00007A2A0000}"/>
    <cellStyle name="40% - Accent2 4 5 4 3 2" xfId="32295" xr:uid="{00000000-0005-0000-0000-00007B2A0000}"/>
    <cellStyle name="40% - Accent2 4 5 4 4" xfId="16867" xr:uid="{00000000-0005-0000-0000-00007C2A0000}"/>
    <cellStyle name="40% - Accent2 4 5 4 4 2" xfId="35812" xr:uid="{00000000-0005-0000-0000-00007D2A0000}"/>
    <cellStyle name="40% - Accent2 4 5 4 5" xfId="20535" xr:uid="{00000000-0005-0000-0000-00007E2A0000}"/>
    <cellStyle name="40% - Accent2 4 5 4 6" xfId="25276" xr:uid="{00000000-0005-0000-0000-00007F2A0000}"/>
    <cellStyle name="40% - Accent2 4 5 5" xfId="2990" xr:uid="{00000000-0005-0000-0000-0000802A0000}"/>
    <cellStyle name="40% - Accent2 4 5 5 2" xfId="22393" xr:uid="{00000000-0005-0000-0000-0000812A0000}"/>
    <cellStyle name="40% - Accent2 4 5 6" xfId="7162" xr:uid="{00000000-0005-0000-0000-0000822A0000}"/>
    <cellStyle name="40% - Accent2 4 5 6 2" xfId="26189" xr:uid="{00000000-0005-0000-0000-0000832A0000}"/>
    <cellStyle name="40% - Accent2 4 5 7" xfId="10672" xr:uid="{00000000-0005-0000-0000-0000842A0000}"/>
    <cellStyle name="40% - Accent2 4 5 7 2" xfId="29678" xr:uid="{00000000-0005-0000-0000-0000852A0000}"/>
    <cellStyle name="40% - Accent2 4 5 8" xfId="14249" xr:uid="{00000000-0005-0000-0000-0000862A0000}"/>
    <cellStyle name="40% - Accent2 4 5 8 2" xfId="33197" xr:uid="{00000000-0005-0000-0000-0000872A0000}"/>
    <cellStyle name="40% - Accent2 4 5 9" xfId="17780" xr:uid="{00000000-0005-0000-0000-0000882A0000}"/>
    <cellStyle name="40% - Accent2 4 6" xfId="2210" xr:uid="{00000000-0005-0000-0000-0000892A0000}"/>
    <cellStyle name="40% - Accent2 4 6 10" xfId="21624" xr:uid="{00000000-0005-0000-0000-00008A2A0000}"/>
    <cellStyle name="40% - Accent2 4 6 2" xfId="5017" xr:uid="{00000000-0005-0000-0000-00008B2A0000}"/>
    <cellStyle name="40% - Accent2 4 6 2 2" xfId="8906" xr:uid="{00000000-0005-0000-0000-00008C2A0000}"/>
    <cellStyle name="40% - Accent2 4 6 2 2 2" xfId="27932" xr:uid="{00000000-0005-0000-0000-00008D2A0000}"/>
    <cellStyle name="40% - Accent2 4 6 2 3" xfId="12424" xr:uid="{00000000-0005-0000-0000-00008E2A0000}"/>
    <cellStyle name="40% - Accent2 4 6 2 3 2" xfId="31426" xr:uid="{00000000-0005-0000-0000-00008F2A0000}"/>
    <cellStyle name="40% - Accent2 4 6 2 4" xfId="15996" xr:uid="{00000000-0005-0000-0000-0000902A0000}"/>
    <cellStyle name="40% - Accent2 4 6 2 4 2" xfId="34942" xr:uid="{00000000-0005-0000-0000-0000912A0000}"/>
    <cellStyle name="40% - Accent2 4 6 2 5" xfId="19587" xr:uid="{00000000-0005-0000-0000-0000922A0000}"/>
    <cellStyle name="40% - Accent2 4 6 2 6" xfId="24246" xr:uid="{00000000-0005-0000-0000-0000932A0000}"/>
    <cellStyle name="40% - Accent2 4 6 3" xfId="3916" xr:uid="{00000000-0005-0000-0000-0000942A0000}"/>
    <cellStyle name="40% - Accent2 4 6 3 2" xfId="8030" xr:uid="{00000000-0005-0000-0000-0000952A0000}"/>
    <cellStyle name="40% - Accent2 4 6 3 2 2" xfId="27057" xr:uid="{00000000-0005-0000-0000-0000962A0000}"/>
    <cellStyle name="40% - Accent2 4 6 3 3" xfId="11541" xr:uid="{00000000-0005-0000-0000-0000972A0000}"/>
    <cellStyle name="40% - Accent2 4 6 3 3 2" xfId="30546" xr:uid="{00000000-0005-0000-0000-0000982A0000}"/>
    <cellStyle name="40% - Accent2 4 6 3 4" xfId="15118" xr:uid="{00000000-0005-0000-0000-0000992A0000}"/>
    <cellStyle name="40% - Accent2 4 6 3 4 2" xfId="34065" xr:uid="{00000000-0005-0000-0000-00009A2A0000}"/>
    <cellStyle name="40% - Accent2 4 6 3 5" xfId="18690" xr:uid="{00000000-0005-0000-0000-00009B2A0000}"/>
    <cellStyle name="40% - Accent2 4 6 3 6" xfId="23271" xr:uid="{00000000-0005-0000-0000-00009C2A0000}"/>
    <cellStyle name="40% - Accent2 4 6 4" xfId="6288" xr:uid="{00000000-0005-0000-0000-00009D2A0000}"/>
    <cellStyle name="40% - Accent2 4 6 4 2" xfId="9862" xr:uid="{00000000-0005-0000-0000-00009E2A0000}"/>
    <cellStyle name="40% - Accent2 4 6 4 2 2" xfId="28887" xr:uid="{00000000-0005-0000-0000-00009F2A0000}"/>
    <cellStyle name="40% - Accent2 4 6 4 3" xfId="13383" xr:uid="{00000000-0005-0000-0000-0000A02A0000}"/>
    <cellStyle name="40% - Accent2 4 6 4 3 2" xfId="32381" xr:uid="{00000000-0005-0000-0000-0000A12A0000}"/>
    <cellStyle name="40% - Accent2 4 6 4 4" xfId="16953" xr:uid="{00000000-0005-0000-0000-0000A22A0000}"/>
    <cellStyle name="40% - Accent2 4 6 4 4 2" xfId="35898" xr:uid="{00000000-0005-0000-0000-0000A32A0000}"/>
    <cellStyle name="40% - Accent2 4 6 4 5" xfId="20628" xr:uid="{00000000-0005-0000-0000-0000A42A0000}"/>
    <cellStyle name="40% - Accent2 4 6 4 6" xfId="25362" xr:uid="{00000000-0005-0000-0000-0000A52A0000}"/>
    <cellStyle name="40% - Accent2 4 6 5" xfId="3083" xr:uid="{00000000-0005-0000-0000-0000A62A0000}"/>
    <cellStyle name="40% - Accent2 4 6 5 2" xfId="22486" xr:uid="{00000000-0005-0000-0000-0000A72A0000}"/>
    <cellStyle name="40% - Accent2 4 6 6" xfId="7248" xr:uid="{00000000-0005-0000-0000-0000A82A0000}"/>
    <cellStyle name="40% - Accent2 4 6 6 2" xfId="26275" xr:uid="{00000000-0005-0000-0000-0000A92A0000}"/>
    <cellStyle name="40% - Accent2 4 6 7" xfId="10758" xr:uid="{00000000-0005-0000-0000-0000AA2A0000}"/>
    <cellStyle name="40% - Accent2 4 6 7 2" xfId="29764" xr:uid="{00000000-0005-0000-0000-0000AB2A0000}"/>
    <cellStyle name="40% - Accent2 4 6 8" xfId="14336" xr:uid="{00000000-0005-0000-0000-0000AC2A0000}"/>
    <cellStyle name="40% - Accent2 4 6 8 2" xfId="33283" xr:uid="{00000000-0005-0000-0000-0000AD2A0000}"/>
    <cellStyle name="40% - Accent2 4 6 9" xfId="17866" xr:uid="{00000000-0005-0000-0000-0000AE2A0000}"/>
    <cellStyle name="40% - Accent2 4 7" xfId="1518" xr:uid="{00000000-0005-0000-0000-0000AF2A0000}"/>
    <cellStyle name="40% - Accent2 4 7 10" xfId="21053" xr:uid="{00000000-0005-0000-0000-0000B02A0000}"/>
    <cellStyle name="40% - Accent2 4 7 2" xfId="4458" xr:uid="{00000000-0005-0000-0000-0000B12A0000}"/>
    <cellStyle name="40% - Accent2 4 7 2 2" xfId="8358" xr:uid="{00000000-0005-0000-0000-0000B22A0000}"/>
    <cellStyle name="40% - Accent2 4 7 2 2 2" xfId="27384" xr:uid="{00000000-0005-0000-0000-0000B32A0000}"/>
    <cellStyle name="40% - Accent2 4 7 2 3" xfId="11876" xr:uid="{00000000-0005-0000-0000-0000B42A0000}"/>
    <cellStyle name="40% - Accent2 4 7 2 3 2" xfId="30878" xr:uid="{00000000-0005-0000-0000-0000B52A0000}"/>
    <cellStyle name="40% - Accent2 4 7 2 4" xfId="15448" xr:uid="{00000000-0005-0000-0000-0000B62A0000}"/>
    <cellStyle name="40% - Accent2 4 7 2 4 2" xfId="34394" xr:uid="{00000000-0005-0000-0000-0000B72A0000}"/>
    <cellStyle name="40% - Accent2 4 7 2 5" xfId="19039" xr:uid="{00000000-0005-0000-0000-0000B82A0000}"/>
    <cellStyle name="40% - Accent2 4 7 2 6" xfId="23690" xr:uid="{00000000-0005-0000-0000-0000B92A0000}"/>
    <cellStyle name="40% - Accent2 4 7 3" xfId="3340" xr:uid="{00000000-0005-0000-0000-0000BA2A0000}"/>
    <cellStyle name="40% - Accent2 4 7 3 2" xfId="7482" xr:uid="{00000000-0005-0000-0000-0000BB2A0000}"/>
    <cellStyle name="40% - Accent2 4 7 3 2 2" xfId="26509" xr:uid="{00000000-0005-0000-0000-0000BC2A0000}"/>
    <cellStyle name="40% - Accent2 4 7 3 3" xfId="10992" xr:uid="{00000000-0005-0000-0000-0000BD2A0000}"/>
    <cellStyle name="40% - Accent2 4 7 3 3 2" xfId="29998" xr:uid="{00000000-0005-0000-0000-0000BE2A0000}"/>
    <cellStyle name="40% - Accent2 4 7 3 4" xfId="14570" xr:uid="{00000000-0005-0000-0000-0000BF2A0000}"/>
    <cellStyle name="40% - Accent2 4 7 3 4 2" xfId="33517" xr:uid="{00000000-0005-0000-0000-0000C02A0000}"/>
    <cellStyle name="40% - Accent2 4 7 3 5" xfId="18114" xr:uid="{00000000-0005-0000-0000-0000C12A0000}"/>
    <cellStyle name="40% - Accent2 4 7 3 6" xfId="22723" xr:uid="{00000000-0005-0000-0000-0000C22A0000}"/>
    <cellStyle name="40% - Accent2 4 7 4" xfId="5694" xr:uid="{00000000-0005-0000-0000-0000C32A0000}"/>
    <cellStyle name="40% - Accent2 4 7 4 2" xfId="9314" xr:uid="{00000000-0005-0000-0000-0000C42A0000}"/>
    <cellStyle name="40% - Accent2 4 7 4 2 2" xfId="28339" xr:uid="{00000000-0005-0000-0000-0000C52A0000}"/>
    <cellStyle name="40% - Accent2 4 7 4 3" xfId="12833" xr:uid="{00000000-0005-0000-0000-0000C62A0000}"/>
    <cellStyle name="40% - Accent2 4 7 4 3 2" xfId="31833" xr:uid="{00000000-0005-0000-0000-0000C72A0000}"/>
    <cellStyle name="40% - Accent2 4 7 4 4" xfId="16405" xr:uid="{00000000-0005-0000-0000-0000C82A0000}"/>
    <cellStyle name="40% - Accent2 4 7 4 4 2" xfId="35350" xr:uid="{00000000-0005-0000-0000-0000C92A0000}"/>
    <cellStyle name="40% - Accent2 4 7 4 5" xfId="20048" xr:uid="{00000000-0005-0000-0000-0000CA2A0000}"/>
    <cellStyle name="40% - Accent2 4 7 4 6" xfId="24800" xr:uid="{00000000-0005-0000-0000-0000CB2A0000}"/>
    <cellStyle name="40% - Accent2 4 7 5" xfId="2507" xr:uid="{00000000-0005-0000-0000-0000CC2A0000}"/>
    <cellStyle name="40% - Accent2 4 7 5 2" xfId="21910" xr:uid="{00000000-0005-0000-0000-0000CD2A0000}"/>
    <cellStyle name="40% - Accent2 4 7 6" xfId="6700" xr:uid="{00000000-0005-0000-0000-0000CE2A0000}"/>
    <cellStyle name="40% - Accent2 4 7 6 2" xfId="25727" xr:uid="{00000000-0005-0000-0000-0000CF2A0000}"/>
    <cellStyle name="40% - Accent2 4 7 7" xfId="10208" xr:uid="{00000000-0005-0000-0000-0000D02A0000}"/>
    <cellStyle name="40% - Accent2 4 7 7 2" xfId="29215" xr:uid="{00000000-0005-0000-0000-0000D12A0000}"/>
    <cellStyle name="40% - Accent2 4 7 8" xfId="13786" xr:uid="{00000000-0005-0000-0000-0000D22A0000}"/>
    <cellStyle name="40% - Accent2 4 7 8 2" xfId="32735" xr:uid="{00000000-0005-0000-0000-0000D32A0000}"/>
    <cellStyle name="40% - Accent2 4 7 9" xfId="17314" xr:uid="{00000000-0005-0000-0000-0000D42A0000}"/>
    <cellStyle name="40% - Accent2 4 8" xfId="4022" xr:uid="{00000000-0005-0000-0000-0000D52A0000}"/>
    <cellStyle name="40% - Accent2 4 8 2" xfId="8116" xr:uid="{00000000-0005-0000-0000-0000D62A0000}"/>
    <cellStyle name="40% - Accent2 4 8 2 2" xfId="27143" xr:uid="{00000000-0005-0000-0000-0000D72A0000}"/>
    <cellStyle name="40% - Accent2 4 8 3" xfId="11628" xr:uid="{00000000-0005-0000-0000-0000D82A0000}"/>
    <cellStyle name="40% - Accent2 4 8 3 2" xfId="30633" xr:uid="{00000000-0005-0000-0000-0000D92A0000}"/>
    <cellStyle name="40% - Accent2 4 8 4" xfId="15204" xr:uid="{00000000-0005-0000-0000-0000DA2A0000}"/>
    <cellStyle name="40% - Accent2 4 8 4 2" xfId="34151" xr:uid="{00000000-0005-0000-0000-0000DB2A0000}"/>
    <cellStyle name="40% - Accent2 4 8 5" xfId="18784" xr:uid="{00000000-0005-0000-0000-0000DC2A0000}"/>
    <cellStyle name="40% - Accent2 4 8 6" xfId="23360" xr:uid="{00000000-0005-0000-0000-0000DD2A0000}"/>
    <cellStyle name="40% - Accent2 4 9" xfId="4237" xr:uid="{00000000-0005-0000-0000-0000DE2A0000}"/>
    <cellStyle name="40% - Accent2 4 9 2" xfId="8208" xr:uid="{00000000-0005-0000-0000-0000DF2A0000}"/>
    <cellStyle name="40% - Accent2 4 9 2 2" xfId="27234" xr:uid="{00000000-0005-0000-0000-0000E02A0000}"/>
    <cellStyle name="40% - Accent2 4 9 3" xfId="11724" xr:uid="{00000000-0005-0000-0000-0000E12A0000}"/>
    <cellStyle name="40% - Accent2 4 9 3 2" xfId="30727" xr:uid="{00000000-0005-0000-0000-0000E22A0000}"/>
    <cellStyle name="40% - Accent2 4 9 4" xfId="15296" xr:uid="{00000000-0005-0000-0000-0000E32A0000}"/>
    <cellStyle name="40% - Accent2 4 9 4 2" xfId="34243" xr:uid="{00000000-0005-0000-0000-0000E42A0000}"/>
    <cellStyle name="40% - Accent2 4 9 5" xfId="18884" xr:uid="{00000000-0005-0000-0000-0000E52A0000}"/>
    <cellStyle name="40% - Accent2 4 9 6" xfId="23501" xr:uid="{00000000-0005-0000-0000-0000E62A0000}"/>
    <cellStyle name="40% - Accent2 5" xfId="897" xr:uid="{00000000-0005-0000-0000-0000E72A0000}"/>
    <cellStyle name="40% - Accent2 5 10" xfId="3179" xr:uid="{00000000-0005-0000-0000-0000E82A0000}"/>
    <cellStyle name="40% - Accent2 5 10 2" xfId="7335" xr:uid="{00000000-0005-0000-0000-0000E92A0000}"/>
    <cellStyle name="40% - Accent2 5 10 2 2" xfId="26362" xr:uid="{00000000-0005-0000-0000-0000EA2A0000}"/>
    <cellStyle name="40% - Accent2 5 10 3" xfId="10845" xr:uid="{00000000-0005-0000-0000-0000EB2A0000}"/>
    <cellStyle name="40% - Accent2 5 10 3 2" xfId="29851" xr:uid="{00000000-0005-0000-0000-0000EC2A0000}"/>
    <cellStyle name="40% - Accent2 5 10 4" xfId="14423" xr:uid="{00000000-0005-0000-0000-0000ED2A0000}"/>
    <cellStyle name="40% - Accent2 5 10 4 2" xfId="33370" xr:uid="{00000000-0005-0000-0000-0000EE2A0000}"/>
    <cellStyle name="40% - Accent2 5 10 5" xfId="17959" xr:uid="{00000000-0005-0000-0000-0000EF2A0000}"/>
    <cellStyle name="40% - Accent2 5 10 6" xfId="22574" xr:uid="{00000000-0005-0000-0000-0000F02A0000}"/>
    <cellStyle name="40% - Accent2 5 11" xfId="5270" xr:uid="{00000000-0005-0000-0000-0000F12A0000}"/>
    <cellStyle name="40% - Accent2 5 11 2" xfId="8994" xr:uid="{00000000-0005-0000-0000-0000F22A0000}"/>
    <cellStyle name="40% - Accent2 5 11 2 2" xfId="28020" xr:uid="{00000000-0005-0000-0000-0000F32A0000}"/>
    <cellStyle name="40% - Accent2 5 11 3" xfId="12513" xr:uid="{00000000-0005-0000-0000-0000F42A0000}"/>
    <cellStyle name="40% - Accent2 5 11 3 2" xfId="31514" xr:uid="{00000000-0005-0000-0000-0000F52A0000}"/>
    <cellStyle name="40% - Accent2 5 11 4" xfId="16084" xr:uid="{00000000-0005-0000-0000-0000F62A0000}"/>
    <cellStyle name="40% - Accent2 5 11 4 2" xfId="35030" xr:uid="{00000000-0005-0000-0000-0000F72A0000}"/>
    <cellStyle name="40% - Accent2 5 11 5" xfId="19684" xr:uid="{00000000-0005-0000-0000-0000F82A0000}"/>
    <cellStyle name="40% - Accent2 5 11 6" xfId="24425" xr:uid="{00000000-0005-0000-0000-0000F92A0000}"/>
    <cellStyle name="40% - Accent2 5 12" xfId="5374" xr:uid="{00000000-0005-0000-0000-0000FA2A0000}"/>
    <cellStyle name="40% - Accent2 5 12 2" xfId="9080" xr:uid="{00000000-0005-0000-0000-0000FB2A0000}"/>
    <cellStyle name="40% - Accent2 5 12 2 2" xfId="28106" xr:uid="{00000000-0005-0000-0000-0000FC2A0000}"/>
    <cellStyle name="40% - Accent2 5 12 3" xfId="12599" xr:uid="{00000000-0005-0000-0000-0000FD2A0000}"/>
    <cellStyle name="40% - Accent2 5 12 3 2" xfId="31600" xr:uid="{00000000-0005-0000-0000-0000FE2A0000}"/>
    <cellStyle name="40% - Accent2 5 12 4" xfId="16170" xr:uid="{00000000-0005-0000-0000-0000FF2A0000}"/>
    <cellStyle name="40% - Accent2 5 12 4 2" xfId="35116" xr:uid="{00000000-0005-0000-0000-0000002B0000}"/>
    <cellStyle name="40% - Accent2 5 12 5" xfId="19784" xr:uid="{00000000-0005-0000-0000-0000012B0000}"/>
    <cellStyle name="40% - Accent2 5 12 6" xfId="24512" xr:uid="{00000000-0005-0000-0000-0000022B0000}"/>
    <cellStyle name="40% - Accent2 5 13" xfId="5478" xr:uid="{00000000-0005-0000-0000-0000032B0000}"/>
    <cellStyle name="40% - Accent2 5 13 2" xfId="9166" xr:uid="{00000000-0005-0000-0000-0000042B0000}"/>
    <cellStyle name="40% - Accent2 5 13 2 2" xfId="28192" xr:uid="{00000000-0005-0000-0000-0000052B0000}"/>
    <cellStyle name="40% - Accent2 5 13 3" xfId="12685" xr:uid="{00000000-0005-0000-0000-0000062B0000}"/>
    <cellStyle name="40% - Accent2 5 13 3 2" xfId="31686" xr:uid="{00000000-0005-0000-0000-0000072B0000}"/>
    <cellStyle name="40% - Accent2 5 13 4" xfId="16256" xr:uid="{00000000-0005-0000-0000-0000082B0000}"/>
    <cellStyle name="40% - Accent2 5 13 4 2" xfId="35202" xr:uid="{00000000-0005-0000-0000-0000092B0000}"/>
    <cellStyle name="40% - Accent2 5 13 5" xfId="19884" xr:uid="{00000000-0005-0000-0000-00000A2B0000}"/>
    <cellStyle name="40% - Accent2 5 13 6" xfId="24599" xr:uid="{00000000-0005-0000-0000-00000B2B0000}"/>
    <cellStyle name="40% - Accent2 5 14" xfId="6388" xr:uid="{00000000-0005-0000-0000-00000C2B0000}"/>
    <cellStyle name="40% - Accent2 5 14 2" xfId="9949" xr:uid="{00000000-0005-0000-0000-00000D2B0000}"/>
    <cellStyle name="40% - Accent2 5 14 2 2" xfId="28974" xr:uid="{00000000-0005-0000-0000-00000E2B0000}"/>
    <cellStyle name="40% - Accent2 5 14 3" xfId="13470" xr:uid="{00000000-0005-0000-0000-00000F2B0000}"/>
    <cellStyle name="40% - Accent2 5 14 3 2" xfId="32468" xr:uid="{00000000-0005-0000-0000-0000102B0000}"/>
    <cellStyle name="40% - Accent2 5 14 4" xfId="17040" xr:uid="{00000000-0005-0000-0000-0000112B0000}"/>
    <cellStyle name="40% - Accent2 5 14 4 2" xfId="35985" xr:uid="{00000000-0005-0000-0000-0000122B0000}"/>
    <cellStyle name="40% - Accent2 5 14 5" xfId="20724" xr:uid="{00000000-0005-0000-0000-0000132B0000}"/>
    <cellStyle name="40% - Accent2 5 14 6" xfId="25450" xr:uid="{00000000-0005-0000-0000-0000142B0000}"/>
    <cellStyle name="40% - Accent2 5 15" xfId="2320" xr:uid="{00000000-0005-0000-0000-0000152B0000}"/>
    <cellStyle name="40% - Accent2 5 15 2" xfId="21726" xr:uid="{00000000-0005-0000-0000-0000162B0000}"/>
    <cellStyle name="40% - Accent2 5 16" xfId="6546" xr:uid="{00000000-0005-0000-0000-0000172B0000}"/>
    <cellStyle name="40% - Accent2 5 16 2" xfId="25578" xr:uid="{00000000-0005-0000-0000-0000182B0000}"/>
    <cellStyle name="40% - Accent2 5 17" xfId="10052" xr:uid="{00000000-0005-0000-0000-0000192B0000}"/>
    <cellStyle name="40% - Accent2 5 17 2" xfId="29066" xr:uid="{00000000-0005-0000-0000-00001A2B0000}"/>
    <cellStyle name="40% - Accent2 5 18" xfId="13632" xr:uid="{00000000-0005-0000-0000-00001B2B0000}"/>
    <cellStyle name="40% - Accent2 5 18 2" xfId="32587" xr:uid="{00000000-0005-0000-0000-00001C2B0000}"/>
    <cellStyle name="40% - Accent2 5 19" xfId="17158" xr:uid="{00000000-0005-0000-0000-00001D2B0000}"/>
    <cellStyle name="40% - Accent2 5 2" xfId="1634" xr:uid="{00000000-0005-0000-0000-00001E2B0000}"/>
    <cellStyle name="40% - Accent2 5 2 10" xfId="17393" xr:uid="{00000000-0005-0000-0000-00001F2B0000}"/>
    <cellStyle name="40% - Accent2 5 2 11" xfId="21143" xr:uid="{00000000-0005-0000-0000-0000202B0000}"/>
    <cellStyle name="40% - Accent2 5 2 2" xfId="1996" xr:uid="{00000000-0005-0000-0000-0000212B0000}"/>
    <cellStyle name="40% - Accent2 5 2 2 10" xfId="21459" xr:uid="{00000000-0005-0000-0000-0000222B0000}"/>
    <cellStyle name="40% - Accent2 5 2 2 2" xfId="4848" xr:uid="{00000000-0005-0000-0000-0000232B0000}"/>
    <cellStyle name="40% - Accent2 5 2 2 2 2" xfId="8741" xr:uid="{00000000-0005-0000-0000-0000242B0000}"/>
    <cellStyle name="40% - Accent2 5 2 2 2 2 2" xfId="27767" xr:uid="{00000000-0005-0000-0000-0000252B0000}"/>
    <cellStyle name="40% - Accent2 5 2 2 2 3" xfId="12259" xr:uid="{00000000-0005-0000-0000-0000262B0000}"/>
    <cellStyle name="40% - Accent2 5 2 2 2 3 2" xfId="31261" xr:uid="{00000000-0005-0000-0000-0000272B0000}"/>
    <cellStyle name="40% - Accent2 5 2 2 2 4" xfId="15831" xr:uid="{00000000-0005-0000-0000-0000282B0000}"/>
    <cellStyle name="40% - Accent2 5 2 2 2 4 2" xfId="34777" xr:uid="{00000000-0005-0000-0000-0000292B0000}"/>
    <cellStyle name="40% - Accent2 5 2 2 2 5" xfId="19422" xr:uid="{00000000-0005-0000-0000-00002A2B0000}"/>
    <cellStyle name="40% - Accent2 5 2 2 2 6" xfId="24079" xr:uid="{00000000-0005-0000-0000-00002B2B0000}"/>
    <cellStyle name="40% - Accent2 5 2 2 3" xfId="3735" xr:uid="{00000000-0005-0000-0000-00002C2B0000}"/>
    <cellStyle name="40% - Accent2 5 2 2 3 2" xfId="7865" xr:uid="{00000000-0005-0000-0000-00002D2B0000}"/>
    <cellStyle name="40% - Accent2 5 2 2 3 2 2" xfId="26892" xr:uid="{00000000-0005-0000-0000-00002E2B0000}"/>
    <cellStyle name="40% - Accent2 5 2 2 3 3" xfId="11376" xr:uid="{00000000-0005-0000-0000-00002F2B0000}"/>
    <cellStyle name="40% - Accent2 5 2 2 3 3 2" xfId="30381" xr:uid="{00000000-0005-0000-0000-0000302B0000}"/>
    <cellStyle name="40% - Accent2 5 2 2 3 4" xfId="14953" xr:uid="{00000000-0005-0000-0000-0000312B0000}"/>
    <cellStyle name="40% - Accent2 5 2 2 3 4 2" xfId="33900" xr:uid="{00000000-0005-0000-0000-0000322B0000}"/>
    <cellStyle name="40% - Accent2 5 2 2 3 5" xfId="18509" xr:uid="{00000000-0005-0000-0000-0000332B0000}"/>
    <cellStyle name="40% - Accent2 5 2 2 3 6" xfId="23106" xr:uid="{00000000-0005-0000-0000-0000342B0000}"/>
    <cellStyle name="40% - Accent2 5 2 2 4" xfId="6107" xr:uid="{00000000-0005-0000-0000-0000352B0000}"/>
    <cellStyle name="40% - Accent2 5 2 2 4 2" xfId="9697" xr:uid="{00000000-0005-0000-0000-0000362B0000}"/>
    <cellStyle name="40% - Accent2 5 2 2 4 2 2" xfId="28722" xr:uid="{00000000-0005-0000-0000-0000372B0000}"/>
    <cellStyle name="40% - Accent2 5 2 2 4 3" xfId="13217" xr:uid="{00000000-0005-0000-0000-0000382B0000}"/>
    <cellStyle name="40% - Accent2 5 2 2 4 3 2" xfId="32216" xr:uid="{00000000-0005-0000-0000-0000392B0000}"/>
    <cellStyle name="40% - Accent2 5 2 2 4 4" xfId="16788" xr:uid="{00000000-0005-0000-0000-00003A2B0000}"/>
    <cellStyle name="40% - Accent2 5 2 2 4 4 2" xfId="35733" xr:uid="{00000000-0005-0000-0000-00003B2B0000}"/>
    <cellStyle name="40% - Accent2 5 2 2 4 5" xfId="20447" xr:uid="{00000000-0005-0000-0000-00003C2B0000}"/>
    <cellStyle name="40% - Accent2 5 2 2 4 6" xfId="25197" xr:uid="{00000000-0005-0000-0000-00003D2B0000}"/>
    <cellStyle name="40% - Accent2 5 2 2 5" xfId="2902" xr:uid="{00000000-0005-0000-0000-00003E2B0000}"/>
    <cellStyle name="40% - Accent2 5 2 2 5 2" xfId="22305" xr:uid="{00000000-0005-0000-0000-00003F2B0000}"/>
    <cellStyle name="40% - Accent2 5 2 2 6" xfId="7083" xr:uid="{00000000-0005-0000-0000-0000402B0000}"/>
    <cellStyle name="40% - Accent2 5 2 2 6 2" xfId="26110" xr:uid="{00000000-0005-0000-0000-0000412B0000}"/>
    <cellStyle name="40% - Accent2 5 2 2 7" xfId="10591" xr:uid="{00000000-0005-0000-0000-0000422B0000}"/>
    <cellStyle name="40% - Accent2 5 2 2 7 2" xfId="29598" xr:uid="{00000000-0005-0000-0000-0000432B0000}"/>
    <cellStyle name="40% - Accent2 5 2 2 8" xfId="14169" xr:uid="{00000000-0005-0000-0000-0000442B0000}"/>
    <cellStyle name="40% - Accent2 5 2 2 8 2" xfId="33118" xr:uid="{00000000-0005-0000-0000-0000452B0000}"/>
    <cellStyle name="40% - Accent2 5 2 2 9" xfId="17701" xr:uid="{00000000-0005-0000-0000-0000462B0000}"/>
    <cellStyle name="40% - Accent2 5 2 3" xfId="4539" xr:uid="{00000000-0005-0000-0000-0000472B0000}"/>
    <cellStyle name="40% - Accent2 5 2 3 2" xfId="8437" xr:uid="{00000000-0005-0000-0000-0000482B0000}"/>
    <cellStyle name="40% - Accent2 5 2 3 2 2" xfId="27463" xr:uid="{00000000-0005-0000-0000-0000492B0000}"/>
    <cellStyle name="40% - Accent2 5 2 3 3" xfId="11955" xr:uid="{00000000-0005-0000-0000-00004A2B0000}"/>
    <cellStyle name="40% - Accent2 5 2 3 3 2" xfId="30957" xr:uid="{00000000-0005-0000-0000-00004B2B0000}"/>
    <cellStyle name="40% - Accent2 5 2 3 4" xfId="15527" xr:uid="{00000000-0005-0000-0000-00004C2B0000}"/>
    <cellStyle name="40% - Accent2 5 2 3 4 2" xfId="34473" xr:uid="{00000000-0005-0000-0000-00004D2B0000}"/>
    <cellStyle name="40% - Accent2 5 2 3 5" xfId="19118" xr:uid="{00000000-0005-0000-0000-00004E2B0000}"/>
    <cellStyle name="40% - Accent2 5 2 3 6" xfId="23770" xr:uid="{00000000-0005-0000-0000-00004F2B0000}"/>
    <cellStyle name="40% - Accent2 5 2 4" xfId="3423" xr:uid="{00000000-0005-0000-0000-0000502B0000}"/>
    <cellStyle name="40% - Accent2 5 2 4 2" xfId="7561" xr:uid="{00000000-0005-0000-0000-0000512B0000}"/>
    <cellStyle name="40% - Accent2 5 2 4 2 2" xfId="26588" xr:uid="{00000000-0005-0000-0000-0000522B0000}"/>
    <cellStyle name="40% - Accent2 5 2 4 3" xfId="11071" xr:uid="{00000000-0005-0000-0000-0000532B0000}"/>
    <cellStyle name="40% - Accent2 5 2 4 3 2" xfId="30077" xr:uid="{00000000-0005-0000-0000-0000542B0000}"/>
    <cellStyle name="40% - Accent2 5 2 4 4" xfId="14649" xr:uid="{00000000-0005-0000-0000-0000552B0000}"/>
    <cellStyle name="40% - Accent2 5 2 4 4 2" xfId="33596" xr:uid="{00000000-0005-0000-0000-0000562B0000}"/>
    <cellStyle name="40% - Accent2 5 2 4 5" xfId="18197" xr:uid="{00000000-0005-0000-0000-0000572B0000}"/>
    <cellStyle name="40% - Accent2 5 2 4 6" xfId="22802" xr:uid="{00000000-0005-0000-0000-0000582B0000}"/>
    <cellStyle name="40% - Accent2 5 2 5" xfId="5783" xr:uid="{00000000-0005-0000-0000-0000592B0000}"/>
    <cellStyle name="40% - Accent2 5 2 5 2" xfId="9393" xr:uid="{00000000-0005-0000-0000-00005A2B0000}"/>
    <cellStyle name="40% - Accent2 5 2 5 2 2" xfId="28418" xr:uid="{00000000-0005-0000-0000-00005B2B0000}"/>
    <cellStyle name="40% - Accent2 5 2 5 3" xfId="12912" xr:uid="{00000000-0005-0000-0000-00005C2B0000}"/>
    <cellStyle name="40% - Accent2 5 2 5 3 2" xfId="31912" xr:uid="{00000000-0005-0000-0000-00005D2B0000}"/>
    <cellStyle name="40% - Accent2 5 2 5 4" xfId="16484" xr:uid="{00000000-0005-0000-0000-00005E2B0000}"/>
    <cellStyle name="40% - Accent2 5 2 5 4 2" xfId="35429" xr:uid="{00000000-0005-0000-0000-00005F2B0000}"/>
    <cellStyle name="40% - Accent2 5 2 5 5" xfId="20131" xr:uid="{00000000-0005-0000-0000-0000602B0000}"/>
    <cellStyle name="40% - Accent2 5 2 5 6" xfId="24885" xr:uid="{00000000-0005-0000-0000-0000612B0000}"/>
    <cellStyle name="40% - Accent2 5 2 6" xfId="2590" xr:uid="{00000000-0005-0000-0000-0000622B0000}"/>
    <cellStyle name="40% - Accent2 5 2 6 2" xfId="21993" xr:uid="{00000000-0005-0000-0000-0000632B0000}"/>
    <cellStyle name="40% - Accent2 5 2 7" xfId="6779" xr:uid="{00000000-0005-0000-0000-0000642B0000}"/>
    <cellStyle name="40% - Accent2 5 2 7 2" xfId="25806" xr:uid="{00000000-0005-0000-0000-0000652B0000}"/>
    <cellStyle name="40% - Accent2 5 2 8" xfId="10287" xr:uid="{00000000-0005-0000-0000-0000662B0000}"/>
    <cellStyle name="40% - Accent2 5 2 8 2" xfId="29294" xr:uid="{00000000-0005-0000-0000-0000672B0000}"/>
    <cellStyle name="40% - Accent2 5 2 9" xfId="13865" xr:uid="{00000000-0005-0000-0000-0000682B0000}"/>
    <cellStyle name="40% - Accent2 5 2 9 2" xfId="32814" xr:uid="{00000000-0005-0000-0000-0000692B0000}"/>
    <cellStyle name="40% - Accent2 5 20" xfId="20817" xr:uid="{00000000-0005-0000-0000-00006A2B0000}"/>
    <cellStyle name="40% - Accent2 5 3" xfId="1723" xr:uid="{00000000-0005-0000-0000-00006B2B0000}"/>
    <cellStyle name="40% - Accent2 5 3 10" xfId="21221" xr:uid="{00000000-0005-0000-0000-00006C2B0000}"/>
    <cellStyle name="40% - Accent2 5 3 2" xfId="4618" xr:uid="{00000000-0005-0000-0000-00006D2B0000}"/>
    <cellStyle name="40% - Accent2 5 3 2 2" xfId="8515" xr:uid="{00000000-0005-0000-0000-00006E2B0000}"/>
    <cellStyle name="40% - Accent2 5 3 2 2 2" xfId="27541" xr:uid="{00000000-0005-0000-0000-00006F2B0000}"/>
    <cellStyle name="40% - Accent2 5 3 2 3" xfId="12033" xr:uid="{00000000-0005-0000-0000-0000702B0000}"/>
    <cellStyle name="40% - Accent2 5 3 2 3 2" xfId="31035" xr:uid="{00000000-0005-0000-0000-0000712B0000}"/>
    <cellStyle name="40% - Accent2 5 3 2 4" xfId="15605" xr:uid="{00000000-0005-0000-0000-0000722B0000}"/>
    <cellStyle name="40% - Accent2 5 3 2 4 2" xfId="34551" xr:uid="{00000000-0005-0000-0000-0000732B0000}"/>
    <cellStyle name="40% - Accent2 5 3 2 5" xfId="19196" xr:uid="{00000000-0005-0000-0000-0000742B0000}"/>
    <cellStyle name="40% - Accent2 5 3 2 6" xfId="23849" xr:uid="{00000000-0005-0000-0000-0000752B0000}"/>
    <cellStyle name="40% - Accent2 5 3 3" xfId="3505" xr:uid="{00000000-0005-0000-0000-0000762B0000}"/>
    <cellStyle name="40% - Accent2 5 3 3 2" xfId="7639" xr:uid="{00000000-0005-0000-0000-0000772B0000}"/>
    <cellStyle name="40% - Accent2 5 3 3 2 2" xfId="26666" xr:uid="{00000000-0005-0000-0000-0000782B0000}"/>
    <cellStyle name="40% - Accent2 5 3 3 3" xfId="11149" xr:uid="{00000000-0005-0000-0000-0000792B0000}"/>
    <cellStyle name="40% - Accent2 5 3 3 3 2" xfId="30155" xr:uid="{00000000-0005-0000-0000-00007A2B0000}"/>
    <cellStyle name="40% - Accent2 5 3 3 4" xfId="14727" xr:uid="{00000000-0005-0000-0000-00007B2B0000}"/>
    <cellStyle name="40% - Accent2 5 3 3 4 2" xfId="33674" xr:uid="{00000000-0005-0000-0000-00007C2B0000}"/>
    <cellStyle name="40% - Accent2 5 3 3 5" xfId="18279" xr:uid="{00000000-0005-0000-0000-00007D2B0000}"/>
    <cellStyle name="40% - Accent2 5 3 3 6" xfId="22880" xr:uid="{00000000-0005-0000-0000-00007E2B0000}"/>
    <cellStyle name="40% - Accent2 5 3 4" xfId="5865" xr:uid="{00000000-0005-0000-0000-00007F2B0000}"/>
    <cellStyle name="40% - Accent2 5 3 4 2" xfId="9471" xr:uid="{00000000-0005-0000-0000-0000802B0000}"/>
    <cellStyle name="40% - Accent2 5 3 4 2 2" xfId="28496" xr:uid="{00000000-0005-0000-0000-0000812B0000}"/>
    <cellStyle name="40% - Accent2 5 3 4 3" xfId="12990" xr:uid="{00000000-0005-0000-0000-0000822B0000}"/>
    <cellStyle name="40% - Accent2 5 3 4 3 2" xfId="31990" xr:uid="{00000000-0005-0000-0000-0000832B0000}"/>
    <cellStyle name="40% - Accent2 5 3 4 4" xfId="16562" xr:uid="{00000000-0005-0000-0000-0000842B0000}"/>
    <cellStyle name="40% - Accent2 5 3 4 4 2" xfId="35507" xr:uid="{00000000-0005-0000-0000-0000852B0000}"/>
    <cellStyle name="40% - Accent2 5 3 4 5" xfId="20213" xr:uid="{00000000-0005-0000-0000-0000862B0000}"/>
    <cellStyle name="40% - Accent2 5 3 4 6" xfId="24963" xr:uid="{00000000-0005-0000-0000-0000872B0000}"/>
    <cellStyle name="40% - Accent2 5 3 5" xfId="2672" xr:uid="{00000000-0005-0000-0000-0000882B0000}"/>
    <cellStyle name="40% - Accent2 5 3 5 2" xfId="22075" xr:uid="{00000000-0005-0000-0000-0000892B0000}"/>
    <cellStyle name="40% - Accent2 5 3 6" xfId="6857" xr:uid="{00000000-0005-0000-0000-00008A2B0000}"/>
    <cellStyle name="40% - Accent2 5 3 6 2" xfId="25884" xr:uid="{00000000-0005-0000-0000-00008B2B0000}"/>
    <cellStyle name="40% - Accent2 5 3 7" xfId="10365" xr:uid="{00000000-0005-0000-0000-00008C2B0000}"/>
    <cellStyle name="40% - Accent2 5 3 7 2" xfId="29372" xr:uid="{00000000-0005-0000-0000-00008D2B0000}"/>
    <cellStyle name="40% - Accent2 5 3 8" xfId="13943" xr:uid="{00000000-0005-0000-0000-00008E2B0000}"/>
    <cellStyle name="40% - Accent2 5 3 8 2" xfId="32892" xr:uid="{00000000-0005-0000-0000-00008F2B0000}"/>
    <cellStyle name="40% - Accent2 5 3 9" xfId="17471" xr:uid="{00000000-0005-0000-0000-0000902B0000}"/>
    <cellStyle name="40% - Accent2 5 4" xfId="1901" xr:uid="{00000000-0005-0000-0000-0000912B0000}"/>
    <cellStyle name="40% - Accent2 5 4 10" xfId="21372" xr:uid="{00000000-0005-0000-0000-0000922B0000}"/>
    <cellStyle name="40% - Accent2 5 4 2" xfId="4769" xr:uid="{00000000-0005-0000-0000-0000932B0000}"/>
    <cellStyle name="40% - Accent2 5 4 2 2" xfId="8663" xr:uid="{00000000-0005-0000-0000-0000942B0000}"/>
    <cellStyle name="40% - Accent2 5 4 2 2 2" xfId="27689" xr:uid="{00000000-0005-0000-0000-0000952B0000}"/>
    <cellStyle name="40% - Accent2 5 4 2 3" xfId="12181" xr:uid="{00000000-0005-0000-0000-0000962B0000}"/>
    <cellStyle name="40% - Accent2 5 4 2 3 2" xfId="31183" xr:uid="{00000000-0005-0000-0000-0000972B0000}"/>
    <cellStyle name="40% - Accent2 5 4 2 4" xfId="15753" xr:uid="{00000000-0005-0000-0000-0000982B0000}"/>
    <cellStyle name="40% - Accent2 5 4 2 4 2" xfId="34699" xr:uid="{00000000-0005-0000-0000-0000992B0000}"/>
    <cellStyle name="40% - Accent2 5 4 2 5" xfId="19344" xr:uid="{00000000-0005-0000-0000-00009A2B0000}"/>
    <cellStyle name="40% - Accent2 5 4 2 6" xfId="24000" xr:uid="{00000000-0005-0000-0000-00009B2B0000}"/>
    <cellStyle name="40% - Accent2 5 4 3" xfId="3656" xr:uid="{00000000-0005-0000-0000-00009C2B0000}"/>
    <cellStyle name="40% - Accent2 5 4 3 2" xfId="7787" xr:uid="{00000000-0005-0000-0000-00009D2B0000}"/>
    <cellStyle name="40% - Accent2 5 4 3 2 2" xfId="26814" xr:uid="{00000000-0005-0000-0000-00009E2B0000}"/>
    <cellStyle name="40% - Accent2 5 4 3 3" xfId="11298" xr:uid="{00000000-0005-0000-0000-00009F2B0000}"/>
    <cellStyle name="40% - Accent2 5 4 3 3 2" xfId="30303" xr:uid="{00000000-0005-0000-0000-0000A02B0000}"/>
    <cellStyle name="40% - Accent2 5 4 3 4" xfId="14875" xr:uid="{00000000-0005-0000-0000-0000A12B0000}"/>
    <cellStyle name="40% - Accent2 5 4 3 4 2" xfId="33822" xr:uid="{00000000-0005-0000-0000-0000A22B0000}"/>
    <cellStyle name="40% - Accent2 5 4 3 5" xfId="18430" xr:uid="{00000000-0005-0000-0000-0000A32B0000}"/>
    <cellStyle name="40% - Accent2 5 4 3 6" xfId="23028" xr:uid="{00000000-0005-0000-0000-0000A42B0000}"/>
    <cellStyle name="40% - Accent2 5 4 4" xfId="6022" xr:uid="{00000000-0005-0000-0000-0000A52B0000}"/>
    <cellStyle name="40% - Accent2 5 4 4 2" xfId="9619" xr:uid="{00000000-0005-0000-0000-0000A62B0000}"/>
    <cellStyle name="40% - Accent2 5 4 4 2 2" xfId="28644" xr:uid="{00000000-0005-0000-0000-0000A72B0000}"/>
    <cellStyle name="40% - Accent2 5 4 4 3" xfId="13139" xr:uid="{00000000-0005-0000-0000-0000A82B0000}"/>
    <cellStyle name="40% - Accent2 5 4 4 3 2" xfId="32138" xr:uid="{00000000-0005-0000-0000-0000A92B0000}"/>
    <cellStyle name="40% - Accent2 5 4 4 4" xfId="16710" xr:uid="{00000000-0005-0000-0000-0000AA2B0000}"/>
    <cellStyle name="40% - Accent2 5 4 4 4 2" xfId="35655" xr:uid="{00000000-0005-0000-0000-0000AB2B0000}"/>
    <cellStyle name="40% - Accent2 5 4 4 5" xfId="20368" xr:uid="{00000000-0005-0000-0000-0000AC2B0000}"/>
    <cellStyle name="40% - Accent2 5 4 4 6" xfId="25113" xr:uid="{00000000-0005-0000-0000-0000AD2B0000}"/>
    <cellStyle name="40% - Accent2 5 4 5" xfId="2823" xr:uid="{00000000-0005-0000-0000-0000AE2B0000}"/>
    <cellStyle name="40% - Accent2 5 4 5 2" xfId="22226" xr:uid="{00000000-0005-0000-0000-0000AF2B0000}"/>
    <cellStyle name="40% - Accent2 5 4 6" xfId="7005" xr:uid="{00000000-0005-0000-0000-0000B02B0000}"/>
    <cellStyle name="40% - Accent2 5 4 6 2" xfId="26032" xr:uid="{00000000-0005-0000-0000-0000B12B0000}"/>
    <cellStyle name="40% - Accent2 5 4 7" xfId="10513" xr:uid="{00000000-0005-0000-0000-0000B22B0000}"/>
    <cellStyle name="40% - Accent2 5 4 7 2" xfId="29520" xr:uid="{00000000-0005-0000-0000-0000B32B0000}"/>
    <cellStyle name="40% - Accent2 5 4 8" xfId="14091" xr:uid="{00000000-0005-0000-0000-0000B42B0000}"/>
    <cellStyle name="40% - Accent2 5 4 8 2" xfId="33040" xr:uid="{00000000-0005-0000-0000-0000B52B0000}"/>
    <cellStyle name="40% - Accent2 5 4 9" xfId="17623" xr:uid="{00000000-0005-0000-0000-0000B62B0000}"/>
    <cellStyle name="40% - Accent2 5 5" xfId="2102" xr:uid="{00000000-0005-0000-0000-0000B72B0000}"/>
    <cellStyle name="40% - Accent2 5 5 10" xfId="21539" xr:uid="{00000000-0005-0000-0000-0000B82B0000}"/>
    <cellStyle name="40% - Accent2 5 5 2" xfId="4931" xr:uid="{00000000-0005-0000-0000-0000B92B0000}"/>
    <cellStyle name="40% - Accent2 5 5 2 2" xfId="8821" xr:uid="{00000000-0005-0000-0000-0000BA2B0000}"/>
    <cellStyle name="40% - Accent2 5 5 2 2 2" xfId="27847" xr:uid="{00000000-0005-0000-0000-0000BB2B0000}"/>
    <cellStyle name="40% - Accent2 5 5 2 3" xfId="12339" xr:uid="{00000000-0005-0000-0000-0000BC2B0000}"/>
    <cellStyle name="40% - Accent2 5 5 2 3 2" xfId="31341" xr:uid="{00000000-0005-0000-0000-0000BD2B0000}"/>
    <cellStyle name="40% - Accent2 5 5 2 4" xfId="15911" xr:uid="{00000000-0005-0000-0000-0000BE2B0000}"/>
    <cellStyle name="40% - Accent2 5 5 2 4 2" xfId="34857" xr:uid="{00000000-0005-0000-0000-0000BF2B0000}"/>
    <cellStyle name="40% - Accent2 5 5 2 5" xfId="19502" xr:uid="{00000000-0005-0000-0000-0000C02B0000}"/>
    <cellStyle name="40% - Accent2 5 5 2 6" xfId="24161" xr:uid="{00000000-0005-0000-0000-0000C12B0000}"/>
    <cellStyle name="40% - Accent2 5 5 3" xfId="3824" xr:uid="{00000000-0005-0000-0000-0000C22B0000}"/>
    <cellStyle name="40% - Accent2 5 5 3 2" xfId="7945" xr:uid="{00000000-0005-0000-0000-0000C32B0000}"/>
    <cellStyle name="40% - Accent2 5 5 3 2 2" xfId="26972" xr:uid="{00000000-0005-0000-0000-0000C42B0000}"/>
    <cellStyle name="40% - Accent2 5 5 3 3" xfId="11456" xr:uid="{00000000-0005-0000-0000-0000C52B0000}"/>
    <cellStyle name="40% - Accent2 5 5 3 3 2" xfId="30461" xr:uid="{00000000-0005-0000-0000-0000C62B0000}"/>
    <cellStyle name="40% - Accent2 5 5 3 4" xfId="15033" xr:uid="{00000000-0005-0000-0000-0000C72B0000}"/>
    <cellStyle name="40% - Accent2 5 5 3 4 2" xfId="33980" xr:uid="{00000000-0005-0000-0000-0000C82B0000}"/>
    <cellStyle name="40% - Accent2 5 5 3 5" xfId="18598" xr:uid="{00000000-0005-0000-0000-0000C92B0000}"/>
    <cellStyle name="40% - Accent2 5 5 3 6" xfId="23186" xr:uid="{00000000-0005-0000-0000-0000CA2B0000}"/>
    <cellStyle name="40% - Accent2 5 5 4" xfId="6196" xr:uid="{00000000-0005-0000-0000-0000CB2B0000}"/>
    <cellStyle name="40% - Accent2 5 5 4 2" xfId="9777" xr:uid="{00000000-0005-0000-0000-0000CC2B0000}"/>
    <cellStyle name="40% - Accent2 5 5 4 2 2" xfId="28802" xr:uid="{00000000-0005-0000-0000-0000CD2B0000}"/>
    <cellStyle name="40% - Accent2 5 5 4 3" xfId="13298" xr:uid="{00000000-0005-0000-0000-0000CE2B0000}"/>
    <cellStyle name="40% - Accent2 5 5 4 3 2" xfId="32296" xr:uid="{00000000-0005-0000-0000-0000CF2B0000}"/>
    <cellStyle name="40% - Accent2 5 5 4 4" xfId="16868" xr:uid="{00000000-0005-0000-0000-0000D02B0000}"/>
    <cellStyle name="40% - Accent2 5 5 4 4 2" xfId="35813" xr:uid="{00000000-0005-0000-0000-0000D12B0000}"/>
    <cellStyle name="40% - Accent2 5 5 4 5" xfId="20536" xr:uid="{00000000-0005-0000-0000-0000D22B0000}"/>
    <cellStyle name="40% - Accent2 5 5 4 6" xfId="25277" xr:uid="{00000000-0005-0000-0000-0000D32B0000}"/>
    <cellStyle name="40% - Accent2 5 5 5" xfId="2991" xr:uid="{00000000-0005-0000-0000-0000D42B0000}"/>
    <cellStyle name="40% - Accent2 5 5 5 2" xfId="22394" xr:uid="{00000000-0005-0000-0000-0000D52B0000}"/>
    <cellStyle name="40% - Accent2 5 5 6" xfId="7163" xr:uid="{00000000-0005-0000-0000-0000D62B0000}"/>
    <cellStyle name="40% - Accent2 5 5 6 2" xfId="26190" xr:uid="{00000000-0005-0000-0000-0000D72B0000}"/>
    <cellStyle name="40% - Accent2 5 5 7" xfId="10673" xr:uid="{00000000-0005-0000-0000-0000D82B0000}"/>
    <cellStyle name="40% - Accent2 5 5 7 2" xfId="29679" xr:uid="{00000000-0005-0000-0000-0000D92B0000}"/>
    <cellStyle name="40% - Accent2 5 5 8" xfId="14250" xr:uid="{00000000-0005-0000-0000-0000DA2B0000}"/>
    <cellStyle name="40% - Accent2 5 5 8 2" xfId="33198" xr:uid="{00000000-0005-0000-0000-0000DB2B0000}"/>
    <cellStyle name="40% - Accent2 5 5 9" xfId="17781" xr:uid="{00000000-0005-0000-0000-0000DC2B0000}"/>
    <cellStyle name="40% - Accent2 5 6" xfId="2211" xr:uid="{00000000-0005-0000-0000-0000DD2B0000}"/>
    <cellStyle name="40% - Accent2 5 6 10" xfId="21625" xr:uid="{00000000-0005-0000-0000-0000DE2B0000}"/>
    <cellStyle name="40% - Accent2 5 6 2" xfId="5018" xr:uid="{00000000-0005-0000-0000-0000DF2B0000}"/>
    <cellStyle name="40% - Accent2 5 6 2 2" xfId="8907" xr:uid="{00000000-0005-0000-0000-0000E02B0000}"/>
    <cellStyle name="40% - Accent2 5 6 2 2 2" xfId="27933" xr:uid="{00000000-0005-0000-0000-0000E12B0000}"/>
    <cellStyle name="40% - Accent2 5 6 2 3" xfId="12425" xr:uid="{00000000-0005-0000-0000-0000E22B0000}"/>
    <cellStyle name="40% - Accent2 5 6 2 3 2" xfId="31427" xr:uid="{00000000-0005-0000-0000-0000E32B0000}"/>
    <cellStyle name="40% - Accent2 5 6 2 4" xfId="15997" xr:uid="{00000000-0005-0000-0000-0000E42B0000}"/>
    <cellStyle name="40% - Accent2 5 6 2 4 2" xfId="34943" xr:uid="{00000000-0005-0000-0000-0000E52B0000}"/>
    <cellStyle name="40% - Accent2 5 6 2 5" xfId="19588" xr:uid="{00000000-0005-0000-0000-0000E62B0000}"/>
    <cellStyle name="40% - Accent2 5 6 2 6" xfId="24247" xr:uid="{00000000-0005-0000-0000-0000E72B0000}"/>
    <cellStyle name="40% - Accent2 5 6 3" xfId="3917" xr:uid="{00000000-0005-0000-0000-0000E82B0000}"/>
    <cellStyle name="40% - Accent2 5 6 3 2" xfId="8031" xr:uid="{00000000-0005-0000-0000-0000E92B0000}"/>
    <cellStyle name="40% - Accent2 5 6 3 2 2" xfId="27058" xr:uid="{00000000-0005-0000-0000-0000EA2B0000}"/>
    <cellStyle name="40% - Accent2 5 6 3 3" xfId="11542" xr:uid="{00000000-0005-0000-0000-0000EB2B0000}"/>
    <cellStyle name="40% - Accent2 5 6 3 3 2" xfId="30547" xr:uid="{00000000-0005-0000-0000-0000EC2B0000}"/>
    <cellStyle name="40% - Accent2 5 6 3 4" xfId="15119" xr:uid="{00000000-0005-0000-0000-0000ED2B0000}"/>
    <cellStyle name="40% - Accent2 5 6 3 4 2" xfId="34066" xr:uid="{00000000-0005-0000-0000-0000EE2B0000}"/>
    <cellStyle name="40% - Accent2 5 6 3 5" xfId="18691" xr:uid="{00000000-0005-0000-0000-0000EF2B0000}"/>
    <cellStyle name="40% - Accent2 5 6 3 6" xfId="23272" xr:uid="{00000000-0005-0000-0000-0000F02B0000}"/>
    <cellStyle name="40% - Accent2 5 6 4" xfId="6289" xr:uid="{00000000-0005-0000-0000-0000F12B0000}"/>
    <cellStyle name="40% - Accent2 5 6 4 2" xfId="9863" xr:uid="{00000000-0005-0000-0000-0000F22B0000}"/>
    <cellStyle name="40% - Accent2 5 6 4 2 2" xfId="28888" xr:uid="{00000000-0005-0000-0000-0000F32B0000}"/>
    <cellStyle name="40% - Accent2 5 6 4 3" xfId="13384" xr:uid="{00000000-0005-0000-0000-0000F42B0000}"/>
    <cellStyle name="40% - Accent2 5 6 4 3 2" xfId="32382" xr:uid="{00000000-0005-0000-0000-0000F52B0000}"/>
    <cellStyle name="40% - Accent2 5 6 4 4" xfId="16954" xr:uid="{00000000-0005-0000-0000-0000F62B0000}"/>
    <cellStyle name="40% - Accent2 5 6 4 4 2" xfId="35899" xr:uid="{00000000-0005-0000-0000-0000F72B0000}"/>
    <cellStyle name="40% - Accent2 5 6 4 5" xfId="20629" xr:uid="{00000000-0005-0000-0000-0000F82B0000}"/>
    <cellStyle name="40% - Accent2 5 6 4 6" xfId="25363" xr:uid="{00000000-0005-0000-0000-0000F92B0000}"/>
    <cellStyle name="40% - Accent2 5 6 5" xfId="3084" xr:uid="{00000000-0005-0000-0000-0000FA2B0000}"/>
    <cellStyle name="40% - Accent2 5 6 5 2" xfId="22487" xr:uid="{00000000-0005-0000-0000-0000FB2B0000}"/>
    <cellStyle name="40% - Accent2 5 6 6" xfId="7249" xr:uid="{00000000-0005-0000-0000-0000FC2B0000}"/>
    <cellStyle name="40% - Accent2 5 6 6 2" xfId="26276" xr:uid="{00000000-0005-0000-0000-0000FD2B0000}"/>
    <cellStyle name="40% - Accent2 5 6 7" xfId="10759" xr:uid="{00000000-0005-0000-0000-0000FE2B0000}"/>
    <cellStyle name="40% - Accent2 5 6 7 2" xfId="29765" xr:uid="{00000000-0005-0000-0000-0000FF2B0000}"/>
    <cellStyle name="40% - Accent2 5 6 8" xfId="14337" xr:uid="{00000000-0005-0000-0000-0000002C0000}"/>
    <cellStyle name="40% - Accent2 5 6 8 2" xfId="33284" xr:uid="{00000000-0005-0000-0000-0000012C0000}"/>
    <cellStyle name="40% - Accent2 5 6 9" xfId="17867" xr:uid="{00000000-0005-0000-0000-0000022C0000}"/>
    <cellStyle name="40% - Accent2 5 7" xfId="1519" xr:uid="{00000000-0005-0000-0000-0000032C0000}"/>
    <cellStyle name="40% - Accent2 5 7 10" xfId="21054" xr:uid="{00000000-0005-0000-0000-0000042C0000}"/>
    <cellStyle name="40% - Accent2 5 7 2" xfId="4459" xr:uid="{00000000-0005-0000-0000-0000052C0000}"/>
    <cellStyle name="40% - Accent2 5 7 2 2" xfId="8359" xr:uid="{00000000-0005-0000-0000-0000062C0000}"/>
    <cellStyle name="40% - Accent2 5 7 2 2 2" xfId="27385" xr:uid="{00000000-0005-0000-0000-0000072C0000}"/>
    <cellStyle name="40% - Accent2 5 7 2 3" xfId="11877" xr:uid="{00000000-0005-0000-0000-0000082C0000}"/>
    <cellStyle name="40% - Accent2 5 7 2 3 2" xfId="30879" xr:uid="{00000000-0005-0000-0000-0000092C0000}"/>
    <cellStyle name="40% - Accent2 5 7 2 4" xfId="15449" xr:uid="{00000000-0005-0000-0000-00000A2C0000}"/>
    <cellStyle name="40% - Accent2 5 7 2 4 2" xfId="34395" xr:uid="{00000000-0005-0000-0000-00000B2C0000}"/>
    <cellStyle name="40% - Accent2 5 7 2 5" xfId="19040" xr:uid="{00000000-0005-0000-0000-00000C2C0000}"/>
    <cellStyle name="40% - Accent2 5 7 2 6" xfId="23691" xr:uid="{00000000-0005-0000-0000-00000D2C0000}"/>
    <cellStyle name="40% - Accent2 5 7 3" xfId="3341" xr:uid="{00000000-0005-0000-0000-00000E2C0000}"/>
    <cellStyle name="40% - Accent2 5 7 3 2" xfId="7483" xr:uid="{00000000-0005-0000-0000-00000F2C0000}"/>
    <cellStyle name="40% - Accent2 5 7 3 2 2" xfId="26510" xr:uid="{00000000-0005-0000-0000-0000102C0000}"/>
    <cellStyle name="40% - Accent2 5 7 3 3" xfId="10993" xr:uid="{00000000-0005-0000-0000-0000112C0000}"/>
    <cellStyle name="40% - Accent2 5 7 3 3 2" xfId="29999" xr:uid="{00000000-0005-0000-0000-0000122C0000}"/>
    <cellStyle name="40% - Accent2 5 7 3 4" xfId="14571" xr:uid="{00000000-0005-0000-0000-0000132C0000}"/>
    <cellStyle name="40% - Accent2 5 7 3 4 2" xfId="33518" xr:uid="{00000000-0005-0000-0000-0000142C0000}"/>
    <cellStyle name="40% - Accent2 5 7 3 5" xfId="18115" xr:uid="{00000000-0005-0000-0000-0000152C0000}"/>
    <cellStyle name="40% - Accent2 5 7 3 6" xfId="22724" xr:uid="{00000000-0005-0000-0000-0000162C0000}"/>
    <cellStyle name="40% - Accent2 5 7 4" xfId="5695" xr:uid="{00000000-0005-0000-0000-0000172C0000}"/>
    <cellStyle name="40% - Accent2 5 7 4 2" xfId="9315" xr:uid="{00000000-0005-0000-0000-0000182C0000}"/>
    <cellStyle name="40% - Accent2 5 7 4 2 2" xfId="28340" xr:uid="{00000000-0005-0000-0000-0000192C0000}"/>
    <cellStyle name="40% - Accent2 5 7 4 3" xfId="12834" xr:uid="{00000000-0005-0000-0000-00001A2C0000}"/>
    <cellStyle name="40% - Accent2 5 7 4 3 2" xfId="31834" xr:uid="{00000000-0005-0000-0000-00001B2C0000}"/>
    <cellStyle name="40% - Accent2 5 7 4 4" xfId="16406" xr:uid="{00000000-0005-0000-0000-00001C2C0000}"/>
    <cellStyle name="40% - Accent2 5 7 4 4 2" xfId="35351" xr:uid="{00000000-0005-0000-0000-00001D2C0000}"/>
    <cellStyle name="40% - Accent2 5 7 4 5" xfId="20049" xr:uid="{00000000-0005-0000-0000-00001E2C0000}"/>
    <cellStyle name="40% - Accent2 5 7 4 6" xfId="24801" xr:uid="{00000000-0005-0000-0000-00001F2C0000}"/>
    <cellStyle name="40% - Accent2 5 7 5" xfId="2508" xr:uid="{00000000-0005-0000-0000-0000202C0000}"/>
    <cellStyle name="40% - Accent2 5 7 5 2" xfId="21911" xr:uid="{00000000-0005-0000-0000-0000212C0000}"/>
    <cellStyle name="40% - Accent2 5 7 6" xfId="6701" xr:uid="{00000000-0005-0000-0000-0000222C0000}"/>
    <cellStyle name="40% - Accent2 5 7 6 2" xfId="25728" xr:uid="{00000000-0005-0000-0000-0000232C0000}"/>
    <cellStyle name="40% - Accent2 5 7 7" xfId="10209" xr:uid="{00000000-0005-0000-0000-0000242C0000}"/>
    <cellStyle name="40% - Accent2 5 7 7 2" xfId="29216" xr:uid="{00000000-0005-0000-0000-0000252C0000}"/>
    <cellStyle name="40% - Accent2 5 7 8" xfId="13787" xr:uid="{00000000-0005-0000-0000-0000262C0000}"/>
    <cellStyle name="40% - Accent2 5 7 8 2" xfId="32736" xr:uid="{00000000-0005-0000-0000-0000272C0000}"/>
    <cellStyle name="40% - Accent2 5 7 9" xfId="17315" xr:uid="{00000000-0005-0000-0000-0000282C0000}"/>
    <cellStyle name="40% - Accent2 5 8" xfId="4023" xr:uid="{00000000-0005-0000-0000-0000292C0000}"/>
    <cellStyle name="40% - Accent2 5 8 2" xfId="8117" xr:uid="{00000000-0005-0000-0000-00002A2C0000}"/>
    <cellStyle name="40% - Accent2 5 8 2 2" xfId="27144" xr:uid="{00000000-0005-0000-0000-00002B2C0000}"/>
    <cellStyle name="40% - Accent2 5 8 3" xfId="11629" xr:uid="{00000000-0005-0000-0000-00002C2C0000}"/>
    <cellStyle name="40% - Accent2 5 8 3 2" xfId="30634" xr:uid="{00000000-0005-0000-0000-00002D2C0000}"/>
    <cellStyle name="40% - Accent2 5 8 4" xfId="15205" xr:uid="{00000000-0005-0000-0000-00002E2C0000}"/>
    <cellStyle name="40% - Accent2 5 8 4 2" xfId="34152" xr:uid="{00000000-0005-0000-0000-00002F2C0000}"/>
    <cellStyle name="40% - Accent2 5 8 5" xfId="18785" xr:uid="{00000000-0005-0000-0000-0000302C0000}"/>
    <cellStyle name="40% - Accent2 5 8 6" xfId="23361" xr:uid="{00000000-0005-0000-0000-0000312C0000}"/>
    <cellStyle name="40% - Accent2 5 9" xfId="4238" xr:uid="{00000000-0005-0000-0000-0000322C0000}"/>
    <cellStyle name="40% - Accent2 5 9 2" xfId="8209" xr:uid="{00000000-0005-0000-0000-0000332C0000}"/>
    <cellStyle name="40% - Accent2 5 9 2 2" xfId="27235" xr:uid="{00000000-0005-0000-0000-0000342C0000}"/>
    <cellStyle name="40% - Accent2 5 9 3" xfId="11725" xr:uid="{00000000-0005-0000-0000-0000352C0000}"/>
    <cellStyle name="40% - Accent2 5 9 3 2" xfId="30728" xr:uid="{00000000-0005-0000-0000-0000362C0000}"/>
    <cellStyle name="40% - Accent2 5 9 4" xfId="15297" xr:uid="{00000000-0005-0000-0000-0000372C0000}"/>
    <cellStyle name="40% - Accent2 5 9 4 2" xfId="34244" xr:uid="{00000000-0005-0000-0000-0000382C0000}"/>
    <cellStyle name="40% - Accent2 5 9 5" xfId="18885" xr:uid="{00000000-0005-0000-0000-0000392C0000}"/>
    <cellStyle name="40% - Accent2 5 9 6" xfId="23502" xr:uid="{00000000-0005-0000-0000-00003A2C0000}"/>
    <cellStyle name="40% - Accent2 6" xfId="1131" xr:uid="{00000000-0005-0000-0000-00003B2C0000}"/>
    <cellStyle name="40% - Accent2 7" xfId="1432" xr:uid="{00000000-0005-0000-0000-00003C2C0000}"/>
    <cellStyle name="40% - Accent2 8" xfId="33" xr:uid="{00000000-0005-0000-0000-00003D2C0000}"/>
    <cellStyle name="40% - Accent3 2" xfId="898" xr:uid="{00000000-0005-0000-0000-00003E2C0000}"/>
    <cellStyle name="40% - Accent3 2 10" xfId="3180" xr:uid="{00000000-0005-0000-0000-00003F2C0000}"/>
    <cellStyle name="40% - Accent3 2 10 2" xfId="7336" xr:uid="{00000000-0005-0000-0000-0000402C0000}"/>
    <cellStyle name="40% - Accent3 2 10 2 2" xfId="26363" xr:uid="{00000000-0005-0000-0000-0000412C0000}"/>
    <cellStyle name="40% - Accent3 2 10 3" xfId="10846" xr:uid="{00000000-0005-0000-0000-0000422C0000}"/>
    <cellStyle name="40% - Accent3 2 10 3 2" xfId="29852" xr:uid="{00000000-0005-0000-0000-0000432C0000}"/>
    <cellStyle name="40% - Accent3 2 10 4" xfId="14424" xr:uid="{00000000-0005-0000-0000-0000442C0000}"/>
    <cellStyle name="40% - Accent3 2 10 4 2" xfId="33371" xr:uid="{00000000-0005-0000-0000-0000452C0000}"/>
    <cellStyle name="40% - Accent3 2 10 5" xfId="17960" xr:uid="{00000000-0005-0000-0000-0000462C0000}"/>
    <cellStyle name="40% - Accent3 2 10 6" xfId="22575" xr:uid="{00000000-0005-0000-0000-0000472C0000}"/>
    <cellStyle name="40% - Accent3 2 11" xfId="5271" xr:uid="{00000000-0005-0000-0000-0000482C0000}"/>
    <cellStyle name="40% - Accent3 2 11 2" xfId="8995" xr:uid="{00000000-0005-0000-0000-0000492C0000}"/>
    <cellStyle name="40% - Accent3 2 11 2 2" xfId="28021" xr:uid="{00000000-0005-0000-0000-00004A2C0000}"/>
    <cellStyle name="40% - Accent3 2 11 3" xfId="12514" xr:uid="{00000000-0005-0000-0000-00004B2C0000}"/>
    <cellStyle name="40% - Accent3 2 11 3 2" xfId="31515" xr:uid="{00000000-0005-0000-0000-00004C2C0000}"/>
    <cellStyle name="40% - Accent3 2 11 4" xfId="16085" xr:uid="{00000000-0005-0000-0000-00004D2C0000}"/>
    <cellStyle name="40% - Accent3 2 11 4 2" xfId="35031" xr:uid="{00000000-0005-0000-0000-00004E2C0000}"/>
    <cellStyle name="40% - Accent3 2 11 5" xfId="19685" xr:uid="{00000000-0005-0000-0000-00004F2C0000}"/>
    <cellStyle name="40% - Accent3 2 11 6" xfId="24426" xr:uid="{00000000-0005-0000-0000-0000502C0000}"/>
    <cellStyle name="40% - Accent3 2 12" xfId="5375" xr:uid="{00000000-0005-0000-0000-0000512C0000}"/>
    <cellStyle name="40% - Accent3 2 12 2" xfId="9081" xr:uid="{00000000-0005-0000-0000-0000522C0000}"/>
    <cellStyle name="40% - Accent3 2 12 2 2" xfId="28107" xr:uid="{00000000-0005-0000-0000-0000532C0000}"/>
    <cellStyle name="40% - Accent3 2 12 3" xfId="12600" xr:uid="{00000000-0005-0000-0000-0000542C0000}"/>
    <cellStyle name="40% - Accent3 2 12 3 2" xfId="31601" xr:uid="{00000000-0005-0000-0000-0000552C0000}"/>
    <cellStyle name="40% - Accent3 2 12 4" xfId="16171" xr:uid="{00000000-0005-0000-0000-0000562C0000}"/>
    <cellStyle name="40% - Accent3 2 12 4 2" xfId="35117" xr:uid="{00000000-0005-0000-0000-0000572C0000}"/>
    <cellStyle name="40% - Accent3 2 12 5" xfId="19785" xr:uid="{00000000-0005-0000-0000-0000582C0000}"/>
    <cellStyle name="40% - Accent3 2 12 6" xfId="24513" xr:uid="{00000000-0005-0000-0000-0000592C0000}"/>
    <cellStyle name="40% - Accent3 2 13" xfId="5479" xr:uid="{00000000-0005-0000-0000-00005A2C0000}"/>
    <cellStyle name="40% - Accent3 2 13 2" xfId="9167" xr:uid="{00000000-0005-0000-0000-00005B2C0000}"/>
    <cellStyle name="40% - Accent3 2 13 2 2" xfId="28193" xr:uid="{00000000-0005-0000-0000-00005C2C0000}"/>
    <cellStyle name="40% - Accent3 2 13 3" xfId="12686" xr:uid="{00000000-0005-0000-0000-00005D2C0000}"/>
    <cellStyle name="40% - Accent3 2 13 3 2" xfId="31687" xr:uid="{00000000-0005-0000-0000-00005E2C0000}"/>
    <cellStyle name="40% - Accent3 2 13 4" xfId="16257" xr:uid="{00000000-0005-0000-0000-00005F2C0000}"/>
    <cellStyle name="40% - Accent3 2 13 4 2" xfId="35203" xr:uid="{00000000-0005-0000-0000-0000602C0000}"/>
    <cellStyle name="40% - Accent3 2 13 5" xfId="19885" xr:uid="{00000000-0005-0000-0000-0000612C0000}"/>
    <cellStyle name="40% - Accent3 2 13 6" xfId="24600" xr:uid="{00000000-0005-0000-0000-0000622C0000}"/>
    <cellStyle name="40% - Accent3 2 14" xfId="6389" xr:uid="{00000000-0005-0000-0000-0000632C0000}"/>
    <cellStyle name="40% - Accent3 2 14 2" xfId="9950" xr:uid="{00000000-0005-0000-0000-0000642C0000}"/>
    <cellStyle name="40% - Accent3 2 14 2 2" xfId="28975" xr:uid="{00000000-0005-0000-0000-0000652C0000}"/>
    <cellStyle name="40% - Accent3 2 14 3" xfId="13471" xr:uid="{00000000-0005-0000-0000-0000662C0000}"/>
    <cellStyle name="40% - Accent3 2 14 3 2" xfId="32469" xr:uid="{00000000-0005-0000-0000-0000672C0000}"/>
    <cellStyle name="40% - Accent3 2 14 4" xfId="17041" xr:uid="{00000000-0005-0000-0000-0000682C0000}"/>
    <cellStyle name="40% - Accent3 2 14 4 2" xfId="35986" xr:uid="{00000000-0005-0000-0000-0000692C0000}"/>
    <cellStyle name="40% - Accent3 2 14 5" xfId="20725" xr:uid="{00000000-0005-0000-0000-00006A2C0000}"/>
    <cellStyle name="40% - Accent3 2 14 6" xfId="25451" xr:uid="{00000000-0005-0000-0000-00006B2C0000}"/>
    <cellStyle name="40% - Accent3 2 15" xfId="2321" xr:uid="{00000000-0005-0000-0000-00006C2C0000}"/>
    <cellStyle name="40% - Accent3 2 15 2" xfId="21727" xr:uid="{00000000-0005-0000-0000-00006D2C0000}"/>
    <cellStyle name="40% - Accent3 2 16" xfId="6547" xr:uid="{00000000-0005-0000-0000-00006E2C0000}"/>
    <cellStyle name="40% - Accent3 2 16 2" xfId="25579" xr:uid="{00000000-0005-0000-0000-00006F2C0000}"/>
    <cellStyle name="40% - Accent3 2 17" xfId="10053" xr:uid="{00000000-0005-0000-0000-0000702C0000}"/>
    <cellStyle name="40% - Accent3 2 17 2" xfId="29067" xr:uid="{00000000-0005-0000-0000-0000712C0000}"/>
    <cellStyle name="40% - Accent3 2 18" xfId="13633" xr:uid="{00000000-0005-0000-0000-0000722C0000}"/>
    <cellStyle name="40% - Accent3 2 18 2" xfId="32588" xr:uid="{00000000-0005-0000-0000-0000732C0000}"/>
    <cellStyle name="40% - Accent3 2 19" xfId="17159" xr:uid="{00000000-0005-0000-0000-0000742C0000}"/>
    <cellStyle name="40% - Accent3 2 2" xfId="1635" xr:uid="{00000000-0005-0000-0000-0000752C0000}"/>
    <cellStyle name="40% - Accent3 2 2 10" xfId="17394" xr:uid="{00000000-0005-0000-0000-0000762C0000}"/>
    <cellStyle name="40% - Accent3 2 2 11" xfId="21144" xr:uid="{00000000-0005-0000-0000-0000772C0000}"/>
    <cellStyle name="40% - Accent3 2 2 2" xfId="1997" xr:uid="{00000000-0005-0000-0000-0000782C0000}"/>
    <cellStyle name="40% - Accent3 2 2 2 10" xfId="21460" xr:uid="{00000000-0005-0000-0000-0000792C0000}"/>
    <cellStyle name="40% - Accent3 2 2 2 2" xfId="4849" xr:uid="{00000000-0005-0000-0000-00007A2C0000}"/>
    <cellStyle name="40% - Accent3 2 2 2 2 2" xfId="8742" xr:uid="{00000000-0005-0000-0000-00007B2C0000}"/>
    <cellStyle name="40% - Accent3 2 2 2 2 2 2" xfId="27768" xr:uid="{00000000-0005-0000-0000-00007C2C0000}"/>
    <cellStyle name="40% - Accent3 2 2 2 2 3" xfId="12260" xr:uid="{00000000-0005-0000-0000-00007D2C0000}"/>
    <cellStyle name="40% - Accent3 2 2 2 2 3 2" xfId="31262" xr:uid="{00000000-0005-0000-0000-00007E2C0000}"/>
    <cellStyle name="40% - Accent3 2 2 2 2 4" xfId="15832" xr:uid="{00000000-0005-0000-0000-00007F2C0000}"/>
    <cellStyle name="40% - Accent3 2 2 2 2 4 2" xfId="34778" xr:uid="{00000000-0005-0000-0000-0000802C0000}"/>
    <cellStyle name="40% - Accent3 2 2 2 2 5" xfId="19423" xr:uid="{00000000-0005-0000-0000-0000812C0000}"/>
    <cellStyle name="40% - Accent3 2 2 2 2 6" xfId="24080" xr:uid="{00000000-0005-0000-0000-0000822C0000}"/>
    <cellStyle name="40% - Accent3 2 2 2 3" xfId="3736" xr:uid="{00000000-0005-0000-0000-0000832C0000}"/>
    <cellStyle name="40% - Accent3 2 2 2 3 2" xfId="7866" xr:uid="{00000000-0005-0000-0000-0000842C0000}"/>
    <cellStyle name="40% - Accent3 2 2 2 3 2 2" xfId="26893" xr:uid="{00000000-0005-0000-0000-0000852C0000}"/>
    <cellStyle name="40% - Accent3 2 2 2 3 3" xfId="11377" xr:uid="{00000000-0005-0000-0000-0000862C0000}"/>
    <cellStyle name="40% - Accent3 2 2 2 3 3 2" xfId="30382" xr:uid="{00000000-0005-0000-0000-0000872C0000}"/>
    <cellStyle name="40% - Accent3 2 2 2 3 4" xfId="14954" xr:uid="{00000000-0005-0000-0000-0000882C0000}"/>
    <cellStyle name="40% - Accent3 2 2 2 3 4 2" xfId="33901" xr:uid="{00000000-0005-0000-0000-0000892C0000}"/>
    <cellStyle name="40% - Accent3 2 2 2 3 5" xfId="18510" xr:uid="{00000000-0005-0000-0000-00008A2C0000}"/>
    <cellStyle name="40% - Accent3 2 2 2 3 6" xfId="23107" xr:uid="{00000000-0005-0000-0000-00008B2C0000}"/>
    <cellStyle name="40% - Accent3 2 2 2 4" xfId="6108" xr:uid="{00000000-0005-0000-0000-00008C2C0000}"/>
    <cellStyle name="40% - Accent3 2 2 2 4 2" xfId="9698" xr:uid="{00000000-0005-0000-0000-00008D2C0000}"/>
    <cellStyle name="40% - Accent3 2 2 2 4 2 2" xfId="28723" xr:uid="{00000000-0005-0000-0000-00008E2C0000}"/>
    <cellStyle name="40% - Accent3 2 2 2 4 3" xfId="13218" xr:uid="{00000000-0005-0000-0000-00008F2C0000}"/>
    <cellStyle name="40% - Accent3 2 2 2 4 3 2" xfId="32217" xr:uid="{00000000-0005-0000-0000-0000902C0000}"/>
    <cellStyle name="40% - Accent3 2 2 2 4 4" xfId="16789" xr:uid="{00000000-0005-0000-0000-0000912C0000}"/>
    <cellStyle name="40% - Accent3 2 2 2 4 4 2" xfId="35734" xr:uid="{00000000-0005-0000-0000-0000922C0000}"/>
    <cellStyle name="40% - Accent3 2 2 2 4 5" xfId="20448" xr:uid="{00000000-0005-0000-0000-0000932C0000}"/>
    <cellStyle name="40% - Accent3 2 2 2 4 6" xfId="25198" xr:uid="{00000000-0005-0000-0000-0000942C0000}"/>
    <cellStyle name="40% - Accent3 2 2 2 5" xfId="2903" xr:uid="{00000000-0005-0000-0000-0000952C0000}"/>
    <cellStyle name="40% - Accent3 2 2 2 5 2" xfId="22306" xr:uid="{00000000-0005-0000-0000-0000962C0000}"/>
    <cellStyle name="40% - Accent3 2 2 2 6" xfId="7084" xr:uid="{00000000-0005-0000-0000-0000972C0000}"/>
    <cellStyle name="40% - Accent3 2 2 2 6 2" xfId="26111" xr:uid="{00000000-0005-0000-0000-0000982C0000}"/>
    <cellStyle name="40% - Accent3 2 2 2 7" xfId="10592" xr:uid="{00000000-0005-0000-0000-0000992C0000}"/>
    <cellStyle name="40% - Accent3 2 2 2 7 2" xfId="29599" xr:uid="{00000000-0005-0000-0000-00009A2C0000}"/>
    <cellStyle name="40% - Accent3 2 2 2 8" xfId="14170" xr:uid="{00000000-0005-0000-0000-00009B2C0000}"/>
    <cellStyle name="40% - Accent3 2 2 2 8 2" xfId="33119" xr:uid="{00000000-0005-0000-0000-00009C2C0000}"/>
    <cellStyle name="40% - Accent3 2 2 2 9" xfId="17702" xr:uid="{00000000-0005-0000-0000-00009D2C0000}"/>
    <cellStyle name="40% - Accent3 2 2 3" xfId="4540" xr:uid="{00000000-0005-0000-0000-00009E2C0000}"/>
    <cellStyle name="40% - Accent3 2 2 3 2" xfId="8438" xr:uid="{00000000-0005-0000-0000-00009F2C0000}"/>
    <cellStyle name="40% - Accent3 2 2 3 2 2" xfId="27464" xr:uid="{00000000-0005-0000-0000-0000A02C0000}"/>
    <cellStyle name="40% - Accent3 2 2 3 3" xfId="11956" xr:uid="{00000000-0005-0000-0000-0000A12C0000}"/>
    <cellStyle name="40% - Accent3 2 2 3 3 2" xfId="30958" xr:uid="{00000000-0005-0000-0000-0000A22C0000}"/>
    <cellStyle name="40% - Accent3 2 2 3 4" xfId="15528" xr:uid="{00000000-0005-0000-0000-0000A32C0000}"/>
    <cellStyle name="40% - Accent3 2 2 3 4 2" xfId="34474" xr:uid="{00000000-0005-0000-0000-0000A42C0000}"/>
    <cellStyle name="40% - Accent3 2 2 3 5" xfId="19119" xr:uid="{00000000-0005-0000-0000-0000A52C0000}"/>
    <cellStyle name="40% - Accent3 2 2 3 6" xfId="23771" xr:uid="{00000000-0005-0000-0000-0000A62C0000}"/>
    <cellStyle name="40% - Accent3 2 2 4" xfId="3424" xr:uid="{00000000-0005-0000-0000-0000A72C0000}"/>
    <cellStyle name="40% - Accent3 2 2 4 2" xfId="7562" xr:uid="{00000000-0005-0000-0000-0000A82C0000}"/>
    <cellStyle name="40% - Accent3 2 2 4 2 2" xfId="26589" xr:uid="{00000000-0005-0000-0000-0000A92C0000}"/>
    <cellStyle name="40% - Accent3 2 2 4 3" xfId="11072" xr:uid="{00000000-0005-0000-0000-0000AA2C0000}"/>
    <cellStyle name="40% - Accent3 2 2 4 3 2" xfId="30078" xr:uid="{00000000-0005-0000-0000-0000AB2C0000}"/>
    <cellStyle name="40% - Accent3 2 2 4 4" xfId="14650" xr:uid="{00000000-0005-0000-0000-0000AC2C0000}"/>
    <cellStyle name="40% - Accent3 2 2 4 4 2" xfId="33597" xr:uid="{00000000-0005-0000-0000-0000AD2C0000}"/>
    <cellStyle name="40% - Accent3 2 2 4 5" xfId="18198" xr:uid="{00000000-0005-0000-0000-0000AE2C0000}"/>
    <cellStyle name="40% - Accent3 2 2 4 6" xfId="22803" xr:uid="{00000000-0005-0000-0000-0000AF2C0000}"/>
    <cellStyle name="40% - Accent3 2 2 5" xfId="5784" xr:uid="{00000000-0005-0000-0000-0000B02C0000}"/>
    <cellStyle name="40% - Accent3 2 2 5 2" xfId="9394" xr:uid="{00000000-0005-0000-0000-0000B12C0000}"/>
    <cellStyle name="40% - Accent3 2 2 5 2 2" xfId="28419" xr:uid="{00000000-0005-0000-0000-0000B22C0000}"/>
    <cellStyle name="40% - Accent3 2 2 5 3" xfId="12913" xr:uid="{00000000-0005-0000-0000-0000B32C0000}"/>
    <cellStyle name="40% - Accent3 2 2 5 3 2" xfId="31913" xr:uid="{00000000-0005-0000-0000-0000B42C0000}"/>
    <cellStyle name="40% - Accent3 2 2 5 4" xfId="16485" xr:uid="{00000000-0005-0000-0000-0000B52C0000}"/>
    <cellStyle name="40% - Accent3 2 2 5 4 2" xfId="35430" xr:uid="{00000000-0005-0000-0000-0000B62C0000}"/>
    <cellStyle name="40% - Accent3 2 2 5 5" xfId="20132" xr:uid="{00000000-0005-0000-0000-0000B72C0000}"/>
    <cellStyle name="40% - Accent3 2 2 5 6" xfId="24886" xr:uid="{00000000-0005-0000-0000-0000B82C0000}"/>
    <cellStyle name="40% - Accent3 2 2 6" xfId="2591" xr:uid="{00000000-0005-0000-0000-0000B92C0000}"/>
    <cellStyle name="40% - Accent3 2 2 6 2" xfId="21994" xr:uid="{00000000-0005-0000-0000-0000BA2C0000}"/>
    <cellStyle name="40% - Accent3 2 2 7" xfId="6780" xr:uid="{00000000-0005-0000-0000-0000BB2C0000}"/>
    <cellStyle name="40% - Accent3 2 2 7 2" xfId="25807" xr:uid="{00000000-0005-0000-0000-0000BC2C0000}"/>
    <cellStyle name="40% - Accent3 2 2 8" xfId="10288" xr:uid="{00000000-0005-0000-0000-0000BD2C0000}"/>
    <cellStyle name="40% - Accent3 2 2 8 2" xfId="29295" xr:uid="{00000000-0005-0000-0000-0000BE2C0000}"/>
    <cellStyle name="40% - Accent3 2 2 9" xfId="13866" xr:uid="{00000000-0005-0000-0000-0000BF2C0000}"/>
    <cellStyle name="40% - Accent3 2 2 9 2" xfId="32815" xr:uid="{00000000-0005-0000-0000-0000C02C0000}"/>
    <cellStyle name="40% - Accent3 2 20" xfId="20818" xr:uid="{00000000-0005-0000-0000-0000C12C0000}"/>
    <cellStyle name="40% - Accent3 2 21" xfId="36065" xr:uid="{00000000-0005-0000-0000-0000C22C0000}"/>
    <cellStyle name="40% - Accent3 2 3" xfId="1724" xr:uid="{00000000-0005-0000-0000-0000C32C0000}"/>
    <cellStyle name="40% - Accent3 2 3 10" xfId="21222" xr:uid="{00000000-0005-0000-0000-0000C42C0000}"/>
    <cellStyle name="40% - Accent3 2 3 2" xfId="4619" xr:uid="{00000000-0005-0000-0000-0000C52C0000}"/>
    <cellStyle name="40% - Accent3 2 3 2 2" xfId="8516" xr:uid="{00000000-0005-0000-0000-0000C62C0000}"/>
    <cellStyle name="40% - Accent3 2 3 2 2 2" xfId="27542" xr:uid="{00000000-0005-0000-0000-0000C72C0000}"/>
    <cellStyle name="40% - Accent3 2 3 2 3" xfId="12034" xr:uid="{00000000-0005-0000-0000-0000C82C0000}"/>
    <cellStyle name="40% - Accent3 2 3 2 3 2" xfId="31036" xr:uid="{00000000-0005-0000-0000-0000C92C0000}"/>
    <cellStyle name="40% - Accent3 2 3 2 4" xfId="15606" xr:uid="{00000000-0005-0000-0000-0000CA2C0000}"/>
    <cellStyle name="40% - Accent3 2 3 2 4 2" xfId="34552" xr:uid="{00000000-0005-0000-0000-0000CB2C0000}"/>
    <cellStyle name="40% - Accent3 2 3 2 5" xfId="19197" xr:uid="{00000000-0005-0000-0000-0000CC2C0000}"/>
    <cellStyle name="40% - Accent3 2 3 2 6" xfId="23850" xr:uid="{00000000-0005-0000-0000-0000CD2C0000}"/>
    <cellStyle name="40% - Accent3 2 3 3" xfId="3506" xr:uid="{00000000-0005-0000-0000-0000CE2C0000}"/>
    <cellStyle name="40% - Accent3 2 3 3 2" xfId="7640" xr:uid="{00000000-0005-0000-0000-0000CF2C0000}"/>
    <cellStyle name="40% - Accent3 2 3 3 2 2" xfId="26667" xr:uid="{00000000-0005-0000-0000-0000D02C0000}"/>
    <cellStyle name="40% - Accent3 2 3 3 3" xfId="11150" xr:uid="{00000000-0005-0000-0000-0000D12C0000}"/>
    <cellStyle name="40% - Accent3 2 3 3 3 2" xfId="30156" xr:uid="{00000000-0005-0000-0000-0000D22C0000}"/>
    <cellStyle name="40% - Accent3 2 3 3 4" xfId="14728" xr:uid="{00000000-0005-0000-0000-0000D32C0000}"/>
    <cellStyle name="40% - Accent3 2 3 3 4 2" xfId="33675" xr:uid="{00000000-0005-0000-0000-0000D42C0000}"/>
    <cellStyle name="40% - Accent3 2 3 3 5" xfId="18280" xr:uid="{00000000-0005-0000-0000-0000D52C0000}"/>
    <cellStyle name="40% - Accent3 2 3 3 6" xfId="22881" xr:uid="{00000000-0005-0000-0000-0000D62C0000}"/>
    <cellStyle name="40% - Accent3 2 3 4" xfId="5866" xr:uid="{00000000-0005-0000-0000-0000D72C0000}"/>
    <cellStyle name="40% - Accent3 2 3 4 2" xfId="9472" xr:uid="{00000000-0005-0000-0000-0000D82C0000}"/>
    <cellStyle name="40% - Accent3 2 3 4 2 2" xfId="28497" xr:uid="{00000000-0005-0000-0000-0000D92C0000}"/>
    <cellStyle name="40% - Accent3 2 3 4 3" xfId="12991" xr:uid="{00000000-0005-0000-0000-0000DA2C0000}"/>
    <cellStyle name="40% - Accent3 2 3 4 3 2" xfId="31991" xr:uid="{00000000-0005-0000-0000-0000DB2C0000}"/>
    <cellStyle name="40% - Accent3 2 3 4 4" xfId="16563" xr:uid="{00000000-0005-0000-0000-0000DC2C0000}"/>
    <cellStyle name="40% - Accent3 2 3 4 4 2" xfId="35508" xr:uid="{00000000-0005-0000-0000-0000DD2C0000}"/>
    <cellStyle name="40% - Accent3 2 3 4 5" xfId="20214" xr:uid="{00000000-0005-0000-0000-0000DE2C0000}"/>
    <cellStyle name="40% - Accent3 2 3 4 6" xfId="24964" xr:uid="{00000000-0005-0000-0000-0000DF2C0000}"/>
    <cellStyle name="40% - Accent3 2 3 5" xfId="2673" xr:uid="{00000000-0005-0000-0000-0000E02C0000}"/>
    <cellStyle name="40% - Accent3 2 3 5 2" xfId="22076" xr:uid="{00000000-0005-0000-0000-0000E12C0000}"/>
    <cellStyle name="40% - Accent3 2 3 6" xfId="6858" xr:uid="{00000000-0005-0000-0000-0000E22C0000}"/>
    <cellStyle name="40% - Accent3 2 3 6 2" xfId="25885" xr:uid="{00000000-0005-0000-0000-0000E32C0000}"/>
    <cellStyle name="40% - Accent3 2 3 7" xfId="10366" xr:uid="{00000000-0005-0000-0000-0000E42C0000}"/>
    <cellStyle name="40% - Accent3 2 3 7 2" xfId="29373" xr:uid="{00000000-0005-0000-0000-0000E52C0000}"/>
    <cellStyle name="40% - Accent3 2 3 8" xfId="13944" xr:uid="{00000000-0005-0000-0000-0000E62C0000}"/>
    <cellStyle name="40% - Accent3 2 3 8 2" xfId="32893" xr:uid="{00000000-0005-0000-0000-0000E72C0000}"/>
    <cellStyle name="40% - Accent3 2 3 9" xfId="17472" xr:uid="{00000000-0005-0000-0000-0000E82C0000}"/>
    <cellStyle name="40% - Accent3 2 4" xfId="1902" xr:uid="{00000000-0005-0000-0000-0000E92C0000}"/>
    <cellStyle name="40% - Accent3 2 4 10" xfId="21373" xr:uid="{00000000-0005-0000-0000-0000EA2C0000}"/>
    <cellStyle name="40% - Accent3 2 4 2" xfId="4770" xr:uid="{00000000-0005-0000-0000-0000EB2C0000}"/>
    <cellStyle name="40% - Accent3 2 4 2 2" xfId="8664" xr:uid="{00000000-0005-0000-0000-0000EC2C0000}"/>
    <cellStyle name="40% - Accent3 2 4 2 2 2" xfId="27690" xr:uid="{00000000-0005-0000-0000-0000ED2C0000}"/>
    <cellStyle name="40% - Accent3 2 4 2 3" xfId="12182" xr:uid="{00000000-0005-0000-0000-0000EE2C0000}"/>
    <cellStyle name="40% - Accent3 2 4 2 3 2" xfId="31184" xr:uid="{00000000-0005-0000-0000-0000EF2C0000}"/>
    <cellStyle name="40% - Accent3 2 4 2 4" xfId="15754" xr:uid="{00000000-0005-0000-0000-0000F02C0000}"/>
    <cellStyle name="40% - Accent3 2 4 2 4 2" xfId="34700" xr:uid="{00000000-0005-0000-0000-0000F12C0000}"/>
    <cellStyle name="40% - Accent3 2 4 2 5" xfId="19345" xr:uid="{00000000-0005-0000-0000-0000F22C0000}"/>
    <cellStyle name="40% - Accent3 2 4 2 6" xfId="24001" xr:uid="{00000000-0005-0000-0000-0000F32C0000}"/>
    <cellStyle name="40% - Accent3 2 4 3" xfId="3657" xr:uid="{00000000-0005-0000-0000-0000F42C0000}"/>
    <cellStyle name="40% - Accent3 2 4 3 2" xfId="7788" xr:uid="{00000000-0005-0000-0000-0000F52C0000}"/>
    <cellStyle name="40% - Accent3 2 4 3 2 2" xfId="26815" xr:uid="{00000000-0005-0000-0000-0000F62C0000}"/>
    <cellStyle name="40% - Accent3 2 4 3 3" xfId="11299" xr:uid="{00000000-0005-0000-0000-0000F72C0000}"/>
    <cellStyle name="40% - Accent3 2 4 3 3 2" xfId="30304" xr:uid="{00000000-0005-0000-0000-0000F82C0000}"/>
    <cellStyle name="40% - Accent3 2 4 3 4" xfId="14876" xr:uid="{00000000-0005-0000-0000-0000F92C0000}"/>
    <cellStyle name="40% - Accent3 2 4 3 4 2" xfId="33823" xr:uid="{00000000-0005-0000-0000-0000FA2C0000}"/>
    <cellStyle name="40% - Accent3 2 4 3 5" xfId="18431" xr:uid="{00000000-0005-0000-0000-0000FB2C0000}"/>
    <cellStyle name="40% - Accent3 2 4 3 6" xfId="23029" xr:uid="{00000000-0005-0000-0000-0000FC2C0000}"/>
    <cellStyle name="40% - Accent3 2 4 4" xfId="6023" xr:uid="{00000000-0005-0000-0000-0000FD2C0000}"/>
    <cellStyle name="40% - Accent3 2 4 4 2" xfId="9620" xr:uid="{00000000-0005-0000-0000-0000FE2C0000}"/>
    <cellStyle name="40% - Accent3 2 4 4 2 2" xfId="28645" xr:uid="{00000000-0005-0000-0000-0000FF2C0000}"/>
    <cellStyle name="40% - Accent3 2 4 4 3" xfId="13140" xr:uid="{00000000-0005-0000-0000-0000002D0000}"/>
    <cellStyle name="40% - Accent3 2 4 4 3 2" xfId="32139" xr:uid="{00000000-0005-0000-0000-0000012D0000}"/>
    <cellStyle name="40% - Accent3 2 4 4 4" xfId="16711" xr:uid="{00000000-0005-0000-0000-0000022D0000}"/>
    <cellStyle name="40% - Accent3 2 4 4 4 2" xfId="35656" xr:uid="{00000000-0005-0000-0000-0000032D0000}"/>
    <cellStyle name="40% - Accent3 2 4 4 5" xfId="20369" xr:uid="{00000000-0005-0000-0000-0000042D0000}"/>
    <cellStyle name="40% - Accent3 2 4 4 6" xfId="25114" xr:uid="{00000000-0005-0000-0000-0000052D0000}"/>
    <cellStyle name="40% - Accent3 2 4 5" xfId="2824" xr:uid="{00000000-0005-0000-0000-0000062D0000}"/>
    <cellStyle name="40% - Accent3 2 4 5 2" xfId="22227" xr:uid="{00000000-0005-0000-0000-0000072D0000}"/>
    <cellStyle name="40% - Accent3 2 4 6" xfId="7006" xr:uid="{00000000-0005-0000-0000-0000082D0000}"/>
    <cellStyle name="40% - Accent3 2 4 6 2" xfId="26033" xr:uid="{00000000-0005-0000-0000-0000092D0000}"/>
    <cellStyle name="40% - Accent3 2 4 7" xfId="10514" xr:uid="{00000000-0005-0000-0000-00000A2D0000}"/>
    <cellStyle name="40% - Accent3 2 4 7 2" xfId="29521" xr:uid="{00000000-0005-0000-0000-00000B2D0000}"/>
    <cellStyle name="40% - Accent3 2 4 8" xfId="14092" xr:uid="{00000000-0005-0000-0000-00000C2D0000}"/>
    <cellStyle name="40% - Accent3 2 4 8 2" xfId="33041" xr:uid="{00000000-0005-0000-0000-00000D2D0000}"/>
    <cellStyle name="40% - Accent3 2 4 9" xfId="17624" xr:uid="{00000000-0005-0000-0000-00000E2D0000}"/>
    <cellStyle name="40% - Accent3 2 5" xfId="2103" xr:uid="{00000000-0005-0000-0000-00000F2D0000}"/>
    <cellStyle name="40% - Accent3 2 5 10" xfId="21540" xr:uid="{00000000-0005-0000-0000-0000102D0000}"/>
    <cellStyle name="40% - Accent3 2 5 2" xfId="4932" xr:uid="{00000000-0005-0000-0000-0000112D0000}"/>
    <cellStyle name="40% - Accent3 2 5 2 2" xfId="8822" xr:uid="{00000000-0005-0000-0000-0000122D0000}"/>
    <cellStyle name="40% - Accent3 2 5 2 2 2" xfId="27848" xr:uid="{00000000-0005-0000-0000-0000132D0000}"/>
    <cellStyle name="40% - Accent3 2 5 2 3" xfId="12340" xr:uid="{00000000-0005-0000-0000-0000142D0000}"/>
    <cellStyle name="40% - Accent3 2 5 2 3 2" xfId="31342" xr:uid="{00000000-0005-0000-0000-0000152D0000}"/>
    <cellStyle name="40% - Accent3 2 5 2 4" xfId="15912" xr:uid="{00000000-0005-0000-0000-0000162D0000}"/>
    <cellStyle name="40% - Accent3 2 5 2 4 2" xfId="34858" xr:uid="{00000000-0005-0000-0000-0000172D0000}"/>
    <cellStyle name="40% - Accent3 2 5 2 5" xfId="19503" xr:uid="{00000000-0005-0000-0000-0000182D0000}"/>
    <cellStyle name="40% - Accent3 2 5 2 6" xfId="24162" xr:uid="{00000000-0005-0000-0000-0000192D0000}"/>
    <cellStyle name="40% - Accent3 2 5 3" xfId="3825" xr:uid="{00000000-0005-0000-0000-00001A2D0000}"/>
    <cellStyle name="40% - Accent3 2 5 3 2" xfId="7946" xr:uid="{00000000-0005-0000-0000-00001B2D0000}"/>
    <cellStyle name="40% - Accent3 2 5 3 2 2" xfId="26973" xr:uid="{00000000-0005-0000-0000-00001C2D0000}"/>
    <cellStyle name="40% - Accent3 2 5 3 3" xfId="11457" xr:uid="{00000000-0005-0000-0000-00001D2D0000}"/>
    <cellStyle name="40% - Accent3 2 5 3 3 2" xfId="30462" xr:uid="{00000000-0005-0000-0000-00001E2D0000}"/>
    <cellStyle name="40% - Accent3 2 5 3 4" xfId="15034" xr:uid="{00000000-0005-0000-0000-00001F2D0000}"/>
    <cellStyle name="40% - Accent3 2 5 3 4 2" xfId="33981" xr:uid="{00000000-0005-0000-0000-0000202D0000}"/>
    <cellStyle name="40% - Accent3 2 5 3 5" xfId="18599" xr:uid="{00000000-0005-0000-0000-0000212D0000}"/>
    <cellStyle name="40% - Accent3 2 5 3 6" xfId="23187" xr:uid="{00000000-0005-0000-0000-0000222D0000}"/>
    <cellStyle name="40% - Accent3 2 5 4" xfId="6197" xr:uid="{00000000-0005-0000-0000-0000232D0000}"/>
    <cellStyle name="40% - Accent3 2 5 4 2" xfId="9778" xr:uid="{00000000-0005-0000-0000-0000242D0000}"/>
    <cellStyle name="40% - Accent3 2 5 4 2 2" xfId="28803" xr:uid="{00000000-0005-0000-0000-0000252D0000}"/>
    <cellStyle name="40% - Accent3 2 5 4 3" xfId="13299" xr:uid="{00000000-0005-0000-0000-0000262D0000}"/>
    <cellStyle name="40% - Accent3 2 5 4 3 2" xfId="32297" xr:uid="{00000000-0005-0000-0000-0000272D0000}"/>
    <cellStyle name="40% - Accent3 2 5 4 4" xfId="16869" xr:uid="{00000000-0005-0000-0000-0000282D0000}"/>
    <cellStyle name="40% - Accent3 2 5 4 4 2" xfId="35814" xr:uid="{00000000-0005-0000-0000-0000292D0000}"/>
    <cellStyle name="40% - Accent3 2 5 4 5" xfId="20537" xr:uid="{00000000-0005-0000-0000-00002A2D0000}"/>
    <cellStyle name="40% - Accent3 2 5 4 6" xfId="25278" xr:uid="{00000000-0005-0000-0000-00002B2D0000}"/>
    <cellStyle name="40% - Accent3 2 5 5" xfId="2992" xr:uid="{00000000-0005-0000-0000-00002C2D0000}"/>
    <cellStyle name="40% - Accent3 2 5 5 2" xfId="22395" xr:uid="{00000000-0005-0000-0000-00002D2D0000}"/>
    <cellStyle name="40% - Accent3 2 5 6" xfId="7164" xr:uid="{00000000-0005-0000-0000-00002E2D0000}"/>
    <cellStyle name="40% - Accent3 2 5 6 2" xfId="26191" xr:uid="{00000000-0005-0000-0000-00002F2D0000}"/>
    <cellStyle name="40% - Accent3 2 5 7" xfId="10674" xr:uid="{00000000-0005-0000-0000-0000302D0000}"/>
    <cellStyle name="40% - Accent3 2 5 7 2" xfId="29680" xr:uid="{00000000-0005-0000-0000-0000312D0000}"/>
    <cellStyle name="40% - Accent3 2 5 8" xfId="14251" xr:uid="{00000000-0005-0000-0000-0000322D0000}"/>
    <cellStyle name="40% - Accent3 2 5 8 2" xfId="33199" xr:uid="{00000000-0005-0000-0000-0000332D0000}"/>
    <cellStyle name="40% - Accent3 2 5 9" xfId="17782" xr:uid="{00000000-0005-0000-0000-0000342D0000}"/>
    <cellStyle name="40% - Accent3 2 6" xfId="2212" xr:uid="{00000000-0005-0000-0000-0000352D0000}"/>
    <cellStyle name="40% - Accent3 2 6 10" xfId="21626" xr:uid="{00000000-0005-0000-0000-0000362D0000}"/>
    <cellStyle name="40% - Accent3 2 6 2" xfId="5019" xr:uid="{00000000-0005-0000-0000-0000372D0000}"/>
    <cellStyle name="40% - Accent3 2 6 2 2" xfId="8908" xr:uid="{00000000-0005-0000-0000-0000382D0000}"/>
    <cellStyle name="40% - Accent3 2 6 2 2 2" xfId="27934" xr:uid="{00000000-0005-0000-0000-0000392D0000}"/>
    <cellStyle name="40% - Accent3 2 6 2 3" xfId="12426" xr:uid="{00000000-0005-0000-0000-00003A2D0000}"/>
    <cellStyle name="40% - Accent3 2 6 2 3 2" xfId="31428" xr:uid="{00000000-0005-0000-0000-00003B2D0000}"/>
    <cellStyle name="40% - Accent3 2 6 2 4" xfId="15998" xr:uid="{00000000-0005-0000-0000-00003C2D0000}"/>
    <cellStyle name="40% - Accent3 2 6 2 4 2" xfId="34944" xr:uid="{00000000-0005-0000-0000-00003D2D0000}"/>
    <cellStyle name="40% - Accent3 2 6 2 5" xfId="19589" xr:uid="{00000000-0005-0000-0000-00003E2D0000}"/>
    <cellStyle name="40% - Accent3 2 6 2 6" xfId="24248" xr:uid="{00000000-0005-0000-0000-00003F2D0000}"/>
    <cellStyle name="40% - Accent3 2 6 3" xfId="3918" xr:uid="{00000000-0005-0000-0000-0000402D0000}"/>
    <cellStyle name="40% - Accent3 2 6 3 2" xfId="8032" xr:uid="{00000000-0005-0000-0000-0000412D0000}"/>
    <cellStyle name="40% - Accent3 2 6 3 2 2" xfId="27059" xr:uid="{00000000-0005-0000-0000-0000422D0000}"/>
    <cellStyle name="40% - Accent3 2 6 3 3" xfId="11543" xr:uid="{00000000-0005-0000-0000-0000432D0000}"/>
    <cellStyle name="40% - Accent3 2 6 3 3 2" xfId="30548" xr:uid="{00000000-0005-0000-0000-0000442D0000}"/>
    <cellStyle name="40% - Accent3 2 6 3 4" xfId="15120" xr:uid="{00000000-0005-0000-0000-0000452D0000}"/>
    <cellStyle name="40% - Accent3 2 6 3 4 2" xfId="34067" xr:uid="{00000000-0005-0000-0000-0000462D0000}"/>
    <cellStyle name="40% - Accent3 2 6 3 5" xfId="18692" xr:uid="{00000000-0005-0000-0000-0000472D0000}"/>
    <cellStyle name="40% - Accent3 2 6 3 6" xfId="23273" xr:uid="{00000000-0005-0000-0000-0000482D0000}"/>
    <cellStyle name="40% - Accent3 2 6 4" xfId="6290" xr:uid="{00000000-0005-0000-0000-0000492D0000}"/>
    <cellStyle name="40% - Accent3 2 6 4 2" xfId="9864" xr:uid="{00000000-0005-0000-0000-00004A2D0000}"/>
    <cellStyle name="40% - Accent3 2 6 4 2 2" xfId="28889" xr:uid="{00000000-0005-0000-0000-00004B2D0000}"/>
    <cellStyle name="40% - Accent3 2 6 4 3" xfId="13385" xr:uid="{00000000-0005-0000-0000-00004C2D0000}"/>
    <cellStyle name="40% - Accent3 2 6 4 3 2" xfId="32383" xr:uid="{00000000-0005-0000-0000-00004D2D0000}"/>
    <cellStyle name="40% - Accent3 2 6 4 4" xfId="16955" xr:uid="{00000000-0005-0000-0000-00004E2D0000}"/>
    <cellStyle name="40% - Accent3 2 6 4 4 2" xfId="35900" xr:uid="{00000000-0005-0000-0000-00004F2D0000}"/>
    <cellStyle name="40% - Accent3 2 6 4 5" xfId="20630" xr:uid="{00000000-0005-0000-0000-0000502D0000}"/>
    <cellStyle name="40% - Accent3 2 6 4 6" xfId="25364" xr:uid="{00000000-0005-0000-0000-0000512D0000}"/>
    <cellStyle name="40% - Accent3 2 6 5" xfId="3085" xr:uid="{00000000-0005-0000-0000-0000522D0000}"/>
    <cellStyle name="40% - Accent3 2 6 5 2" xfId="22488" xr:uid="{00000000-0005-0000-0000-0000532D0000}"/>
    <cellStyle name="40% - Accent3 2 6 6" xfId="7250" xr:uid="{00000000-0005-0000-0000-0000542D0000}"/>
    <cellStyle name="40% - Accent3 2 6 6 2" xfId="26277" xr:uid="{00000000-0005-0000-0000-0000552D0000}"/>
    <cellStyle name="40% - Accent3 2 6 7" xfId="10760" xr:uid="{00000000-0005-0000-0000-0000562D0000}"/>
    <cellStyle name="40% - Accent3 2 6 7 2" xfId="29766" xr:uid="{00000000-0005-0000-0000-0000572D0000}"/>
    <cellStyle name="40% - Accent3 2 6 8" xfId="14338" xr:uid="{00000000-0005-0000-0000-0000582D0000}"/>
    <cellStyle name="40% - Accent3 2 6 8 2" xfId="33285" xr:uid="{00000000-0005-0000-0000-0000592D0000}"/>
    <cellStyle name="40% - Accent3 2 6 9" xfId="17868" xr:uid="{00000000-0005-0000-0000-00005A2D0000}"/>
    <cellStyle name="40% - Accent3 2 7" xfId="1520" xr:uid="{00000000-0005-0000-0000-00005B2D0000}"/>
    <cellStyle name="40% - Accent3 2 7 10" xfId="21055" xr:uid="{00000000-0005-0000-0000-00005C2D0000}"/>
    <cellStyle name="40% - Accent3 2 7 2" xfId="4460" xr:uid="{00000000-0005-0000-0000-00005D2D0000}"/>
    <cellStyle name="40% - Accent3 2 7 2 2" xfId="8360" xr:uid="{00000000-0005-0000-0000-00005E2D0000}"/>
    <cellStyle name="40% - Accent3 2 7 2 2 2" xfId="27386" xr:uid="{00000000-0005-0000-0000-00005F2D0000}"/>
    <cellStyle name="40% - Accent3 2 7 2 3" xfId="11878" xr:uid="{00000000-0005-0000-0000-0000602D0000}"/>
    <cellStyle name="40% - Accent3 2 7 2 3 2" xfId="30880" xr:uid="{00000000-0005-0000-0000-0000612D0000}"/>
    <cellStyle name="40% - Accent3 2 7 2 4" xfId="15450" xr:uid="{00000000-0005-0000-0000-0000622D0000}"/>
    <cellStyle name="40% - Accent3 2 7 2 4 2" xfId="34396" xr:uid="{00000000-0005-0000-0000-0000632D0000}"/>
    <cellStyle name="40% - Accent3 2 7 2 5" xfId="19041" xr:uid="{00000000-0005-0000-0000-0000642D0000}"/>
    <cellStyle name="40% - Accent3 2 7 2 6" xfId="23692" xr:uid="{00000000-0005-0000-0000-0000652D0000}"/>
    <cellStyle name="40% - Accent3 2 7 3" xfId="3342" xr:uid="{00000000-0005-0000-0000-0000662D0000}"/>
    <cellStyle name="40% - Accent3 2 7 3 2" xfId="7484" xr:uid="{00000000-0005-0000-0000-0000672D0000}"/>
    <cellStyle name="40% - Accent3 2 7 3 2 2" xfId="26511" xr:uid="{00000000-0005-0000-0000-0000682D0000}"/>
    <cellStyle name="40% - Accent3 2 7 3 3" xfId="10994" xr:uid="{00000000-0005-0000-0000-0000692D0000}"/>
    <cellStyle name="40% - Accent3 2 7 3 3 2" xfId="30000" xr:uid="{00000000-0005-0000-0000-00006A2D0000}"/>
    <cellStyle name="40% - Accent3 2 7 3 4" xfId="14572" xr:uid="{00000000-0005-0000-0000-00006B2D0000}"/>
    <cellStyle name="40% - Accent3 2 7 3 4 2" xfId="33519" xr:uid="{00000000-0005-0000-0000-00006C2D0000}"/>
    <cellStyle name="40% - Accent3 2 7 3 5" xfId="18116" xr:uid="{00000000-0005-0000-0000-00006D2D0000}"/>
    <cellStyle name="40% - Accent3 2 7 3 6" xfId="22725" xr:uid="{00000000-0005-0000-0000-00006E2D0000}"/>
    <cellStyle name="40% - Accent3 2 7 4" xfId="5696" xr:uid="{00000000-0005-0000-0000-00006F2D0000}"/>
    <cellStyle name="40% - Accent3 2 7 4 2" xfId="9316" xr:uid="{00000000-0005-0000-0000-0000702D0000}"/>
    <cellStyle name="40% - Accent3 2 7 4 2 2" xfId="28341" xr:uid="{00000000-0005-0000-0000-0000712D0000}"/>
    <cellStyle name="40% - Accent3 2 7 4 3" xfId="12835" xr:uid="{00000000-0005-0000-0000-0000722D0000}"/>
    <cellStyle name="40% - Accent3 2 7 4 3 2" xfId="31835" xr:uid="{00000000-0005-0000-0000-0000732D0000}"/>
    <cellStyle name="40% - Accent3 2 7 4 4" xfId="16407" xr:uid="{00000000-0005-0000-0000-0000742D0000}"/>
    <cellStyle name="40% - Accent3 2 7 4 4 2" xfId="35352" xr:uid="{00000000-0005-0000-0000-0000752D0000}"/>
    <cellStyle name="40% - Accent3 2 7 4 5" xfId="20050" xr:uid="{00000000-0005-0000-0000-0000762D0000}"/>
    <cellStyle name="40% - Accent3 2 7 4 6" xfId="24802" xr:uid="{00000000-0005-0000-0000-0000772D0000}"/>
    <cellStyle name="40% - Accent3 2 7 5" xfId="2509" xr:uid="{00000000-0005-0000-0000-0000782D0000}"/>
    <cellStyle name="40% - Accent3 2 7 5 2" xfId="21912" xr:uid="{00000000-0005-0000-0000-0000792D0000}"/>
    <cellStyle name="40% - Accent3 2 7 6" xfId="6702" xr:uid="{00000000-0005-0000-0000-00007A2D0000}"/>
    <cellStyle name="40% - Accent3 2 7 6 2" xfId="25729" xr:uid="{00000000-0005-0000-0000-00007B2D0000}"/>
    <cellStyle name="40% - Accent3 2 7 7" xfId="10210" xr:uid="{00000000-0005-0000-0000-00007C2D0000}"/>
    <cellStyle name="40% - Accent3 2 7 7 2" xfId="29217" xr:uid="{00000000-0005-0000-0000-00007D2D0000}"/>
    <cellStyle name="40% - Accent3 2 7 8" xfId="13788" xr:uid="{00000000-0005-0000-0000-00007E2D0000}"/>
    <cellStyle name="40% - Accent3 2 7 8 2" xfId="32737" xr:uid="{00000000-0005-0000-0000-00007F2D0000}"/>
    <cellStyle name="40% - Accent3 2 7 9" xfId="17316" xr:uid="{00000000-0005-0000-0000-0000802D0000}"/>
    <cellStyle name="40% - Accent3 2 8" xfId="4024" xr:uid="{00000000-0005-0000-0000-0000812D0000}"/>
    <cellStyle name="40% - Accent3 2 8 2" xfId="8118" xr:uid="{00000000-0005-0000-0000-0000822D0000}"/>
    <cellStyle name="40% - Accent3 2 8 2 2" xfId="27145" xr:uid="{00000000-0005-0000-0000-0000832D0000}"/>
    <cellStyle name="40% - Accent3 2 8 3" xfId="11630" xr:uid="{00000000-0005-0000-0000-0000842D0000}"/>
    <cellStyle name="40% - Accent3 2 8 3 2" xfId="30635" xr:uid="{00000000-0005-0000-0000-0000852D0000}"/>
    <cellStyle name="40% - Accent3 2 8 4" xfId="15206" xr:uid="{00000000-0005-0000-0000-0000862D0000}"/>
    <cellStyle name="40% - Accent3 2 8 4 2" xfId="34153" xr:uid="{00000000-0005-0000-0000-0000872D0000}"/>
    <cellStyle name="40% - Accent3 2 8 5" xfId="18786" xr:uid="{00000000-0005-0000-0000-0000882D0000}"/>
    <cellStyle name="40% - Accent3 2 8 6" xfId="23362" xr:uid="{00000000-0005-0000-0000-0000892D0000}"/>
    <cellStyle name="40% - Accent3 2 9" xfId="4239" xr:uid="{00000000-0005-0000-0000-00008A2D0000}"/>
    <cellStyle name="40% - Accent3 2 9 2" xfId="8210" xr:uid="{00000000-0005-0000-0000-00008B2D0000}"/>
    <cellStyle name="40% - Accent3 2 9 2 2" xfId="27236" xr:uid="{00000000-0005-0000-0000-00008C2D0000}"/>
    <cellStyle name="40% - Accent3 2 9 3" xfId="11726" xr:uid="{00000000-0005-0000-0000-00008D2D0000}"/>
    <cellStyle name="40% - Accent3 2 9 3 2" xfId="30729" xr:uid="{00000000-0005-0000-0000-00008E2D0000}"/>
    <cellStyle name="40% - Accent3 2 9 4" xfId="15298" xr:uid="{00000000-0005-0000-0000-00008F2D0000}"/>
    <cellStyle name="40% - Accent3 2 9 4 2" xfId="34245" xr:uid="{00000000-0005-0000-0000-0000902D0000}"/>
    <cellStyle name="40% - Accent3 2 9 5" xfId="18886" xr:uid="{00000000-0005-0000-0000-0000912D0000}"/>
    <cellStyle name="40% - Accent3 2 9 6" xfId="23503" xr:uid="{00000000-0005-0000-0000-0000922D0000}"/>
    <cellStyle name="40% - Accent3 3" xfId="899" xr:uid="{00000000-0005-0000-0000-0000932D0000}"/>
    <cellStyle name="40% - Accent3 3 10" xfId="3181" xr:uid="{00000000-0005-0000-0000-0000942D0000}"/>
    <cellStyle name="40% - Accent3 3 10 2" xfId="7337" xr:uid="{00000000-0005-0000-0000-0000952D0000}"/>
    <cellStyle name="40% - Accent3 3 10 2 2" xfId="26364" xr:uid="{00000000-0005-0000-0000-0000962D0000}"/>
    <cellStyle name="40% - Accent3 3 10 3" xfId="10847" xr:uid="{00000000-0005-0000-0000-0000972D0000}"/>
    <cellStyle name="40% - Accent3 3 10 3 2" xfId="29853" xr:uid="{00000000-0005-0000-0000-0000982D0000}"/>
    <cellStyle name="40% - Accent3 3 10 4" xfId="14425" xr:uid="{00000000-0005-0000-0000-0000992D0000}"/>
    <cellStyle name="40% - Accent3 3 10 4 2" xfId="33372" xr:uid="{00000000-0005-0000-0000-00009A2D0000}"/>
    <cellStyle name="40% - Accent3 3 10 5" xfId="17961" xr:uid="{00000000-0005-0000-0000-00009B2D0000}"/>
    <cellStyle name="40% - Accent3 3 10 6" xfId="22576" xr:uid="{00000000-0005-0000-0000-00009C2D0000}"/>
    <cellStyle name="40% - Accent3 3 11" xfId="5272" xr:uid="{00000000-0005-0000-0000-00009D2D0000}"/>
    <cellStyle name="40% - Accent3 3 11 2" xfId="8996" xr:uid="{00000000-0005-0000-0000-00009E2D0000}"/>
    <cellStyle name="40% - Accent3 3 11 2 2" xfId="28022" xr:uid="{00000000-0005-0000-0000-00009F2D0000}"/>
    <cellStyle name="40% - Accent3 3 11 3" xfId="12515" xr:uid="{00000000-0005-0000-0000-0000A02D0000}"/>
    <cellStyle name="40% - Accent3 3 11 3 2" xfId="31516" xr:uid="{00000000-0005-0000-0000-0000A12D0000}"/>
    <cellStyle name="40% - Accent3 3 11 4" xfId="16086" xr:uid="{00000000-0005-0000-0000-0000A22D0000}"/>
    <cellStyle name="40% - Accent3 3 11 4 2" xfId="35032" xr:uid="{00000000-0005-0000-0000-0000A32D0000}"/>
    <cellStyle name="40% - Accent3 3 11 5" xfId="19686" xr:uid="{00000000-0005-0000-0000-0000A42D0000}"/>
    <cellStyle name="40% - Accent3 3 11 6" xfId="24427" xr:uid="{00000000-0005-0000-0000-0000A52D0000}"/>
    <cellStyle name="40% - Accent3 3 12" xfId="5376" xr:uid="{00000000-0005-0000-0000-0000A62D0000}"/>
    <cellStyle name="40% - Accent3 3 12 2" xfId="9082" xr:uid="{00000000-0005-0000-0000-0000A72D0000}"/>
    <cellStyle name="40% - Accent3 3 12 2 2" xfId="28108" xr:uid="{00000000-0005-0000-0000-0000A82D0000}"/>
    <cellStyle name="40% - Accent3 3 12 3" xfId="12601" xr:uid="{00000000-0005-0000-0000-0000A92D0000}"/>
    <cellStyle name="40% - Accent3 3 12 3 2" xfId="31602" xr:uid="{00000000-0005-0000-0000-0000AA2D0000}"/>
    <cellStyle name="40% - Accent3 3 12 4" xfId="16172" xr:uid="{00000000-0005-0000-0000-0000AB2D0000}"/>
    <cellStyle name="40% - Accent3 3 12 4 2" xfId="35118" xr:uid="{00000000-0005-0000-0000-0000AC2D0000}"/>
    <cellStyle name="40% - Accent3 3 12 5" xfId="19786" xr:uid="{00000000-0005-0000-0000-0000AD2D0000}"/>
    <cellStyle name="40% - Accent3 3 12 6" xfId="24514" xr:uid="{00000000-0005-0000-0000-0000AE2D0000}"/>
    <cellStyle name="40% - Accent3 3 13" xfId="5480" xr:uid="{00000000-0005-0000-0000-0000AF2D0000}"/>
    <cellStyle name="40% - Accent3 3 13 2" xfId="9168" xr:uid="{00000000-0005-0000-0000-0000B02D0000}"/>
    <cellStyle name="40% - Accent3 3 13 2 2" xfId="28194" xr:uid="{00000000-0005-0000-0000-0000B12D0000}"/>
    <cellStyle name="40% - Accent3 3 13 3" xfId="12687" xr:uid="{00000000-0005-0000-0000-0000B22D0000}"/>
    <cellStyle name="40% - Accent3 3 13 3 2" xfId="31688" xr:uid="{00000000-0005-0000-0000-0000B32D0000}"/>
    <cellStyle name="40% - Accent3 3 13 4" xfId="16258" xr:uid="{00000000-0005-0000-0000-0000B42D0000}"/>
    <cellStyle name="40% - Accent3 3 13 4 2" xfId="35204" xr:uid="{00000000-0005-0000-0000-0000B52D0000}"/>
    <cellStyle name="40% - Accent3 3 13 5" xfId="19886" xr:uid="{00000000-0005-0000-0000-0000B62D0000}"/>
    <cellStyle name="40% - Accent3 3 13 6" xfId="24601" xr:uid="{00000000-0005-0000-0000-0000B72D0000}"/>
    <cellStyle name="40% - Accent3 3 14" xfId="6390" xr:uid="{00000000-0005-0000-0000-0000B82D0000}"/>
    <cellStyle name="40% - Accent3 3 14 2" xfId="9951" xr:uid="{00000000-0005-0000-0000-0000B92D0000}"/>
    <cellStyle name="40% - Accent3 3 14 2 2" xfId="28976" xr:uid="{00000000-0005-0000-0000-0000BA2D0000}"/>
    <cellStyle name="40% - Accent3 3 14 3" xfId="13472" xr:uid="{00000000-0005-0000-0000-0000BB2D0000}"/>
    <cellStyle name="40% - Accent3 3 14 3 2" xfId="32470" xr:uid="{00000000-0005-0000-0000-0000BC2D0000}"/>
    <cellStyle name="40% - Accent3 3 14 4" xfId="17042" xr:uid="{00000000-0005-0000-0000-0000BD2D0000}"/>
    <cellStyle name="40% - Accent3 3 14 4 2" xfId="35987" xr:uid="{00000000-0005-0000-0000-0000BE2D0000}"/>
    <cellStyle name="40% - Accent3 3 14 5" xfId="20726" xr:uid="{00000000-0005-0000-0000-0000BF2D0000}"/>
    <cellStyle name="40% - Accent3 3 14 6" xfId="25452" xr:uid="{00000000-0005-0000-0000-0000C02D0000}"/>
    <cellStyle name="40% - Accent3 3 15" xfId="2322" xr:uid="{00000000-0005-0000-0000-0000C12D0000}"/>
    <cellStyle name="40% - Accent3 3 15 2" xfId="21728" xr:uid="{00000000-0005-0000-0000-0000C22D0000}"/>
    <cellStyle name="40% - Accent3 3 16" xfId="6548" xr:uid="{00000000-0005-0000-0000-0000C32D0000}"/>
    <cellStyle name="40% - Accent3 3 16 2" xfId="25580" xr:uid="{00000000-0005-0000-0000-0000C42D0000}"/>
    <cellStyle name="40% - Accent3 3 17" xfId="10054" xr:uid="{00000000-0005-0000-0000-0000C52D0000}"/>
    <cellStyle name="40% - Accent3 3 17 2" xfId="29068" xr:uid="{00000000-0005-0000-0000-0000C62D0000}"/>
    <cellStyle name="40% - Accent3 3 18" xfId="13634" xr:uid="{00000000-0005-0000-0000-0000C72D0000}"/>
    <cellStyle name="40% - Accent3 3 18 2" xfId="32589" xr:uid="{00000000-0005-0000-0000-0000C82D0000}"/>
    <cellStyle name="40% - Accent3 3 19" xfId="17160" xr:uid="{00000000-0005-0000-0000-0000C92D0000}"/>
    <cellStyle name="40% - Accent3 3 2" xfId="1636" xr:uid="{00000000-0005-0000-0000-0000CA2D0000}"/>
    <cellStyle name="40% - Accent3 3 2 10" xfId="17395" xr:uid="{00000000-0005-0000-0000-0000CB2D0000}"/>
    <cellStyle name="40% - Accent3 3 2 11" xfId="21145" xr:uid="{00000000-0005-0000-0000-0000CC2D0000}"/>
    <cellStyle name="40% - Accent3 3 2 2" xfId="1998" xr:uid="{00000000-0005-0000-0000-0000CD2D0000}"/>
    <cellStyle name="40% - Accent3 3 2 2 10" xfId="21461" xr:uid="{00000000-0005-0000-0000-0000CE2D0000}"/>
    <cellStyle name="40% - Accent3 3 2 2 2" xfId="4850" xr:uid="{00000000-0005-0000-0000-0000CF2D0000}"/>
    <cellStyle name="40% - Accent3 3 2 2 2 2" xfId="8743" xr:uid="{00000000-0005-0000-0000-0000D02D0000}"/>
    <cellStyle name="40% - Accent3 3 2 2 2 2 2" xfId="27769" xr:uid="{00000000-0005-0000-0000-0000D12D0000}"/>
    <cellStyle name="40% - Accent3 3 2 2 2 3" xfId="12261" xr:uid="{00000000-0005-0000-0000-0000D22D0000}"/>
    <cellStyle name="40% - Accent3 3 2 2 2 3 2" xfId="31263" xr:uid="{00000000-0005-0000-0000-0000D32D0000}"/>
    <cellStyle name="40% - Accent3 3 2 2 2 4" xfId="15833" xr:uid="{00000000-0005-0000-0000-0000D42D0000}"/>
    <cellStyle name="40% - Accent3 3 2 2 2 4 2" xfId="34779" xr:uid="{00000000-0005-0000-0000-0000D52D0000}"/>
    <cellStyle name="40% - Accent3 3 2 2 2 5" xfId="19424" xr:uid="{00000000-0005-0000-0000-0000D62D0000}"/>
    <cellStyle name="40% - Accent3 3 2 2 2 6" xfId="24081" xr:uid="{00000000-0005-0000-0000-0000D72D0000}"/>
    <cellStyle name="40% - Accent3 3 2 2 3" xfId="3737" xr:uid="{00000000-0005-0000-0000-0000D82D0000}"/>
    <cellStyle name="40% - Accent3 3 2 2 3 2" xfId="7867" xr:uid="{00000000-0005-0000-0000-0000D92D0000}"/>
    <cellStyle name="40% - Accent3 3 2 2 3 2 2" xfId="26894" xr:uid="{00000000-0005-0000-0000-0000DA2D0000}"/>
    <cellStyle name="40% - Accent3 3 2 2 3 3" xfId="11378" xr:uid="{00000000-0005-0000-0000-0000DB2D0000}"/>
    <cellStyle name="40% - Accent3 3 2 2 3 3 2" xfId="30383" xr:uid="{00000000-0005-0000-0000-0000DC2D0000}"/>
    <cellStyle name="40% - Accent3 3 2 2 3 4" xfId="14955" xr:uid="{00000000-0005-0000-0000-0000DD2D0000}"/>
    <cellStyle name="40% - Accent3 3 2 2 3 4 2" xfId="33902" xr:uid="{00000000-0005-0000-0000-0000DE2D0000}"/>
    <cellStyle name="40% - Accent3 3 2 2 3 5" xfId="18511" xr:uid="{00000000-0005-0000-0000-0000DF2D0000}"/>
    <cellStyle name="40% - Accent3 3 2 2 3 6" xfId="23108" xr:uid="{00000000-0005-0000-0000-0000E02D0000}"/>
    <cellStyle name="40% - Accent3 3 2 2 4" xfId="6109" xr:uid="{00000000-0005-0000-0000-0000E12D0000}"/>
    <cellStyle name="40% - Accent3 3 2 2 4 2" xfId="9699" xr:uid="{00000000-0005-0000-0000-0000E22D0000}"/>
    <cellStyle name="40% - Accent3 3 2 2 4 2 2" xfId="28724" xr:uid="{00000000-0005-0000-0000-0000E32D0000}"/>
    <cellStyle name="40% - Accent3 3 2 2 4 3" xfId="13219" xr:uid="{00000000-0005-0000-0000-0000E42D0000}"/>
    <cellStyle name="40% - Accent3 3 2 2 4 3 2" xfId="32218" xr:uid="{00000000-0005-0000-0000-0000E52D0000}"/>
    <cellStyle name="40% - Accent3 3 2 2 4 4" xfId="16790" xr:uid="{00000000-0005-0000-0000-0000E62D0000}"/>
    <cellStyle name="40% - Accent3 3 2 2 4 4 2" xfId="35735" xr:uid="{00000000-0005-0000-0000-0000E72D0000}"/>
    <cellStyle name="40% - Accent3 3 2 2 4 5" xfId="20449" xr:uid="{00000000-0005-0000-0000-0000E82D0000}"/>
    <cellStyle name="40% - Accent3 3 2 2 4 6" xfId="25199" xr:uid="{00000000-0005-0000-0000-0000E92D0000}"/>
    <cellStyle name="40% - Accent3 3 2 2 5" xfId="2904" xr:uid="{00000000-0005-0000-0000-0000EA2D0000}"/>
    <cellStyle name="40% - Accent3 3 2 2 5 2" xfId="22307" xr:uid="{00000000-0005-0000-0000-0000EB2D0000}"/>
    <cellStyle name="40% - Accent3 3 2 2 6" xfId="7085" xr:uid="{00000000-0005-0000-0000-0000EC2D0000}"/>
    <cellStyle name="40% - Accent3 3 2 2 6 2" xfId="26112" xr:uid="{00000000-0005-0000-0000-0000ED2D0000}"/>
    <cellStyle name="40% - Accent3 3 2 2 7" xfId="10593" xr:uid="{00000000-0005-0000-0000-0000EE2D0000}"/>
    <cellStyle name="40% - Accent3 3 2 2 7 2" xfId="29600" xr:uid="{00000000-0005-0000-0000-0000EF2D0000}"/>
    <cellStyle name="40% - Accent3 3 2 2 8" xfId="14171" xr:uid="{00000000-0005-0000-0000-0000F02D0000}"/>
    <cellStyle name="40% - Accent3 3 2 2 8 2" xfId="33120" xr:uid="{00000000-0005-0000-0000-0000F12D0000}"/>
    <cellStyle name="40% - Accent3 3 2 2 9" xfId="17703" xr:uid="{00000000-0005-0000-0000-0000F22D0000}"/>
    <cellStyle name="40% - Accent3 3 2 3" xfId="4541" xr:uid="{00000000-0005-0000-0000-0000F32D0000}"/>
    <cellStyle name="40% - Accent3 3 2 3 2" xfId="8439" xr:uid="{00000000-0005-0000-0000-0000F42D0000}"/>
    <cellStyle name="40% - Accent3 3 2 3 2 2" xfId="27465" xr:uid="{00000000-0005-0000-0000-0000F52D0000}"/>
    <cellStyle name="40% - Accent3 3 2 3 3" xfId="11957" xr:uid="{00000000-0005-0000-0000-0000F62D0000}"/>
    <cellStyle name="40% - Accent3 3 2 3 3 2" xfId="30959" xr:uid="{00000000-0005-0000-0000-0000F72D0000}"/>
    <cellStyle name="40% - Accent3 3 2 3 4" xfId="15529" xr:uid="{00000000-0005-0000-0000-0000F82D0000}"/>
    <cellStyle name="40% - Accent3 3 2 3 4 2" xfId="34475" xr:uid="{00000000-0005-0000-0000-0000F92D0000}"/>
    <cellStyle name="40% - Accent3 3 2 3 5" xfId="19120" xr:uid="{00000000-0005-0000-0000-0000FA2D0000}"/>
    <cellStyle name="40% - Accent3 3 2 3 6" xfId="23772" xr:uid="{00000000-0005-0000-0000-0000FB2D0000}"/>
    <cellStyle name="40% - Accent3 3 2 4" xfId="3425" xr:uid="{00000000-0005-0000-0000-0000FC2D0000}"/>
    <cellStyle name="40% - Accent3 3 2 4 2" xfId="7563" xr:uid="{00000000-0005-0000-0000-0000FD2D0000}"/>
    <cellStyle name="40% - Accent3 3 2 4 2 2" xfId="26590" xr:uid="{00000000-0005-0000-0000-0000FE2D0000}"/>
    <cellStyle name="40% - Accent3 3 2 4 3" xfId="11073" xr:uid="{00000000-0005-0000-0000-0000FF2D0000}"/>
    <cellStyle name="40% - Accent3 3 2 4 3 2" xfId="30079" xr:uid="{00000000-0005-0000-0000-0000002E0000}"/>
    <cellStyle name="40% - Accent3 3 2 4 4" xfId="14651" xr:uid="{00000000-0005-0000-0000-0000012E0000}"/>
    <cellStyle name="40% - Accent3 3 2 4 4 2" xfId="33598" xr:uid="{00000000-0005-0000-0000-0000022E0000}"/>
    <cellStyle name="40% - Accent3 3 2 4 5" xfId="18199" xr:uid="{00000000-0005-0000-0000-0000032E0000}"/>
    <cellStyle name="40% - Accent3 3 2 4 6" xfId="22804" xr:uid="{00000000-0005-0000-0000-0000042E0000}"/>
    <cellStyle name="40% - Accent3 3 2 5" xfId="5785" xr:uid="{00000000-0005-0000-0000-0000052E0000}"/>
    <cellStyle name="40% - Accent3 3 2 5 2" xfId="9395" xr:uid="{00000000-0005-0000-0000-0000062E0000}"/>
    <cellStyle name="40% - Accent3 3 2 5 2 2" xfId="28420" xr:uid="{00000000-0005-0000-0000-0000072E0000}"/>
    <cellStyle name="40% - Accent3 3 2 5 3" xfId="12914" xr:uid="{00000000-0005-0000-0000-0000082E0000}"/>
    <cellStyle name="40% - Accent3 3 2 5 3 2" xfId="31914" xr:uid="{00000000-0005-0000-0000-0000092E0000}"/>
    <cellStyle name="40% - Accent3 3 2 5 4" xfId="16486" xr:uid="{00000000-0005-0000-0000-00000A2E0000}"/>
    <cellStyle name="40% - Accent3 3 2 5 4 2" xfId="35431" xr:uid="{00000000-0005-0000-0000-00000B2E0000}"/>
    <cellStyle name="40% - Accent3 3 2 5 5" xfId="20133" xr:uid="{00000000-0005-0000-0000-00000C2E0000}"/>
    <cellStyle name="40% - Accent3 3 2 5 6" xfId="24887" xr:uid="{00000000-0005-0000-0000-00000D2E0000}"/>
    <cellStyle name="40% - Accent3 3 2 6" xfId="2592" xr:uid="{00000000-0005-0000-0000-00000E2E0000}"/>
    <cellStyle name="40% - Accent3 3 2 6 2" xfId="21995" xr:uid="{00000000-0005-0000-0000-00000F2E0000}"/>
    <cellStyle name="40% - Accent3 3 2 7" xfId="6781" xr:uid="{00000000-0005-0000-0000-0000102E0000}"/>
    <cellStyle name="40% - Accent3 3 2 7 2" xfId="25808" xr:uid="{00000000-0005-0000-0000-0000112E0000}"/>
    <cellStyle name="40% - Accent3 3 2 8" xfId="10289" xr:uid="{00000000-0005-0000-0000-0000122E0000}"/>
    <cellStyle name="40% - Accent3 3 2 8 2" xfId="29296" xr:uid="{00000000-0005-0000-0000-0000132E0000}"/>
    <cellStyle name="40% - Accent3 3 2 9" xfId="13867" xr:uid="{00000000-0005-0000-0000-0000142E0000}"/>
    <cellStyle name="40% - Accent3 3 2 9 2" xfId="32816" xr:uid="{00000000-0005-0000-0000-0000152E0000}"/>
    <cellStyle name="40% - Accent3 3 20" xfId="20819" xr:uid="{00000000-0005-0000-0000-0000162E0000}"/>
    <cellStyle name="40% - Accent3 3 21" xfId="36066" xr:uid="{00000000-0005-0000-0000-0000172E0000}"/>
    <cellStyle name="40% - Accent3 3 3" xfId="1725" xr:uid="{00000000-0005-0000-0000-0000182E0000}"/>
    <cellStyle name="40% - Accent3 3 3 10" xfId="21223" xr:uid="{00000000-0005-0000-0000-0000192E0000}"/>
    <cellStyle name="40% - Accent3 3 3 2" xfId="4620" xr:uid="{00000000-0005-0000-0000-00001A2E0000}"/>
    <cellStyle name="40% - Accent3 3 3 2 2" xfId="8517" xr:uid="{00000000-0005-0000-0000-00001B2E0000}"/>
    <cellStyle name="40% - Accent3 3 3 2 2 2" xfId="27543" xr:uid="{00000000-0005-0000-0000-00001C2E0000}"/>
    <cellStyle name="40% - Accent3 3 3 2 3" xfId="12035" xr:uid="{00000000-0005-0000-0000-00001D2E0000}"/>
    <cellStyle name="40% - Accent3 3 3 2 3 2" xfId="31037" xr:uid="{00000000-0005-0000-0000-00001E2E0000}"/>
    <cellStyle name="40% - Accent3 3 3 2 4" xfId="15607" xr:uid="{00000000-0005-0000-0000-00001F2E0000}"/>
    <cellStyle name="40% - Accent3 3 3 2 4 2" xfId="34553" xr:uid="{00000000-0005-0000-0000-0000202E0000}"/>
    <cellStyle name="40% - Accent3 3 3 2 5" xfId="19198" xr:uid="{00000000-0005-0000-0000-0000212E0000}"/>
    <cellStyle name="40% - Accent3 3 3 2 6" xfId="23851" xr:uid="{00000000-0005-0000-0000-0000222E0000}"/>
    <cellStyle name="40% - Accent3 3 3 3" xfId="3507" xr:uid="{00000000-0005-0000-0000-0000232E0000}"/>
    <cellStyle name="40% - Accent3 3 3 3 2" xfId="7641" xr:uid="{00000000-0005-0000-0000-0000242E0000}"/>
    <cellStyle name="40% - Accent3 3 3 3 2 2" xfId="26668" xr:uid="{00000000-0005-0000-0000-0000252E0000}"/>
    <cellStyle name="40% - Accent3 3 3 3 3" xfId="11151" xr:uid="{00000000-0005-0000-0000-0000262E0000}"/>
    <cellStyle name="40% - Accent3 3 3 3 3 2" xfId="30157" xr:uid="{00000000-0005-0000-0000-0000272E0000}"/>
    <cellStyle name="40% - Accent3 3 3 3 4" xfId="14729" xr:uid="{00000000-0005-0000-0000-0000282E0000}"/>
    <cellStyle name="40% - Accent3 3 3 3 4 2" xfId="33676" xr:uid="{00000000-0005-0000-0000-0000292E0000}"/>
    <cellStyle name="40% - Accent3 3 3 3 5" xfId="18281" xr:uid="{00000000-0005-0000-0000-00002A2E0000}"/>
    <cellStyle name="40% - Accent3 3 3 3 6" xfId="22882" xr:uid="{00000000-0005-0000-0000-00002B2E0000}"/>
    <cellStyle name="40% - Accent3 3 3 4" xfId="5867" xr:uid="{00000000-0005-0000-0000-00002C2E0000}"/>
    <cellStyle name="40% - Accent3 3 3 4 2" xfId="9473" xr:uid="{00000000-0005-0000-0000-00002D2E0000}"/>
    <cellStyle name="40% - Accent3 3 3 4 2 2" xfId="28498" xr:uid="{00000000-0005-0000-0000-00002E2E0000}"/>
    <cellStyle name="40% - Accent3 3 3 4 3" xfId="12992" xr:uid="{00000000-0005-0000-0000-00002F2E0000}"/>
    <cellStyle name="40% - Accent3 3 3 4 3 2" xfId="31992" xr:uid="{00000000-0005-0000-0000-0000302E0000}"/>
    <cellStyle name="40% - Accent3 3 3 4 4" xfId="16564" xr:uid="{00000000-0005-0000-0000-0000312E0000}"/>
    <cellStyle name="40% - Accent3 3 3 4 4 2" xfId="35509" xr:uid="{00000000-0005-0000-0000-0000322E0000}"/>
    <cellStyle name="40% - Accent3 3 3 4 5" xfId="20215" xr:uid="{00000000-0005-0000-0000-0000332E0000}"/>
    <cellStyle name="40% - Accent3 3 3 4 6" xfId="24965" xr:uid="{00000000-0005-0000-0000-0000342E0000}"/>
    <cellStyle name="40% - Accent3 3 3 5" xfId="2674" xr:uid="{00000000-0005-0000-0000-0000352E0000}"/>
    <cellStyle name="40% - Accent3 3 3 5 2" xfId="22077" xr:uid="{00000000-0005-0000-0000-0000362E0000}"/>
    <cellStyle name="40% - Accent3 3 3 6" xfId="6859" xr:uid="{00000000-0005-0000-0000-0000372E0000}"/>
    <cellStyle name="40% - Accent3 3 3 6 2" xfId="25886" xr:uid="{00000000-0005-0000-0000-0000382E0000}"/>
    <cellStyle name="40% - Accent3 3 3 7" xfId="10367" xr:uid="{00000000-0005-0000-0000-0000392E0000}"/>
    <cellStyle name="40% - Accent3 3 3 7 2" xfId="29374" xr:uid="{00000000-0005-0000-0000-00003A2E0000}"/>
    <cellStyle name="40% - Accent3 3 3 8" xfId="13945" xr:uid="{00000000-0005-0000-0000-00003B2E0000}"/>
    <cellStyle name="40% - Accent3 3 3 8 2" xfId="32894" xr:uid="{00000000-0005-0000-0000-00003C2E0000}"/>
    <cellStyle name="40% - Accent3 3 3 9" xfId="17473" xr:uid="{00000000-0005-0000-0000-00003D2E0000}"/>
    <cellStyle name="40% - Accent3 3 4" xfId="1903" xr:uid="{00000000-0005-0000-0000-00003E2E0000}"/>
    <cellStyle name="40% - Accent3 3 4 10" xfId="21374" xr:uid="{00000000-0005-0000-0000-00003F2E0000}"/>
    <cellStyle name="40% - Accent3 3 4 2" xfId="4771" xr:uid="{00000000-0005-0000-0000-0000402E0000}"/>
    <cellStyle name="40% - Accent3 3 4 2 2" xfId="8665" xr:uid="{00000000-0005-0000-0000-0000412E0000}"/>
    <cellStyle name="40% - Accent3 3 4 2 2 2" xfId="27691" xr:uid="{00000000-0005-0000-0000-0000422E0000}"/>
    <cellStyle name="40% - Accent3 3 4 2 3" xfId="12183" xr:uid="{00000000-0005-0000-0000-0000432E0000}"/>
    <cellStyle name="40% - Accent3 3 4 2 3 2" xfId="31185" xr:uid="{00000000-0005-0000-0000-0000442E0000}"/>
    <cellStyle name="40% - Accent3 3 4 2 4" xfId="15755" xr:uid="{00000000-0005-0000-0000-0000452E0000}"/>
    <cellStyle name="40% - Accent3 3 4 2 4 2" xfId="34701" xr:uid="{00000000-0005-0000-0000-0000462E0000}"/>
    <cellStyle name="40% - Accent3 3 4 2 5" xfId="19346" xr:uid="{00000000-0005-0000-0000-0000472E0000}"/>
    <cellStyle name="40% - Accent3 3 4 2 6" xfId="24002" xr:uid="{00000000-0005-0000-0000-0000482E0000}"/>
    <cellStyle name="40% - Accent3 3 4 3" xfId="3658" xr:uid="{00000000-0005-0000-0000-0000492E0000}"/>
    <cellStyle name="40% - Accent3 3 4 3 2" xfId="7789" xr:uid="{00000000-0005-0000-0000-00004A2E0000}"/>
    <cellStyle name="40% - Accent3 3 4 3 2 2" xfId="26816" xr:uid="{00000000-0005-0000-0000-00004B2E0000}"/>
    <cellStyle name="40% - Accent3 3 4 3 3" xfId="11300" xr:uid="{00000000-0005-0000-0000-00004C2E0000}"/>
    <cellStyle name="40% - Accent3 3 4 3 3 2" xfId="30305" xr:uid="{00000000-0005-0000-0000-00004D2E0000}"/>
    <cellStyle name="40% - Accent3 3 4 3 4" xfId="14877" xr:uid="{00000000-0005-0000-0000-00004E2E0000}"/>
    <cellStyle name="40% - Accent3 3 4 3 4 2" xfId="33824" xr:uid="{00000000-0005-0000-0000-00004F2E0000}"/>
    <cellStyle name="40% - Accent3 3 4 3 5" xfId="18432" xr:uid="{00000000-0005-0000-0000-0000502E0000}"/>
    <cellStyle name="40% - Accent3 3 4 3 6" xfId="23030" xr:uid="{00000000-0005-0000-0000-0000512E0000}"/>
    <cellStyle name="40% - Accent3 3 4 4" xfId="6024" xr:uid="{00000000-0005-0000-0000-0000522E0000}"/>
    <cellStyle name="40% - Accent3 3 4 4 2" xfId="9621" xr:uid="{00000000-0005-0000-0000-0000532E0000}"/>
    <cellStyle name="40% - Accent3 3 4 4 2 2" xfId="28646" xr:uid="{00000000-0005-0000-0000-0000542E0000}"/>
    <cellStyle name="40% - Accent3 3 4 4 3" xfId="13141" xr:uid="{00000000-0005-0000-0000-0000552E0000}"/>
    <cellStyle name="40% - Accent3 3 4 4 3 2" xfId="32140" xr:uid="{00000000-0005-0000-0000-0000562E0000}"/>
    <cellStyle name="40% - Accent3 3 4 4 4" xfId="16712" xr:uid="{00000000-0005-0000-0000-0000572E0000}"/>
    <cellStyle name="40% - Accent3 3 4 4 4 2" xfId="35657" xr:uid="{00000000-0005-0000-0000-0000582E0000}"/>
    <cellStyle name="40% - Accent3 3 4 4 5" xfId="20370" xr:uid="{00000000-0005-0000-0000-0000592E0000}"/>
    <cellStyle name="40% - Accent3 3 4 4 6" xfId="25115" xr:uid="{00000000-0005-0000-0000-00005A2E0000}"/>
    <cellStyle name="40% - Accent3 3 4 5" xfId="2825" xr:uid="{00000000-0005-0000-0000-00005B2E0000}"/>
    <cellStyle name="40% - Accent3 3 4 5 2" xfId="22228" xr:uid="{00000000-0005-0000-0000-00005C2E0000}"/>
    <cellStyle name="40% - Accent3 3 4 6" xfId="7007" xr:uid="{00000000-0005-0000-0000-00005D2E0000}"/>
    <cellStyle name="40% - Accent3 3 4 6 2" xfId="26034" xr:uid="{00000000-0005-0000-0000-00005E2E0000}"/>
    <cellStyle name="40% - Accent3 3 4 7" xfId="10515" xr:uid="{00000000-0005-0000-0000-00005F2E0000}"/>
    <cellStyle name="40% - Accent3 3 4 7 2" xfId="29522" xr:uid="{00000000-0005-0000-0000-0000602E0000}"/>
    <cellStyle name="40% - Accent3 3 4 8" xfId="14093" xr:uid="{00000000-0005-0000-0000-0000612E0000}"/>
    <cellStyle name="40% - Accent3 3 4 8 2" xfId="33042" xr:uid="{00000000-0005-0000-0000-0000622E0000}"/>
    <cellStyle name="40% - Accent3 3 4 9" xfId="17625" xr:uid="{00000000-0005-0000-0000-0000632E0000}"/>
    <cellStyle name="40% - Accent3 3 5" xfId="2104" xr:uid="{00000000-0005-0000-0000-0000642E0000}"/>
    <cellStyle name="40% - Accent3 3 5 10" xfId="21541" xr:uid="{00000000-0005-0000-0000-0000652E0000}"/>
    <cellStyle name="40% - Accent3 3 5 2" xfId="4933" xr:uid="{00000000-0005-0000-0000-0000662E0000}"/>
    <cellStyle name="40% - Accent3 3 5 2 2" xfId="8823" xr:uid="{00000000-0005-0000-0000-0000672E0000}"/>
    <cellStyle name="40% - Accent3 3 5 2 2 2" xfId="27849" xr:uid="{00000000-0005-0000-0000-0000682E0000}"/>
    <cellStyle name="40% - Accent3 3 5 2 3" xfId="12341" xr:uid="{00000000-0005-0000-0000-0000692E0000}"/>
    <cellStyle name="40% - Accent3 3 5 2 3 2" xfId="31343" xr:uid="{00000000-0005-0000-0000-00006A2E0000}"/>
    <cellStyle name="40% - Accent3 3 5 2 4" xfId="15913" xr:uid="{00000000-0005-0000-0000-00006B2E0000}"/>
    <cellStyle name="40% - Accent3 3 5 2 4 2" xfId="34859" xr:uid="{00000000-0005-0000-0000-00006C2E0000}"/>
    <cellStyle name="40% - Accent3 3 5 2 5" xfId="19504" xr:uid="{00000000-0005-0000-0000-00006D2E0000}"/>
    <cellStyle name="40% - Accent3 3 5 2 6" xfId="24163" xr:uid="{00000000-0005-0000-0000-00006E2E0000}"/>
    <cellStyle name="40% - Accent3 3 5 3" xfId="3826" xr:uid="{00000000-0005-0000-0000-00006F2E0000}"/>
    <cellStyle name="40% - Accent3 3 5 3 2" xfId="7947" xr:uid="{00000000-0005-0000-0000-0000702E0000}"/>
    <cellStyle name="40% - Accent3 3 5 3 2 2" xfId="26974" xr:uid="{00000000-0005-0000-0000-0000712E0000}"/>
    <cellStyle name="40% - Accent3 3 5 3 3" xfId="11458" xr:uid="{00000000-0005-0000-0000-0000722E0000}"/>
    <cellStyle name="40% - Accent3 3 5 3 3 2" xfId="30463" xr:uid="{00000000-0005-0000-0000-0000732E0000}"/>
    <cellStyle name="40% - Accent3 3 5 3 4" xfId="15035" xr:uid="{00000000-0005-0000-0000-0000742E0000}"/>
    <cellStyle name="40% - Accent3 3 5 3 4 2" xfId="33982" xr:uid="{00000000-0005-0000-0000-0000752E0000}"/>
    <cellStyle name="40% - Accent3 3 5 3 5" xfId="18600" xr:uid="{00000000-0005-0000-0000-0000762E0000}"/>
    <cellStyle name="40% - Accent3 3 5 3 6" xfId="23188" xr:uid="{00000000-0005-0000-0000-0000772E0000}"/>
    <cellStyle name="40% - Accent3 3 5 4" xfId="6198" xr:uid="{00000000-0005-0000-0000-0000782E0000}"/>
    <cellStyle name="40% - Accent3 3 5 4 2" xfId="9779" xr:uid="{00000000-0005-0000-0000-0000792E0000}"/>
    <cellStyle name="40% - Accent3 3 5 4 2 2" xfId="28804" xr:uid="{00000000-0005-0000-0000-00007A2E0000}"/>
    <cellStyle name="40% - Accent3 3 5 4 3" xfId="13300" xr:uid="{00000000-0005-0000-0000-00007B2E0000}"/>
    <cellStyle name="40% - Accent3 3 5 4 3 2" xfId="32298" xr:uid="{00000000-0005-0000-0000-00007C2E0000}"/>
    <cellStyle name="40% - Accent3 3 5 4 4" xfId="16870" xr:uid="{00000000-0005-0000-0000-00007D2E0000}"/>
    <cellStyle name="40% - Accent3 3 5 4 4 2" xfId="35815" xr:uid="{00000000-0005-0000-0000-00007E2E0000}"/>
    <cellStyle name="40% - Accent3 3 5 4 5" xfId="20538" xr:uid="{00000000-0005-0000-0000-00007F2E0000}"/>
    <cellStyle name="40% - Accent3 3 5 4 6" xfId="25279" xr:uid="{00000000-0005-0000-0000-0000802E0000}"/>
    <cellStyle name="40% - Accent3 3 5 5" xfId="2993" xr:uid="{00000000-0005-0000-0000-0000812E0000}"/>
    <cellStyle name="40% - Accent3 3 5 5 2" xfId="22396" xr:uid="{00000000-0005-0000-0000-0000822E0000}"/>
    <cellStyle name="40% - Accent3 3 5 6" xfId="7165" xr:uid="{00000000-0005-0000-0000-0000832E0000}"/>
    <cellStyle name="40% - Accent3 3 5 6 2" xfId="26192" xr:uid="{00000000-0005-0000-0000-0000842E0000}"/>
    <cellStyle name="40% - Accent3 3 5 7" xfId="10675" xr:uid="{00000000-0005-0000-0000-0000852E0000}"/>
    <cellStyle name="40% - Accent3 3 5 7 2" xfId="29681" xr:uid="{00000000-0005-0000-0000-0000862E0000}"/>
    <cellStyle name="40% - Accent3 3 5 8" xfId="14252" xr:uid="{00000000-0005-0000-0000-0000872E0000}"/>
    <cellStyle name="40% - Accent3 3 5 8 2" xfId="33200" xr:uid="{00000000-0005-0000-0000-0000882E0000}"/>
    <cellStyle name="40% - Accent3 3 5 9" xfId="17783" xr:uid="{00000000-0005-0000-0000-0000892E0000}"/>
    <cellStyle name="40% - Accent3 3 6" xfId="2213" xr:uid="{00000000-0005-0000-0000-00008A2E0000}"/>
    <cellStyle name="40% - Accent3 3 6 10" xfId="21627" xr:uid="{00000000-0005-0000-0000-00008B2E0000}"/>
    <cellStyle name="40% - Accent3 3 6 2" xfId="5020" xr:uid="{00000000-0005-0000-0000-00008C2E0000}"/>
    <cellStyle name="40% - Accent3 3 6 2 2" xfId="8909" xr:uid="{00000000-0005-0000-0000-00008D2E0000}"/>
    <cellStyle name="40% - Accent3 3 6 2 2 2" xfId="27935" xr:uid="{00000000-0005-0000-0000-00008E2E0000}"/>
    <cellStyle name="40% - Accent3 3 6 2 3" xfId="12427" xr:uid="{00000000-0005-0000-0000-00008F2E0000}"/>
    <cellStyle name="40% - Accent3 3 6 2 3 2" xfId="31429" xr:uid="{00000000-0005-0000-0000-0000902E0000}"/>
    <cellStyle name="40% - Accent3 3 6 2 4" xfId="15999" xr:uid="{00000000-0005-0000-0000-0000912E0000}"/>
    <cellStyle name="40% - Accent3 3 6 2 4 2" xfId="34945" xr:uid="{00000000-0005-0000-0000-0000922E0000}"/>
    <cellStyle name="40% - Accent3 3 6 2 5" xfId="19590" xr:uid="{00000000-0005-0000-0000-0000932E0000}"/>
    <cellStyle name="40% - Accent3 3 6 2 6" xfId="24249" xr:uid="{00000000-0005-0000-0000-0000942E0000}"/>
    <cellStyle name="40% - Accent3 3 6 3" xfId="3919" xr:uid="{00000000-0005-0000-0000-0000952E0000}"/>
    <cellStyle name="40% - Accent3 3 6 3 2" xfId="8033" xr:uid="{00000000-0005-0000-0000-0000962E0000}"/>
    <cellStyle name="40% - Accent3 3 6 3 2 2" xfId="27060" xr:uid="{00000000-0005-0000-0000-0000972E0000}"/>
    <cellStyle name="40% - Accent3 3 6 3 3" xfId="11544" xr:uid="{00000000-0005-0000-0000-0000982E0000}"/>
    <cellStyle name="40% - Accent3 3 6 3 3 2" xfId="30549" xr:uid="{00000000-0005-0000-0000-0000992E0000}"/>
    <cellStyle name="40% - Accent3 3 6 3 4" xfId="15121" xr:uid="{00000000-0005-0000-0000-00009A2E0000}"/>
    <cellStyle name="40% - Accent3 3 6 3 4 2" xfId="34068" xr:uid="{00000000-0005-0000-0000-00009B2E0000}"/>
    <cellStyle name="40% - Accent3 3 6 3 5" xfId="18693" xr:uid="{00000000-0005-0000-0000-00009C2E0000}"/>
    <cellStyle name="40% - Accent3 3 6 3 6" xfId="23274" xr:uid="{00000000-0005-0000-0000-00009D2E0000}"/>
    <cellStyle name="40% - Accent3 3 6 4" xfId="6291" xr:uid="{00000000-0005-0000-0000-00009E2E0000}"/>
    <cellStyle name="40% - Accent3 3 6 4 2" xfId="9865" xr:uid="{00000000-0005-0000-0000-00009F2E0000}"/>
    <cellStyle name="40% - Accent3 3 6 4 2 2" xfId="28890" xr:uid="{00000000-0005-0000-0000-0000A02E0000}"/>
    <cellStyle name="40% - Accent3 3 6 4 3" xfId="13386" xr:uid="{00000000-0005-0000-0000-0000A12E0000}"/>
    <cellStyle name="40% - Accent3 3 6 4 3 2" xfId="32384" xr:uid="{00000000-0005-0000-0000-0000A22E0000}"/>
    <cellStyle name="40% - Accent3 3 6 4 4" xfId="16956" xr:uid="{00000000-0005-0000-0000-0000A32E0000}"/>
    <cellStyle name="40% - Accent3 3 6 4 4 2" xfId="35901" xr:uid="{00000000-0005-0000-0000-0000A42E0000}"/>
    <cellStyle name="40% - Accent3 3 6 4 5" xfId="20631" xr:uid="{00000000-0005-0000-0000-0000A52E0000}"/>
    <cellStyle name="40% - Accent3 3 6 4 6" xfId="25365" xr:uid="{00000000-0005-0000-0000-0000A62E0000}"/>
    <cellStyle name="40% - Accent3 3 6 5" xfId="3086" xr:uid="{00000000-0005-0000-0000-0000A72E0000}"/>
    <cellStyle name="40% - Accent3 3 6 5 2" xfId="22489" xr:uid="{00000000-0005-0000-0000-0000A82E0000}"/>
    <cellStyle name="40% - Accent3 3 6 6" xfId="7251" xr:uid="{00000000-0005-0000-0000-0000A92E0000}"/>
    <cellStyle name="40% - Accent3 3 6 6 2" xfId="26278" xr:uid="{00000000-0005-0000-0000-0000AA2E0000}"/>
    <cellStyle name="40% - Accent3 3 6 7" xfId="10761" xr:uid="{00000000-0005-0000-0000-0000AB2E0000}"/>
    <cellStyle name="40% - Accent3 3 6 7 2" xfId="29767" xr:uid="{00000000-0005-0000-0000-0000AC2E0000}"/>
    <cellStyle name="40% - Accent3 3 6 8" xfId="14339" xr:uid="{00000000-0005-0000-0000-0000AD2E0000}"/>
    <cellStyle name="40% - Accent3 3 6 8 2" xfId="33286" xr:uid="{00000000-0005-0000-0000-0000AE2E0000}"/>
    <cellStyle name="40% - Accent3 3 6 9" xfId="17869" xr:uid="{00000000-0005-0000-0000-0000AF2E0000}"/>
    <cellStyle name="40% - Accent3 3 7" xfId="1521" xr:uid="{00000000-0005-0000-0000-0000B02E0000}"/>
    <cellStyle name="40% - Accent3 3 7 10" xfId="21056" xr:uid="{00000000-0005-0000-0000-0000B12E0000}"/>
    <cellStyle name="40% - Accent3 3 7 2" xfId="4461" xr:uid="{00000000-0005-0000-0000-0000B22E0000}"/>
    <cellStyle name="40% - Accent3 3 7 2 2" xfId="8361" xr:uid="{00000000-0005-0000-0000-0000B32E0000}"/>
    <cellStyle name="40% - Accent3 3 7 2 2 2" xfId="27387" xr:uid="{00000000-0005-0000-0000-0000B42E0000}"/>
    <cellStyle name="40% - Accent3 3 7 2 3" xfId="11879" xr:uid="{00000000-0005-0000-0000-0000B52E0000}"/>
    <cellStyle name="40% - Accent3 3 7 2 3 2" xfId="30881" xr:uid="{00000000-0005-0000-0000-0000B62E0000}"/>
    <cellStyle name="40% - Accent3 3 7 2 4" xfId="15451" xr:uid="{00000000-0005-0000-0000-0000B72E0000}"/>
    <cellStyle name="40% - Accent3 3 7 2 4 2" xfId="34397" xr:uid="{00000000-0005-0000-0000-0000B82E0000}"/>
    <cellStyle name="40% - Accent3 3 7 2 5" xfId="19042" xr:uid="{00000000-0005-0000-0000-0000B92E0000}"/>
    <cellStyle name="40% - Accent3 3 7 2 6" xfId="23693" xr:uid="{00000000-0005-0000-0000-0000BA2E0000}"/>
    <cellStyle name="40% - Accent3 3 7 3" xfId="3343" xr:uid="{00000000-0005-0000-0000-0000BB2E0000}"/>
    <cellStyle name="40% - Accent3 3 7 3 2" xfId="7485" xr:uid="{00000000-0005-0000-0000-0000BC2E0000}"/>
    <cellStyle name="40% - Accent3 3 7 3 2 2" xfId="26512" xr:uid="{00000000-0005-0000-0000-0000BD2E0000}"/>
    <cellStyle name="40% - Accent3 3 7 3 3" xfId="10995" xr:uid="{00000000-0005-0000-0000-0000BE2E0000}"/>
    <cellStyle name="40% - Accent3 3 7 3 3 2" xfId="30001" xr:uid="{00000000-0005-0000-0000-0000BF2E0000}"/>
    <cellStyle name="40% - Accent3 3 7 3 4" xfId="14573" xr:uid="{00000000-0005-0000-0000-0000C02E0000}"/>
    <cellStyle name="40% - Accent3 3 7 3 4 2" xfId="33520" xr:uid="{00000000-0005-0000-0000-0000C12E0000}"/>
    <cellStyle name="40% - Accent3 3 7 3 5" xfId="18117" xr:uid="{00000000-0005-0000-0000-0000C22E0000}"/>
    <cellStyle name="40% - Accent3 3 7 3 6" xfId="22726" xr:uid="{00000000-0005-0000-0000-0000C32E0000}"/>
    <cellStyle name="40% - Accent3 3 7 4" xfId="5697" xr:uid="{00000000-0005-0000-0000-0000C42E0000}"/>
    <cellStyle name="40% - Accent3 3 7 4 2" xfId="9317" xr:uid="{00000000-0005-0000-0000-0000C52E0000}"/>
    <cellStyle name="40% - Accent3 3 7 4 2 2" xfId="28342" xr:uid="{00000000-0005-0000-0000-0000C62E0000}"/>
    <cellStyle name="40% - Accent3 3 7 4 3" xfId="12836" xr:uid="{00000000-0005-0000-0000-0000C72E0000}"/>
    <cellStyle name="40% - Accent3 3 7 4 3 2" xfId="31836" xr:uid="{00000000-0005-0000-0000-0000C82E0000}"/>
    <cellStyle name="40% - Accent3 3 7 4 4" xfId="16408" xr:uid="{00000000-0005-0000-0000-0000C92E0000}"/>
    <cellStyle name="40% - Accent3 3 7 4 4 2" xfId="35353" xr:uid="{00000000-0005-0000-0000-0000CA2E0000}"/>
    <cellStyle name="40% - Accent3 3 7 4 5" xfId="20051" xr:uid="{00000000-0005-0000-0000-0000CB2E0000}"/>
    <cellStyle name="40% - Accent3 3 7 4 6" xfId="24803" xr:uid="{00000000-0005-0000-0000-0000CC2E0000}"/>
    <cellStyle name="40% - Accent3 3 7 5" xfId="2510" xr:uid="{00000000-0005-0000-0000-0000CD2E0000}"/>
    <cellStyle name="40% - Accent3 3 7 5 2" xfId="21913" xr:uid="{00000000-0005-0000-0000-0000CE2E0000}"/>
    <cellStyle name="40% - Accent3 3 7 6" xfId="6703" xr:uid="{00000000-0005-0000-0000-0000CF2E0000}"/>
    <cellStyle name="40% - Accent3 3 7 6 2" xfId="25730" xr:uid="{00000000-0005-0000-0000-0000D02E0000}"/>
    <cellStyle name="40% - Accent3 3 7 7" xfId="10211" xr:uid="{00000000-0005-0000-0000-0000D12E0000}"/>
    <cellStyle name="40% - Accent3 3 7 7 2" xfId="29218" xr:uid="{00000000-0005-0000-0000-0000D22E0000}"/>
    <cellStyle name="40% - Accent3 3 7 8" xfId="13789" xr:uid="{00000000-0005-0000-0000-0000D32E0000}"/>
    <cellStyle name="40% - Accent3 3 7 8 2" xfId="32738" xr:uid="{00000000-0005-0000-0000-0000D42E0000}"/>
    <cellStyle name="40% - Accent3 3 7 9" xfId="17317" xr:uid="{00000000-0005-0000-0000-0000D52E0000}"/>
    <cellStyle name="40% - Accent3 3 8" xfId="4025" xr:uid="{00000000-0005-0000-0000-0000D62E0000}"/>
    <cellStyle name="40% - Accent3 3 8 2" xfId="8119" xr:uid="{00000000-0005-0000-0000-0000D72E0000}"/>
    <cellStyle name="40% - Accent3 3 8 2 2" xfId="27146" xr:uid="{00000000-0005-0000-0000-0000D82E0000}"/>
    <cellStyle name="40% - Accent3 3 8 3" xfId="11631" xr:uid="{00000000-0005-0000-0000-0000D92E0000}"/>
    <cellStyle name="40% - Accent3 3 8 3 2" xfId="30636" xr:uid="{00000000-0005-0000-0000-0000DA2E0000}"/>
    <cellStyle name="40% - Accent3 3 8 4" xfId="15207" xr:uid="{00000000-0005-0000-0000-0000DB2E0000}"/>
    <cellStyle name="40% - Accent3 3 8 4 2" xfId="34154" xr:uid="{00000000-0005-0000-0000-0000DC2E0000}"/>
    <cellStyle name="40% - Accent3 3 8 5" xfId="18787" xr:uid="{00000000-0005-0000-0000-0000DD2E0000}"/>
    <cellStyle name="40% - Accent3 3 8 6" xfId="23363" xr:uid="{00000000-0005-0000-0000-0000DE2E0000}"/>
    <cellStyle name="40% - Accent3 3 9" xfId="4240" xr:uid="{00000000-0005-0000-0000-0000DF2E0000}"/>
    <cellStyle name="40% - Accent3 3 9 2" xfId="8211" xr:uid="{00000000-0005-0000-0000-0000E02E0000}"/>
    <cellStyle name="40% - Accent3 3 9 2 2" xfId="27237" xr:uid="{00000000-0005-0000-0000-0000E12E0000}"/>
    <cellStyle name="40% - Accent3 3 9 3" xfId="11727" xr:uid="{00000000-0005-0000-0000-0000E22E0000}"/>
    <cellStyle name="40% - Accent3 3 9 3 2" xfId="30730" xr:uid="{00000000-0005-0000-0000-0000E32E0000}"/>
    <cellStyle name="40% - Accent3 3 9 4" xfId="15299" xr:uid="{00000000-0005-0000-0000-0000E42E0000}"/>
    <cellStyle name="40% - Accent3 3 9 4 2" xfId="34246" xr:uid="{00000000-0005-0000-0000-0000E52E0000}"/>
    <cellStyle name="40% - Accent3 3 9 5" xfId="18887" xr:uid="{00000000-0005-0000-0000-0000E62E0000}"/>
    <cellStyle name="40% - Accent3 3 9 6" xfId="23504" xr:uid="{00000000-0005-0000-0000-0000E72E0000}"/>
    <cellStyle name="40% - Accent3 4" xfId="900" xr:uid="{00000000-0005-0000-0000-0000E82E0000}"/>
    <cellStyle name="40% - Accent3 4 10" xfId="3182" xr:uid="{00000000-0005-0000-0000-0000E92E0000}"/>
    <cellStyle name="40% - Accent3 4 10 2" xfId="7338" xr:uid="{00000000-0005-0000-0000-0000EA2E0000}"/>
    <cellStyle name="40% - Accent3 4 10 2 2" xfId="26365" xr:uid="{00000000-0005-0000-0000-0000EB2E0000}"/>
    <cellStyle name="40% - Accent3 4 10 3" xfId="10848" xr:uid="{00000000-0005-0000-0000-0000EC2E0000}"/>
    <cellStyle name="40% - Accent3 4 10 3 2" xfId="29854" xr:uid="{00000000-0005-0000-0000-0000ED2E0000}"/>
    <cellStyle name="40% - Accent3 4 10 4" xfId="14426" xr:uid="{00000000-0005-0000-0000-0000EE2E0000}"/>
    <cellStyle name="40% - Accent3 4 10 4 2" xfId="33373" xr:uid="{00000000-0005-0000-0000-0000EF2E0000}"/>
    <cellStyle name="40% - Accent3 4 10 5" xfId="17962" xr:uid="{00000000-0005-0000-0000-0000F02E0000}"/>
    <cellStyle name="40% - Accent3 4 10 6" xfId="22577" xr:uid="{00000000-0005-0000-0000-0000F12E0000}"/>
    <cellStyle name="40% - Accent3 4 11" xfId="5273" xr:uid="{00000000-0005-0000-0000-0000F22E0000}"/>
    <cellStyle name="40% - Accent3 4 11 2" xfId="8997" xr:uid="{00000000-0005-0000-0000-0000F32E0000}"/>
    <cellStyle name="40% - Accent3 4 11 2 2" xfId="28023" xr:uid="{00000000-0005-0000-0000-0000F42E0000}"/>
    <cellStyle name="40% - Accent3 4 11 3" xfId="12516" xr:uid="{00000000-0005-0000-0000-0000F52E0000}"/>
    <cellStyle name="40% - Accent3 4 11 3 2" xfId="31517" xr:uid="{00000000-0005-0000-0000-0000F62E0000}"/>
    <cellStyle name="40% - Accent3 4 11 4" xfId="16087" xr:uid="{00000000-0005-0000-0000-0000F72E0000}"/>
    <cellStyle name="40% - Accent3 4 11 4 2" xfId="35033" xr:uid="{00000000-0005-0000-0000-0000F82E0000}"/>
    <cellStyle name="40% - Accent3 4 11 5" xfId="19687" xr:uid="{00000000-0005-0000-0000-0000F92E0000}"/>
    <cellStyle name="40% - Accent3 4 11 6" xfId="24428" xr:uid="{00000000-0005-0000-0000-0000FA2E0000}"/>
    <cellStyle name="40% - Accent3 4 12" xfId="5377" xr:uid="{00000000-0005-0000-0000-0000FB2E0000}"/>
    <cellStyle name="40% - Accent3 4 12 2" xfId="9083" xr:uid="{00000000-0005-0000-0000-0000FC2E0000}"/>
    <cellStyle name="40% - Accent3 4 12 2 2" xfId="28109" xr:uid="{00000000-0005-0000-0000-0000FD2E0000}"/>
    <cellStyle name="40% - Accent3 4 12 3" xfId="12602" xr:uid="{00000000-0005-0000-0000-0000FE2E0000}"/>
    <cellStyle name="40% - Accent3 4 12 3 2" xfId="31603" xr:uid="{00000000-0005-0000-0000-0000FF2E0000}"/>
    <cellStyle name="40% - Accent3 4 12 4" xfId="16173" xr:uid="{00000000-0005-0000-0000-0000002F0000}"/>
    <cellStyle name="40% - Accent3 4 12 4 2" xfId="35119" xr:uid="{00000000-0005-0000-0000-0000012F0000}"/>
    <cellStyle name="40% - Accent3 4 12 5" xfId="19787" xr:uid="{00000000-0005-0000-0000-0000022F0000}"/>
    <cellStyle name="40% - Accent3 4 12 6" xfId="24515" xr:uid="{00000000-0005-0000-0000-0000032F0000}"/>
    <cellStyle name="40% - Accent3 4 13" xfId="5481" xr:uid="{00000000-0005-0000-0000-0000042F0000}"/>
    <cellStyle name="40% - Accent3 4 13 2" xfId="9169" xr:uid="{00000000-0005-0000-0000-0000052F0000}"/>
    <cellStyle name="40% - Accent3 4 13 2 2" xfId="28195" xr:uid="{00000000-0005-0000-0000-0000062F0000}"/>
    <cellStyle name="40% - Accent3 4 13 3" xfId="12688" xr:uid="{00000000-0005-0000-0000-0000072F0000}"/>
    <cellStyle name="40% - Accent3 4 13 3 2" xfId="31689" xr:uid="{00000000-0005-0000-0000-0000082F0000}"/>
    <cellStyle name="40% - Accent3 4 13 4" xfId="16259" xr:uid="{00000000-0005-0000-0000-0000092F0000}"/>
    <cellStyle name="40% - Accent3 4 13 4 2" xfId="35205" xr:uid="{00000000-0005-0000-0000-00000A2F0000}"/>
    <cellStyle name="40% - Accent3 4 13 5" xfId="19887" xr:uid="{00000000-0005-0000-0000-00000B2F0000}"/>
    <cellStyle name="40% - Accent3 4 13 6" xfId="24602" xr:uid="{00000000-0005-0000-0000-00000C2F0000}"/>
    <cellStyle name="40% - Accent3 4 14" xfId="6391" xr:uid="{00000000-0005-0000-0000-00000D2F0000}"/>
    <cellStyle name="40% - Accent3 4 14 2" xfId="9952" xr:uid="{00000000-0005-0000-0000-00000E2F0000}"/>
    <cellStyle name="40% - Accent3 4 14 2 2" xfId="28977" xr:uid="{00000000-0005-0000-0000-00000F2F0000}"/>
    <cellStyle name="40% - Accent3 4 14 3" xfId="13473" xr:uid="{00000000-0005-0000-0000-0000102F0000}"/>
    <cellStyle name="40% - Accent3 4 14 3 2" xfId="32471" xr:uid="{00000000-0005-0000-0000-0000112F0000}"/>
    <cellStyle name="40% - Accent3 4 14 4" xfId="17043" xr:uid="{00000000-0005-0000-0000-0000122F0000}"/>
    <cellStyle name="40% - Accent3 4 14 4 2" xfId="35988" xr:uid="{00000000-0005-0000-0000-0000132F0000}"/>
    <cellStyle name="40% - Accent3 4 14 5" xfId="20727" xr:uid="{00000000-0005-0000-0000-0000142F0000}"/>
    <cellStyle name="40% - Accent3 4 14 6" xfId="25453" xr:uid="{00000000-0005-0000-0000-0000152F0000}"/>
    <cellStyle name="40% - Accent3 4 15" xfId="2323" xr:uid="{00000000-0005-0000-0000-0000162F0000}"/>
    <cellStyle name="40% - Accent3 4 15 2" xfId="21729" xr:uid="{00000000-0005-0000-0000-0000172F0000}"/>
    <cellStyle name="40% - Accent3 4 16" xfId="6549" xr:uid="{00000000-0005-0000-0000-0000182F0000}"/>
    <cellStyle name="40% - Accent3 4 16 2" xfId="25581" xr:uid="{00000000-0005-0000-0000-0000192F0000}"/>
    <cellStyle name="40% - Accent3 4 17" xfId="10055" xr:uid="{00000000-0005-0000-0000-00001A2F0000}"/>
    <cellStyle name="40% - Accent3 4 17 2" xfId="29069" xr:uid="{00000000-0005-0000-0000-00001B2F0000}"/>
    <cellStyle name="40% - Accent3 4 18" xfId="13635" xr:uid="{00000000-0005-0000-0000-00001C2F0000}"/>
    <cellStyle name="40% - Accent3 4 18 2" xfId="32590" xr:uid="{00000000-0005-0000-0000-00001D2F0000}"/>
    <cellStyle name="40% - Accent3 4 19" xfId="17161" xr:uid="{00000000-0005-0000-0000-00001E2F0000}"/>
    <cellStyle name="40% - Accent3 4 2" xfId="1637" xr:uid="{00000000-0005-0000-0000-00001F2F0000}"/>
    <cellStyle name="40% - Accent3 4 2 10" xfId="17396" xr:uid="{00000000-0005-0000-0000-0000202F0000}"/>
    <cellStyle name="40% - Accent3 4 2 11" xfId="21146" xr:uid="{00000000-0005-0000-0000-0000212F0000}"/>
    <cellStyle name="40% - Accent3 4 2 2" xfId="1999" xr:uid="{00000000-0005-0000-0000-0000222F0000}"/>
    <cellStyle name="40% - Accent3 4 2 2 10" xfId="21462" xr:uid="{00000000-0005-0000-0000-0000232F0000}"/>
    <cellStyle name="40% - Accent3 4 2 2 2" xfId="4851" xr:uid="{00000000-0005-0000-0000-0000242F0000}"/>
    <cellStyle name="40% - Accent3 4 2 2 2 2" xfId="8744" xr:uid="{00000000-0005-0000-0000-0000252F0000}"/>
    <cellStyle name="40% - Accent3 4 2 2 2 2 2" xfId="27770" xr:uid="{00000000-0005-0000-0000-0000262F0000}"/>
    <cellStyle name="40% - Accent3 4 2 2 2 3" xfId="12262" xr:uid="{00000000-0005-0000-0000-0000272F0000}"/>
    <cellStyle name="40% - Accent3 4 2 2 2 3 2" xfId="31264" xr:uid="{00000000-0005-0000-0000-0000282F0000}"/>
    <cellStyle name="40% - Accent3 4 2 2 2 4" xfId="15834" xr:uid="{00000000-0005-0000-0000-0000292F0000}"/>
    <cellStyle name="40% - Accent3 4 2 2 2 4 2" xfId="34780" xr:uid="{00000000-0005-0000-0000-00002A2F0000}"/>
    <cellStyle name="40% - Accent3 4 2 2 2 5" xfId="19425" xr:uid="{00000000-0005-0000-0000-00002B2F0000}"/>
    <cellStyle name="40% - Accent3 4 2 2 2 6" xfId="24082" xr:uid="{00000000-0005-0000-0000-00002C2F0000}"/>
    <cellStyle name="40% - Accent3 4 2 2 3" xfId="3738" xr:uid="{00000000-0005-0000-0000-00002D2F0000}"/>
    <cellStyle name="40% - Accent3 4 2 2 3 2" xfId="7868" xr:uid="{00000000-0005-0000-0000-00002E2F0000}"/>
    <cellStyle name="40% - Accent3 4 2 2 3 2 2" xfId="26895" xr:uid="{00000000-0005-0000-0000-00002F2F0000}"/>
    <cellStyle name="40% - Accent3 4 2 2 3 3" xfId="11379" xr:uid="{00000000-0005-0000-0000-0000302F0000}"/>
    <cellStyle name="40% - Accent3 4 2 2 3 3 2" xfId="30384" xr:uid="{00000000-0005-0000-0000-0000312F0000}"/>
    <cellStyle name="40% - Accent3 4 2 2 3 4" xfId="14956" xr:uid="{00000000-0005-0000-0000-0000322F0000}"/>
    <cellStyle name="40% - Accent3 4 2 2 3 4 2" xfId="33903" xr:uid="{00000000-0005-0000-0000-0000332F0000}"/>
    <cellStyle name="40% - Accent3 4 2 2 3 5" xfId="18512" xr:uid="{00000000-0005-0000-0000-0000342F0000}"/>
    <cellStyle name="40% - Accent3 4 2 2 3 6" xfId="23109" xr:uid="{00000000-0005-0000-0000-0000352F0000}"/>
    <cellStyle name="40% - Accent3 4 2 2 4" xfId="6110" xr:uid="{00000000-0005-0000-0000-0000362F0000}"/>
    <cellStyle name="40% - Accent3 4 2 2 4 2" xfId="9700" xr:uid="{00000000-0005-0000-0000-0000372F0000}"/>
    <cellStyle name="40% - Accent3 4 2 2 4 2 2" xfId="28725" xr:uid="{00000000-0005-0000-0000-0000382F0000}"/>
    <cellStyle name="40% - Accent3 4 2 2 4 3" xfId="13220" xr:uid="{00000000-0005-0000-0000-0000392F0000}"/>
    <cellStyle name="40% - Accent3 4 2 2 4 3 2" xfId="32219" xr:uid="{00000000-0005-0000-0000-00003A2F0000}"/>
    <cellStyle name="40% - Accent3 4 2 2 4 4" xfId="16791" xr:uid="{00000000-0005-0000-0000-00003B2F0000}"/>
    <cellStyle name="40% - Accent3 4 2 2 4 4 2" xfId="35736" xr:uid="{00000000-0005-0000-0000-00003C2F0000}"/>
    <cellStyle name="40% - Accent3 4 2 2 4 5" xfId="20450" xr:uid="{00000000-0005-0000-0000-00003D2F0000}"/>
    <cellStyle name="40% - Accent3 4 2 2 4 6" xfId="25200" xr:uid="{00000000-0005-0000-0000-00003E2F0000}"/>
    <cellStyle name="40% - Accent3 4 2 2 5" xfId="2905" xr:uid="{00000000-0005-0000-0000-00003F2F0000}"/>
    <cellStyle name="40% - Accent3 4 2 2 5 2" xfId="22308" xr:uid="{00000000-0005-0000-0000-0000402F0000}"/>
    <cellStyle name="40% - Accent3 4 2 2 6" xfId="7086" xr:uid="{00000000-0005-0000-0000-0000412F0000}"/>
    <cellStyle name="40% - Accent3 4 2 2 6 2" xfId="26113" xr:uid="{00000000-0005-0000-0000-0000422F0000}"/>
    <cellStyle name="40% - Accent3 4 2 2 7" xfId="10594" xr:uid="{00000000-0005-0000-0000-0000432F0000}"/>
    <cellStyle name="40% - Accent3 4 2 2 7 2" xfId="29601" xr:uid="{00000000-0005-0000-0000-0000442F0000}"/>
    <cellStyle name="40% - Accent3 4 2 2 8" xfId="14172" xr:uid="{00000000-0005-0000-0000-0000452F0000}"/>
    <cellStyle name="40% - Accent3 4 2 2 8 2" xfId="33121" xr:uid="{00000000-0005-0000-0000-0000462F0000}"/>
    <cellStyle name="40% - Accent3 4 2 2 9" xfId="17704" xr:uid="{00000000-0005-0000-0000-0000472F0000}"/>
    <cellStyle name="40% - Accent3 4 2 3" xfId="4542" xr:uid="{00000000-0005-0000-0000-0000482F0000}"/>
    <cellStyle name="40% - Accent3 4 2 3 2" xfId="8440" xr:uid="{00000000-0005-0000-0000-0000492F0000}"/>
    <cellStyle name="40% - Accent3 4 2 3 2 2" xfId="27466" xr:uid="{00000000-0005-0000-0000-00004A2F0000}"/>
    <cellStyle name="40% - Accent3 4 2 3 3" xfId="11958" xr:uid="{00000000-0005-0000-0000-00004B2F0000}"/>
    <cellStyle name="40% - Accent3 4 2 3 3 2" xfId="30960" xr:uid="{00000000-0005-0000-0000-00004C2F0000}"/>
    <cellStyle name="40% - Accent3 4 2 3 4" xfId="15530" xr:uid="{00000000-0005-0000-0000-00004D2F0000}"/>
    <cellStyle name="40% - Accent3 4 2 3 4 2" xfId="34476" xr:uid="{00000000-0005-0000-0000-00004E2F0000}"/>
    <cellStyle name="40% - Accent3 4 2 3 5" xfId="19121" xr:uid="{00000000-0005-0000-0000-00004F2F0000}"/>
    <cellStyle name="40% - Accent3 4 2 3 6" xfId="23773" xr:uid="{00000000-0005-0000-0000-0000502F0000}"/>
    <cellStyle name="40% - Accent3 4 2 4" xfId="3426" xr:uid="{00000000-0005-0000-0000-0000512F0000}"/>
    <cellStyle name="40% - Accent3 4 2 4 2" xfId="7564" xr:uid="{00000000-0005-0000-0000-0000522F0000}"/>
    <cellStyle name="40% - Accent3 4 2 4 2 2" xfId="26591" xr:uid="{00000000-0005-0000-0000-0000532F0000}"/>
    <cellStyle name="40% - Accent3 4 2 4 3" xfId="11074" xr:uid="{00000000-0005-0000-0000-0000542F0000}"/>
    <cellStyle name="40% - Accent3 4 2 4 3 2" xfId="30080" xr:uid="{00000000-0005-0000-0000-0000552F0000}"/>
    <cellStyle name="40% - Accent3 4 2 4 4" xfId="14652" xr:uid="{00000000-0005-0000-0000-0000562F0000}"/>
    <cellStyle name="40% - Accent3 4 2 4 4 2" xfId="33599" xr:uid="{00000000-0005-0000-0000-0000572F0000}"/>
    <cellStyle name="40% - Accent3 4 2 4 5" xfId="18200" xr:uid="{00000000-0005-0000-0000-0000582F0000}"/>
    <cellStyle name="40% - Accent3 4 2 4 6" xfId="22805" xr:uid="{00000000-0005-0000-0000-0000592F0000}"/>
    <cellStyle name="40% - Accent3 4 2 5" xfId="5786" xr:uid="{00000000-0005-0000-0000-00005A2F0000}"/>
    <cellStyle name="40% - Accent3 4 2 5 2" xfId="9396" xr:uid="{00000000-0005-0000-0000-00005B2F0000}"/>
    <cellStyle name="40% - Accent3 4 2 5 2 2" xfId="28421" xr:uid="{00000000-0005-0000-0000-00005C2F0000}"/>
    <cellStyle name="40% - Accent3 4 2 5 3" xfId="12915" xr:uid="{00000000-0005-0000-0000-00005D2F0000}"/>
    <cellStyle name="40% - Accent3 4 2 5 3 2" xfId="31915" xr:uid="{00000000-0005-0000-0000-00005E2F0000}"/>
    <cellStyle name="40% - Accent3 4 2 5 4" xfId="16487" xr:uid="{00000000-0005-0000-0000-00005F2F0000}"/>
    <cellStyle name="40% - Accent3 4 2 5 4 2" xfId="35432" xr:uid="{00000000-0005-0000-0000-0000602F0000}"/>
    <cellStyle name="40% - Accent3 4 2 5 5" xfId="20134" xr:uid="{00000000-0005-0000-0000-0000612F0000}"/>
    <cellStyle name="40% - Accent3 4 2 5 6" xfId="24888" xr:uid="{00000000-0005-0000-0000-0000622F0000}"/>
    <cellStyle name="40% - Accent3 4 2 6" xfId="2593" xr:uid="{00000000-0005-0000-0000-0000632F0000}"/>
    <cellStyle name="40% - Accent3 4 2 6 2" xfId="21996" xr:uid="{00000000-0005-0000-0000-0000642F0000}"/>
    <cellStyle name="40% - Accent3 4 2 7" xfId="6782" xr:uid="{00000000-0005-0000-0000-0000652F0000}"/>
    <cellStyle name="40% - Accent3 4 2 7 2" xfId="25809" xr:uid="{00000000-0005-0000-0000-0000662F0000}"/>
    <cellStyle name="40% - Accent3 4 2 8" xfId="10290" xr:uid="{00000000-0005-0000-0000-0000672F0000}"/>
    <cellStyle name="40% - Accent3 4 2 8 2" xfId="29297" xr:uid="{00000000-0005-0000-0000-0000682F0000}"/>
    <cellStyle name="40% - Accent3 4 2 9" xfId="13868" xr:uid="{00000000-0005-0000-0000-0000692F0000}"/>
    <cellStyle name="40% - Accent3 4 2 9 2" xfId="32817" xr:uid="{00000000-0005-0000-0000-00006A2F0000}"/>
    <cellStyle name="40% - Accent3 4 20" xfId="20820" xr:uid="{00000000-0005-0000-0000-00006B2F0000}"/>
    <cellStyle name="40% - Accent3 4 3" xfId="1726" xr:uid="{00000000-0005-0000-0000-00006C2F0000}"/>
    <cellStyle name="40% - Accent3 4 3 10" xfId="21224" xr:uid="{00000000-0005-0000-0000-00006D2F0000}"/>
    <cellStyle name="40% - Accent3 4 3 2" xfId="4621" xr:uid="{00000000-0005-0000-0000-00006E2F0000}"/>
    <cellStyle name="40% - Accent3 4 3 2 2" xfId="8518" xr:uid="{00000000-0005-0000-0000-00006F2F0000}"/>
    <cellStyle name="40% - Accent3 4 3 2 2 2" xfId="27544" xr:uid="{00000000-0005-0000-0000-0000702F0000}"/>
    <cellStyle name="40% - Accent3 4 3 2 3" xfId="12036" xr:uid="{00000000-0005-0000-0000-0000712F0000}"/>
    <cellStyle name="40% - Accent3 4 3 2 3 2" xfId="31038" xr:uid="{00000000-0005-0000-0000-0000722F0000}"/>
    <cellStyle name="40% - Accent3 4 3 2 4" xfId="15608" xr:uid="{00000000-0005-0000-0000-0000732F0000}"/>
    <cellStyle name="40% - Accent3 4 3 2 4 2" xfId="34554" xr:uid="{00000000-0005-0000-0000-0000742F0000}"/>
    <cellStyle name="40% - Accent3 4 3 2 5" xfId="19199" xr:uid="{00000000-0005-0000-0000-0000752F0000}"/>
    <cellStyle name="40% - Accent3 4 3 2 6" xfId="23852" xr:uid="{00000000-0005-0000-0000-0000762F0000}"/>
    <cellStyle name="40% - Accent3 4 3 3" xfId="3508" xr:uid="{00000000-0005-0000-0000-0000772F0000}"/>
    <cellStyle name="40% - Accent3 4 3 3 2" xfId="7642" xr:uid="{00000000-0005-0000-0000-0000782F0000}"/>
    <cellStyle name="40% - Accent3 4 3 3 2 2" xfId="26669" xr:uid="{00000000-0005-0000-0000-0000792F0000}"/>
    <cellStyle name="40% - Accent3 4 3 3 3" xfId="11152" xr:uid="{00000000-0005-0000-0000-00007A2F0000}"/>
    <cellStyle name="40% - Accent3 4 3 3 3 2" xfId="30158" xr:uid="{00000000-0005-0000-0000-00007B2F0000}"/>
    <cellStyle name="40% - Accent3 4 3 3 4" xfId="14730" xr:uid="{00000000-0005-0000-0000-00007C2F0000}"/>
    <cellStyle name="40% - Accent3 4 3 3 4 2" xfId="33677" xr:uid="{00000000-0005-0000-0000-00007D2F0000}"/>
    <cellStyle name="40% - Accent3 4 3 3 5" xfId="18282" xr:uid="{00000000-0005-0000-0000-00007E2F0000}"/>
    <cellStyle name="40% - Accent3 4 3 3 6" xfId="22883" xr:uid="{00000000-0005-0000-0000-00007F2F0000}"/>
    <cellStyle name="40% - Accent3 4 3 4" xfId="5868" xr:uid="{00000000-0005-0000-0000-0000802F0000}"/>
    <cellStyle name="40% - Accent3 4 3 4 2" xfId="9474" xr:uid="{00000000-0005-0000-0000-0000812F0000}"/>
    <cellStyle name="40% - Accent3 4 3 4 2 2" xfId="28499" xr:uid="{00000000-0005-0000-0000-0000822F0000}"/>
    <cellStyle name="40% - Accent3 4 3 4 3" xfId="12993" xr:uid="{00000000-0005-0000-0000-0000832F0000}"/>
    <cellStyle name="40% - Accent3 4 3 4 3 2" xfId="31993" xr:uid="{00000000-0005-0000-0000-0000842F0000}"/>
    <cellStyle name="40% - Accent3 4 3 4 4" xfId="16565" xr:uid="{00000000-0005-0000-0000-0000852F0000}"/>
    <cellStyle name="40% - Accent3 4 3 4 4 2" xfId="35510" xr:uid="{00000000-0005-0000-0000-0000862F0000}"/>
    <cellStyle name="40% - Accent3 4 3 4 5" xfId="20216" xr:uid="{00000000-0005-0000-0000-0000872F0000}"/>
    <cellStyle name="40% - Accent3 4 3 4 6" xfId="24966" xr:uid="{00000000-0005-0000-0000-0000882F0000}"/>
    <cellStyle name="40% - Accent3 4 3 5" xfId="2675" xr:uid="{00000000-0005-0000-0000-0000892F0000}"/>
    <cellStyle name="40% - Accent3 4 3 5 2" xfId="22078" xr:uid="{00000000-0005-0000-0000-00008A2F0000}"/>
    <cellStyle name="40% - Accent3 4 3 6" xfId="6860" xr:uid="{00000000-0005-0000-0000-00008B2F0000}"/>
    <cellStyle name="40% - Accent3 4 3 6 2" xfId="25887" xr:uid="{00000000-0005-0000-0000-00008C2F0000}"/>
    <cellStyle name="40% - Accent3 4 3 7" xfId="10368" xr:uid="{00000000-0005-0000-0000-00008D2F0000}"/>
    <cellStyle name="40% - Accent3 4 3 7 2" xfId="29375" xr:uid="{00000000-0005-0000-0000-00008E2F0000}"/>
    <cellStyle name="40% - Accent3 4 3 8" xfId="13946" xr:uid="{00000000-0005-0000-0000-00008F2F0000}"/>
    <cellStyle name="40% - Accent3 4 3 8 2" xfId="32895" xr:uid="{00000000-0005-0000-0000-0000902F0000}"/>
    <cellStyle name="40% - Accent3 4 3 9" xfId="17474" xr:uid="{00000000-0005-0000-0000-0000912F0000}"/>
    <cellStyle name="40% - Accent3 4 4" xfId="1904" xr:uid="{00000000-0005-0000-0000-0000922F0000}"/>
    <cellStyle name="40% - Accent3 4 4 10" xfId="21375" xr:uid="{00000000-0005-0000-0000-0000932F0000}"/>
    <cellStyle name="40% - Accent3 4 4 2" xfId="4772" xr:uid="{00000000-0005-0000-0000-0000942F0000}"/>
    <cellStyle name="40% - Accent3 4 4 2 2" xfId="8666" xr:uid="{00000000-0005-0000-0000-0000952F0000}"/>
    <cellStyle name="40% - Accent3 4 4 2 2 2" xfId="27692" xr:uid="{00000000-0005-0000-0000-0000962F0000}"/>
    <cellStyle name="40% - Accent3 4 4 2 3" xfId="12184" xr:uid="{00000000-0005-0000-0000-0000972F0000}"/>
    <cellStyle name="40% - Accent3 4 4 2 3 2" xfId="31186" xr:uid="{00000000-0005-0000-0000-0000982F0000}"/>
    <cellStyle name="40% - Accent3 4 4 2 4" xfId="15756" xr:uid="{00000000-0005-0000-0000-0000992F0000}"/>
    <cellStyle name="40% - Accent3 4 4 2 4 2" xfId="34702" xr:uid="{00000000-0005-0000-0000-00009A2F0000}"/>
    <cellStyle name="40% - Accent3 4 4 2 5" xfId="19347" xr:uid="{00000000-0005-0000-0000-00009B2F0000}"/>
    <cellStyle name="40% - Accent3 4 4 2 6" xfId="24003" xr:uid="{00000000-0005-0000-0000-00009C2F0000}"/>
    <cellStyle name="40% - Accent3 4 4 3" xfId="3659" xr:uid="{00000000-0005-0000-0000-00009D2F0000}"/>
    <cellStyle name="40% - Accent3 4 4 3 2" xfId="7790" xr:uid="{00000000-0005-0000-0000-00009E2F0000}"/>
    <cellStyle name="40% - Accent3 4 4 3 2 2" xfId="26817" xr:uid="{00000000-0005-0000-0000-00009F2F0000}"/>
    <cellStyle name="40% - Accent3 4 4 3 3" xfId="11301" xr:uid="{00000000-0005-0000-0000-0000A02F0000}"/>
    <cellStyle name="40% - Accent3 4 4 3 3 2" xfId="30306" xr:uid="{00000000-0005-0000-0000-0000A12F0000}"/>
    <cellStyle name="40% - Accent3 4 4 3 4" xfId="14878" xr:uid="{00000000-0005-0000-0000-0000A22F0000}"/>
    <cellStyle name="40% - Accent3 4 4 3 4 2" xfId="33825" xr:uid="{00000000-0005-0000-0000-0000A32F0000}"/>
    <cellStyle name="40% - Accent3 4 4 3 5" xfId="18433" xr:uid="{00000000-0005-0000-0000-0000A42F0000}"/>
    <cellStyle name="40% - Accent3 4 4 3 6" xfId="23031" xr:uid="{00000000-0005-0000-0000-0000A52F0000}"/>
    <cellStyle name="40% - Accent3 4 4 4" xfId="6025" xr:uid="{00000000-0005-0000-0000-0000A62F0000}"/>
    <cellStyle name="40% - Accent3 4 4 4 2" xfId="9622" xr:uid="{00000000-0005-0000-0000-0000A72F0000}"/>
    <cellStyle name="40% - Accent3 4 4 4 2 2" xfId="28647" xr:uid="{00000000-0005-0000-0000-0000A82F0000}"/>
    <cellStyle name="40% - Accent3 4 4 4 3" xfId="13142" xr:uid="{00000000-0005-0000-0000-0000A92F0000}"/>
    <cellStyle name="40% - Accent3 4 4 4 3 2" xfId="32141" xr:uid="{00000000-0005-0000-0000-0000AA2F0000}"/>
    <cellStyle name="40% - Accent3 4 4 4 4" xfId="16713" xr:uid="{00000000-0005-0000-0000-0000AB2F0000}"/>
    <cellStyle name="40% - Accent3 4 4 4 4 2" xfId="35658" xr:uid="{00000000-0005-0000-0000-0000AC2F0000}"/>
    <cellStyle name="40% - Accent3 4 4 4 5" xfId="20371" xr:uid="{00000000-0005-0000-0000-0000AD2F0000}"/>
    <cellStyle name="40% - Accent3 4 4 4 6" xfId="25116" xr:uid="{00000000-0005-0000-0000-0000AE2F0000}"/>
    <cellStyle name="40% - Accent3 4 4 5" xfId="2826" xr:uid="{00000000-0005-0000-0000-0000AF2F0000}"/>
    <cellStyle name="40% - Accent3 4 4 5 2" xfId="22229" xr:uid="{00000000-0005-0000-0000-0000B02F0000}"/>
    <cellStyle name="40% - Accent3 4 4 6" xfId="7008" xr:uid="{00000000-0005-0000-0000-0000B12F0000}"/>
    <cellStyle name="40% - Accent3 4 4 6 2" xfId="26035" xr:uid="{00000000-0005-0000-0000-0000B22F0000}"/>
    <cellStyle name="40% - Accent3 4 4 7" xfId="10516" xr:uid="{00000000-0005-0000-0000-0000B32F0000}"/>
    <cellStyle name="40% - Accent3 4 4 7 2" xfId="29523" xr:uid="{00000000-0005-0000-0000-0000B42F0000}"/>
    <cellStyle name="40% - Accent3 4 4 8" xfId="14094" xr:uid="{00000000-0005-0000-0000-0000B52F0000}"/>
    <cellStyle name="40% - Accent3 4 4 8 2" xfId="33043" xr:uid="{00000000-0005-0000-0000-0000B62F0000}"/>
    <cellStyle name="40% - Accent3 4 4 9" xfId="17626" xr:uid="{00000000-0005-0000-0000-0000B72F0000}"/>
    <cellStyle name="40% - Accent3 4 5" xfId="2105" xr:uid="{00000000-0005-0000-0000-0000B82F0000}"/>
    <cellStyle name="40% - Accent3 4 5 10" xfId="21542" xr:uid="{00000000-0005-0000-0000-0000B92F0000}"/>
    <cellStyle name="40% - Accent3 4 5 2" xfId="4934" xr:uid="{00000000-0005-0000-0000-0000BA2F0000}"/>
    <cellStyle name="40% - Accent3 4 5 2 2" xfId="8824" xr:uid="{00000000-0005-0000-0000-0000BB2F0000}"/>
    <cellStyle name="40% - Accent3 4 5 2 2 2" xfId="27850" xr:uid="{00000000-0005-0000-0000-0000BC2F0000}"/>
    <cellStyle name="40% - Accent3 4 5 2 3" xfId="12342" xr:uid="{00000000-0005-0000-0000-0000BD2F0000}"/>
    <cellStyle name="40% - Accent3 4 5 2 3 2" xfId="31344" xr:uid="{00000000-0005-0000-0000-0000BE2F0000}"/>
    <cellStyle name="40% - Accent3 4 5 2 4" xfId="15914" xr:uid="{00000000-0005-0000-0000-0000BF2F0000}"/>
    <cellStyle name="40% - Accent3 4 5 2 4 2" xfId="34860" xr:uid="{00000000-0005-0000-0000-0000C02F0000}"/>
    <cellStyle name="40% - Accent3 4 5 2 5" xfId="19505" xr:uid="{00000000-0005-0000-0000-0000C12F0000}"/>
    <cellStyle name="40% - Accent3 4 5 2 6" xfId="24164" xr:uid="{00000000-0005-0000-0000-0000C22F0000}"/>
    <cellStyle name="40% - Accent3 4 5 3" xfId="3827" xr:uid="{00000000-0005-0000-0000-0000C32F0000}"/>
    <cellStyle name="40% - Accent3 4 5 3 2" xfId="7948" xr:uid="{00000000-0005-0000-0000-0000C42F0000}"/>
    <cellStyle name="40% - Accent3 4 5 3 2 2" xfId="26975" xr:uid="{00000000-0005-0000-0000-0000C52F0000}"/>
    <cellStyle name="40% - Accent3 4 5 3 3" xfId="11459" xr:uid="{00000000-0005-0000-0000-0000C62F0000}"/>
    <cellStyle name="40% - Accent3 4 5 3 3 2" xfId="30464" xr:uid="{00000000-0005-0000-0000-0000C72F0000}"/>
    <cellStyle name="40% - Accent3 4 5 3 4" xfId="15036" xr:uid="{00000000-0005-0000-0000-0000C82F0000}"/>
    <cellStyle name="40% - Accent3 4 5 3 4 2" xfId="33983" xr:uid="{00000000-0005-0000-0000-0000C92F0000}"/>
    <cellStyle name="40% - Accent3 4 5 3 5" xfId="18601" xr:uid="{00000000-0005-0000-0000-0000CA2F0000}"/>
    <cellStyle name="40% - Accent3 4 5 3 6" xfId="23189" xr:uid="{00000000-0005-0000-0000-0000CB2F0000}"/>
    <cellStyle name="40% - Accent3 4 5 4" xfId="6199" xr:uid="{00000000-0005-0000-0000-0000CC2F0000}"/>
    <cellStyle name="40% - Accent3 4 5 4 2" xfId="9780" xr:uid="{00000000-0005-0000-0000-0000CD2F0000}"/>
    <cellStyle name="40% - Accent3 4 5 4 2 2" xfId="28805" xr:uid="{00000000-0005-0000-0000-0000CE2F0000}"/>
    <cellStyle name="40% - Accent3 4 5 4 3" xfId="13301" xr:uid="{00000000-0005-0000-0000-0000CF2F0000}"/>
    <cellStyle name="40% - Accent3 4 5 4 3 2" xfId="32299" xr:uid="{00000000-0005-0000-0000-0000D02F0000}"/>
    <cellStyle name="40% - Accent3 4 5 4 4" xfId="16871" xr:uid="{00000000-0005-0000-0000-0000D12F0000}"/>
    <cellStyle name="40% - Accent3 4 5 4 4 2" xfId="35816" xr:uid="{00000000-0005-0000-0000-0000D22F0000}"/>
    <cellStyle name="40% - Accent3 4 5 4 5" xfId="20539" xr:uid="{00000000-0005-0000-0000-0000D32F0000}"/>
    <cellStyle name="40% - Accent3 4 5 4 6" xfId="25280" xr:uid="{00000000-0005-0000-0000-0000D42F0000}"/>
    <cellStyle name="40% - Accent3 4 5 5" xfId="2994" xr:uid="{00000000-0005-0000-0000-0000D52F0000}"/>
    <cellStyle name="40% - Accent3 4 5 5 2" xfId="22397" xr:uid="{00000000-0005-0000-0000-0000D62F0000}"/>
    <cellStyle name="40% - Accent3 4 5 6" xfId="7166" xr:uid="{00000000-0005-0000-0000-0000D72F0000}"/>
    <cellStyle name="40% - Accent3 4 5 6 2" xfId="26193" xr:uid="{00000000-0005-0000-0000-0000D82F0000}"/>
    <cellStyle name="40% - Accent3 4 5 7" xfId="10676" xr:uid="{00000000-0005-0000-0000-0000D92F0000}"/>
    <cellStyle name="40% - Accent3 4 5 7 2" xfId="29682" xr:uid="{00000000-0005-0000-0000-0000DA2F0000}"/>
    <cellStyle name="40% - Accent3 4 5 8" xfId="14253" xr:uid="{00000000-0005-0000-0000-0000DB2F0000}"/>
    <cellStyle name="40% - Accent3 4 5 8 2" xfId="33201" xr:uid="{00000000-0005-0000-0000-0000DC2F0000}"/>
    <cellStyle name="40% - Accent3 4 5 9" xfId="17784" xr:uid="{00000000-0005-0000-0000-0000DD2F0000}"/>
    <cellStyle name="40% - Accent3 4 6" xfId="2214" xr:uid="{00000000-0005-0000-0000-0000DE2F0000}"/>
    <cellStyle name="40% - Accent3 4 6 10" xfId="21628" xr:uid="{00000000-0005-0000-0000-0000DF2F0000}"/>
    <cellStyle name="40% - Accent3 4 6 2" xfId="5021" xr:uid="{00000000-0005-0000-0000-0000E02F0000}"/>
    <cellStyle name="40% - Accent3 4 6 2 2" xfId="8910" xr:uid="{00000000-0005-0000-0000-0000E12F0000}"/>
    <cellStyle name="40% - Accent3 4 6 2 2 2" xfId="27936" xr:uid="{00000000-0005-0000-0000-0000E22F0000}"/>
    <cellStyle name="40% - Accent3 4 6 2 3" xfId="12428" xr:uid="{00000000-0005-0000-0000-0000E32F0000}"/>
    <cellStyle name="40% - Accent3 4 6 2 3 2" xfId="31430" xr:uid="{00000000-0005-0000-0000-0000E42F0000}"/>
    <cellStyle name="40% - Accent3 4 6 2 4" xfId="16000" xr:uid="{00000000-0005-0000-0000-0000E52F0000}"/>
    <cellStyle name="40% - Accent3 4 6 2 4 2" xfId="34946" xr:uid="{00000000-0005-0000-0000-0000E62F0000}"/>
    <cellStyle name="40% - Accent3 4 6 2 5" xfId="19591" xr:uid="{00000000-0005-0000-0000-0000E72F0000}"/>
    <cellStyle name="40% - Accent3 4 6 2 6" xfId="24250" xr:uid="{00000000-0005-0000-0000-0000E82F0000}"/>
    <cellStyle name="40% - Accent3 4 6 3" xfId="3920" xr:uid="{00000000-0005-0000-0000-0000E92F0000}"/>
    <cellStyle name="40% - Accent3 4 6 3 2" xfId="8034" xr:uid="{00000000-0005-0000-0000-0000EA2F0000}"/>
    <cellStyle name="40% - Accent3 4 6 3 2 2" xfId="27061" xr:uid="{00000000-0005-0000-0000-0000EB2F0000}"/>
    <cellStyle name="40% - Accent3 4 6 3 3" xfId="11545" xr:uid="{00000000-0005-0000-0000-0000EC2F0000}"/>
    <cellStyle name="40% - Accent3 4 6 3 3 2" xfId="30550" xr:uid="{00000000-0005-0000-0000-0000ED2F0000}"/>
    <cellStyle name="40% - Accent3 4 6 3 4" xfId="15122" xr:uid="{00000000-0005-0000-0000-0000EE2F0000}"/>
    <cellStyle name="40% - Accent3 4 6 3 4 2" xfId="34069" xr:uid="{00000000-0005-0000-0000-0000EF2F0000}"/>
    <cellStyle name="40% - Accent3 4 6 3 5" xfId="18694" xr:uid="{00000000-0005-0000-0000-0000F02F0000}"/>
    <cellStyle name="40% - Accent3 4 6 3 6" xfId="23275" xr:uid="{00000000-0005-0000-0000-0000F12F0000}"/>
    <cellStyle name="40% - Accent3 4 6 4" xfId="6292" xr:uid="{00000000-0005-0000-0000-0000F22F0000}"/>
    <cellStyle name="40% - Accent3 4 6 4 2" xfId="9866" xr:uid="{00000000-0005-0000-0000-0000F32F0000}"/>
    <cellStyle name="40% - Accent3 4 6 4 2 2" xfId="28891" xr:uid="{00000000-0005-0000-0000-0000F42F0000}"/>
    <cellStyle name="40% - Accent3 4 6 4 3" xfId="13387" xr:uid="{00000000-0005-0000-0000-0000F52F0000}"/>
    <cellStyle name="40% - Accent3 4 6 4 3 2" xfId="32385" xr:uid="{00000000-0005-0000-0000-0000F62F0000}"/>
    <cellStyle name="40% - Accent3 4 6 4 4" xfId="16957" xr:uid="{00000000-0005-0000-0000-0000F72F0000}"/>
    <cellStyle name="40% - Accent3 4 6 4 4 2" xfId="35902" xr:uid="{00000000-0005-0000-0000-0000F82F0000}"/>
    <cellStyle name="40% - Accent3 4 6 4 5" xfId="20632" xr:uid="{00000000-0005-0000-0000-0000F92F0000}"/>
    <cellStyle name="40% - Accent3 4 6 4 6" xfId="25366" xr:uid="{00000000-0005-0000-0000-0000FA2F0000}"/>
    <cellStyle name="40% - Accent3 4 6 5" xfId="3087" xr:uid="{00000000-0005-0000-0000-0000FB2F0000}"/>
    <cellStyle name="40% - Accent3 4 6 5 2" xfId="22490" xr:uid="{00000000-0005-0000-0000-0000FC2F0000}"/>
    <cellStyle name="40% - Accent3 4 6 6" xfId="7252" xr:uid="{00000000-0005-0000-0000-0000FD2F0000}"/>
    <cellStyle name="40% - Accent3 4 6 6 2" xfId="26279" xr:uid="{00000000-0005-0000-0000-0000FE2F0000}"/>
    <cellStyle name="40% - Accent3 4 6 7" xfId="10762" xr:uid="{00000000-0005-0000-0000-0000FF2F0000}"/>
    <cellStyle name="40% - Accent3 4 6 7 2" xfId="29768" xr:uid="{00000000-0005-0000-0000-000000300000}"/>
    <cellStyle name="40% - Accent3 4 6 8" xfId="14340" xr:uid="{00000000-0005-0000-0000-000001300000}"/>
    <cellStyle name="40% - Accent3 4 6 8 2" xfId="33287" xr:uid="{00000000-0005-0000-0000-000002300000}"/>
    <cellStyle name="40% - Accent3 4 6 9" xfId="17870" xr:uid="{00000000-0005-0000-0000-000003300000}"/>
    <cellStyle name="40% - Accent3 4 7" xfId="1522" xr:uid="{00000000-0005-0000-0000-000004300000}"/>
    <cellStyle name="40% - Accent3 4 7 10" xfId="21057" xr:uid="{00000000-0005-0000-0000-000005300000}"/>
    <cellStyle name="40% - Accent3 4 7 2" xfId="4462" xr:uid="{00000000-0005-0000-0000-000006300000}"/>
    <cellStyle name="40% - Accent3 4 7 2 2" xfId="8362" xr:uid="{00000000-0005-0000-0000-000007300000}"/>
    <cellStyle name="40% - Accent3 4 7 2 2 2" xfId="27388" xr:uid="{00000000-0005-0000-0000-000008300000}"/>
    <cellStyle name="40% - Accent3 4 7 2 3" xfId="11880" xr:uid="{00000000-0005-0000-0000-000009300000}"/>
    <cellStyle name="40% - Accent3 4 7 2 3 2" xfId="30882" xr:uid="{00000000-0005-0000-0000-00000A300000}"/>
    <cellStyle name="40% - Accent3 4 7 2 4" xfId="15452" xr:uid="{00000000-0005-0000-0000-00000B300000}"/>
    <cellStyle name="40% - Accent3 4 7 2 4 2" xfId="34398" xr:uid="{00000000-0005-0000-0000-00000C300000}"/>
    <cellStyle name="40% - Accent3 4 7 2 5" xfId="19043" xr:uid="{00000000-0005-0000-0000-00000D300000}"/>
    <cellStyle name="40% - Accent3 4 7 2 6" xfId="23694" xr:uid="{00000000-0005-0000-0000-00000E300000}"/>
    <cellStyle name="40% - Accent3 4 7 3" xfId="3344" xr:uid="{00000000-0005-0000-0000-00000F300000}"/>
    <cellStyle name="40% - Accent3 4 7 3 2" xfId="7486" xr:uid="{00000000-0005-0000-0000-000010300000}"/>
    <cellStyle name="40% - Accent3 4 7 3 2 2" xfId="26513" xr:uid="{00000000-0005-0000-0000-000011300000}"/>
    <cellStyle name="40% - Accent3 4 7 3 3" xfId="10996" xr:uid="{00000000-0005-0000-0000-000012300000}"/>
    <cellStyle name="40% - Accent3 4 7 3 3 2" xfId="30002" xr:uid="{00000000-0005-0000-0000-000013300000}"/>
    <cellStyle name="40% - Accent3 4 7 3 4" xfId="14574" xr:uid="{00000000-0005-0000-0000-000014300000}"/>
    <cellStyle name="40% - Accent3 4 7 3 4 2" xfId="33521" xr:uid="{00000000-0005-0000-0000-000015300000}"/>
    <cellStyle name="40% - Accent3 4 7 3 5" xfId="18118" xr:uid="{00000000-0005-0000-0000-000016300000}"/>
    <cellStyle name="40% - Accent3 4 7 3 6" xfId="22727" xr:uid="{00000000-0005-0000-0000-000017300000}"/>
    <cellStyle name="40% - Accent3 4 7 4" xfId="5698" xr:uid="{00000000-0005-0000-0000-000018300000}"/>
    <cellStyle name="40% - Accent3 4 7 4 2" xfId="9318" xr:uid="{00000000-0005-0000-0000-000019300000}"/>
    <cellStyle name="40% - Accent3 4 7 4 2 2" xfId="28343" xr:uid="{00000000-0005-0000-0000-00001A300000}"/>
    <cellStyle name="40% - Accent3 4 7 4 3" xfId="12837" xr:uid="{00000000-0005-0000-0000-00001B300000}"/>
    <cellStyle name="40% - Accent3 4 7 4 3 2" xfId="31837" xr:uid="{00000000-0005-0000-0000-00001C300000}"/>
    <cellStyle name="40% - Accent3 4 7 4 4" xfId="16409" xr:uid="{00000000-0005-0000-0000-00001D300000}"/>
    <cellStyle name="40% - Accent3 4 7 4 4 2" xfId="35354" xr:uid="{00000000-0005-0000-0000-00001E300000}"/>
    <cellStyle name="40% - Accent3 4 7 4 5" xfId="20052" xr:uid="{00000000-0005-0000-0000-00001F300000}"/>
    <cellStyle name="40% - Accent3 4 7 4 6" xfId="24804" xr:uid="{00000000-0005-0000-0000-000020300000}"/>
    <cellStyle name="40% - Accent3 4 7 5" xfId="2511" xr:uid="{00000000-0005-0000-0000-000021300000}"/>
    <cellStyle name="40% - Accent3 4 7 5 2" xfId="21914" xr:uid="{00000000-0005-0000-0000-000022300000}"/>
    <cellStyle name="40% - Accent3 4 7 6" xfId="6704" xr:uid="{00000000-0005-0000-0000-000023300000}"/>
    <cellStyle name="40% - Accent3 4 7 6 2" xfId="25731" xr:uid="{00000000-0005-0000-0000-000024300000}"/>
    <cellStyle name="40% - Accent3 4 7 7" xfId="10212" xr:uid="{00000000-0005-0000-0000-000025300000}"/>
    <cellStyle name="40% - Accent3 4 7 7 2" xfId="29219" xr:uid="{00000000-0005-0000-0000-000026300000}"/>
    <cellStyle name="40% - Accent3 4 7 8" xfId="13790" xr:uid="{00000000-0005-0000-0000-000027300000}"/>
    <cellStyle name="40% - Accent3 4 7 8 2" xfId="32739" xr:uid="{00000000-0005-0000-0000-000028300000}"/>
    <cellStyle name="40% - Accent3 4 7 9" xfId="17318" xr:uid="{00000000-0005-0000-0000-000029300000}"/>
    <cellStyle name="40% - Accent3 4 8" xfId="4026" xr:uid="{00000000-0005-0000-0000-00002A300000}"/>
    <cellStyle name="40% - Accent3 4 8 2" xfId="8120" xr:uid="{00000000-0005-0000-0000-00002B300000}"/>
    <cellStyle name="40% - Accent3 4 8 2 2" xfId="27147" xr:uid="{00000000-0005-0000-0000-00002C300000}"/>
    <cellStyle name="40% - Accent3 4 8 3" xfId="11632" xr:uid="{00000000-0005-0000-0000-00002D300000}"/>
    <cellStyle name="40% - Accent3 4 8 3 2" xfId="30637" xr:uid="{00000000-0005-0000-0000-00002E300000}"/>
    <cellStyle name="40% - Accent3 4 8 4" xfId="15208" xr:uid="{00000000-0005-0000-0000-00002F300000}"/>
    <cellStyle name="40% - Accent3 4 8 4 2" xfId="34155" xr:uid="{00000000-0005-0000-0000-000030300000}"/>
    <cellStyle name="40% - Accent3 4 8 5" xfId="18788" xr:uid="{00000000-0005-0000-0000-000031300000}"/>
    <cellStyle name="40% - Accent3 4 8 6" xfId="23364" xr:uid="{00000000-0005-0000-0000-000032300000}"/>
    <cellStyle name="40% - Accent3 4 9" xfId="4241" xr:uid="{00000000-0005-0000-0000-000033300000}"/>
    <cellStyle name="40% - Accent3 4 9 2" xfId="8212" xr:uid="{00000000-0005-0000-0000-000034300000}"/>
    <cellStyle name="40% - Accent3 4 9 2 2" xfId="27238" xr:uid="{00000000-0005-0000-0000-000035300000}"/>
    <cellStyle name="40% - Accent3 4 9 3" xfId="11728" xr:uid="{00000000-0005-0000-0000-000036300000}"/>
    <cellStyle name="40% - Accent3 4 9 3 2" xfId="30731" xr:uid="{00000000-0005-0000-0000-000037300000}"/>
    <cellStyle name="40% - Accent3 4 9 4" xfId="15300" xr:uid="{00000000-0005-0000-0000-000038300000}"/>
    <cellStyle name="40% - Accent3 4 9 4 2" xfId="34247" xr:uid="{00000000-0005-0000-0000-000039300000}"/>
    <cellStyle name="40% - Accent3 4 9 5" xfId="18888" xr:uid="{00000000-0005-0000-0000-00003A300000}"/>
    <cellStyle name="40% - Accent3 4 9 6" xfId="23505" xr:uid="{00000000-0005-0000-0000-00003B300000}"/>
    <cellStyle name="40% - Accent3 5" xfId="901" xr:uid="{00000000-0005-0000-0000-00003C300000}"/>
    <cellStyle name="40% - Accent3 5 10" xfId="3183" xr:uid="{00000000-0005-0000-0000-00003D300000}"/>
    <cellStyle name="40% - Accent3 5 10 2" xfId="7339" xr:uid="{00000000-0005-0000-0000-00003E300000}"/>
    <cellStyle name="40% - Accent3 5 10 2 2" xfId="26366" xr:uid="{00000000-0005-0000-0000-00003F300000}"/>
    <cellStyle name="40% - Accent3 5 10 3" xfId="10849" xr:uid="{00000000-0005-0000-0000-000040300000}"/>
    <cellStyle name="40% - Accent3 5 10 3 2" xfId="29855" xr:uid="{00000000-0005-0000-0000-000041300000}"/>
    <cellStyle name="40% - Accent3 5 10 4" xfId="14427" xr:uid="{00000000-0005-0000-0000-000042300000}"/>
    <cellStyle name="40% - Accent3 5 10 4 2" xfId="33374" xr:uid="{00000000-0005-0000-0000-000043300000}"/>
    <cellStyle name="40% - Accent3 5 10 5" xfId="17963" xr:uid="{00000000-0005-0000-0000-000044300000}"/>
    <cellStyle name="40% - Accent3 5 10 6" xfId="22578" xr:uid="{00000000-0005-0000-0000-000045300000}"/>
    <cellStyle name="40% - Accent3 5 11" xfId="5274" xr:uid="{00000000-0005-0000-0000-000046300000}"/>
    <cellStyle name="40% - Accent3 5 11 2" xfId="8998" xr:uid="{00000000-0005-0000-0000-000047300000}"/>
    <cellStyle name="40% - Accent3 5 11 2 2" xfId="28024" xr:uid="{00000000-0005-0000-0000-000048300000}"/>
    <cellStyle name="40% - Accent3 5 11 3" xfId="12517" xr:uid="{00000000-0005-0000-0000-000049300000}"/>
    <cellStyle name="40% - Accent3 5 11 3 2" xfId="31518" xr:uid="{00000000-0005-0000-0000-00004A300000}"/>
    <cellStyle name="40% - Accent3 5 11 4" xfId="16088" xr:uid="{00000000-0005-0000-0000-00004B300000}"/>
    <cellStyle name="40% - Accent3 5 11 4 2" xfId="35034" xr:uid="{00000000-0005-0000-0000-00004C300000}"/>
    <cellStyle name="40% - Accent3 5 11 5" xfId="19688" xr:uid="{00000000-0005-0000-0000-00004D300000}"/>
    <cellStyle name="40% - Accent3 5 11 6" xfId="24429" xr:uid="{00000000-0005-0000-0000-00004E300000}"/>
    <cellStyle name="40% - Accent3 5 12" xfId="5378" xr:uid="{00000000-0005-0000-0000-00004F300000}"/>
    <cellStyle name="40% - Accent3 5 12 2" xfId="9084" xr:uid="{00000000-0005-0000-0000-000050300000}"/>
    <cellStyle name="40% - Accent3 5 12 2 2" xfId="28110" xr:uid="{00000000-0005-0000-0000-000051300000}"/>
    <cellStyle name="40% - Accent3 5 12 3" xfId="12603" xr:uid="{00000000-0005-0000-0000-000052300000}"/>
    <cellStyle name="40% - Accent3 5 12 3 2" xfId="31604" xr:uid="{00000000-0005-0000-0000-000053300000}"/>
    <cellStyle name="40% - Accent3 5 12 4" xfId="16174" xr:uid="{00000000-0005-0000-0000-000054300000}"/>
    <cellStyle name="40% - Accent3 5 12 4 2" xfId="35120" xr:uid="{00000000-0005-0000-0000-000055300000}"/>
    <cellStyle name="40% - Accent3 5 12 5" xfId="19788" xr:uid="{00000000-0005-0000-0000-000056300000}"/>
    <cellStyle name="40% - Accent3 5 12 6" xfId="24516" xr:uid="{00000000-0005-0000-0000-000057300000}"/>
    <cellStyle name="40% - Accent3 5 13" xfId="5482" xr:uid="{00000000-0005-0000-0000-000058300000}"/>
    <cellStyle name="40% - Accent3 5 13 2" xfId="9170" xr:uid="{00000000-0005-0000-0000-000059300000}"/>
    <cellStyle name="40% - Accent3 5 13 2 2" xfId="28196" xr:uid="{00000000-0005-0000-0000-00005A300000}"/>
    <cellStyle name="40% - Accent3 5 13 3" xfId="12689" xr:uid="{00000000-0005-0000-0000-00005B300000}"/>
    <cellStyle name="40% - Accent3 5 13 3 2" xfId="31690" xr:uid="{00000000-0005-0000-0000-00005C300000}"/>
    <cellStyle name="40% - Accent3 5 13 4" xfId="16260" xr:uid="{00000000-0005-0000-0000-00005D300000}"/>
    <cellStyle name="40% - Accent3 5 13 4 2" xfId="35206" xr:uid="{00000000-0005-0000-0000-00005E300000}"/>
    <cellStyle name="40% - Accent3 5 13 5" xfId="19888" xr:uid="{00000000-0005-0000-0000-00005F300000}"/>
    <cellStyle name="40% - Accent3 5 13 6" xfId="24603" xr:uid="{00000000-0005-0000-0000-000060300000}"/>
    <cellStyle name="40% - Accent3 5 14" xfId="6392" xr:uid="{00000000-0005-0000-0000-000061300000}"/>
    <cellStyle name="40% - Accent3 5 14 2" xfId="9953" xr:uid="{00000000-0005-0000-0000-000062300000}"/>
    <cellStyle name="40% - Accent3 5 14 2 2" xfId="28978" xr:uid="{00000000-0005-0000-0000-000063300000}"/>
    <cellStyle name="40% - Accent3 5 14 3" xfId="13474" xr:uid="{00000000-0005-0000-0000-000064300000}"/>
    <cellStyle name="40% - Accent3 5 14 3 2" xfId="32472" xr:uid="{00000000-0005-0000-0000-000065300000}"/>
    <cellStyle name="40% - Accent3 5 14 4" xfId="17044" xr:uid="{00000000-0005-0000-0000-000066300000}"/>
    <cellStyle name="40% - Accent3 5 14 4 2" xfId="35989" xr:uid="{00000000-0005-0000-0000-000067300000}"/>
    <cellStyle name="40% - Accent3 5 14 5" xfId="20728" xr:uid="{00000000-0005-0000-0000-000068300000}"/>
    <cellStyle name="40% - Accent3 5 14 6" xfId="25454" xr:uid="{00000000-0005-0000-0000-000069300000}"/>
    <cellStyle name="40% - Accent3 5 15" xfId="2324" xr:uid="{00000000-0005-0000-0000-00006A300000}"/>
    <cellStyle name="40% - Accent3 5 15 2" xfId="21730" xr:uid="{00000000-0005-0000-0000-00006B300000}"/>
    <cellStyle name="40% - Accent3 5 16" xfId="6550" xr:uid="{00000000-0005-0000-0000-00006C300000}"/>
    <cellStyle name="40% - Accent3 5 16 2" xfId="25582" xr:uid="{00000000-0005-0000-0000-00006D300000}"/>
    <cellStyle name="40% - Accent3 5 17" xfId="10056" xr:uid="{00000000-0005-0000-0000-00006E300000}"/>
    <cellStyle name="40% - Accent3 5 17 2" xfId="29070" xr:uid="{00000000-0005-0000-0000-00006F300000}"/>
    <cellStyle name="40% - Accent3 5 18" xfId="13636" xr:uid="{00000000-0005-0000-0000-000070300000}"/>
    <cellStyle name="40% - Accent3 5 18 2" xfId="32591" xr:uid="{00000000-0005-0000-0000-000071300000}"/>
    <cellStyle name="40% - Accent3 5 19" xfId="17162" xr:uid="{00000000-0005-0000-0000-000072300000}"/>
    <cellStyle name="40% - Accent3 5 2" xfId="1638" xr:uid="{00000000-0005-0000-0000-000073300000}"/>
    <cellStyle name="40% - Accent3 5 2 10" xfId="17397" xr:uid="{00000000-0005-0000-0000-000074300000}"/>
    <cellStyle name="40% - Accent3 5 2 11" xfId="21147" xr:uid="{00000000-0005-0000-0000-000075300000}"/>
    <cellStyle name="40% - Accent3 5 2 2" xfId="2000" xr:uid="{00000000-0005-0000-0000-000076300000}"/>
    <cellStyle name="40% - Accent3 5 2 2 10" xfId="21463" xr:uid="{00000000-0005-0000-0000-000077300000}"/>
    <cellStyle name="40% - Accent3 5 2 2 2" xfId="4852" xr:uid="{00000000-0005-0000-0000-000078300000}"/>
    <cellStyle name="40% - Accent3 5 2 2 2 2" xfId="8745" xr:uid="{00000000-0005-0000-0000-000079300000}"/>
    <cellStyle name="40% - Accent3 5 2 2 2 2 2" xfId="27771" xr:uid="{00000000-0005-0000-0000-00007A300000}"/>
    <cellStyle name="40% - Accent3 5 2 2 2 3" xfId="12263" xr:uid="{00000000-0005-0000-0000-00007B300000}"/>
    <cellStyle name="40% - Accent3 5 2 2 2 3 2" xfId="31265" xr:uid="{00000000-0005-0000-0000-00007C300000}"/>
    <cellStyle name="40% - Accent3 5 2 2 2 4" xfId="15835" xr:uid="{00000000-0005-0000-0000-00007D300000}"/>
    <cellStyle name="40% - Accent3 5 2 2 2 4 2" xfId="34781" xr:uid="{00000000-0005-0000-0000-00007E300000}"/>
    <cellStyle name="40% - Accent3 5 2 2 2 5" xfId="19426" xr:uid="{00000000-0005-0000-0000-00007F300000}"/>
    <cellStyle name="40% - Accent3 5 2 2 2 6" xfId="24083" xr:uid="{00000000-0005-0000-0000-000080300000}"/>
    <cellStyle name="40% - Accent3 5 2 2 3" xfId="3739" xr:uid="{00000000-0005-0000-0000-000081300000}"/>
    <cellStyle name="40% - Accent3 5 2 2 3 2" xfId="7869" xr:uid="{00000000-0005-0000-0000-000082300000}"/>
    <cellStyle name="40% - Accent3 5 2 2 3 2 2" xfId="26896" xr:uid="{00000000-0005-0000-0000-000083300000}"/>
    <cellStyle name="40% - Accent3 5 2 2 3 3" xfId="11380" xr:uid="{00000000-0005-0000-0000-000084300000}"/>
    <cellStyle name="40% - Accent3 5 2 2 3 3 2" xfId="30385" xr:uid="{00000000-0005-0000-0000-000085300000}"/>
    <cellStyle name="40% - Accent3 5 2 2 3 4" xfId="14957" xr:uid="{00000000-0005-0000-0000-000086300000}"/>
    <cellStyle name="40% - Accent3 5 2 2 3 4 2" xfId="33904" xr:uid="{00000000-0005-0000-0000-000087300000}"/>
    <cellStyle name="40% - Accent3 5 2 2 3 5" xfId="18513" xr:uid="{00000000-0005-0000-0000-000088300000}"/>
    <cellStyle name="40% - Accent3 5 2 2 3 6" xfId="23110" xr:uid="{00000000-0005-0000-0000-000089300000}"/>
    <cellStyle name="40% - Accent3 5 2 2 4" xfId="6111" xr:uid="{00000000-0005-0000-0000-00008A300000}"/>
    <cellStyle name="40% - Accent3 5 2 2 4 2" xfId="9701" xr:uid="{00000000-0005-0000-0000-00008B300000}"/>
    <cellStyle name="40% - Accent3 5 2 2 4 2 2" xfId="28726" xr:uid="{00000000-0005-0000-0000-00008C300000}"/>
    <cellStyle name="40% - Accent3 5 2 2 4 3" xfId="13221" xr:uid="{00000000-0005-0000-0000-00008D300000}"/>
    <cellStyle name="40% - Accent3 5 2 2 4 3 2" xfId="32220" xr:uid="{00000000-0005-0000-0000-00008E300000}"/>
    <cellStyle name="40% - Accent3 5 2 2 4 4" xfId="16792" xr:uid="{00000000-0005-0000-0000-00008F300000}"/>
    <cellStyle name="40% - Accent3 5 2 2 4 4 2" xfId="35737" xr:uid="{00000000-0005-0000-0000-000090300000}"/>
    <cellStyle name="40% - Accent3 5 2 2 4 5" xfId="20451" xr:uid="{00000000-0005-0000-0000-000091300000}"/>
    <cellStyle name="40% - Accent3 5 2 2 4 6" xfId="25201" xr:uid="{00000000-0005-0000-0000-000092300000}"/>
    <cellStyle name="40% - Accent3 5 2 2 5" xfId="2906" xr:uid="{00000000-0005-0000-0000-000093300000}"/>
    <cellStyle name="40% - Accent3 5 2 2 5 2" xfId="22309" xr:uid="{00000000-0005-0000-0000-000094300000}"/>
    <cellStyle name="40% - Accent3 5 2 2 6" xfId="7087" xr:uid="{00000000-0005-0000-0000-000095300000}"/>
    <cellStyle name="40% - Accent3 5 2 2 6 2" xfId="26114" xr:uid="{00000000-0005-0000-0000-000096300000}"/>
    <cellStyle name="40% - Accent3 5 2 2 7" xfId="10595" xr:uid="{00000000-0005-0000-0000-000097300000}"/>
    <cellStyle name="40% - Accent3 5 2 2 7 2" xfId="29602" xr:uid="{00000000-0005-0000-0000-000098300000}"/>
    <cellStyle name="40% - Accent3 5 2 2 8" xfId="14173" xr:uid="{00000000-0005-0000-0000-000099300000}"/>
    <cellStyle name="40% - Accent3 5 2 2 8 2" xfId="33122" xr:uid="{00000000-0005-0000-0000-00009A300000}"/>
    <cellStyle name="40% - Accent3 5 2 2 9" xfId="17705" xr:uid="{00000000-0005-0000-0000-00009B300000}"/>
    <cellStyle name="40% - Accent3 5 2 3" xfId="4543" xr:uid="{00000000-0005-0000-0000-00009C300000}"/>
    <cellStyle name="40% - Accent3 5 2 3 2" xfId="8441" xr:uid="{00000000-0005-0000-0000-00009D300000}"/>
    <cellStyle name="40% - Accent3 5 2 3 2 2" xfId="27467" xr:uid="{00000000-0005-0000-0000-00009E300000}"/>
    <cellStyle name="40% - Accent3 5 2 3 3" xfId="11959" xr:uid="{00000000-0005-0000-0000-00009F300000}"/>
    <cellStyle name="40% - Accent3 5 2 3 3 2" xfId="30961" xr:uid="{00000000-0005-0000-0000-0000A0300000}"/>
    <cellStyle name="40% - Accent3 5 2 3 4" xfId="15531" xr:uid="{00000000-0005-0000-0000-0000A1300000}"/>
    <cellStyle name="40% - Accent3 5 2 3 4 2" xfId="34477" xr:uid="{00000000-0005-0000-0000-0000A2300000}"/>
    <cellStyle name="40% - Accent3 5 2 3 5" xfId="19122" xr:uid="{00000000-0005-0000-0000-0000A3300000}"/>
    <cellStyle name="40% - Accent3 5 2 3 6" xfId="23774" xr:uid="{00000000-0005-0000-0000-0000A4300000}"/>
    <cellStyle name="40% - Accent3 5 2 4" xfId="3427" xr:uid="{00000000-0005-0000-0000-0000A5300000}"/>
    <cellStyle name="40% - Accent3 5 2 4 2" xfId="7565" xr:uid="{00000000-0005-0000-0000-0000A6300000}"/>
    <cellStyle name="40% - Accent3 5 2 4 2 2" xfId="26592" xr:uid="{00000000-0005-0000-0000-0000A7300000}"/>
    <cellStyle name="40% - Accent3 5 2 4 3" xfId="11075" xr:uid="{00000000-0005-0000-0000-0000A8300000}"/>
    <cellStyle name="40% - Accent3 5 2 4 3 2" xfId="30081" xr:uid="{00000000-0005-0000-0000-0000A9300000}"/>
    <cellStyle name="40% - Accent3 5 2 4 4" xfId="14653" xr:uid="{00000000-0005-0000-0000-0000AA300000}"/>
    <cellStyle name="40% - Accent3 5 2 4 4 2" xfId="33600" xr:uid="{00000000-0005-0000-0000-0000AB300000}"/>
    <cellStyle name="40% - Accent3 5 2 4 5" xfId="18201" xr:uid="{00000000-0005-0000-0000-0000AC300000}"/>
    <cellStyle name="40% - Accent3 5 2 4 6" xfId="22806" xr:uid="{00000000-0005-0000-0000-0000AD300000}"/>
    <cellStyle name="40% - Accent3 5 2 5" xfId="5787" xr:uid="{00000000-0005-0000-0000-0000AE300000}"/>
    <cellStyle name="40% - Accent3 5 2 5 2" xfId="9397" xr:uid="{00000000-0005-0000-0000-0000AF300000}"/>
    <cellStyle name="40% - Accent3 5 2 5 2 2" xfId="28422" xr:uid="{00000000-0005-0000-0000-0000B0300000}"/>
    <cellStyle name="40% - Accent3 5 2 5 3" xfId="12916" xr:uid="{00000000-0005-0000-0000-0000B1300000}"/>
    <cellStyle name="40% - Accent3 5 2 5 3 2" xfId="31916" xr:uid="{00000000-0005-0000-0000-0000B2300000}"/>
    <cellStyle name="40% - Accent3 5 2 5 4" xfId="16488" xr:uid="{00000000-0005-0000-0000-0000B3300000}"/>
    <cellStyle name="40% - Accent3 5 2 5 4 2" xfId="35433" xr:uid="{00000000-0005-0000-0000-0000B4300000}"/>
    <cellStyle name="40% - Accent3 5 2 5 5" xfId="20135" xr:uid="{00000000-0005-0000-0000-0000B5300000}"/>
    <cellStyle name="40% - Accent3 5 2 5 6" xfId="24889" xr:uid="{00000000-0005-0000-0000-0000B6300000}"/>
    <cellStyle name="40% - Accent3 5 2 6" xfId="2594" xr:uid="{00000000-0005-0000-0000-0000B7300000}"/>
    <cellStyle name="40% - Accent3 5 2 6 2" xfId="21997" xr:uid="{00000000-0005-0000-0000-0000B8300000}"/>
    <cellStyle name="40% - Accent3 5 2 7" xfId="6783" xr:uid="{00000000-0005-0000-0000-0000B9300000}"/>
    <cellStyle name="40% - Accent3 5 2 7 2" xfId="25810" xr:uid="{00000000-0005-0000-0000-0000BA300000}"/>
    <cellStyle name="40% - Accent3 5 2 8" xfId="10291" xr:uid="{00000000-0005-0000-0000-0000BB300000}"/>
    <cellStyle name="40% - Accent3 5 2 8 2" xfId="29298" xr:uid="{00000000-0005-0000-0000-0000BC300000}"/>
    <cellStyle name="40% - Accent3 5 2 9" xfId="13869" xr:uid="{00000000-0005-0000-0000-0000BD300000}"/>
    <cellStyle name="40% - Accent3 5 2 9 2" xfId="32818" xr:uid="{00000000-0005-0000-0000-0000BE300000}"/>
    <cellStyle name="40% - Accent3 5 20" xfId="20821" xr:uid="{00000000-0005-0000-0000-0000BF300000}"/>
    <cellStyle name="40% - Accent3 5 3" xfId="1727" xr:uid="{00000000-0005-0000-0000-0000C0300000}"/>
    <cellStyle name="40% - Accent3 5 3 10" xfId="21225" xr:uid="{00000000-0005-0000-0000-0000C1300000}"/>
    <cellStyle name="40% - Accent3 5 3 2" xfId="4622" xr:uid="{00000000-0005-0000-0000-0000C2300000}"/>
    <cellStyle name="40% - Accent3 5 3 2 2" xfId="8519" xr:uid="{00000000-0005-0000-0000-0000C3300000}"/>
    <cellStyle name="40% - Accent3 5 3 2 2 2" xfId="27545" xr:uid="{00000000-0005-0000-0000-0000C4300000}"/>
    <cellStyle name="40% - Accent3 5 3 2 3" xfId="12037" xr:uid="{00000000-0005-0000-0000-0000C5300000}"/>
    <cellStyle name="40% - Accent3 5 3 2 3 2" xfId="31039" xr:uid="{00000000-0005-0000-0000-0000C6300000}"/>
    <cellStyle name="40% - Accent3 5 3 2 4" xfId="15609" xr:uid="{00000000-0005-0000-0000-0000C7300000}"/>
    <cellStyle name="40% - Accent3 5 3 2 4 2" xfId="34555" xr:uid="{00000000-0005-0000-0000-0000C8300000}"/>
    <cellStyle name="40% - Accent3 5 3 2 5" xfId="19200" xr:uid="{00000000-0005-0000-0000-0000C9300000}"/>
    <cellStyle name="40% - Accent3 5 3 2 6" xfId="23853" xr:uid="{00000000-0005-0000-0000-0000CA300000}"/>
    <cellStyle name="40% - Accent3 5 3 3" xfId="3509" xr:uid="{00000000-0005-0000-0000-0000CB300000}"/>
    <cellStyle name="40% - Accent3 5 3 3 2" xfId="7643" xr:uid="{00000000-0005-0000-0000-0000CC300000}"/>
    <cellStyle name="40% - Accent3 5 3 3 2 2" xfId="26670" xr:uid="{00000000-0005-0000-0000-0000CD300000}"/>
    <cellStyle name="40% - Accent3 5 3 3 3" xfId="11153" xr:uid="{00000000-0005-0000-0000-0000CE300000}"/>
    <cellStyle name="40% - Accent3 5 3 3 3 2" xfId="30159" xr:uid="{00000000-0005-0000-0000-0000CF300000}"/>
    <cellStyle name="40% - Accent3 5 3 3 4" xfId="14731" xr:uid="{00000000-0005-0000-0000-0000D0300000}"/>
    <cellStyle name="40% - Accent3 5 3 3 4 2" xfId="33678" xr:uid="{00000000-0005-0000-0000-0000D1300000}"/>
    <cellStyle name="40% - Accent3 5 3 3 5" xfId="18283" xr:uid="{00000000-0005-0000-0000-0000D2300000}"/>
    <cellStyle name="40% - Accent3 5 3 3 6" xfId="22884" xr:uid="{00000000-0005-0000-0000-0000D3300000}"/>
    <cellStyle name="40% - Accent3 5 3 4" xfId="5869" xr:uid="{00000000-0005-0000-0000-0000D4300000}"/>
    <cellStyle name="40% - Accent3 5 3 4 2" xfId="9475" xr:uid="{00000000-0005-0000-0000-0000D5300000}"/>
    <cellStyle name="40% - Accent3 5 3 4 2 2" xfId="28500" xr:uid="{00000000-0005-0000-0000-0000D6300000}"/>
    <cellStyle name="40% - Accent3 5 3 4 3" xfId="12994" xr:uid="{00000000-0005-0000-0000-0000D7300000}"/>
    <cellStyle name="40% - Accent3 5 3 4 3 2" xfId="31994" xr:uid="{00000000-0005-0000-0000-0000D8300000}"/>
    <cellStyle name="40% - Accent3 5 3 4 4" xfId="16566" xr:uid="{00000000-0005-0000-0000-0000D9300000}"/>
    <cellStyle name="40% - Accent3 5 3 4 4 2" xfId="35511" xr:uid="{00000000-0005-0000-0000-0000DA300000}"/>
    <cellStyle name="40% - Accent3 5 3 4 5" xfId="20217" xr:uid="{00000000-0005-0000-0000-0000DB300000}"/>
    <cellStyle name="40% - Accent3 5 3 4 6" xfId="24967" xr:uid="{00000000-0005-0000-0000-0000DC300000}"/>
    <cellStyle name="40% - Accent3 5 3 5" xfId="2676" xr:uid="{00000000-0005-0000-0000-0000DD300000}"/>
    <cellStyle name="40% - Accent3 5 3 5 2" xfId="22079" xr:uid="{00000000-0005-0000-0000-0000DE300000}"/>
    <cellStyle name="40% - Accent3 5 3 6" xfId="6861" xr:uid="{00000000-0005-0000-0000-0000DF300000}"/>
    <cellStyle name="40% - Accent3 5 3 6 2" xfId="25888" xr:uid="{00000000-0005-0000-0000-0000E0300000}"/>
    <cellStyle name="40% - Accent3 5 3 7" xfId="10369" xr:uid="{00000000-0005-0000-0000-0000E1300000}"/>
    <cellStyle name="40% - Accent3 5 3 7 2" xfId="29376" xr:uid="{00000000-0005-0000-0000-0000E2300000}"/>
    <cellStyle name="40% - Accent3 5 3 8" xfId="13947" xr:uid="{00000000-0005-0000-0000-0000E3300000}"/>
    <cellStyle name="40% - Accent3 5 3 8 2" xfId="32896" xr:uid="{00000000-0005-0000-0000-0000E4300000}"/>
    <cellStyle name="40% - Accent3 5 3 9" xfId="17475" xr:uid="{00000000-0005-0000-0000-0000E5300000}"/>
    <cellStyle name="40% - Accent3 5 4" xfId="1905" xr:uid="{00000000-0005-0000-0000-0000E6300000}"/>
    <cellStyle name="40% - Accent3 5 4 10" xfId="21376" xr:uid="{00000000-0005-0000-0000-0000E7300000}"/>
    <cellStyle name="40% - Accent3 5 4 2" xfId="4773" xr:uid="{00000000-0005-0000-0000-0000E8300000}"/>
    <cellStyle name="40% - Accent3 5 4 2 2" xfId="8667" xr:uid="{00000000-0005-0000-0000-0000E9300000}"/>
    <cellStyle name="40% - Accent3 5 4 2 2 2" xfId="27693" xr:uid="{00000000-0005-0000-0000-0000EA300000}"/>
    <cellStyle name="40% - Accent3 5 4 2 3" xfId="12185" xr:uid="{00000000-0005-0000-0000-0000EB300000}"/>
    <cellStyle name="40% - Accent3 5 4 2 3 2" xfId="31187" xr:uid="{00000000-0005-0000-0000-0000EC300000}"/>
    <cellStyle name="40% - Accent3 5 4 2 4" xfId="15757" xr:uid="{00000000-0005-0000-0000-0000ED300000}"/>
    <cellStyle name="40% - Accent3 5 4 2 4 2" xfId="34703" xr:uid="{00000000-0005-0000-0000-0000EE300000}"/>
    <cellStyle name="40% - Accent3 5 4 2 5" xfId="19348" xr:uid="{00000000-0005-0000-0000-0000EF300000}"/>
    <cellStyle name="40% - Accent3 5 4 2 6" xfId="24004" xr:uid="{00000000-0005-0000-0000-0000F0300000}"/>
    <cellStyle name="40% - Accent3 5 4 3" xfId="3660" xr:uid="{00000000-0005-0000-0000-0000F1300000}"/>
    <cellStyle name="40% - Accent3 5 4 3 2" xfId="7791" xr:uid="{00000000-0005-0000-0000-0000F2300000}"/>
    <cellStyle name="40% - Accent3 5 4 3 2 2" xfId="26818" xr:uid="{00000000-0005-0000-0000-0000F3300000}"/>
    <cellStyle name="40% - Accent3 5 4 3 3" xfId="11302" xr:uid="{00000000-0005-0000-0000-0000F4300000}"/>
    <cellStyle name="40% - Accent3 5 4 3 3 2" xfId="30307" xr:uid="{00000000-0005-0000-0000-0000F5300000}"/>
    <cellStyle name="40% - Accent3 5 4 3 4" xfId="14879" xr:uid="{00000000-0005-0000-0000-0000F6300000}"/>
    <cellStyle name="40% - Accent3 5 4 3 4 2" xfId="33826" xr:uid="{00000000-0005-0000-0000-0000F7300000}"/>
    <cellStyle name="40% - Accent3 5 4 3 5" xfId="18434" xr:uid="{00000000-0005-0000-0000-0000F8300000}"/>
    <cellStyle name="40% - Accent3 5 4 3 6" xfId="23032" xr:uid="{00000000-0005-0000-0000-0000F9300000}"/>
    <cellStyle name="40% - Accent3 5 4 4" xfId="6026" xr:uid="{00000000-0005-0000-0000-0000FA300000}"/>
    <cellStyle name="40% - Accent3 5 4 4 2" xfId="9623" xr:uid="{00000000-0005-0000-0000-0000FB300000}"/>
    <cellStyle name="40% - Accent3 5 4 4 2 2" xfId="28648" xr:uid="{00000000-0005-0000-0000-0000FC300000}"/>
    <cellStyle name="40% - Accent3 5 4 4 3" xfId="13143" xr:uid="{00000000-0005-0000-0000-0000FD300000}"/>
    <cellStyle name="40% - Accent3 5 4 4 3 2" xfId="32142" xr:uid="{00000000-0005-0000-0000-0000FE300000}"/>
    <cellStyle name="40% - Accent3 5 4 4 4" xfId="16714" xr:uid="{00000000-0005-0000-0000-0000FF300000}"/>
    <cellStyle name="40% - Accent3 5 4 4 4 2" xfId="35659" xr:uid="{00000000-0005-0000-0000-000000310000}"/>
    <cellStyle name="40% - Accent3 5 4 4 5" xfId="20372" xr:uid="{00000000-0005-0000-0000-000001310000}"/>
    <cellStyle name="40% - Accent3 5 4 4 6" xfId="25117" xr:uid="{00000000-0005-0000-0000-000002310000}"/>
    <cellStyle name="40% - Accent3 5 4 5" xfId="2827" xr:uid="{00000000-0005-0000-0000-000003310000}"/>
    <cellStyle name="40% - Accent3 5 4 5 2" xfId="22230" xr:uid="{00000000-0005-0000-0000-000004310000}"/>
    <cellStyle name="40% - Accent3 5 4 6" xfId="7009" xr:uid="{00000000-0005-0000-0000-000005310000}"/>
    <cellStyle name="40% - Accent3 5 4 6 2" xfId="26036" xr:uid="{00000000-0005-0000-0000-000006310000}"/>
    <cellStyle name="40% - Accent3 5 4 7" xfId="10517" xr:uid="{00000000-0005-0000-0000-000007310000}"/>
    <cellStyle name="40% - Accent3 5 4 7 2" xfId="29524" xr:uid="{00000000-0005-0000-0000-000008310000}"/>
    <cellStyle name="40% - Accent3 5 4 8" xfId="14095" xr:uid="{00000000-0005-0000-0000-000009310000}"/>
    <cellStyle name="40% - Accent3 5 4 8 2" xfId="33044" xr:uid="{00000000-0005-0000-0000-00000A310000}"/>
    <cellStyle name="40% - Accent3 5 4 9" xfId="17627" xr:uid="{00000000-0005-0000-0000-00000B310000}"/>
    <cellStyle name="40% - Accent3 5 5" xfId="2106" xr:uid="{00000000-0005-0000-0000-00000C310000}"/>
    <cellStyle name="40% - Accent3 5 5 10" xfId="21543" xr:uid="{00000000-0005-0000-0000-00000D310000}"/>
    <cellStyle name="40% - Accent3 5 5 2" xfId="4935" xr:uid="{00000000-0005-0000-0000-00000E310000}"/>
    <cellStyle name="40% - Accent3 5 5 2 2" xfId="8825" xr:uid="{00000000-0005-0000-0000-00000F310000}"/>
    <cellStyle name="40% - Accent3 5 5 2 2 2" xfId="27851" xr:uid="{00000000-0005-0000-0000-000010310000}"/>
    <cellStyle name="40% - Accent3 5 5 2 3" xfId="12343" xr:uid="{00000000-0005-0000-0000-000011310000}"/>
    <cellStyle name="40% - Accent3 5 5 2 3 2" xfId="31345" xr:uid="{00000000-0005-0000-0000-000012310000}"/>
    <cellStyle name="40% - Accent3 5 5 2 4" xfId="15915" xr:uid="{00000000-0005-0000-0000-000013310000}"/>
    <cellStyle name="40% - Accent3 5 5 2 4 2" xfId="34861" xr:uid="{00000000-0005-0000-0000-000014310000}"/>
    <cellStyle name="40% - Accent3 5 5 2 5" xfId="19506" xr:uid="{00000000-0005-0000-0000-000015310000}"/>
    <cellStyle name="40% - Accent3 5 5 2 6" xfId="24165" xr:uid="{00000000-0005-0000-0000-000016310000}"/>
    <cellStyle name="40% - Accent3 5 5 3" xfId="3828" xr:uid="{00000000-0005-0000-0000-000017310000}"/>
    <cellStyle name="40% - Accent3 5 5 3 2" xfId="7949" xr:uid="{00000000-0005-0000-0000-000018310000}"/>
    <cellStyle name="40% - Accent3 5 5 3 2 2" xfId="26976" xr:uid="{00000000-0005-0000-0000-000019310000}"/>
    <cellStyle name="40% - Accent3 5 5 3 3" xfId="11460" xr:uid="{00000000-0005-0000-0000-00001A310000}"/>
    <cellStyle name="40% - Accent3 5 5 3 3 2" xfId="30465" xr:uid="{00000000-0005-0000-0000-00001B310000}"/>
    <cellStyle name="40% - Accent3 5 5 3 4" xfId="15037" xr:uid="{00000000-0005-0000-0000-00001C310000}"/>
    <cellStyle name="40% - Accent3 5 5 3 4 2" xfId="33984" xr:uid="{00000000-0005-0000-0000-00001D310000}"/>
    <cellStyle name="40% - Accent3 5 5 3 5" xfId="18602" xr:uid="{00000000-0005-0000-0000-00001E310000}"/>
    <cellStyle name="40% - Accent3 5 5 3 6" xfId="23190" xr:uid="{00000000-0005-0000-0000-00001F310000}"/>
    <cellStyle name="40% - Accent3 5 5 4" xfId="6200" xr:uid="{00000000-0005-0000-0000-000020310000}"/>
    <cellStyle name="40% - Accent3 5 5 4 2" xfId="9781" xr:uid="{00000000-0005-0000-0000-000021310000}"/>
    <cellStyle name="40% - Accent3 5 5 4 2 2" xfId="28806" xr:uid="{00000000-0005-0000-0000-000022310000}"/>
    <cellStyle name="40% - Accent3 5 5 4 3" xfId="13302" xr:uid="{00000000-0005-0000-0000-000023310000}"/>
    <cellStyle name="40% - Accent3 5 5 4 3 2" xfId="32300" xr:uid="{00000000-0005-0000-0000-000024310000}"/>
    <cellStyle name="40% - Accent3 5 5 4 4" xfId="16872" xr:uid="{00000000-0005-0000-0000-000025310000}"/>
    <cellStyle name="40% - Accent3 5 5 4 4 2" xfId="35817" xr:uid="{00000000-0005-0000-0000-000026310000}"/>
    <cellStyle name="40% - Accent3 5 5 4 5" xfId="20540" xr:uid="{00000000-0005-0000-0000-000027310000}"/>
    <cellStyle name="40% - Accent3 5 5 4 6" xfId="25281" xr:uid="{00000000-0005-0000-0000-000028310000}"/>
    <cellStyle name="40% - Accent3 5 5 5" xfId="2995" xr:uid="{00000000-0005-0000-0000-000029310000}"/>
    <cellStyle name="40% - Accent3 5 5 5 2" xfId="22398" xr:uid="{00000000-0005-0000-0000-00002A310000}"/>
    <cellStyle name="40% - Accent3 5 5 6" xfId="7167" xr:uid="{00000000-0005-0000-0000-00002B310000}"/>
    <cellStyle name="40% - Accent3 5 5 6 2" xfId="26194" xr:uid="{00000000-0005-0000-0000-00002C310000}"/>
    <cellStyle name="40% - Accent3 5 5 7" xfId="10677" xr:uid="{00000000-0005-0000-0000-00002D310000}"/>
    <cellStyle name="40% - Accent3 5 5 7 2" xfId="29683" xr:uid="{00000000-0005-0000-0000-00002E310000}"/>
    <cellStyle name="40% - Accent3 5 5 8" xfId="14254" xr:uid="{00000000-0005-0000-0000-00002F310000}"/>
    <cellStyle name="40% - Accent3 5 5 8 2" xfId="33202" xr:uid="{00000000-0005-0000-0000-000030310000}"/>
    <cellStyle name="40% - Accent3 5 5 9" xfId="17785" xr:uid="{00000000-0005-0000-0000-000031310000}"/>
    <cellStyle name="40% - Accent3 5 6" xfId="2215" xr:uid="{00000000-0005-0000-0000-000032310000}"/>
    <cellStyle name="40% - Accent3 5 6 10" xfId="21629" xr:uid="{00000000-0005-0000-0000-000033310000}"/>
    <cellStyle name="40% - Accent3 5 6 2" xfId="5022" xr:uid="{00000000-0005-0000-0000-000034310000}"/>
    <cellStyle name="40% - Accent3 5 6 2 2" xfId="8911" xr:uid="{00000000-0005-0000-0000-000035310000}"/>
    <cellStyle name="40% - Accent3 5 6 2 2 2" xfId="27937" xr:uid="{00000000-0005-0000-0000-000036310000}"/>
    <cellStyle name="40% - Accent3 5 6 2 3" xfId="12429" xr:uid="{00000000-0005-0000-0000-000037310000}"/>
    <cellStyle name="40% - Accent3 5 6 2 3 2" xfId="31431" xr:uid="{00000000-0005-0000-0000-000038310000}"/>
    <cellStyle name="40% - Accent3 5 6 2 4" xfId="16001" xr:uid="{00000000-0005-0000-0000-000039310000}"/>
    <cellStyle name="40% - Accent3 5 6 2 4 2" xfId="34947" xr:uid="{00000000-0005-0000-0000-00003A310000}"/>
    <cellStyle name="40% - Accent3 5 6 2 5" xfId="19592" xr:uid="{00000000-0005-0000-0000-00003B310000}"/>
    <cellStyle name="40% - Accent3 5 6 2 6" xfId="24251" xr:uid="{00000000-0005-0000-0000-00003C310000}"/>
    <cellStyle name="40% - Accent3 5 6 3" xfId="3921" xr:uid="{00000000-0005-0000-0000-00003D310000}"/>
    <cellStyle name="40% - Accent3 5 6 3 2" xfId="8035" xr:uid="{00000000-0005-0000-0000-00003E310000}"/>
    <cellStyle name="40% - Accent3 5 6 3 2 2" xfId="27062" xr:uid="{00000000-0005-0000-0000-00003F310000}"/>
    <cellStyle name="40% - Accent3 5 6 3 3" xfId="11546" xr:uid="{00000000-0005-0000-0000-000040310000}"/>
    <cellStyle name="40% - Accent3 5 6 3 3 2" xfId="30551" xr:uid="{00000000-0005-0000-0000-000041310000}"/>
    <cellStyle name="40% - Accent3 5 6 3 4" xfId="15123" xr:uid="{00000000-0005-0000-0000-000042310000}"/>
    <cellStyle name="40% - Accent3 5 6 3 4 2" xfId="34070" xr:uid="{00000000-0005-0000-0000-000043310000}"/>
    <cellStyle name="40% - Accent3 5 6 3 5" xfId="18695" xr:uid="{00000000-0005-0000-0000-000044310000}"/>
    <cellStyle name="40% - Accent3 5 6 3 6" xfId="23276" xr:uid="{00000000-0005-0000-0000-000045310000}"/>
    <cellStyle name="40% - Accent3 5 6 4" xfId="6293" xr:uid="{00000000-0005-0000-0000-000046310000}"/>
    <cellStyle name="40% - Accent3 5 6 4 2" xfId="9867" xr:uid="{00000000-0005-0000-0000-000047310000}"/>
    <cellStyle name="40% - Accent3 5 6 4 2 2" xfId="28892" xr:uid="{00000000-0005-0000-0000-000048310000}"/>
    <cellStyle name="40% - Accent3 5 6 4 3" xfId="13388" xr:uid="{00000000-0005-0000-0000-000049310000}"/>
    <cellStyle name="40% - Accent3 5 6 4 3 2" xfId="32386" xr:uid="{00000000-0005-0000-0000-00004A310000}"/>
    <cellStyle name="40% - Accent3 5 6 4 4" xfId="16958" xr:uid="{00000000-0005-0000-0000-00004B310000}"/>
    <cellStyle name="40% - Accent3 5 6 4 4 2" xfId="35903" xr:uid="{00000000-0005-0000-0000-00004C310000}"/>
    <cellStyle name="40% - Accent3 5 6 4 5" xfId="20633" xr:uid="{00000000-0005-0000-0000-00004D310000}"/>
    <cellStyle name="40% - Accent3 5 6 4 6" xfId="25367" xr:uid="{00000000-0005-0000-0000-00004E310000}"/>
    <cellStyle name="40% - Accent3 5 6 5" xfId="3088" xr:uid="{00000000-0005-0000-0000-00004F310000}"/>
    <cellStyle name="40% - Accent3 5 6 5 2" xfId="22491" xr:uid="{00000000-0005-0000-0000-000050310000}"/>
    <cellStyle name="40% - Accent3 5 6 6" xfId="7253" xr:uid="{00000000-0005-0000-0000-000051310000}"/>
    <cellStyle name="40% - Accent3 5 6 6 2" xfId="26280" xr:uid="{00000000-0005-0000-0000-000052310000}"/>
    <cellStyle name="40% - Accent3 5 6 7" xfId="10763" xr:uid="{00000000-0005-0000-0000-000053310000}"/>
    <cellStyle name="40% - Accent3 5 6 7 2" xfId="29769" xr:uid="{00000000-0005-0000-0000-000054310000}"/>
    <cellStyle name="40% - Accent3 5 6 8" xfId="14341" xr:uid="{00000000-0005-0000-0000-000055310000}"/>
    <cellStyle name="40% - Accent3 5 6 8 2" xfId="33288" xr:uid="{00000000-0005-0000-0000-000056310000}"/>
    <cellStyle name="40% - Accent3 5 6 9" xfId="17871" xr:uid="{00000000-0005-0000-0000-000057310000}"/>
    <cellStyle name="40% - Accent3 5 7" xfId="1523" xr:uid="{00000000-0005-0000-0000-000058310000}"/>
    <cellStyle name="40% - Accent3 5 7 10" xfId="21058" xr:uid="{00000000-0005-0000-0000-000059310000}"/>
    <cellStyle name="40% - Accent3 5 7 2" xfId="4463" xr:uid="{00000000-0005-0000-0000-00005A310000}"/>
    <cellStyle name="40% - Accent3 5 7 2 2" xfId="8363" xr:uid="{00000000-0005-0000-0000-00005B310000}"/>
    <cellStyle name="40% - Accent3 5 7 2 2 2" xfId="27389" xr:uid="{00000000-0005-0000-0000-00005C310000}"/>
    <cellStyle name="40% - Accent3 5 7 2 3" xfId="11881" xr:uid="{00000000-0005-0000-0000-00005D310000}"/>
    <cellStyle name="40% - Accent3 5 7 2 3 2" xfId="30883" xr:uid="{00000000-0005-0000-0000-00005E310000}"/>
    <cellStyle name="40% - Accent3 5 7 2 4" xfId="15453" xr:uid="{00000000-0005-0000-0000-00005F310000}"/>
    <cellStyle name="40% - Accent3 5 7 2 4 2" xfId="34399" xr:uid="{00000000-0005-0000-0000-000060310000}"/>
    <cellStyle name="40% - Accent3 5 7 2 5" xfId="19044" xr:uid="{00000000-0005-0000-0000-000061310000}"/>
    <cellStyle name="40% - Accent3 5 7 2 6" xfId="23695" xr:uid="{00000000-0005-0000-0000-000062310000}"/>
    <cellStyle name="40% - Accent3 5 7 3" xfId="3345" xr:uid="{00000000-0005-0000-0000-000063310000}"/>
    <cellStyle name="40% - Accent3 5 7 3 2" xfId="7487" xr:uid="{00000000-0005-0000-0000-000064310000}"/>
    <cellStyle name="40% - Accent3 5 7 3 2 2" xfId="26514" xr:uid="{00000000-0005-0000-0000-000065310000}"/>
    <cellStyle name="40% - Accent3 5 7 3 3" xfId="10997" xr:uid="{00000000-0005-0000-0000-000066310000}"/>
    <cellStyle name="40% - Accent3 5 7 3 3 2" xfId="30003" xr:uid="{00000000-0005-0000-0000-000067310000}"/>
    <cellStyle name="40% - Accent3 5 7 3 4" xfId="14575" xr:uid="{00000000-0005-0000-0000-000068310000}"/>
    <cellStyle name="40% - Accent3 5 7 3 4 2" xfId="33522" xr:uid="{00000000-0005-0000-0000-000069310000}"/>
    <cellStyle name="40% - Accent3 5 7 3 5" xfId="18119" xr:uid="{00000000-0005-0000-0000-00006A310000}"/>
    <cellStyle name="40% - Accent3 5 7 3 6" xfId="22728" xr:uid="{00000000-0005-0000-0000-00006B310000}"/>
    <cellStyle name="40% - Accent3 5 7 4" xfId="5699" xr:uid="{00000000-0005-0000-0000-00006C310000}"/>
    <cellStyle name="40% - Accent3 5 7 4 2" xfId="9319" xr:uid="{00000000-0005-0000-0000-00006D310000}"/>
    <cellStyle name="40% - Accent3 5 7 4 2 2" xfId="28344" xr:uid="{00000000-0005-0000-0000-00006E310000}"/>
    <cellStyle name="40% - Accent3 5 7 4 3" xfId="12838" xr:uid="{00000000-0005-0000-0000-00006F310000}"/>
    <cellStyle name="40% - Accent3 5 7 4 3 2" xfId="31838" xr:uid="{00000000-0005-0000-0000-000070310000}"/>
    <cellStyle name="40% - Accent3 5 7 4 4" xfId="16410" xr:uid="{00000000-0005-0000-0000-000071310000}"/>
    <cellStyle name="40% - Accent3 5 7 4 4 2" xfId="35355" xr:uid="{00000000-0005-0000-0000-000072310000}"/>
    <cellStyle name="40% - Accent3 5 7 4 5" xfId="20053" xr:uid="{00000000-0005-0000-0000-000073310000}"/>
    <cellStyle name="40% - Accent3 5 7 4 6" xfId="24805" xr:uid="{00000000-0005-0000-0000-000074310000}"/>
    <cellStyle name="40% - Accent3 5 7 5" xfId="2512" xr:uid="{00000000-0005-0000-0000-000075310000}"/>
    <cellStyle name="40% - Accent3 5 7 5 2" xfId="21915" xr:uid="{00000000-0005-0000-0000-000076310000}"/>
    <cellStyle name="40% - Accent3 5 7 6" xfId="6705" xr:uid="{00000000-0005-0000-0000-000077310000}"/>
    <cellStyle name="40% - Accent3 5 7 6 2" xfId="25732" xr:uid="{00000000-0005-0000-0000-000078310000}"/>
    <cellStyle name="40% - Accent3 5 7 7" xfId="10213" xr:uid="{00000000-0005-0000-0000-000079310000}"/>
    <cellStyle name="40% - Accent3 5 7 7 2" xfId="29220" xr:uid="{00000000-0005-0000-0000-00007A310000}"/>
    <cellStyle name="40% - Accent3 5 7 8" xfId="13791" xr:uid="{00000000-0005-0000-0000-00007B310000}"/>
    <cellStyle name="40% - Accent3 5 7 8 2" xfId="32740" xr:uid="{00000000-0005-0000-0000-00007C310000}"/>
    <cellStyle name="40% - Accent3 5 7 9" xfId="17319" xr:uid="{00000000-0005-0000-0000-00007D310000}"/>
    <cellStyle name="40% - Accent3 5 8" xfId="4027" xr:uid="{00000000-0005-0000-0000-00007E310000}"/>
    <cellStyle name="40% - Accent3 5 8 2" xfId="8121" xr:uid="{00000000-0005-0000-0000-00007F310000}"/>
    <cellStyle name="40% - Accent3 5 8 2 2" xfId="27148" xr:uid="{00000000-0005-0000-0000-000080310000}"/>
    <cellStyle name="40% - Accent3 5 8 3" xfId="11633" xr:uid="{00000000-0005-0000-0000-000081310000}"/>
    <cellStyle name="40% - Accent3 5 8 3 2" xfId="30638" xr:uid="{00000000-0005-0000-0000-000082310000}"/>
    <cellStyle name="40% - Accent3 5 8 4" xfId="15209" xr:uid="{00000000-0005-0000-0000-000083310000}"/>
    <cellStyle name="40% - Accent3 5 8 4 2" xfId="34156" xr:uid="{00000000-0005-0000-0000-000084310000}"/>
    <cellStyle name="40% - Accent3 5 8 5" xfId="18789" xr:uid="{00000000-0005-0000-0000-000085310000}"/>
    <cellStyle name="40% - Accent3 5 8 6" xfId="23365" xr:uid="{00000000-0005-0000-0000-000086310000}"/>
    <cellStyle name="40% - Accent3 5 9" xfId="4242" xr:uid="{00000000-0005-0000-0000-000087310000}"/>
    <cellStyle name="40% - Accent3 5 9 2" xfId="8213" xr:uid="{00000000-0005-0000-0000-000088310000}"/>
    <cellStyle name="40% - Accent3 5 9 2 2" xfId="27239" xr:uid="{00000000-0005-0000-0000-000089310000}"/>
    <cellStyle name="40% - Accent3 5 9 3" xfId="11729" xr:uid="{00000000-0005-0000-0000-00008A310000}"/>
    <cellStyle name="40% - Accent3 5 9 3 2" xfId="30732" xr:uid="{00000000-0005-0000-0000-00008B310000}"/>
    <cellStyle name="40% - Accent3 5 9 4" xfId="15301" xr:uid="{00000000-0005-0000-0000-00008C310000}"/>
    <cellStyle name="40% - Accent3 5 9 4 2" xfId="34248" xr:uid="{00000000-0005-0000-0000-00008D310000}"/>
    <cellStyle name="40% - Accent3 5 9 5" xfId="18889" xr:uid="{00000000-0005-0000-0000-00008E310000}"/>
    <cellStyle name="40% - Accent3 5 9 6" xfId="23506" xr:uid="{00000000-0005-0000-0000-00008F310000}"/>
    <cellStyle name="40% - Accent3 6" xfId="1132" xr:uid="{00000000-0005-0000-0000-000090310000}"/>
    <cellStyle name="40% - Accent3 7" xfId="1433" xr:uid="{00000000-0005-0000-0000-000091310000}"/>
    <cellStyle name="40% - Accent3 8" xfId="34" xr:uid="{00000000-0005-0000-0000-000092310000}"/>
    <cellStyle name="40% - Accent4 2" xfId="902" xr:uid="{00000000-0005-0000-0000-000093310000}"/>
    <cellStyle name="40% - Accent4 2 10" xfId="3184" xr:uid="{00000000-0005-0000-0000-000094310000}"/>
    <cellStyle name="40% - Accent4 2 10 2" xfId="7340" xr:uid="{00000000-0005-0000-0000-000095310000}"/>
    <cellStyle name="40% - Accent4 2 10 2 2" xfId="26367" xr:uid="{00000000-0005-0000-0000-000096310000}"/>
    <cellStyle name="40% - Accent4 2 10 3" xfId="10850" xr:uid="{00000000-0005-0000-0000-000097310000}"/>
    <cellStyle name="40% - Accent4 2 10 3 2" xfId="29856" xr:uid="{00000000-0005-0000-0000-000098310000}"/>
    <cellStyle name="40% - Accent4 2 10 4" xfId="14428" xr:uid="{00000000-0005-0000-0000-000099310000}"/>
    <cellStyle name="40% - Accent4 2 10 4 2" xfId="33375" xr:uid="{00000000-0005-0000-0000-00009A310000}"/>
    <cellStyle name="40% - Accent4 2 10 5" xfId="17964" xr:uid="{00000000-0005-0000-0000-00009B310000}"/>
    <cellStyle name="40% - Accent4 2 10 6" xfId="22579" xr:uid="{00000000-0005-0000-0000-00009C310000}"/>
    <cellStyle name="40% - Accent4 2 11" xfId="5275" xr:uid="{00000000-0005-0000-0000-00009D310000}"/>
    <cellStyle name="40% - Accent4 2 11 2" xfId="8999" xr:uid="{00000000-0005-0000-0000-00009E310000}"/>
    <cellStyle name="40% - Accent4 2 11 2 2" xfId="28025" xr:uid="{00000000-0005-0000-0000-00009F310000}"/>
    <cellStyle name="40% - Accent4 2 11 3" xfId="12518" xr:uid="{00000000-0005-0000-0000-0000A0310000}"/>
    <cellStyle name="40% - Accent4 2 11 3 2" xfId="31519" xr:uid="{00000000-0005-0000-0000-0000A1310000}"/>
    <cellStyle name="40% - Accent4 2 11 4" xfId="16089" xr:uid="{00000000-0005-0000-0000-0000A2310000}"/>
    <cellStyle name="40% - Accent4 2 11 4 2" xfId="35035" xr:uid="{00000000-0005-0000-0000-0000A3310000}"/>
    <cellStyle name="40% - Accent4 2 11 5" xfId="19689" xr:uid="{00000000-0005-0000-0000-0000A4310000}"/>
    <cellStyle name="40% - Accent4 2 11 6" xfId="24430" xr:uid="{00000000-0005-0000-0000-0000A5310000}"/>
    <cellStyle name="40% - Accent4 2 12" xfId="5379" xr:uid="{00000000-0005-0000-0000-0000A6310000}"/>
    <cellStyle name="40% - Accent4 2 12 2" xfId="9085" xr:uid="{00000000-0005-0000-0000-0000A7310000}"/>
    <cellStyle name="40% - Accent4 2 12 2 2" xfId="28111" xr:uid="{00000000-0005-0000-0000-0000A8310000}"/>
    <cellStyle name="40% - Accent4 2 12 3" xfId="12604" xr:uid="{00000000-0005-0000-0000-0000A9310000}"/>
    <cellStyle name="40% - Accent4 2 12 3 2" xfId="31605" xr:uid="{00000000-0005-0000-0000-0000AA310000}"/>
    <cellStyle name="40% - Accent4 2 12 4" xfId="16175" xr:uid="{00000000-0005-0000-0000-0000AB310000}"/>
    <cellStyle name="40% - Accent4 2 12 4 2" xfId="35121" xr:uid="{00000000-0005-0000-0000-0000AC310000}"/>
    <cellStyle name="40% - Accent4 2 12 5" xfId="19789" xr:uid="{00000000-0005-0000-0000-0000AD310000}"/>
    <cellStyle name="40% - Accent4 2 12 6" xfId="24517" xr:uid="{00000000-0005-0000-0000-0000AE310000}"/>
    <cellStyle name="40% - Accent4 2 13" xfId="5483" xr:uid="{00000000-0005-0000-0000-0000AF310000}"/>
    <cellStyle name="40% - Accent4 2 13 2" xfId="9171" xr:uid="{00000000-0005-0000-0000-0000B0310000}"/>
    <cellStyle name="40% - Accent4 2 13 2 2" xfId="28197" xr:uid="{00000000-0005-0000-0000-0000B1310000}"/>
    <cellStyle name="40% - Accent4 2 13 3" xfId="12690" xr:uid="{00000000-0005-0000-0000-0000B2310000}"/>
    <cellStyle name="40% - Accent4 2 13 3 2" xfId="31691" xr:uid="{00000000-0005-0000-0000-0000B3310000}"/>
    <cellStyle name="40% - Accent4 2 13 4" xfId="16261" xr:uid="{00000000-0005-0000-0000-0000B4310000}"/>
    <cellStyle name="40% - Accent4 2 13 4 2" xfId="35207" xr:uid="{00000000-0005-0000-0000-0000B5310000}"/>
    <cellStyle name="40% - Accent4 2 13 5" xfId="19889" xr:uid="{00000000-0005-0000-0000-0000B6310000}"/>
    <cellStyle name="40% - Accent4 2 13 6" xfId="24604" xr:uid="{00000000-0005-0000-0000-0000B7310000}"/>
    <cellStyle name="40% - Accent4 2 14" xfId="6393" xr:uid="{00000000-0005-0000-0000-0000B8310000}"/>
    <cellStyle name="40% - Accent4 2 14 2" xfId="9954" xr:uid="{00000000-0005-0000-0000-0000B9310000}"/>
    <cellStyle name="40% - Accent4 2 14 2 2" xfId="28979" xr:uid="{00000000-0005-0000-0000-0000BA310000}"/>
    <cellStyle name="40% - Accent4 2 14 3" xfId="13475" xr:uid="{00000000-0005-0000-0000-0000BB310000}"/>
    <cellStyle name="40% - Accent4 2 14 3 2" xfId="32473" xr:uid="{00000000-0005-0000-0000-0000BC310000}"/>
    <cellStyle name="40% - Accent4 2 14 4" xfId="17045" xr:uid="{00000000-0005-0000-0000-0000BD310000}"/>
    <cellStyle name="40% - Accent4 2 14 4 2" xfId="35990" xr:uid="{00000000-0005-0000-0000-0000BE310000}"/>
    <cellStyle name="40% - Accent4 2 14 5" xfId="20729" xr:uid="{00000000-0005-0000-0000-0000BF310000}"/>
    <cellStyle name="40% - Accent4 2 14 6" xfId="25455" xr:uid="{00000000-0005-0000-0000-0000C0310000}"/>
    <cellStyle name="40% - Accent4 2 15" xfId="2325" xr:uid="{00000000-0005-0000-0000-0000C1310000}"/>
    <cellStyle name="40% - Accent4 2 15 2" xfId="21731" xr:uid="{00000000-0005-0000-0000-0000C2310000}"/>
    <cellStyle name="40% - Accent4 2 16" xfId="6551" xr:uid="{00000000-0005-0000-0000-0000C3310000}"/>
    <cellStyle name="40% - Accent4 2 16 2" xfId="25583" xr:uid="{00000000-0005-0000-0000-0000C4310000}"/>
    <cellStyle name="40% - Accent4 2 17" xfId="10057" xr:uid="{00000000-0005-0000-0000-0000C5310000}"/>
    <cellStyle name="40% - Accent4 2 17 2" xfId="29071" xr:uid="{00000000-0005-0000-0000-0000C6310000}"/>
    <cellStyle name="40% - Accent4 2 18" xfId="13637" xr:uid="{00000000-0005-0000-0000-0000C7310000}"/>
    <cellStyle name="40% - Accent4 2 18 2" xfId="32592" xr:uid="{00000000-0005-0000-0000-0000C8310000}"/>
    <cellStyle name="40% - Accent4 2 19" xfId="17163" xr:uid="{00000000-0005-0000-0000-0000C9310000}"/>
    <cellStyle name="40% - Accent4 2 2" xfId="1639" xr:uid="{00000000-0005-0000-0000-0000CA310000}"/>
    <cellStyle name="40% - Accent4 2 2 10" xfId="17398" xr:uid="{00000000-0005-0000-0000-0000CB310000}"/>
    <cellStyle name="40% - Accent4 2 2 11" xfId="21148" xr:uid="{00000000-0005-0000-0000-0000CC310000}"/>
    <cellStyle name="40% - Accent4 2 2 2" xfId="2001" xr:uid="{00000000-0005-0000-0000-0000CD310000}"/>
    <cellStyle name="40% - Accent4 2 2 2 10" xfId="21464" xr:uid="{00000000-0005-0000-0000-0000CE310000}"/>
    <cellStyle name="40% - Accent4 2 2 2 2" xfId="4853" xr:uid="{00000000-0005-0000-0000-0000CF310000}"/>
    <cellStyle name="40% - Accent4 2 2 2 2 2" xfId="8746" xr:uid="{00000000-0005-0000-0000-0000D0310000}"/>
    <cellStyle name="40% - Accent4 2 2 2 2 2 2" xfId="27772" xr:uid="{00000000-0005-0000-0000-0000D1310000}"/>
    <cellStyle name="40% - Accent4 2 2 2 2 3" xfId="12264" xr:uid="{00000000-0005-0000-0000-0000D2310000}"/>
    <cellStyle name="40% - Accent4 2 2 2 2 3 2" xfId="31266" xr:uid="{00000000-0005-0000-0000-0000D3310000}"/>
    <cellStyle name="40% - Accent4 2 2 2 2 4" xfId="15836" xr:uid="{00000000-0005-0000-0000-0000D4310000}"/>
    <cellStyle name="40% - Accent4 2 2 2 2 4 2" xfId="34782" xr:uid="{00000000-0005-0000-0000-0000D5310000}"/>
    <cellStyle name="40% - Accent4 2 2 2 2 5" xfId="19427" xr:uid="{00000000-0005-0000-0000-0000D6310000}"/>
    <cellStyle name="40% - Accent4 2 2 2 2 6" xfId="24084" xr:uid="{00000000-0005-0000-0000-0000D7310000}"/>
    <cellStyle name="40% - Accent4 2 2 2 3" xfId="3740" xr:uid="{00000000-0005-0000-0000-0000D8310000}"/>
    <cellStyle name="40% - Accent4 2 2 2 3 2" xfId="7870" xr:uid="{00000000-0005-0000-0000-0000D9310000}"/>
    <cellStyle name="40% - Accent4 2 2 2 3 2 2" xfId="26897" xr:uid="{00000000-0005-0000-0000-0000DA310000}"/>
    <cellStyle name="40% - Accent4 2 2 2 3 3" xfId="11381" xr:uid="{00000000-0005-0000-0000-0000DB310000}"/>
    <cellStyle name="40% - Accent4 2 2 2 3 3 2" xfId="30386" xr:uid="{00000000-0005-0000-0000-0000DC310000}"/>
    <cellStyle name="40% - Accent4 2 2 2 3 4" xfId="14958" xr:uid="{00000000-0005-0000-0000-0000DD310000}"/>
    <cellStyle name="40% - Accent4 2 2 2 3 4 2" xfId="33905" xr:uid="{00000000-0005-0000-0000-0000DE310000}"/>
    <cellStyle name="40% - Accent4 2 2 2 3 5" xfId="18514" xr:uid="{00000000-0005-0000-0000-0000DF310000}"/>
    <cellStyle name="40% - Accent4 2 2 2 3 6" xfId="23111" xr:uid="{00000000-0005-0000-0000-0000E0310000}"/>
    <cellStyle name="40% - Accent4 2 2 2 4" xfId="6112" xr:uid="{00000000-0005-0000-0000-0000E1310000}"/>
    <cellStyle name="40% - Accent4 2 2 2 4 2" xfId="9702" xr:uid="{00000000-0005-0000-0000-0000E2310000}"/>
    <cellStyle name="40% - Accent4 2 2 2 4 2 2" xfId="28727" xr:uid="{00000000-0005-0000-0000-0000E3310000}"/>
    <cellStyle name="40% - Accent4 2 2 2 4 3" xfId="13222" xr:uid="{00000000-0005-0000-0000-0000E4310000}"/>
    <cellStyle name="40% - Accent4 2 2 2 4 3 2" xfId="32221" xr:uid="{00000000-0005-0000-0000-0000E5310000}"/>
    <cellStyle name="40% - Accent4 2 2 2 4 4" xfId="16793" xr:uid="{00000000-0005-0000-0000-0000E6310000}"/>
    <cellStyle name="40% - Accent4 2 2 2 4 4 2" xfId="35738" xr:uid="{00000000-0005-0000-0000-0000E7310000}"/>
    <cellStyle name="40% - Accent4 2 2 2 4 5" xfId="20452" xr:uid="{00000000-0005-0000-0000-0000E8310000}"/>
    <cellStyle name="40% - Accent4 2 2 2 4 6" xfId="25202" xr:uid="{00000000-0005-0000-0000-0000E9310000}"/>
    <cellStyle name="40% - Accent4 2 2 2 5" xfId="2907" xr:uid="{00000000-0005-0000-0000-0000EA310000}"/>
    <cellStyle name="40% - Accent4 2 2 2 5 2" xfId="22310" xr:uid="{00000000-0005-0000-0000-0000EB310000}"/>
    <cellStyle name="40% - Accent4 2 2 2 6" xfId="7088" xr:uid="{00000000-0005-0000-0000-0000EC310000}"/>
    <cellStyle name="40% - Accent4 2 2 2 6 2" xfId="26115" xr:uid="{00000000-0005-0000-0000-0000ED310000}"/>
    <cellStyle name="40% - Accent4 2 2 2 7" xfId="10596" xr:uid="{00000000-0005-0000-0000-0000EE310000}"/>
    <cellStyle name="40% - Accent4 2 2 2 7 2" xfId="29603" xr:uid="{00000000-0005-0000-0000-0000EF310000}"/>
    <cellStyle name="40% - Accent4 2 2 2 8" xfId="14174" xr:uid="{00000000-0005-0000-0000-0000F0310000}"/>
    <cellStyle name="40% - Accent4 2 2 2 8 2" xfId="33123" xr:uid="{00000000-0005-0000-0000-0000F1310000}"/>
    <cellStyle name="40% - Accent4 2 2 2 9" xfId="17706" xr:uid="{00000000-0005-0000-0000-0000F2310000}"/>
    <cellStyle name="40% - Accent4 2 2 3" xfId="4544" xr:uid="{00000000-0005-0000-0000-0000F3310000}"/>
    <cellStyle name="40% - Accent4 2 2 3 2" xfId="8442" xr:uid="{00000000-0005-0000-0000-0000F4310000}"/>
    <cellStyle name="40% - Accent4 2 2 3 2 2" xfId="27468" xr:uid="{00000000-0005-0000-0000-0000F5310000}"/>
    <cellStyle name="40% - Accent4 2 2 3 3" xfId="11960" xr:uid="{00000000-0005-0000-0000-0000F6310000}"/>
    <cellStyle name="40% - Accent4 2 2 3 3 2" xfId="30962" xr:uid="{00000000-0005-0000-0000-0000F7310000}"/>
    <cellStyle name="40% - Accent4 2 2 3 4" xfId="15532" xr:uid="{00000000-0005-0000-0000-0000F8310000}"/>
    <cellStyle name="40% - Accent4 2 2 3 4 2" xfId="34478" xr:uid="{00000000-0005-0000-0000-0000F9310000}"/>
    <cellStyle name="40% - Accent4 2 2 3 5" xfId="19123" xr:uid="{00000000-0005-0000-0000-0000FA310000}"/>
    <cellStyle name="40% - Accent4 2 2 3 6" xfId="23775" xr:uid="{00000000-0005-0000-0000-0000FB310000}"/>
    <cellStyle name="40% - Accent4 2 2 4" xfId="3428" xr:uid="{00000000-0005-0000-0000-0000FC310000}"/>
    <cellStyle name="40% - Accent4 2 2 4 2" xfId="7566" xr:uid="{00000000-0005-0000-0000-0000FD310000}"/>
    <cellStyle name="40% - Accent4 2 2 4 2 2" xfId="26593" xr:uid="{00000000-0005-0000-0000-0000FE310000}"/>
    <cellStyle name="40% - Accent4 2 2 4 3" xfId="11076" xr:uid="{00000000-0005-0000-0000-0000FF310000}"/>
    <cellStyle name="40% - Accent4 2 2 4 3 2" xfId="30082" xr:uid="{00000000-0005-0000-0000-000000320000}"/>
    <cellStyle name="40% - Accent4 2 2 4 4" xfId="14654" xr:uid="{00000000-0005-0000-0000-000001320000}"/>
    <cellStyle name="40% - Accent4 2 2 4 4 2" xfId="33601" xr:uid="{00000000-0005-0000-0000-000002320000}"/>
    <cellStyle name="40% - Accent4 2 2 4 5" xfId="18202" xr:uid="{00000000-0005-0000-0000-000003320000}"/>
    <cellStyle name="40% - Accent4 2 2 4 6" xfId="22807" xr:uid="{00000000-0005-0000-0000-000004320000}"/>
    <cellStyle name="40% - Accent4 2 2 5" xfId="5788" xr:uid="{00000000-0005-0000-0000-000005320000}"/>
    <cellStyle name="40% - Accent4 2 2 5 2" xfId="9398" xr:uid="{00000000-0005-0000-0000-000006320000}"/>
    <cellStyle name="40% - Accent4 2 2 5 2 2" xfId="28423" xr:uid="{00000000-0005-0000-0000-000007320000}"/>
    <cellStyle name="40% - Accent4 2 2 5 3" xfId="12917" xr:uid="{00000000-0005-0000-0000-000008320000}"/>
    <cellStyle name="40% - Accent4 2 2 5 3 2" xfId="31917" xr:uid="{00000000-0005-0000-0000-000009320000}"/>
    <cellStyle name="40% - Accent4 2 2 5 4" xfId="16489" xr:uid="{00000000-0005-0000-0000-00000A320000}"/>
    <cellStyle name="40% - Accent4 2 2 5 4 2" xfId="35434" xr:uid="{00000000-0005-0000-0000-00000B320000}"/>
    <cellStyle name="40% - Accent4 2 2 5 5" xfId="20136" xr:uid="{00000000-0005-0000-0000-00000C320000}"/>
    <cellStyle name="40% - Accent4 2 2 5 6" xfId="24890" xr:uid="{00000000-0005-0000-0000-00000D320000}"/>
    <cellStyle name="40% - Accent4 2 2 6" xfId="2595" xr:uid="{00000000-0005-0000-0000-00000E320000}"/>
    <cellStyle name="40% - Accent4 2 2 6 2" xfId="21998" xr:uid="{00000000-0005-0000-0000-00000F320000}"/>
    <cellStyle name="40% - Accent4 2 2 7" xfId="6784" xr:uid="{00000000-0005-0000-0000-000010320000}"/>
    <cellStyle name="40% - Accent4 2 2 7 2" xfId="25811" xr:uid="{00000000-0005-0000-0000-000011320000}"/>
    <cellStyle name="40% - Accent4 2 2 8" xfId="10292" xr:uid="{00000000-0005-0000-0000-000012320000}"/>
    <cellStyle name="40% - Accent4 2 2 8 2" xfId="29299" xr:uid="{00000000-0005-0000-0000-000013320000}"/>
    <cellStyle name="40% - Accent4 2 2 9" xfId="13870" xr:uid="{00000000-0005-0000-0000-000014320000}"/>
    <cellStyle name="40% - Accent4 2 2 9 2" xfId="32819" xr:uid="{00000000-0005-0000-0000-000015320000}"/>
    <cellStyle name="40% - Accent4 2 20" xfId="20822" xr:uid="{00000000-0005-0000-0000-000016320000}"/>
    <cellStyle name="40% - Accent4 2 21" xfId="36067" xr:uid="{00000000-0005-0000-0000-000017320000}"/>
    <cellStyle name="40% - Accent4 2 3" xfId="1728" xr:uid="{00000000-0005-0000-0000-000018320000}"/>
    <cellStyle name="40% - Accent4 2 3 10" xfId="21226" xr:uid="{00000000-0005-0000-0000-000019320000}"/>
    <cellStyle name="40% - Accent4 2 3 2" xfId="4623" xr:uid="{00000000-0005-0000-0000-00001A320000}"/>
    <cellStyle name="40% - Accent4 2 3 2 2" xfId="8520" xr:uid="{00000000-0005-0000-0000-00001B320000}"/>
    <cellStyle name="40% - Accent4 2 3 2 2 2" xfId="27546" xr:uid="{00000000-0005-0000-0000-00001C320000}"/>
    <cellStyle name="40% - Accent4 2 3 2 3" xfId="12038" xr:uid="{00000000-0005-0000-0000-00001D320000}"/>
    <cellStyle name="40% - Accent4 2 3 2 3 2" xfId="31040" xr:uid="{00000000-0005-0000-0000-00001E320000}"/>
    <cellStyle name="40% - Accent4 2 3 2 4" xfId="15610" xr:uid="{00000000-0005-0000-0000-00001F320000}"/>
    <cellStyle name="40% - Accent4 2 3 2 4 2" xfId="34556" xr:uid="{00000000-0005-0000-0000-000020320000}"/>
    <cellStyle name="40% - Accent4 2 3 2 5" xfId="19201" xr:uid="{00000000-0005-0000-0000-000021320000}"/>
    <cellStyle name="40% - Accent4 2 3 2 6" xfId="23854" xr:uid="{00000000-0005-0000-0000-000022320000}"/>
    <cellStyle name="40% - Accent4 2 3 3" xfId="3510" xr:uid="{00000000-0005-0000-0000-000023320000}"/>
    <cellStyle name="40% - Accent4 2 3 3 2" xfId="7644" xr:uid="{00000000-0005-0000-0000-000024320000}"/>
    <cellStyle name="40% - Accent4 2 3 3 2 2" xfId="26671" xr:uid="{00000000-0005-0000-0000-000025320000}"/>
    <cellStyle name="40% - Accent4 2 3 3 3" xfId="11154" xr:uid="{00000000-0005-0000-0000-000026320000}"/>
    <cellStyle name="40% - Accent4 2 3 3 3 2" xfId="30160" xr:uid="{00000000-0005-0000-0000-000027320000}"/>
    <cellStyle name="40% - Accent4 2 3 3 4" xfId="14732" xr:uid="{00000000-0005-0000-0000-000028320000}"/>
    <cellStyle name="40% - Accent4 2 3 3 4 2" xfId="33679" xr:uid="{00000000-0005-0000-0000-000029320000}"/>
    <cellStyle name="40% - Accent4 2 3 3 5" xfId="18284" xr:uid="{00000000-0005-0000-0000-00002A320000}"/>
    <cellStyle name="40% - Accent4 2 3 3 6" xfId="22885" xr:uid="{00000000-0005-0000-0000-00002B320000}"/>
    <cellStyle name="40% - Accent4 2 3 4" xfId="5870" xr:uid="{00000000-0005-0000-0000-00002C320000}"/>
    <cellStyle name="40% - Accent4 2 3 4 2" xfId="9476" xr:uid="{00000000-0005-0000-0000-00002D320000}"/>
    <cellStyle name="40% - Accent4 2 3 4 2 2" xfId="28501" xr:uid="{00000000-0005-0000-0000-00002E320000}"/>
    <cellStyle name="40% - Accent4 2 3 4 3" xfId="12995" xr:uid="{00000000-0005-0000-0000-00002F320000}"/>
    <cellStyle name="40% - Accent4 2 3 4 3 2" xfId="31995" xr:uid="{00000000-0005-0000-0000-000030320000}"/>
    <cellStyle name="40% - Accent4 2 3 4 4" xfId="16567" xr:uid="{00000000-0005-0000-0000-000031320000}"/>
    <cellStyle name="40% - Accent4 2 3 4 4 2" xfId="35512" xr:uid="{00000000-0005-0000-0000-000032320000}"/>
    <cellStyle name="40% - Accent4 2 3 4 5" xfId="20218" xr:uid="{00000000-0005-0000-0000-000033320000}"/>
    <cellStyle name="40% - Accent4 2 3 4 6" xfId="24968" xr:uid="{00000000-0005-0000-0000-000034320000}"/>
    <cellStyle name="40% - Accent4 2 3 5" xfId="2677" xr:uid="{00000000-0005-0000-0000-000035320000}"/>
    <cellStyle name="40% - Accent4 2 3 5 2" xfId="22080" xr:uid="{00000000-0005-0000-0000-000036320000}"/>
    <cellStyle name="40% - Accent4 2 3 6" xfId="6862" xr:uid="{00000000-0005-0000-0000-000037320000}"/>
    <cellStyle name="40% - Accent4 2 3 6 2" xfId="25889" xr:uid="{00000000-0005-0000-0000-000038320000}"/>
    <cellStyle name="40% - Accent4 2 3 7" xfId="10370" xr:uid="{00000000-0005-0000-0000-000039320000}"/>
    <cellStyle name="40% - Accent4 2 3 7 2" xfId="29377" xr:uid="{00000000-0005-0000-0000-00003A320000}"/>
    <cellStyle name="40% - Accent4 2 3 8" xfId="13948" xr:uid="{00000000-0005-0000-0000-00003B320000}"/>
    <cellStyle name="40% - Accent4 2 3 8 2" xfId="32897" xr:uid="{00000000-0005-0000-0000-00003C320000}"/>
    <cellStyle name="40% - Accent4 2 3 9" xfId="17476" xr:uid="{00000000-0005-0000-0000-00003D320000}"/>
    <cellStyle name="40% - Accent4 2 4" xfId="1906" xr:uid="{00000000-0005-0000-0000-00003E320000}"/>
    <cellStyle name="40% - Accent4 2 4 10" xfId="21377" xr:uid="{00000000-0005-0000-0000-00003F320000}"/>
    <cellStyle name="40% - Accent4 2 4 2" xfId="4774" xr:uid="{00000000-0005-0000-0000-000040320000}"/>
    <cellStyle name="40% - Accent4 2 4 2 2" xfId="8668" xr:uid="{00000000-0005-0000-0000-000041320000}"/>
    <cellStyle name="40% - Accent4 2 4 2 2 2" xfId="27694" xr:uid="{00000000-0005-0000-0000-000042320000}"/>
    <cellStyle name="40% - Accent4 2 4 2 3" xfId="12186" xr:uid="{00000000-0005-0000-0000-000043320000}"/>
    <cellStyle name="40% - Accent4 2 4 2 3 2" xfId="31188" xr:uid="{00000000-0005-0000-0000-000044320000}"/>
    <cellStyle name="40% - Accent4 2 4 2 4" xfId="15758" xr:uid="{00000000-0005-0000-0000-000045320000}"/>
    <cellStyle name="40% - Accent4 2 4 2 4 2" xfId="34704" xr:uid="{00000000-0005-0000-0000-000046320000}"/>
    <cellStyle name="40% - Accent4 2 4 2 5" xfId="19349" xr:uid="{00000000-0005-0000-0000-000047320000}"/>
    <cellStyle name="40% - Accent4 2 4 2 6" xfId="24005" xr:uid="{00000000-0005-0000-0000-000048320000}"/>
    <cellStyle name="40% - Accent4 2 4 3" xfId="3661" xr:uid="{00000000-0005-0000-0000-000049320000}"/>
    <cellStyle name="40% - Accent4 2 4 3 2" xfId="7792" xr:uid="{00000000-0005-0000-0000-00004A320000}"/>
    <cellStyle name="40% - Accent4 2 4 3 2 2" xfId="26819" xr:uid="{00000000-0005-0000-0000-00004B320000}"/>
    <cellStyle name="40% - Accent4 2 4 3 3" xfId="11303" xr:uid="{00000000-0005-0000-0000-00004C320000}"/>
    <cellStyle name="40% - Accent4 2 4 3 3 2" xfId="30308" xr:uid="{00000000-0005-0000-0000-00004D320000}"/>
    <cellStyle name="40% - Accent4 2 4 3 4" xfId="14880" xr:uid="{00000000-0005-0000-0000-00004E320000}"/>
    <cellStyle name="40% - Accent4 2 4 3 4 2" xfId="33827" xr:uid="{00000000-0005-0000-0000-00004F320000}"/>
    <cellStyle name="40% - Accent4 2 4 3 5" xfId="18435" xr:uid="{00000000-0005-0000-0000-000050320000}"/>
    <cellStyle name="40% - Accent4 2 4 3 6" xfId="23033" xr:uid="{00000000-0005-0000-0000-000051320000}"/>
    <cellStyle name="40% - Accent4 2 4 4" xfId="6027" xr:uid="{00000000-0005-0000-0000-000052320000}"/>
    <cellStyle name="40% - Accent4 2 4 4 2" xfId="9624" xr:uid="{00000000-0005-0000-0000-000053320000}"/>
    <cellStyle name="40% - Accent4 2 4 4 2 2" xfId="28649" xr:uid="{00000000-0005-0000-0000-000054320000}"/>
    <cellStyle name="40% - Accent4 2 4 4 3" xfId="13144" xr:uid="{00000000-0005-0000-0000-000055320000}"/>
    <cellStyle name="40% - Accent4 2 4 4 3 2" xfId="32143" xr:uid="{00000000-0005-0000-0000-000056320000}"/>
    <cellStyle name="40% - Accent4 2 4 4 4" xfId="16715" xr:uid="{00000000-0005-0000-0000-000057320000}"/>
    <cellStyle name="40% - Accent4 2 4 4 4 2" xfId="35660" xr:uid="{00000000-0005-0000-0000-000058320000}"/>
    <cellStyle name="40% - Accent4 2 4 4 5" xfId="20373" xr:uid="{00000000-0005-0000-0000-000059320000}"/>
    <cellStyle name="40% - Accent4 2 4 4 6" xfId="25118" xr:uid="{00000000-0005-0000-0000-00005A320000}"/>
    <cellStyle name="40% - Accent4 2 4 5" xfId="2828" xr:uid="{00000000-0005-0000-0000-00005B320000}"/>
    <cellStyle name="40% - Accent4 2 4 5 2" xfId="22231" xr:uid="{00000000-0005-0000-0000-00005C320000}"/>
    <cellStyle name="40% - Accent4 2 4 6" xfId="7010" xr:uid="{00000000-0005-0000-0000-00005D320000}"/>
    <cellStyle name="40% - Accent4 2 4 6 2" xfId="26037" xr:uid="{00000000-0005-0000-0000-00005E320000}"/>
    <cellStyle name="40% - Accent4 2 4 7" xfId="10518" xr:uid="{00000000-0005-0000-0000-00005F320000}"/>
    <cellStyle name="40% - Accent4 2 4 7 2" xfId="29525" xr:uid="{00000000-0005-0000-0000-000060320000}"/>
    <cellStyle name="40% - Accent4 2 4 8" xfId="14096" xr:uid="{00000000-0005-0000-0000-000061320000}"/>
    <cellStyle name="40% - Accent4 2 4 8 2" xfId="33045" xr:uid="{00000000-0005-0000-0000-000062320000}"/>
    <cellStyle name="40% - Accent4 2 4 9" xfId="17628" xr:uid="{00000000-0005-0000-0000-000063320000}"/>
    <cellStyle name="40% - Accent4 2 5" xfId="2107" xr:uid="{00000000-0005-0000-0000-000064320000}"/>
    <cellStyle name="40% - Accent4 2 5 10" xfId="21544" xr:uid="{00000000-0005-0000-0000-000065320000}"/>
    <cellStyle name="40% - Accent4 2 5 2" xfId="4936" xr:uid="{00000000-0005-0000-0000-000066320000}"/>
    <cellStyle name="40% - Accent4 2 5 2 2" xfId="8826" xr:uid="{00000000-0005-0000-0000-000067320000}"/>
    <cellStyle name="40% - Accent4 2 5 2 2 2" xfId="27852" xr:uid="{00000000-0005-0000-0000-000068320000}"/>
    <cellStyle name="40% - Accent4 2 5 2 3" xfId="12344" xr:uid="{00000000-0005-0000-0000-000069320000}"/>
    <cellStyle name="40% - Accent4 2 5 2 3 2" xfId="31346" xr:uid="{00000000-0005-0000-0000-00006A320000}"/>
    <cellStyle name="40% - Accent4 2 5 2 4" xfId="15916" xr:uid="{00000000-0005-0000-0000-00006B320000}"/>
    <cellStyle name="40% - Accent4 2 5 2 4 2" xfId="34862" xr:uid="{00000000-0005-0000-0000-00006C320000}"/>
    <cellStyle name="40% - Accent4 2 5 2 5" xfId="19507" xr:uid="{00000000-0005-0000-0000-00006D320000}"/>
    <cellStyle name="40% - Accent4 2 5 2 6" xfId="24166" xr:uid="{00000000-0005-0000-0000-00006E320000}"/>
    <cellStyle name="40% - Accent4 2 5 3" xfId="3829" xr:uid="{00000000-0005-0000-0000-00006F320000}"/>
    <cellStyle name="40% - Accent4 2 5 3 2" xfId="7950" xr:uid="{00000000-0005-0000-0000-000070320000}"/>
    <cellStyle name="40% - Accent4 2 5 3 2 2" xfId="26977" xr:uid="{00000000-0005-0000-0000-000071320000}"/>
    <cellStyle name="40% - Accent4 2 5 3 3" xfId="11461" xr:uid="{00000000-0005-0000-0000-000072320000}"/>
    <cellStyle name="40% - Accent4 2 5 3 3 2" xfId="30466" xr:uid="{00000000-0005-0000-0000-000073320000}"/>
    <cellStyle name="40% - Accent4 2 5 3 4" xfId="15038" xr:uid="{00000000-0005-0000-0000-000074320000}"/>
    <cellStyle name="40% - Accent4 2 5 3 4 2" xfId="33985" xr:uid="{00000000-0005-0000-0000-000075320000}"/>
    <cellStyle name="40% - Accent4 2 5 3 5" xfId="18603" xr:uid="{00000000-0005-0000-0000-000076320000}"/>
    <cellStyle name="40% - Accent4 2 5 3 6" xfId="23191" xr:uid="{00000000-0005-0000-0000-000077320000}"/>
    <cellStyle name="40% - Accent4 2 5 4" xfId="6201" xr:uid="{00000000-0005-0000-0000-000078320000}"/>
    <cellStyle name="40% - Accent4 2 5 4 2" xfId="9782" xr:uid="{00000000-0005-0000-0000-000079320000}"/>
    <cellStyle name="40% - Accent4 2 5 4 2 2" xfId="28807" xr:uid="{00000000-0005-0000-0000-00007A320000}"/>
    <cellStyle name="40% - Accent4 2 5 4 3" xfId="13303" xr:uid="{00000000-0005-0000-0000-00007B320000}"/>
    <cellStyle name="40% - Accent4 2 5 4 3 2" xfId="32301" xr:uid="{00000000-0005-0000-0000-00007C320000}"/>
    <cellStyle name="40% - Accent4 2 5 4 4" xfId="16873" xr:uid="{00000000-0005-0000-0000-00007D320000}"/>
    <cellStyle name="40% - Accent4 2 5 4 4 2" xfId="35818" xr:uid="{00000000-0005-0000-0000-00007E320000}"/>
    <cellStyle name="40% - Accent4 2 5 4 5" xfId="20541" xr:uid="{00000000-0005-0000-0000-00007F320000}"/>
    <cellStyle name="40% - Accent4 2 5 4 6" xfId="25282" xr:uid="{00000000-0005-0000-0000-000080320000}"/>
    <cellStyle name="40% - Accent4 2 5 5" xfId="2996" xr:uid="{00000000-0005-0000-0000-000081320000}"/>
    <cellStyle name="40% - Accent4 2 5 5 2" xfId="22399" xr:uid="{00000000-0005-0000-0000-000082320000}"/>
    <cellStyle name="40% - Accent4 2 5 6" xfId="7168" xr:uid="{00000000-0005-0000-0000-000083320000}"/>
    <cellStyle name="40% - Accent4 2 5 6 2" xfId="26195" xr:uid="{00000000-0005-0000-0000-000084320000}"/>
    <cellStyle name="40% - Accent4 2 5 7" xfId="10678" xr:uid="{00000000-0005-0000-0000-000085320000}"/>
    <cellStyle name="40% - Accent4 2 5 7 2" xfId="29684" xr:uid="{00000000-0005-0000-0000-000086320000}"/>
    <cellStyle name="40% - Accent4 2 5 8" xfId="14255" xr:uid="{00000000-0005-0000-0000-000087320000}"/>
    <cellStyle name="40% - Accent4 2 5 8 2" xfId="33203" xr:uid="{00000000-0005-0000-0000-000088320000}"/>
    <cellStyle name="40% - Accent4 2 5 9" xfId="17786" xr:uid="{00000000-0005-0000-0000-000089320000}"/>
    <cellStyle name="40% - Accent4 2 6" xfId="2216" xr:uid="{00000000-0005-0000-0000-00008A320000}"/>
    <cellStyle name="40% - Accent4 2 6 10" xfId="21630" xr:uid="{00000000-0005-0000-0000-00008B320000}"/>
    <cellStyle name="40% - Accent4 2 6 2" xfId="5023" xr:uid="{00000000-0005-0000-0000-00008C320000}"/>
    <cellStyle name="40% - Accent4 2 6 2 2" xfId="8912" xr:uid="{00000000-0005-0000-0000-00008D320000}"/>
    <cellStyle name="40% - Accent4 2 6 2 2 2" xfId="27938" xr:uid="{00000000-0005-0000-0000-00008E320000}"/>
    <cellStyle name="40% - Accent4 2 6 2 3" xfId="12430" xr:uid="{00000000-0005-0000-0000-00008F320000}"/>
    <cellStyle name="40% - Accent4 2 6 2 3 2" xfId="31432" xr:uid="{00000000-0005-0000-0000-000090320000}"/>
    <cellStyle name="40% - Accent4 2 6 2 4" xfId="16002" xr:uid="{00000000-0005-0000-0000-000091320000}"/>
    <cellStyle name="40% - Accent4 2 6 2 4 2" xfId="34948" xr:uid="{00000000-0005-0000-0000-000092320000}"/>
    <cellStyle name="40% - Accent4 2 6 2 5" xfId="19593" xr:uid="{00000000-0005-0000-0000-000093320000}"/>
    <cellStyle name="40% - Accent4 2 6 2 6" xfId="24252" xr:uid="{00000000-0005-0000-0000-000094320000}"/>
    <cellStyle name="40% - Accent4 2 6 3" xfId="3922" xr:uid="{00000000-0005-0000-0000-000095320000}"/>
    <cellStyle name="40% - Accent4 2 6 3 2" xfId="8036" xr:uid="{00000000-0005-0000-0000-000096320000}"/>
    <cellStyle name="40% - Accent4 2 6 3 2 2" xfId="27063" xr:uid="{00000000-0005-0000-0000-000097320000}"/>
    <cellStyle name="40% - Accent4 2 6 3 3" xfId="11547" xr:uid="{00000000-0005-0000-0000-000098320000}"/>
    <cellStyle name="40% - Accent4 2 6 3 3 2" xfId="30552" xr:uid="{00000000-0005-0000-0000-000099320000}"/>
    <cellStyle name="40% - Accent4 2 6 3 4" xfId="15124" xr:uid="{00000000-0005-0000-0000-00009A320000}"/>
    <cellStyle name="40% - Accent4 2 6 3 4 2" xfId="34071" xr:uid="{00000000-0005-0000-0000-00009B320000}"/>
    <cellStyle name="40% - Accent4 2 6 3 5" xfId="18696" xr:uid="{00000000-0005-0000-0000-00009C320000}"/>
    <cellStyle name="40% - Accent4 2 6 3 6" xfId="23277" xr:uid="{00000000-0005-0000-0000-00009D320000}"/>
    <cellStyle name="40% - Accent4 2 6 4" xfId="6294" xr:uid="{00000000-0005-0000-0000-00009E320000}"/>
    <cellStyle name="40% - Accent4 2 6 4 2" xfId="9868" xr:uid="{00000000-0005-0000-0000-00009F320000}"/>
    <cellStyle name="40% - Accent4 2 6 4 2 2" xfId="28893" xr:uid="{00000000-0005-0000-0000-0000A0320000}"/>
    <cellStyle name="40% - Accent4 2 6 4 3" xfId="13389" xr:uid="{00000000-0005-0000-0000-0000A1320000}"/>
    <cellStyle name="40% - Accent4 2 6 4 3 2" xfId="32387" xr:uid="{00000000-0005-0000-0000-0000A2320000}"/>
    <cellStyle name="40% - Accent4 2 6 4 4" xfId="16959" xr:uid="{00000000-0005-0000-0000-0000A3320000}"/>
    <cellStyle name="40% - Accent4 2 6 4 4 2" xfId="35904" xr:uid="{00000000-0005-0000-0000-0000A4320000}"/>
    <cellStyle name="40% - Accent4 2 6 4 5" xfId="20634" xr:uid="{00000000-0005-0000-0000-0000A5320000}"/>
    <cellStyle name="40% - Accent4 2 6 4 6" xfId="25368" xr:uid="{00000000-0005-0000-0000-0000A6320000}"/>
    <cellStyle name="40% - Accent4 2 6 5" xfId="3089" xr:uid="{00000000-0005-0000-0000-0000A7320000}"/>
    <cellStyle name="40% - Accent4 2 6 5 2" xfId="22492" xr:uid="{00000000-0005-0000-0000-0000A8320000}"/>
    <cellStyle name="40% - Accent4 2 6 6" xfId="7254" xr:uid="{00000000-0005-0000-0000-0000A9320000}"/>
    <cellStyle name="40% - Accent4 2 6 6 2" xfId="26281" xr:uid="{00000000-0005-0000-0000-0000AA320000}"/>
    <cellStyle name="40% - Accent4 2 6 7" xfId="10764" xr:uid="{00000000-0005-0000-0000-0000AB320000}"/>
    <cellStyle name="40% - Accent4 2 6 7 2" xfId="29770" xr:uid="{00000000-0005-0000-0000-0000AC320000}"/>
    <cellStyle name="40% - Accent4 2 6 8" xfId="14342" xr:uid="{00000000-0005-0000-0000-0000AD320000}"/>
    <cellStyle name="40% - Accent4 2 6 8 2" xfId="33289" xr:uid="{00000000-0005-0000-0000-0000AE320000}"/>
    <cellStyle name="40% - Accent4 2 6 9" xfId="17872" xr:uid="{00000000-0005-0000-0000-0000AF320000}"/>
    <cellStyle name="40% - Accent4 2 7" xfId="1524" xr:uid="{00000000-0005-0000-0000-0000B0320000}"/>
    <cellStyle name="40% - Accent4 2 7 10" xfId="21059" xr:uid="{00000000-0005-0000-0000-0000B1320000}"/>
    <cellStyle name="40% - Accent4 2 7 2" xfId="4464" xr:uid="{00000000-0005-0000-0000-0000B2320000}"/>
    <cellStyle name="40% - Accent4 2 7 2 2" xfId="8364" xr:uid="{00000000-0005-0000-0000-0000B3320000}"/>
    <cellStyle name="40% - Accent4 2 7 2 2 2" xfId="27390" xr:uid="{00000000-0005-0000-0000-0000B4320000}"/>
    <cellStyle name="40% - Accent4 2 7 2 3" xfId="11882" xr:uid="{00000000-0005-0000-0000-0000B5320000}"/>
    <cellStyle name="40% - Accent4 2 7 2 3 2" xfId="30884" xr:uid="{00000000-0005-0000-0000-0000B6320000}"/>
    <cellStyle name="40% - Accent4 2 7 2 4" xfId="15454" xr:uid="{00000000-0005-0000-0000-0000B7320000}"/>
    <cellStyle name="40% - Accent4 2 7 2 4 2" xfId="34400" xr:uid="{00000000-0005-0000-0000-0000B8320000}"/>
    <cellStyle name="40% - Accent4 2 7 2 5" xfId="19045" xr:uid="{00000000-0005-0000-0000-0000B9320000}"/>
    <cellStyle name="40% - Accent4 2 7 2 6" xfId="23696" xr:uid="{00000000-0005-0000-0000-0000BA320000}"/>
    <cellStyle name="40% - Accent4 2 7 3" xfId="3346" xr:uid="{00000000-0005-0000-0000-0000BB320000}"/>
    <cellStyle name="40% - Accent4 2 7 3 2" xfId="7488" xr:uid="{00000000-0005-0000-0000-0000BC320000}"/>
    <cellStyle name="40% - Accent4 2 7 3 2 2" xfId="26515" xr:uid="{00000000-0005-0000-0000-0000BD320000}"/>
    <cellStyle name="40% - Accent4 2 7 3 3" xfId="10998" xr:uid="{00000000-0005-0000-0000-0000BE320000}"/>
    <cellStyle name="40% - Accent4 2 7 3 3 2" xfId="30004" xr:uid="{00000000-0005-0000-0000-0000BF320000}"/>
    <cellStyle name="40% - Accent4 2 7 3 4" xfId="14576" xr:uid="{00000000-0005-0000-0000-0000C0320000}"/>
    <cellStyle name="40% - Accent4 2 7 3 4 2" xfId="33523" xr:uid="{00000000-0005-0000-0000-0000C1320000}"/>
    <cellStyle name="40% - Accent4 2 7 3 5" xfId="18120" xr:uid="{00000000-0005-0000-0000-0000C2320000}"/>
    <cellStyle name="40% - Accent4 2 7 3 6" xfId="22729" xr:uid="{00000000-0005-0000-0000-0000C3320000}"/>
    <cellStyle name="40% - Accent4 2 7 4" xfId="5700" xr:uid="{00000000-0005-0000-0000-0000C4320000}"/>
    <cellStyle name="40% - Accent4 2 7 4 2" xfId="9320" xr:uid="{00000000-0005-0000-0000-0000C5320000}"/>
    <cellStyle name="40% - Accent4 2 7 4 2 2" xfId="28345" xr:uid="{00000000-0005-0000-0000-0000C6320000}"/>
    <cellStyle name="40% - Accent4 2 7 4 3" xfId="12839" xr:uid="{00000000-0005-0000-0000-0000C7320000}"/>
    <cellStyle name="40% - Accent4 2 7 4 3 2" xfId="31839" xr:uid="{00000000-0005-0000-0000-0000C8320000}"/>
    <cellStyle name="40% - Accent4 2 7 4 4" xfId="16411" xr:uid="{00000000-0005-0000-0000-0000C9320000}"/>
    <cellStyle name="40% - Accent4 2 7 4 4 2" xfId="35356" xr:uid="{00000000-0005-0000-0000-0000CA320000}"/>
    <cellStyle name="40% - Accent4 2 7 4 5" xfId="20054" xr:uid="{00000000-0005-0000-0000-0000CB320000}"/>
    <cellStyle name="40% - Accent4 2 7 4 6" xfId="24806" xr:uid="{00000000-0005-0000-0000-0000CC320000}"/>
    <cellStyle name="40% - Accent4 2 7 5" xfId="2513" xr:uid="{00000000-0005-0000-0000-0000CD320000}"/>
    <cellStyle name="40% - Accent4 2 7 5 2" xfId="21916" xr:uid="{00000000-0005-0000-0000-0000CE320000}"/>
    <cellStyle name="40% - Accent4 2 7 6" xfId="6706" xr:uid="{00000000-0005-0000-0000-0000CF320000}"/>
    <cellStyle name="40% - Accent4 2 7 6 2" xfId="25733" xr:uid="{00000000-0005-0000-0000-0000D0320000}"/>
    <cellStyle name="40% - Accent4 2 7 7" xfId="10214" xr:uid="{00000000-0005-0000-0000-0000D1320000}"/>
    <cellStyle name="40% - Accent4 2 7 7 2" xfId="29221" xr:uid="{00000000-0005-0000-0000-0000D2320000}"/>
    <cellStyle name="40% - Accent4 2 7 8" xfId="13792" xr:uid="{00000000-0005-0000-0000-0000D3320000}"/>
    <cellStyle name="40% - Accent4 2 7 8 2" xfId="32741" xr:uid="{00000000-0005-0000-0000-0000D4320000}"/>
    <cellStyle name="40% - Accent4 2 7 9" xfId="17320" xr:uid="{00000000-0005-0000-0000-0000D5320000}"/>
    <cellStyle name="40% - Accent4 2 8" xfId="4028" xr:uid="{00000000-0005-0000-0000-0000D6320000}"/>
    <cellStyle name="40% - Accent4 2 8 2" xfId="8122" xr:uid="{00000000-0005-0000-0000-0000D7320000}"/>
    <cellStyle name="40% - Accent4 2 8 2 2" xfId="27149" xr:uid="{00000000-0005-0000-0000-0000D8320000}"/>
    <cellStyle name="40% - Accent4 2 8 3" xfId="11634" xr:uid="{00000000-0005-0000-0000-0000D9320000}"/>
    <cellStyle name="40% - Accent4 2 8 3 2" xfId="30639" xr:uid="{00000000-0005-0000-0000-0000DA320000}"/>
    <cellStyle name="40% - Accent4 2 8 4" xfId="15210" xr:uid="{00000000-0005-0000-0000-0000DB320000}"/>
    <cellStyle name="40% - Accent4 2 8 4 2" xfId="34157" xr:uid="{00000000-0005-0000-0000-0000DC320000}"/>
    <cellStyle name="40% - Accent4 2 8 5" xfId="18790" xr:uid="{00000000-0005-0000-0000-0000DD320000}"/>
    <cellStyle name="40% - Accent4 2 8 6" xfId="23366" xr:uid="{00000000-0005-0000-0000-0000DE320000}"/>
    <cellStyle name="40% - Accent4 2 9" xfId="4243" xr:uid="{00000000-0005-0000-0000-0000DF320000}"/>
    <cellStyle name="40% - Accent4 2 9 2" xfId="8214" xr:uid="{00000000-0005-0000-0000-0000E0320000}"/>
    <cellStyle name="40% - Accent4 2 9 2 2" xfId="27240" xr:uid="{00000000-0005-0000-0000-0000E1320000}"/>
    <cellStyle name="40% - Accent4 2 9 3" xfId="11730" xr:uid="{00000000-0005-0000-0000-0000E2320000}"/>
    <cellStyle name="40% - Accent4 2 9 3 2" xfId="30733" xr:uid="{00000000-0005-0000-0000-0000E3320000}"/>
    <cellStyle name="40% - Accent4 2 9 4" xfId="15302" xr:uid="{00000000-0005-0000-0000-0000E4320000}"/>
    <cellStyle name="40% - Accent4 2 9 4 2" xfId="34249" xr:uid="{00000000-0005-0000-0000-0000E5320000}"/>
    <cellStyle name="40% - Accent4 2 9 5" xfId="18890" xr:uid="{00000000-0005-0000-0000-0000E6320000}"/>
    <cellStyle name="40% - Accent4 2 9 6" xfId="23507" xr:uid="{00000000-0005-0000-0000-0000E7320000}"/>
    <cellStyle name="40% - Accent4 3" xfId="903" xr:uid="{00000000-0005-0000-0000-0000E8320000}"/>
    <cellStyle name="40% - Accent4 3 10" xfId="3185" xr:uid="{00000000-0005-0000-0000-0000E9320000}"/>
    <cellStyle name="40% - Accent4 3 10 2" xfId="7341" xr:uid="{00000000-0005-0000-0000-0000EA320000}"/>
    <cellStyle name="40% - Accent4 3 10 2 2" xfId="26368" xr:uid="{00000000-0005-0000-0000-0000EB320000}"/>
    <cellStyle name="40% - Accent4 3 10 3" xfId="10851" xr:uid="{00000000-0005-0000-0000-0000EC320000}"/>
    <cellStyle name="40% - Accent4 3 10 3 2" xfId="29857" xr:uid="{00000000-0005-0000-0000-0000ED320000}"/>
    <cellStyle name="40% - Accent4 3 10 4" xfId="14429" xr:uid="{00000000-0005-0000-0000-0000EE320000}"/>
    <cellStyle name="40% - Accent4 3 10 4 2" xfId="33376" xr:uid="{00000000-0005-0000-0000-0000EF320000}"/>
    <cellStyle name="40% - Accent4 3 10 5" xfId="17965" xr:uid="{00000000-0005-0000-0000-0000F0320000}"/>
    <cellStyle name="40% - Accent4 3 10 6" xfId="22580" xr:uid="{00000000-0005-0000-0000-0000F1320000}"/>
    <cellStyle name="40% - Accent4 3 11" xfId="5276" xr:uid="{00000000-0005-0000-0000-0000F2320000}"/>
    <cellStyle name="40% - Accent4 3 11 2" xfId="9000" xr:uid="{00000000-0005-0000-0000-0000F3320000}"/>
    <cellStyle name="40% - Accent4 3 11 2 2" xfId="28026" xr:uid="{00000000-0005-0000-0000-0000F4320000}"/>
    <cellStyle name="40% - Accent4 3 11 3" xfId="12519" xr:uid="{00000000-0005-0000-0000-0000F5320000}"/>
    <cellStyle name="40% - Accent4 3 11 3 2" xfId="31520" xr:uid="{00000000-0005-0000-0000-0000F6320000}"/>
    <cellStyle name="40% - Accent4 3 11 4" xfId="16090" xr:uid="{00000000-0005-0000-0000-0000F7320000}"/>
    <cellStyle name="40% - Accent4 3 11 4 2" xfId="35036" xr:uid="{00000000-0005-0000-0000-0000F8320000}"/>
    <cellStyle name="40% - Accent4 3 11 5" xfId="19690" xr:uid="{00000000-0005-0000-0000-0000F9320000}"/>
    <cellStyle name="40% - Accent4 3 11 6" xfId="24431" xr:uid="{00000000-0005-0000-0000-0000FA320000}"/>
    <cellStyle name="40% - Accent4 3 12" xfId="5380" xr:uid="{00000000-0005-0000-0000-0000FB320000}"/>
    <cellStyle name="40% - Accent4 3 12 2" xfId="9086" xr:uid="{00000000-0005-0000-0000-0000FC320000}"/>
    <cellStyle name="40% - Accent4 3 12 2 2" xfId="28112" xr:uid="{00000000-0005-0000-0000-0000FD320000}"/>
    <cellStyle name="40% - Accent4 3 12 3" xfId="12605" xr:uid="{00000000-0005-0000-0000-0000FE320000}"/>
    <cellStyle name="40% - Accent4 3 12 3 2" xfId="31606" xr:uid="{00000000-0005-0000-0000-0000FF320000}"/>
    <cellStyle name="40% - Accent4 3 12 4" xfId="16176" xr:uid="{00000000-0005-0000-0000-000000330000}"/>
    <cellStyle name="40% - Accent4 3 12 4 2" xfId="35122" xr:uid="{00000000-0005-0000-0000-000001330000}"/>
    <cellStyle name="40% - Accent4 3 12 5" xfId="19790" xr:uid="{00000000-0005-0000-0000-000002330000}"/>
    <cellStyle name="40% - Accent4 3 12 6" xfId="24518" xr:uid="{00000000-0005-0000-0000-000003330000}"/>
    <cellStyle name="40% - Accent4 3 13" xfId="5484" xr:uid="{00000000-0005-0000-0000-000004330000}"/>
    <cellStyle name="40% - Accent4 3 13 2" xfId="9172" xr:uid="{00000000-0005-0000-0000-000005330000}"/>
    <cellStyle name="40% - Accent4 3 13 2 2" xfId="28198" xr:uid="{00000000-0005-0000-0000-000006330000}"/>
    <cellStyle name="40% - Accent4 3 13 3" xfId="12691" xr:uid="{00000000-0005-0000-0000-000007330000}"/>
    <cellStyle name="40% - Accent4 3 13 3 2" xfId="31692" xr:uid="{00000000-0005-0000-0000-000008330000}"/>
    <cellStyle name="40% - Accent4 3 13 4" xfId="16262" xr:uid="{00000000-0005-0000-0000-000009330000}"/>
    <cellStyle name="40% - Accent4 3 13 4 2" xfId="35208" xr:uid="{00000000-0005-0000-0000-00000A330000}"/>
    <cellStyle name="40% - Accent4 3 13 5" xfId="19890" xr:uid="{00000000-0005-0000-0000-00000B330000}"/>
    <cellStyle name="40% - Accent4 3 13 6" xfId="24605" xr:uid="{00000000-0005-0000-0000-00000C330000}"/>
    <cellStyle name="40% - Accent4 3 14" xfId="6394" xr:uid="{00000000-0005-0000-0000-00000D330000}"/>
    <cellStyle name="40% - Accent4 3 14 2" xfId="9955" xr:uid="{00000000-0005-0000-0000-00000E330000}"/>
    <cellStyle name="40% - Accent4 3 14 2 2" xfId="28980" xr:uid="{00000000-0005-0000-0000-00000F330000}"/>
    <cellStyle name="40% - Accent4 3 14 3" xfId="13476" xr:uid="{00000000-0005-0000-0000-000010330000}"/>
    <cellStyle name="40% - Accent4 3 14 3 2" xfId="32474" xr:uid="{00000000-0005-0000-0000-000011330000}"/>
    <cellStyle name="40% - Accent4 3 14 4" xfId="17046" xr:uid="{00000000-0005-0000-0000-000012330000}"/>
    <cellStyle name="40% - Accent4 3 14 4 2" xfId="35991" xr:uid="{00000000-0005-0000-0000-000013330000}"/>
    <cellStyle name="40% - Accent4 3 14 5" xfId="20730" xr:uid="{00000000-0005-0000-0000-000014330000}"/>
    <cellStyle name="40% - Accent4 3 14 6" xfId="25456" xr:uid="{00000000-0005-0000-0000-000015330000}"/>
    <cellStyle name="40% - Accent4 3 15" xfId="2326" xr:uid="{00000000-0005-0000-0000-000016330000}"/>
    <cellStyle name="40% - Accent4 3 15 2" xfId="21732" xr:uid="{00000000-0005-0000-0000-000017330000}"/>
    <cellStyle name="40% - Accent4 3 16" xfId="6552" xr:uid="{00000000-0005-0000-0000-000018330000}"/>
    <cellStyle name="40% - Accent4 3 16 2" xfId="25584" xr:uid="{00000000-0005-0000-0000-000019330000}"/>
    <cellStyle name="40% - Accent4 3 17" xfId="10058" xr:uid="{00000000-0005-0000-0000-00001A330000}"/>
    <cellStyle name="40% - Accent4 3 17 2" xfId="29072" xr:uid="{00000000-0005-0000-0000-00001B330000}"/>
    <cellStyle name="40% - Accent4 3 18" xfId="13638" xr:uid="{00000000-0005-0000-0000-00001C330000}"/>
    <cellStyle name="40% - Accent4 3 18 2" xfId="32593" xr:uid="{00000000-0005-0000-0000-00001D330000}"/>
    <cellStyle name="40% - Accent4 3 19" xfId="17164" xr:uid="{00000000-0005-0000-0000-00001E330000}"/>
    <cellStyle name="40% - Accent4 3 2" xfId="1640" xr:uid="{00000000-0005-0000-0000-00001F330000}"/>
    <cellStyle name="40% - Accent4 3 2 10" xfId="17399" xr:uid="{00000000-0005-0000-0000-000020330000}"/>
    <cellStyle name="40% - Accent4 3 2 11" xfId="21149" xr:uid="{00000000-0005-0000-0000-000021330000}"/>
    <cellStyle name="40% - Accent4 3 2 2" xfId="2002" xr:uid="{00000000-0005-0000-0000-000022330000}"/>
    <cellStyle name="40% - Accent4 3 2 2 10" xfId="21465" xr:uid="{00000000-0005-0000-0000-000023330000}"/>
    <cellStyle name="40% - Accent4 3 2 2 2" xfId="4854" xr:uid="{00000000-0005-0000-0000-000024330000}"/>
    <cellStyle name="40% - Accent4 3 2 2 2 2" xfId="8747" xr:uid="{00000000-0005-0000-0000-000025330000}"/>
    <cellStyle name="40% - Accent4 3 2 2 2 2 2" xfId="27773" xr:uid="{00000000-0005-0000-0000-000026330000}"/>
    <cellStyle name="40% - Accent4 3 2 2 2 3" xfId="12265" xr:uid="{00000000-0005-0000-0000-000027330000}"/>
    <cellStyle name="40% - Accent4 3 2 2 2 3 2" xfId="31267" xr:uid="{00000000-0005-0000-0000-000028330000}"/>
    <cellStyle name="40% - Accent4 3 2 2 2 4" xfId="15837" xr:uid="{00000000-0005-0000-0000-000029330000}"/>
    <cellStyle name="40% - Accent4 3 2 2 2 4 2" xfId="34783" xr:uid="{00000000-0005-0000-0000-00002A330000}"/>
    <cellStyle name="40% - Accent4 3 2 2 2 5" xfId="19428" xr:uid="{00000000-0005-0000-0000-00002B330000}"/>
    <cellStyle name="40% - Accent4 3 2 2 2 6" xfId="24085" xr:uid="{00000000-0005-0000-0000-00002C330000}"/>
    <cellStyle name="40% - Accent4 3 2 2 3" xfId="3741" xr:uid="{00000000-0005-0000-0000-00002D330000}"/>
    <cellStyle name="40% - Accent4 3 2 2 3 2" xfId="7871" xr:uid="{00000000-0005-0000-0000-00002E330000}"/>
    <cellStyle name="40% - Accent4 3 2 2 3 2 2" xfId="26898" xr:uid="{00000000-0005-0000-0000-00002F330000}"/>
    <cellStyle name="40% - Accent4 3 2 2 3 3" xfId="11382" xr:uid="{00000000-0005-0000-0000-000030330000}"/>
    <cellStyle name="40% - Accent4 3 2 2 3 3 2" xfId="30387" xr:uid="{00000000-0005-0000-0000-000031330000}"/>
    <cellStyle name="40% - Accent4 3 2 2 3 4" xfId="14959" xr:uid="{00000000-0005-0000-0000-000032330000}"/>
    <cellStyle name="40% - Accent4 3 2 2 3 4 2" xfId="33906" xr:uid="{00000000-0005-0000-0000-000033330000}"/>
    <cellStyle name="40% - Accent4 3 2 2 3 5" xfId="18515" xr:uid="{00000000-0005-0000-0000-000034330000}"/>
    <cellStyle name="40% - Accent4 3 2 2 3 6" xfId="23112" xr:uid="{00000000-0005-0000-0000-000035330000}"/>
    <cellStyle name="40% - Accent4 3 2 2 4" xfId="6113" xr:uid="{00000000-0005-0000-0000-000036330000}"/>
    <cellStyle name="40% - Accent4 3 2 2 4 2" xfId="9703" xr:uid="{00000000-0005-0000-0000-000037330000}"/>
    <cellStyle name="40% - Accent4 3 2 2 4 2 2" xfId="28728" xr:uid="{00000000-0005-0000-0000-000038330000}"/>
    <cellStyle name="40% - Accent4 3 2 2 4 3" xfId="13223" xr:uid="{00000000-0005-0000-0000-000039330000}"/>
    <cellStyle name="40% - Accent4 3 2 2 4 3 2" xfId="32222" xr:uid="{00000000-0005-0000-0000-00003A330000}"/>
    <cellStyle name="40% - Accent4 3 2 2 4 4" xfId="16794" xr:uid="{00000000-0005-0000-0000-00003B330000}"/>
    <cellStyle name="40% - Accent4 3 2 2 4 4 2" xfId="35739" xr:uid="{00000000-0005-0000-0000-00003C330000}"/>
    <cellStyle name="40% - Accent4 3 2 2 4 5" xfId="20453" xr:uid="{00000000-0005-0000-0000-00003D330000}"/>
    <cellStyle name="40% - Accent4 3 2 2 4 6" xfId="25203" xr:uid="{00000000-0005-0000-0000-00003E330000}"/>
    <cellStyle name="40% - Accent4 3 2 2 5" xfId="2908" xr:uid="{00000000-0005-0000-0000-00003F330000}"/>
    <cellStyle name="40% - Accent4 3 2 2 5 2" xfId="22311" xr:uid="{00000000-0005-0000-0000-000040330000}"/>
    <cellStyle name="40% - Accent4 3 2 2 6" xfId="7089" xr:uid="{00000000-0005-0000-0000-000041330000}"/>
    <cellStyle name="40% - Accent4 3 2 2 6 2" xfId="26116" xr:uid="{00000000-0005-0000-0000-000042330000}"/>
    <cellStyle name="40% - Accent4 3 2 2 7" xfId="10597" xr:uid="{00000000-0005-0000-0000-000043330000}"/>
    <cellStyle name="40% - Accent4 3 2 2 7 2" xfId="29604" xr:uid="{00000000-0005-0000-0000-000044330000}"/>
    <cellStyle name="40% - Accent4 3 2 2 8" xfId="14175" xr:uid="{00000000-0005-0000-0000-000045330000}"/>
    <cellStyle name="40% - Accent4 3 2 2 8 2" xfId="33124" xr:uid="{00000000-0005-0000-0000-000046330000}"/>
    <cellStyle name="40% - Accent4 3 2 2 9" xfId="17707" xr:uid="{00000000-0005-0000-0000-000047330000}"/>
    <cellStyle name="40% - Accent4 3 2 3" xfId="4545" xr:uid="{00000000-0005-0000-0000-000048330000}"/>
    <cellStyle name="40% - Accent4 3 2 3 2" xfId="8443" xr:uid="{00000000-0005-0000-0000-000049330000}"/>
    <cellStyle name="40% - Accent4 3 2 3 2 2" xfId="27469" xr:uid="{00000000-0005-0000-0000-00004A330000}"/>
    <cellStyle name="40% - Accent4 3 2 3 3" xfId="11961" xr:uid="{00000000-0005-0000-0000-00004B330000}"/>
    <cellStyle name="40% - Accent4 3 2 3 3 2" xfId="30963" xr:uid="{00000000-0005-0000-0000-00004C330000}"/>
    <cellStyle name="40% - Accent4 3 2 3 4" xfId="15533" xr:uid="{00000000-0005-0000-0000-00004D330000}"/>
    <cellStyle name="40% - Accent4 3 2 3 4 2" xfId="34479" xr:uid="{00000000-0005-0000-0000-00004E330000}"/>
    <cellStyle name="40% - Accent4 3 2 3 5" xfId="19124" xr:uid="{00000000-0005-0000-0000-00004F330000}"/>
    <cellStyle name="40% - Accent4 3 2 3 6" xfId="23776" xr:uid="{00000000-0005-0000-0000-000050330000}"/>
    <cellStyle name="40% - Accent4 3 2 4" xfId="3429" xr:uid="{00000000-0005-0000-0000-000051330000}"/>
    <cellStyle name="40% - Accent4 3 2 4 2" xfId="7567" xr:uid="{00000000-0005-0000-0000-000052330000}"/>
    <cellStyle name="40% - Accent4 3 2 4 2 2" xfId="26594" xr:uid="{00000000-0005-0000-0000-000053330000}"/>
    <cellStyle name="40% - Accent4 3 2 4 3" xfId="11077" xr:uid="{00000000-0005-0000-0000-000054330000}"/>
    <cellStyle name="40% - Accent4 3 2 4 3 2" xfId="30083" xr:uid="{00000000-0005-0000-0000-000055330000}"/>
    <cellStyle name="40% - Accent4 3 2 4 4" xfId="14655" xr:uid="{00000000-0005-0000-0000-000056330000}"/>
    <cellStyle name="40% - Accent4 3 2 4 4 2" xfId="33602" xr:uid="{00000000-0005-0000-0000-000057330000}"/>
    <cellStyle name="40% - Accent4 3 2 4 5" xfId="18203" xr:uid="{00000000-0005-0000-0000-000058330000}"/>
    <cellStyle name="40% - Accent4 3 2 4 6" xfId="22808" xr:uid="{00000000-0005-0000-0000-000059330000}"/>
    <cellStyle name="40% - Accent4 3 2 5" xfId="5789" xr:uid="{00000000-0005-0000-0000-00005A330000}"/>
    <cellStyle name="40% - Accent4 3 2 5 2" xfId="9399" xr:uid="{00000000-0005-0000-0000-00005B330000}"/>
    <cellStyle name="40% - Accent4 3 2 5 2 2" xfId="28424" xr:uid="{00000000-0005-0000-0000-00005C330000}"/>
    <cellStyle name="40% - Accent4 3 2 5 3" xfId="12918" xr:uid="{00000000-0005-0000-0000-00005D330000}"/>
    <cellStyle name="40% - Accent4 3 2 5 3 2" xfId="31918" xr:uid="{00000000-0005-0000-0000-00005E330000}"/>
    <cellStyle name="40% - Accent4 3 2 5 4" xfId="16490" xr:uid="{00000000-0005-0000-0000-00005F330000}"/>
    <cellStyle name="40% - Accent4 3 2 5 4 2" xfId="35435" xr:uid="{00000000-0005-0000-0000-000060330000}"/>
    <cellStyle name="40% - Accent4 3 2 5 5" xfId="20137" xr:uid="{00000000-0005-0000-0000-000061330000}"/>
    <cellStyle name="40% - Accent4 3 2 5 6" xfId="24891" xr:uid="{00000000-0005-0000-0000-000062330000}"/>
    <cellStyle name="40% - Accent4 3 2 6" xfId="2596" xr:uid="{00000000-0005-0000-0000-000063330000}"/>
    <cellStyle name="40% - Accent4 3 2 6 2" xfId="21999" xr:uid="{00000000-0005-0000-0000-000064330000}"/>
    <cellStyle name="40% - Accent4 3 2 7" xfId="6785" xr:uid="{00000000-0005-0000-0000-000065330000}"/>
    <cellStyle name="40% - Accent4 3 2 7 2" xfId="25812" xr:uid="{00000000-0005-0000-0000-000066330000}"/>
    <cellStyle name="40% - Accent4 3 2 8" xfId="10293" xr:uid="{00000000-0005-0000-0000-000067330000}"/>
    <cellStyle name="40% - Accent4 3 2 8 2" xfId="29300" xr:uid="{00000000-0005-0000-0000-000068330000}"/>
    <cellStyle name="40% - Accent4 3 2 9" xfId="13871" xr:uid="{00000000-0005-0000-0000-000069330000}"/>
    <cellStyle name="40% - Accent4 3 2 9 2" xfId="32820" xr:uid="{00000000-0005-0000-0000-00006A330000}"/>
    <cellStyle name="40% - Accent4 3 20" xfId="20823" xr:uid="{00000000-0005-0000-0000-00006B330000}"/>
    <cellStyle name="40% - Accent4 3 21" xfId="36068" xr:uid="{00000000-0005-0000-0000-00006C330000}"/>
    <cellStyle name="40% - Accent4 3 3" xfId="1729" xr:uid="{00000000-0005-0000-0000-00006D330000}"/>
    <cellStyle name="40% - Accent4 3 3 10" xfId="21227" xr:uid="{00000000-0005-0000-0000-00006E330000}"/>
    <cellStyle name="40% - Accent4 3 3 2" xfId="4624" xr:uid="{00000000-0005-0000-0000-00006F330000}"/>
    <cellStyle name="40% - Accent4 3 3 2 2" xfId="8521" xr:uid="{00000000-0005-0000-0000-000070330000}"/>
    <cellStyle name="40% - Accent4 3 3 2 2 2" xfId="27547" xr:uid="{00000000-0005-0000-0000-000071330000}"/>
    <cellStyle name="40% - Accent4 3 3 2 3" xfId="12039" xr:uid="{00000000-0005-0000-0000-000072330000}"/>
    <cellStyle name="40% - Accent4 3 3 2 3 2" xfId="31041" xr:uid="{00000000-0005-0000-0000-000073330000}"/>
    <cellStyle name="40% - Accent4 3 3 2 4" xfId="15611" xr:uid="{00000000-0005-0000-0000-000074330000}"/>
    <cellStyle name="40% - Accent4 3 3 2 4 2" xfId="34557" xr:uid="{00000000-0005-0000-0000-000075330000}"/>
    <cellStyle name="40% - Accent4 3 3 2 5" xfId="19202" xr:uid="{00000000-0005-0000-0000-000076330000}"/>
    <cellStyle name="40% - Accent4 3 3 2 6" xfId="23855" xr:uid="{00000000-0005-0000-0000-000077330000}"/>
    <cellStyle name="40% - Accent4 3 3 3" xfId="3511" xr:uid="{00000000-0005-0000-0000-000078330000}"/>
    <cellStyle name="40% - Accent4 3 3 3 2" xfId="7645" xr:uid="{00000000-0005-0000-0000-000079330000}"/>
    <cellStyle name="40% - Accent4 3 3 3 2 2" xfId="26672" xr:uid="{00000000-0005-0000-0000-00007A330000}"/>
    <cellStyle name="40% - Accent4 3 3 3 3" xfId="11155" xr:uid="{00000000-0005-0000-0000-00007B330000}"/>
    <cellStyle name="40% - Accent4 3 3 3 3 2" xfId="30161" xr:uid="{00000000-0005-0000-0000-00007C330000}"/>
    <cellStyle name="40% - Accent4 3 3 3 4" xfId="14733" xr:uid="{00000000-0005-0000-0000-00007D330000}"/>
    <cellStyle name="40% - Accent4 3 3 3 4 2" xfId="33680" xr:uid="{00000000-0005-0000-0000-00007E330000}"/>
    <cellStyle name="40% - Accent4 3 3 3 5" xfId="18285" xr:uid="{00000000-0005-0000-0000-00007F330000}"/>
    <cellStyle name="40% - Accent4 3 3 3 6" xfId="22886" xr:uid="{00000000-0005-0000-0000-000080330000}"/>
    <cellStyle name="40% - Accent4 3 3 4" xfId="5871" xr:uid="{00000000-0005-0000-0000-000081330000}"/>
    <cellStyle name="40% - Accent4 3 3 4 2" xfId="9477" xr:uid="{00000000-0005-0000-0000-000082330000}"/>
    <cellStyle name="40% - Accent4 3 3 4 2 2" xfId="28502" xr:uid="{00000000-0005-0000-0000-000083330000}"/>
    <cellStyle name="40% - Accent4 3 3 4 3" xfId="12996" xr:uid="{00000000-0005-0000-0000-000084330000}"/>
    <cellStyle name="40% - Accent4 3 3 4 3 2" xfId="31996" xr:uid="{00000000-0005-0000-0000-000085330000}"/>
    <cellStyle name="40% - Accent4 3 3 4 4" xfId="16568" xr:uid="{00000000-0005-0000-0000-000086330000}"/>
    <cellStyle name="40% - Accent4 3 3 4 4 2" xfId="35513" xr:uid="{00000000-0005-0000-0000-000087330000}"/>
    <cellStyle name="40% - Accent4 3 3 4 5" xfId="20219" xr:uid="{00000000-0005-0000-0000-000088330000}"/>
    <cellStyle name="40% - Accent4 3 3 4 6" xfId="24969" xr:uid="{00000000-0005-0000-0000-000089330000}"/>
    <cellStyle name="40% - Accent4 3 3 5" xfId="2678" xr:uid="{00000000-0005-0000-0000-00008A330000}"/>
    <cellStyle name="40% - Accent4 3 3 5 2" xfId="22081" xr:uid="{00000000-0005-0000-0000-00008B330000}"/>
    <cellStyle name="40% - Accent4 3 3 6" xfId="6863" xr:uid="{00000000-0005-0000-0000-00008C330000}"/>
    <cellStyle name="40% - Accent4 3 3 6 2" xfId="25890" xr:uid="{00000000-0005-0000-0000-00008D330000}"/>
    <cellStyle name="40% - Accent4 3 3 7" xfId="10371" xr:uid="{00000000-0005-0000-0000-00008E330000}"/>
    <cellStyle name="40% - Accent4 3 3 7 2" xfId="29378" xr:uid="{00000000-0005-0000-0000-00008F330000}"/>
    <cellStyle name="40% - Accent4 3 3 8" xfId="13949" xr:uid="{00000000-0005-0000-0000-000090330000}"/>
    <cellStyle name="40% - Accent4 3 3 8 2" xfId="32898" xr:uid="{00000000-0005-0000-0000-000091330000}"/>
    <cellStyle name="40% - Accent4 3 3 9" xfId="17477" xr:uid="{00000000-0005-0000-0000-000092330000}"/>
    <cellStyle name="40% - Accent4 3 4" xfId="1907" xr:uid="{00000000-0005-0000-0000-000093330000}"/>
    <cellStyle name="40% - Accent4 3 4 10" xfId="21378" xr:uid="{00000000-0005-0000-0000-000094330000}"/>
    <cellStyle name="40% - Accent4 3 4 2" xfId="4775" xr:uid="{00000000-0005-0000-0000-000095330000}"/>
    <cellStyle name="40% - Accent4 3 4 2 2" xfId="8669" xr:uid="{00000000-0005-0000-0000-000096330000}"/>
    <cellStyle name="40% - Accent4 3 4 2 2 2" xfId="27695" xr:uid="{00000000-0005-0000-0000-000097330000}"/>
    <cellStyle name="40% - Accent4 3 4 2 3" xfId="12187" xr:uid="{00000000-0005-0000-0000-000098330000}"/>
    <cellStyle name="40% - Accent4 3 4 2 3 2" xfId="31189" xr:uid="{00000000-0005-0000-0000-000099330000}"/>
    <cellStyle name="40% - Accent4 3 4 2 4" xfId="15759" xr:uid="{00000000-0005-0000-0000-00009A330000}"/>
    <cellStyle name="40% - Accent4 3 4 2 4 2" xfId="34705" xr:uid="{00000000-0005-0000-0000-00009B330000}"/>
    <cellStyle name="40% - Accent4 3 4 2 5" xfId="19350" xr:uid="{00000000-0005-0000-0000-00009C330000}"/>
    <cellStyle name="40% - Accent4 3 4 2 6" xfId="24006" xr:uid="{00000000-0005-0000-0000-00009D330000}"/>
    <cellStyle name="40% - Accent4 3 4 3" xfId="3662" xr:uid="{00000000-0005-0000-0000-00009E330000}"/>
    <cellStyle name="40% - Accent4 3 4 3 2" xfId="7793" xr:uid="{00000000-0005-0000-0000-00009F330000}"/>
    <cellStyle name="40% - Accent4 3 4 3 2 2" xfId="26820" xr:uid="{00000000-0005-0000-0000-0000A0330000}"/>
    <cellStyle name="40% - Accent4 3 4 3 3" xfId="11304" xr:uid="{00000000-0005-0000-0000-0000A1330000}"/>
    <cellStyle name="40% - Accent4 3 4 3 3 2" xfId="30309" xr:uid="{00000000-0005-0000-0000-0000A2330000}"/>
    <cellStyle name="40% - Accent4 3 4 3 4" xfId="14881" xr:uid="{00000000-0005-0000-0000-0000A3330000}"/>
    <cellStyle name="40% - Accent4 3 4 3 4 2" xfId="33828" xr:uid="{00000000-0005-0000-0000-0000A4330000}"/>
    <cellStyle name="40% - Accent4 3 4 3 5" xfId="18436" xr:uid="{00000000-0005-0000-0000-0000A5330000}"/>
    <cellStyle name="40% - Accent4 3 4 3 6" xfId="23034" xr:uid="{00000000-0005-0000-0000-0000A6330000}"/>
    <cellStyle name="40% - Accent4 3 4 4" xfId="6028" xr:uid="{00000000-0005-0000-0000-0000A7330000}"/>
    <cellStyle name="40% - Accent4 3 4 4 2" xfId="9625" xr:uid="{00000000-0005-0000-0000-0000A8330000}"/>
    <cellStyle name="40% - Accent4 3 4 4 2 2" xfId="28650" xr:uid="{00000000-0005-0000-0000-0000A9330000}"/>
    <cellStyle name="40% - Accent4 3 4 4 3" xfId="13145" xr:uid="{00000000-0005-0000-0000-0000AA330000}"/>
    <cellStyle name="40% - Accent4 3 4 4 3 2" xfId="32144" xr:uid="{00000000-0005-0000-0000-0000AB330000}"/>
    <cellStyle name="40% - Accent4 3 4 4 4" xfId="16716" xr:uid="{00000000-0005-0000-0000-0000AC330000}"/>
    <cellStyle name="40% - Accent4 3 4 4 4 2" xfId="35661" xr:uid="{00000000-0005-0000-0000-0000AD330000}"/>
    <cellStyle name="40% - Accent4 3 4 4 5" xfId="20374" xr:uid="{00000000-0005-0000-0000-0000AE330000}"/>
    <cellStyle name="40% - Accent4 3 4 4 6" xfId="25119" xr:uid="{00000000-0005-0000-0000-0000AF330000}"/>
    <cellStyle name="40% - Accent4 3 4 5" xfId="2829" xr:uid="{00000000-0005-0000-0000-0000B0330000}"/>
    <cellStyle name="40% - Accent4 3 4 5 2" xfId="22232" xr:uid="{00000000-0005-0000-0000-0000B1330000}"/>
    <cellStyle name="40% - Accent4 3 4 6" xfId="7011" xr:uid="{00000000-0005-0000-0000-0000B2330000}"/>
    <cellStyle name="40% - Accent4 3 4 6 2" xfId="26038" xr:uid="{00000000-0005-0000-0000-0000B3330000}"/>
    <cellStyle name="40% - Accent4 3 4 7" xfId="10519" xr:uid="{00000000-0005-0000-0000-0000B4330000}"/>
    <cellStyle name="40% - Accent4 3 4 7 2" xfId="29526" xr:uid="{00000000-0005-0000-0000-0000B5330000}"/>
    <cellStyle name="40% - Accent4 3 4 8" xfId="14097" xr:uid="{00000000-0005-0000-0000-0000B6330000}"/>
    <cellStyle name="40% - Accent4 3 4 8 2" xfId="33046" xr:uid="{00000000-0005-0000-0000-0000B7330000}"/>
    <cellStyle name="40% - Accent4 3 4 9" xfId="17629" xr:uid="{00000000-0005-0000-0000-0000B8330000}"/>
    <cellStyle name="40% - Accent4 3 5" xfId="2108" xr:uid="{00000000-0005-0000-0000-0000B9330000}"/>
    <cellStyle name="40% - Accent4 3 5 10" xfId="21545" xr:uid="{00000000-0005-0000-0000-0000BA330000}"/>
    <cellStyle name="40% - Accent4 3 5 2" xfId="4937" xr:uid="{00000000-0005-0000-0000-0000BB330000}"/>
    <cellStyle name="40% - Accent4 3 5 2 2" xfId="8827" xr:uid="{00000000-0005-0000-0000-0000BC330000}"/>
    <cellStyle name="40% - Accent4 3 5 2 2 2" xfId="27853" xr:uid="{00000000-0005-0000-0000-0000BD330000}"/>
    <cellStyle name="40% - Accent4 3 5 2 3" xfId="12345" xr:uid="{00000000-0005-0000-0000-0000BE330000}"/>
    <cellStyle name="40% - Accent4 3 5 2 3 2" xfId="31347" xr:uid="{00000000-0005-0000-0000-0000BF330000}"/>
    <cellStyle name="40% - Accent4 3 5 2 4" xfId="15917" xr:uid="{00000000-0005-0000-0000-0000C0330000}"/>
    <cellStyle name="40% - Accent4 3 5 2 4 2" xfId="34863" xr:uid="{00000000-0005-0000-0000-0000C1330000}"/>
    <cellStyle name="40% - Accent4 3 5 2 5" xfId="19508" xr:uid="{00000000-0005-0000-0000-0000C2330000}"/>
    <cellStyle name="40% - Accent4 3 5 2 6" xfId="24167" xr:uid="{00000000-0005-0000-0000-0000C3330000}"/>
    <cellStyle name="40% - Accent4 3 5 3" xfId="3830" xr:uid="{00000000-0005-0000-0000-0000C4330000}"/>
    <cellStyle name="40% - Accent4 3 5 3 2" xfId="7951" xr:uid="{00000000-0005-0000-0000-0000C5330000}"/>
    <cellStyle name="40% - Accent4 3 5 3 2 2" xfId="26978" xr:uid="{00000000-0005-0000-0000-0000C6330000}"/>
    <cellStyle name="40% - Accent4 3 5 3 3" xfId="11462" xr:uid="{00000000-0005-0000-0000-0000C7330000}"/>
    <cellStyle name="40% - Accent4 3 5 3 3 2" xfId="30467" xr:uid="{00000000-0005-0000-0000-0000C8330000}"/>
    <cellStyle name="40% - Accent4 3 5 3 4" xfId="15039" xr:uid="{00000000-0005-0000-0000-0000C9330000}"/>
    <cellStyle name="40% - Accent4 3 5 3 4 2" xfId="33986" xr:uid="{00000000-0005-0000-0000-0000CA330000}"/>
    <cellStyle name="40% - Accent4 3 5 3 5" xfId="18604" xr:uid="{00000000-0005-0000-0000-0000CB330000}"/>
    <cellStyle name="40% - Accent4 3 5 3 6" xfId="23192" xr:uid="{00000000-0005-0000-0000-0000CC330000}"/>
    <cellStyle name="40% - Accent4 3 5 4" xfId="6202" xr:uid="{00000000-0005-0000-0000-0000CD330000}"/>
    <cellStyle name="40% - Accent4 3 5 4 2" xfId="9783" xr:uid="{00000000-0005-0000-0000-0000CE330000}"/>
    <cellStyle name="40% - Accent4 3 5 4 2 2" xfId="28808" xr:uid="{00000000-0005-0000-0000-0000CF330000}"/>
    <cellStyle name="40% - Accent4 3 5 4 3" xfId="13304" xr:uid="{00000000-0005-0000-0000-0000D0330000}"/>
    <cellStyle name="40% - Accent4 3 5 4 3 2" xfId="32302" xr:uid="{00000000-0005-0000-0000-0000D1330000}"/>
    <cellStyle name="40% - Accent4 3 5 4 4" xfId="16874" xr:uid="{00000000-0005-0000-0000-0000D2330000}"/>
    <cellStyle name="40% - Accent4 3 5 4 4 2" xfId="35819" xr:uid="{00000000-0005-0000-0000-0000D3330000}"/>
    <cellStyle name="40% - Accent4 3 5 4 5" xfId="20542" xr:uid="{00000000-0005-0000-0000-0000D4330000}"/>
    <cellStyle name="40% - Accent4 3 5 4 6" xfId="25283" xr:uid="{00000000-0005-0000-0000-0000D5330000}"/>
    <cellStyle name="40% - Accent4 3 5 5" xfId="2997" xr:uid="{00000000-0005-0000-0000-0000D6330000}"/>
    <cellStyle name="40% - Accent4 3 5 5 2" xfId="22400" xr:uid="{00000000-0005-0000-0000-0000D7330000}"/>
    <cellStyle name="40% - Accent4 3 5 6" xfId="7169" xr:uid="{00000000-0005-0000-0000-0000D8330000}"/>
    <cellStyle name="40% - Accent4 3 5 6 2" xfId="26196" xr:uid="{00000000-0005-0000-0000-0000D9330000}"/>
    <cellStyle name="40% - Accent4 3 5 7" xfId="10679" xr:uid="{00000000-0005-0000-0000-0000DA330000}"/>
    <cellStyle name="40% - Accent4 3 5 7 2" xfId="29685" xr:uid="{00000000-0005-0000-0000-0000DB330000}"/>
    <cellStyle name="40% - Accent4 3 5 8" xfId="14256" xr:uid="{00000000-0005-0000-0000-0000DC330000}"/>
    <cellStyle name="40% - Accent4 3 5 8 2" xfId="33204" xr:uid="{00000000-0005-0000-0000-0000DD330000}"/>
    <cellStyle name="40% - Accent4 3 5 9" xfId="17787" xr:uid="{00000000-0005-0000-0000-0000DE330000}"/>
    <cellStyle name="40% - Accent4 3 6" xfId="2217" xr:uid="{00000000-0005-0000-0000-0000DF330000}"/>
    <cellStyle name="40% - Accent4 3 6 10" xfId="21631" xr:uid="{00000000-0005-0000-0000-0000E0330000}"/>
    <cellStyle name="40% - Accent4 3 6 2" xfId="5024" xr:uid="{00000000-0005-0000-0000-0000E1330000}"/>
    <cellStyle name="40% - Accent4 3 6 2 2" xfId="8913" xr:uid="{00000000-0005-0000-0000-0000E2330000}"/>
    <cellStyle name="40% - Accent4 3 6 2 2 2" xfId="27939" xr:uid="{00000000-0005-0000-0000-0000E3330000}"/>
    <cellStyle name="40% - Accent4 3 6 2 3" xfId="12431" xr:uid="{00000000-0005-0000-0000-0000E4330000}"/>
    <cellStyle name="40% - Accent4 3 6 2 3 2" xfId="31433" xr:uid="{00000000-0005-0000-0000-0000E5330000}"/>
    <cellStyle name="40% - Accent4 3 6 2 4" xfId="16003" xr:uid="{00000000-0005-0000-0000-0000E6330000}"/>
    <cellStyle name="40% - Accent4 3 6 2 4 2" xfId="34949" xr:uid="{00000000-0005-0000-0000-0000E7330000}"/>
    <cellStyle name="40% - Accent4 3 6 2 5" xfId="19594" xr:uid="{00000000-0005-0000-0000-0000E8330000}"/>
    <cellStyle name="40% - Accent4 3 6 2 6" xfId="24253" xr:uid="{00000000-0005-0000-0000-0000E9330000}"/>
    <cellStyle name="40% - Accent4 3 6 3" xfId="3923" xr:uid="{00000000-0005-0000-0000-0000EA330000}"/>
    <cellStyle name="40% - Accent4 3 6 3 2" xfId="8037" xr:uid="{00000000-0005-0000-0000-0000EB330000}"/>
    <cellStyle name="40% - Accent4 3 6 3 2 2" xfId="27064" xr:uid="{00000000-0005-0000-0000-0000EC330000}"/>
    <cellStyle name="40% - Accent4 3 6 3 3" xfId="11548" xr:uid="{00000000-0005-0000-0000-0000ED330000}"/>
    <cellStyle name="40% - Accent4 3 6 3 3 2" xfId="30553" xr:uid="{00000000-0005-0000-0000-0000EE330000}"/>
    <cellStyle name="40% - Accent4 3 6 3 4" xfId="15125" xr:uid="{00000000-0005-0000-0000-0000EF330000}"/>
    <cellStyle name="40% - Accent4 3 6 3 4 2" xfId="34072" xr:uid="{00000000-0005-0000-0000-0000F0330000}"/>
    <cellStyle name="40% - Accent4 3 6 3 5" xfId="18697" xr:uid="{00000000-0005-0000-0000-0000F1330000}"/>
    <cellStyle name="40% - Accent4 3 6 3 6" xfId="23278" xr:uid="{00000000-0005-0000-0000-0000F2330000}"/>
    <cellStyle name="40% - Accent4 3 6 4" xfId="6295" xr:uid="{00000000-0005-0000-0000-0000F3330000}"/>
    <cellStyle name="40% - Accent4 3 6 4 2" xfId="9869" xr:uid="{00000000-0005-0000-0000-0000F4330000}"/>
    <cellStyle name="40% - Accent4 3 6 4 2 2" xfId="28894" xr:uid="{00000000-0005-0000-0000-0000F5330000}"/>
    <cellStyle name="40% - Accent4 3 6 4 3" xfId="13390" xr:uid="{00000000-0005-0000-0000-0000F6330000}"/>
    <cellStyle name="40% - Accent4 3 6 4 3 2" xfId="32388" xr:uid="{00000000-0005-0000-0000-0000F7330000}"/>
    <cellStyle name="40% - Accent4 3 6 4 4" xfId="16960" xr:uid="{00000000-0005-0000-0000-0000F8330000}"/>
    <cellStyle name="40% - Accent4 3 6 4 4 2" xfId="35905" xr:uid="{00000000-0005-0000-0000-0000F9330000}"/>
    <cellStyle name="40% - Accent4 3 6 4 5" xfId="20635" xr:uid="{00000000-0005-0000-0000-0000FA330000}"/>
    <cellStyle name="40% - Accent4 3 6 4 6" xfId="25369" xr:uid="{00000000-0005-0000-0000-0000FB330000}"/>
    <cellStyle name="40% - Accent4 3 6 5" xfId="3090" xr:uid="{00000000-0005-0000-0000-0000FC330000}"/>
    <cellStyle name="40% - Accent4 3 6 5 2" xfId="22493" xr:uid="{00000000-0005-0000-0000-0000FD330000}"/>
    <cellStyle name="40% - Accent4 3 6 6" xfId="7255" xr:uid="{00000000-0005-0000-0000-0000FE330000}"/>
    <cellStyle name="40% - Accent4 3 6 6 2" xfId="26282" xr:uid="{00000000-0005-0000-0000-0000FF330000}"/>
    <cellStyle name="40% - Accent4 3 6 7" xfId="10765" xr:uid="{00000000-0005-0000-0000-000000340000}"/>
    <cellStyle name="40% - Accent4 3 6 7 2" xfId="29771" xr:uid="{00000000-0005-0000-0000-000001340000}"/>
    <cellStyle name="40% - Accent4 3 6 8" xfId="14343" xr:uid="{00000000-0005-0000-0000-000002340000}"/>
    <cellStyle name="40% - Accent4 3 6 8 2" xfId="33290" xr:uid="{00000000-0005-0000-0000-000003340000}"/>
    <cellStyle name="40% - Accent4 3 6 9" xfId="17873" xr:uid="{00000000-0005-0000-0000-000004340000}"/>
    <cellStyle name="40% - Accent4 3 7" xfId="1525" xr:uid="{00000000-0005-0000-0000-000005340000}"/>
    <cellStyle name="40% - Accent4 3 7 10" xfId="21060" xr:uid="{00000000-0005-0000-0000-000006340000}"/>
    <cellStyle name="40% - Accent4 3 7 2" xfId="4465" xr:uid="{00000000-0005-0000-0000-000007340000}"/>
    <cellStyle name="40% - Accent4 3 7 2 2" xfId="8365" xr:uid="{00000000-0005-0000-0000-000008340000}"/>
    <cellStyle name="40% - Accent4 3 7 2 2 2" xfId="27391" xr:uid="{00000000-0005-0000-0000-000009340000}"/>
    <cellStyle name="40% - Accent4 3 7 2 3" xfId="11883" xr:uid="{00000000-0005-0000-0000-00000A340000}"/>
    <cellStyle name="40% - Accent4 3 7 2 3 2" xfId="30885" xr:uid="{00000000-0005-0000-0000-00000B340000}"/>
    <cellStyle name="40% - Accent4 3 7 2 4" xfId="15455" xr:uid="{00000000-0005-0000-0000-00000C340000}"/>
    <cellStyle name="40% - Accent4 3 7 2 4 2" xfId="34401" xr:uid="{00000000-0005-0000-0000-00000D340000}"/>
    <cellStyle name="40% - Accent4 3 7 2 5" xfId="19046" xr:uid="{00000000-0005-0000-0000-00000E340000}"/>
    <cellStyle name="40% - Accent4 3 7 2 6" xfId="23697" xr:uid="{00000000-0005-0000-0000-00000F340000}"/>
    <cellStyle name="40% - Accent4 3 7 3" xfId="3347" xr:uid="{00000000-0005-0000-0000-000010340000}"/>
    <cellStyle name="40% - Accent4 3 7 3 2" xfId="7489" xr:uid="{00000000-0005-0000-0000-000011340000}"/>
    <cellStyle name="40% - Accent4 3 7 3 2 2" xfId="26516" xr:uid="{00000000-0005-0000-0000-000012340000}"/>
    <cellStyle name="40% - Accent4 3 7 3 3" xfId="10999" xr:uid="{00000000-0005-0000-0000-000013340000}"/>
    <cellStyle name="40% - Accent4 3 7 3 3 2" xfId="30005" xr:uid="{00000000-0005-0000-0000-000014340000}"/>
    <cellStyle name="40% - Accent4 3 7 3 4" xfId="14577" xr:uid="{00000000-0005-0000-0000-000015340000}"/>
    <cellStyle name="40% - Accent4 3 7 3 4 2" xfId="33524" xr:uid="{00000000-0005-0000-0000-000016340000}"/>
    <cellStyle name="40% - Accent4 3 7 3 5" xfId="18121" xr:uid="{00000000-0005-0000-0000-000017340000}"/>
    <cellStyle name="40% - Accent4 3 7 3 6" xfId="22730" xr:uid="{00000000-0005-0000-0000-000018340000}"/>
    <cellStyle name="40% - Accent4 3 7 4" xfId="5701" xr:uid="{00000000-0005-0000-0000-000019340000}"/>
    <cellStyle name="40% - Accent4 3 7 4 2" xfId="9321" xr:uid="{00000000-0005-0000-0000-00001A340000}"/>
    <cellStyle name="40% - Accent4 3 7 4 2 2" xfId="28346" xr:uid="{00000000-0005-0000-0000-00001B340000}"/>
    <cellStyle name="40% - Accent4 3 7 4 3" xfId="12840" xr:uid="{00000000-0005-0000-0000-00001C340000}"/>
    <cellStyle name="40% - Accent4 3 7 4 3 2" xfId="31840" xr:uid="{00000000-0005-0000-0000-00001D340000}"/>
    <cellStyle name="40% - Accent4 3 7 4 4" xfId="16412" xr:uid="{00000000-0005-0000-0000-00001E340000}"/>
    <cellStyle name="40% - Accent4 3 7 4 4 2" xfId="35357" xr:uid="{00000000-0005-0000-0000-00001F340000}"/>
    <cellStyle name="40% - Accent4 3 7 4 5" xfId="20055" xr:uid="{00000000-0005-0000-0000-000020340000}"/>
    <cellStyle name="40% - Accent4 3 7 4 6" xfId="24807" xr:uid="{00000000-0005-0000-0000-000021340000}"/>
    <cellStyle name="40% - Accent4 3 7 5" xfId="2514" xr:uid="{00000000-0005-0000-0000-000022340000}"/>
    <cellStyle name="40% - Accent4 3 7 5 2" xfId="21917" xr:uid="{00000000-0005-0000-0000-000023340000}"/>
    <cellStyle name="40% - Accent4 3 7 6" xfId="6707" xr:uid="{00000000-0005-0000-0000-000024340000}"/>
    <cellStyle name="40% - Accent4 3 7 6 2" xfId="25734" xr:uid="{00000000-0005-0000-0000-000025340000}"/>
    <cellStyle name="40% - Accent4 3 7 7" xfId="10215" xr:uid="{00000000-0005-0000-0000-000026340000}"/>
    <cellStyle name="40% - Accent4 3 7 7 2" xfId="29222" xr:uid="{00000000-0005-0000-0000-000027340000}"/>
    <cellStyle name="40% - Accent4 3 7 8" xfId="13793" xr:uid="{00000000-0005-0000-0000-000028340000}"/>
    <cellStyle name="40% - Accent4 3 7 8 2" xfId="32742" xr:uid="{00000000-0005-0000-0000-000029340000}"/>
    <cellStyle name="40% - Accent4 3 7 9" xfId="17321" xr:uid="{00000000-0005-0000-0000-00002A340000}"/>
    <cellStyle name="40% - Accent4 3 8" xfId="4029" xr:uid="{00000000-0005-0000-0000-00002B340000}"/>
    <cellStyle name="40% - Accent4 3 8 2" xfId="8123" xr:uid="{00000000-0005-0000-0000-00002C340000}"/>
    <cellStyle name="40% - Accent4 3 8 2 2" xfId="27150" xr:uid="{00000000-0005-0000-0000-00002D340000}"/>
    <cellStyle name="40% - Accent4 3 8 3" xfId="11635" xr:uid="{00000000-0005-0000-0000-00002E340000}"/>
    <cellStyle name="40% - Accent4 3 8 3 2" xfId="30640" xr:uid="{00000000-0005-0000-0000-00002F340000}"/>
    <cellStyle name="40% - Accent4 3 8 4" xfId="15211" xr:uid="{00000000-0005-0000-0000-000030340000}"/>
    <cellStyle name="40% - Accent4 3 8 4 2" xfId="34158" xr:uid="{00000000-0005-0000-0000-000031340000}"/>
    <cellStyle name="40% - Accent4 3 8 5" xfId="18791" xr:uid="{00000000-0005-0000-0000-000032340000}"/>
    <cellStyle name="40% - Accent4 3 8 6" xfId="23367" xr:uid="{00000000-0005-0000-0000-000033340000}"/>
    <cellStyle name="40% - Accent4 3 9" xfId="4244" xr:uid="{00000000-0005-0000-0000-000034340000}"/>
    <cellStyle name="40% - Accent4 3 9 2" xfId="8215" xr:uid="{00000000-0005-0000-0000-000035340000}"/>
    <cellStyle name="40% - Accent4 3 9 2 2" xfId="27241" xr:uid="{00000000-0005-0000-0000-000036340000}"/>
    <cellStyle name="40% - Accent4 3 9 3" xfId="11731" xr:uid="{00000000-0005-0000-0000-000037340000}"/>
    <cellStyle name="40% - Accent4 3 9 3 2" xfId="30734" xr:uid="{00000000-0005-0000-0000-000038340000}"/>
    <cellStyle name="40% - Accent4 3 9 4" xfId="15303" xr:uid="{00000000-0005-0000-0000-000039340000}"/>
    <cellStyle name="40% - Accent4 3 9 4 2" xfId="34250" xr:uid="{00000000-0005-0000-0000-00003A340000}"/>
    <cellStyle name="40% - Accent4 3 9 5" xfId="18891" xr:uid="{00000000-0005-0000-0000-00003B340000}"/>
    <cellStyle name="40% - Accent4 3 9 6" xfId="23508" xr:uid="{00000000-0005-0000-0000-00003C340000}"/>
    <cellStyle name="40% - Accent4 4" xfId="904" xr:uid="{00000000-0005-0000-0000-00003D340000}"/>
    <cellStyle name="40% - Accent4 4 10" xfId="3186" xr:uid="{00000000-0005-0000-0000-00003E340000}"/>
    <cellStyle name="40% - Accent4 4 10 2" xfId="7342" xr:uid="{00000000-0005-0000-0000-00003F340000}"/>
    <cellStyle name="40% - Accent4 4 10 2 2" xfId="26369" xr:uid="{00000000-0005-0000-0000-000040340000}"/>
    <cellStyle name="40% - Accent4 4 10 3" xfId="10852" xr:uid="{00000000-0005-0000-0000-000041340000}"/>
    <cellStyle name="40% - Accent4 4 10 3 2" xfId="29858" xr:uid="{00000000-0005-0000-0000-000042340000}"/>
    <cellStyle name="40% - Accent4 4 10 4" xfId="14430" xr:uid="{00000000-0005-0000-0000-000043340000}"/>
    <cellStyle name="40% - Accent4 4 10 4 2" xfId="33377" xr:uid="{00000000-0005-0000-0000-000044340000}"/>
    <cellStyle name="40% - Accent4 4 10 5" xfId="17966" xr:uid="{00000000-0005-0000-0000-000045340000}"/>
    <cellStyle name="40% - Accent4 4 10 6" xfId="22581" xr:uid="{00000000-0005-0000-0000-000046340000}"/>
    <cellStyle name="40% - Accent4 4 11" xfId="5277" xr:uid="{00000000-0005-0000-0000-000047340000}"/>
    <cellStyle name="40% - Accent4 4 11 2" xfId="9001" xr:uid="{00000000-0005-0000-0000-000048340000}"/>
    <cellStyle name="40% - Accent4 4 11 2 2" xfId="28027" xr:uid="{00000000-0005-0000-0000-000049340000}"/>
    <cellStyle name="40% - Accent4 4 11 3" xfId="12520" xr:uid="{00000000-0005-0000-0000-00004A340000}"/>
    <cellStyle name="40% - Accent4 4 11 3 2" xfId="31521" xr:uid="{00000000-0005-0000-0000-00004B340000}"/>
    <cellStyle name="40% - Accent4 4 11 4" xfId="16091" xr:uid="{00000000-0005-0000-0000-00004C340000}"/>
    <cellStyle name="40% - Accent4 4 11 4 2" xfId="35037" xr:uid="{00000000-0005-0000-0000-00004D340000}"/>
    <cellStyle name="40% - Accent4 4 11 5" xfId="19691" xr:uid="{00000000-0005-0000-0000-00004E340000}"/>
    <cellStyle name="40% - Accent4 4 11 6" xfId="24432" xr:uid="{00000000-0005-0000-0000-00004F340000}"/>
    <cellStyle name="40% - Accent4 4 12" xfId="5381" xr:uid="{00000000-0005-0000-0000-000050340000}"/>
    <cellStyle name="40% - Accent4 4 12 2" xfId="9087" xr:uid="{00000000-0005-0000-0000-000051340000}"/>
    <cellStyle name="40% - Accent4 4 12 2 2" xfId="28113" xr:uid="{00000000-0005-0000-0000-000052340000}"/>
    <cellStyle name="40% - Accent4 4 12 3" xfId="12606" xr:uid="{00000000-0005-0000-0000-000053340000}"/>
    <cellStyle name="40% - Accent4 4 12 3 2" xfId="31607" xr:uid="{00000000-0005-0000-0000-000054340000}"/>
    <cellStyle name="40% - Accent4 4 12 4" xfId="16177" xr:uid="{00000000-0005-0000-0000-000055340000}"/>
    <cellStyle name="40% - Accent4 4 12 4 2" xfId="35123" xr:uid="{00000000-0005-0000-0000-000056340000}"/>
    <cellStyle name="40% - Accent4 4 12 5" xfId="19791" xr:uid="{00000000-0005-0000-0000-000057340000}"/>
    <cellStyle name="40% - Accent4 4 12 6" xfId="24519" xr:uid="{00000000-0005-0000-0000-000058340000}"/>
    <cellStyle name="40% - Accent4 4 13" xfId="5485" xr:uid="{00000000-0005-0000-0000-000059340000}"/>
    <cellStyle name="40% - Accent4 4 13 2" xfId="9173" xr:uid="{00000000-0005-0000-0000-00005A340000}"/>
    <cellStyle name="40% - Accent4 4 13 2 2" xfId="28199" xr:uid="{00000000-0005-0000-0000-00005B340000}"/>
    <cellStyle name="40% - Accent4 4 13 3" xfId="12692" xr:uid="{00000000-0005-0000-0000-00005C340000}"/>
    <cellStyle name="40% - Accent4 4 13 3 2" xfId="31693" xr:uid="{00000000-0005-0000-0000-00005D340000}"/>
    <cellStyle name="40% - Accent4 4 13 4" xfId="16263" xr:uid="{00000000-0005-0000-0000-00005E340000}"/>
    <cellStyle name="40% - Accent4 4 13 4 2" xfId="35209" xr:uid="{00000000-0005-0000-0000-00005F340000}"/>
    <cellStyle name="40% - Accent4 4 13 5" xfId="19891" xr:uid="{00000000-0005-0000-0000-000060340000}"/>
    <cellStyle name="40% - Accent4 4 13 6" xfId="24606" xr:uid="{00000000-0005-0000-0000-000061340000}"/>
    <cellStyle name="40% - Accent4 4 14" xfId="6395" xr:uid="{00000000-0005-0000-0000-000062340000}"/>
    <cellStyle name="40% - Accent4 4 14 2" xfId="9956" xr:uid="{00000000-0005-0000-0000-000063340000}"/>
    <cellStyle name="40% - Accent4 4 14 2 2" xfId="28981" xr:uid="{00000000-0005-0000-0000-000064340000}"/>
    <cellStyle name="40% - Accent4 4 14 3" xfId="13477" xr:uid="{00000000-0005-0000-0000-000065340000}"/>
    <cellStyle name="40% - Accent4 4 14 3 2" xfId="32475" xr:uid="{00000000-0005-0000-0000-000066340000}"/>
    <cellStyle name="40% - Accent4 4 14 4" xfId="17047" xr:uid="{00000000-0005-0000-0000-000067340000}"/>
    <cellStyle name="40% - Accent4 4 14 4 2" xfId="35992" xr:uid="{00000000-0005-0000-0000-000068340000}"/>
    <cellStyle name="40% - Accent4 4 14 5" xfId="20731" xr:uid="{00000000-0005-0000-0000-000069340000}"/>
    <cellStyle name="40% - Accent4 4 14 6" xfId="25457" xr:uid="{00000000-0005-0000-0000-00006A340000}"/>
    <cellStyle name="40% - Accent4 4 15" xfId="2327" xr:uid="{00000000-0005-0000-0000-00006B340000}"/>
    <cellStyle name="40% - Accent4 4 15 2" xfId="21733" xr:uid="{00000000-0005-0000-0000-00006C340000}"/>
    <cellStyle name="40% - Accent4 4 16" xfId="6553" xr:uid="{00000000-0005-0000-0000-00006D340000}"/>
    <cellStyle name="40% - Accent4 4 16 2" xfId="25585" xr:uid="{00000000-0005-0000-0000-00006E340000}"/>
    <cellStyle name="40% - Accent4 4 17" xfId="10059" xr:uid="{00000000-0005-0000-0000-00006F340000}"/>
    <cellStyle name="40% - Accent4 4 17 2" xfId="29073" xr:uid="{00000000-0005-0000-0000-000070340000}"/>
    <cellStyle name="40% - Accent4 4 18" xfId="13639" xr:uid="{00000000-0005-0000-0000-000071340000}"/>
    <cellStyle name="40% - Accent4 4 18 2" xfId="32594" xr:uid="{00000000-0005-0000-0000-000072340000}"/>
    <cellStyle name="40% - Accent4 4 19" xfId="17165" xr:uid="{00000000-0005-0000-0000-000073340000}"/>
    <cellStyle name="40% - Accent4 4 2" xfId="1641" xr:uid="{00000000-0005-0000-0000-000074340000}"/>
    <cellStyle name="40% - Accent4 4 2 10" xfId="17400" xr:uid="{00000000-0005-0000-0000-000075340000}"/>
    <cellStyle name="40% - Accent4 4 2 11" xfId="21150" xr:uid="{00000000-0005-0000-0000-000076340000}"/>
    <cellStyle name="40% - Accent4 4 2 2" xfId="2003" xr:uid="{00000000-0005-0000-0000-000077340000}"/>
    <cellStyle name="40% - Accent4 4 2 2 10" xfId="21466" xr:uid="{00000000-0005-0000-0000-000078340000}"/>
    <cellStyle name="40% - Accent4 4 2 2 2" xfId="4855" xr:uid="{00000000-0005-0000-0000-000079340000}"/>
    <cellStyle name="40% - Accent4 4 2 2 2 2" xfId="8748" xr:uid="{00000000-0005-0000-0000-00007A340000}"/>
    <cellStyle name="40% - Accent4 4 2 2 2 2 2" xfId="27774" xr:uid="{00000000-0005-0000-0000-00007B340000}"/>
    <cellStyle name="40% - Accent4 4 2 2 2 3" xfId="12266" xr:uid="{00000000-0005-0000-0000-00007C340000}"/>
    <cellStyle name="40% - Accent4 4 2 2 2 3 2" xfId="31268" xr:uid="{00000000-0005-0000-0000-00007D340000}"/>
    <cellStyle name="40% - Accent4 4 2 2 2 4" xfId="15838" xr:uid="{00000000-0005-0000-0000-00007E340000}"/>
    <cellStyle name="40% - Accent4 4 2 2 2 4 2" xfId="34784" xr:uid="{00000000-0005-0000-0000-00007F340000}"/>
    <cellStyle name="40% - Accent4 4 2 2 2 5" xfId="19429" xr:uid="{00000000-0005-0000-0000-000080340000}"/>
    <cellStyle name="40% - Accent4 4 2 2 2 6" xfId="24086" xr:uid="{00000000-0005-0000-0000-000081340000}"/>
    <cellStyle name="40% - Accent4 4 2 2 3" xfId="3742" xr:uid="{00000000-0005-0000-0000-000082340000}"/>
    <cellStyle name="40% - Accent4 4 2 2 3 2" xfId="7872" xr:uid="{00000000-0005-0000-0000-000083340000}"/>
    <cellStyle name="40% - Accent4 4 2 2 3 2 2" xfId="26899" xr:uid="{00000000-0005-0000-0000-000084340000}"/>
    <cellStyle name="40% - Accent4 4 2 2 3 3" xfId="11383" xr:uid="{00000000-0005-0000-0000-000085340000}"/>
    <cellStyle name="40% - Accent4 4 2 2 3 3 2" xfId="30388" xr:uid="{00000000-0005-0000-0000-000086340000}"/>
    <cellStyle name="40% - Accent4 4 2 2 3 4" xfId="14960" xr:uid="{00000000-0005-0000-0000-000087340000}"/>
    <cellStyle name="40% - Accent4 4 2 2 3 4 2" xfId="33907" xr:uid="{00000000-0005-0000-0000-000088340000}"/>
    <cellStyle name="40% - Accent4 4 2 2 3 5" xfId="18516" xr:uid="{00000000-0005-0000-0000-000089340000}"/>
    <cellStyle name="40% - Accent4 4 2 2 3 6" xfId="23113" xr:uid="{00000000-0005-0000-0000-00008A340000}"/>
    <cellStyle name="40% - Accent4 4 2 2 4" xfId="6114" xr:uid="{00000000-0005-0000-0000-00008B340000}"/>
    <cellStyle name="40% - Accent4 4 2 2 4 2" xfId="9704" xr:uid="{00000000-0005-0000-0000-00008C340000}"/>
    <cellStyle name="40% - Accent4 4 2 2 4 2 2" xfId="28729" xr:uid="{00000000-0005-0000-0000-00008D340000}"/>
    <cellStyle name="40% - Accent4 4 2 2 4 3" xfId="13224" xr:uid="{00000000-0005-0000-0000-00008E340000}"/>
    <cellStyle name="40% - Accent4 4 2 2 4 3 2" xfId="32223" xr:uid="{00000000-0005-0000-0000-00008F340000}"/>
    <cellStyle name="40% - Accent4 4 2 2 4 4" xfId="16795" xr:uid="{00000000-0005-0000-0000-000090340000}"/>
    <cellStyle name="40% - Accent4 4 2 2 4 4 2" xfId="35740" xr:uid="{00000000-0005-0000-0000-000091340000}"/>
    <cellStyle name="40% - Accent4 4 2 2 4 5" xfId="20454" xr:uid="{00000000-0005-0000-0000-000092340000}"/>
    <cellStyle name="40% - Accent4 4 2 2 4 6" xfId="25204" xr:uid="{00000000-0005-0000-0000-000093340000}"/>
    <cellStyle name="40% - Accent4 4 2 2 5" xfId="2909" xr:uid="{00000000-0005-0000-0000-000094340000}"/>
    <cellStyle name="40% - Accent4 4 2 2 5 2" xfId="22312" xr:uid="{00000000-0005-0000-0000-000095340000}"/>
    <cellStyle name="40% - Accent4 4 2 2 6" xfId="7090" xr:uid="{00000000-0005-0000-0000-000096340000}"/>
    <cellStyle name="40% - Accent4 4 2 2 6 2" xfId="26117" xr:uid="{00000000-0005-0000-0000-000097340000}"/>
    <cellStyle name="40% - Accent4 4 2 2 7" xfId="10598" xr:uid="{00000000-0005-0000-0000-000098340000}"/>
    <cellStyle name="40% - Accent4 4 2 2 7 2" xfId="29605" xr:uid="{00000000-0005-0000-0000-000099340000}"/>
    <cellStyle name="40% - Accent4 4 2 2 8" xfId="14176" xr:uid="{00000000-0005-0000-0000-00009A340000}"/>
    <cellStyle name="40% - Accent4 4 2 2 8 2" xfId="33125" xr:uid="{00000000-0005-0000-0000-00009B340000}"/>
    <cellStyle name="40% - Accent4 4 2 2 9" xfId="17708" xr:uid="{00000000-0005-0000-0000-00009C340000}"/>
    <cellStyle name="40% - Accent4 4 2 3" xfId="4546" xr:uid="{00000000-0005-0000-0000-00009D340000}"/>
    <cellStyle name="40% - Accent4 4 2 3 2" xfId="8444" xr:uid="{00000000-0005-0000-0000-00009E340000}"/>
    <cellStyle name="40% - Accent4 4 2 3 2 2" xfId="27470" xr:uid="{00000000-0005-0000-0000-00009F340000}"/>
    <cellStyle name="40% - Accent4 4 2 3 3" xfId="11962" xr:uid="{00000000-0005-0000-0000-0000A0340000}"/>
    <cellStyle name="40% - Accent4 4 2 3 3 2" xfId="30964" xr:uid="{00000000-0005-0000-0000-0000A1340000}"/>
    <cellStyle name="40% - Accent4 4 2 3 4" xfId="15534" xr:uid="{00000000-0005-0000-0000-0000A2340000}"/>
    <cellStyle name="40% - Accent4 4 2 3 4 2" xfId="34480" xr:uid="{00000000-0005-0000-0000-0000A3340000}"/>
    <cellStyle name="40% - Accent4 4 2 3 5" xfId="19125" xr:uid="{00000000-0005-0000-0000-0000A4340000}"/>
    <cellStyle name="40% - Accent4 4 2 3 6" xfId="23777" xr:uid="{00000000-0005-0000-0000-0000A5340000}"/>
    <cellStyle name="40% - Accent4 4 2 4" xfId="3430" xr:uid="{00000000-0005-0000-0000-0000A6340000}"/>
    <cellStyle name="40% - Accent4 4 2 4 2" xfId="7568" xr:uid="{00000000-0005-0000-0000-0000A7340000}"/>
    <cellStyle name="40% - Accent4 4 2 4 2 2" xfId="26595" xr:uid="{00000000-0005-0000-0000-0000A8340000}"/>
    <cellStyle name="40% - Accent4 4 2 4 3" xfId="11078" xr:uid="{00000000-0005-0000-0000-0000A9340000}"/>
    <cellStyle name="40% - Accent4 4 2 4 3 2" xfId="30084" xr:uid="{00000000-0005-0000-0000-0000AA340000}"/>
    <cellStyle name="40% - Accent4 4 2 4 4" xfId="14656" xr:uid="{00000000-0005-0000-0000-0000AB340000}"/>
    <cellStyle name="40% - Accent4 4 2 4 4 2" xfId="33603" xr:uid="{00000000-0005-0000-0000-0000AC340000}"/>
    <cellStyle name="40% - Accent4 4 2 4 5" xfId="18204" xr:uid="{00000000-0005-0000-0000-0000AD340000}"/>
    <cellStyle name="40% - Accent4 4 2 4 6" xfId="22809" xr:uid="{00000000-0005-0000-0000-0000AE340000}"/>
    <cellStyle name="40% - Accent4 4 2 5" xfId="5790" xr:uid="{00000000-0005-0000-0000-0000AF340000}"/>
    <cellStyle name="40% - Accent4 4 2 5 2" xfId="9400" xr:uid="{00000000-0005-0000-0000-0000B0340000}"/>
    <cellStyle name="40% - Accent4 4 2 5 2 2" xfId="28425" xr:uid="{00000000-0005-0000-0000-0000B1340000}"/>
    <cellStyle name="40% - Accent4 4 2 5 3" xfId="12919" xr:uid="{00000000-0005-0000-0000-0000B2340000}"/>
    <cellStyle name="40% - Accent4 4 2 5 3 2" xfId="31919" xr:uid="{00000000-0005-0000-0000-0000B3340000}"/>
    <cellStyle name="40% - Accent4 4 2 5 4" xfId="16491" xr:uid="{00000000-0005-0000-0000-0000B4340000}"/>
    <cellStyle name="40% - Accent4 4 2 5 4 2" xfId="35436" xr:uid="{00000000-0005-0000-0000-0000B5340000}"/>
    <cellStyle name="40% - Accent4 4 2 5 5" xfId="20138" xr:uid="{00000000-0005-0000-0000-0000B6340000}"/>
    <cellStyle name="40% - Accent4 4 2 5 6" xfId="24892" xr:uid="{00000000-0005-0000-0000-0000B7340000}"/>
    <cellStyle name="40% - Accent4 4 2 6" xfId="2597" xr:uid="{00000000-0005-0000-0000-0000B8340000}"/>
    <cellStyle name="40% - Accent4 4 2 6 2" xfId="22000" xr:uid="{00000000-0005-0000-0000-0000B9340000}"/>
    <cellStyle name="40% - Accent4 4 2 7" xfId="6786" xr:uid="{00000000-0005-0000-0000-0000BA340000}"/>
    <cellStyle name="40% - Accent4 4 2 7 2" xfId="25813" xr:uid="{00000000-0005-0000-0000-0000BB340000}"/>
    <cellStyle name="40% - Accent4 4 2 8" xfId="10294" xr:uid="{00000000-0005-0000-0000-0000BC340000}"/>
    <cellStyle name="40% - Accent4 4 2 8 2" xfId="29301" xr:uid="{00000000-0005-0000-0000-0000BD340000}"/>
    <cellStyle name="40% - Accent4 4 2 9" xfId="13872" xr:uid="{00000000-0005-0000-0000-0000BE340000}"/>
    <cellStyle name="40% - Accent4 4 2 9 2" xfId="32821" xr:uid="{00000000-0005-0000-0000-0000BF340000}"/>
    <cellStyle name="40% - Accent4 4 20" xfId="20824" xr:uid="{00000000-0005-0000-0000-0000C0340000}"/>
    <cellStyle name="40% - Accent4 4 3" xfId="1730" xr:uid="{00000000-0005-0000-0000-0000C1340000}"/>
    <cellStyle name="40% - Accent4 4 3 10" xfId="21228" xr:uid="{00000000-0005-0000-0000-0000C2340000}"/>
    <cellStyle name="40% - Accent4 4 3 2" xfId="4625" xr:uid="{00000000-0005-0000-0000-0000C3340000}"/>
    <cellStyle name="40% - Accent4 4 3 2 2" xfId="8522" xr:uid="{00000000-0005-0000-0000-0000C4340000}"/>
    <cellStyle name="40% - Accent4 4 3 2 2 2" xfId="27548" xr:uid="{00000000-0005-0000-0000-0000C5340000}"/>
    <cellStyle name="40% - Accent4 4 3 2 3" xfId="12040" xr:uid="{00000000-0005-0000-0000-0000C6340000}"/>
    <cellStyle name="40% - Accent4 4 3 2 3 2" xfId="31042" xr:uid="{00000000-0005-0000-0000-0000C7340000}"/>
    <cellStyle name="40% - Accent4 4 3 2 4" xfId="15612" xr:uid="{00000000-0005-0000-0000-0000C8340000}"/>
    <cellStyle name="40% - Accent4 4 3 2 4 2" xfId="34558" xr:uid="{00000000-0005-0000-0000-0000C9340000}"/>
    <cellStyle name="40% - Accent4 4 3 2 5" xfId="19203" xr:uid="{00000000-0005-0000-0000-0000CA340000}"/>
    <cellStyle name="40% - Accent4 4 3 2 6" xfId="23856" xr:uid="{00000000-0005-0000-0000-0000CB340000}"/>
    <cellStyle name="40% - Accent4 4 3 3" xfId="3512" xr:uid="{00000000-0005-0000-0000-0000CC340000}"/>
    <cellStyle name="40% - Accent4 4 3 3 2" xfId="7646" xr:uid="{00000000-0005-0000-0000-0000CD340000}"/>
    <cellStyle name="40% - Accent4 4 3 3 2 2" xfId="26673" xr:uid="{00000000-0005-0000-0000-0000CE340000}"/>
    <cellStyle name="40% - Accent4 4 3 3 3" xfId="11156" xr:uid="{00000000-0005-0000-0000-0000CF340000}"/>
    <cellStyle name="40% - Accent4 4 3 3 3 2" xfId="30162" xr:uid="{00000000-0005-0000-0000-0000D0340000}"/>
    <cellStyle name="40% - Accent4 4 3 3 4" xfId="14734" xr:uid="{00000000-0005-0000-0000-0000D1340000}"/>
    <cellStyle name="40% - Accent4 4 3 3 4 2" xfId="33681" xr:uid="{00000000-0005-0000-0000-0000D2340000}"/>
    <cellStyle name="40% - Accent4 4 3 3 5" xfId="18286" xr:uid="{00000000-0005-0000-0000-0000D3340000}"/>
    <cellStyle name="40% - Accent4 4 3 3 6" xfId="22887" xr:uid="{00000000-0005-0000-0000-0000D4340000}"/>
    <cellStyle name="40% - Accent4 4 3 4" xfId="5872" xr:uid="{00000000-0005-0000-0000-0000D5340000}"/>
    <cellStyle name="40% - Accent4 4 3 4 2" xfId="9478" xr:uid="{00000000-0005-0000-0000-0000D6340000}"/>
    <cellStyle name="40% - Accent4 4 3 4 2 2" xfId="28503" xr:uid="{00000000-0005-0000-0000-0000D7340000}"/>
    <cellStyle name="40% - Accent4 4 3 4 3" xfId="12997" xr:uid="{00000000-0005-0000-0000-0000D8340000}"/>
    <cellStyle name="40% - Accent4 4 3 4 3 2" xfId="31997" xr:uid="{00000000-0005-0000-0000-0000D9340000}"/>
    <cellStyle name="40% - Accent4 4 3 4 4" xfId="16569" xr:uid="{00000000-0005-0000-0000-0000DA340000}"/>
    <cellStyle name="40% - Accent4 4 3 4 4 2" xfId="35514" xr:uid="{00000000-0005-0000-0000-0000DB340000}"/>
    <cellStyle name="40% - Accent4 4 3 4 5" xfId="20220" xr:uid="{00000000-0005-0000-0000-0000DC340000}"/>
    <cellStyle name="40% - Accent4 4 3 4 6" xfId="24970" xr:uid="{00000000-0005-0000-0000-0000DD340000}"/>
    <cellStyle name="40% - Accent4 4 3 5" xfId="2679" xr:uid="{00000000-0005-0000-0000-0000DE340000}"/>
    <cellStyle name="40% - Accent4 4 3 5 2" xfId="22082" xr:uid="{00000000-0005-0000-0000-0000DF340000}"/>
    <cellStyle name="40% - Accent4 4 3 6" xfId="6864" xr:uid="{00000000-0005-0000-0000-0000E0340000}"/>
    <cellStyle name="40% - Accent4 4 3 6 2" xfId="25891" xr:uid="{00000000-0005-0000-0000-0000E1340000}"/>
    <cellStyle name="40% - Accent4 4 3 7" xfId="10372" xr:uid="{00000000-0005-0000-0000-0000E2340000}"/>
    <cellStyle name="40% - Accent4 4 3 7 2" xfId="29379" xr:uid="{00000000-0005-0000-0000-0000E3340000}"/>
    <cellStyle name="40% - Accent4 4 3 8" xfId="13950" xr:uid="{00000000-0005-0000-0000-0000E4340000}"/>
    <cellStyle name="40% - Accent4 4 3 8 2" xfId="32899" xr:uid="{00000000-0005-0000-0000-0000E5340000}"/>
    <cellStyle name="40% - Accent4 4 3 9" xfId="17478" xr:uid="{00000000-0005-0000-0000-0000E6340000}"/>
    <cellStyle name="40% - Accent4 4 4" xfId="1908" xr:uid="{00000000-0005-0000-0000-0000E7340000}"/>
    <cellStyle name="40% - Accent4 4 4 10" xfId="21379" xr:uid="{00000000-0005-0000-0000-0000E8340000}"/>
    <cellStyle name="40% - Accent4 4 4 2" xfId="4776" xr:uid="{00000000-0005-0000-0000-0000E9340000}"/>
    <cellStyle name="40% - Accent4 4 4 2 2" xfId="8670" xr:uid="{00000000-0005-0000-0000-0000EA340000}"/>
    <cellStyle name="40% - Accent4 4 4 2 2 2" xfId="27696" xr:uid="{00000000-0005-0000-0000-0000EB340000}"/>
    <cellStyle name="40% - Accent4 4 4 2 3" xfId="12188" xr:uid="{00000000-0005-0000-0000-0000EC340000}"/>
    <cellStyle name="40% - Accent4 4 4 2 3 2" xfId="31190" xr:uid="{00000000-0005-0000-0000-0000ED340000}"/>
    <cellStyle name="40% - Accent4 4 4 2 4" xfId="15760" xr:uid="{00000000-0005-0000-0000-0000EE340000}"/>
    <cellStyle name="40% - Accent4 4 4 2 4 2" xfId="34706" xr:uid="{00000000-0005-0000-0000-0000EF340000}"/>
    <cellStyle name="40% - Accent4 4 4 2 5" xfId="19351" xr:uid="{00000000-0005-0000-0000-0000F0340000}"/>
    <cellStyle name="40% - Accent4 4 4 2 6" xfId="24007" xr:uid="{00000000-0005-0000-0000-0000F1340000}"/>
    <cellStyle name="40% - Accent4 4 4 3" xfId="3663" xr:uid="{00000000-0005-0000-0000-0000F2340000}"/>
    <cellStyle name="40% - Accent4 4 4 3 2" xfId="7794" xr:uid="{00000000-0005-0000-0000-0000F3340000}"/>
    <cellStyle name="40% - Accent4 4 4 3 2 2" xfId="26821" xr:uid="{00000000-0005-0000-0000-0000F4340000}"/>
    <cellStyle name="40% - Accent4 4 4 3 3" xfId="11305" xr:uid="{00000000-0005-0000-0000-0000F5340000}"/>
    <cellStyle name="40% - Accent4 4 4 3 3 2" xfId="30310" xr:uid="{00000000-0005-0000-0000-0000F6340000}"/>
    <cellStyle name="40% - Accent4 4 4 3 4" xfId="14882" xr:uid="{00000000-0005-0000-0000-0000F7340000}"/>
    <cellStyle name="40% - Accent4 4 4 3 4 2" xfId="33829" xr:uid="{00000000-0005-0000-0000-0000F8340000}"/>
    <cellStyle name="40% - Accent4 4 4 3 5" xfId="18437" xr:uid="{00000000-0005-0000-0000-0000F9340000}"/>
    <cellStyle name="40% - Accent4 4 4 3 6" xfId="23035" xr:uid="{00000000-0005-0000-0000-0000FA340000}"/>
    <cellStyle name="40% - Accent4 4 4 4" xfId="6029" xr:uid="{00000000-0005-0000-0000-0000FB340000}"/>
    <cellStyle name="40% - Accent4 4 4 4 2" xfId="9626" xr:uid="{00000000-0005-0000-0000-0000FC340000}"/>
    <cellStyle name="40% - Accent4 4 4 4 2 2" xfId="28651" xr:uid="{00000000-0005-0000-0000-0000FD340000}"/>
    <cellStyle name="40% - Accent4 4 4 4 3" xfId="13146" xr:uid="{00000000-0005-0000-0000-0000FE340000}"/>
    <cellStyle name="40% - Accent4 4 4 4 3 2" xfId="32145" xr:uid="{00000000-0005-0000-0000-0000FF340000}"/>
    <cellStyle name="40% - Accent4 4 4 4 4" xfId="16717" xr:uid="{00000000-0005-0000-0000-000000350000}"/>
    <cellStyle name="40% - Accent4 4 4 4 4 2" xfId="35662" xr:uid="{00000000-0005-0000-0000-000001350000}"/>
    <cellStyle name="40% - Accent4 4 4 4 5" xfId="20375" xr:uid="{00000000-0005-0000-0000-000002350000}"/>
    <cellStyle name="40% - Accent4 4 4 4 6" xfId="25120" xr:uid="{00000000-0005-0000-0000-000003350000}"/>
    <cellStyle name="40% - Accent4 4 4 5" xfId="2830" xr:uid="{00000000-0005-0000-0000-000004350000}"/>
    <cellStyle name="40% - Accent4 4 4 5 2" xfId="22233" xr:uid="{00000000-0005-0000-0000-000005350000}"/>
    <cellStyle name="40% - Accent4 4 4 6" xfId="7012" xr:uid="{00000000-0005-0000-0000-000006350000}"/>
    <cellStyle name="40% - Accent4 4 4 6 2" xfId="26039" xr:uid="{00000000-0005-0000-0000-000007350000}"/>
    <cellStyle name="40% - Accent4 4 4 7" xfId="10520" xr:uid="{00000000-0005-0000-0000-000008350000}"/>
    <cellStyle name="40% - Accent4 4 4 7 2" xfId="29527" xr:uid="{00000000-0005-0000-0000-000009350000}"/>
    <cellStyle name="40% - Accent4 4 4 8" xfId="14098" xr:uid="{00000000-0005-0000-0000-00000A350000}"/>
    <cellStyle name="40% - Accent4 4 4 8 2" xfId="33047" xr:uid="{00000000-0005-0000-0000-00000B350000}"/>
    <cellStyle name="40% - Accent4 4 4 9" xfId="17630" xr:uid="{00000000-0005-0000-0000-00000C350000}"/>
    <cellStyle name="40% - Accent4 4 5" xfId="2109" xr:uid="{00000000-0005-0000-0000-00000D350000}"/>
    <cellStyle name="40% - Accent4 4 5 10" xfId="21546" xr:uid="{00000000-0005-0000-0000-00000E350000}"/>
    <cellStyle name="40% - Accent4 4 5 2" xfId="4938" xr:uid="{00000000-0005-0000-0000-00000F350000}"/>
    <cellStyle name="40% - Accent4 4 5 2 2" xfId="8828" xr:uid="{00000000-0005-0000-0000-000010350000}"/>
    <cellStyle name="40% - Accent4 4 5 2 2 2" xfId="27854" xr:uid="{00000000-0005-0000-0000-000011350000}"/>
    <cellStyle name="40% - Accent4 4 5 2 3" xfId="12346" xr:uid="{00000000-0005-0000-0000-000012350000}"/>
    <cellStyle name="40% - Accent4 4 5 2 3 2" xfId="31348" xr:uid="{00000000-0005-0000-0000-000013350000}"/>
    <cellStyle name="40% - Accent4 4 5 2 4" xfId="15918" xr:uid="{00000000-0005-0000-0000-000014350000}"/>
    <cellStyle name="40% - Accent4 4 5 2 4 2" xfId="34864" xr:uid="{00000000-0005-0000-0000-000015350000}"/>
    <cellStyle name="40% - Accent4 4 5 2 5" xfId="19509" xr:uid="{00000000-0005-0000-0000-000016350000}"/>
    <cellStyle name="40% - Accent4 4 5 2 6" xfId="24168" xr:uid="{00000000-0005-0000-0000-000017350000}"/>
    <cellStyle name="40% - Accent4 4 5 3" xfId="3831" xr:uid="{00000000-0005-0000-0000-000018350000}"/>
    <cellStyle name="40% - Accent4 4 5 3 2" xfId="7952" xr:uid="{00000000-0005-0000-0000-000019350000}"/>
    <cellStyle name="40% - Accent4 4 5 3 2 2" xfId="26979" xr:uid="{00000000-0005-0000-0000-00001A350000}"/>
    <cellStyle name="40% - Accent4 4 5 3 3" xfId="11463" xr:uid="{00000000-0005-0000-0000-00001B350000}"/>
    <cellStyle name="40% - Accent4 4 5 3 3 2" xfId="30468" xr:uid="{00000000-0005-0000-0000-00001C350000}"/>
    <cellStyle name="40% - Accent4 4 5 3 4" xfId="15040" xr:uid="{00000000-0005-0000-0000-00001D350000}"/>
    <cellStyle name="40% - Accent4 4 5 3 4 2" xfId="33987" xr:uid="{00000000-0005-0000-0000-00001E350000}"/>
    <cellStyle name="40% - Accent4 4 5 3 5" xfId="18605" xr:uid="{00000000-0005-0000-0000-00001F350000}"/>
    <cellStyle name="40% - Accent4 4 5 3 6" xfId="23193" xr:uid="{00000000-0005-0000-0000-000020350000}"/>
    <cellStyle name="40% - Accent4 4 5 4" xfId="6203" xr:uid="{00000000-0005-0000-0000-000021350000}"/>
    <cellStyle name="40% - Accent4 4 5 4 2" xfId="9784" xr:uid="{00000000-0005-0000-0000-000022350000}"/>
    <cellStyle name="40% - Accent4 4 5 4 2 2" xfId="28809" xr:uid="{00000000-0005-0000-0000-000023350000}"/>
    <cellStyle name="40% - Accent4 4 5 4 3" xfId="13305" xr:uid="{00000000-0005-0000-0000-000024350000}"/>
    <cellStyle name="40% - Accent4 4 5 4 3 2" xfId="32303" xr:uid="{00000000-0005-0000-0000-000025350000}"/>
    <cellStyle name="40% - Accent4 4 5 4 4" xfId="16875" xr:uid="{00000000-0005-0000-0000-000026350000}"/>
    <cellStyle name="40% - Accent4 4 5 4 4 2" xfId="35820" xr:uid="{00000000-0005-0000-0000-000027350000}"/>
    <cellStyle name="40% - Accent4 4 5 4 5" xfId="20543" xr:uid="{00000000-0005-0000-0000-000028350000}"/>
    <cellStyle name="40% - Accent4 4 5 4 6" xfId="25284" xr:uid="{00000000-0005-0000-0000-000029350000}"/>
    <cellStyle name="40% - Accent4 4 5 5" xfId="2998" xr:uid="{00000000-0005-0000-0000-00002A350000}"/>
    <cellStyle name="40% - Accent4 4 5 5 2" xfId="22401" xr:uid="{00000000-0005-0000-0000-00002B350000}"/>
    <cellStyle name="40% - Accent4 4 5 6" xfId="7170" xr:uid="{00000000-0005-0000-0000-00002C350000}"/>
    <cellStyle name="40% - Accent4 4 5 6 2" xfId="26197" xr:uid="{00000000-0005-0000-0000-00002D350000}"/>
    <cellStyle name="40% - Accent4 4 5 7" xfId="10680" xr:uid="{00000000-0005-0000-0000-00002E350000}"/>
    <cellStyle name="40% - Accent4 4 5 7 2" xfId="29686" xr:uid="{00000000-0005-0000-0000-00002F350000}"/>
    <cellStyle name="40% - Accent4 4 5 8" xfId="14257" xr:uid="{00000000-0005-0000-0000-000030350000}"/>
    <cellStyle name="40% - Accent4 4 5 8 2" xfId="33205" xr:uid="{00000000-0005-0000-0000-000031350000}"/>
    <cellStyle name="40% - Accent4 4 5 9" xfId="17788" xr:uid="{00000000-0005-0000-0000-000032350000}"/>
    <cellStyle name="40% - Accent4 4 6" xfId="2218" xr:uid="{00000000-0005-0000-0000-000033350000}"/>
    <cellStyle name="40% - Accent4 4 6 10" xfId="21632" xr:uid="{00000000-0005-0000-0000-000034350000}"/>
    <cellStyle name="40% - Accent4 4 6 2" xfId="5025" xr:uid="{00000000-0005-0000-0000-000035350000}"/>
    <cellStyle name="40% - Accent4 4 6 2 2" xfId="8914" xr:uid="{00000000-0005-0000-0000-000036350000}"/>
    <cellStyle name="40% - Accent4 4 6 2 2 2" xfId="27940" xr:uid="{00000000-0005-0000-0000-000037350000}"/>
    <cellStyle name="40% - Accent4 4 6 2 3" xfId="12432" xr:uid="{00000000-0005-0000-0000-000038350000}"/>
    <cellStyle name="40% - Accent4 4 6 2 3 2" xfId="31434" xr:uid="{00000000-0005-0000-0000-000039350000}"/>
    <cellStyle name="40% - Accent4 4 6 2 4" xfId="16004" xr:uid="{00000000-0005-0000-0000-00003A350000}"/>
    <cellStyle name="40% - Accent4 4 6 2 4 2" xfId="34950" xr:uid="{00000000-0005-0000-0000-00003B350000}"/>
    <cellStyle name="40% - Accent4 4 6 2 5" xfId="19595" xr:uid="{00000000-0005-0000-0000-00003C350000}"/>
    <cellStyle name="40% - Accent4 4 6 2 6" xfId="24254" xr:uid="{00000000-0005-0000-0000-00003D350000}"/>
    <cellStyle name="40% - Accent4 4 6 3" xfId="3924" xr:uid="{00000000-0005-0000-0000-00003E350000}"/>
    <cellStyle name="40% - Accent4 4 6 3 2" xfId="8038" xr:uid="{00000000-0005-0000-0000-00003F350000}"/>
    <cellStyle name="40% - Accent4 4 6 3 2 2" xfId="27065" xr:uid="{00000000-0005-0000-0000-000040350000}"/>
    <cellStyle name="40% - Accent4 4 6 3 3" xfId="11549" xr:uid="{00000000-0005-0000-0000-000041350000}"/>
    <cellStyle name="40% - Accent4 4 6 3 3 2" xfId="30554" xr:uid="{00000000-0005-0000-0000-000042350000}"/>
    <cellStyle name="40% - Accent4 4 6 3 4" xfId="15126" xr:uid="{00000000-0005-0000-0000-000043350000}"/>
    <cellStyle name="40% - Accent4 4 6 3 4 2" xfId="34073" xr:uid="{00000000-0005-0000-0000-000044350000}"/>
    <cellStyle name="40% - Accent4 4 6 3 5" xfId="18698" xr:uid="{00000000-0005-0000-0000-000045350000}"/>
    <cellStyle name="40% - Accent4 4 6 3 6" xfId="23279" xr:uid="{00000000-0005-0000-0000-000046350000}"/>
    <cellStyle name="40% - Accent4 4 6 4" xfId="6296" xr:uid="{00000000-0005-0000-0000-000047350000}"/>
    <cellStyle name="40% - Accent4 4 6 4 2" xfId="9870" xr:uid="{00000000-0005-0000-0000-000048350000}"/>
    <cellStyle name="40% - Accent4 4 6 4 2 2" xfId="28895" xr:uid="{00000000-0005-0000-0000-000049350000}"/>
    <cellStyle name="40% - Accent4 4 6 4 3" xfId="13391" xr:uid="{00000000-0005-0000-0000-00004A350000}"/>
    <cellStyle name="40% - Accent4 4 6 4 3 2" xfId="32389" xr:uid="{00000000-0005-0000-0000-00004B350000}"/>
    <cellStyle name="40% - Accent4 4 6 4 4" xfId="16961" xr:uid="{00000000-0005-0000-0000-00004C350000}"/>
    <cellStyle name="40% - Accent4 4 6 4 4 2" xfId="35906" xr:uid="{00000000-0005-0000-0000-00004D350000}"/>
    <cellStyle name="40% - Accent4 4 6 4 5" xfId="20636" xr:uid="{00000000-0005-0000-0000-00004E350000}"/>
    <cellStyle name="40% - Accent4 4 6 4 6" xfId="25370" xr:uid="{00000000-0005-0000-0000-00004F350000}"/>
    <cellStyle name="40% - Accent4 4 6 5" xfId="3091" xr:uid="{00000000-0005-0000-0000-000050350000}"/>
    <cellStyle name="40% - Accent4 4 6 5 2" xfId="22494" xr:uid="{00000000-0005-0000-0000-000051350000}"/>
    <cellStyle name="40% - Accent4 4 6 6" xfId="7256" xr:uid="{00000000-0005-0000-0000-000052350000}"/>
    <cellStyle name="40% - Accent4 4 6 6 2" xfId="26283" xr:uid="{00000000-0005-0000-0000-000053350000}"/>
    <cellStyle name="40% - Accent4 4 6 7" xfId="10766" xr:uid="{00000000-0005-0000-0000-000054350000}"/>
    <cellStyle name="40% - Accent4 4 6 7 2" xfId="29772" xr:uid="{00000000-0005-0000-0000-000055350000}"/>
    <cellStyle name="40% - Accent4 4 6 8" xfId="14344" xr:uid="{00000000-0005-0000-0000-000056350000}"/>
    <cellStyle name="40% - Accent4 4 6 8 2" xfId="33291" xr:uid="{00000000-0005-0000-0000-000057350000}"/>
    <cellStyle name="40% - Accent4 4 6 9" xfId="17874" xr:uid="{00000000-0005-0000-0000-000058350000}"/>
    <cellStyle name="40% - Accent4 4 7" xfId="1526" xr:uid="{00000000-0005-0000-0000-000059350000}"/>
    <cellStyle name="40% - Accent4 4 7 10" xfId="21061" xr:uid="{00000000-0005-0000-0000-00005A350000}"/>
    <cellStyle name="40% - Accent4 4 7 2" xfId="4466" xr:uid="{00000000-0005-0000-0000-00005B350000}"/>
    <cellStyle name="40% - Accent4 4 7 2 2" xfId="8366" xr:uid="{00000000-0005-0000-0000-00005C350000}"/>
    <cellStyle name="40% - Accent4 4 7 2 2 2" xfId="27392" xr:uid="{00000000-0005-0000-0000-00005D350000}"/>
    <cellStyle name="40% - Accent4 4 7 2 3" xfId="11884" xr:uid="{00000000-0005-0000-0000-00005E350000}"/>
    <cellStyle name="40% - Accent4 4 7 2 3 2" xfId="30886" xr:uid="{00000000-0005-0000-0000-00005F350000}"/>
    <cellStyle name="40% - Accent4 4 7 2 4" xfId="15456" xr:uid="{00000000-0005-0000-0000-000060350000}"/>
    <cellStyle name="40% - Accent4 4 7 2 4 2" xfId="34402" xr:uid="{00000000-0005-0000-0000-000061350000}"/>
    <cellStyle name="40% - Accent4 4 7 2 5" xfId="19047" xr:uid="{00000000-0005-0000-0000-000062350000}"/>
    <cellStyle name="40% - Accent4 4 7 2 6" xfId="23698" xr:uid="{00000000-0005-0000-0000-000063350000}"/>
    <cellStyle name="40% - Accent4 4 7 3" xfId="3348" xr:uid="{00000000-0005-0000-0000-000064350000}"/>
    <cellStyle name="40% - Accent4 4 7 3 2" xfId="7490" xr:uid="{00000000-0005-0000-0000-000065350000}"/>
    <cellStyle name="40% - Accent4 4 7 3 2 2" xfId="26517" xr:uid="{00000000-0005-0000-0000-000066350000}"/>
    <cellStyle name="40% - Accent4 4 7 3 3" xfId="11000" xr:uid="{00000000-0005-0000-0000-000067350000}"/>
    <cellStyle name="40% - Accent4 4 7 3 3 2" xfId="30006" xr:uid="{00000000-0005-0000-0000-000068350000}"/>
    <cellStyle name="40% - Accent4 4 7 3 4" xfId="14578" xr:uid="{00000000-0005-0000-0000-000069350000}"/>
    <cellStyle name="40% - Accent4 4 7 3 4 2" xfId="33525" xr:uid="{00000000-0005-0000-0000-00006A350000}"/>
    <cellStyle name="40% - Accent4 4 7 3 5" xfId="18122" xr:uid="{00000000-0005-0000-0000-00006B350000}"/>
    <cellStyle name="40% - Accent4 4 7 3 6" xfId="22731" xr:uid="{00000000-0005-0000-0000-00006C350000}"/>
    <cellStyle name="40% - Accent4 4 7 4" xfId="5702" xr:uid="{00000000-0005-0000-0000-00006D350000}"/>
    <cellStyle name="40% - Accent4 4 7 4 2" xfId="9322" xr:uid="{00000000-0005-0000-0000-00006E350000}"/>
    <cellStyle name="40% - Accent4 4 7 4 2 2" xfId="28347" xr:uid="{00000000-0005-0000-0000-00006F350000}"/>
    <cellStyle name="40% - Accent4 4 7 4 3" xfId="12841" xr:uid="{00000000-0005-0000-0000-000070350000}"/>
    <cellStyle name="40% - Accent4 4 7 4 3 2" xfId="31841" xr:uid="{00000000-0005-0000-0000-000071350000}"/>
    <cellStyle name="40% - Accent4 4 7 4 4" xfId="16413" xr:uid="{00000000-0005-0000-0000-000072350000}"/>
    <cellStyle name="40% - Accent4 4 7 4 4 2" xfId="35358" xr:uid="{00000000-0005-0000-0000-000073350000}"/>
    <cellStyle name="40% - Accent4 4 7 4 5" xfId="20056" xr:uid="{00000000-0005-0000-0000-000074350000}"/>
    <cellStyle name="40% - Accent4 4 7 4 6" xfId="24808" xr:uid="{00000000-0005-0000-0000-000075350000}"/>
    <cellStyle name="40% - Accent4 4 7 5" xfId="2515" xr:uid="{00000000-0005-0000-0000-000076350000}"/>
    <cellStyle name="40% - Accent4 4 7 5 2" xfId="21918" xr:uid="{00000000-0005-0000-0000-000077350000}"/>
    <cellStyle name="40% - Accent4 4 7 6" xfId="6708" xr:uid="{00000000-0005-0000-0000-000078350000}"/>
    <cellStyle name="40% - Accent4 4 7 6 2" xfId="25735" xr:uid="{00000000-0005-0000-0000-000079350000}"/>
    <cellStyle name="40% - Accent4 4 7 7" xfId="10216" xr:uid="{00000000-0005-0000-0000-00007A350000}"/>
    <cellStyle name="40% - Accent4 4 7 7 2" xfId="29223" xr:uid="{00000000-0005-0000-0000-00007B350000}"/>
    <cellStyle name="40% - Accent4 4 7 8" xfId="13794" xr:uid="{00000000-0005-0000-0000-00007C350000}"/>
    <cellStyle name="40% - Accent4 4 7 8 2" xfId="32743" xr:uid="{00000000-0005-0000-0000-00007D350000}"/>
    <cellStyle name="40% - Accent4 4 7 9" xfId="17322" xr:uid="{00000000-0005-0000-0000-00007E350000}"/>
    <cellStyle name="40% - Accent4 4 8" xfId="4030" xr:uid="{00000000-0005-0000-0000-00007F350000}"/>
    <cellStyle name="40% - Accent4 4 8 2" xfId="8124" xr:uid="{00000000-0005-0000-0000-000080350000}"/>
    <cellStyle name="40% - Accent4 4 8 2 2" xfId="27151" xr:uid="{00000000-0005-0000-0000-000081350000}"/>
    <cellStyle name="40% - Accent4 4 8 3" xfId="11636" xr:uid="{00000000-0005-0000-0000-000082350000}"/>
    <cellStyle name="40% - Accent4 4 8 3 2" xfId="30641" xr:uid="{00000000-0005-0000-0000-000083350000}"/>
    <cellStyle name="40% - Accent4 4 8 4" xfId="15212" xr:uid="{00000000-0005-0000-0000-000084350000}"/>
    <cellStyle name="40% - Accent4 4 8 4 2" xfId="34159" xr:uid="{00000000-0005-0000-0000-000085350000}"/>
    <cellStyle name="40% - Accent4 4 8 5" xfId="18792" xr:uid="{00000000-0005-0000-0000-000086350000}"/>
    <cellStyle name="40% - Accent4 4 8 6" xfId="23368" xr:uid="{00000000-0005-0000-0000-000087350000}"/>
    <cellStyle name="40% - Accent4 4 9" xfId="4245" xr:uid="{00000000-0005-0000-0000-000088350000}"/>
    <cellStyle name="40% - Accent4 4 9 2" xfId="8216" xr:uid="{00000000-0005-0000-0000-000089350000}"/>
    <cellStyle name="40% - Accent4 4 9 2 2" xfId="27242" xr:uid="{00000000-0005-0000-0000-00008A350000}"/>
    <cellStyle name="40% - Accent4 4 9 3" xfId="11732" xr:uid="{00000000-0005-0000-0000-00008B350000}"/>
    <cellStyle name="40% - Accent4 4 9 3 2" xfId="30735" xr:uid="{00000000-0005-0000-0000-00008C350000}"/>
    <cellStyle name="40% - Accent4 4 9 4" xfId="15304" xr:uid="{00000000-0005-0000-0000-00008D350000}"/>
    <cellStyle name="40% - Accent4 4 9 4 2" xfId="34251" xr:uid="{00000000-0005-0000-0000-00008E350000}"/>
    <cellStyle name="40% - Accent4 4 9 5" xfId="18892" xr:uid="{00000000-0005-0000-0000-00008F350000}"/>
    <cellStyle name="40% - Accent4 4 9 6" xfId="23509" xr:uid="{00000000-0005-0000-0000-000090350000}"/>
    <cellStyle name="40% - Accent4 5" xfId="905" xr:uid="{00000000-0005-0000-0000-000091350000}"/>
    <cellStyle name="40% - Accent4 5 10" xfId="3187" xr:uid="{00000000-0005-0000-0000-000092350000}"/>
    <cellStyle name="40% - Accent4 5 10 2" xfId="7343" xr:uid="{00000000-0005-0000-0000-000093350000}"/>
    <cellStyle name="40% - Accent4 5 10 2 2" xfId="26370" xr:uid="{00000000-0005-0000-0000-000094350000}"/>
    <cellStyle name="40% - Accent4 5 10 3" xfId="10853" xr:uid="{00000000-0005-0000-0000-000095350000}"/>
    <cellStyle name="40% - Accent4 5 10 3 2" xfId="29859" xr:uid="{00000000-0005-0000-0000-000096350000}"/>
    <cellStyle name="40% - Accent4 5 10 4" xfId="14431" xr:uid="{00000000-0005-0000-0000-000097350000}"/>
    <cellStyle name="40% - Accent4 5 10 4 2" xfId="33378" xr:uid="{00000000-0005-0000-0000-000098350000}"/>
    <cellStyle name="40% - Accent4 5 10 5" xfId="17967" xr:uid="{00000000-0005-0000-0000-000099350000}"/>
    <cellStyle name="40% - Accent4 5 10 6" xfId="22582" xr:uid="{00000000-0005-0000-0000-00009A350000}"/>
    <cellStyle name="40% - Accent4 5 11" xfId="5278" xr:uid="{00000000-0005-0000-0000-00009B350000}"/>
    <cellStyle name="40% - Accent4 5 11 2" xfId="9002" xr:uid="{00000000-0005-0000-0000-00009C350000}"/>
    <cellStyle name="40% - Accent4 5 11 2 2" xfId="28028" xr:uid="{00000000-0005-0000-0000-00009D350000}"/>
    <cellStyle name="40% - Accent4 5 11 3" xfId="12521" xr:uid="{00000000-0005-0000-0000-00009E350000}"/>
    <cellStyle name="40% - Accent4 5 11 3 2" xfId="31522" xr:uid="{00000000-0005-0000-0000-00009F350000}"/>
    <cellStyle name="40% - Accent4 5 11 4" xfId="16092" xr:uid="{00000000-0005-0000-0000-0000A0350000}"/>
    <cellStyle name="40% - Accent4 5 11 4 2" xfId="35038" xr:uid="{00000000-0005-0000-0000-0000A1350000}"/>
    <cellStyle name="40% - Accent4 5 11 5" xfId="19692" xr:uid="{00000000-0005-0000-0000-0000A2350000}"/>
    <cellStyle name="40% - Accent4 5 11 6" xfId="24433" xr:uid="{00000000-0005-0000-0000-0000A3350000}"/>
    <cellStyle name="40% - Accent4 5 12" xfId="5382" xr:uid="{00000000-0005-0000-0000-0000A4350000}"/>
    <cellStyle name="40% - Accent4 5 12 2" xfId="9088" xr:uid="{00000000-0005-0000-0000-0000A5350000}"/>
    <cellStyle name="40% - Accent4 5 12 2 2" xfId="28114" xr:uid="{00000000-0005-0000-0000-0000A6350000}"/>
    <cellStyle name="40% - Accent4 5 12 3" xfId="12607" xr:uid="{00000000-0005-0000-0000-0000A7350000}"/>
    <cellStyle name="40% - Accent4 5 12 3 2" xfId="31608" xr:uid="{00000000-0005-0000-0000-0000A8350000}"/>
    <cellStyle name="40% - Accent4 5 12 4" xfId="16178" xr:uid="{00000000-0005-0000-0000-0000A9350000}"/>
    <cellStyle name="40% - Accent4 5 12 4 2" xfId="35124" xr:uid="{00000000-0005-0000-0000-0000AA350000}"/>
    <cellStyle name="40% - Accent4 5 12 5" xfId="19792" xr:uid="{00000000-0005-0000-0000-0000AB350000}"/>
    <cellStyle name="40% - Accent4 5 12 6" xfId="24520" xr:uid="{00000000-0005-0000-0000-0000AC350000}"/>
    <cellStyle name="40% - Accent4 5 13" xfId="5486" xr:uid="{00000000-0005-0000-0000-0000AD350000}"/>
    <cellStyle name="40% - Accent4 5 13 2" xfId="9174" xr:uid="{00000000-0005-0000-0000-0000AE350000}"/>
    <cellStyle name="40% - Accent4 5 13 2 2" xfId="28200" xr:uid="{00000000-0005-0000-0000-0000AF350000}"/>
    <cellStyle name="40% - Accent4 5 13 3" xfId="12693" xr:uid="{00000000-0005-0000-0000-0000B0350000}"/>
    <cellStyle name="40% - Accent4 5 13 3 2" xfId="31694" xr:uid="{00000000-0005-0000-0000-0000B1350000}"/>
    <cellStyle name="40% - Accent4 5 13 4" xfId="16264" xr:uid="{00000000-0005-0000-0000-0000B2350000}"/>
    <cellStyle name="40% - Accent4 5 13 4 2" xfId="35210" xr:uid="{00000000-0005-0000-0000-0000B3350000}"/>
    <cellStyle name="40% - Accent4 5 13 5" xfId="19892" xr:uid="{00000000-0005-0000-0000-0000B4350000}"/>
    <cellStyle name="40% - Accent4 5 13 6" xfId="24607" xr:uid="{00000000-0005-0000-0000-0000B5350000}"/>
    <cellStyle name="40% - Accent4 5 14" xfId="6396" xr:uid="{00000000-0005-0000-0000-0000B6350000}"/>
    <cellStyle name="40% - Accent4 5 14 2" xfId="9957" xr:uid="{00000000-0005-0000-0000-0000B7350000}"/>
    <cellStyle name="40% - Accent4 5 14 2 2" xfId="28982" xr:uid="{00000000-0005-0000-0000-0000B8350000}"/>
    <cellStyle name="40% - Accent4 5 14 3" xfId="13478" xr:uid="{00000000-0005-0000-0000-0000B9350000}"/>
    <cellStyle name="40% - Accent4 5 14 3 2" xfId="32476" xr:uid="{00000000-0005-0000-0000-0000BA350000}"/>
    <cellStyle name="40% - Accent4 5 14 4" xfId="17048" xr:uid="{00000000-0005-0000-0000-0000BB350000}"/>
    <cellStyle name="40% - Accent4 5 14 4 2" xfId="35993" xr:uid="{00000000-0005-0000-0000-0000BC350000}"/>
    <cellStyle name="40% - Accent4 5 14 5" xfId="20732" xr:uid="{00000000-0005-0000-0000-0000BD350000}"/>
    <cellStyle name="40% - Accent4 5 14 6" xfId="25458" xr:uid="{00000000-0005-0000-0000-0000BE350000}"/>
    <cellStyle name="40% - Accent4 5 15" xfId="2328" xr:uid="{00000000-0005-0000-0000-0000BF350000}"/>
    <cellStyle name="40% - Accent4 5 15 2" xfId="21734" xr:uid="{00000000-0005-0000-0000-0000C0350000}"/>
    <cellStyle name="40% - Accent4 5 16" xfId="6554" xr:uid="{00000000-0005-0000-0000-0000C1350000}"/>
    <cellStyle name="40% - Accent4 5 16 2" xfId="25586" xr:uid="{00000000-0005-0000-0000-0000C2350000}"/>
    <cellStyle name="40% - Accent4 5 17" xfId="10060" xr:uid="{00000000-0005-0000-0000-0000C3350000}"/>
    <cellStyle name="40% - Accent4 5 17 2" xfId="29074" xr:uid="{00000000-0005-0000-0000-0000C4350000}"/>
    <cellStyle name="40% - Accent4 5 18" xfId="13640" xr:uid="{00000000-0005-0000-0000-0000C5350000}"/>
    <cellStyle name="40% - Accent4 5 18 2" xfId="32595" xr:uid="{00000000-0005-0000-0000-0000C6350000}"/>
    <cellStyle name="40% - Accent4 5 19" xfId="17166" xr:uid="{00000000-0005-0000-0000-0000C7350000}"/>
    <cellStyle name="40% - Accent4 5 2" xfId="1642" xr:uid="{00000000-0005-0000-0000-0000C8350000}"/>
    <cellStyle name="40% - Accent4 5 2 10" xfId="17401" xr:uid="{00000000-0005-0000-0000-0000C9350000}"/>
    <cellStyle name="40% - Accent4 5 2 11" xfId="21151" xr:uid="{00000000-0005-0000-0000-0000CA350000}"/>
    <cellStyle name="40% - Accent4 5 2 2" xfId="2004" xr:uid="{00000000-0005-0000-0000-0000CB350000}"/>
    <cellStyle name="40% - Accent4 5 2 2 10" xfId="21467" xr:uid="{00000000-0005-0000-0000-0000CC350000}"/>
    <cellStyle name="40% - Accent4 5 2 2 2" xfId="4856" xr:uid="{00000000-0005-0000-0000-0000CD350000}"/>
    <cellStyle name="40% - Accent4 5 2 2 2 2" xfId="8749" xr:uid="{00000000-0005-0000-0000-0000CE350000}"/>
    <cellStyle name="40% - Accent4 5 2 2 2 2 2" xfId="27775" xr:uid="{00000000-0005-0000-0000-0000CF350000}"/>
    <cellStyle name="40% - Accent4 5 2 2 2 3" xfId="12267" xr:uid="{00000000-0005-0000-0000-0000D0350000}"/>
    <cellStyle name="40% - Accent4 5 2 2 2 3 2" xfId="31269" xr:uid="{00000000-0005-0000-0000-0000D1350000}"/>
    <cellStyle name="40% - Accent4 5 2 2 2 4" xfId="15839" xr:uid="{00000000-0005-0000-0000-0000D2350000}"/>
    <cellStyle name="40% - Accent4 5 2 2 2 4 2" xfId="34785" xr:uid="{00000000-0005-0000-0000-0000D3350000}"/>
    <cellStyle name="40% - Accent4 5 2 2 2 5" xfId="19430" xr:uid="{00000000-0005-0000-0000-0000D4350000}"/>
    <cellStyle name="40% - Accent4 5 2 2 2 6" xfId="24087" xr:uid="{00000000-0005-0000-0000-0000D5350000}"/>
    <cellStyle name="40% - Accent4 5 2 2 3" xfId="3743" xr:uid="{00000000-0005-0000-0000-0000D6350000}"/>
    <cellStyle name="40% - Accent4 5 2 2 3 2" xfId="7873" xr:uid="{00000000-0005-0000-0000-0000D7350000}"/>
    <cellStyle name="40% - Accent4 5 2 2 3 2 2" xfId="26900" xr:uid="{00000000-0005-0000-0000-0000D8350000}"/>
    <cellStyle name="40% - Accent4 5 2 2 3 3" xfId="11384" xr:uid="{00000000-0005-0000-0000-0000D9350000}"/>
    <cellStyle name="40% - Accent4 5 2 2 3 3 2" xfId="30389" xr:uid="{00000000-0005-0000-0000-0000DA350000}"/>
    <cellStyle name="40% - Accent4 5 2 2 3 4" xfId="14961" xr:uid="{00000000-0005-0000-0000-0000DB350000}"/>
    <cellStyle name="40% - Accent4 5 2 2 3 4 2" xfId="33908" xr:uid="{00000000-0005-0000-0000-0000DC350000}"/>
    <cellStyle name="40% - Accent4 5 2 2 3 5" xfId="18517" xr:uid="{00000000-0005-0000-0000-0000DD350000}"/>
    <cellStyle name="40% - Accent4 5 2 2 3 6" xfId="23114" xr:uid="{00000000-0005-0000-0000-0000DE350000}"/>
    <cellStyle name="40% - Accent4 5 2 2 4" xfId="6115" xr:uid="{00000000-0005-0000-0000-0000DF350000}"/>
    <cellStyle name="40% - Accent4 5 2 2 4 2" xfId="9705" xr:uid="{00000000-0005-0000-0000-0000E0350000}"/>
    <cellStyle name="40% - Accent4 5 2 2 4 2 2" xfId="28730" xr:uid="{00000000-0005-0000-0000-0000E1350000}"/>
    <cellStyle name="40% - Accent4 5 2 2 4 3" xfId="13225" xr:uid="{00000000-0005-0000-0000-0000E2350000}"/>
    <cellStyle name="40% - Accent4 5 2 2 4 3 2" xfId="32224" xr:uid="{00000000-0005-0000-0000-0000E3350000}"/>
    <cellStyle name="40% - Accent4 5 2 2 4 4" xfId="16796" xr:uid="{00000000-0005-0000-0000-0000E4350000}"/>
    <cellStyle name="40% - Accent4 5 2 2 4 4 2" xfId="35741" xr:uid="{00000000-0005-0000-0000-0000E5350000}"/>
    <cellStyle name="40% - Accent4 5 2 2 4 5" xfId="20455" xr:uid="{00000000-0005-0000-0000-0000E6350000}"/>
    <cellStyle name="40% - Accent4 5 2 2 4 6" xfId="25205" xr:uid="{00000000-0005-0000-0000-0000E7350000}"/>
    <cellStyle name="40% - Accent4 5 2 2 5" xfId="2910" xr:uid="{00000000-0005-0000-0000-0000E8350000}"/>
    <cellStyle name="40% - Accent4 5 2 2 5 2" xfId="22313" xr:uid="{00000000-0005-0000-0000-0000E9350000}"/>
    <cellStyle name="40% - Accent4 5 2 2 6" xfId="7091" xr:uid="{00000000-0005-0000-0000-0000EA350000}"/>
    <cellStyle name="40% - Accent4 5 2 2 6 2" xfId="26118" xr:uid="{00000000-0005-0000-0000-0000EB350000}"/>
    <cellStyle name="40% - Accent4 5 2 2 7" xfId="10599" xr:uid="{00000000-0005-0000-0000-0000EC350000}"/>
    <cellStyle name="40% - Accent4 5 2 2 7 2" xfId="29606" xr:uid="{00000000-0005-0000-0000-0000ED350000}"/>
    <cellStyle name="40% - Accent4 5 2 2 8" xfId="14177" xr:uid="{00000000-0005-0000-0000-0000EE350000}"/>
    <cellStyle name="40% - Accent4 5 2 2 8 2" xfId="33126" xr:uid="{00000000-0005-0000-0000-0000EF350000}"/>
    <cellStyle name="40% - Accent4 5 2 2 9" xfId="17709" xr:uid="{00000000-0005-0000-0000-0000F0350000}"/>
    <cellStyle name="40% - Accent4 5 2 3" xfId="4547" xr:uid="{00000000-0005-0000-0000-0000F1350000}"/>
    <cellStyle name="40% - Accent4 5 2 3 2" xfId="8445" xr:uid="{00000000-0005-0000-0000-0000F2350000}"/>
    <cellStyle name="40% - Accent4 5 2 3 2 2" xfId="27471" xr:uid="{00000000-0005-0000-0000-0000F3350000}"/>
    <cellStyle name="40% - Accent4 5 2 3 3" xfId="11963" xr:uid="{00000000-0005-0000-0000-0000F4350000}"/>
    <cellStyle name="40% - Accent4 5 2 3 3 2" xfId="30965" xr:uid="{00000000-0005-0000-0000-0000F5350000}"/>
    <cellStyle name="40% - Accent4 5 2 3 4" xfId="15535" xr:uid="{00000000-0005-0000-0000-0000F6350000}"/>
    <cellStyle name="40% - Accent4 5 2 3 4 2" xfId="34481" xr:uid="{00000000-0005-0000-0000-0000F7350000}"/>
    <cellStyle name="40% - Accent4 5 2 3 5" xfId="19126" xr:uid="{00000000-0005-0000-0000-0000F8350000}"/>
    <cellStyle name="40% - Accent4 5 2 3 6" xfId="23778" xr:uid="{00000000-0005-0000-0000-0000F9350000}"/>
    <cellStyle name="40% - Accent4 5 2 4" xfId="3431" xr:uid="{00000000-0005-0000-0000-0000FA350000}"/>
    <cellStyle name="40% - Accent4 5 2 4 2" xfId="7569" xr:uid="{00000000-0005-0000-0000-0000FB350000}"/>
    <cellStyle name="40% - Accent4 5 2 4 2 2" xfId="26596" xr:uid="{00000000-0005-0000-0000-0000FC350000}"/>
    <cellStyle name="40% - Accent4 5 2 4 3" xfId="11079" xr:uid="{00000000-0005-0000-0000-0000FD350000}"/>
    <cellStyle name="40% - Accent4 5 2 4 3 2" xfId="30085" xr:uid="{00000000-0005-0000-0000-0000FE350000}"/>
    <cellStyle name="40% - Accent4 5 2 4 4" xfId="14657" xr:uid="{00000000-0005-0000-0000-0000FF350000}"/>
    <cellStyle name="40% - Accent4 5 2 4 4 2" xfId="33604" xr:uid="{00000000-0005-0000-0000-000000360000}"/>
    <cellStyle name="40% - Accent4 5 2 4 5" xfId="18205" xr:uid="{00000000-0005-0000-0000-000001360000}"/>
    <cellStyle name="40% - Accent4 5 2 4 6" xfId="22810" xr:uid="{00000000-0005-0000-0000-000002360000}"/>
    <cellStyle name="40% - Accent4 5 2 5" xfId="5791" xr:uid="{00000000-0005-0000-0000-000003360000}"/>
    <cellStyle name="40% - Accent4 5 2 5 2" xfId="9401" xr:uid="{00000000-0005-0000-0000-000004360000}"/>
    <cellStyle name="40% - Accent4 5 2 5 2 2" xfId="28426" xr:uid="{00000000-0005-0000-0000-000005360000}"/>
    <cellStyle name="40% - Accent4 5 2 5 3" xfId="12920" xr:uid="{00000000-0005-0000-0000-000006360000}"/>
    <cellStyle name="40% - Accent4 5 2 5 3 2" xfId="31920" xr:uid="{00000000-0005-0000-0000-000007360000}"/>
    <cellStyle name="40% - Accent4 5 2 5 4" xfId="16492" xr:uid="{00000000-0005-0000-0000-000008360000}"/>
    <cellStyle name="40% - Accent4 5 2 5 4 2" xfId="35437" xr:uid="{00000000-0005-0000-0000-000009360000}"/>
    <cellStyle name="40% - Accent4 5 2 5 5" xfId="20139" xr:uid="{00000000-0005-0000-0000-00000A360000}"/>
    <cellStyle name="40% - Accent4 5 2 5 6" xfId="24893" xr:uid="{00000000-0005-0000-0000-00000B360000}"/>
    <cellStyle name="40% - Accent4 5 2 6" xfId="2598" xr:uid="{00000000-0005-0000-0000-00000C360000}"/>
    <cellStyle name="40% - Accent4 5 2 6 2" xfId="22001" xr:uid="{00000000-0005-0000-0000-00000D360000}"/>
    <cellStyle name="40% - Accent4 5 2 7" xfId="6787" xr:uid="{00000000-0005-0000-0000-00000E360000}"/>
    <cellStyle name="40% - Accent4 5 2 7 2" xfId="25814" xr:uid="{00000000-0005-0000-0000-00000F360000}"/>
    <cellStyle name="40% - Accent4 5 2 8" xfId="10295" xr:uid="{00000000-0005-0000-0000-000010360000}"/>
    <cellStyle name="40% - Accent4 5 2 8 2" xfId="29302" xr:uid="{00000000-0005-0000-0000-000011360000}"/>
    <cellStyle name="40% - Accent4 5 2 9" xfId="13873" xr:uid="{00000000-0005-0000-0000-000012360000}"/>
    <cellStyle name="40% - Accent4 5 2 9 2" xfId="32822" xr:uid="{00000000-0005-0000-0000-000013360000}"/>
    <cellStyle name="40% - Accent4 5 20" xfId="20825" xr:uid="{00000000-0005-0000-0000-000014360000}"/>
    <cellStyle name="40% - Accent4 5 3" xfId="1731" xr:uid="{00000000-0005-0000-0000-000015360000}"/>
    <cellStyle name="40% - Accent4 5 3 10" xfId="21229" xr:uid="{00000000-0005-0000-0000-000016360000}"/>
    <cellStyle name="40% - Accent4 5 3 2" xfId="4626" xr:uid="{00000000-0005-0000-0000-000017360000}"/>
    <cellStyle name="40% - Accent4 5 3 2 2" xfId="8523" xr:uid="{00000000-0005-0000-0000-000018360000}"/>
    <cellStyle name="40% - Accent4 5 3 2 2 2" xfId="27549" xr:uid="{00000000-0005-0000-0000-000019360000}"/>
    <cellStyle name="40% - Accent4 5 3 2 3" xfId="12041" xr:uid="{00000000-0005-0000-0000-00001A360000}"/>
    <cellStyle name="40% - Accent4 5 3 2 3 2" xfId="31043" xr:uid="{00000000-0005-0000-0000-00001B360000}"/>
    <cellStyle name="40% - Accent4 5 3 2 4" xfId="15613" xr:uid="{00000000-0005-0000-0000-00001C360000}"/>
    <cellStyle name="40% - Accent4 5 3 2 4 2" xfId="34559" xr:uid="{00000000-0005-0000-0000-00001D360000}"/>
    <cellStyle name="40% - Accent4 5 3 2 5" xfId="19204" xr:uid="{00000000-0005-0000-0000-00001E360000}"/>
    <cellStyle name="40% - Accent4 5 3 2 6" xfId="23857" xr:uid="{00000000-0005-0000-0000-00001F360000}"/>
    <cellStyle name="40% - Accent4 5 3 3" xfId="3513" xr:uid="{00000000-0005-0000-0000-000020360000}"/>
    <cellStyle name="40% - Accent4 5 3 3 2" xfId="7647" xr:uid="{00000000-0005-0000-0000-000021360000}"/>
    <cellStyle name="40% - Accent4 5 3 3 2 2" xfId="26674" xr:uid="{00000000-0005-0000-0000-000022360000}"/>
    <cellStyle name="40% - Accent4 5 3 3 3" xfId="11157" xr:uid="{00000000-0005-0000-0000-000023360000}"/>
    <cellStyle name="40% - Accent4 5 3 3 3 2" xfId="30163" xr:uid="{00000000-0005-0000-0000-000024360000}"/>
    <cellStyle name="40% - Accent4 5 3 3 4" xfId="14735" xr:uid="{00000000-0005-0000-0000-000025360000}"/>
    <cellStyle name="40% - Accent4 5 3 3 4 2" xfId="33682" xr:uid="{00000000-0005-0000-0000-000026360000}"/>
    <cellStyle name="40% - Accent4 5 3 3 5" xfId="18287" xr:uid="{00000000-0005-0000-0000-000027360000}"/>
    <cellStyle name="40% - Accent4 5 3 3 6" xfId="22888" xr:uid="{00000000-0005-0000-0000-000028360000}"/>
    <cellStyle name="40% - Accent4 5 3 4" xfId="5873" xr:uid="{00000000-0005-0000-0000-000029360000}"/>
    <cellStyle name="40% - Accent4 5 3 4 2" xfId="9479" xr:uid="{00000000-0005-0000-0000-00002A360000}"/>
    <cellStyle name="40% - Accent4 5 3 4 2 2" xfId="28504" xr:uid="{00000000-0005-0000-0000-00002B360000}"/>
    <cellStyle name="40% - Accent4 5 3 4 3" xfId="12998" xr:uid="{00000000-0005-0000-0000-00002C360000}"/>
    <cellStyle name="40% - Accent4 5 3 4 3 2" xfId="31998" xr:uid="{00000000-0005-0000-0000-00002D360000}"/>
    <cellStyle name="40% - Accent4 5 3 4 4" xfId="16570" xr:uid="{00000000-0005-0000-0000-00002E360000}"/>
    <cellStyle name="40% - Accent4 5 3 4 4 2" xfId="35515" xr:uid="{00000000-0005-0000-0000-00002F360000}"/>
    <cellStyle name="40% - Accent4 5 3 4 5" xfId="20221" xr:uid="{00000000-0005-0000-0000-000030360000}"/>
    <cellStyle name="40% - Accent4 5 3 4 6" xfId="24971" xr:uid="{00000000-0005-0000-0000-000031360000}"/>
    <cellStyle name="40% - Accent4 5 3 5" xfId="2680" xr:uid="{00000000-0005-0000-0000-000032360000}"/>
    <cellStyle name="40% - Accent4 5 3 5 2" xfId="22083" xr:uid="{00000000-0005-0000-0000-000033360000}"/>
    <cellStyle name="40% - Accent4 5 3 6" xfId="6865" xr:uid="{00000000-0005-0000-0000-000034360000}"/>
    <cellStyle name="40% - Accent4 5 3 6 2" xfId="25892" xr:uid="{00000000-0005-0000-0000-000035360000}"/>
    <cellStyle name="40% - Accent4 5 3 7" xfId="10373" xr:uid="{00000000-0005-0000-0000-000036360000}"/>
    <cellStyle name="40% - Accent4 5 3 7 2" xfId="29380" xr:uid="{00000000-0005-0000-0000-000037360000}"/>
    <cellStyle name="40% - Accent4 5 3 8" xfId="13951" xr:uid="{00000000-0005-0000-0000-000038360000}"/>
    <cellStyle name="40% - Accent4 5 3 8 2" xfId="32900" xr:uid="{00000000-0005-0000-0000-000039360000}"/>
    <cellStyle name="40% - Accent4 5 3 9" xfId="17479" xr:uid="{00000000-0005-0000-0000-00003A360000}"/>
    <cellStyle name="40% - Accent4 5 4" xfId="1909" xr:uid="{00000000-0005-0000-0000-00003B360000}"/>
    <cellStyle name="40% - Accent4 5 4 10" xfId="21380" xr:uid="{00000000-0005-0000-0000-00003C360000}"/>
    <cellStyle name="40% - Accent4 5 4 2" xfId="4777" xr:uid="{00000000-0005-0000-0000-00003D360000}"/>
    <cellStyle name="40% - Accent4 5 4 2 2" xfId="8671" xr:uid="{00000000-0005-0000-0000-00003E360000}"/>
    <cellStyle name="40% - Accent4 5 4 2 2 2" xfId="27697" xr:uid="{00000000-0005-0000-0000-00003F360000}"/>
    <cellStyle name="40% - Accent4 5 4 2 3" xfId="12189" xr:uid="{00000000-0005-0000-0000-000040360000}"/>
    <cellStyle name="40% - Accent4 5 4 2 3 2" xfId="31191" xr:uid="{00000000-0005-0000-0000-000041360000}"/>
    <cellStyle name="40% - Accent4 5 4 2 4" xfId="15761" xr:uid="{00000000-0005-0000-0000-000042360000}"/>
    <cellStyle name="40% - Accent4 5 4 2 4 2" xfId="34707" xr:uid="{00000000-0005-0000-0000-000043360000}"/>
    <cellStyle name="40% - Accent4 5 4 2 5" xfId="19352" xr:uid="{00000000-0005-0000-0000-000044360000}"/>
    <cellStyle name="40% - Accent4 5 4 2 6" xfId="24008" xr:uid="{00000000-0005-0000-0000-000045360000}"/>
    <cellStyle name="40% - Accent4 5 4 3" xfId="3664" xr:uid="{00000000-0005-0000-0000-000046360000}"/>
    <cellStyle name="40% - Accent4 5 4 3 2" xfId="7795" xr:uid="{00000000-0005-0000-0000-000047360000}"/>
    <cellStyle name="40% - Accent4 5 4 3 2 2" xfId="26822" xr:uid="{00000000-0005-0000-0000-000048360000}"/>
    <cellStyle name="40% - Accent4 5 4 3 3" xfId="11306" xr:uid="{00000000-0005-0000-0000-000049360000}"/>
    <cellStyle name="40% - Accent4 5 4 3 3 2" xfId="30311" xr:uid="{00000000-0005-0000-0000-00004A360000}"/>
    <cellStyle name="40% - Accent4 5 4 3 4" xfId="14883" xr:uid="{00000000-0005-0000-0000-00004B360000}"/>
    <cellStyle name="40% - Accent4 5 4 3 4 2" xfId="33830" xr:uid="{00000000-0005-0000-0000-00004C360000}"/>
    <cellStyle name="40% - Accent4 5 4 3 5" xfId="18438" xr:uid="{00000000-0005-0000-0000-00004D360000}"/>
    <cellStyle name="40% - Accent4 5 4 3 6" xfId="23036" xr:uid="{00000000-0005-0000-0000-00004E360000}"/>
    <cellStyle name="40% - Accent4 5 4 4" xfId="6030" xr:uid="{00000000-0005-0000-0000-00004F360000}"/>
    <cellStyle name="40% - Accent4 5 4 4 2" xfId="9627" xr:uid="{00000000-0005-0000-0000-000050360000}"/>
    <cellStyle name="40% - Accent4 5 4 4 2 2" xfId="28652" xr:uid="{00000000-0005-0000-0000-000051360000}"/>
    <cellStyle name="40% - Accent4 5 4 4 3" xfId="13147" xr:uid="{00000000-0005-0000-0000-000052360000}"/>
    <cellStyle name="40% - Accent4 5 4 4 3 2" xfId="32146" xr:uid="{00000000-0005-0000-0000-000053360000}"/>
    <cellStyle name="40% - Accent4 5 4 4 4" xfId="16718" xr:uid="{00000000-0005-0000-0000-000054360000}"/>
    <cellStyle name="40% - Accent4 5 4 4 4 2" xfId="35663" xr:uid="{00000000-0005-0000-0000-000055360000}"/>
    <cellStyle name="40% - Accent4 5 4 4 5" xfId="20376" xr:uid="{00000000-0005-0000-0000-000056360000}"/>
    <cellStyle name="40% - Accent4 5 4 4 6" xfId="25121" xr:uid="{00000000-0005-0000-0000-000057360000}"/>
    <cellStyle name="40% - Accent4 5 4 5" xfId="2831" xr:uid="{00000000-0005-0000-0000-000058360000}"/>
    <cellStyle name="40% - Accent4 5 4 5 2" xfId="22234" xr:uid="{00000000-0005-0000-0000-000059360000}"/>
    <cellStyle name="40% - Accent4 5 4 6" xfId="7013" xr:uid="{00000000-0005-0000-0000-00005A360000}"/>
    <cellStyle name="40% - Accent4 5 4 6 2" xfId="26040" xr:uid="{00000000-0005-0000-0000-00005B360000}"/>
    <cellStyle name="40% - Accent4 5 4 7" xfId="10521" xr:uid="{00000000-0005-0000-0000-00005C360000}"/>
    <cellStyle name="40% - Accent4 5 4 7 2" xfId="29528" xr:uid="{00000000-0005-0000-0000-00005D360000}"/>
    <cellStyle name="40% - Accent4 5 4 8" xfId="14099" xr:uid="{00000000-0005-0000-0000-00005E360000}"/>
    <cellStyle name="40% - Accent4 5 4 8 2" xfId="33048" xr:uid="{00000000-0005-0000-0000-00005F360000}"/>
    <cellStyle name="40% - Accent4 5 4 9" xfId="17631" xr:uid="{00000000-0005-0000-0000-000060360000}"/>
    <cellStyle name="40% - Accent4 5 5" xfId="2110" xr:uid="{00000000-0005-0000-0000-000061360000}"/>
    <cellStyle name="40% - Accent4 5 5 10" xfId="21547" xr:uid="{00000000-0005-0000-0000-000062360000}"/>
    <cellStyle name="40% - Accent4 5 5 2" xfId="4939" xr:uid="{00000000-0005-0000-0000-000063360000}"/>
    <cellStyle name="40% - Accent4 5 5 2 2" xfId="8829" xr:uid="{00000000-0005-0000-0000-000064360000}"/>
    <cellStyle name="40% - Accent4 5 5 2 2 2" xfId="27855" xr:uid="{00000000-0005-0000-0000-000065360000}"/>
    <cellStyle name="40% - Accent4 5 5 2 3" xfId="12347" xr:uid="{00000000-0005-0000-0000-000066360000}"/>
    <cellStyle name="40% - Accent4 5 5 2 3 2" xfId="31349" xr:uid="{00000000-0005-0000-0000-000067360000}"/>
    <cellStyle name="40% - Accent4 5 5 2 4" xfId="15919" xr:uid="{00000000-0005-0000-0000-000068360000}"/>
    <cellStyle name="40% - Accent4 5 5 2 4 2" xfId="34865" xr:uid="{00000000-0005-0000-0000-000069360000}"/>
    <cellStyle name="40% - Accent4 5 5 2 5" xfId="19510" xr:uid="{00000000-0005-0000-0000-00006A360000}"/>
    <cellStyle name="40% - Accent4 5 5 2 6" xfId="24169" xr:uid="{00000000-0005-0000-0000-00006B360000}"/>
    <cellStyle name="40% - Accent4 5 5 3" xfId="3832" xr:uid="{00000000-0005-0000-0000-00006C360000}"/>
    <cellStyle name="40% - Accent4 5 5 3 2" xfId="7953" xr:uid="{00000000-0005-0000-0000-00006D360000}"/>
    <cellStyle name="40% - Accent4 5 5 3 2 2" xfId="26980" xr:uid="{00000000-0005-0000-0000-00006E360000}"/>
    <cellStyle name="40% - Accent4 5 5 3 3" xfId="11464" xr:uid="{00000000-0005-0000-0000-00006F360000}"/>
    <cellStyle name="40% - Accent4 5 5 3 3 2" xfId="30469" xr:uid="{00000000-0005-0000-0000-000070360000}"/>
    <cellStyle name="40% - Accent4 5 5 3 4" xfId="15041" xr:uid="{00000000-0005-0000-0000-000071360000}"/>
    <cellStyle name="40% - Accent4 5 5 3 4 2" xfId="33988" xr:uid="{00000000-0005-0000-0000-000072360000}"/>
    <cellStyle name="40% - Accent4 5 5 3 5" xfId="18606" xr:uid="{00000000-0005-0000-0000-000073360000}"/>
    <cellStyle name="40% - Accent4 5 5 3 6" xfId="23194" xr:uid="{00000000-0005-0000-0000-000074360000}"/>
    <cellStyle name="40% - Accent4 5 5 4" xfId="6204" xr:uid="{00000000-0005-0000-0000-000075360000}"/>
    <cellStyle name="40% - Accent4 5 5 4 2" xfId="9785" xr:uid="{00000000-0005-0000-0000-000076360000}"/>
    <cellStyle name="40% - Accent4 5 5 4 2 2" xfId="28810" xr:uid="{00000000-0005-0000-0000-000077360000}"/>
    <cellStyle name="40% - Accent4 5 5 4 3" xfId="13306" xr:uid="{00000000-0005-0000-0000-000078360000}"/>
    <cellStyle name="40% - Accent4 5 5 4 3 2" xfId="32304" xr:uid="{00000000-0005-0000-0000-000079360000}"/>
    <cellStyle name="40% - Accent4 5 5 4 4" xfId="16876" xr:uid="{00000000-0005-0000-0000-00007A360000}"/>
    <cellStyle name="40% - Accent4 5 5 4 4 2" xfId="35821" xr:uid="{00000000-0005-0000-0000-00007B360000}"/>
    <cellStyle name="40% - Accent4 5 5 4 5" xfId="20544" xr:uid="{00000000-0005-0000-0000-00007C360000}"/>
    <cellStyle name="40% - Accent4 5 5 4 6" xfId="25285" xr:uid="{00000000-0005-0000-0000-00007D360000}"/>
    <cellStyle name="40% - Accent4 5 5 5" xfId="2999" xr:uid="{00000000-0005-0000-0000-00007E360000}"/>
    <cellStyle name="40% - Accent4 5 5 5 2" xfId="22402" xr:uid="{00000000-0005-0000-0000-00007F360000}"/>
    <cellStyle name="40% - Accent4 5 5 6" xfId="7171" xr:uid="{00000000-0005-0000-0000-000080360000}"/>
    <cellStyle name="40% - Accent4 5 5 6 2" xfId="26198" xr:uid="{00000000-0005-0000-0000-000081360000}"/>
    <cellStyle name="40% - Accent4 5 5 7" xfId="10681" xr:uid="{00000000-0005-0000-0000-000082360000}"/>
    <cellStyle name="40% - Accent4 5 5 7 2" xfId="29687" xr:uid="{00000000-0005-0000-0000-000083360000}"/>
    <cellStyle name="40% - Accent4 5 5 8" xfId="14258" xr:uid="{00000000-0005-0000-0000-000084360000}"/>
    <cellStyle name="40% - Accent4 5 5 8 2" xfId="33206" xr:uid="{00000000-0005-0000-0000-000085360000}"/>
    <cellStyle name="40% - Accent4 5 5 9" xfId="17789" xr:uid="{00000000-0005-0000-0000-000086360000}"/>
    <cellStyle name="40% - Accent4 5 6" xfId="2219" xr:uid="{00000000-0005-0000-0000-000087360000}"/>
    <cellStyle name="40% - Accent4 5 6 10" xfId="21633" xr:uid="{00000000-0005-0000-0000-000088360000}"/>
    <cellStyle name="40% - Accent4 5 6 2" xfId="5026" xr:uid="{00000000-0005-0000-0000-000089360000}"/>
    <cellStyle name="40% - Accent4 5 6 2 2" xfId="8915" xr:uid="{00000000-0005-0000-0000-00008A360000}"/>
    <cellStyle name="40% - Accent4 5 6 2 2 2" xfId="27941" xr:uid="{00000000-0005-0000-0000-00008B360000}"/>
    <cellStyle name="40% - Accent4 5 6 2 3" xfId="12433" xr:uid="{00000000-0005-0000-0000-00008C360000}"/>
    <cellStyle name="40% - Accent4 5 6 2 3 2" xfId="31435" xr:uid="{00000000-0005-0000-0000-00008D360000}"/>
    <cellStyle name="40% - Accent4 5 6 2 4" xfId="16005" xr:uid="{00000000-0005-0000-0000-00008E360000}"/>
    <cellStyle name="40% - Accent4 5 6 2 4 2" xfId="34951" xr:uid="{00000000-0005-0000-0000-00008F360000}"/>
    <cellStyle name="40% - Accent4 5 6 2 5" xfId="19596" xr:uid="{00000000-0005-0000-0000-000090360000}"/>
    <cellStyle name="40% - Accent4 5 6 2 6" xfId="24255" xr:uid="{00000000-0005-0000-0000-000091360000}"/>
    <cellStyle name="40% - Accent4 5 6 3" xfId="3925" xr:uid="{00000000-0005-0000-0000-000092360000}"/>
    <cellStyle name="40% - Accent4 5 6 3 2" xfId="8039" xr:uid="{00000000-0005-0000-0000-000093360000}"/>
    <cellStyle name="40% - Accent4 5 6 3 2 2" xfId="27066" xr:uid="{00000000-0005-0000-0000-000094360000}"/>
    <cellStyle name="40% - Accent4 5 6 3 3" xfId="11550" xr:uid="{00000000-0005-0000-0000-000095360000}"/>
    <cellStyle name="40% - Accent4 5 6 3 3 2" xfId="30555" xr:uid="{00000000-0005-0000-0000-000096360000}"/>
    <cellStyle name="40% - Accent4 5 6 3 4" xfId="15127" xr:uid="{00000000-0005-0000-0000-000097360000}"/>
    <cellStyle name="40% - Accent4 5 6 3 4 2" xfId="34074" xr:uid="{00000000-0005-0000-0000-000098360000}"/>
    <cellStyle name="40% - Accent4 5 6 3 5" xfId="18699" xr:uid="{00000000-0005-0000-0000-000099360000}"/>
    <cellStyle name="40% - Accent4 5 6 3 6" xfId="23280" xr:uid="{00000000-0005-0000-0000-00009A360000}"/>
    <cellStyle name="40% - Accent4 5 6 4" xfId="6297" xr:uid="{00000000-0005-0000-0000-00009B360000}"/>
    <cellStyle name="40% - Accent4 5 6 4 2" xfId="9871" xr:uid="{00000000-0005-0000-0000-00009C360000}"/>
    <cellStyle name="40% - Accent4 5 6 4 2 2" xfId="28896" xr:uid="{00000000-0005-0000-0000-00009D360000}"/>
    <cellStyle name="40% - Accent4 5 6 4 3" xfId="13392" xr:uid="{00000000-0005-0000-0000-00009E360000}"/>
    <cellStyle name="40% - Accent4 5 6 4 3 2" xfId="32390" xr:uid="{00000000-0005-0000-0000-00009F360000}"/>
    <cellStyle name="40% - Accent4 5 6 4 4" xfId="16962" xr:uid="{00000000-0005-0000-0000-0000A0360000}"/>
    <cellStyle name="40% - Accent4 5 6 4 4 2" xfId="35907" xr:uid="{00000000-0005-0000-0000-0000A1360000}"/>
    <cellStyle name="40% - Accent4 5 6 4 5" xfId="20637" xr:uid="{00000000-0005-0000-0000-0000A2360000}"/>
    <cellStyle name="40% - Accent4 5 6 4 6" xfId="25371" xr:uid="{00000000-0005-0000-0000-0000A3360000}"/>
    <cellStyle name="40% - Accent4 5 6 5" xfId="3092" xr:uid="{00000000-0005-0000-0000-0000A4360000}"/>
    <cellStyle name="40% - Accent4 5 6 5 2" xfId="22495" xr:uid="{00000000-0005-0000-0000-0000A5360000}"/>
    <cellStyle name="40% - Accent4 5 6 6" xfId="7257" xr:uid="{00000000-0005-0000-0000-0000A6360000}"/>
    <cellStyle name="40% - Accent4 5 6 6 2" xfId="26284" xr:uid="{00000000-0005-0000-0000-0000A7360000}"/>
    <cellStyle name="40% - Accent4 5 6 7" xfId="10767" xr:uid="{00000000-0005-0000-0000-0000A8360000}"/>
    <cellStyle name="40% - Accent4 5 6 7 2" xfId="29773" xr:uid="{00000000-0005-0000-0000-0000A9360000}"/>
    <cellStyle name="40% - Accent4 5 6 8" xfId="14345" xr:uid="{00000000-0005-0000-0000-0000AA360000}"/>
    <cellStyle name="40% - Accent4 5 6 8 2" xfId="33292" xr:uid="{00000000-0005-0000-0000-0000AB360000}"/>
    <cellStyle name="40% - Accent4 5 6 9" xfId="17875" xr:uid="{00000000-0005-0000-0000-0000AC360000}"/>
    <cellStyle name="40% - Accent4 5 7" xfId="1527" xr:uid="{00000000-0005-0000-0000-0000AD360000}"/>
    <cellStyle name="40% - Accent4 5 7 10" xfId="21062" xr:uid="{00000000-0005-0000-0000-0000AE360000}"/>
    <cellStyle name="40% - Accent4 5 7 2" xfId="4467" xr:uid="{00000000-0005-0000-0000-0000AF360000}"/>
    <cellStyle name="40% - Accent4 5 7 2 2" xfId="8367" xr:uid="{00000000-0005-0000-0000-0000B0360000}"/>
    <cellStyle name="40% - Accent4 5 7 2 2 2" xfId="27393" xr:uid="{00000000-0005-0000-0000-0000B1360000}"/>
    <cellStyle name="40% - Accent4 5 7 2 3" xfId="11885" xr:uid="{00000000-0005-0000-0000-0000B2360000}"/>
    <cellStyle name="40% - Accent4 5 7 2 3 2" xfId="30887" xr:uid="{00000000-0005-0000-0000-0000B3360000}"/>
    <cellStyle name="40% - Accent4 5 7 2 4" xfId="15457" xr:uid="{00000000-0005-0000-0000-0000B4360000}"/>
    <cellStyle name="40% - Accent4 5 7 2 4 2" xfId="34403" xr:uid="{00000000-0005-0000-0000-0000B5360000}"/>
    <cellStyle name="40% - Accent4 5 7 2 5" xfId="19048" xr:uid="{00000000-0005-0000-0000-0000B6360000}"/>
    <cellStyle name="40% - Accent4 5 7 2 6" xfId="23699" xr:uid="{00000000-0005-0000-0000-0000B7360000}"/>
    <cellStyle name="40% - Accent4 5 7 3" xfId="3349" xr:uid="{00000000-0005-0000-0000-0000B8360000}"/>
    <cellStyle name="40% - Accent4 5 7 3 2" xfId="7491" xr:uid="{00000000-0005-0000-0000-0000B9360000}"/>
    <cellStyle name="40% - Accent4 5 7 3 2 2" xfId="26518" xr:uid="{00000000-0005-0000-0000-0000BA360000}"/>
    <cellStyle name="40% - Accent4 5 7 3 3" xfId="11001" xr:uid="{00000000-0005-0000-0000-0000BB360000}"/>
    <cellStyle name="40% - Accent4 5 7 3 3 2" xfId="30007" xr:uid="{00000000-0005-0000-0000-0000BC360000}"/>
    <cellStyle name="40% - Accent4 5 7 3 4" xfId="14579" xr:uid="{00000000-0005-0000-0000-0000BD360000}"/>
    <cellStyle name="40% - Accent4 5 7 3 4 2" xfId="33526" xr:uid="{00000000-0005-0000-0000-0000BE360000}"/>
    <cellStyle name="40% - Accent4 5 7 3 5" xfId="18123" xr:uid="{00000000-0005-0000-0000-0000BF360000}"/>
    <cellStyle name="40% - Accent4 5 7 3 6" xfId="22732" xr:uid="{00000000-0005-0000-0000-0000C0360000}"/>
    <cellStyle name="40% - Accent4 5 7 4" xfId="5703" xr:uid="{00000000-0005-0000-0000-0000C1360000}"/>
    <cellStyle name="40% - Accent4 5 7 4 2" xfId="9323" xr:uid="{00000000-0005-0000-0000-0000C2360000}"/>
    <cellStyle name="40% - Accent4 5 7 4 2 2" xfId="28348" xr:uid="{00000000-0005-0000-0000-0000C3360000}"/>
    <cellStyle name="40% - Accent4 5 7 4 3" xfId="12842" xr:uid="{00000000-0005-0000-0000-0000C4360000}"/>
    <cellStyle name="40% - Accent4 5 7 4 3 2" xfId="31842" xr:uid="{00000000-0005-0000-0000-0000C5360000}"/>
    <cellStyle name="40% - Accent4 5 7 4 4" xfId="16414" xr:uid="{00000000-0005-0000-0000-0000C6360000}"/>
    <cellStyle name="40% - Accent4 5 7 4 4 2" xfId="35359" xr:uid="{00000000-0005-0000-0000-0000C7360000}"/>
    <cellStyle name="40% - Accent4 5 7 4 5" xfId="20057" xr:uid="{00000000-0005-0000-0000-0000C8360000}"/>
    <cellStyle name="40% - Accent4 5 7 4 6" xfId="24809" xr:uid="{00000000-0005-0000-0000-0000C9360000}"/>
    <cellStyle name="40% - Accent4 5 7 5" xfId="2516" xr:uid="{00000000-0005-0000-0000-0000CA360000}"/>
    <cellStyle name="40% - Accent4 5 7 5 2" xfId="21919" xr:uid="{00000000-0005-0000-0000-0000CB360000}"/>
    <cellStyle name="40% - Accent4 5 7 6" xfId="6709" xr:uid="{00000000-0005-0000-0000-0000CC360000}"/>
    <cellStyle name="40% - Accent4 5 7 6 2" xfId="25736" xr:uid="{00000000-0005-0000-0000-0000CD360000}"/>
    <cellStyle name="40% - Accent4 5 7 7" xfId="10217" xr:uid="{00000000-0005-0000-0000-0000CE360000}"/>
    <cellStyle name="40% - Accent4 5 7 7 2" xfId="29224" xr:uid="{00000000-0005-0000-0000-0000CF360000}"/>
    <cellStyle name="40% - Accent4 5 7 8" xfId="13795" xr:uid="{00000000-0005-0000-0000-0000D0360000}"/>
    <cellStyle name="40% - Accent4 5 7 8 2" xfId="32744" xr:uid="{00000000-0005-0000-0000-0000D1360000}"/>
    <cellStyle name="40% - Accent4 5 7 9" xfId="17323" xr:uid="{00000000-0005-0000-0000-0000D2360000}"/>
    <cellStyle name="40% - Accent4 5 8" xfId="4031" xr:uid="{00000000-0005-0000-0000-0000D3360000}"/>
    <cellStyle name="40% - Accent4 5 8 2" xfId="8125" xr:uid="{00000000-0005-0000-0000-0000D4360000}"/>
    <cellStyle name="40% - Accent4 5 8 2 2" xfId="27152" xr:uid="{00000000-0005-0000-0000-0000D5360000}"/>
    <cellStyle name="40% - Accent4 5 8 3" xfId="11637" xr:uid="{00000000-0005-0000-0000-0000D6360000}"/>
    <cellStyle name="40% - Accent4 5 8 3 2" xfId="30642" xr:uid="{00000000-0005-0000-0000-0000D7360000}"/>
    <cellStyle name="40% - Accent4 5 8 4" xfId="15213" xr:uid="{00000000-0005-0000-0000-0000D8360000}"/>
    <cellStyle name="40% - Accent4 5 8 4 2" xfId="34160" xr:uid="{00000000-0005-0000-0000-0000D9360000}"/>
    <cellStyle name="40% - Accent4 5 8 5" xfId="18793" xr:uid="{00000000-0005-0000-0000-0000DA360000}"/>
    <cellStyle name="40% - Accent4 5 8 6" xfId="23369" xr:uid="{00000000-0005-0000-0000-0000DB360000}"/>
    <cellStyle name="40% - Accent4 5 9" xfId="4246" xr:uid="{00000000-0005-0000-0000-0000DC360000}"/>
    <cellStyle name="40% - Accent4 5 9 2" xfId="8217" xr:uid="{00000000-0005-0000-0000-0000DD360000}"/>
    <cellStyle name="40% - Accent4 5 9 2 2" xfId="27243" xr:uid="{00000000-0005-0000-0000-0000DE360000}"/>
    <cellStyle name="40% - Accent4 5 9 3" xfId="11733" xr:uid="{00000000-0005-0000-0000-0000DF360000}"/>
    <cellStyle name="40% - Accent4 5 9 3 2" xfId="30736" xr:uid="{00000000-0005-0000-0000-0000E0360000}"/>
    <cellStyle name="40% - Accent4 5 9 4" xfId="15305" xr:uid="{00000000-0005-0000-0000-0000E1360000}"/>
    <cellStyle name="40% - Accent4 5 9 4 2" xfId="34252" xr:uid="{00000000-0005-0000-0000-0000E2360000}"/>
    <cellStyle name="40% - Accent4 5 9 5" xfId="18893" xr:uid="{00000000-0005-0000-0000-0000E3360000}"/>
    <cellStyle name="40% - Accent4 5 9 6" xfId="23510" xr:uid="{00000000-0005-0000-0000-0000E4360000}"/>
    <cellStyle name="40% - Accent4 6" xfId="1133" xr:uid="{00000000-0005-0000-0000-0000E5360000}"/>
    <cellStyle name="40% - Accent4 7" xfId="1434" xr:uid="{00000000-0005-0000-0000-0000E6360000}"/>
    <cellStyle name="40% - Accent4 8" xfId="35" xr:uid="{00000000-0005-0000-0000-0000E7360000}"/>
    <cellStyle name="40% - Accent5 2" xfId="906" xr:uid="{00000000-0005-0000-0000-0000E8360000}"/>
    <cellStyle name="40% - Accent5 2 10" xfId="3188" xr:uid="{00000000-0005-0000-0000-0000E9360000}"/>
    <cellStyle name="40% - Accent5 2 10 2" xfId="7344" xr:uid="{00000000-0005-0000-0000-0000EA360000}"/>
    <cellStyle name="40% - Accent5 2 10 2 2" xfId="26371" xr:uid="{00000000-0005-0000-0000-0000EB360000}"/>
    <cellStyle name="40% - Accent5 2 10 3" xfId="10854" xr:uid="{00000000-0005-0000-0000-0000EC360000}"/>
    <cellStyle name="40% - Accent5 2 10 3 2" xfId="29860" xr:uid="{00000000-0005-0000-0000-0000ED360000}"/>
    <cellStyle name="40% - Accent5 2 10 4" xfId="14432" xr:uid="{00000000-0005-0000-0000-0000EE360000}"/>
    <cellStyle name="40% - Accent5 2 10 4 2" xfId="33379" xr:uid="{00000000-0005-0000-0000-0000EF360000}"/>
    <cellStyle name="40% - Accent5 2 10 5" xfId="17968" xr:uid="{00000000-0005-0000-0000-0000F0360000}"/>
    <cellStyle name="40% - Accent5 2 10 6" xfId="22583" xr:uid="{00000000-0005-0000-0000-0000F1360000}"/>
    <cellStyle name="40% - Accent5 2 11" xfId="5279" xr:uid="{00000000-0005-0000-0000-0000F2360000}"/>
    <cellStyle name="40% - Accent5 2 11 2" xfId="9003" xr:uid="{00000000-0005-0000-0000-0000F3360000}"/>
    <cellStyle name="40% - Accent5 2 11 2 2" xfId="28029" xr:uid="{00000000-0005-0000-0000-0000F4360000}"/>
    <cellStyle name="40% - Accent5 2 11 3" xfId="12522" xr:uid="{00000000-0005-0000-0000-0000F5360000}"/>
    <cellStyle name="40% - Accent5 2 11 3 2" xfId="31523" xr:uid="{00000000-0005-0000-0000-0000F6360000}"/>
    <cellStyle name="40% - Accent5 2 11 4" xfId="16093" xr:uid="{00000000-0005-0000-0000-0000F7360000}"/>
    <cellStyle name="40% - Accent5 2 11 4 2" xfId="35039" xr:uid="{00000000-0005-0000-0000-0000F8360000}"/>
    <cellStyle name="40% - Accent5 2 11 5" xfId="19693" xr:uid="{00000000-0005-0000-0000-0000F9360000}"/>
    <cellStyle name="40% - Accent5 2 11 6" xfId="24434" xr:uid="{00000000-0005-0000-0000-0000FA360000}"/>
    <cellStyle name="40% - Accent5 2 12" xfId="5383" xr:uid="{00000000-0005-0000-0000-0000FB360000}"/>
    <cellStyle name="40% - Accent5 2 12 2" xfId="9089" xr:uid="{00000000-0005-0000-0000-0000FC360000}"/>
    <cellStyle name="40% - Accent5 2 12 2 2" xfId="28115" xr:uid="{00000000-0005-0000-0000-0000FD360000}"/>
    <cellStyle name="40% - Accent5 2 12 3" xfId="12608" xr:uid="{00000000-0005-0000-0000-0000FE360000}"/>
    <cellStyle name="40% - Accent5 2 12 3 2" xfId="31609" xr:uid="{00000000-0005-0000-0000-0000FF360000}"/>
    <cellStyle name="40% - Accent5 2 12 4" xfId="16179" xr:uid="{00000000-0005-0000-0000-000000370000}"/>
    <cellStyle name="40% - Accent5 2 12 4 2" xfId="35125" xr:uid="{00000000-0005-0000-0000-000001370000}"/>
    <cellStyle name="40% - Accent5 2 12 5" xfId="19793" xr:uid="{00000000-0005-0000-0000-000002370000}"/>
    <cellStyle name="40% - Accent5 2 12 6" xfId="24521" xr:uid="{00000000-0005-0000-0000-000003370000}"/>
    <cellStyle name="40% - Accent5 2 13" xfId="5487" xr:uid="{00000000-0005-0000-0000-000004370000}"/>
    <cellStyle name="40% - Accent5 2 13 2" xfId="9175" xr:uid="{00000000-0005-0000-0000-000005370000}"/>
    <cellStyle name="40% - Accent5 2 13 2 2" xfId="28201" xr:uid="{00000000-0005-0000-0000-000006370000}"/>
    <cellStyle name="40% - Accent5 2 13 3" xfId="12694" xr:uid="{00000000-0005-0000-0000-000007370000}"/>
    <cellStyle name="40% - Accent5 2 13 3 2" xfId="31695" xr:uid="{00000000-0005-0000-0000-000008370000}"/>
    <cellStyle name="40% - Accent5 2 13 4" xfId="16265" xr:uid="{00000000-0005-0000-0000-000009370000}"/>
    <cellStyle name="40% - Accent5 2 13 4 2" xfId="35211" xr:uid="{00000000-0005-0000-0000-00000A370000}"/>
    <cellStyle name="40% - Accent5 2 13 5" xfId="19893" xr:uid="{00000000-0005-0000-0000-00000B370000}"/>
    <cellStyle name="40% - Accent5 2 13 6" xfId="24608" xr:uid="{00000000-0005-0000-0000-00000C370000}"/>
    <cellStyle name="40% - Accent5 2 14" xfId="6397" xr:uid="{00000000-0005-0000-0000-00000D370000}"/>
    <cellStyle name="40% - Accent5 2 14 2" xfId="9958" xr:uid="{00000000-0005-0000-0000-00000E370000}"/>
    <cellStyle name="40% - Accent5 2 14 2 2" xfId="28983" xr:uid="{00000000-0005-0000-0000-00000F370000}"/>
    <cellStyle name="40% - Accent5 2 14 3" xfId="13479" xr:uid="{00000000-0005-0000-0000-000010370000}"/>
    <cellStyle name="40% - Accent5 2 14 3 2" xfId="32477" xr:uid="{00000000-0005-0000-0000-000011370000}"/>
    <cellStyle name="40% - Accent5 2 14 4" xfId="17049" xr:uid="{00000000-0005-0000-0000-000012370000}"/>
    <cellStyle name="40% - Accent5 2 14 4 2" xfId="35994" xr:uid="{00000000-0005-0000-0000-000013370000}"/>
    <cellStyle name="40% - Accent5 2 14 5" xfId="20733" xr:uid="{00000000-0005-0000-0000-000014370000}"/>
    <cellStyle name="40% - Accent5 2 14 6" xfId="25459" xr:uid="{00000000-0005-0000-0000-000015370000}"/>
    <cellStyle name="40% - Accent5 2 15" xfId="2329" xr:uid="{00000000-0005-0000-0000-000016370000}"/>
    <cellStyle name="40% - Accent5 2 15 2" xfId="21735" xr:uid="{00000000-0005-0000-0000-000017370000}"/>
    <cellStyle name="40% - Accent5 2 16" xfId="6555" xr:uid="{00000000-0005-0000-0000-000018370000}"/>
    <cellStyle name="40% - Accent5 2 16 2" xfId="25587" xr:uid="{00000000-0005-0000-0000-000019370000}"/>
    <cellStyle name="40% - Accent5 2 17" xfId="10061" xr:uid="{00000000-0005-0000-0000-00001A370000}"/>
    <cellStyle name="40% - Accent5 2 17 2" xfId="29075" xr:uid="{00000000-0005-0000-0000-00001B370000}"/>
    <cellStyle name="40% - Accent5 2 18" xfId="13641" xr:uid="{00000000-0005-0000-0000-00001C370000}"/>
    <cellStyle name="40% - Accent5 2 18 2" xfId="32596" xr:uid="{00000000-0005-0000-0000-00001D370000}"/>
    <cellStyle name="40% - Accent5 2 19" xfId="17167" xr:uid="{00000000-0005-0000-0000-00001E370000}"/>
    <cellStyle name="40% - Accent5 2 2" xfId="1643" xr:uid="{00000000-0005-0000-0000-00001F370000}"/>
    <cellStyle name="40% - Accent5 2 2 10" xfId="17402" xr:uid="{00000000-0005-0000-0000-000020370000}"/>
    <cellStyle name="40% - Accent5 2 2 11" xfId="21152" xr:uid="{00000000-0005-0000-0000-000021370000}"/>
    <cellStyle name="40% - Accent5 2 2 2" xfId="2005" xr:uid="{00000000-0005-0000-0000-000022370000}"/>
    <cellStyle name="40% - Accent5 2 2 2 10" xfId="21468" xr:uid="{00000000-0005-0000-0000-000023370000}"/>
    <cellStyle name="40% - Accent5 2 2 2 2" xfId="4857" xr:uid="{00000000-0005-0000-0000-000024370000}"/>
    <cellStyle name="40% - Accent5 2 2 2 2 2" xfId="8750" xr:uid="{00000000-0005-0000-0000-000025370000}"/>
    <cellStyle name="40% - Accent5 2 2 2 2 2 2" xfId="27776" xr:uid="{00000000-0005-0000-0000-000026370000}"/>
    <cellStyle name="40% - Accent5 2 2 2 2 3" xfId="12268" xr:uid="{00000000-0005-0000-0000-000027370000}"/>
    <cellStyle name="40% - Accent5 2 2 2 2 3 2" xfId="31270" xr:uid="{00000000-0005-0000-0000-000028370000}"/>
    <cellStyle name="40% - Accent5 2 2 2 2 4" xfId="15840" xr:uid="{00000000-0005-0000-0000-000029370000}"/>
    <cellStyle name="40% - Accent5 2 2 2 2 4 2" xfId="34786" xr:uid="{00000000-0005-0000-0000-00002A370000}"/>
    <cellStyle name="40% - Accent5 2 2 2 2 5" xfId="19431" xr:uid="{00000000-0005-0000-0000-00002B370000}"/>
    <cellStyle name="40% - Accent5 2 2 2 2 6" xfId="24088" xr:uid="{00000000-0005-0000-0000-00002C370000}"/>
    <cellStyle name="40% - Accent5 2 2 2 3" xfId="3744" xr:uid="{00000000-0005-0000-0000-00002D370000}"/>
    <cellStyle name="40% - Accent5 2 2 2 3 2" xfId="7874" xr:uid="{00000000-0005-0000-0000-00002E370000}"/>
    <cellStyle name="40% - Accent5 2 2 2 3 2 2" xfId="26901" xr:uid="{00000000-0005-0000-0000-00002F370000}"/>
    <cellStyle name="40% - Accent5 2 2 2 3 3" xfId="11385" xr:uid="{00000000-0005-0000-0000-000030370000}"/>
    <cellStyle name="40% - Accent5 2 2 2 3 3 2" xfId="30390" xr:uid="{00000000-0005-0000-0000-000031370000}"/>
    <cellStyle name="40% - Accent5 2 2 2 3 4" xfId="14962" xr:uid="{00000000-0005-0000-0000-000032370000}"/>
    <cellStyle name="40% - Accent5 2 2 2 3 4 2" xfId="33909" xr:uid="{00000000-0005-0000-0000-000033370000}"/>
    <cellStyle name="40% - Accent5 2 2 2 3 5" xfId="18518" xr:uid="{00000000-0005-0000-0000-000034370000}"/>
    <cellStyle name="40% - Accent5 2 2 2 3 6" xfId="23115" xr:uid="{00000000-0005-0000-0000-000035370000}"/>
    <cellStyle name="40% - Accent5 2 2 2 4" xfId="6116" xr:uid="{00000000-0005-0000-0000-000036370000}"/>
    <cellStyle name="40% - Accent5 2 2 2 4 2" xfId="9706" xr:uid="{00000000-0005-0000-0000-000037370000}"/>
    <cellStyle name="40% - Accent5 2 2 2 4 2 2" xfId="28731" xr:uid="{00000000-0005-0000-0000-000038370000}"/>
    <cellStyle name="40% - Accent5 2 2 2 4 3" xfId="13226" xr:uid="{00000000-0005-0000-0000-000039370000}"/>
    <cellStyle name="40% - Accent5 2 2 2 4 3 2" xfId="32225" xr:uid="{00000000-0005-0000-0000-00003A370000}"/>
    <cellStyle name="40% - Accent5 2 2 2 4 4" xfId="16797" xr:uid="{00000000-0005-0000-0000-00003B370000}"/>
    <cellStyle name="40% - Accent5 2 2 2 4 4 2" xfId="35742" xr:uid="{00000000-0005-0000-0000-00003C370000}"/>
    <cellStyle name="40% - Accent5 2 2 2 4 5" xfId="20456" xr:uid="{00000000-0005-0000-0000-00003D370000}"/>
    <cellStyle name="40% - Accent5 2 2 2 4 6" xfId="25206" xr:uid="{00000000-0005-0000-0000-00003E370000}"/>
    <cellStyle name="40% - Accent5 2 2 2 5" xfId="2911" xr:uid="{00000000-0005-0000-0000-00003F370000}"/>
    <cellStyle name="40% - Accent5 2 2 2 5 2" xfId="22314" xr:uid="{00000000-0005-0000-0000-000040370000}"/>
    <cellStyle name="40% - Accent5 2 2 2 6" xfId="7092" xr:uid="{00000000-0005-0000-0000-000041370000}"/>
    <cellStyle name="40% - Accent5 2 2 2 6 2" xfId="26119" xr:uid="{00000000-0005-0000-0000-000042370000}"/>
    <cellStyle name="40% - Accent5 2 2 2 7" xfId="10600" xr:uid="{00000000-0005-0000-0000-000043370000}"/>
    <cellStyle name="40% - Accent5 2 2 2 7 2" xfId="29607" xr:uid="{00000000-0005-0000-0000-000044370000}"/>
    <cellStyle name="40% - Accent5 2 2 2 8" xfId="14178" xr:uid="{00000000-0005-0000-0000-000045370000}"/>
    <cellStyle name="40% - Accent5 2 2 2 8 2" xfId="33127" xr:uid="{00000000-0005-0000-0000-000046370000}"/>
    <cellStyle name="40% - Accent5 2 2 2 9" xfId="17710" xr:uid="{00000000-0005-0000-0000-000047370000}"/>
    <cellStyle name="40% - Accent5 2 2 3" xfId="4548" xr:uid="{00000000-0005-0000-0000-000048370000}"/>
    <cellStyle name="40% - Accent5 2 2 3 2" xfId="8446" xr:uid="{00000000-0005-0000-0000-000049370000}"/>
    <cellStyle name="40% - Accent5 2 2 3 2 2" xfId="27472" xr:uid="{00000000-0005-0000-0000-00004A370000}"/>
    <cellStyle name="40% - Accent5 2 2 3 3" xfId="11964" xr:uid="{00000000-0005-0000-0000-00004B370000}"/>
    <cellStyle name="40% - Accent5 2 2 3 3 2" xfId="30966" xr:uid="{00000000-0005-0000-0000-00004C370000}"/>
    <cellStyle name="40% - Accent5 2 2 3 4" xfId="15536" xr:uid="{00000000-0005-0000-0000-00004D370000}"/>
    <cellStyle name="40% - Accent5 2 2 3 4 2" xfId="34482" xr:uid="{00000000-0005-0000-0000-00004E370000}"/>
    <cellStyle name="40% - Accent5 2 2 3 5" xfId="19127" xr:uid="{00000000-0005-0000-0000-00004F370000}"/>
    <cellStyle name="40% - Accent5 2 2 3 6" xfId="23779" xr:uid="{00000000-0005-0000-0000-000050370000}"/>
    <cellStyle name="40% - Accent5 2 2 4" xfId="3432" xr:uid="{00000000-0005-0000-0000-000051370000}"/>
    <cellStyle name="40% - Accent5 2 2 4 2" xfId="7570" xr:uid="{00000000-0005-0000-0000-000052370000}"/>
    <cellStyle name="40% - Accent5 2 2 4 2 2" xfId="26597" xr:uid="{00000000-0005-0000-0000-000053370000}"/>
    <cellStyle name="40% - Accent5 2 2 4 3" xfId="11080" xr:uid="{00000000-0005-0000-0000-000054370000}"/>
    <cellStyle name="40% - Accent5 2 2 4 3 2" xfId="30086" xr:uid="{00000000-0005-0000-0000-000055370000}"/>
    <cellStyle name="40% - Accent5 2 2 4 4" xfId="14658" xr:uid="{00000000-0005-0000-0000-000056370000}"/>
    <cellStyle name="40% - Accent5 2 2 4 4 2" xfId="33605" xr:uid="{00000000-0005-0000-0000-000057370000}"/>
    <cellStyle name="40% - Accent5 2 2 4 5" xfId="18206" xr:uid="{00000000-0005-0000-0000-000058370000}"/>
    <cellStyle name="40% - Accent5 2 2 4 6" xfId="22811" xr:uid="{00000000-0005-0000-0000-000059370000}"/>
    <cellStyle name="40% - Accent5 2 2 5" xfId="5792" xr:uid="{00000000-0005-0000-0000-00005A370000}"/>
    <cellStyle name="40% - Accent5 2 2 5 2" xfId="9402" xr:uid="{00000000-0005-0000-0000-00005B370000}"/>
    <cellStyle name="40% - Accent5 2 2 5 2 2" xfId="28427" xr:uid="{00000000-0005-0000-0000-00005C370000}"/>
    <cellStyle name="40% - Accent5 2 2 5 3" xfId="12921" xr:uid="{00000000-0005-0000-0000-00005D370000}"/>
    <cellStyle name="40% - Accent5 2 2 5 3 2" xfId="31921" xr:uid="{00000000-0005-0000-0000-00005E370000}"/>
    <cellStyle name="40% - Accent5 2 2 5 4" xfId="16493" xr:uid="{00000000-0005-0000-0000-00005F370000}"/>
    <cellStyle name="40% - Accent5 2 2 5 4 2" xfId="35438" xr:uid="{00000000-0005-0000-0000-000060370000}"/>
    <cellStyle name="40% - Accent5 2 2 5 5" xfId="20140" xr:uid="{00000000-0005-0000-0000-000061370000}"/>
    <cellStyle name="40% - Accent5 2 2 5 6" xfId="24894" xr:uid="{00000000-0005-0000-0000-000062370000}"/>
    <cellStyle name="40% - Accent5 2 2 6" xfId="2599" xr:uid="{00000000-0005-0000-0000-000063370000}"/>
    <cellStyle name="40% - Accent5 2 2 6 2" xfId="22002" xr:uid="{00000000-0005-0000-0000-000064370000}"/>
    <cellStyle name="40% - Accent5 2 2 7" xfId="6788" xr:uid="{00000000-0005-0000-0000-000065370000}"/>
    <cellStyle name="40% - Accent5 2 2 7 2" xfId="25815" xr:uid="{00000000-0005-0000-0000-000066370000}"/>
    <cellStyle name="40% - Accent5 2 2 8" xfId="10296" xr:uid="{00000000-0005-0000-0000-000067370000}"/>
    <cellStyle name="40% - Accent5 2 2 8 2" xfId="29303" xr:uid="{00000000-0005-0000-0000-000068370000}"/>
    <cellStyle name="40% - Accent5 2 2 9" xfId="13874" xr:uid="{00000000-0005-0000-0000-000069370000}"/>
    <cellStyle name="40% - Accent5 2 2 9 2" xfId="32823" xr:uid="{00000000-0005-0000-0000-00006A370000}"/>
    <cellStyle name="40% - Accent5 2 20" xfId="20826" xr:uid="{00000000-0005-0000-0000-00006B370000}"/>
    <cellStyle name="40% - Accent5 2 21" xfId="36069" xr:uid="{00000000-0005-0000-0000-00006C370000}"/>
    <cellStyle name="40% - Accent5 2 3" xfId="1732" xr:uid="{00000000-0005-0000-0000-00006D370000}"/>
    <cellStyle name="40% - Accent5 2 3 10" xfId="21230" xr:uid="{00000000-0005-0000-0000-00006E370000}"/>
    <cellStyle name="40% - Accent5 2 3 2" xfId="4627" xr:uid="{00000000-0005-0000-0000-00006F370000}"/>
    <cellStyle name="40% - Accent5 2 3 2 2" xfId="8524" xr:uid="{00000000-0005-0000-0000-000070370000}"/>
    <cellStyle name="40% - Accent5 2 3 2 2 2" xfId="27550" xr:uid="{00000000-0005-0000-0000-000071370000}"/>
    <cellStyle name="40% - Accent5 2 3 2 3" xfId="12042" xr:uid="{00000000-0005-0000-0000-000072370000}"/>
    <cellStyle name="40% - Accent5 2 3 2 3 2" xfId="31044" xr:uid="{00000000-0005-0000-0000-000073370000}"/>
    <cellStyle name="40% - Accent5 2 3 2 4" xfId="15614" xr:uid="{00000000-0005-0000-0000-000074370000}"/>
    <cellStyle name="40% - Accent5 2 3 2 4 2" xfId="34560" xr:uid="{00000000-0005-0000-0000-000075370000}"/>
    <cellStyle name="40% - Accent5 2 3 2 5" xfId="19205" xr:uid="{00000000-0005-0000-0000-000076370000}"/>
    <cellStyle name="40% - Accent5 2 3 2 6" xfId="23858" xr:uid="{00000000-0005-0000-0000-000077370000}"/>
    <cellStyle name="40% - Accent5 2 3 3" xfId="3514" xr:uid="{00000000-0005-0000-0000-000078370000}"/>
    <cellStyle name="40% - Accent5 2 3 3 2" xfId="7648" xr:uid="{00000000-0005-0000-0000-000079370000}"/>
    <cellStyle name="40% - Accent5 2 3 3 2 2" xfId="26675" xr:uid="{00000000-0005-0000-0000-00007A370000}"/>
    <cellStyle name="40% - Accent5 2 3 3 3" xfId="11158" xr:uid="{00000000-0005-0000-0000-00007B370000}"/>
    <cellStyle name="40% - Accent5 2 3 3 3 2" xfId="30164" xr:uid="{00000000-0005-0000-0000-00007C370000}"/>
    <cellStyle name="40% - Accent5 2 3 3 4" xfId="14736" xr:uid="{00000000-0005-0000-0000-00007D370000}"/>
    <cellStyle name="40% - Accent5 2 3 3 4 2" xfId="33683" xr:uid="{00000000-0005-0000-0000-00007E370000}"/>
    <cellStyle name="40% - Accent5 2 3 3 5" xfId="18288" xr:uid="{00000000-0005-0000-0000-00007F370000}"/>
    <cellStyle name="40% - Accent5 2 3 3 6" xfId="22889" xr:uid="{00000000-0005-0000-0000-000080370000}"/>
    <cellStyle name="40% - Accent5 2 3 4" xfId="5874" xr:uid="{00000000-0005-0000-0000-000081370000}"/>
    <cellStyle name="40% - Accent5 2 3 4 2" xfId="9480" xr:uid="{00000000-0005-0000-0000-000082370000}"/>
    <cellStyle name="40% - Accent5 2 3 4 2 2" xfId="28505" xr:uid="{00000000-0005-0000-0000-000083370000}"/>
    <cellStyle name="40% - Accent5 2 3 4 3" xfId="12999" xr:uid="{00000000-0005-0000-0000-000084370000}"/>
    <cellStyle name="40% - Accent5 2 3 4 3 2" xfId="31999" xr:uid="{00000000-0005-0000-0000-000085370000}"/>
    <cellStyle name="40% - Accent5 2 3 4 4" xfId="16571" xr:uid="{00000000-0005-0000-0000-000086370000}"/>
    <cellStyle name="40% - Accent5 2 3 4 4 2" xfId="35516" xr:uid="{00000000-0005-0000-0000-000087370000}"/>
    <cellStyle name="40% - Accent5 2 3 4 5" xfId="20222" xr:uid="{00000000-0005-0000-0000-000088370000}"/>
    <cellStyle name="40% - Accent5 2 3 4 6" xfId="24972" xr:uid="{00000000-0005-0000-0000-000089370000}"/>
    <cellStyle name="40% - Accent5 2 3 5" xfId="2681" xr:uid="{00000000-0005-0000-0000-00008A370000}"/>
    <cellStyle name="40% - Accent5 2 3 5 2" xfId="22084" xr:uid="{00000000-0005-0000-0000-00008B370000}"/>
    <cellStyle name="40% - Accent5 2 3 6" xfId="6866" xr:uid="{00000000-0005-0000-0000-00008C370000}"/>
    <cellStyle name="40% - Accent5 2 3 6 2" xfId="25893" xr:uid="{00000000-0005-0000-0000-00008D370000}"/>
    <cellStyle name="40% - Accent5 2 3 7" xfId="10374" xr:uid="{00000000-0005-0000-0000-00008E370000}"/>
    <cellStyle name="40% - Accent5 2 3 7 2" xfId="29381" xr:uid="{00000000-0005-0000-0000-00008F370000}"/>
    <cellStyle name="40% - Accent5 2 3 8" xfId="13952" xr:uid="{00000000-0005-0000-0000-000090370000}"/>
    <cellStyle name="40% - Accent5 2 3 8 2" xfId="32901" xr:uid="{00000000-0005-0000-0000-000091370000}"/>
    <cellStyle name="40% - Accent5 2 3 9" xfId="17480" xr:uid="{00000000-0005-0000-0000-000092370000}"/>
    <cellStyle name="40% - Accent5 2 4" xfId="1910" xr:uid="{00000000-0005-0000-0000-000093370000}"/>
    <cellStyle name="40% - Accent5 2 4 10" xfId="21381" xr:uid="{00000000-0005-0000-0000-000094370000}"/>
    <cellStyle name="40% - Accent5 2 4 2" xfId="4778" xr:uid="{00000000-0005-0000-0000-000095370000}"/>
    <cellStyle name="40% - Accent5 2 4 2 2" xfId="8672" xr:uid="{00000000-0005-0000-0000-000096370000}"/>
    <cellStyle name="40% - Accent5 2 4 2 2 2" xfId="27698" xr:uid="{00000000-0005-0000-0000-000097370000}"/>
    <cellStyle name="40% - Accent5 2 4 2 3" xfId="12190" xr:uid="{00000000-0005-0000-0000-000098370000}"/>
    <cellStyle name="40% - Accent5 2 4 2 3 2" xfId="31192" xr:uid="{00000000-0005-0000-0000-000099370000}"/>
    <cellStyle name="40% - Accent5 2 4 2 4" xfId="15762" xr:uid="{00000000-0005-0000-0000-00009A370000}"/>
    <cellStyle name="40% - Accent5 2 4 2 4 2" xfId="34708" xr:uid="{00000000-0005-0000-0000-00009B370000}"/>
    <cellStyle name="40% - Accent5 2 4 2 5" xfId="19353" xr:uid="{00000000-0005-0000-0000-00009C370000}"/>
    <cellStyle name="40% - Accent5 2 4 2 6" xfId="24009" xr:uid="{00000000-0005-0000-0000-00009D370000}"/>
    <cellStyle name="40% - Accent5 2 4 3" xfId="3665" xr:uid="{00000000-0005-0000-0000-00009E370000}"/>
    <cellStyle name="40% - Accent5 2 4 3 2" xfId="7796" xr:uid="{00000000-0005-0000-0000-00009F370000}"/>
    <cellStyle name="40% - Accent5 2 4 3 2 2" xfId="26823" xr:uid="{00000000-0005-0000-0000-0000A0370000}"/>
    <cellStyle name="40% - Accent5 2 4 3 3" xfId="11307" xr:uid="{00000000-0005-0000-0000-0000A1370000}"/>
    <cellStyle name="40% - Accent5 2 4 3 3 2" xfId="30312" xr:uid="{00000000-0005-0000-0000-0000A2370000}"/>
    <cellStyle name="40% - Accent5 2 4 3 4" xfId="14884" xr:uid="{00000000-0005-0000-0000-0000A3370000}"/>
    <cellStyle name="40% - Accent5 2 4 3 4 2" xfId="33831" xr:uid="{00000000-0005-0000-0000-0000A4370000}"/>
    <cellStyle name="40% - Accent5 2 4 3 5" xfId="18439" xr:uid="{00000000-0005-0000-0000-0000A5370000}"/>
    <cellStyle name="40% - Accent5 2 4 3 6" xfId="23037" xr:uid="{00000000-0005-0000-0000-0000A6370000}"/>
    <cellStyle name="40% - Accent5 2 4 4" xfId="6031" xr:uid="{00000000-0005-0000-0000-0000A7370000}"/>
    <cellStyle name="40% - Accent5 2 4 4 2" xfId="9628" xr:uid="{00000000-0005-0000-0000-0000A8370000}"/>
    <cellStyle name="40% - Accent5 2 4 4 2 2" xfId="28653" xr:uid="{00000000-0005-0000-0000-0000A9370000}"/>
    <cellStyle name="40% - Accent5 2 4 4 3" xfId="13148" xr:uid="{00000000-0005-0000-0000-0000AA370000}"/>
    <cellStyle name="40% - Accent5 2 4 4 3 2" xfId="32147" xr:uid="{00000000-0005-0000-0000-0000AB370000}"/>
    <cellStyle name="40% - Accent5 2 4 4 4" xfId="16719" xr:uid="{00000000-0005-0000-0000-0000AC370000}"/>
    <cellStyle name="40% - Accent5 2 4 4 4 2" xfId="35664" xr:uid="{00000000-0005-0000-0000-0000AD370000}"/>
    <cellStyle name="40% - Accent5 2 4 4 5" xfId="20377" xr:uid="{00000000-0005-0000-0000-0000AE370000}"/>
    <cellStyle name="40% - Accent5 2 4 4 6" xfId="25122" xr:uid="{00000000-0005-0000-0000-0000AF370000}"/>
    <cellStyle name="40% - Accent5 2 4 5" xfId="2832" xr:uid="{00000000-0005-0000-0000-0000B0370000}"/>
    <cellStyle name="40% - Accent5 2 4 5 2" xfId="22235" xr:uid="{00000000-0005-0000-0000-0000B1370000}"/>
    <cellStyle name="40% - Accent5 2 4 6" xfId="7014" xr:uid="{00000000-0005-0000-0000-0000B2370000}"/>
    <cellStyle name="40% - Accent5 2 4 6 2" xfId="26041" xr:uid="{00000000-0005-0000-0000-0000B3370000}"/>
    <cellStyle name="40% - Accent5 2 4 7" xfId="10522" xr:uid="{00000000-0005-0000-0000-0000B4370000}"/>
    <cellStyle name="40% - Accent5 2 4 7 2" xfId="29529" xr:uid="{00000000-0005-0000-0000-0000B5370000}"/>
    <cellStyle name="40% - Accent5 2 4 8" xfId="14100" xr:uid="{00000000-0005-0000-0000-0000B6370000}"/>
    <cellStyle name="40% - Accent5 2 4 8 2" xfId="33049" xr:uid="{00000000-0005-0000-0000-0000B7370000}"/>
    <cellStyle name="40% - Accent5 2 4 9" xfId="17632" xr:uid="{00000000-0005-0000-0000-0000B8370000}"/>
    <cellStyle name="40% - Accent5 2 5" xfId="2111" xr:uid="{00000000-0005-0000-0000-0000B9370000}"/>
    <cellStyle name="40% - Accent5 2 5 10" xfId="21548" xr:uid="{00000000-0005-0000-0000-0000BA370000}"/>
    <cellStyle name="40% - Accent5 2 5 2" xfId="4940" xr:uid="{00000000-0005-0000-0000-0000BB370000}"/>
    <cellStyle name="40% - Accent5 2 5 2 2" xfId="8830" xr:uid="{00000000-0005-0000-0000-0000BC370000}"/>
    <cellStyle name="40% - Accent5 2 5 2 2 2" xfId="27856" xr:uid="{00000000-0005-0000-0000-0000BD370000}"/>
    <cellStyle name="40% - Accent5 2 5 2 3" xfId="12348" xr:uid="{00000000-0005-0000-0000-0000BE370000}"/>
    <cellStyle name="40% - Accent5 2 5 2 3 2" xfId="31350" xr:uid="{00000000-0005-0000-0000-0000BF370000}"/>
    <cellStyle name="40% - Accent5 2 5 2 4" xfId="15920" xr:uid="{00000000-0005-0000-0000-0000C0370000}"/>
    <cellStyle name="40% - Accent5 2 5 2 4 2" xfId="34866" xr:uid="{00000000-0005-0000-0000-0000C1370000}"/>
    <cellStyle name="40% - Accent5 2 5 2 5" xfId="19511" xr:uid="{00000000-0005-0000-0000-0000C2370000}"/>
    <cellStyle name="40% - Accent5 2 5 2 6" xfId="24170" xr:uid="{00000000-0005-0000-0000-0000C3370000}"/>
    <cellStyle name="40% - Accent5 2 5 3" xfId="3833" xr:uid="{00000000-0005-0000-0000-0000C4370000}"/>
    <cellStyle name="40% - Accent5 2 5 3 2" xfId="7954" xr:uid="{00000000-0005-0000-0000-0000C5370000}"/>
    <cellStyle name="40% - Accent5 2 5 3 2 2" xfId="26981" xr:uid="{00000000-0005-0000-0000-0000C6370000}"/>
    <cellStyle name="40% - Accent5 2 5 3 3" xfId="11465" xr:uid="{00000000-0005-0000-0000-0000C7370000}"/>
    <cellStyle name="40% - Accent5 2 5 3 3 2" xfId="30470" xr:uid="{00000000-0005-0000-0000-0000C8370000}"/>
    <cellStyle name="40% - Accent5 2 5 3 4" xfId="15042" xr:uid="{00000000-0005-0000-0000-0000C9370000}"/>
    <cellStyle name="40% - Accent5 2 5 3 4 2" xfId="33989" xr:uid="{00000000-0005-0000-0000-0000CA370000}"/>
    <cellStyle name="40% - Accent5 2 5 3 5" xfId="18607" xr:uid="{00000000-0005-0000-0000-0000CB370000}"/>
    <cellStyle name="40% - Accent5 2 5 3 6" xfId="23195" xr:uid="{00000000-0005-0000-0000-0000CC370000}"/>
    <cellStyle name="40% - Accent5 2 5 4" xfId="6205" xr:uid="{00000000-0005-0000-0000-0000CD370000}"/>
    <cellStyle name="40% - Accent5 2 5 4 2" xfId="9786" xr:uid="{00000000-0005-0000-0000-0000CE370000}"/>
    <cellStyle name="40% - Accent5 2 5 4 2 2" xfId="28811" xr:uid="{00000000-0005-0000-0000-0000CF370000}"/>
    <cellStyle name="40% - Accent5 2 5 4 3" xfId="13307" xr:uid="{00000000-0005-0000-0000-0000D0370000}"/>
    <cellStyle name="40% - Accent5 2 5 4 3 2" xfId="32305" xr:uid="{00000000-0005-0000-0000-0000D1370000}"/>
    <cellStyle name="40% - Accent5 2 5 4 4" xfId="16877" xr:uid="{00000000-0005-0000-0000-0000D2370000}"/>
    <cellStyle name="40% - Accent5 2 5 4 4 2" xfId="35822" xr:uid="{00000000-0005-0000-0000-0000D3370000}"/>
    <cellStyle name="40% - Accent5 2 5 4 5" xfId="20545" xr:uid="{00000000-0005-0000-0000-0000D4370000}"/>
    <cellStyle name="40% - Accent5 2 5 4 6" xfId="25286" xr:uid="{00000000-0005-0000-0000-0000D5370000}"/>
    <cellStyle name="40% - Accent5 2 5 5" xfId="3000" xr:uid="{00000000-0005-0000-0000-0000D6370000}"/>
    <cellStyle name="40% - Accent5 2 5 5 2" xfId="22403" xr:uid="{00000000-0005-0000-0000-0000D7370000}"/>
    <cellStyle name="40% - Accent5 2 5 6" xfId="7172" xr:uid="{00000000-0005-0000-0000-0000D8370000}"/>
    <cellStyle name="40% - Accent5 2 5 6 2" xfId="26199" xr:uid="{00000000-0005-0000-0000-0000D9370000}"/>
    <cellStyle name="40% - Accent5 2 5 7" xfId="10682" xr:uid="{00000000-0005-0000-0000-0000DA370000}"/>
    <cellStyle name="40% - Accent5 2 5 7 2" xfId="29688" xr:uid="{00000000-0005-0000-0000-0000DB370000}"/>
    <cellStyle name="40% - Accent5 2 5 8" xfId="14259" xr:uid="{00000000-0005-0000-0000-0000DC370000}"/>
    <cellStyle name="40% - Accent5 2 5 8 2" xfId="33207" xr:uid="{00000000-0005-0000-0000-0000DD370000}"/>
    <cellStyle name="40% - Accent5 2 5 9" xfId="17790" xr:uid="{00000000-0005-0000-0000-0000DE370000}"/>
    <cellStyle name="40% - Accent5 2 6" xfId="2220" xr:uid="{00000000-0005-0000-0000-0000DF370000}"/>
    <cellStyle name="40% - Accent5 2 6 10" xfId="21634" xr:uid="{00000000-0005-0000-0000-0000E0370000}"/>
    <cellStyle name="40% - Accent5 2 6 2" xfId="5027" xr:uid="{00000000-0005-0000-0000-0000E1370000}"/>
    <cellStyle name="40% - Accent5 2 6 2 2" xfId="8916" xr:uid="{00000000-0005-0000-0000-0000E2370000}"/>
    <cellStyle name="40% - Accent5 2 6 2 2 2" xfId="27942" xr:uid="{00000000-0005-0000-0000-0000E3370000}"/>
    <cellStyle name="40% - Accent5 2 6 2 3" xfId="12434" xr:uid="{00000000-0005-0000-0000-0000E4370000}"/>
    <cellStyle name="40% - Accent5 2 6 2 3 2" xfId="31436" xr:uid="{00000000-0005-0000-0000-0000E5370000}"/>
    <cellStyle name="40% - Accent5 2 6 2 4" xfId="16006" xr:uid="{00000000-0005-0000-0000-0000E6370000}"/>
    <cellStyle name="40% - Accent5 2 6 2 4 2" xfId="34952" xr:uid="{00000000-0005-0000-0000-0000E7370000}"/>
    <cellStyle name="40% - Accent5 2 6 2 5" xfId="19597" xr:uid="{00000000-0005-0000-0000-0000E8370000}"/>
    <cellStyle name="40% - Accent5 2 6 2 6" xfId="24256" xr:uid="{00000000-0005-0000-0000-0000E9370000}"/>
    <cellStyle name="40% - Accent5 2 6 3" xfId="3926" xr:uid="{00000000-0005-0000-0000-0000EA370000}"/>
    <cellStyle name="40% - Accent5 2 6 3 2" xfId="8040" xr:uid="{00000000-0005-0000-0000-0000EB370000}"/>
    <cellStyle name="40% - Accent5 2 6 3 2 2" xfId="27067" xr:uid="{00000000-0005-0000-0000-0000EC370000}"/>
    <cellStyle name="40% - Accent5 2 6 3 3" xfId="11551" xr:uid="{00000000-0005-0000-0000-0000ED370000}"/>
    <cellStyle name="40% - Accent5 2 6 3 3 2" xfId="30556" xr:uid="{00000000-0005-0000-0000-0000EE370000}"/>
    <cellStyle name="40% - Accent5 2 6 3 4" xfId="15128" xr:uid="{00000000-0005-0000-0000-0000EF370000}"/>
    <cellStyle name="40% - Accent5 2 6 3 4 2" xfId="34075" xr:uid="{00000000-0005-0000-0000-0000F0370000}"/>
    <cellStyle name="40% - Accent5 2 6 3 5" xfId="18700" xr:uid="{00000000-0005-0000-0000-0000F1370000}"/>
    <cellStyle name="40% - Accent5 2 6 3 6" xfId="23281" xr:uid="{00000000-0005-0000-0000-0000F2370000}"/>
    <cellStyle name="40% - Accent5 2 6 4" xfId="6298" xr:uid="{00000000-0005-0000-0000-0000F3370000}"/>
    <cellStyle name="40% - Accent5 2 6 4 2" xfId="9872" xr:uid="{00000000-0005-0000-0000-0000F4370000}"/>
    <cellStyle name="40% - Accent5 2 6 4 2 2" xfId="28897" xr:uid="{00000000-0005-0000-0000-0000F5370000}"/>
    <cellStyle name="40% - Accent5 2 6 4 3" xfId="13393" xr:uid="{00000000-0005-0000-0000-0000F6370000}"/>
    <cellStyle name="40% - Accent5 2 6 4 3 2" xfId="32391" xr:uid="{00000000-0005-0000-0000-0000F7370000}"/>
    <cellStyle name="40% - Accent5 2 6 4 4" xfId="16963" xr:uid="{00000000-0005-0000-0000-0000F8370000}"/>
    <cellStyle name="40% - Accent5 2 6 4 4 2" xfId="35908" xr:uid="{00000000-0005-0000-0000-0000F9370000}"/>
    <cellStyle name="40% - Accent5 2 6 4 5" xfId="20638" xr:uid="{00000000-0005-0000-0000-0000FA370000}"/>
    <cellStyle name="40% - Accent5 2 6 4 6" xfId="25372" xr:uid="{00000000-0005-0000-0000-0000FB370000}"/>
    <cellStyle name="40% - Accent5 2 6 5" xfId="3093" xr:uid="{00000000-0005-0000-0000-0000FC370000}"/>
    <cellStyle name="40% - Accent5 2 6 5 2" xfId="22496" xr:uid="{00000000-0005-0000-0000-0000FD370000}"/>
    <cellStyle name="40% - Accent5 2 6 6" xfId="7258" xr:uid="{00000000-0005-0000-0000-0000FE370000}"/>
    <cellStyle name="40% - Accent5 2 6 6 2" xfId="26285" xr:uid="{00000000-0005-0000-0000-0000FF370000}"/>
    <cellStyle name="40% - Accent5 2 6 7" xfId="10768" xr:uid="{00000000-0005-0000-0000-000000380000}"/>
    <cellStyle name="40% - Accent5 2 6 7 2" xfId="29774" xr:uid="{00000000-0005-0000-0000-000001380000}"/>
    <cellStyle name="40% - Accent5 2 6 8" xfId="14346" xr:uid="{00000000-0005-0000-0000-000002380000}"/>
    <cellStyle name="40% - Accent5 2 6 8 2" xfId="33293" xr:uid="{00000000-0005-0000-0000-000003380000}"/>
    <cellStyle name="40% - Accent5 2 6 9" xfId="17876" xr:uid="{00000000-0005-0000-0000-000004380000}"/>
    <cellStyle name="40% - Accent5 2 7" xfId="1528" xr:uid="{00000000-0005-0000-0000-000005380000}"/>
    <cellStyle name="40% - Accent5 2 7 10" xfId="21063" xr:uid="{00000000-0005-0000-0000-000006380000}"/>
    <cellStyle name="40% - Accent5 2 7 2" xfId="4468" xr:uid="{00000000-0005-0000-0000-000007380000}"/>
    <cellStyle name="40% - Accent5 2 7 2 2" xfId="8368" xr:uid="{00000000-0005-0000-0000-000008380000}"/>
    <cellStyle name="40% - Accent5 2 7 2 2 2" xfId="27394" xr:uid="{00000000-0005-0000-0000-000009380000}"/>
    <cellStyle name="40% - Accent5 2 7 2 3" xfId="11886" xr:uid="{00000000-0005-0000-0000-00000A380000}"/>
    <cellStyle name="40% - Accent5 2 7 2 3 2" xfId="30888" xr:uid="{00000000-0005-0000-0000-00000B380000}"/>
    <cellStyle name="40% - Accent5 2 7 2 4" xfId="15458" xr:uid="{00000000-0005-0000-0000-00000C380000}"/>
    <cellStyle name="40% - Accent5 2 7 2 4 2" xfId="34404" xr:uid="{00000000-0005-0000-0000-00000D380000}"/>
    <cellStyle name="40% - Accent5 2 7 2 5" xfId="19049" xr:uid="{00000000-0005-0000-0000-00000E380000}"/>
    <cellStyle name="40% - Accent5 2 7 2 6" xfId="23700" xr:uid="{00000000-0005-0000-0000-00000F380000}"/>
    <cellStyle name="40% - Accent5 2 7 3" xfId="3350" xr:uid="{00000000-0005-0000-0000-000010380000}"/>
    <cellStyle name="40% - Accent5 2 7 3 2" xfId="7492" xr:uid="{00000000-0005-0000-0000-000011380000}"/>
    <cellStyle name="40% - Accent5 2 7 3 2 2" xfId="26519" xr:uid="{00000000-0005-0000-0000-000012380000}"/>
    <cellStyle name="40% - Accent5 2 7 3 3" xfId="11002" xr:uid="{00000000-0005-0000-0000-000013380000}"/>
    <cellStyle name="40% - Accent5 2 7 3 3 2" xfId="30008" xr:uid="{00000000-0005-0000-0000-000014380000}"/>
    <cellStyle name="40% - Accent5 2 7 3 4" xfId="14580" xr:uid="{00000000-0005-0000-0000-000015380000}"/>
    <cellStyle name="40% - Accent5 2 7 3 4 2" xfId="33527" xr:uid="{00000000-0005-0000-0000-000016380000}"/>
    <cellStyle name="40% - Accent5 2 7 3 5" xfId="18124" xr:uid="{00000000-0005-0000-0000-000017380000}"/>
    <cellStyle name="40% - Accent5 2 7 3 6" xfId="22733" xr:uid="{00000000-0005-0000-0000-000018380000}"/>
    <cellStyle name="40% - Accent5 2 7 4" xfId="5704" xr:uid="{00000000-0005-0000-0000-000019380000}"/>
    <cellStyle name="40% - Accent5 2 7 4 2" xfId="9324" xr:uid="{00000000-0005-0000-0000-00001A380000}"/>
    <cellStyle name="40% - Accent5 2 7 4 2 2" xfId="28349" xr:uid="{00000000-0005-0000-0000-00001B380000}"/>
    <cellStyle name="40% - Accent5 2 7 4 3" xfId="12843" xr:uid="{00000000-0005-0000-0000-00001C380000}"/>
    <cellStyle name="40% - Accent5 2 7 4 3 2" xfId="31843" xr:uid="{00000000-0005-0000-0000-00001D380000}"/>
    <cellStyle name="40% - Accent5 2 7 4 4" xfId="16415" xr:uid="{00000000-0005-0000-0000-00001E380000}"/>
    <cellStyle name="40% - Accent5 2 7 4 4 2" xfId="35360" xr:uid="{00000000-0005-0000-0000-00001F380000}"/>
    <cellStyle name="40% - Accent5 2 7 4 5" xfId="20058" xr:uid="{00000000-0005-0000-0000-000020380000}"/>
    <cellStyle name="40% - Accent5 2 7 4 6" xfId="24810" xr:uid="{00000000-0005-0000-0000-000021380000}"/>
    <cellStyle name="40% - Accent5 2 7 5" xfId="2517" xr:uid="{00000000-0005-0000-0000-000022380000}"/>
    <cellStyle name="40% - Accent5 2 7 5 2" xfId="21920" xr:uid="{00000000-0005-0000-0000-000023380000}"/>
    <cellStyle name="40% - Accent5 2 7 6" xfId="6710" xr:uid="{00000000-0005-0000-0000-000024380000}"/>
    <cellStyle name="40% - Accent5 2 7 6 2" xfId="25737" xr:uid="{00000000-0005-0000-0000-000025380000}"/>
    <cellStyle name="40% - Accent5 2 7 7" xfId="10218" xr:uid="{00000000-0005-0000-0000-000026380000}"/>
    <cellStyle name="40% - Accent5 2 7 7 2" xfId="29225" xr:uid="{00000000-0005-0000-0000-000027380000}"/>
    <cellStyle name="40% - Accent5 2 7 8" xfId="13796" xr:uid="{00000000-0005-0000-0000-000028380000}"/>
    <cellStyle name="40% - Accent5 2 7 8 2" xfId="32745" xr:uid="{00000000-0005-0000-0000-000029380000}"/>
    <cellStyle name="40% - Accent5 2 7 9" xfId="17324" xr:uid="{00000000-0005-0000-0000-00002A380000}"/>
    <cellStyle name="40% - Accent5 2 8" xfId="4032" xr:uid="{00000000-0005-0000-0000-00002B380000}"/>
    <cellStyle name="40% - Accent5 2 8 2" xfId="8126" xr:uid="{00000000-0005-0000-0000-00002C380000}"/>
    <cellStyle name="40% - Accent5 2 8 2 2" xfId="27153" xr:uid="{00000000-0005-0000-0000-00002D380000}"/>
    <cellStyle name="40% - Accent5 2 8 3" xfId="11638" xr:uid="{00000000-0005-0000-0000-00002E380000}"/>
    <cellStyle name="40% - Accent5 2 8 3 2" xfId="30643" xr:uid="{00000000-0005-0000-0000-00002F380000}"/>
    <cellStyle name="40% - Accent5 2 8 4" xfId="15214" xr:uid="{00000000-0005-0000-0000-000030380000}"/>
    <cellStyle name="40% - Accent5 2 8 4 2" xfId="34161" xr:uid="{00000000-0005-0000-0000-000031380000}"/>
    <cellStyle name="40% - Accent5 2 8 5" xfId="18794" xr:uid="{00000000-0005-0000-0000-000032380000}"/>
    <cellStyle name="40% - Accent5 2 8 6" xfId="23370" xr:uid="{00000000-0005-0000-0000-000033380000}"/>
    <cellStyle name="40% - Accent5 2 9" xfId="4247" xr:uid="{00000000-0005-0000-0000-000034380000}"/>
    <cellStyle name="40% - Accent5 2 9 2" xfId="8218" xr:uid="{00000000-0005-0000-0000-000035380000}"/>
    <cellStyle name="40% - Accent5 2 9 2 2" xfId="27244" xr:uid="{00000000-0005-0000-0000-000036380000}"/>
    <cellStyle name="40% - Accent5 2 9 3" xfId="11734" xr:uid="{00000000-0005-0000-0000-000037380000}"/>
    <cellStyle name="40% - Accent5 2 9 3 2" xfId="30737" xr:uid="{00000000-0005-0000-0000-000038380000}"/>
    <cellStyle name="40% - Accent5 2 9 4" xfId="15306" xr:uid="{00000000-0005-0000-0000-000039380000}"/>
    <cellStyle name="40% - Accent5 2 9 4 2" xfId="34253" xr:uid="{00000000-0005-0000-0000-00003A380000}"/>
    <cellStyle name="40% - Accent5 2 9 5" xfId="18894" xr:uid="{00000000-0005-0000-0000-00003B380000}"/>
    <cellStyle name="40% - Accent5 2 9 6" xfId="23511" xr:uid="{00000000-0005-0000-0000-00003C380000}"/>
    <cellStyle name="40% - Accent5 3" xfId="907" xr:uid="{00000000-0005-0000-0000-00003D380000}"/>
    <cellStyle name="40% - Accent5 3 10" xfId="3189" xr:uid="{00000000-0005-0000-0000-00003E380000}"/>
    <cellStyle name="40% - Accent5 3 10 2" xfId="7345" xr:uid="{00000000-0005-0000-0000-00003F380000}"/>
    <cellStyle name="40% - Accent5 3 10 2 2" xfId="26372" xr:uid="{00000000-0005-0000-0000-000040380000}"/>
    <cellStyle name="40% - Accent5 3 10 3" xfId="10855" xr:uid="{00000000-0005-0000-0000-000041380000}"/>
    <cellStyle name="40% - Accent5 3 10 3 2" xfId="29861" xr:uid="{00000000-0005-0000-0000-000042380000}"/>
    <cellStyle name="40% - Accent5 3 10 4" xfId="14433" xr:uid="{00000000-0005-0000-0000-000043380000}"/>
    <cellStyle name="40% - Accent5 3 10 4 2" xfId="33380" xr:uid="{00000000-0005-0000-0000-000044380000}"/>
    <cellStyle name="40% - Accent5 3 10 5" xfId="17969" xr:uid="{00000000-0005-0000-0000-000045380000}"/>
    <cellStyle name="40% - Accent5 3 10 6" xfId="22584" xr:uid="{00000000-0005-0000-0000-000046380000}"/>
    <cellStyle name="40% - Accent5 3 11" xfId="5280" xr:uid="{00000000-0005-0000-0000-000047380000}"/>
    <cellStyle name="40% - Accent5 3 11 2" xfId="9004" xr:uid="{00000000-0005-0000-0000-000048380000}"/>
    <cellStyle name="40% - Accent5 3 11 2 2" xfId="28030" xr:uid="{00000000-0005-0000-0000-000049380000}"/>
    <cellStyle name="40% - Accent5 3 11 3" xfId="12523" xr:uid="{00000000-0005-0000-0000-00004A380000}"/>
    <cellStyle name="40% - Accent5 3 11 3 2" xfId="31524" xr:uid="{00000000-0005-0000-0000-00004B380000}"/>
    <cellStyle name="40% - Accent5 3 11 4" xfId="16094" xr:uid="{00000000-0005-0000-0000-00004C380000}"/>
    <cellStyle name="40% - Accent5 3 11 4 2" xfId="35040" xr:uid="{00000000-0005-0000-0000-00004D380000}"/>
    <cellStyle name="40% - Accent5 3 11 5" xfId="19694" xr:uid="{00000000-0005-0000-0000-00004E380000}"/>
    <cellStyle name="40% - Accent5 3 11 6" xfId="24435" xr:uid="{00000000-0005-0000-0000-00004F380000}"/>
    <cellStyle name="40% - Accent5 3 12" xfId="5384" xr:uid="{00000000-0005-0000-0000-000050380000}"/>
    <cellStyle name="40% - Accent5 3 12 2" xfId="9090" xr:uid="{00000000-0005-0000-0000-000051380000}"/>
    <cellStyle name="40% - Accent5 3 12 2 2" xfId="28116" xr:uid="{00000000-0005-0000-0000-000052380000}"/>
    <cellStyle name="40% - Accent5 3 12 3" xfId="12609" xr:uid="{00000000-0005-0000-0000-000053380000}"/>
    <cellStyle name="40% - Accent5 3 12 3 2" xfId="31610" xr:uid="{00000000-0005-0000-0000-000054380000}"/>
    <cellStyle name="40% - Accent5 3 12 4" xfId="16180" xr:uid="{00000000-0005-0000-0000-000055380000}"/>
    <cellStyle name="40% - Accent5 3 12 4 2" xfId="35126" xr:uid="{00000000-0005-0000-0000-000056380000}"/>
    <cellStyle name="40% - Accent5 3 12 5" xfId="19794" xr:uid="{00000000-0005-0000-0000-000057380000}"/>
    <cellStyle name="40% - Accent5 3 12 6" xfId="24522" xr:uid="{00000000-0005-0000-0000-000058380000}"/>
    <cellStyle name="40% - Accent5 3 13" xfId="5488" xr:uid="{00000000-0005-0000-0000-000059380000}"/>
    <cellStyle name="40% - Accent5 3 13 2" xfId="9176" xr:uid="{00000000-0005-0000-0000-00005A380000}"/>
    <cellStyle name="40% - Accent5 3 13 2 2" xfId="28202" xr:uid="{00000000-0005-0000-0000-00005B380000}"/>
    <cellStyle name="40% - Accent5 3 13 3" xfId="12695" xr:uid="{00000000-0005-0000-0000-00005C380000}"/>
    <cellStyle name="40% - Accent5 3 13 3 2" xfId="31696" xr:uid="{00000000-0005-0000-0000-00005D380000}"/>
    <cellStyle name="40% - Accent5 3 13 4" xfId="16266" xr:uid="{00000000-0005-0000-0000-00005E380000}"/>
    <cellStyle name="40% - Accent5 3 13 4 2" xfId="35212" xr:uid="{00000000-0005-0000-0000-00005F380000}"/>
    <cellStyle name="40% - Accent5 3 13 5" xfId="19894" xr:uid="{00000000-0005-0000-0000-000060380000}"/>
    <cellStyle name="40% - Accent5 3 13 6" xfId="24609" xr:uid="{00000000-0005-0000-0000-000061380000}"/>
    <cellStyle name="40% - Accent5 3 14" xfId="6398" xr:uid="{00000000-0005-0000-0000-000062380000}"/>
    <cellStyle name="40% - Accent5 3 14 2" xfId="9959" xr:uid="{00000000-0005-0000-0000-000063380000}"/>
    <cellStyle name="40% - Accent5 3 14 2 2" xfId="28984" xr:uid="{00000000-0005-0000-0000-000064380000}"/>
    <cellStyle name="40% - Accent5 3 14 3" xfId="13480" xr:uid="{00000000-0005-0000-0000-000065380000}"/>
    <cellStyle name="40% - Accent5 3 14 3 2" xfId="32478" xr:uid="{00000000-0005-0000-0000-000066380000}"/>
    <cellStyle name="40% - Accent5 3 14 4" xfId="17050" xr:uid="{00000000-0005-0000-0000-000067380000}"/>
    <cellStyle name="40% - Accent5 3 14 4 2" xfId="35995" xr:uid="{00000000-0005-0000-0000-000068380000}"/>
    <cellStyle name="40% - Accent5 3 14 5" xfId="20734" xr:uid="{00000000-0005-0000-0000-000069380000}"/>
    <cellStyle name="40% - Accent5 3 14 6" xfId="25460" xr:uid="{00000000-0005-0000-0000-00006A380000}"/>
    <cellStyle name="40% - Accent5 3 15" xfId="2330" xr:uid="{00000000-0005-0000-0000-00006B380000}"/>
    <cellStyle name="40% - Accent5 3 15 2" xfId="21736" xr:uid="{00000000-0005-0000-0000-00006C380000}"/>
    <cellStyle name="40% - Accent5 3 16" xfId="6556" xr:uid="{00000000-0005-0000-0000-00006D380000}"/>
    <cellStyle name="40% - Accent5 3 16 2" xfId="25588" xr:uid="{00000000-0005-0000-0000-00006E380000}"/>
    <cellStyle name="40% - Accent5 3 17" xfId="10062" xr:uid="{00000000-0005-0000-0000-00006F380000}"/>
    <cellStyle name="40% - Accent5 3 17 2" xfId="29076" xr:uid="{00000000-0005-0000-0000-000070380000}"/>
    <cellStyle name="40% - Accent5 3 18" xfId="13642" xr:uid="{00000000-0005-0000-0000-000071380000}"/>
    <cellStyle name="40% - Accent5 3 18 2" xfId="32597" xr:uid="{00000000-0005-0000-0000-000072380000}"/>
    <cellStyle name="40% - Accent5 3 19" xfId="17168" xr:uid="{00000000-0005-0000-0000-000073380000}"/>
    <cellStyle name="40% - Accent5 3 2" xfId="1644" xr:uid="{00000000-0005-0000-0000-000074380000}"/>
    <cellStyle name="40% - Accent5 3 2 10" xfId="17403" xr:uid="{00000000-0005-0000-0000-000075380000}"/>
    <cellStyle name="40% - Accent5 3 2 11" xfId="21153" xr:uid="{00000000-0005-0000-0000-000076380000}"/>
    <cellStyle name="40% - Accent5 3 2 2" xfId="2006" xr:uid="{00000000-0005-0000-0000-000077380000}"/>
    <cellStyle name="40% - Accent5 3 2 2 10" xfId="21469" xr:uid="{00000000-0005-0000-0000-000078380000}"/>
    <cellStyle name="40% - Accent5 3 2 2 2" xfId="4858" xr:uid="{00000000-0005-0000-0000-000079380000}"/>
    <cellStyle name="40% - Accent5 3 2 2 2 2" xfId="8751" xr:uid="{00000000-0005-0000-0000-00007A380000}"/>
    <cellStyle name="40% - Accent5 3 2 2 2 2 2" xfId="27777" xr:uid="{00000000-0005-0000-0000-00007B380000}"/>
    <cellStyle name="40% - Accent5 3 2 2 2 3" xfId="12269" xr:uid="{00000000-0005-0000-0000-00007C380000}"/>
    <cellStyle name="40% - Accent5 3 2 2 2 3 2" xfId="31271" xr:uid="{00000000-0005-0000-0000-00007D380000}"/>
    <cellStyle name="40% - Accent5 3 2 2 2 4" xfId="15841" xr:uid="{00000000-0005-0000-0000-00007E380000}"/>
    <cellStyle name="40% - Accent5 3 2 2 2 4 2" xfId="34787" xr:uid="{00000000-0005-0000-0000-00007F380000}"/>
    <cellStyle name="40% - Accent5 3 2 2 2 5" xfId="19432" xr:uid="{00000000-0005-0000-0000-000080380000}"/>
    <cellStyle name="40% - Accent5 3 2 2 2 6" xfId="24089" xr:uid="{00000000-0005-0000-0000-000081380000}"/>
    <cellStyle name="40% - Accent5 3 2 2 3" xfId="3745" xr:uid="{00000000-0005-0000-0000-000082380000}"/>
    <cellStyle name="40% - Accent5 3 2 2 3 2" xfId="7875" xr:uid="{00000000-0005-0000-0000-000083380000}"/>
    <cellStyle name="40% - Accent5 3 2 2 3 2 2" xfId="26902" xr:uid="{00000000-0005-0000-0000-000084380000}"/>
    <cellStyle name="40% - Accent5 3 2 2 3 3" xfId="11386" xr:uid="{00000000-0005-0000-0000-000085380000}"/>
    <cellStyle name="40% - Accent5 3 2 2 3 3 2" xfId="30391" xr:uid="{00000000-0005-0000-0000-000086380000}"/>
    <cellStyle name="40% - Accent5 3 2 2 3 4" xfId="14963" xr:uid="{00000000-0005-0000-0000-000087380000}"/>
    <cellStyle name="40% - Accent5 3 2 2 3 4 2" xfId="33910" xr:uid="{00000000-0005-0000-0000-000088380000}"/>
    <cellStyle name="40% - Accent5 3 2 2 3 5" xfId="18519" xr:uid="{00000000-0005-0000-0000-000089380000}"/>
    <cellStyle name="40% - Accent5 3 2 2 3 6" xfId="23116" xr:uid="{00000000-0005-0000-0000-00008A380000}"/>
    <cellStyle name="40% - Accent5 3 2 2 4" xfId="6117" xr:uid="{00000000-0005-0000-0000-00008B380000}"/>
    <cellStyle name="40% - Accent5 3 2 2 4 2" xfId="9707" xr:uid="{00000000-0005-0000-0000-00008C380000}"/>
    <cellStyle name="40% - Accent5 3 2 2 4 2 2" xfId="28732" xr:uid="{00000000-0005-0000-0000-00008D380000}"/>
    <cellStyle name="40% - Accent5 3 2 2 4 3" xfId="13227" xr:uid="{00000000-0005-0000-0000-00008E380000}"/>
    <cellStyle name="40% - Accent5 3 2 2 4 3 2" xfId="32226" xr:uid="{00000000-0005-0000-0000-00008F380000}"/>
    <cellStyle name="40% - Accent5 3 2 2 4 4" xfId="16798" xr:uid="{00000000-0005-0000-0000-000090380000}"/>
    <cellStyle name="40% - Accent5 3 2 2 4 4 2" xfId="35743" xr:uid="{00000000-0005-0000-0000-000091380000}"/>
    <cellStyle name="40% - Accent5 3 2 2 4 5" xfId="20457" xr:uid="{00000000-0005-0000-0000-000092380000}"/>
    <cellStyle name="40% - Accent5 3 2 2 4 6" xfId="25207" xr:uid="{00000000-0005-0000-0000-000093380000}"/>
    <cellStyle name="40% - Accent5 3 2 2 5" xfId="2912" xr:uid="{00000000-0005-0000-0000-000094380000}"/>
    <cellStyle name="40% - Accent5 3 2 2 5 2" xfId="22315" xr:uid="{00000000-0005-0000-0000-000095380000}"/>
    <cellStyle name="40% - Accent5 3 2 2 6" xfId="7093" xr:uid="{00000000-0005-0000-0000-000096380000}"/>
    <cellStyle name="40% - Accent5 3 2 2 6 2" xfId="26120" xr:uid="{00000000-0005-0000-0000-000097380000}"/>
    <cellStyle name="40% - Accent5 3 2 2 7" xfId="10601" xr:uid="{00000000-0005-0000-0000-000098380000}"/>
    <cellStyle name="40% - Accent5 3 2 2 7 2" xfId="29608" xr:uid="{00000000-0005-0000-0000-000099380000}"/>
    <cellStyle name="40% - Accent5 3 2 2 8" xfId="14179" xr:uid="{00000000-0005-0000-0000-00009A380000}"/>
    <cellStyle name="40% - Accent5 3 2 2 8 2" xfId="33128" xr:uid="{00000000-0005-0000-0000-00009B380000}"/>
    <cellStyle name="40% - Accent5 3 2 2 9" xfId="17711" xr:uid="{00000000-0005-0000-0000-00009C380000}"/>
    <cellStyle name="40% - Accent5 3 2 3" xfId="4549" xr:uid="{00000000-0005-0000-0000-00009D380000}"/>
    <cellStyle name="40% - Accent5 3 2 3 2" xfId="8447" xr:uid="{00000000-0005-0000-0000-00009E380000}"/>
    <cellStyle name="40% - Accent5 3 2 3 2 2" xfId="27473" xr:uid="{00000000-0005-0000-0000-00009F380000}"/>
    <cellStyle name="40% - Accent5 3 2 3 3" xfId="11965" xr:uid="{00000000-0005-0000-0000-0000A0380000}"/>
    <cellStyle name="40% - Accent5 3 2 3 3 2" xfId="30967" xr:uid="{00000000-0005-0000-0000-0000A1380000}"/>
    <cellStyle name="40% - Accent5 3 2 3 4" xfId="15537" xr:uid="{00000000-0005-0000-0000-0000A2380000}"/>
    <cellStyle name="40% - Accent5 3 2 3 4 2" xfId="34483" xr:uid="{00000000-0005-0000-0000-0000A3380000}"/>
    <cellStyle name="40% - Accent5 3 2 3 5" xfId="19128" xr:uid="{00000000-0005-0000-0000-0000A4380000}"/>
    <cellStyle name="40% - Accent5 3 2 3 6" xfId="23780" xr:uid="{00000000-0005-0000-0000-0000A5380000}"/>
    <cellStyle name="40% - Accent5 3 2 4" xfId="3433" xr:uid="{00000000-0005-0000-0000-0000A6380000}"/>
    <cellStyle name="40% - Accent5 3 2 4 2" xfId="7571" xr:uid="{00000000-0005-0000-0000-0000A7380000}"/>
    <cellStyle name="40% - Accent5 3 2 4 2 2" xfId="26598" xr:uid="{00000000-0005-0000-0000-0000A8380000}"/>
    <cellStyle name="40% - Accent5 3 2 4 3" xfId="11081" xr:uid="{00000000-0005-0000-0000-0000A9380000}"/>
    <cellStyle name="40% - Accent5 3 2 4 3 2" xfId="30087" xr:uid="{00000000-0005-0000-0000-0000AA380000}"/>
    <cellStyle name="40% - Accent5 3 2 4 4" xfId="14659" xr:uid="{00000000-0005-0000-0000-0000AB380000}"/>
    <cellStyle name="40% - Accent5 3 2 4 4 2" xfId="33606" xr:uid="{00000000-0005-0000-0000-0000AC380000}"/>
    <cellStyle name="40% - Accent5 3 2 4 5" xfId="18207" xr:uid="{00000000-0005-0000-0000-0000AD380000}"/>
    <cellStyle name="40% - Accent5 3 2 4 6" xfId="22812" xr:uid="{00000000-0005-0000-0000-0000AE380000}"/>
    <cellStyle name="40% - Accent5 3 2 5" xfId="5793" xr:uid="{00000000-0005-0000-0000-0000AF380000}"/>
    <cellStyle name="40% - Accent5 3 2 5 2" xfId="9403" xr:uid="{00000000-0005-0000-0000-0000B0380000}"/>
    <cellStyle name="40% - Accent5 3 2 5 2 2" xfId="28428" xr:uid="{00000000-0005-0000-0000-0000B1380000}"/>
    <cellStyle name="40% - Accent5 3 2 5 3" xfId="12922" xr:uid="{00000000-0005-0000-0000-0000B2380000}"/>
    <cellStyle name="40% - Accent5 3 2 5 3 2" xfId="31922" xr:uid="{00000000-0005-0000-0000-0000B3380000}"/>
    <cellStyle name="40% - Accent5 3 2 5 4" xfId="16494" xr:uid="{00000000-0005-0000-0000-0000B4380000}"/>
    <cellStyle name="40% - Accent5 3 2 5 4 2" xfId="35439" xr:uid="{00000000-0005-0000-0000-0000B5380000}"/>
    <cellStyle name="40% - Accent5 3 2 5 5" xfId="20141" xr:uid="{00000000-0005-0000-0000-0000B6380000}"/>
    <cellStyle name="40% - Accent5 3 2 5 6" xfId="24895" xr:uid="{00000000-0005-0000-0000-0000B7380000}"/>
    <cellStyle name="40% - Accent5 3 2 6" xfId="2600" xr:uid="{00000000-0005-0000-0000-0000B8380000}"/>
    <cellStyle name="40% - Accent5 3 2 6 2" xfId="22003" xr:uid="{00000000-0005-0000-0000-0000B9380000}"/>
    <cellStyle name="40% - Accent5 3 2 7" xfId="6789" xr:uid="{00000000-0005-0000-0000-0000BA380000}"/>
    <cellStyle name="40% - Accent5 3 2 7 2" xfId="25816" xr:uid="{00000000-0005-0000-0000-0000BB380000}"/>
    <cellStyle name="40% - Accent5 3 2 8" xfId="10297" xr:uid="{00000000-0005-0000-0000-0000BC380000}"/>
    <cellStyle name="40% - Accent5 3 2 8 2" xfId="29304" xr:uid="{00000000-0005-0000-0000-0000BD380000}"/>
    <cellStyle name="40% - Accent5 3 2 9" xfId="13875" xr:uid="{00000000-0005-0000-0000-0000BE380000}"/>
    <cellStyle name="40% - Accent5 3 2 9 2" xfId="32824" xr:uid="{00000000-0005-0000-0000-0000BF380000}"/>
    <cellStyle name="40% - Accent5 3 20" xfId="20827" xr:uid="{00000000-0005-0000-0000-0000C0380000}"/>
    <cellStyle name="40% - Accent5 3 21" xfId="36070" xr:uid="{00000000-0005-0000-0000-0000C1380000}"/>
    <cellStyle name="40% - Accent5 3 3" xfId="1733" xr:uid="{00000000-0005-0000-0000-0000C2380000}"/>
    <cellStyle name="40% - Accent5 3 3 10" xfId="21231" xr:uid="{00000000-0005-0000-0000-0000C3380000}"/>
    <cellStyle name="40% - Accent5 3 3 2" xfId="4628" xr:uid="{00000000-0005-0000-0000-0000C4380000}"/>
    <cellStyle name="40% - Accent5 3 3 2 2" xfId="8525" xr:uid="{00000000-0005-0000-0000-0000C5380000}"/>
    <cellStyle name="40% - Accent5 3 3 2 2 2" xfId="27551" xr:uid="{00000000-0005-0000-0000-0000C6380000}"/>
    <cellStyle name="40% - Accent5 3 3 2 3" xfId="12043" xr:uid="{00000000-0005-0000-0000-0000C7380000}"/>
    <cellStyle name="40% - Accent5 3 3 2 3 2" xfId="31045" xr:uid="{00000000-0005-0000-0000-0000C8380000}"/>
    <cellStyle name="40% - Accent5 3 3 2 4" xfId="15615" xr:uid="{00000000-0005-0000-0000-0000C9380000}"/>
    <cellStyle name="40% - Accent5 3 3 2 4 2" xfId="34561" xr:uid="{00000000-0005-0000-0000-0000CA380000}"/>
    <cellStyle name="40% - Accent5 3 3 2 5" xfId="19206" xr:uid="{00000000-0005-0000-0000-0000CB380000}"/>
    <cellStyle name="40% - Accent5 3 3 2 6" xfId="23859" xr:uid="{00000000-0005-0000-0000-0000CC380000}"/>
    <cellStyle name="40% - Accent5 3 3 3" xfId="3515" xr:uid="{00000000-0005-0000-0000-0000CD380000}"/>
    <cellStyle name="40% - Accent5 3 3 3 2" xfId="7649" xr:uid="{00000000-0005-0000-0000-0000CE380000}"/>
    <cellStyle name="40% - Accent5 3 3 3 2 2" xfId="26676" xr:uid="{00000000-0005-0000-0000-0000CF380000}"/>
    <cellStyle name="40% - Accent5 3 3 3 3" xfId="11159" xr:uid="{00000000-0005-0000-0000-0000D0380000}"/>
    <cellStyle name="40% - Accent5 3 3 3 3 2" xfId="30165" xr:uid="{00000000-0005-0000-0000-0000D1380000}"/>
    <cellStyle name="40% - Accent5 3 3 3 4" xfId="14737" xr:uid="{00000000-0005-0000-0000-0000D2380000}"/>
    <cellStyle name="40% - Accent5 3 3 3 4 2" xfId="33684" xr:uid="{00000000-0005-0000-0000-0000D3380000}"/>
    <cellStyle name="40% - Accent5 3 3 3 5" xfId="18289" xr:uid="{00000000-0005-0000-0000-0000D4380000}"/>
    <cellStyle name="40% - Accent5 3 3 3 6" xfId="22890" xr:uid="{00000000-0005-0000-0000-0000D5380000}"/>
    <cellStyle name="40% - Accent5 3 3 4" xfId="5875" xr:uid="{00000000-0005-0000-0000-0000D6380000}"/>
    <cellStyle name="40% - Accent5 3 3 4 2" xfId="9481" xr:uid="{00000000-0005-0000-0000-0000D7380000}"/>
    <cellStyle name="40% - Accent5 3 3 4 2 2" xfId="28506" xr:uid="{00000000-0005-0000-0000-0000D8380000}"/>
    <cellStyle name="40% - Accent5 3 3 4 3" xfId="13000" xr:uid="{00000000-0005-0000-0000-0000D9380000}"/>
    <cellStyle name="40% - Accent5 3 3 4 3 2" xfId="32000" xr:uid="{00000000-0005-0000-0000-0000DA380000}"/>
    <cellStyle name="40% - Accent5 3 3 4 4" xfId="16572" xr:uid="{00000000-0005-0000-0000-0000DB380000}"/>
    <cellStyle name="40% - Accent5 3 3 4 4 2" xfId="35517" xr:uid="{00000000-0005-0000-0000-0000DC380000}"/>
    <cellStyle name="40% - Accent5 3 3 4 5" xfId="20223" xr:uid="{00000000-0005-0000-0000-0000DD380000}"/>
    <cellStyle name="40% - Accent5 3 3 4 6" xfId="24973" xr:uid="{00000000-0005-0000-0000-0000DE380000}"/>
    <cellStyle name="40% - Accent5 3 3 5" xfId="2682" xr:uid="{00000000-0005-0000-0000-0000DF380000}"/>
    <cellStyle name="40% - Accent5 3 3 5 2" xfId="22085" xr:uid="{00000000-0005-0000-0000-0000E0380000}"/>
    <cellStyle name="40% - Accent5 3 3 6" xfId="6867" xr:uid="{00000000-0005-0000-0000-0000E1380000}"/>
    <cellStyle name="40% - Accent5 3 3 6 2" xfId="25894" xr:uid="{00000000-0005-0000-0000-0000E2380000}"/>
    <cellStyle name="40% - Accent5 3 3 7" xfId="10375" xr:uid="{00000000-0005-0000-0000-0000E3380000}"/>
    <cellStyle name="40% - Accent5 3 3 7 2" xfId="29382" xr:uid="{00000000-0005-0000-0000-0000E4380000}"/>
    <cellStyle name="40% - Accent5 3 3 8" xfId="13953" xr:uid="{00000000-0005-0000-0000-0000E5380000}"/>
    <cellStyle name="40% - Accent5 3 3 8 2" xfId="32902" xr:uid="{00000000-0005-0000-0000-0000E6380000}"/>
    <cellStyle name="40% - Accent5 3 3 9" xfId="17481" xr:uid="{00000000-0005-0000-0000-0000E7380000}"/>
    <cellStyle name="40% - Accent5 3 4" xfId="1911" xr:uid="{00000000-0005-0000-0000-0000E8380000}"/>
    <cellStyle name="40% - Accent5 3 4 10" xfId="21382" xr:uid="{00000000-0005-0000-0000-0000E9380000}"/>
    <cellStyle name="40% - Accent5 3 4 2" xfId="4779" xr:uid="{00000000-0005-0000-0000-0000EA380000}"/>
    <cellStyle name="40% - Accent5 3 4 2 2" xfId="8673" xr:uid="{00000000-0005-0000-0000-0000EB380000}"/>
    <cellStyle name="40% - Accent5 3 4 2 2 2" xfId="27699" xr:uid="{00000000-0005-0000-0000-0000EC380000}"/>
    <cellStyle name="40% - Accent5 3 4 2 3" xfId="12191" xr:uid="{00000000-0005-0000-0000-0000ED380000}"/>
    <cellStyle name="40% - Accent5 3 4 2 3 2" xfId="31193" xr:uid="{00000000-0005-0000-0000-0000EE380000}"/>
    <cellStyle name="40% - Accent5 3 4 2 4" xfId="15763" xr:uid="{00000000-0005-0000-0000-0000EF380000}"/>
    <cellStyle name="40% - Accent5 3 4 2 4 2" xfId="34709" xr:uid="{00000000-0005-0000-0000-0000F0380000}"/>
    <cellStyle name="40% - Accent5 3 4 2 5" xfId="19354" xr:uid="{00000000-0005-0000-0000-0000F1380000}"/>
    <cellStyle name="40% - Accent5 3 4 2 6" xfId="24010" xr:uid="{00000000-0005-0000-0000-0000F2380000}"/>
    <cellStyle name="40% - Accent5 3 4 3" xfId="3666" xr:uid="{00000000-0005-0000-0000-0000F3380000}"/>
    <cellStyle name="40% - Accent5 3 4 3 2" xfId="7797" xr:uid="{00000000-0005-0000-0000-0000F4380000}"/>
    <cellStyle name="40% - Accent5 3 4 3 2 2" xfId="26824" xr:uid="{00000000-0005-0000-0000-0000F5380000}"/>
    <cellStyle name="40% - Accent5 3 4 3 3" xfId="11308" xr:uid="{00000000-0005-0000-0000-0000F6380000}"/>
    <cellStyle name="40% - Accent5 3 4 3 3 2" xfId="30313" xr:uid="{00000000-0005-0000-0000-0000F7380000}"/>
    <cellStyle name="40% - Accent5 3 4 3 4" xfId="14885" xr:uid="{00000000-0005-0000-0000-0000F8380000}"/>
    <cellStyle name="40% - Accent5 3 4 3 4 2" xfId="33832" xr:uid="{00000000-0005-0000-0000-0000F9380000}"/>
    <cellStyle name="40% - Accent5 3 4 3 5" xfId="18440" xr:uid="{00000000-0005-0000-0000-0000FA380000}"/>
    <cellStyle name="40% - Accent5 3 4 3 6" xfId="23038" xr:uid="{00000000-0005-0000-0000-0000FB380000}"/>
    <cellStyle name="40% - Accent5 3 4 4" xfId="6032" xr:uid="{00000000-0005-0000-0000-0000FC380000}"/>
    <cellStyle name="40% - Accent5 3 4 4 2" xfId="9629" xr:uid="{00000000-0005-0000-0000-0000FD380000}"/>
    <cellStyle name="40% - Accent5 3 4 4 2 2" xfId="28654" xr:uid="{00000000-0005-0000-0000-0000FE380000}"/>
    <cellStyle name="40% - Accent5 3 4 4 3" xfId="13149" xr:uid="{00000000-0005-0000-0000-0000FF380000}"/>
    <cellStyle name="40% - Accent5 3 4 4 3 2" xfId="32148" xr:uid="{00000000-0005-0000-0000-000000390000}"/>
    <cellStyle name="40% - Accent5 3 4 4 4" xfId="16720" xr:uid="{00000000-0005-0000-0000-000001390000}"/>
    <cellStyle name="40% - Accent5 3 4 4 4 2" xfId="35665" xr:uid="{00000000-0005-0000-0000-000002390000}"/>
    <cellStyle name="40% - Accent5 3 4 4 5" xfId="20378" xr:uid="{00000000-0005-0000-0000-000003390000}"/>
    <cellStyle name="40% - Accent5 3 4 4 6" xfId="25123" xr:uid="{00000000-0005-0000-0000-000004390000}"/>
    <cellStyle name="40% - Accent5 3 4 5" xfId="2833" xr:uid="{00000000-0005-0000-0000-000005390000}"/>
    <cellStyle name="40% - Accent5 3 4 5 2" xfId="22236" xr:uid="{00000000-0005-0000-0000-000006390000}"/>
    <cellStyle name="40% - Accent5 3 4 6" xfId="7015" xr:uid="{00000000-0005-0000-0000-000007390000}"/>
    <cellStyle name="40% - Accent5 3 4 6 2" xfId="26042" xr:uid="{00000000-0005-0000-0000-000008390000}"/>
    <cellStyle name="40% - Accent5 3 4 7" xfId="10523" xr:uid="{00000000-0005-0000-0000-000009390000}"/>
    <cellStyle name="40% - Accent5 3 4 7 2" xfId="29530" xr:uid="{00000000-0005-0000-0000-00000A390000}"/>
    <cellStyle name="40% - Accent5 3 4 8" xfId="14101" xr:uid="{00000000-0005-0000-0000-00000B390000}"/>
    <cellStyle name="40% - Accent5 3 4 8 2" xfId="33050" xr:uid="{00000000-0005-0000-0000-00000C390000}"/>
    <cellStyle name="40% - Accent5 3 4 9" xfId="17633" xr:uid="{00000000-0005-0000-0000-00000D390000}"/>
    <cellStyle name="40% - Accent5 3 5" xfId="2112" xr:uid="{00000000-0005-0000-0000-00000E390000}"/>
    <cellStyle name="40% - Accent5 3 5 10" xfId="21549" xr:uid="{00000000-0005-0000-0000-00000F390000}"/>
    <cellStyle name="40% - Accent5 3 5 2" xfId="4941" xr:uid="{00000000-0005-0000-0000-000010390000}"/>
    <cellStyle name="40% - Accent5 3 5 2 2" xfId="8831" xr:uid="{00000000-0005-0000-0000-000011390000}"/>
    <cellStyle name="40% - Accent5 3 5 2 2 2" xfId="27857" xr:uid="{00000000-0005-0000-0000-000012390000}"/>
    <cellStyle name="40% - Accent5 3 5 2 3" xfId="12349" xr:uid="{00000000-0005-0000-0000-000013390000}"/>
    <cellStyle name="40% - Accent5 3 5 2 3 2" xfId="31351" xr:uid="{00000000-0005-0000-0000-000014390000}"/>
    <cellStyle name="40% - Accent5 3 5 2 4" xfId="15921" xr:uid="{00000000-0005-0000-0000-000015390000}"/>
    <cellStyle name="40% - Accent5 3 5 2 4 2" xfId="34867" xr:uid="{00000000-0005-0000-0000-000016390000}"/>
    <cellStyle name="40% - Accent5 3 5 2 5" xfId="19512" xr:uid="{00000000-0005-0000-0000-000017390000}"/>
    <cellStyle name="40% - Accent5 3 5 2 6" xfId="24171" xr:uid="{00000000-0005-0000-0000-000018390000}"/>
    <cellStyle name="40% - Accent5 3 5 3" xfId="3834" xr:uid="{00000000-0005-0000-0000-000019390000}"/>
    <cellStyle name="40% - Accent5 3 5 3 2" xfId="7955" xr:uid="{00000000-0005-0000-0000-00001A390000}"/>
    <cellStyle name="40% - Accent5 3 5 3 2 2" xfId="26982" xr:uid="{00000000-0005-0000-0000-00001B390000}"/>
    <cellStyle name="40% - Accent5 3 5 3 3" xfId="11466" xr:uid="{00000000-0005-0000-0000-00001C390000}"/>
    <cellStyle name="40% - Accent5 3 5 3 3 2" xfId="30471" xr:uid="{00000000-0005-0000-0000-00001D390000}"/>
    <cellStyle name="40% - Accent5 3 5 3 4" xfId="15043" xr:uid="{00000000-0005-0000-0000-00001E390000}"/>
    <cellStyle name="40% - Accent5 3 5 3 4 2" xfId="33990" xr:uid="{00000000-0005-0000-0000-00001F390000}"/>
    <cellStyle name="40% - Accent5 3 5 3 5" xfId="18608" xr:uid="{00000000-0005-0000-0000-000020390000}"/>
    <cellStyle name="40% - Accent5 3 5 3 6" xfId="23196" xr:uid="{00000000-0005-0000-0000-000021390000}"/>
    <cellStyle name="40% - Accent5 3 5 4" xfId="6206" xr:uid="{00000000-0005-0000-0000-000022390000}"/>
    <cellStyle name="40% - Accent5 3 5 4 2" xfId="9787" xr:uid="{00000000-0005-0000-0000-000023390000}"/>
    <cellStyle name="40% - Accent5 3 5 4 2 2" xfId="28812" xr:uid="{00000000-0005-0000-0000-000024390000}"/>
    <cellStyle name="40% - Accent5 3 5 4 3" xfId="13308" xr:uid="{00000000-0005-0000-0000-000025390000}"/>
    <cellStyle name="40% - Accent5 3 5 4 3 2" xfId="32306" xr:uid="{00000000-0005-0000-0000-000026390000}"/>
    <cellStyle name="40% - Accent5 3 5 4 4" xfId="16878" xr:uid="{00000000-0005-0000-0000-000027390000}"/>
    <cellStyle name="40% - Accent5 3 5 4 4 2" xfId="35823" xr:uid="{00000000-0005-0000-0000-000028390000}"/>
    <cellStyle name="40% - Accent5 3 5 4 5" xfId="20546" xr:uid="{00000000-0005-0000-0000-000029390000}"/>
    <cellStyle name="40% - Accent5 3 5 4 6" xfId="25287" xr:uid="{00000000-0005-0000-0000-00002A390000}"/>
    <cellStyle name="40% - Accent5 3 5 5" xfId="3001" xr:uid="{00000000-0005-0000-0000-00002B390000}"/>
    <cellStyle name="40% - Accent5 3 5 5 2" xfId="22404" xr:uid="{00000000-0005-0000-0000-00002C390000}"/>
    <cellStyle name="40% - Accent5 3 5 6" xfId="7173" xr:uid="{00000000-0005-0000-0000-00002D390000}"/>
    <cellStyle name="40% - Accent5 3 5 6 2" xfId="26200" xr:uid="{00000000-0005-0000-0000-00002E390000}"/>
    <cellStyle name="40% - Accent5 3 5 7" xfId="10683" xr:uid="{00000000-0005-0000-0000-00002F390000}"/>
    <cellStyle name="40% - Accent5 3 5 7 2" xfId="29689" xr:uid="{00000000-0005-0000-0000-000030390000}"/>
    <cellStyle name="40% - Accent5 3 5 8" xfId="14260" xr:uid="{00000000-0005-0000-0000-000031390000}"/>
    <cellStyle name="40% - Accent5 3 5 8 2" xfId="33208" xr:uid="{00000000-0005-0000-0000-000032390000}"/>
    <cellStyle name="40% - Accent5 3 5 9" xfId="17791" xr:uid="{00000000-0005-0000-0000-000033390000}"/>
    <cellStyle name="40% - Accent5 3 6" xfId="2221" xr:uid="{00000000-0005-0000-0000-000034390000}"/>
    <cellStyle name="40% - Accent5 3 6 10" xfId="21635" xr:uid="{00000000-0005-0000-0000-000035390000}"/>
    <cellStyle name="40% - Accent5 3 6 2" xfId="5028" xr:uid="{00000000-0005-0000-0000-000036390000}"/>
    <cellStyle name="40% - Accent5 3 6 2 2" xfId="8917" xr:uid="{00000000-0005-0000-0000-000037390000}"/>
    <cellStyle name="40% - Accent5 3 6 2 2 2" xfId="27943" xr:uid="{00000000-0005-0000-0000-000038390000}"/>
    <cellStyle name="40% - Accent5 3 6 2 3" xfId="12435" xr:uid="{00000000-0005-0000-0000-000039390000}"/>
    <cellStyle name="40% - Accent5 3 6 2 3 2" xfId="31437" xr:uid="{00000000-0005-0000-0000-00003A390000}"/>
    <cellStyle name="40% - Accent5 3 6 2 4" xfId="16007" xr:uid="{00000000-0005-0000-0000-00003B390000}"/>
    <cellStyle name="40% - Accent5 3 6 2 4 2" xfId="34953" xr:uid="{00000000-0005-0000-0000-00003C390000}"/>
    <cellStyle name="40% - Accent5 3 6 2 5" xfId="19598" xr:uid="{00000000-0005-0000-0000-00003D390000}"/>
    <cellStyle name="40% - Accent5 3 6 2 6" xfId="24257" xr:uid="{00000000-0005-0000-0000-00003E390000}"/>
    <cellStyle name="40% - Accent5 3 6 3" xfId="3927" xr:uid="{00000000-0005-0000-0000-00003F390000}"/>
    <cellStyle name="40% - Accent5 3 6 3 2" xfId="8041" xr:uid="{00000000-0005-0000-0000-000040390000}"/>
    <cellStyle name="40% - Accent5 3 6 3 2 2" xfId="27068" xr:uid="{00000000-0005-0000-0000-000041390000}"/>
    <cellStyle name="40% - Accent5 3 6 3 3" xfId="11552" xr:uid="{00000000-0005-0000-0000-000042390000}"/>
    <cellStyle name="40% - Accent5 3 6 3 3 2" xfId="30557" xr:uid="{00000000-0005-0000-0000-000043390000}"/>
    <cellStyle name="40% - Accent5 3 6 3 4" xfId="15129" xr:uid="{00000000-0005-0000-0000-000044390000}"/>
    <cellStyle name="40% - Accent5 3 6 3 4 2" xfId="34076" xr:uid="{00000000-0005-0000-0000-000045390000}"/>
    <cellStyle name="40% - Accent5 3 6 3 5" xfId="18701" xr:uid="{00000000-0005-0000-0000-000046390000}"/>
    <cellStyle name="40% - Accent5 3 6 3 6" xfId="23282" xr:uid="{00000000-0005-0000-0000-000047390000}"/>
    <cellStyle name="40% - Accent5 3 6 4" xfId="6299" xr:uid="{00000000-0005-0000-0000-000048390000}"/>
    <cellStyle name="40% - Accent5 3 6 4 2" xfId="9873" xr:uid="{00000000-0005-0000-0000-000049390000}"/>
    <cellStyle name="40% - Accent5 3 6 4 2 2" xfId="28898" xr:uid="{00000000-0005-0000-0000-00004A390000}"/>
    <cellStyle name="40% - Accent5 3 6 4 3" xfId="13394" xr:uid="{00000000-0005-0000-0000-00004B390000}"/>
    <cellStyle name="40% - Accent5 3 6 4 3 2" xfId="32392" xr:uid="{00000000-0005-0000-0000-00004C390000}"/>
    <cellStyle name="40% - Accent5 3 6 4 4" xfId="16964" xr:uid="{00000000-0005-0000-0000-00004D390000}"/>
    <cellStyle name="40% - Accent5 3 6 4 4 2" xfId="35909" xr:uid="{00000000-0005-0000-0000-00004E390000}"/>
    <cellStyle name="40% - Accent5 3 6 4 5" xfId="20639" xr:uid="{00000000-0005-0000-0000-00004F390000}"/>
    <cellStyle name="40% - Accent5 3 6 4 6" xfId="25373" xr:uid="{00000000-0005-0000-0000-000050390000}"/>
    <cellStyle name="40% - Accent5 3 6 5" xfId="3094" xr:uid="{00000000-0005-0000-0000-000051390000}"/>
    <cellStyle name="40% - Accent5 3 6 5 2" xfId="22497" xr:uid="{00000000-0005-0000-0000-000052390000}"/>
    <cellStyle name="40% - Accent5 3 6 6" xfId="7259" xr:uid="{00000000-0005-0000-0000-000053390000}"/>
    <cellStyle name="40% - Accent5 3 6 6 2" xfId="26286" xr:uid="{00000000-0005-0000-0000-000054390000}"/>
    <cellStyle name="40% - Accent5 3 6 7" xfId="10769" xr:uid="{00000000-0005-0000-0000-000055390000}"/>
    <cellStyle name="40% - Accent5 3 6 7 2" xfId="29775" xr:uid="{00000000-0005-0000-0000-000056390000}"/>
    <cellStyle name="40% - Accent5 3 6 8" xfId="14347" xr:uid="{00000000-0005-0000-0000-000057390000}"/>
    <cellStyle name="40% - Accent5 3 6 8 2" xfId="33294" xr:uid="{00000000-0005-0000-0000-000058390000}"/>
    <cellStyle name="40% - Accent5 3 6 9" xfId="17877" xr:uid="{00000000-0005-0000-0000-000059390000}"/>
    <cellStyle name="40% - Accent5 3 7" xfId="1529" xr:uid="{00000000-0005-0000-0000-00005A390000}"/>
    <cellStyle name="40% - Accent5 3 7 10" xfId="21064" xr:uid="{00000000-0005-0000-0000-00005B390000}"/>
    <cellStyle name="40% - Accent5 3 7 2" xfId="4469" xr:uid="{00000000-0005-0000-0000-00005C390000}"/>
    <cellStyle name="40% - Accent5 3 7 2 2" xfId="8369" xr:uid="{00000000-0005-0000-0000-00005D390000}"/>
    <cellStyle name="40% - Accent5 3 7 2 2 2" xfId="27395" xr:uid="{00000000-0005-0000-0000-00005E390000}"/>
    <cellStyle name="40% - Accent5 3 7 2 3" xfId="11887" xr:uid="{00000000-0005-0000-0000-00005F390000}"/>
    <cellStyle name="40% - Accent5 3 7 2 3 2" xfId="30889" xr:uid="{00000000-0005-0000-0000-000060390000}"/>
    <cellStyle name="40% - Accent5 3 7 2 4" xfId="15459" xr:uid="{00000000-0005-0000-0000-000061390000}"/>
    <cellStyle name="40% - Accent5 3 7 2 4 2" xfId="34405" xr:uid="{00000000-0005-0000-0000-000062390000}"/>
    <cellStyle name="40% - Accent5 3 7 2 5" xfId="19050" xr:uid="{00000000-0005-0000-0000-000063390000}"/>
    <cellStyle name="40% - Accent5 3 7 2 6" xfId="23701" xr:uid="{00000000-0005-0000-0000-000064390000}"/>
    <cellStyle name="40% - Accent5 3 7 3" xfId="3351" xr:uid="{00000000-0005-0000-0000-000065390000}"/>
    <cellStyle name="40% - Accent5 3 7 3 2" xfId="7493" xr:uid="{00000000-0005-0000-0000-000066390000}"/>
    <cellStyle name="40% - Accent5 3 7 3 2 2" xfId="26520" xr:uid="{00000000-0005-0000-0000-000067390000}"/>
    <cellStyle name="40% - Accent5 3 7 3 3" xfId="11003" xr:uid="{00000000-0005-0000-0000-000068390000}"/>
    <cellStyle name="40% - Accent5 3 7 3 3 2" xfId="30009" xr:uid="{00000000-0005-0000-0000-000069390000}"/>
    <cellStyle name="40% - Accent5 3 7 3 4" xfId="14581" xr:uid="{00000000-0005-0000-0000-00006A390000}"/>
    <cellStyle name="40% - Accent5 3 7 3 4 2" xfId="33528" xr:uid="{00000000-0005-0000-0000-00006B390000}"/>
    <cellStyle name="40% - Accent5 3 7 3 5" xfId="18125" xr:uid="{00000000-0005-0000-0000-00006C390000}"/>
    <cellStyle name="40% - Accent5 3 7 3 6" xfId="22734" xr:uid="{00000000-0005-0000-0000-00006D390000}"/>
    <cellStyle name="40% - Accent5 3 7 4" xfId="5705" xr:uid="{00000000-0005-0000-0000-00006E390000}"/>
    <cellStyle name="40% - Accent5 3 7 4 2" xfId="9325" xr:uid="{00000000-0005-0000-0000-00006F390000}"/>
    <cellStyle name="40% - Accent5 3 7 4 2 2" xfId="28350" xr:uid="{00000000-0005-0000-0000-000070390000}"/>
    <cellStyle name="40% - Accent5 3 7 4 3" xfId="12844" xr:uid="{00000000-0005-0000-0000-000071390000}"/>
    <cellStyle name="40% - Accent5 3 7 4 3 2" xfId="31844" xr:uid="{00000000-0005-0000-0000-000072390000}"/>
    <cellStyle name="40% - Accent5 3 7 4 4" xfId="16416" xr:uid="{00000000-0005-0000-0000-000073390000}"/>
    <cellStyle name="40% - Accent5 3 7 4 4 2" xfId="35361" xr:uid="{00000000-0005-0000-0000-000074390000}"/>
    <cellStyle name="40% - Accent5 3 7 4 5" xfId="20059" xr:uid="{00000000-0005-0000-0000-000075390000}"/>
    <cellStyle name="40% - Accent5 3 7 4 6" xfId="24811" xr:uid="{00000000-0005-0000-0000-000076390000}"/>
    <cellStyle name="40% - Accent5 3 7 5" xfId="2518" xr:uid="{00000000-0005-0000-0000-000077390000}"/>
    <cellStyle name="40% - Accent5 3 7 5 2" xfId="21921" xr:uid="{00000000-0005-0000-0000-000078390000}"/>
    <cellStyle name="40% - Accent5 3 7 6" xfId="6711" xr:uid="{00000000-0005-0000-0000-000079390000}"/>
    <cellStyle name="40% - Accent5 3 7 6 2" xfId="25738" xr:uid="{00000000-0005-0000-0000-00007A390000}"/>
    <cellStyle name="40% - Accent5 3 7 7" xfId="10219" xr:uid="{00000000-0005-0000-0000-00007B390000}"/>
    <cellStyle name="40% - Accent5 3 7 7 2" xfId="29226" xr:uid="{00000000-0005-0000-0000-00007C390000}"/>
    <cellStyle name="40% - Accent5 3 7 8" xfId="13797" xr:uid="{00000000-0005-0000-0000-00007D390000}"/>
    <cellStyle name="40% - Accent5 3 7 8 2" xfId="32746" xr:uid="{00000000-0005-0000-0000-00007E390000}"/>
    <cellStyle name="40% - Accent5 3 7 9" xfId="17325" xr:uid="{00000000-0005-0000-0000-00007F390000}"/>
    <cellStyle name="40% - Accent5 3 8" xfId="4033" xr:uid="{00000000-0005-0000-0000-000080390000}"/>
    <cellStyle name="40% - Accent5 3 8 2" xfId="8127" xr:uid="{00000000-0005-0000-0000-000081390000}"/>
    <cellStyle name="40% - Accent5 3 8 2 2" xfId="27154" xr:uid="{00000000-0005-0000-0000-000082390000}"/>
    <cellStyle name="40% - Accent5 3 8 3" xfId="11639" xr:uid="{00000000-0005-0000-0000-000083390000}"/>
    <cellStyle name="40% - Accent5 3 8 3 2" xfId="30644" xr:uid="{00000000-0005-0000-0000-000084390000}"/>
    <cellStyle name="40% - Accent5 3 8 4" xfId="15215" xr:uid="{00000000-0005-0000-0000-000085390000}"/>
    <cellStyle name="40% - Accent5 3 8 4 2" xfId="34162" xr:uid="{00000000-0005-0000-0000-000086390000}"/>
    <cellStyle name="40% - Accent5 3 8 5" xfId="18795" xr:uid="{00000000-0005-0000-0000-000087390000}"/>
    <cellStyle name="40% - Accent5 3 8 6" xfId="23371" xr:uid="{00000000-0005-0000-0000-000088390000}"/>
    <cellStyle name="40% - Accent5 3 9" xfId="4248" xr:uid="{00000000-0005-0000-0000-000089390000}"/>
    <cellStyle name="40% - Accent5 3 9 2" xfId="8219" xr:uid="{00000000-0005-0000-0000-00008A390000}"/>
    <cellStyle name="40% - Accent5 3 9 2 2" xfId="27245" xr:uid="{00000000-0005-0000-0000-00008B390000}"/>
    <cellStyle name="40% - Accent5 3 9 3" xfId="11735" xr:uid="{00000000-0005-0000-0000-00008C390000}"/>
    <cellStyle name="40% - Accent5 3 9 3 2" xfId="30738" xr:uid="{00000000-0005-0000-0000-00008D390000}"/>
    <cellStyle name="40% - Accent5 3 9 4" xfId="15307" xr:uid="{00000000-0005-0000-0000-00008E390000}"/>
    <cellStyle name="40% - Accent5 3 9 4 2" xfId="34254" xr:uid="{00000000-0005-0000-0000-00008F390000}"/>
    <cellStyle name="40% - Accent5 3 9 5" xfId="18895" xr:uid="{00000000-0005-0000-0000-000090390000}"/>
    <cellStyle name="40% - Accent5 3 9 6" xfId="23512" xr:uid="{00000000-0005-0000-0000-000091390000}"/>
    <cellStyle name="40% - Accent5 4" xfId="908" xr:uid="{00000000-0005-0000-0000-000092390000}"/>
    <cellStyle name="40% - Accent5 4 10" xfId="3190" xr:uid="{00000000-0005-0000-0000-000093390000}"/>
    <cellStyle name="40% - Accent5 4 10 2" xfId="7346" xr:uid="{00000000-0005-0000-0000-000094390000}"/>
    <cellStyle name="40% - Accent5 4 10 2 2" xfId="26373" xr:uid="{00000000-0005-0000-0000-000095390000}"/>
    <cellStyle name="40% - Accent5 4 10 3" xfId="10856" xr:uid="{00000000-0005-0000-0000-000096390000}"/>
    <cellStyle name="40% - Accent5 4 10 3 2" xfId="29862" xr:uid="{00000000-0005-0000-0000-000097390000}"/>
    <cellStyle name="40% - Accent5 4 10 4" xfId="14434" xr:uid="{00000000-0005-0000-0000-000098390000}"/>
    <cellStyle name="40% - Accent5 4 10 4 2" xfId="33381" xr:uid="{00000000-0005-0000-0000-000099390000}"/>
    <cellStyle name="40% - Accent5 4 10 5" xfId="17970" xr:uid="{00000000-0005-0000-0000-00009A390000}"/>
    <cellStyle name="40% - Accent5 4 10 6" xfId="22585" xr:uid="{00000000-0005-0000-0000-00009B390000}"/>
    <cellStyle name="40% - Accent5 4 11" xfId="5281" xr:uid="{00000000-0005-0000-0000-00009C390000}"/>
    <cellStyle name="40% - Accent5 4 11 2" xfId="9005" xr:uid="{00000000-0005-0000-0000-00009D390000}"/>
    <cellStyle name="40% - Accent5 4 11 2 2" xfId="28031" xr:uid="{00000000-0005-0000-0000-00009E390000}"/>
    <cellStyle name="40% - Accent5 4 11 3" xfId="12524" xr:uid="{00000000-0005-0000-0000-00009F390000}"/>
    <cellStyle name="40% - Accent5 4 11 3 2" xfId="31525" xr:uid="{00000000-0005-0000-0000-0000A0390000}"/>
    <cellStyle name="40% - Accent5 4 11 4" xfId="16095" xr:uid="{00000000-0005-0000-0000-0000A1390000}"/>
    <cellStyle name="40% - Accent5 4 11 4 2" xfId="35041" xr:uid="{00000000-0005-0000-0000-0000A2390000}"/>
    <cellStyle name="40% - Accent5 4 11 5" xfId="19695" xr:uid="{00000000-0005-0000-0000-0000A3390000}"/>
    <cellStyle name="40% - Accent5 4 11 6" xfId="24436" xr:uid="{00000000-0005-0000-0000-0000A4390000}"/>
    <cellStyle name="40% - Accent5 4 12" xfId="5385" xr:uid="{00000000-0005-0000-0000-0000A5390000}"/>
    <cellStyle name="40% - Accent5 4 12 2" xfId="9091" xr:uid="{00000000-0005-0000-0000-0000A6390000}"/>
    <cellStyle name="40% - Accent5 4 12 2 2" xfId="28117" xr:uid="{00000000-0005-0000-0000-0000A7390000}"/>
    <cellStyle name="40% - Accent5 4 12 3" xfId="12610" xr:uid="{00000000-0005-0000-0000-0000A8390000}"/>
    <cellStyle name="40% - Accent5 4 12 3 2" xfId="31611" xr:uid="{00000000-0005-0000-0000-0000A9390000}"/>
    <cellStyle name="40% - Accent5 4 12 4" xfId="16181" xr:uid="{00000000-0005-0000-0000-0000AA390000}"/>
    <cellStyle name="40% - Accent5 4 12 4 2" xfId="35127" xr:uid="{00000000-0005-0000-0000-0000AB390000}"/>
    <cellStyle name="40% - Accent5 4 12 5" xfId="19795" xr:uid="{00000000-0005-0000-0000-0000AC390000}"/>
    <cellStyle name="40% - Accent5 4 12 6" xfId="24523" xr:uid="{00000000-0005-0000-0000-0000AD390000}"/>
    <cellStyle name="40% - Accent5 4 13" xfId="5489" xr:uid="{00000000-0005-0000-0000-0000AE390000}"/>
    <cellStyle name="40% - Accent5 4 13 2" xfId="9177" xr:uid="{00000000-0005-0000-0000-0000AF390000}"/>
    <cellStyle name="40% - Accent5 4 13 2 2" xfId="28203" xr:uid="{00000000-0005-0000-0000-0000B0390000}"/>
    <cellStyle name="40% - Accent5 4 13 3" xfId="12696" xr:uid="{00000000-0005-0000-0000-0000B1390000}"/>
    <cellStyle name="40% - Accent5 4 13 3 2" xfId="31697" xr:uid="{00000000-0005-0000-0000-0000B2390000}"/>
    <cellStyle name="40% - Accent5 4 13 4" xfId="16267" xr:uid="{00000000-0005-0000-0000-0000B3390000}"/>
    <cellStyle name="40% - Accent5 4 13 4 2" xfId="35213" xr:uid="{00000000-0005-0000-0000-0000B4390000}"/>
    <cellStyle name="40% - Accent5 4 13 5" xfId="19895" xr:uid="{00000000-0005-0000-0000-0000B5390000}"/>
    <cellStyle name="40% - Accent5 4 13 6" xfId="24610" xr:uid="{00000000-0005-0000-0000-0000B6390000}"/>
    <cellStyle name="40% - Accent5 4 14" xfId="6399" xr:uid="{00000000-0005-0000-0000-0000B7390000}"/>
    <cellStyle name="40% - Accent5 4 14 2" xfId="9960" xr:uid="{00000000-0005-0000-0000-0000B8390000}"/>
    <cellStyle name="40% - Accent5 4 14 2 2" xfId="28985" xr:uid="{00000000-0005-0000-0000-0000B9390000}"/>
    <cellStyle name="40% - Accent5 4 14 3" xfId="13481" xr:uid="{00000000-0005-0000-0000-0000BA390000}"/>
    <cellStyle name="40% - Accent5 4 14 3 2" xfId="32479" xr:uid="{00000000-0005-0000-0000-0000BB390000}"/>
    <cellStyle name="40% - Accent5 4 14 4" xfId="17051" xr:uid="{00000000-0005-0000-0000-0000BC390000}"/>
    <cellStyle name="40% - Accent5 4 14 4 2" xfId="35996" xr:uid="{00000000-0005-0000-0000-0000BD390000}"/>
    <cellStyle name="40% - Accent5 4 14 5" xfId="20735" xr:uid="{00000000-0005-0000-0000-0000BE390000}"/>
    <cellStyle name="40% - Accent5 4 14 6" xfId="25461" xr:uid="{00000000-0005-0000-0000-0000BF390000}"/>
    <cellStyle name="40% - Accent5 4 15" xfId="2331" xr:uid="{00000000-0005-0000-0000-0000C0390000}"/>
    <cellStyle name="40% - Accent5 4 15 2" xfId="21737" xr:uid="{00000000-0005-0000-0000-0000C1390000}"/>
    <cellStyle name="40% - Accent5 4 16" xfId="6557" xr:uid="{00000000-0005-0000-0000-0000C2390000}"/>
    <cellStyle name="40% - Accent5 4 16 2" xfId="25589" xr:uid="{00000000-0005-0000-0000-0000C3390000}"/>
    <cellStyle name="40% - Accent5 4 17" xfId="10063" xr:uid="{00000000-0005-0000-0000-0000C4390000}"/>
    <cellStyle name="40% - Accent5 4 17 2" xfId="29077" xr:uid="{00000000-0005-0000-0000-0000C5390000}"/>
    <cellStyle name="40% - Accent5 4 18" xfId="13643" xr:uid="{00000000-0005-0000-0000-0000C6390000}"/>
    <cellStyle name="40% - Accent5 4 18 2" xfId="32598" xr:uid="{00000000-0005-0000-0000-0000C7390000}"/>
    <cellStyle name="40% - Accent5 4 19" xfId="17169" xr:uid="{00000000-0005-0000-0000-0000C8390000}"/>
    <cellStyle name="40% - Accent5 4 2" xfId="1645" xr:uid="{00000000-0005-0000-0000-0000C9390000}"/>
    <cellStyle name="40% - Accent5 4 2 10" xfId="17404" xr:uid="{00000000-0005-0000-0000-0000CA390000}"/>
    <cellStyle name="40% - Accent5 4 2 11" xfId="21154" xr:uid="{00000000-0005-0000-0000-0000CB390000}"/>
    <cellStyle name="40% - Accent5 4 2 2" xfId="2007" xr:uid="{00000000-0005-0000-0000-0000CC390000}"/>
    <cellStyle name="40% - Accent5 4 2 2 10" xfId="21470" xr:uid="{00000000-0005-0000-0000-0000CD390000}"/>
    <cellStyle name="40% - Accent5 4 2 2 2" xfId="4859" xr:uid="{00000000-0005-0000-0000-0000CE390000}"/>
    <cellStyle name="40% - Accent5 4 2 2 2 2" xfId="8752" xr:uid="{00000000-0005-0000-0000-0000CF390000}"/>
    <cellStyle name="40% - Accent5 4 2 2 2 2 2" xfId="27778" xr:uid="{00000000-0005-0000-0000-0000D0390000}"/>
    <cellStyle name="40% - Accent5 4 2 2 2 3" xfId="12270" xr:uid="{00000000-0005-0000-0000-0000D1390000}"/>
    <cellStyle name="40% - Accent5 4 2 2 2 3 2" xfId="31272" xr:uid="{00000000-0005-0000-0000-0000D2390000}"/>
    <cellStyle name="40% - Accent5 4 2 2 2 4" xfId="15842" xr:uid="{00000000-0005-0000-0000-0000D3390000}"/>
    <cellStyle name="40% - Accent5 4 2 2 2 4 2" xfId="34788" xr:uid="{00000000-0005-0000-0000-0000D4390000}"/>
    <cellStyle name="40% - Accent5 4 2 2 2 5" xfId="19433" xr:uid="{00000000-0005-0000-0000-0000D5390000}"/>
    <cellStyle name="40% - Accent5 4 2 2 2 6" xfId="24090" xr:uid="{00000000-0005-0000-0000-0000D6390000}"/>
    <cellStyle name="40% - Accent5 4 2 2 3" xfId="3746" xr:uid="{00000000-0005-0000-0000-0000D7390000}"/>
    <cellStyle name="40% - Accent5 4 2 2 3 2" xfId="7876" xr:uid="{00000000-0005-0000-0000-0000D8390000}"/>
    <cellStyle name="40% - Accent5 4 2 2 3 2 2" xfId="26903" xr:uid="{00000000-0005-0000-0000-0000D9390000}"/>
    <cellStyle name="40% - Accent5 4 2 2 3 3" xfId="11387" xr:uid="{00000000-0005-0000-0000-0000DA390000}"/>
    <cellStyle name="40% - Accent5 4 2 2 3 3 2" xfId="30392" xr:uid="{00000000-0005-0000-0000-0000DB390000}"/>
    <cellStyle name="40% - Accent5 4 2 2 3 4" xfId="14964" xr:uid="{00000000-0005-0000-0000-0000DC390000}"/>
    <cellStyle name="40% - Accent5 4 2 2 3 4 2" xfId="33911" xr:uid="{00000000-0005-0000-0000-0000DD390000}"/>
    <cellStyle name="40% - Accent5 4 2 2 3 5" xfId="18520" xr:uid="{00000000-0005-0000-0000-0000DE390000}"/>
    <cellStyle name="40% - Accent5 4 2 2 3 6" xfId="23117" xr:uid="{00000000-0005-0000-0000-0000DF390000}"/>
    <cellStyle name="40% - Accent5 4 2 2 4" xfId="6118" xr:uid="{00000000-0005-0000-0000-0000E0390000}"/>
    <cellStyle name="40% - Accent5 4 2 2 4 2" xfId="9708" xr:uid="{00000000-0005-0000-0000-0000E1390000}"/>
    <cellStyle name="40% - Accent5 4 2 2 4 2 2" xfId="28733" xr:uid="{00000000-0005-0000-0000-0000E2390000}"/>
    <cellStyle name="40% - Accent5 4 2 2 4 3" xfId="13228" xr:uid="{00000000-0005-0000-0000-0000E3390000}"/>
    <cellStyle name="40% - Accent5 4 2 2 4 3 2" xfId="32227" xr:uid="{00000000-0005-0000-0000-0000E4390000}"/>
    <cellStyle name="40% - Accent5 4 2 2 4 4" xfId="16799" xr:uid="{00000000-0005-0000-0000-0000E5390000}"/>
    <cellStyle name="40% - Accent5 4 2 2 4 4 2" xfId="35744" xr:uid="{00000000-0005-0000-0000-0000E6390000}"/>
    <cellStyle name="40% - Accent5 4 2 2 4 5" xfId="20458" xr:uid="{00000000-0005-0000-0000-0000E7390000}"/>
    <cellStyle name="40% - Accent5 4 2 2 4 6" xfId="25208" xr:uid="{00000000-0005-0000-0000-0000E8390000}"/>
    <cellStyle name="40% - Accent5 4 2 2 5" xfId="2913" xr:uid="{00000000-0005-0000-0000-0000E9390000}"/>
    <cellStyle name="40% - Accent5 4 2 2 5 2" xfId="22316" xr:uid="{00000000-0005-0000-0000-0000EA390000}"/>
    <cellStyle name="40% - Accent5 4 2 2 6" xfId="7094" xr:uid="{00000000-0005-0000-0000-0000EB390000}"/>
    <cellStyle name="40% - Accent5 4 2 2 6 2" xfId="26121" xr:uid="{00000000-0005-0000-0000-0000EC390000}"/>
    <cellStyle name="40% - Accent5 4 2 2 7" xfId="10602" xr:uid="{00000000-0005-0000-0000-0000ED390000}"/>
    <cellStyle name="40% - Accent5 4 2 2 7 2" xfId="29609" xr:uid="{00000000-0005-0000-0000-0000EE390000}"/>
    <cellStyle name="40% - Accent5 4 2 2 8" xfId="14180" xr:uid="{00000000-0005-0000-0000-0000EF390000}"/>
    <cellStyle name="40% - Accent5 4 2 2 8 2" xfId="33129" xr:uid="{00000000-0005-0000-0000-0000F0390000}"/>
    <cellStyle name="40% - Accent5 4 2 2 9" xfId="17712" xr:uid="{00000000-0005-0000-0000-0000F1390000}"/>
    <cellStyle name="40% - Accent5 4 2 3" xfId="4550" xr:uid="{00000000-0005-0000-0000-0000F2390000}"/>
    <cellStyle name="40% - Accent5 4 2 3 2" xfId="8448" xr:uid="{00000000-0005-0000-0000-0000F3390000}"/>
    <cellStyle name="40% - Accent5 4 2 3 2 2" xfId="27474" xr:uid="{00000000-0005-0000-0000-0000F4390000}"/>
    <cellStyle name="40% - Accent5 4 2 3 3" xfId="11966" xr:uid="{00000000-0005-0000-0000-0000F5390000}"/>
    <cellStyle name="40% - Accent5 4 2 3 3 2" xfId="30968" xr:uid="{00000000-0005-0000-0000-0000F6390000}"/>
    <cellStyle name="40% - Accent5 4 2 3 4" xfId="15538" xr:uid="{00000000-0005-0000-0000-0000F7390000}"/>
    <cellStyle name="40% - Accent5 4 2 3 4 2" xfId="34484" xr:uid="{00000000-0005-0000-0000-0000F8390000}"/>
    <cellStyle name="40% - Accent5 4 2 3 5" xfId="19129" xr:uid="{00000000-0005-0000-0000-0000F9390000}"/>
    <cellStyle name="40% - Accent5 4 2 3 6" xfId="23781" xr:uid="{00000000-0005-0000-0000-0000FA390000}"/>
    <cellStyle name="40% - Accent5 4 2 4" xfId="3434" xr:uid="{00000000-0005-0000-0000-0000FB390000}"/>
    <cellStyle name="40% - Accent5 4 2 4 2" xfId="7572" xr:uid="{00000000-0005-0000-0000-0000FC390000}"/>
    <cellStyle name="40% - Accent5 4 2 4 2 2" xfId="26599" xr:uid="{00000000-0005-0000-0000-0000FD390000}"/>
    <cellStyle name="40% - Accent5 4 2 4 3" xfId="11082" xr:uid="{00000000-0005-0000-0000-0000FE390000}"/>
    <cellStyle name="40% - Accent5 4 2 4 3 2" xfId="30088" xr:uid="{00000000-0005-0000-0000-0000FF390000}"/>
    <cellStyle name="40% - Accent5 4 2 4 4" xfId="14660" xr:uid="{00000000-0005-0000-0000-0000003A0000}"/>
    <cellStyle name="40% - Accent5 4 2 4 4 2" xfId="33607" xr:uid="{00000000-0005-0000-0000-0000013A0000}"/>
    <cellStyle name="40% - Accent5 4 2 4 5" xfId="18208" xr:uid="{00000000-0005-0000-0000-0000023A0000}"/>
    <cellStyle name="40% - Accent5 4 2 4 6" xfId="22813" xr:uid="{00000000-0005-0000-0000-0000033A0000}"/>
    <cellStyle name="40% - Accent5 4 2 5" xfId="5794" xr:uid="{00000000-0005-0000-0000-0000043A0000}"/>
    <cellStyle name="40% - Accent5 4 2 5 2" xfId="9404" xr:uid="{00000000-0005-0000-0000-0000053A0000}"/>
    <cellStyle name="40% - Accent5 4 2 5 2 2" xfId="28429" xr:uid="{00000000-0005-0000-0000-0000063A0000}"/>
    <cellStyle name="40% - Accent5 4 2 5 3" xfId="12923" xr:uid="{00000000-0005-0000-0000-0000073A0000}"/>
    <cellStyle name="40% - Accent5 4 2 5 3 2" xfId="31923" xr:uid="{00000000-0005-0000-0000-0000083A0000}"/>
    <cellStyle name="40% - Accent5 4 2 5 4" xfId="16495" xr:uid="{00000000-0005-0000-0000-0000093A0000}"/>
    <cellStyle name="40% - Accent5 4 2 5 4 2" xfId="35440" xr:uid="{00000000-0005-0000-0000-00000A3A0000}"/>
    <cellStyle name="40% - Accent5 4 2 5 5" xfId="20142" xr:uid="{00000000-0005-0000-0000-00000B3A0000}"/>
    <cellStyle name="40% - Accent5 4 2 5 6" xfId="24896" xr:uid="{00000000-0005-0000-0000-00000C3A0000}"/>
    <cellStyle name="40% - Accent5 4 2 6" xfId="2601" xr:uid="{00000000-0005-0000-0000-00000D3A0000}"/>
    <cellStyle name="40% - Accent5 4 2 6 2" xfId="22004" xr:uid="{00000000-0005-0000-0000-00000E3A0000}"/>
    <cellStyle name="40% - Accent5 4 2 7" xfId="6790" xr:uid="{00000000-0005-0000-0000-00000F3A0000}"/>
    <cellStyle name="40% - Accent5 4 2 7 2" xfId="25817" xr:uid="{00000000-0005-0000-0000-0000103A0000}"/>
    <cellStyle name="40% - Accent5 4 2 8" xfId="10298" xr:uid="{00000000-0005-0000-0000-0000113A0000}"/>
    <cellStyle name="40% - Accent5 4 2 8 2" xfId="29305" xr:uid="{00000000-0005-0000-0000-0000123A0000}"/>
    <cellStyle name="40% - Accent5 4 2 9" xfId="13876" xr:uid="{00000000-0005-0000-0000-0000133A0000}"/>
    <cellStyle name="40% - Accent5 4 2 9 2" xfId="32825" xr:uid="{00000000-0005-0000-0000-0000143A0000}"/>
    <cellStyle name="40% - Accent5 4 20" xfId="20828" xr:uid="{00000000-0005-0000-0000-0000153A0000}"/>
    <cellStyle name="40% - Accent5 4 3" xfId="1734" xr:uid="{00000000-0005-0000-0000-0000163A0000}"/>
    <cellStyle name="40% - Accent5 4 3 10" xfId="21232" xr:uid="{00000000-0005-0000-0000-0000173A0000}"/>
    <cellStyle name="40% - Accent5 4 3 2" xfId="4629" xr:uid="{00000000-0005-0000-0000-0000183A0000}"/>
    <cellStyle name="40% - Accent5 4 3 2 2" xfId="8526" xr:uid="{00000000-0005-0000-0000-0000193A0000}"/>
    <cellStyle name="40% - Accent5 4 3 2 2 2" xfId="27552" xr:uid="{00000000-0005-0000-0000-00001A3A0000}"/>
    <cellStyle name="40% - Accent5 4 3 2 3" xfId="12044" xr:uid="{00000000-0005-0000-0000-00001B3A0000}"/>
    <cellStyle name="40% - Accent5 4 3 2 3 2" xfId="31046" xr:uid="{00000000-0005-0000-0000-00001C3A0000}"/>
    <cellStyle name="40% - Accent5 4 3 2 4" xfId="15616" xr:uid="{00000000-0005-0000-0000-00001D3A0000}"/>
    <cellStyle name="40% - Accent5 4 3 2 4 2" xfId="34562" xr:uid="{00000000-0005-0000-0000-00001E3A0000}"/>
    <cellStyle name="40% - Accent5 4 3 2 5" xfId="19207" xr:uid="{00000000-0005-0000-0000-00001F3A0000}"/>
    <cellStyle name="40% - Accent5 4 3 2 6" xfId="23860" xr:uid="{00000000-0005-0000-0000-0000203A0000}"/>
    <cellStyle name="40% - Accent5 4 3 3" xfId="3516" xr:uid="{00000000-0005-0000-0000-0000213A0000}"/>
    <cellStyle name="40% - Accent5 4 3 3 2" xfId="7650" xr:uid="{00000000-0005-0000-0000-0000223A0000}"/>
    <cellStyle name="40% - Accent5 4 3 3 2 2" xfId="26677" xr:uid="{00000000-0005-0000-0000-0000233A0000}"/>
    <cellStyle name="40% - Accent5 4 3 3 3" xfId="11160" xr:uid="{00000000-0005-0000-0000-0000243A0000}"/>
    <cellStyle name="40% - Accent5 4 3 3 3 2" xfId="30166" xr:uid="{00000000-0005-0000-0000-0000253A0000}"/>
    <cellStyle name="40% - Accent5 4 3 3 4" xfId="14738" xr:uid="{00000000-0005-0000-0000-0000263A0000}"/>
    <cellStyle name="40% - Accent5 4 3 3 4 2" xfId="33685" xr:uid="{00000000-0005-0000-0000-0000273A0000}"/>
    <cellStyle name="40% - Accent5 4 3 3 5" xfId="18290" xr:uid="{00000000-0005-0000-0000-0000283A0000}"/>
    <cellStyle name="40% - Accent5 4 3 3 6" xfId="22891" xr:uid="{00000000-0005-0000-0000-0000293A0000}"/>
    <cellStyle name="40% - Accent5 4 3 4" xfId="5876" xr:uid="{00000000-0005-0000-0000-00002A3A0000}"/>
    <cellStyle name="40% - Accent5 4 3 4 2" xfId="9482" xr:uid="{00000000-0005-0000-0000-00002B3A0000}"/>
    <cellStyle name="40% - Accent5 4 3 4 2 2" xfId="28507" xr:uid="{00000000-0005-0000-0000-00002C3A0000}"/>
    <cellStyle name="40% - Accent5 4 3 4 3" xfId="13001" xr:uid="{00000000-0005-0000-0000-00002D3A0000}"/>
    <cellStyle name="40% - Accent5 4 3 4 3 2" xfId="32001" xr:uid="{00000000-0005-0000-0000-00002E3A0000}"/>
    <cellStyle name="40% - Accent5 4 3 4 4" xfId="16573" xr:uid="{00000000-0005-0000-0000-00002F3A0000}"/>
    <cellStyle name="40% - Accent5 4 3 4 4 2" xfId="35518" xr:uid="{00000000-0005-0000-0000-0000303A0000}"/>
    <cellStyle name="40% - Accent5 4 3 4 5" xfId="20224" xr:uid="{00000000-0005-0000-0000-0000313A0000}"/>
    <cellStyle name="40% - Accent5 4 3 4 6" xfId="24974" xr:uid="{00000000-0005-0000-0000-0000323A0000}"/>
    <cellStyle name="40% - Accent5 4 3 5" xfId="2683" xr:uid="{00000000-0005-0000-0000-0000333A0000}"/>
    <cellStyle name="40% - Accent5 4 3 5 2" xfId="22086" xr:uid="{00000000-0005-0000-0000-0000343A0000}"/>
    <cellStyle name="40% - Accent5 4 3 6" xfId="6868" xr:uid="{00000000-0005-0000-0000-0000353A0000}"/>
    <cellStyle name="40% - Accent5 4 3 6 2" xfId="25895" xr:uid="{00000000-0005-0000-0000-0000363A0000}"/>
    <cellStyle name="40% - Accent5 4 3 7" xfId="10376" xr:uid="{00000000-0005-0000-0000-0000373A0000}"/>
    <cellStyle name="40% - Accent5 4 3 7 2" xfId="29383" xr:uid="{00000000-0005-0000-0000-0000383A0000}"/>
    <cellStyle name="40% - Accent5 4 3 8" xfId="13954" xr:uid="{00000000-0005-0000-0000-0000393A0000}"/>
    <cellStyle name="40% - Accent5 4 3 8 2" xfId="32903" xr:uid="{00000000-0005-0000-0000-00003A3A0000}"/>
    <cellStyle name="40% - Accent5 4 3 9" xfId="17482" xr:uid="{00000000-0005-0000-0000-00003B3A0000}"/>
    <cellStyle name="40% - Accent5 4 4" xfId="1912" xr:uid="{00000000-0005-0000-0000-00003C3A0000}"/>
    <cellStyle name="40% - Accent5 4 4 10" xfId="21383" xr:uid="{00000000-0005-0000-0000-00003D3A0000}"/>
    <cellStyle name="40% - Accent5 4 4 2" xfId="4780" xr:uid="{00000000-0005-0000-0000-00003E3A0000}"/>
    <cellStyle name="40% - Accent5 4 4 2 2" xfId="8674" xr:uid="{00000000-0005-0000-0000-00003F3A0000}"/>
    <cellStyle name="40% - Accent5 4 4 2 2 2" xfId="27700" xr:uid="{00000000-0005-0000-0000-0000403A0000}"/>
    <cellStyle name="40% - Accent5 4 4 2 3" xfId="12192" xr:uid="{00000000-0005-0000-0000-0000413A0000}"/>
    <cellStyle name="40% - Accent5 4 4 2 3 2" xfId="31194" xr:uid="{00000000-0005-0000-0000-0000423A0000}"/>
    <cellStyle name="40% - Accent5 4 4 2 4" xfId="15764" xr:uid="{00000000-0005-0000-0000-0000433A0000}"/>
    <cellStyle name="40% - Accent5 4 4 2 4 2" xfId="34710" xr:uid="{00000000-0005-0000-0000-0000443A0000}"/>
    <cellStyle name="40% - Accent5 4 4 2 5" xfId="19355" xr:uid="{00000000-0005-0000-0000-0000453A0000}"/>
    <cellStyle name="40% - Accent5 4 4 2 6" xfId="24011" xr:uid="{00000000-0005-0000-0000-0000463A0000}"/>
    <cellStyle name="40% - Accent5 4 4 3" xfId="3667" xr:uid="{00000000-0005-0000-0000-0000473A0000}"/>
    <cellStyle name="40% - Accent5 4 4 3 2" xfId="7798" xr:uid="{00000000-0005-0000-0000-0000483A0000}"/>
    <cellStyle name="40% - Accent5 4 4 3 2 2" xfId="26825" xr:uid="{00000000-0005-0000-0000-0000493A0000}"/>
    <cellStyle name="40% - Accent5 4 4 3 3" xfId="11309" xr:uid="{00000000-0005-0000-0000-00004A3A0000}"/>
    <cellStyle name="40% - Accent5 4 4 3 3 2" xfId="30314" xr:uid="{00000000-0005-0000-0000-00004B3A0000}"/>
    <cellStyle name="40% - Accent5 4 4 3 4" xfId="14886" xr:uid="{00000000-0005-0000-0000-00004C3A0000}"/>
    <cellStyle name="40% - Accent5 4 4 3 4 2" xfId="33833" xr:uid="{00000000-0005-0000-0000-00004D3A0000}"/>
    <cellStyle name="40% - Accent5 4 4 3 5" xfId="18441" xr:uid="{00000000-0005-0000-0000-00004E3A0000}"/>
    <cellStyle name="40% - Accent5 4 4 3 6" xfId="23039" xr:uid="{00000000-0005-0000-0000-00004F3A0000}"/>
    <cellStyle name="40% - Accent5 4 4 4" xfId="6033" xr:uid="{00000000-0005-0000-0000-0000503A0000}"/>
    <cellStyle name="40% - Accent5 4 4 4 2" xfId="9630" xr:uid="{00000000-0005-0000-0000-0000513A0000}"/>
    <cellStyle name="40% - Accent5 4 4 4 2 2" xfId="28655" xr:uid="{00000000-0005-0000-0000-0000523A0000}"/>
    <cellStyle name="40% - Accent5 4 4 4 3" xfId="13150" xr:uid="{00000000-0005-0000-0000-0000533A0000}"/>
    <cellStyle name="40% - Accent5 4 4 4 3 2" xfId="32149" xr:uid="{00000000-0005-0000-0000-0000543A0000}"/>
    <cellStyle name="40% - Accent5 4 4 4 4" xfId="16721" xr:uid="{00000000-0005-0000-0000-0000553A0000}"/>
    <cellStyle name="40% - Accent5 4 4 4 4 2" xfId="35666" xr:uid="{00000000-0005-0000-0000-0000563A0000}"/>
    <cellStyle name="40% - Accent5 4 4 4 5" xfId="20379" xr:uid="{00000000-0005-0000-0000-0000573A0000}"/>
    <cellStyle name="40% - Accent5 4 4 4 6" xfId="25124" xr:uid="{00000000-0005-0000-0000-0000583A0000}"/>
    <cellStyle name="40% - Accent5 4 4 5" xfId="2834" xr:uid="{00000000-0005-0000-0000-0000593A0000}"/>
    <cellStyle name="40% - Accent5 4 4 5 2" xfId="22237" xr:uid="{00000000-0005-0000-0000-00005A3A0000}"/>
    <cellStyle name="40% - Accent5 4 4 6" xfId="7016" xr:uid="{00000000-0005-0000-0000-00005B3A0000}"/>
    <cellStyle name="40% - Accent5 4 4 6 2" xfId="26043" xr:uid="{00000000-0005-0000-0000-00005C3A0000}"/>
    <cellStyle name="40% - Accent5 4 4 7" xfId="10524" xr:uid="{00000000-0005-0000-0000-00005D3A0000}"/>
    <cellStyle name="40% - Accent5 4 4 7 2" xfId="29531" xr:uid="{00000000-0005-0000-0000-00005E3A0000}"/>
    <cellStyle name="40% - Accent5 4 4 8" xfId="14102" xr:uid="{00000000-0005-0000-0000-00005F3A0000}"/>
    <cellStyle name="40% - Accent5 4 4 8 2" xfId="33051" xr:uid="{00000000-0005-0000-0000-0000603A0000}"/>
    <cellStyle name="40% - Accent5 4 4 9" xfId="17634" xr:uid="{00000000-0005-0000-0000-0000613A0000}"/>
    <cellStyle name="40% - Accent5 4 5" xfId="2113" xr:uid="{00000000-0005-0000-0000-0000623A0000}"/>
    <cellStyle name="40% - Accent5 4 5 10" xfId="21550" xr:uid="{00000000-0005-0000-0000-0000633A0000}"/>
    <cellStyle name="40% - Accent5 4 5 2" xfId="4942" xr:uid="{00000000-0005-0000-0000-0000643A0000}"/>
    <cellStyle name="40% - Accent5 4 5 2 2" xfId="8832" xr:uid="{00000000-0005-0000-0000-0000653A0000}"/>
    <cellStyle name="40% - Accent5 4 5 2 2 2" xfId="27858" xr:uid="{00000000-0005-0000-0000-0000663A0000}"/>
    <cellStyle name="40% - Accent5 4 5 2 3" xfId="12350" xr:uid="{00000000-0005-0000-0000-0000673A0000}"/>
    <cellStyle name="40% - Accent5 4 5 2 3 2" xfId="31352" xr:uid="{00000000-0005-0000-0000-0000683A0000}"/>
    <cellStyle name="40% - Accent5 4 5 2 4" xfId="15922" xr:uid="{00000000-0005-0000-0000-0000693A0000}"/>
    <cellStyle name="40% - Accent5 4 5 2 4 2" xfId="34868" xr:uid="{00000000-0005-0000-0000-00006A3A0000}"/>
    <cellStyle name="40% - Accent5 4 5 2 5" xfId="19513" xr:uid="{00000000-0005-0000-0000-00006B3A0000}"/>
    <cellStyle name="40% - Accent5 4 5 2 6" xfId="24172" xr:uid="{00000000-0005-0000-0000-00006C3A0000}"/>
    <cellStyle name="40% - Accent5 4 5 3" xfId="3835" xr:uid="{00000000-0005-0000-0000-00006D3A0000}"/>
    <cellStyle name="40% - Accent5 4 5 3 2" xfId="7956" xr:uid="{00000000-0005-0000-0000-00006E3A0000}"/>
    <cellStyle name="40% - Accent5 4 5 3 2 2" xfId="26983" xr:uid="{00000000-0005-0000-0000-00006F3A0000}"/>
    <cellStyle name="40% - Accent5 4 5 3 3" xfId="11467" xr:uid="{00000000-0005-0000-0000-0000703A0000}"/>
    <cellStyle name="40% - Accent5 4 5 3 3 2" xfId="30472" xr:uid="{00000000-0005-0000-0000-0000713A0000}"/>
    <cellStyle name="40% - Accent5 4 5 3 4" xfId="15044" xr:uid="{00000000-0005-0000-0000-0000723A0000}"/>
    <cellStyle name="40% - Accent5 4 5 3 4 2" xfId="33991" xr:uid="{00000000-0005-0000-0000-0000733A0000}"/>
    <cellStyle name="40% - Accent5 4 5 3 5" xfId="18609" xr:uid="{00000000-0005-0000-0000-0000743A0000}"/>
    <cellStyle name="40% - Accent5 4 5 3 6" xfId="23197" xr:uid="{00000000-0005-0000-0000-0000753A0000}"/>
    <cellStyle name="40% - Accent5 4 5 4" xfId="6207" xr:uid="{00000000-0005-0000-0000-0000763A0000}"/>
    <cellStyle name="40% - Accent5 4 5 4 2" xfId="9788" xr:uid="{00000000-0005-0000-0000-0000773A0000}"/>
    <cellStyle name="40% - Accent5 4 5 4 2 2" xfId="28813" xr:uid="{00000000-0005-0000-0000-0000783A0000}"/>
    <cellStyle name="40% - Accent5 4 5 4 3" xfId="13309" xr:uid="{00000000-0005-0000-0000-0000793A0000}"/>
    <cellStyle name="40% - Accent5 4 5 4 3 2" xfId="32307" xr:uid="{00000000-0005-0000-0000-00007A3A0000}"/>
    <cellStyle name="40% - Accent5 4 5 4 4" xfId="16879" xr:uid="{00000000-0005-0000-0000-00007B3A0000}"/>
    <cellStyle name="40% - Accent5 4 5 4 4 2" xfId="35824" xr:uid="{00000000-0005-0000-0000-00007C3A0000}"/>
    <cellStyle name="40% - Accent5 4 5 4 5" xfId="20547" xr:uid="{00000000-0005-0000-0000-00007D3A0000}"/>
    <cellStyle name="40% - Accent5 4 5 4 6" xfId="25288" xr:uid="{00000000-0005-0000-0000-00007E3A0000}"/>
    <cellStyle name="40% - Accent5 4 5 5" xfId="3002" xr:uid="{00000000-0005-0000-0000-00007F3A0000}"/>
    <cellStyle name="40% - Accent5 4 5 5 2" xfId="22405" xr:uid="{00000000-0005-0000-0000-0000803A0000}"/>
    <cellStyle name="40% - Accent5 4 5 6" xfId="7174" xr:uid="{00000000-0005-0000-0000-0000813A0000}"/>
    <cellStyle name="40% - Accent5 4 5 6 2" xfId="26201" xr:uid="{00000000-0005-0000-0000-0000823A0000}"/>
    <cellStyle name="40% - Accent5 4 5 7" xfId="10684" xr:uid="{00000000-0005-0000-0000-0000833A0000}"/>
    <cellStyle name="40% - Accent5 4 5 7 2" xfId="29690" xr:uid="{00000000-0005-0000-0000-0000843A0000}"/>
    <cellStyle name="40% - Accent5 4 5 8" xfId="14261" xr:uid="{00000000-0005-0000-0000-0000853A0000}"/>
    <cellStyle name="40% - Accent5 4 5 8 2" xfId="33209" xr:uid="{00000000-0005-0000-0000-0000863A0000}"/>
    <cellStyle name="40% - Accent5 4 5 9" xfId="17792" xr:uid="{00000000-0005-0000-0000-0000873A0000}"/>
    <cellStyle name="40% - Accent5 4 6" xfId="2222" xr:uid="{00000000-0005-0000-0000-0000883A0000}"/>
    <cellStyle name="40% - Accent5 4 6 10" xfId="21636" xr:uid="{00000000-0005-0000-0000-0000893A0000}"/>
    <cellStyle name="40% - Accent5 4 6 2" xfId="5029" xr:uid="{00000000-0005-0000-0000-00008A3A0000}"/>
    <cellStyle name="40% - Accent5 4 6 2 2" xfId="8918" xr:uid="{00000000-0005-0000-0000-00008B3A0000}"/>
    <cellStyle name="40% - Accent5 4 6 2 2 2" xfId="27944" xr:uid="{00000000-0005-0000-0000-00008C3A0000}"/>
    <cellStyle name="40% - Accent5 4 6 2 3" xfId="12436" xr:uid="{00000000-0005-0000-0000-00008D3A0000}"/>
    <cellStyle name="40% - Accent5 4 6 2 3 2" xfId="31438" xr:uid="{00000000-0005-0000-0000-00008E3A0000}"/>
    <cellStyle name="40% - Accent5 4 6 2 4" xfId="16008" xr:uid="{00000000-0005-0000-0000-00008F3A0000}"/>
    <cellStyle name="40% - Accent5 4 6 2 4 2" xfId="34954" xr:uid="{00000000-0005-0000-0000-0000903A0000}"/>
    <cellStyle name="40% - Accent5 4 6 2 5" xfId="19599" xr:uid="{00000000-0005-0000-0000-0000913A0000}"/>
    <cellStyle name="40% - Accent5 4 6 2 6" xfId="24258" xr:uid="{00000000-0005-0000-0000-0000923A0000}"/>
    <cellStyle name="40% - Accent5 4 6 3" xfId="3928" xr:uid="{00000000-0005-0000-0000-0000933A0000}"/>
    <cellStyle name="40% - Accent5 4 6 3 2" xfId="8042" xr:uid="{00000000-0005-0000-0000-0000943A0000}"/>
    <cellStyle name="40% - Accent5 4 6 3 2 2" xfId="27069" xr:uid="{00000000-0005-0000-0000-0000953A0000}"/>
    <cellStyle name="40% - Accent5 4 6 3 3" xfId="11553" xr:uid="{00000000-0005-0000-0000-0000963A0000}"/>
    <cellStyle name="40% - Accent5 4 6 3 3 2" xfId="30558" xr:uid="{00000000-0005-0000-0000-0000973A0000}"/>
    <cellStyle name="40% - Accent5 4 6 3 4" xfId="15130" xr:uid="{00000000-0005-0000-0000-0000983A0000}"/>
    <cellStyle name="40% - Accent5 4 6 3 4 2" xfId="34077" xr:uid="{00000000-0005-0000-0000-0000993A0000}"/>
    <cellStyle name="40% - Accent5 4 6 3 5" xfId="18702" xr:uid="{00000000-0005-0000-0000-00009A3A0000}"/>
    <cellStyle name="40% - Accent5 4 6 3 6" xfId="23283" xr:uid="{00000000-0005-0000-0000-00009B3A0000}"/>
    <cellStyle name="40% - Accent5 4 6 4" xfId="6300" xr:uid="{00000000-0005-0000-0000-00009C3A0000}"/>
    <cellStyle name="40% - Accent5 4 6 4 2" xfId="9874" xr:uid="{00000000-0005-0000-0000-00009D3A0000}"/>
    <cellStyle name="40% - Accent5 4 6 4 2 2" xfId="28899" xr:uid="{00000000-0005-0000-0000-00009E3A0000}"/>
    <cellStyle name="40% - Accent5 4 6 4 3" xfId="13395" xr:uid="{00000000-0005-0000-0000-00009F3A0000}"/>
    <cellStyle name="40% - Accent5 4 6 4 3 2" xfId="32393" xr:uid="{00000000-0005-0000-0000-0000A03A0000}"/>
    <cellStyle name="40% - Accent5 4 6 4 4" xfId="16965" xr:uid="{00000000-0005-0000-0000-0000A13A0000}"/>
    <cellStyle name="40% - Accent5 4 6 4 4 2" xfId="35910" xr:uid="{00000000-0005-0000-0000-0000A23A0000}"/>
    <cellStyle name="40% - Accent5 4 6 4 5" xfId="20640" xr:uid="{00000000-0005-0000-0000-0000A33A0000}"/>
    <cellStyle name="40% - Accent5 4 6 4 6" xfId="25374" xr:uid="{00000000-0005-0000-0000-0000A43A0000}"/>
    <cellStyle name="40% - Accent5 4 6 5" xfId="3095" xr:uid="{00000000-0005-0000-0000-0000A53A0000}"/>
    <cellStyle name="40% - Accent5 4 6 5 2" xfId="22498" xr:uid="{00000000-0005-0000-0000-0000A63A0000}"/>
    <cellStyle name="40% - Accent5 4 6 6" xfId="7260" xr:uid="{00000000-0005-0000-0000-0000A73A0000}"/>
    <cellStyle name="40% - Accent5 4 6 6 2" xfId="26287" xr:uid="{00000000-0005-0000-0000-0000A83A0000}"/>
    <cellStyle name="40% - Accent5 4 6 7" xfId="10770" xr:uid="{00000000-0005-0000-0000-0000A93A0000}"/>
    <cellStyle name="40% - Accent5 4 6 7 2" xfId="29776" xr:uid="{00000000-0005-0000-0000-0000AA3A0000}"/>
    <cellStyle name="40% - Accent5 4 6 8" xfId="14348" xr:uid="{00000000-0005-0000-0000-0000AB3A0000}"/>
    <cellStyle name="40% - Accent5 4 6 8 2" xfId="33295" xr:uid="{00000000-0005-0000-0000-0000AC3A0000}"/>
    <cellStyle name="40% - Accent5 4 6 9" xfId="17878" xr:uid="{00000000-0005-0000-0000-0000AD3A0000}"/>
    <cellStyle name="40% - Accent5 4 7" xfId="1530" xr:uid="{00000000-0005-0000-0000-0000AE3A0000}"/>
    <cellStyle name="40% - Accent5 4 7 10" xfId="21065" xr:uid="{00000000-0005-0000-0000-0000AF3A0000}"/>
    <cellStyle name="40% - Accent5 4 7 2" xfId="4470" xr:uid="{00000000-0005-0000-0000-0000B03A0000}"/>
    <cellStyle name="40% - Accent5 4 7 2 2" xfId="8370" xr:uid="{00000000-0005-0000-0000-0000B13A0000}"/>
    <cellStyle name="40% - Accent5 4 7 2 2 2" xfId="27396" xr:uid="{00000000-0005-0000-0000-0000B23A0000}"/>
    <cellStyle name="40% - Accent5 4 7 2 3" xfId="11888" xr:uid="{00000000-0005-0000-0000-0000B33A0000}"/>
    <cellStyle name="40% - Accent5 4 7 2 3 2" xfId="30890" xr:uid="{00000000-0005-0000-0000-0000B43A0000}"/>
    <cellStyle name="40% - Accent5 4 7 2 4" xfId="15460" xr:uid="{00000000-0005-0000-0000-0000B53A0000}"/>
    <cellStyle name="40% - Accent5 4 7 2 4 2" xfId="34406" xr:uid="{00000000-0005-0000-0000-0000B63A0000}"/>
    <cellStyle name="40% - Accent5 4 7 2 5" xfId="19051" xr:uid="{00000000-0005-0000-0000-0000B73A0000}"/>
    <cellStyle name="40% - Accent5 4 7 2 6" xfId="23702" xr:uid="{00000000-0005-0000-0000-0000B83A0000}"/>
    <cellStyle name="40% - Accent5 4 7 3" xfId="3352" xr:uid="{00000000-0005-0000-0000-0000B93A0000}"/>
    <cellStyle name="40% - Accent5 4 7 3 2" xfId="7494" xr:uid="{00000000-0005-0000-0000-0000BA3A0000}"/>
    <cellStyle name="40% - Accent5 4 7 3 2 2" xfId="26521" xr:uid="{00000000-0005-0000-0000-0000BB3A0000}"/>
    <cellStyle name="40% - Accent5 4 7 3 3" xfId="11004" xr:uid="{00000000-0005-0000-0000-0000BC3A0000}"/>
    <cellStyle name="40% - Accent5 4 7 3 3 2" xfId="30010" xr:uid="{00000000-0005-0000-0000-0000BD3A0000}"/>
    <cellStyle name="40% - Accent5 4 7 3 4" xfId="14582" xr:uid="{00000000-0005-0000-0000-0000BE3A0000}"/>
    <cellStyle name="40% - Accent5 4 7 3 4 2" xfId="33529" xr:uid="{00000000-0005-0000-0000-0000BF3A0000}"/>
    <cellStyle name="40% - Accent5 4 7 3 5" xfId="18126" xr:uid="{00000000-0005-0000-0000-0000C03A0000}"/>
    <cellStyle name="40% - Accent5 4 7 3 6" xfId="22735" xr:uid="{00000000-0005-0000-0000-0000C13A0000}"/>
    <cellStyle name="40% - Accent5 4 7 4" xfId="5706" xr:uid="{00000000-0005-0000-0000-0000C23A0000}"/>
    <cellStyle name="40% - Accent5 4 7 4 2" xfId="9326" xr:uid="{00000000-0005-0000-0000-0000C33A0000}"/>
    <cellStyle name="40% - Accent5 4 7 4 2 2" xfId="28351" xr:uid="{00000000-0005-0000-0000-0000C43A0000}"/>
    <cellStyle name="40% - Accent5 4 7 4 3" xfId="12845" xr:uid="{00000000-0005-0000-0000-0000C53A0000}"/>
    <cellStyle name="40% - Accent5 4 7 4 3 2" xfId="31845" xr:uid="{00000000-0005-0000-0000-0000C63A0000}"/>
    <cellStyle name="40% - Accent5 4 7 4 4" xfId="16417" xr:uid="{00000000-0005-0000-0000-0000C73A0000}"/>
    <cellStyle name="40% - Accent5 4 7 4 4 2" xfId="35362" xr:uid="{00000000-0005-0000-0000-0000C83A0000}"/>
    <cellStyle name="40% - Accent5 4 7 4 5" xfId="20060" xr:uid="{00000000-0005-0000-0000-0000C93A0000}"/>
    <cellStyle name="40% - Accent5 4 7 4 6" xfId="24812" xr:uid="{00000000-0005-0000-0000-0000CA3A0000}"/>
    <cellStyle name="40% - Accent5 4 7 5" xfId="2519" xr:uid="{00000000-0005-0000-0000-0000CB3A0000}"/>
    <cellStyle name="40% - Accent5 4 7 5 2" xfId="21922" xr:uid="{00000000-0005-0000-0000-0000CC3A0000}"/>
    <cellStyle name="40% - Accent5 4 7 6" xfId="6712" xr:uid="{00000000-0005-0000-0000-0000CD3A0000}"/>
    <cellStyle name="40% - Accent5 4 7 6 2" xfId="25739" xr:uid="{00000000-0005-0000-0000-0000CE3A0000}"/>
    <cellStyle name="40% - Accent5 4 7 7" xfId="10220" xr:uid="{00000000-0005-0000-0000-0000CF3A0000}"/>
    <cellStyle name="40% - Accent5 4 7 7 2" xfId="29227" xr:uid="{00000000-0005-0000-0000-0000D03A0000}"/>
    <cellStyle name="40% - Accent5 4 7 8" xfId="13798" xr:uid="{00000000-0005-0000-0000-0000D13A0000}"/>
    <cellStyle name="40% - Accent5 4 7 8 2" xfId="32747" xr:uid="{00000000-0005-0000-0000-0000D23A0000}"/>
    <cellStyle name="40% - Accent5 4 7 9" xfId="17326" xr:uid="{00000000-0005-0000-0000-0000D33A0000}"/>
    <cellStyle name="40% - Accent5 4 8" xfId="4034" xr:uid="{00000000-0005-0000-0000-0000D43A0000}"/>
    <cellStyle name="40% - Accent5 4 8 2" xfId="8128" xr:uid="{00000000-0005-0000-0000-0000D53A0000}"/>
    <cellStyle name="40% - Accent5 4 8 2 2" xfId="27155" xr:uid="{00000000-0005-0000-0000-0000D63A0000}"/>
    <cellStyle name="40% - Accent5 4 8 3" xfId="11640" xr:uid="{00000000-0005-0000-0000-0000D73A0000}"/>
    <cellStyle name="40% - Accent5 4 8 3 2" xfId="30645" xr:uid="{00000000-0005-0000-0000-0000D83A0000}"/>
    <cellStyle name="40% - Accent5 4 8 4" xfId="15216" xr:uid="{00000000-0005-0000-0000-0000D93A0000}"/>
    <cellStyle name="40% - Accent5 4 8 4 2" xfId="34163" xr:uid="{00000000-0005-0000-0000-0000DA3A0000}"/>
    <cellStyle name="40% - Accent5 4 8 5" xfId="18796" xr:uid="{00000000-0005-0000-0000-0000DB3A0000}"/>
    <cellStyle name="40% - Accent5 4 8 6" xfId="23372" xr:uid="{00000000-0005-0000-0000-0000DC3A0000}"/>
    <cellStyle name="40% - Accent5 4 9" xfId="4249" xr:uid="{00000000-0005-0000-0000-0000DD3A0000}"/>
    <cellStyle name="40% - Accent5 4 9 2" xfId="8220" xr:uid="{00000000-0005-0000-0000-0000DE3A0000}"/>
    <cellStyle name="40% - Accent5 4 9 2 2" xfId="27246" xr:uid="{00000000-0005-0000-0000-0000DF3A0000}"/>
    <cellStyle name="40% - Accent5 4 9 3" xfId="11736" xr:uid="{00000000-0005-0000-0000-0000E03A0000}"/>
    <cellStyle name="40% - Accent5 4 9 3 2" xfId="30739" xr:uid="{00000000-0005-0000-0000-0000E13A0000}"/>
    <cellStyle name="40% - Accent5 4 9 4" xfId="15308" xr:uid="{00000000-0005-0000-0000-0000E23A0000}"/>
    <cellStyle name="40% - Accent5 4 9 4 2" xfId="34255" xr:uid="{00000000-0005-0000-0000-0000E33A0000}"/>
    <cellStyle name="40% - Accent5 4 9 5" xfId="18896" xr:uid="{00000000-0005-0000-0000-0000E43A0000}"/>
    <cellStyle name="40% - Accent5 4 9 6" xfId="23513" xr:uid="{00000000-0005-0000-0000-0000E53A0000}"/>
    <cellStyle name="40% - Accent5 5" xfId="909" xr:uid="{00000000-0005-0000-0000-0000E63A0000}"/>
    <cellStyle name="40% - Accent5 5 10" xfId="3191" xr:uid="{00000000-0005-0000-0000-0000E73A0000}"/>
    <cellStyle name="40% - Accent5 5 10 2" xfId="7347" xr:uid="{00000000-0005-0000-0000-0000E83A0000}"/>
    <cellStyle name="40% - Accent5 5 10 2 2" xfId="26374" xr:uid="{00000000-0005-0000-0000-0000E93A0000}"/>
    <cellStyle name="40% - Accent5 5 10 3" xfId="10857" xr:uid="{00000000-0005-0000-0000-0000EA3A0000}"/>
    <cellStyle name="40% - Accent5 5 10 3 2" xfId="29863" xr:uid="{00000000-0005-0000-0000-0000EB3A0000}"/>
    <cellStyle name="40% - Accent5 5 10 4" xfId="14435" xr:uid="{00000000-0005-0000-0000-0000EC3A0000}"/>
    <cellStyle name="40% - Accent5 5 10 4 2" xfId="33382" xr:uid="{00000000-0005-0000-0000-0000ED3A0000}"/>
    <cellStyle name="40% - Accent5 5 10 5" xfId="17971" xr:uid="{00000000-0005-0000-0000-0000EE3A0000}"/>
    <cellStyle name="40% - Accent5 5 10 6" xfId="22586" xr:uid="{00000000-0005-0000-0000-0000EF3A0000}"/>
    <cellStyle name="40% - Accent5 5 11" xfId="5282" xr:uid="{00000000-0005-0000-0000-0000F03A0000}"/>
    <cellStyle name="40% - Accent5 5 11 2" xfId="9006" xr:uid="{00000000-0005-0000-0000-0000F13A0000}"/>
    <cellStyle name="40% - Accent5 5 11 2 2" xfId="28032" xr:uid="{00000000-0005-0000-0000-0000F23A0000}"/>
    <cellStyle name="40% - Accent5 5 11 3" xfId="12525" xr:uid="{00000000-0005-0000-0000-0000F33A0000}"/>
    <cellStyle name="40% - Accent5 5 11 3 2" xfId="31526" xr:uid="{00000000-0005-0000-0000-0000F43A0000}"/>
    <cellStyle name="40% - Accent5 5 11 4" xfId="16096" xr:uid="{00000000-0005-0000-0000-0000F53A0000}"/>
    <cellStyle name="40% - Accent5 5 11 4 2" xfId="35042" xr:uid="{00000000-0005-0000-0000-0000F63A0000}"/>
    <cellStyle name="40% - Accent5 5 11 5" xfId="19696" xr:uid="{00000000-0005-0000-0000-0000F73A0000}"/>
    <cellStyle name="40% - Accent5 5 11 6" xfId="24437" xr:uid="{00000000-0005-0000-0000-0000F83A0000}"/>
    <cellStyle name="40% - Accent5 5 12" xfId="5386" xr:uid="{00000000-0005-0000-0000-0000F93A0000}"/>
    <cellStyle name="40% - Accent5 5 12 2" xfId="9092" xr:uid="{00000000-0005-0000-0000-0000FA3A0000}"/>
    <cellStyle name="40% - Accent5 5 12 2 2" xfId="28118" xr:uid="{00000000-0005-0000-0000-0000FB3A0000}"/>
    <cellStyle name="40% - Accent5 5 12 3" xfId="12611" xr:uid="{00000000-0005-0000-0000-0000FC3A0000}"/>
    <cellStyle name="40% - Accent5 5 12 3 2" xfId="31612" xr:uid="{00000000-0005-0000-0000-0000FD3A0000}"/>
    <cellStyle name="40% - Accent5 5 12 4" xfId="16182" xr:uid="{00000000-0005-0000-0000-0000FE3A0000}"/>
    <cellStyle name="40% - Accent5 5 12 4 2" xfId="35128" xr:uid="{00000000-0005-0000-0000-0000FF3A0000}"/>
    <cellStyle name="40% - Accent5 5 12 5" xfId="19796" xr:uid="{00000000-0005-0000-0000-0000003B0000}"/>
    <cellStyle name="40% - Accent5 5 12 6" xfId="24524" xr:uid="{00000000-0005-0000-0000-0000013B0000}"/>
    <cellStyle name="40% - Accent5 5 13" xfId="5490" xr:uid="{00000000-0005-0000-0000-0000023B0000}"/>
    <cellStyle name="40% - Accent5 5 13 2" xfId="9178" xr:uid="{00000000-0005-0000-0000-0000033B0000}"/>
    <cellStyle name="40% - Accent5 5 13 2 2" xfId="28204" xr:uid="{00000000-0005-0000-0000-0000043B0000}"/>
    <cellStyle name="40% - Accent5 5 13 3" xfId="12697" xr:uid="{00000000-0005-0000-0000-0000053B0000}"/>
    <cellStyle name="40% - Accent5 5 13 3 2" xfId="31698" xr:uid="{00000000-0005-0000-0000-0000063B0000}"/>
    <cellStyle name="40% - Accent5 5 13 4" xfId="16268" xr:uid="{00000000-0005-0000-0000-0000073B0000}"/>
    <cellStyle name="40% - Accent5 5 13 4 2" xfId="35214" xr:uid="{00000000-0005-0000-0000-0000083B0000}"/>
    <cellStyle name="40% - Accent5 5 13 5" xfId="19896" xr:uid="{00000000-0005-0000-0000-0000093B0000}"/>
    <cellStyle name="40% - Accent5 5 13 6" xfId="24611" xr:uid="{00000000-0005-0000-0000-00000A3B0000}"/>
    <cellStyle name="40% - Accent5 5 14" xfId="6400" xr:uid="{00000000-0005-0000-0000-00000B3B0000}"/>
    <cellStyle name="40% - Accent5 5 14 2" xfId="9961" xr:uid="{00000000-0005-0000-0000-00000C3B0000}"/>
    <cellStyle name="40% - Accent5 5 14 2 2" xfId="28986" xr:uid="{00000000-0005-0000-0000-00000D3B0000}"/>
    <cellStyle name="40% - Accent5 5 14 3" xfId="13482" xr:uid="{00000000-0005-0000-0000-00000E3B0000}"/>
    <cellStyle name="40% - Accent5 5 14 3 2" xfId="32480" xr:uid="{00000000-0005-0000-0000-00000F3B0000}"/>
    <cellStyle name="40% - Accent5 5 14 4" xfId="17052" xr:uid="{00000000-0005-0000-0000-0000103B0000}"/>
    <cellStyle name="40% - Accent5 5 14 4 2" xfId="35997" xr:uid="{00000000-0005-0000-0000-0000113B0000}"/>
    <cellStyle name="40% - Accent5 5 14 5" xfId="20736" xr:uid="{00000000-0005-0000-0000-0000123B0000}"/>
    <cellStyle name="40% - Accent5 5 14 6" xfId="25462" xr:uid="{00000000-0005-0000-0000-0000133B0000}"/>
    <cellStyle name="40% - Accent5 5 15" xfId="2332" xr:uid="{00000000-0005-0000-0000-0000143B0000}"/>
    <cellStyle name="40% - Accent5 5 15 2" xfId="21738" xr:uid="{00000000-0005-0000-0000-0000153B0000}"/>
    <cellStyle name="40% - Accent5 5 16" xfId="6558" xr:uid="{00000000-0005-0000-0000-0000163B0000}"/>
    <cellStyle name="40% - Accent5 5 16 2" xfId="25590" xr:uid="{00000000-0005-0000-0000-0000173B0000}"/>
    <cellStyle name="40% - Accent5 5 17" xfId="10064" xr:uid="{00000000-0005-0000-0000-0000183B0000}"/>
    <cellStyle name="40% - Accent5 5 17 2" xfId="29078" xr:uid="{00000000-0005-0000-0000-0000193B0000}"/>
    <cellStyle name="40% - Accent5 5 18" xfId="13644" xr:uid="{00000000-0005-0000-0000-00001A3B0000}"/>
    <cellStyle name="40% - Accent5 5 18 2" xfId="32599" xr:uid="{00000000-0005-0000-0000-00001B3B0000}"/>
    <cellStyle name="40% - Accent5 5 19" xfId="17170" xr:uid="{00000000-0005-0000-0000-00001C3B0000}"/>
    <cellStyle name="40% - Accent5 5 2" xfId="1646" xr:uid="{00000000-0005-0000-0000-00001D3B0000}"/>
    <cellStyle name="40% - Accent5 5 2 10" xfId="17405" xr:uid="{00000000-0005-0000-0000-00001E3B0000}"/>
    <cellStyle name="40% - Accent5 5 2 11" xfId="21155" xr:uid="{00000000-0005-0000-0000-00001F3B0000}"/>
    <cellStyle name="40% - Accent5 5 2 2" xfId="2008" xr:uid="{00000000-0005-0000-0000-0000203B0000}"/>
    <cellStyle name="40% - Accent5 5 2 2 10" xfId="21471" xr:uid="{00000000-0005-0000-0000-0000213B0000}"/>
    <cellStyle name="40% - Accent5 5 2 2 2" xfId="4860" xr:uid="{00000000-0005-0000-0000-0000223B0000}"/>
    <cellStyle name="40% - Accent5 5 2 2 2 2" xfId="8753" xr:uid="{00000000-0005-0000-0000-0000233B0000}"/>
    <cellStyle name="40% - Accent5 5 2 2 2 2 2" xfId="27779" xr:uid="{00000000-0005-0000-0000-0000243B0000}"/>
    <cellStyle name="40% - Accent5 5 2 2 2 3" xfId="12271" xr:uid="{00000000-0005-0000-0000-0000253B0000}"/>
    <cellStyle name="40% - Accent5 5 2 2 2 3 2" xfId="31273" xr:uid="{00000000-0005-0000-0000-0000263B0000}"/>
    <cellStyle name="40% - Accent5 5 2 2 2 4" xfId="15843" xr:uid="{00000000-0005-0000-0000-0000273B0000}"/>
    <cellStyle name="40% - Accent5 5 2 2 2 4 2" xfId="34789" xr:uid="{00000000-0005-0000-0000-0000283B0000}"/>
    <cellStyle name="40% - Accent5 5 2 2 2 5" xfId="19434" xr:uid="{00000000-0005-0000-0000-0000293B0000}"/>
    <cellStyle name="40% - Accent5 5 2 2 2 6" xfId="24091" xr:uid="{00000000-0005-0000-0000-00002A3B0000}"/>
    <cellStyle name="40% - Accent5 5 2 2 3" xfId="3747" xr:uid="{00000000-0005-0000-0000-00002B3B0000}"/>
    <cellStyle name="40% - Accent5 5 2 2 3 2" xfId="7877" xr:uid="{00000000-0005-0000-0000-00002C3B0000}"/>
    <cellStyle name="40% - Accent5 5 2 2 3 2 2" xfId="26904" xr:uid="{00000000-0005-0000-0000-00002D3B0000}"/>
    <cellStyle name="40% - Accent5 5 2 2 3 3" xfId="11388" xr:uid="{00000000-0005-0000-0000-00002E3B0000}"/>
    <cellStyle name="40% - Accent5 5 2 2 3 3 2" xfId="30393" xr:uid="{00000000-0005-0000-0000-00002F3B0000}"/>
    <cellStyle name="40% - Accent5 5 2 2 3 4" xfId="14965" xr:uid="{00000000-0005-0000-0000-0000303B0000}"/>
    <cellStyle name="40% - Accent5 5 2 2 3 4 2" xfId="33912" xr:uid="{00000000-0005-0000-0000-0000313B0000}"/>
    <cellStyle name="40% - Accent5 5 2 2 3 5" xfId="18521" xr:uid="{00000000-0005-0000-0000-0000323B0000}"/>
    <cellStyle name="40% - Accent5 5 2 2 3 6" xfId="23118" xr:uid="{00000000-0005-0000-0000-0000333B0000}"/>
    <cellStyle name="40% - Accent5 5 2 2 4" xfId="6119" xr:uid="{00000000-0005-0000-0000-0000343B0000}"/>
    <cellStyle name="40% - Accent5 5 2 2 4 2" xfId="9709" xr:uid="{00000000-0005-0000-0000-0000353B0000}"/>
    <cellStyle name="40% - Accent5 5 2 2 4 2 2" xfId="28734" xr:uid="{00000000-0005-0000-0000-0000363B0000}"/>
    <cellStyle name="40% - Accent5 5 2 2 4 3" xfId="13229" xr:uid="{00000000-0005-0000-0000-0000373B0000}"/>
    <cellStyle name="40% - Accent5 5 2 2 4 3 2" xfId="32228" xr:uid="{00000000-0005-0000-0000-0000383B0000}"/>
    <cellStyle name="40% - Accent5 5 2 2 4 4" xfId="16800" xr:uid="{00000000-0005-0000-0000-0000393B0000}"/>
    <cellStyle name="40% - Accent5 5 2 2 4 4 2" xfId="35745" xr:uid="{00000000-0005-0000-0000-00003A3B0000}"/>
    <cellStyle name="40% - Accent5 5 2 2 4 5" xfId="20459" xr:uid="{00000000-0005-0000-0000-00003B3B0000}"/>
    <cellStyle name="40% - Accent5 5 2 2 4 6" xfId="25209" xr:uid="{00000000-0005-0000-0000-00003C3B0000}"/>
    <cellStyle name="40% - Accent5 5 2 2 5" xfId="2914" xr:uid="{00000000-0005-0000-0000-00003D3B0000}"/>
    <cellStyle name="40% - Accent5 5 2 2 5 2" xfId="22317" xr:uid="{00000000-0005-0000-0000-00003E3B0000}"/>
    <cellStyle name="40% - Accent5 5 2 2 6" xfId="7095" xr:uid="{00000000-0005-0000-0000-00003F3B0000}"/>
    <cellStyle name="40% - Accent5 5 2 2 6 2" xfId="26122" xr:uid="{00000000-0005-0000-0000-0000403B0000}"/>
    <cellStyle name="40% - Accent5 5 2 2 7" xfId="10603" xr:uid="{00000000-0005-0000-0000-0000413B0000}"/>
    <cellStyle name="40% - Accent5 5 2 2 7 2" xfId="29610" xr:uid="{00000000-0005-0000-0000-0000423B0000}"/>
    <cellStyle name="40% - Accent5 5 2 2 8" xfId="14181" xr:uid="{00000000-0005-0000-0000-0000433B0000}"/>
    <cellStyle name="40% - Accent5 5 2 2 8 2" xfId="33130" xr:uid="{00000000-0005-0000-0000-0000443B0000}"/>
    <cellStyle name="40% - Accent5 5 2 2 9" xfId="17713" xr:uid="{00000000-0005-0000-0000-0000453B0000}"/>
    <cellStyle name="40% - Accent5 5 2 3" xfId="4551" xr:uid="{00000000-0005-0000-0000-0000463B0000}"/>
    <cellStyle name="40% - Accent5 5 2 3 2" xfId="8449" xr:uid="{00000000-0005-0000-0000-0000473B0000}"/>
    <cellStyle name="40% - Accent5 5 2 3 2 2" xfId="27475" xr:uid="{00000000-0005-0000-0000-0000483B0000}"/>
    <cellStyle name="40% - Accent5 5 2 3 3" xfId="11967" xr:uid="{00000000-0005-0000-0000-0000493B0000}"/>
    <cellStyle name="40% - Accent5 5 2 3 3 2" xfId="30969" xr:uid="{00000000-0005-0000-0000-00004A3B0000}"/>
    <cellStyle name="40% - Accent5 5 2 3 4" xfId="15539" xr:uid="{00000000-0005-0000-0000-00004B3B0000}"/>
    <cellStyle name="40% - Accent5 5 2 3 4 2" xfId="34485" xr:uid="{00000000-0005-0000-0000-00004C3B0000}"/>
    <cellStyle name="40% - Accent5 5 2 3 5" xfId="19130" xr:uid="{00000000-0005-0000-0000-00004D3B0000}"/>
    <cellStyle name="40% - Accent5 5 2 3 6" xfId="23782" xr:uid="{00000000-0005-0000-0000-00004E3B0000}"/>
    <cellStyle name="40% - Accent5 5 2 4" xfId="3435" xr:uid="{00000000-0005-0000-0000-00004F3B0000}"/>
    <cellStyle name="40% - Accent5 5 2 4 2" xfId="7573" xr:uid="{00000000-0005-0000-0000-0000503B0000}"/>
    <cellStyle name="40% - Accent5 5 2 4 2 2" xfId="26600" xr:uid="{00000000-0005-0000-0000-0000513B0000}"/>
    <cellStyle name="40% - Accent5 5 2 4 3" xfId="11083" xr:uid="{00000000-0005-0000-0000-0000523B0000}"/>
    <cellStyle name="40% - Accent5 5 2 4 3 2" xfId="30089" xr:uid="{00000000-0005-0000-0000-0000533B0000}"/>
    <cellStyle name="40% - Accent5 5 2 4 4" xfId="14661" xr:uid="{00000000-0005-0000-0000-0000543B0000}"/>
    <cellStyle name="40% - Accent5 5 2 4 4 2" xfId="33608" xr:uid="{00000000-0005-0000-0000-0000553B0000}"/>
    <cellStyle name="40% - Accent5 5 2 4 5" xfId="18209" xr:uid="{00000000-0005-0000-0000-0000563B0000}"/>
    <cellStyle name="40% - Accent5 5 2 4 6" xfId="22814" xr:uid="{00000000-0005-0000-0000-0000573B0000}"/>
    <cellStyle name="40% - Accent5 5 2 5" xfId="5795" xr:uid="{00000000-0005-0000-0000-0000583B0000}"/>
    <cellStyle name="40% - Accent5 5 2 5 2" xfId="9405" xr:uid="{00000000-0005-0000-0000-0000593B0000}"/>
    <cellStyle name="40% - Accent5 5 2 5 2 2" xfId="28430" xr:uid="{00000000-0005-0000-0000-00005A3B0000}"/>
    <cellStyle name="40% - Accent5 5 2 5 3" xfId="12924" xr:uid="{00000000-0005-0000-0000-00005B3B0000}"/>
    <cellStyle name="40% - Accent5 5 2 5 3 2" xfId="31924" xr:uid="{00000000-0005-0000-0000-00005C3B0000}"/>
    <cellStyle name="40% - Accent5 5 2 5 4" xfId="16496" xr:uid="{00000000-0005-0000-0000-00005D3B0000}"/>
    <cellStyle name="40% - Accent5 5 2 5 4 2" xfId="35441" xr:uid="{00000000-0005-0000-0000-00005E3B0000}"/>
    <cellStyle name="40% - Accent5 5 2 5 5" xfId="20143" xr:uid="{00000000-0005-0000-0000-00005F3B0000}"/>
    <cellStyle name="40% - Accent5 5 2 5 6" xfId="24897" xr:uid="{00000000-0005-0000-0000-0000603B0000}"/>
    <cellStyle name="40% - Accent5 5 2 6" xfId="2602" xr:uid="{00000000-0005-0000-0000-0000613B0000}"/>
    <cellStyle name="40% - Accent5 5 2 6 2" xfId="22005" xr:uid="{00000000-0005-0000-0000-0000623B0000}"/>
    <cellStyle name="40% - Accent5 5 2 7" xfId="6791" xr:uid="{00000000-0005-0000-0000-0000633B0000}"/>
    <cellStyle name="40% - Accent5 5 2 7 2" xfId="25818" xr:uid="{00000000-0005-0000-0000-0000643B0000}"/>
    <cellStyle name="40% - Accent5 5 2 8" xfId="10299" xr:uid="{00000000-0005-0000-0000-0000653B0000}"/>
    <cellStyle name="40% - Accent5 5 2 8 2" xfId="29306" xr:uid="{00000000-0005-0000-0000-0000663B0000}"/>
    <cellStyle name="40% - Accent5 5 2 9" xfId="13877" xr:uid="{00000000-0005-0000-0000-0000673B0000}"/>
    <cellStyle name="40% - Accent5 5 2 9 2" xfId="32826" xr:uid="{00000000-0005-0000-0000-0000683B0000}"/>
    <cellStyle name="40% - Accent5 5 20" xfId="20829" xr:uid="{00000000-0005-0000-0000-0000693B0000}"/>
    <cellStyle name="40% - Accent5 5 3" xfId="1735" xr:uid="{00000000-0005-0000-0000-00006A3B0000}"/>
    <cellStyle name="40% - Accent5 5 3 10" xfId="21233" xr:uid="{00000000-0005-0000-0000-00006B3B0000}"/>
    <cellStyle name="40% - Accent5 5 3 2" xfId="4630" xr:uid="{00000000-0005-0000-0000-00006C3B0000}"/>
    <cellStyle name="40% - Accent5 5 3 2 2" xfId="8527" xr:uid="{00000000-0005-0000-0000-00006D3B0000}"/>
    <cellStyle name="40% - Accent5 5 3 2 2 2" xfId="27553" xr:uid="{00000000-0005-0000-0000-00006E3B0000}"/>
    <cellStyle name="40% - Accent5 5 3 2 3" xfId="12045" xr:uid="{00000000-0005-0000-0000-00006F3B0000}"/>
    <cellStyle name="40% - Accent5 5 3 2 3 2" xfId="31047" xr:uid="{00000000-0005-0000-0000-0000703B0000}"/>
    <cellStyle name="40% - Accent5 5 3 2 4" xfId="15617" xr:uid="{00000000-0005-0000-0000-0000713B0000}"/>
    <cellStyle name="40% - Accent5 5 3 2 4 2" xfId="34563" xr:uid="{00000000-0005-0000-0000-0000723B0000}"/>
    <cellStyle name="40% - Accent5 5 3 2 5" xfId="19208" xr:uid="{00000000-0005-0000-0000-0000733B0000}"/>
    <cellStyle name="40% - Accent5 5 3 2 6" xfId="23861" xr:uid="{00000000-0005-0000-0000-0000743B0000}"/>
    <cellStyle name="40% - Accent5 5 3 3" xfId="3517" xr:uid="{00000000-0005-0000-0000-0000753B0000}"/>
    <cellStyle name="40% - Accent5 5 3 3 2" xfId="7651" xr:uid="{00000000-0005-0000-0000-0000763B0000}"/>
    <cellStyle name="40% - Accent5 5 3 3 2 2" xfId="26678" xr:uid="{00000000-0005-0000-0000-0000773B0000}"/>
    <cellStyle name="40% - Accent5 5 3 3 3" xfId="11161" xr:uid="{00000000-0005-0000-0000-0000783B0000}"/>
    <cellStyle name="40% - Accent5 5 3 3 3 2" xfId="30167" xr:uid="{00000000-0005-0000-0000-0000793B0000}"/>
    <cellStyle name="40% - Accent5 5 3 3 4" xfId="14739" xr:uid="{00000000-0005-0000-0000-00007A3B0000}"/>
    <cellStyle name="40% - Accent5 5 3 3 4 2" xfId="33686" xr:uid="{00000000-0005-0000-0000-00007B3B0000}"/>
    <cellStyle name="40% - Accent5 5 3 3 5" xfId="18291" xr:uid="{00000000-0005-0000-0000-00007C3B0000}"/>
    <cellStyle name="40% - Accent5 5 3 3 6" xfId="22892" xr:uid="{00000000-0005-0000-0000-00007D3B0000}"/>
    <cellStyle name="40% - Accent5 5 3 4" xfId="5877" xr:uid="{00000000-0005-0000-0000-00007E3B0000}"/>
    <cellStyle name="40% - Accent5 5 3 4 2" xfId="9483" xr:uid="{00000000-0005-0000-0000-00007F3B0000}"/>
    <cellStyle name="40% - Accent5 5 3 4 2 2" xfId="28508" xr:uid="{00000000-0005-0000-0000-0000803B0000}"/>
    <cellStyle name="40% - Accent5 5 3 4 3" xfId="13002" xr:uid="{00000000-0005-0000-0000-0000813B0000}"/>
    <cellStyle name="40% - Accent5 5 3 4 3 2" xfId="32002" xr:uid="{00000000-0005-0000-0000-0000823B0000}"/>
    <cellStyle name="40% - Accent5 5 3 4 4" xfId="16574" xr:uid="{00000000-0005-0000-0000-0000833B0000}"/>
    <cellStyle name="40% - Accent5 5 3 4 4 2" xfId="35519" xr:uid="{00000000-0005-0000-0000-0000843B0000}"/>
    <cellStyle name="40% - Accent5 5 3 4 5" xfId="20225" xr:uid="{00000000-0005-0000-0000-0000853B0000}"/>
    <cellStyle name="40% - Accent5 5 3 4 6" xfId="24975" xr:uid="{00000000-0005-0000-0000-0000863B0000}"/>
    <cellStyle name="40% - Accent5 5 3 5" xfId="2684" xr:uid="{00000000-0005-0000-0000-0000873B0000}"/>
    <cellStyle name="40% - Accent5 5 3 5 2" xfId="22087" xr:uid="{00000000-0005-0000-0000-0000883B0000}"/>
    <cellStyle name="40% - Accent5 5 3 6" xfId="6869" xr:uid="{00000000-0005-0000-0000-0000893B0000}"/>
    <cellStyle name="40% - Accent5 5 3 6 2" xfId="25896" xr:uid="{00000000-0005-0000-0000-00008A3B0000}"/>
    <cellStyle name="40% - Accent5 5 3 7" xfId="10377" xr:uid="{00000000-0005-0000-0000-00008B3B0000}"/>
    <cellStyle name="40% - Accent5 5 3 7 2" xfId="29384" xr:uid="{00000000-0005-0000-0000-00008C3B0000}"/>
    <cellStyle name="40% - Accent5 5 3 8" xfId="13955" xr:uid="{00000000-0005-0000-0000-00008D3B0000}"/>
    <cellStyle name="40% - Accent5 5 3 8 2" xfId="32904" xr:uid="{00000000-0005-0000-0000-00008E3B0000}"/>
    <cellStyle name="40% - Accent5 5 3 9" xfId="17483" xr:uid="{00000000-0005-0000-0000-00008F3B0000}"/>
    <cellStyle name="40% - Accent5 5 4" xfId="1913" xr:uid="{00000000-0005-0000-0000-0000903B0000}"/>
    <cellStyle name="40% - Accent5 5 4 10" xfId="21384" xr:uid="{00000000-0005-0000-0000-0000913B0000}"/>
    <cellStyle name="40% - Accent5 5 4 2" xfId="4781" xr:uid="{00000000-0005-0000-0000-0000923B0000}"/>
    <cellStyle name="40% - Accent5 5 4 2 2" xfId="8675" xr:uid="{00000000-0005-0000-0000-0000933B0000}"/>
    <cellStyle name="40% - Accent5 5 4 2 2 2" xfId="27701" xr:uid="{00000000-0005-0000-0000-0000943B0000}"/>
    <cellStyle name="40% - Accent5 5 4 2 3" xfId="12193" xr:uid="{00000000-0005-0000-0000-0000953B0000}"/>
    <cellStyle name="40% - Accent5 5 4 2 3 2" xfId="31195" xr:uid="{00000000-0005-0000-0000-0000963B0000}"/>
    <cellStyle name="40% - Accent5 5 4 2 4" xfId="15765" xr:uid="{00000000-0005-0000-0000-0000973B0000}"/>
    <cellStyle name="40% - Accent5 5 4 2 4 2" xfId="34711" xr:uid="{00000000-0005-0000-0000-0000983B0000}"/>
    <cellStyle name="40% - Accent5 5 4 2 5" xfId="19356" xr:uid="{00000000-0005-0000-0000-0000993B0000}"/>
    <cellStyle name="40% - Accent5 5 4 2 6" xfId="24012" xr:uid="{00000000-0005-0000-0000-00009A3B0000}"/>
    <cellStyle name="40% - Accent5 5 4 3" xfId="3668" xr:uid="{00000000-0005-0000-0000-00009B3B0000}"/>
    <cellStyle name="40% - Accent5 5 4 3 2" xfId="7799" xr:uid="{00000000-0005-0000-0000-00009C3B0000}"/>
    <cellStyle name="40% - Accent5 5 4 3 2 2" xfId="26826" xr:uid="{00000000-0005-0000-0000-00009D3B0000}"/>
    <cellStyle name="40% - Accent5 5 4 3 3" xfId="11310" xr:uid="{00000000-0005-0000-0000-00009E3B0000}"/>
    <cellStyle name="40% - Accent5 5 4 3 3 2" xfId="30315" xr:uid="{00000000-0005-0000-0000-00009F3B0000}"/>
    <cellStyle name="40% - Accent5 5 4 3 4" xfId="14887" xr:uid="{00000000-0005-0000-0000-0000A03B0000}"/>
    <cellStyle name="40% - Accent5 5 4 3 4 2" xfId="33834" xr:uid="{00000000-0005-0000-0000-0000A13B0000}"/>
    <cellStyle name="40% - Accent5 5 4 3 5" xfId="18442" xr:uid="{00000000-0005-0000-0000-0000A23B0000}"/>
    <cellStyle name="40% - Accent5 5 4 3 6" xfId="23040" xr:uid="{00000000-0005-0000-0000-0000A33B0000}"/>
    <cellStyle name="40% - Accent5 5 4 4" xfId="6034" xr:uid="{00000000-0005-0000-0000-0000A43B0000}"/>
    <cellStyle name="40% - Accent5 5 4 4 2" xfId="9631" xr:uid="{00000000-0005-0000-0000-0000A53B0000}"/>
    <cellStyle name="40% - Accent5 5 4 4 2 2" xfId="28656" xr:uid="{00000000-0005-0000-0000-0000A63B0000}"/>
    <cellStyle name="40% - Accent5 5 4 4 3" xfId="13151" xr:uid="{00000000-0005-0000-0000-0000A73B0000}"/>
    <cellStyle name="40% - Accent5 5 4 4 3 2" xfId="32150" xr:uid="{00000000-0005-0000-0000-0000A83B0000}"/>
    <cellStyle name="40% - Accent5 5 4 4 4" xfId="16722" xr:uid="{00000000-0005-0000-0000-0000A93B0000}"/>
    <cellStyle name="40% - Accent5 5 4 4 4 2" xfId="35667" xr:uid="{00000000-0005-0000-0000-0000AA3B0000}"/>
    <cellStyle name="40% - Accent5 5 4 4 5" xfId="20380" xr:uid="{00000000-0005-0000-0000-0000AB3B0000}"/>
    <cellStyle name="40% - Accent5 5 4 4 6" xfId="25125" xr:uid="{00000000-0005-0000-0000-0000AC3B0000}"/>
    <cellStyle name="40% - Accent5 5 4 5" xfId="2835" xr:uid="{00000000-0005-0000-0000-0000AD3B0000}"/>
    <cellStyle name="40% - Accent5 5 4 5 2" xfId="22238" xr:uid="{00000000-0005-0000-0000-0000AE3B0000}"/>
    <cellStyle name="40% - Accent5 5 4 6" xfId="7017" xr:uid="{00000000-0005-0000-0000-0000AF3B0000}"/>
    <cellStyle name="40% - Accent5 5 4 6 2" xfId="26044" xr:uid="{00000000-0005-0000-0000-0000B03B0000}"/>
    <cellStyle name="40% - Accent5 5 4 7" xfId="10525" xr:uid="{00000000-0005-0000-0000-0000B13B0000}"/>
    <cellStyle name="40% - Accent5 5 4 7 2" xfId="29532" xr:uid="{00000000-0005-0000-0000-0000B23B0000}"/>
    <cellStyle name="40% - Accent5 5 4 8" xfId="14103" xr:uid="{00000000-0005-0000-0000-0000B33B0000}"/>
    <cellStyle name="40% - Accent5 5 4 8 2" xfId="33052" xr:uid="{00000000-0005-0000-0000-0000B43B0000}"/>
    <cellStyle name="40% - Accent5 5 4 9" xfId="17635" xr:uid="{00000000-0005-0000-0000-0000B53B0000}"/>
    <cellStyle name="40% - Accent5 5 5" xfId="2114" xr:uid="{00000000-0005-0000-0000-0000B63B0000}"/>
    <cellStyle name="40% - Accent5 5 5 10" xfId="21551" xr:uid="{00000000-0005-0000-0000-0000B73B0000}"/>
    <cellStyle name="40% - Accent5 5 5 2" xfId="4943" xr:uid="{00000000-0005-0000-0000-0000B83B0000}"/>
    <cellStyle name="40% - Accent5 5 5 2 2" xfId="8833" xr:uid="{00000000-0005-0000-0000-0000B93B0000}"/>
    <cellStyle name="40% - Accent5 5 5 2 2 2" xfId="27859" xr:uid="{00000000-0005-0000-0000-0000BA3B0000}"/>
    <cellStyle name="40% - Accent5 5 5 2 3" xfId="12351" xr:uid="{00000000-0005-0000-0000-0000BB3B0000}"/>
    <cellStyle name="40% - Accent5 5 5 2 3 2" xfId="31353" xr:uid="{00000000-0005-0000-0000-0000BC3B0000}"/>
    <cellStyle name="40% - Accent5 5 5 2 4" xfId="15923" xr:uid="{00000000-0005-0000-0000-0000BD3B0000}"/>
    <cellStyle name="40% - Accent5 5 5 2 4 2" xfId="34869" xr:uid="{00000000-0005-0000-0000-0000BE3B0000}"/>
    <cellStyle name="40% - Accent5 5 5 2 5" xfId="19514" xr:uid="{00000000-0005-0000-0000-0000BF3B0000}"/>
    <cellStyle name="40% - Accent5 5 5 2 6" xfId="24173" xr:uid="{00000000-0005-0000-0000-0000C03B0000}"/>
    <cellStyle name="40% - Accent5 5 5 3" xfId="3836" xr:uid="{00000000-0005-0000-0000-0000C13B0000}"/>
    <cellStyle name="40% - Accent5 5 5 3 2" xfId="7957" xr:uid="{00000000-0005-0000-0000-0000C23B0000}"/>
    <cellStyle name="40% - Accent5 5 5 3 2 2" xfId="26984" xr:uid="{00000000-0005-0000-0000-0000C33B0000}"/>
    <cellStyle name="40% - Accent5 5 5 3 3" xfId="11468" xr:uid="{00000000-0005-0000-0000-0000C43B0000}"/>
    <cellStyle name="40% - Accent5 5 5 3 3 2" xfId="30473" xr:uid="{00000000-0005-0000-0000-0000C53B0000}"/>
    <cellStyle name="40% - Accent5 5 5 3 4" xfId="15045" xr:uid="{00000000-0005-0000-0000-0000C63B0000}"/>
    <cellStyle name="40% - Accent5 5 5 3 4 2" xfId="33992" xr:uid="{00000000-0005-0000-0000-0000C73B0000}"/>
    <cellStyle name="40% - Accent5 5 5 3 5" xfId="18610" xr:uid="{00000000-0005-0000-0000-0000C83B0000}"/>
    <cellStyle name="40% - Accent5 5 5 3 6" xfId="23198" xr:uid="{00000000-0005-0000-0000-0000C93B0000}"/>
    <cellStyle name="40% - Accent5 5 5 4" xfId="6208" xr:uid="{00000000-0005-0000-0000-0000CA3B0000}"/>
    <cellStyle name="40% - Accent5 5 5 4 2" xfId="9789" xr:uid="{00000000-0005-0000-0000-0000CB3B0000}"/>
    <cellStyle name="40% - Accent5 5 5 4 2 2" xfId="28814" xr:uid="{00000000-0005-0000-0000-0000CC3B0000}"/>
    <cellStyle name="40% - Accent5 5 5 4 3" xfId="13310" xr:uid="{00000000-0005-0000-0000-0000CD3B0000}"/>
    <cellStyle name="40% - Accent5 5 5 4 3 2" xfId="32308" xr:uid="{00000000-0005-0000-0000-0000CE3B0000}"/>
    <cellStyle name="40% - Accent5 5 5 4 4" xfId="16880" xr:uid="{00000000-0005-0000-0000-0000CF3B0000}"/>
    <cellStyle name="40% - Accent5 5 5 4 4 2" xfId="35825" xr:uid="{00000000-0005-0000-0000-0000D03B0000}"/>
    <cellStyle name="40% - Accent5 5 5 4 5" xfId="20548" xr:uid="{00000000-0005-0000-0000-0000D13B0000}"/>
    <cellStyle name="40% - Accent5 5 5 4 6" xfId="25289" xr:uid="{00000000-0005-0000-0000-0000D23B0000}"/>
    <cellStyle name="40% - Accent5 5 5 5" xfId="3003" xr:uid="{00000000-0005-0000-0000-0000D33B0000}"/>
    <cellStyle name="40% - Accent5 5 5 5 2" xfId="22406" xr:uid="{00000000-0005-0000-0000-0000D43B0000}"/>
    <cellStyle name="40% - Accent5 5 5 6" xfId="7175" xr:uid="{00000000-0005-0000-0000-0000D53B0000}"/>
    <cellStyle name="40% - Accent5 5 5 6 2" xfId="26202" xr:uid="{00000000-0005-0000-0000-0000D63B0000}"/>
    <cellStyle name="40% - Accent5 5 5 7" xfId="10685" xr:uid="{00000000-0005-0000-0000-0000D73B0000}"/>
    <cellStyle name="40% - Accent5 5 5 7 2" xfId="29691" xr:uid="{00000000-0005-0000-0000-0000D83B0000}"/>
    <cellStyle name="40% - Accent5 5 5 8" xfId="14262" xr:uid="{00000000-0005-0000-0000-0000D93B0000}"/>
    <cellStyle name="40% - Accent5 5 5 8 2" xfId="33210" xr:uid="{00000000-0005-0000-0000-0000DA3B0000}"/>
    <cellStyle name="40% - Accent5 5 5 9" xfId="17793" xr:uid="{00000000-0005-0000-0000-0000DB3B0000}"/>
    <cellStyle name="40% - Accent5 5 6" xfId="2223" xr:uid="{00000000-0005-0000-0000-0000DC3B0000}"/>
    <cellStyle name="40% - Accent5 5 6 10" xfId="21637" xr:uid="{00000000-0005-0000-0000-0000DD3B0000}"/>
    <cellStyle name="40% - Accent5 5 6 2" xfId="5030" xr:uid="{00000000-0005-0000-0000-0000DE3B0000}"/>
    <cellStyle name="40% - Accent5 5 6 2 2" xfId="8919" xr:uid="{00000000-0005-0000-0000-0000DF3B0000}"/>
    <cellStyle name="40% - Accent5 5 6 2 2 2" xfId="27945" xr:uid="{00000000-0005-0000-0000-0000E03B0000}"/>
    <cellStyle name="40% - Accent5 5 6 2 3" xfId="12437" xr:uid="{00000000-0005-0000-0000-0000E13B0000}"/>
    <cellStyle name="40% - Accent5 5 6 2 3 2" xfId="31439" xr:uid="{00000000-0005-0000-0000-0000E23B0000}"/>
    <cellStyle name="40% - Accent5 5 6 2 4" xfId="16009" xr:uid="{00000000-0005-0000-0000-0000E33B0000}"/>
    <cellStyle name="40% - Accent5 5 6 2 4 2" xfId="34955" xr:uid="{00000000-0005-0000-0000-0000E43B0000}"/>
    <cellStyle name="40% - Accent5 5 6 2 5" xfId="19600" xr:uid="{00000000-0005-0000-0000-0000E53B0000}"/>
    <cellStyle name="40% - Accent5 5 6 2 6" xfId="24259" xr:uid="{00000000-0005-0000-0000-0000E63B0000}"/>
    <cellStyle name="40% - Accent5 5 6 3" xfId="3929" xr:uid="{00000000-0005-0000-0000-0000E73B0000}"/>
    <cellStyle name="40% - Accent5 5 6 3 2" xfId="8043" xr:uid="{00000000-0005-0000-0000-0000E83B0000}"/>
    <cellStyle name="40% - Accent5 5 6 3 2 2" xfId="27070" xr:uid="{00000000-0005-0000-0000-0000E93B0000}"/>
    <cellStyle name="40% - Accent5 5 6 3 3" xfId="11554" xr:uid="{00000000-0005-0000-0000-0000EA3B0000}"/>
    <cellStyle name="40% - Accent5 5 6 3 3 2" xfId="30559" xr:uid="{00000000-0005-0000-0000-0000EB3B0000}"/>
    <cellStyle name="40% - Accent5 5 6 3 4" xfId="15131" xr:uid="{00000000-0005-0000-0000-0000EC3B0000}"/>
    <cellStyle name="40% - Accent5 5 6 3 4 2" xfId="34078" xr:uid="{00000000-0005-0000-0000-0000ED3B0000}"/>
    <cellStyle name="40% - Accent5 5 6 3 5" xfId="18703" xr:uid="{00000000-0005-0000-0000-0000EE3B0000}"/>
    <cellStyle name="40% - Accent5 5 6 3 6" xfId="23284" xr:uid="{00000000-0005-0000-0000-0000EF3B0000}"/>
    <cellStyle name="40% - Accent5 5 6 4" xfId="6301" xr:uid="{00000000-0005-0000-0000-0000F03B0000}"/>
    <cellStyle name="40% - Accent5 5 6 4 2" xfId="9875" xr:uid="{00000000-0005-0000-0000-0000F13B0000}"/>
    <cellStyle name="40% - Accent5 5 6 4 2 2" xfId="28900" xr:uid="{00000000-0005-0000-0000-0000F23B0000}"/>
    <cellStyle name="40% - Accent5 5 6 4 3" xfId="13396" xr:uid="{00000000-0005-0000-0000-0000F33B0000}"/>
    <cellStyle name="40% - Accent5 5 6 4 3 2" xfId="32394" xr:uid="{00000000-0005-0000-0000-0000F43B0000}"/>
    <cellStyle name="40% - Accent5 5 6 4 4" xfId="16966" xr:uid="{00000000-0005-0000-0000-0000F53B0000}"/>
    <cellStyle name="40% - Accent5 5 6 4 4 2" xfId="35911" xr:uid="{00000000-0005-0000-0000-0000F63B0000}"/>
    <cellStyle name="40% - Accent5 5 6 4 5" xfId="20641" xr:uid="{00000000-0005-0000-0000-0000F73B0000}"/>
    <cellStyle name="40% - Accent5 5 6 4 6" xfId="25375" xr:uid="{00000000-0005-0000-0000-0000F83B0000}"/>
    <cellStyle name="40% - Accent5 5 6 5" xfId="3096" xr:uid="{00000000-0005-0000-0000-0000F93B0000}"/>
    <cellStyle name="40% - Accent5 5 6 5 2" xfId="22499" xr:uid="{00000000-0005-0000-0000-0000FA3B0000}"/>
    <cellStyle name="40% - Accent5 5 6 6" xfId="7261" xr:uid="{00000000-0005-0000-0000-0000FB3B0000}"/>
    <cellStyle name="40% - Accent5 5 6 6 2" xfId="26288" xr:uid="{00000000-0005-0000-0000-0000FC3B0000}"/>
    <cellStyle name="40% - Accent5 5 6 7" xfId="10771" xr:uid="{00000000-0005-0000-0000-0000FD3B0000}"/>
    <cellStyle name="40% - Accent5 5 6 7 2" xfId="29777" xr:uid="{00000000-0005-0000-0000-0000FE3B0000}"/>
    <cellStyle name="40% - Accent5 5 6 8" xfId="14349" xr:uid="{00000000-0005-0000-0000-0000FF3B0000}"/>
    <cellStyle name="40% - Accent5 5 6 8 2" xfId="33296" xr:uid="{00000000-0005-0000-0000-0000003C0000}"/>
    <cellStyle name="40% - Accent5 5 6 9" xfId="17879" xr:uid="{00000000-0005-0000-0000-0000013C0000}"/>
    <cellStyle name="40% - Accent5 5 7" xfId="1531" xr:uid="{00000000-0005-0000-0000-0000023C0000}"/>
    <cellStyle name="40% - Accent5 5 7 10" xfId="21066" xr:uid="{00000000-0005-0000-0000-0000033C0000}"/>
    <cellStyle name="40% - Accent5 5 7 2" xfId="4471" xr:uid="{00000000-0005-0000-0000-0000043C0000}"/>
    <cellStyle name="40% - Accent5 5 7 2 2" xfId="8371" xr:uid="{00000000-0005-0000-0000-0000053C0000}"/>
    <cellStyle name="40% - Accent5 5 7 2 2 2" xfId="27397" xr:uid="{00000000-0005-0000-0000-0000063C0000}"/>
    <cellStyle name="40% - Accent5 5 7 2 3" xfId="11889" xr:uid="{00000000-0005-0000-0000-0000073C0000}"/>
    <cellStyle name="40% - Accent5 5 7 2 3 2" xfId="30891" xr:uid="{00000000-0005-0000-0000-0000083C0000}"/>
    <cellStyle name="40% - Accent5 5 7 2 4" xfId="15461" xr:uid="{00000000-0005-0000-0000-0000093C0000}"/>
    <cellStyle name="40% - Accent5 5 7 2 4 2" xfId="34407" xr:uid="{00000000-0005-0000-0000-00000A3C0000}"/>
    <cellStyle name="40% - Accent5 5 7 2 5" xfId="19052" xr:uid="{00000000-0005-0000-0000-00000B3C0000}"/>
    <cellStyle name="40% - Accent5 5 7 2 6" xfId="23703" xr:uid="{00000000-0005-0000-0000-00000C3C0000}"/>
    <cellStyle name="40% - Accent5 5 7 3" xfId="3353" xr:uid="{00000000-0005-0000-0000-00000D3C0000}"/>
    <cellStyle name="40% - Accent5 5 7 3 2" xfId="7495" xr:uid="{00000000-0005-0000-0000-00000E3C0000}"/>
    <cellStyle name="40% - Accent5 5 7 3 2 2" xfId="26522" xr:uid="{00000000-0005-0000-0000-00000F3C0000}"/>
    <cellStyle name="40% - Accent5 5 7 3 3" xfId="11005" xr:uid="{00000000-0005-0000-0000-0000103C0000}"/>
    <cellStyle name="40% - Accent5 5 7 3 3 2" xfId="30011" xr:uid="{00000000-0005-0000-0000-0000113C0000}"/>
    <cellStyle name="40% - Accent5 5 7 3 4" xfId="14583" xr:uid="{00000000-0005-0000-0000-0000123C0000}"/>
    <cellStyle name="40% - Accent5 5 7 3 4 2" xfId="33530" xr:uid="{00000000-0005-0000-0000-0000133C0000}"/>
    <cellStyle name="40% - Accent5 5 7 3 5" xfId="18127" xr:uid="{00000000-0005-0000-0000-0000143C0000}"/>
    <cellStyle name="40% - Accent5 5 7 3 6" xfId="22736" xr:uid="{00000000-0005-0000-0000-0000153C0000}"/>
    <cellStyle name="40% - Accent5 5 7 4" xfId="5707" xr:uid="{00000000-0005-0000-0000-0000163C0000}"/>
    <cellStyle name="40% - Accent5 5 7 4 2" xfId="9327" xr:uid="{00000000-0005-0000-0000-0000173C0000}"/>
    <cellStyle name="40% - Accent5 5 7 4 2 2" xfId="28352" xr:uid="{00000000-0005-0000-0000-0000183C0000}"/>
    <cellStyle name="40% - Accent5 5 7 4 3" xfId="12846" xr:uid="{00000000-0005-0000-0000-0000193C0000}"/>
    <cellStyle name="40% - Accent5 5 7 4 3 2" xfId="31846" xr:uid="{00000000-0005-0000-0000-00001A3C0000}"/>
    <cellStyle name="40% - Accent5 5 7 4 4" xfId="16418" xr:uid="{00000000-0005-0000-0000-00001B3C0000}"/>
    <cellStyle name="40% - Accent5 5 7 4 4 2" xfId="35363" xr:uid="{00000000-0005-0000-0000-00001C3C0000}"/>
    <cellStyle name="40% - Accent5 5 7 4 5" xfId="20061" xr:uid="{00000000-0005-0000-0000-00001D3C0000}"/>
    <cellStyle name="40% - Accent5 5 7 4 6" xfId="24813" xr:uid="{00000000-0005-0000-0000-00001E3C0000}"/>
    <cellStyle name="40% - Accent5 5 7 5" xfId="2520" xr:uid="{00000000-0005-0000-0000-00001F3C0000}"/>
    <cellStyle name="40% - Accent5 5 7 5 2" xfId="21923" xr:uid="{00000000-0005-0000-0000-0000203C0000}"/>
    <cellStyle name="40% - Accent5 5 7 6" xfId="6713" xr:uid="{00000000-0005-0000-0000-0000213C0000}"/>
    <cellStyle name="40% - Accent5 5 7 6 2" xfId="25740" xr:uid="{00000000-0005-0000-0000-0000223C0000}"/>
    <cellStyle name="40% - Accent5 5 7 7" xfId="10221" xr:uid="{00000000-0005-0000-0000-0000233C0000}"/>
    <cellStyle name="40% - Accent5 5 7 7 2" xfId="29228" xr:uid="{00000000-0005-0000-0000-0000243C0000}"/>
    <cellStyle name="40% - Accent5 5 7 8" xfId="13799" xr:uid="{00000000-0005-0000-0000-0000253C0000}"/>
    <cellStyle name="40% - Accent5 5 7 8 2" xfId="32748" xr:uid="{00000000-0005-0000-0000-0000263C0000}"/>
    <cellStyle name="40% - Accent5 5 7 9" xfId="17327" xr:uid="{00000000-0005-0000-0000-0000273C0000}"/>
    <cellStyle name="40% - Accent5 5 8" xfId="4035" xr:uid="{00000000-0005-0000-0000-0000283C0000}"/>
    <cellStyle name="40% - Accent5 5 8 2" xfId="8129" xr:uid="{00000000-0005-0000-0000-0000293C0000}"/>
    <cellStyle name="40% - Accent5 5 8 2 2" xfId="27156" xr:uid="{00000000-0005-0000-0000-00002A3C0000}"/>
    <cellStyle name="40% - Accent5 5 8 3" xfId="11641" xr:uid="{00000000-0005-0000-0000-00002B3C0000}"/>
    <cellStyle name="40% - Accent5 5 8 3 2" xfId="30646" xr:uid="{00000000-0005-0000-0000-00002C3C0000}"/>
    <cellStyle name="40% - Accent5 5 8 4" xfId="15217" xr:uid="{00000000-0005-0000-0000-00002D3C0000}"/>
    <cellStyle name="40% - Accent5 5 8 4 2" xfId="34164" xr:uid="{00000000-0005-0000-0000-00002E3C0000}"/>
    <cellStyle name="40% - Accent5 5 8 5" xfId="18797" xr:uid="{00000000-0005-0000-0000-00002F3C0000}"/>
    <cellStyle name="40% - Accent5 5 8 6" xfId="23373" xr:uid="{00000000-0005-0000-0000-0000303C0000}"/>
    <cellStyle name="40% - Accent5 5 9" xfId="4250" xr:uid="{00000000-0005-0000-0000-0000313C0000}"/>
    <cellStyle name="40% - Accent5 5 9 2" xfId="8221" xr:uid="{00000000-0005-0000-0000-0000323C0000}"/>
    <cellStyle name="40% - Accent5 5 9 2 2" xfId="27247" xr:uid="{00000000-0005-0000-0000-0000333C0000}"/>
    <cellStyle name="40% - Accent5 5 9 3" xfId="11737" xr:uid="{00000000-0005-0000-0000-0000343C0000}"/>
    <cellStyle name="40% - Accent5 5 9 3 2" xfId="30740" xr:uid="{00000000-0005-0000-0000-0000353C0000}"/>
    <cellStyle name="40% - Accent5 5 9 4" xfId="15309" xr:uid="{00000000-0005-0000-0000-0000363C0000}"/>
    <cellStyle name="40% - Accent5 5 9 4 2" xfId="34256" xr:uid="{00000000-0005-0000-0000-0000373C0000}"/>
    <cellStyle name="40% - Accent5 5 9 5" xfId="18897" xr:uid="{00000000-0005-0000-0000-0000383C0000}"/>
    <cellStyle name="40% - Accent5 5 9 6" xfId="23514" xr:uid="{00000000-0005-0000-0000-0000393C0000}"/>
    <cellStyle name="40% - Accent5 6" xfId="1134" xr:uid="{00000000-0005-0000-0000-00003A3C0000}"/>
    <cellStyle name="40% - Accent5 7" xfId="1435" xr:uid="{00000000-0005-0000-0000-00003B3C0000}"/>
    <cellStyle name="40% - Accent5 8" xfId="36" xr:uid="{00000000-0005-0000-0000-00003C3C0000}"/>
    <cellStyle name="40% - Accent6 2" xfId="910" xr:uid="{00000000-0005-0000-0000-00003D3C0000}"/>
    <cellStyle name="40% - Accent6 2 10" xfId="3192" xr:uid="{00000000-0005-0000-0000-00003E3C0000}"/>
    <cellStyle name="40% - Accent6 2 10 2" xfId="7348" xr:uid="{00000000-0005-0000-0000-00003F3C0000}"/>
    <cellStyle name="40% - Accent6 2 10 2 2" xfId="26375" xr:uid="{00000000-0005-0000-0000-0000403C0000}"/>
    <cellStyle name="40% - Accent6 2 10 3" xfId="10858" xr:uid="{00000000-0005-0000-0000-0000413C0000}"/>
    <cellStyle name="40% - Accent6 2 10 3 2" xfId="29864" xr:uid="{00000000-0005-0000-0000-0000423C0000}"/>
    <cellStyle name="40% - Accent6 2 10 4" xfId="14436" xr:uid="{00000000-0005-0000-0000-0000433C0000}"/>
    <cellStyle name="40% - Accent6 2 10 4 2" xfId="33383" xr:uid="{00000000-0005-0000-0000-0000443C0000}"/>
    <cellStyle name="40% - Accent6 2 10 5" xfId="17972" xr:uid="{00000000-0005-0000-0000-0000453C0000}"/>
    <cellStyle name="40% - Accent6 2 10 6" xfId="22587" xr:uid="{00000000-0005-0000-0000-0000463C0000}"/>
    <cellStyle name="40% - Accent6 2 11" xfId="5283" xr:uid="{00000000-0005-0000-0000-0000473C0000}"/>
    <cellStyle name="40% - Accent6 2 11 2" xfId="9007" xr:uid="{00000000-0005-0000-0000-0000483C0000}"/>
    <cellStyle name="40% - Accent6 2 11 2 2" xfId="28033" xr:uid="{00000000-0005-0000-0000-0000493C0000}"/>
    <cellStyle name="40% - Accent6 2 11 3" xfId="12526" xr:uid="{00000000-0005-0000-0000-00004A3C0000}"/>
    <cellStyle name="40% - Accent6 2 11 3 2" xfId="31527" xr:uid="{00000000-0005-0000-0000-00004B3C0000}"/>
    <cellStyle name="40% - Accent6 2 11 4" xfId="16097" xr:uid="{00000000-0005-0000-0000-00004C3C0000}"/>
    <cellStyle name="40% - Accent6 2 11 4 2" xfId="35043" xr:uid="{00000000-0005-0000-0000-00004D3C0000}"/>
    <cellStyle name="40% - Accent6 2 11 5" xfId="19697" xr:uid="{00000000-0005-0000-0000-00004E3C0000}"/>
    <cellStyle name="40% - Accent6 2 11 6" xfId="24438" xr:uid="{00000000-0005-0000-0000-00004F3C0000}"/>
    <cellStyle name="40% - Accent6 2 12" xfId="5387" xr:uid="{00000000-0005-0000-0000-0000503C0000}"/>
    <cellStyle name="40% - Accent6 2 12 2" xfId="9093" xr:uid="{00000000-0005-0000-0000-0000513C0000}"/>
    <cellStyle name="40% - Accent6 2 12 2 2" xfId="28119" xr:uid="{00000000-0005-0000-0000-0000523C0000}"/>
    <cellStyle name="40% - Accent6 2 12 3" xfId="12612" xr:uid="{00000000-0005-0000-0000-0000533C0000}"/>
    <cellStyle name="40% - Accent6 2 12 3 2" xfId="31613" xr:uid="{00000000-0005-0000-0000-0000543C0000}"/>
    <cellStyle name="40% - Accent6 2 12 4" xfId="16183" xr:uid="{00000000-0005-0000-0000-0000553C0000}"/>
    <cellStyle name="40% - Accent6 2 12 4 2" xfId="35129" xr:uid="{00000000-0005-0000-0000-0000563C0000}"/>
    <cellStyle name="40% - Accent6 2 12 5" xfId="19797" xr:uid="{00000000-0005-0000-0000-0000573C0000}"/>
    <cellStyle name="40% - Accent6 2 12 6" xfId="24525" xr:uid="{00000000-0005-0000-0000-0000583C0000}"/>
    <cellStyle name="40% - Accent6 2 13" xfId="5491" xr:uid="{00000000-0005-0000-0000-0000593C0000}"/>
    <cellStyle name="40% - Accent6 2 13 2" xfId="9179" xr:uid="{00000000-0005-0000-0000-00005A3C0000}"/>
    <cellStyle name="40% - Accent6 2 13 2 2" xfId="28205" xr:uid="{00000000-0005-0000-0000-00005B3C0000}"/>
    <cellStyle name="40% - Accent6 2 13 3" xfId="12698" xr:uid="{00000000-0005-0000-0000-00005C3C0000}"/>
    <cellStyle name="40% - Accent6 2 13 3 2" xfId="31699" xr:uid="{00000000-0005-0000-0000-00005D3C0000}"/>
    <cellStyle name="40% - Accent6 2 13 4" xfId="16269" xr:uid="{00000000-0005-0000-0000-00005E3C0000}"/>
    <cellStyle name="40% - Accent6 2 13 4 2" xfId="35215" xr:uid="{00000000-0005-0000-0000-00005F3C0000}"/>
    <cellStyle name="40% - Accent6 2 13 5" xfId="19897" xr:uid="{00000000-0005-0000-0000-0000603C0000}"/>
    <cellStyle name="40% - Accent6 2 13 6" xfId="24612" xr:uid="{00000000-0005-0000-0000-0000613C0000}"/>
    <cellStyle name="40% - Accent6 2 14" xfId="6401" xr:uid="{00000000-0005-0000-0000-0000623C0000}"/>
    <cellStyle name="40% - Accent6 2 14 2" xfId="9962" xr:uid="{00000000-0005-0000-0000-0000633C0000}"/>
    <cellStyle name="40% - Accent6 2 14 2 2" xfId="28987" xr:uid="{00000000-0005-0000-0000-0000643C0000}"/>
    <cellStyle name="40% - Accent6 2 14 3" xfId="13483" xr:uid="{00000000-0005-0000-0000-0000653C0000}"/>
    <cellStyle name="40% - Accent6 2 14 3 2" xfId="32481" xr:uid="{00000000-0005-0000-0000-0000663C0000}"/>
    <cellStyle name="40% - Accent6 2 14 4" xfId="17053" xr:uid="{00000000-0005-0000-0000-0000673C0000}"/>
    <cellStyle name="40% - Accent6 2 14 4 2" xfId="35998" xr:uid="{00000000-0005-0000-0000-0000683C0000}"/>
    <cellStyle name="40% - Accent6 2 14 5" xfId="20737" xr:uid="{00000000-0005-0000-0000-0000693C0000}"/>
    <cellStyle name="40% - Accent6 2 14 6" xfId="25463" xr:uid="{00000000-0005-0000-0000-00006A3C0000}"/>
    <cellStyle name="40% - Accent6 2 15" xfId="2333" xr:uid="{00000000-0005-0000-0000-00006B3C0000}"/>
    <cellStyle name="40% - Accent6 2 15 2" xfId="21739" xr:uid="{00000000-0005-0000-0000-00006C3C0000}"/>
    <cellStyle name="40% - Accent6 2 16" xfId="6559" xr:uid="{00000000-0005-0000-0000-00006D3C0000}"/>
    <cellStyle name="40% - Accent6 2 16 2" xfId="25591" xr:uid="{00000000-0005-0000-0000-00006E3C0000}"/>
    <cellStyle name="40% - Accent6 2 17" xfId="10065" xr:uid="{00000000-0005-0000-0000-00006F3C0000}"/>
    <cellStyle name="40% - Accent6 2 17 2" xfId="29079" xr:uid="{00000000-0005-0000-0000-0000703C0000}"/>
    <cellStyle name="40% - Accent6 2 18" xfId="13645" xr:uid="{00000000-0005-0000-0000-0000713C0000}"/>
    <cellStyle name="40% - Accent6 2 18 2" xfId="32600" xr:uid="{00000000-0005-0000-0000-0000723C0000}"/>
    <cellStyle name="40% - Accent6 2 19" xfId="17171" xr:uid="{00000000-0005-0000-0000-0000733C0000}"/>
    <cellStyle name="40% - Accent6 2 2" xfId="1647" xr:uid="{00000000-0005-0000-0000-0000743C0000}"/>
    <cellStyle name="40% - Accent6 2 2 10" xfId="17406" xr:uid="{00000000-0005-0000-0000-0000753C0000}"/>
    <cellStyle name="40% - Accent6 2 2 11" xfId="21156" xr:uid="{00000000-0005-0000-0000-0000763C0000}"/>
    <cellStyle name="40% - Accent6 2 2 2" xfId="2009" xr:uid="{00000000-0005-0000-0000-0000773C0000}"/>
    <cellStyle name="40% - Accent6 2 2 2 10" xfId="21472" xr:uid="{00000000-0005-0000-0000-0000783C0000}"/>
    <cellStyle name="40% - Accent6 2 2 2 2" xfId="4861" xr:uid="{00000000-0005-0000-0000-0000793C0000}"/>
    <cellStyle name="40% - Accent6 2 2 2 2 2" xfId="8754" xr:uid="{00000000-0005-0000-0000-00007A3C0000}"/>
    <cellStyle name="40% - Accent6 2 2 2 2 2 2" xfId="27780" xr:uid="{00000000-0005-0000-0000-00007B3C0000}"/>
    <cellStyle name="40% - Accent6 2 2 2 2 3" xfId="12272" xr:uid="{00000000-0005-0000-0000-00007C3C0000}"/>
    <cellStyle name="40% - Accent6 2 2 2 2 3 2" xfId="31274" xr:uid="{00000000-0005-0000-0000-00007D3C0000}"/>
    <cellStyle name="40% - Accent6 2 2 2 2 4" xfId="15844" xr:uid="{00000000-0005-0000-0000-00007E3C0000}"/>
    <cellStyle name="40% - Accent6 2 2 2 2 4 2" xfId="34790" xr:uid="{00000000-0005-0000-0000-00007F3C0000}"/>
    <cellStyle name="40% - Accent6 2 2 2 2 5" xfId="19435" xr:uid="{00000000-0005-0000-0000-0000803C0000}"/>
    <cellStyle name="40% - Accent6 2 2 2 2 6" xfId="24092" xr:uid="{00000000-0005-0000-0000-0000813C0000}"/>
    <cellStyle name="40% - Accent6 2 2 2 3" xfId="3748" xr:uid="{00000000-0005-0000-0000-0000823C0000}"/>
    <cellStyle name="40% - Accent6 2 2 2 3 2" xfId="7878" xr:uid="{00000000-0005-0000-0000-0000833C0000}"/>
    <cellStyle name="40% - Accent6 2 2 2 3 2 2" xfId="26905" xr:uid="{00000000-0005-0000-0000-0000843C0000}"/>
    <cellStyle name="40% - Accent6 2 2 2 3 3" xfId="11389" xr:uid="{00000000-0005-0000-0000-0000853C0000}"/>
    <cellStyle name="40% - Accent6 2 2 2 3 3 2" xfId="30394" xr:uid="{00000000-0005-0000-0000-0000863C0000}"/>
    <cellStyle name="40% - Accent6 2 2 2 3 4" xfId="14966" xr:uid="{00000000-0005-0000-0000-0000873C0000}"/>
    <cellStyle name="40% - Accent6 2 2 2 3 4 2" xfId="33913" xr:uid="{00000000-0005-0000-0000-0000883C0000}"/>
    <cellStyle name="40% - Accent6 2 2 2 3 5" xfId="18522" xr:uid="{00000000-0005-0000-0000-0000893C0000}"/>
    <cellStyle name="40% - Accent6 2 2 2 3 6" xfId="23119" xr:uid="{00000000-0005-0000-0000-00008A3C0000}"/>
    <cellStyle name="40% - Accent6 2 2 2 4" xfId="6120" xr:uid="{00000000-0005-0000-0000-00008B3C0000}"/>
    <cellStyle name="40% - Accent6 2 2 2 4 2" xfId="9710" xr:uid="{00000000-0005-0000-0000-00008C3C0000}"/>
    <cellStyle name="40% - Accent6 2 2 2 4 2 2" xfId="28735" xr:uid="{00000000-0005-0000-0000-00008D3C0000}"/>
    <cellStyle name="40% - Accent6 2 2 2 4 3" xfId="13230" xr:uid="{00000000-0005-0000-0000-00008E3C0000}"/>
    <cellStyle name="40% - Accent6 2 2 2 4 3 2" xfId="32229" xr:uid="{00000000-0005-0000-0000-00008F3C0000}"/>
    <cellStyle name="40% - Accent6 2 2 2 4 4" xfId="16801" xr:uid="{00000000-0005-0000-0000-0000903C0000}"/>
    <cellStyle name="40% - Accent6 2 2 2 4 4 2" xfId="35746" xr:uid="{00000000-0005-0000-0000-0000913C0000}"/>
    <cellStyle name="40% - Accent6 2 2 2 4 5" xfId="20460" xr:uid="{00000000-0005-0000-0000-0000923C0000}"/>
    <cellStyle name="40% - Accent6 2 2 2 4 6" xfId="25210" xr:uid="{00000000-0005-0000-0000-0000933C0000}"/>
    <cellStyle name="40% - Accent6 2 2 2 5" xfId="2915" xr:uid="{00000000-0005-0000-0000-0000943C0000}"/>
    <cellStyle name="40% - Accent6 2 2 2 5 2" xfId="22318" xr:uid="{00000000-0005-0000-0000-0000953C0000}"/>
    <cellStyle name="40% - Accent6 2 2 2 6" xfId="7096" xr:uid="{00000000-0005-0000-0000-0000963C0000}"/>
    <cellStyle name="40% - Accent6 2 2 2 6 2" xfId="26123" xr:uid="{00000000-0005-0000-0000-0000973C0000}"/>
    <cellStyle name="40% - Accent6 2 2 2 7" xfId="10604" xr:uid="{00000000-0005-0000-0000-0000983C0000}"/>
    <cellStyle name="40% - Accent6 2 2 2 7 2" xfId="29611" xr:uid="{00000000-0005-0000-0000-0000993C0000}"/>
    <cellStyle name="40% - Accent6 2 2 2 8" xfId="14182" xr:uid="{00000000-0005-0000-0000-00009A3C0000}"/>
    <cellStyle name="40% - Accent6 2 2 2 8 2" xfId="33131" xr:uid="{00000000-0005-0000-0000-00009B3C0000}"/>
    <cellStyle name="40% - Accent6 2 2 2 9" xfId="17714" xr:uid="{00000000-0005-0000-0000-00009C3C0000}"/>
    <cellStyle name="40% - Accent6 2 2 3" xfId="4552" xr:uid="{00000000-0005-0000-0000-00009D3C0000}"/>
    <cellStyle name="40% - Accent6 2 2 3 2" xfId="8450" xr:uid="{00000000-0005-0000-0000-00009E3C0000}"/>
    <cellStyle name="40% - Accent6 2 2 3 2 2" xfId="27476" xr:uid="{00000000-0005-0000-0000-00009F3C0000}"/>
    <cellStyle name="40% - Accent6 2 2 3 3" xfId="11968" xr:uid="{00000000-0005-0000-0000-0000A03C0000}"/>
    <cellStyle name="40% - Accent6 2 2 3 3 2" xfId="30970" xr:uid="{00000000-0005-0000-0000-0000A13C0000}"/>
    <cellStyle name="40% - Accent6 2 2 3 4" xfId="15540" xr:uid="{00000000-0005-0000-0000-0000A23C0000}"/>
    <cellStyle name="40% - Accent6 2 2 3 4 2" xfId="34486" xr:uid="{00000000-0005-0000-0000-0000A33C0000}"/>
    <cellStyle name="40% - Accent6 2 2 3 5" xfId="19131" xr:uid="{00000000-0005-0000-0000-0000A43C0000}"/>
    <cellStyle name="40% - Accent6 2 2 3 6" xfId="23783" xr:uid="{00000000-0005-0000-0000-0000A53C0000}"/>
    <cellStyle name="40% - Accent6 2 2 4" xfId="3436" xr:uid="{00000000-0005-0000-0000-0000A63C0000}"/>
    <cellStyle name="40% - Accent6 2 2 4 2" xfId="7574" xr:uid="{00000000-0005-0000-0000-0000A73C0000}"/>
    <cellStyle name="40% - Accent6 2 2 4 2 2" xfId="26601" xr:uid="{00000000-0005-0000-0000-0000A83C0000}"/>
    <cellStyle name="40% - Accent6 2 2 4 3" xfId="11084" xr:uid="{00000000-0005-0000-0000-0000A93C0000}"/>
    <cellStyle name="40% - Accent6 2 2 4 3 2" xfId="30090" xr:uid="{00000000-0005-0000-0000-0000AA3C0000}"/>
    <cellStyle name="40% - Accent6 2 2 4 4" xfId="14662" xr:uid="{00000000-0005-0000-0000-0000AB3C0000}"/>
    <cellStyle name="40% - Accent6 2 2 4 4 2" xfId="33609" xr:uid="{00000000-0005-0000-0000-0000AC3C0000}"/>
    <cellStyle name="40% - Accent6 2 2 4 5" xfId="18210" xr:uid="{00000000-0005-0000-0000-0000AD3C0000}"/>
    <cellStyle name="40% - Accent6 2 2 4 6" xfId="22815" xr:uid="{00000000-0005-0000-0000-0000AE3C0000}"/>
    <cellStyle name="40% - Accent6 2 2 5" xfId="5796" xr:uid="{00000000-0005-0000-0000-0000AF3C0000}"/>
    <cellStyle name="40% - Accent6 2 2 5 2" xfId="9406" xr:uid="{00000000-0005-0000-0000-0000B03C0000}"/>
    <cellStyle name="40% - Accent6 2 2 5 2 2" xfId="28431" xr:uid="{00000000-0005-0000-0000-0000B13C0000}"/>
    <cellStyle name="40% - Accent6 2 2 5 3" xfId="12925" xr:uid="{00000000-0005-0000-0000-0000B23C0000}"/>
    <cellStyle name="40% - Accent6 2 2 5 3 2" xfId="31925" xr:uid="{00000000-0005-0000-0000-0000B33C0000}"/>
    <cellStyle name="40% - Accent6 2 2 5 4" xfId="16497" xr:uid="{00000000-0005-0000-0000-0000B43C0000}"/>
    <cellStyle name="40% - Accent6 2 2 5 4 2" xfId="35442" xr:uid="{00000000-0005-0000-0000-0000B53C0000}"/>
    <cellStyle name="40% - Accent6 2 2 5 5" xfId="20144" xr:uid="{00000000-0005-0000-0000-0000B63C0000}"/>
    <cellStyle name="40% - Accent6 2 2 5 6" xfId="24898" xr:uid="{00000000-0005-0000-0000-0000B73C0000}"/>
    <cellStyle name="40% - Accent6 2 2 6" xfId="2603" xr:uid="{00000000-0005-0000-0000-0000B83C0000}"/>
    <cellStyle name="40% - Accent6 2 2 6 2" xfId="22006" xr:uid="{00000000-0005-0000-0000-0000B93C0000}"/>
    <cellStyle name="40% - Accent6 2 2 7" xfId="6792" xr:uid="{00000000-0005-0000-0000-0000BA3C0000}"/>
    <cellStyle name="40% - Accent6 2 2 7 2" xfId="25819" xr:uid="{00000000-0005-0000-0000-0000BB3C0000}"/>
    <cellStyle name="40% - Accent6 2 2 8" xfId="10300" xr:uid="{00000000-0005-0000-0000-0000BC3C0000}"/>
    <cellStyle name="40% - Accent6 2 2 8 2" xfId="29307" xr:uid="{00000000-0005-0000-0000-0000BD3C0000}"/>
    <cellStyle name="40% - Accent6 2 2 9" xfId="13878" xr:uid="{00000000-0005-0000-0000-0000BE3C0000}"/>
    <cellStyle name="40% - Accent6 2 2 9 2" xfId="32827" xr:uid="{00000000-0005-0000-0000-0000BF3C0000}"/>
    <cellStyle name="40% - Accent6 2 20" xfId="20830" xr:uid="{00000000-0005-0000-0000-0000C03C0000}"/>
    <cellStyle name="40% - Accent6 2 21" xfId="36071" xr:uid="{00000000-0005-0000-0000-0000C13C0000}"/>
    <cellStyle name="40% - Accent6 2 3" xfId="1736" xr:uid="{00000000-0005-0000-0000-0000C23C0000}"/>
    <cellStyle name="40% - Accent6 2 3 10" xfId="21234" xr:uid="{00000000-0005-0000-0000-0000C33C0000}"/>
    <cellStyle name="40% - Accent6 2 3 2" xfId="4631" xr:uid="{00000000-0005-0000-0000-0000C43C0000}"/>
    <cellStyle name="40% - Accent6 2 3 2 2" xfId="8528" xr:uid="{00000000-0005-0000-0000-0000C53C0000}"/>
    <cellStyle name="40% - Accent6 2 3 2 2 2" xfId="27554" xr:uid="{00000000-0005-0000-0000-0000C63C0000}"/>
    <cellStyle name="40% - Accent6 2 3 2 3" xfId="12046" xr:uid="{00000000-0005-0000-0000-0000C73C0000}"/>
    <cellStyle name="40% - Accent6 2 3 2 3 2" xfId="31048" xr:uid="{00000000-0005-0000-0000-0000C83C0000}"/>
    <cellStyle name="40% - Accent6 2 3 2 4" xfId="15618" xr:uid="{00000000-0005-0000-0000-0000C93C0000}"/>
    <cellStyle name="40% - Accent6 2 3 2 4 2" xfId="34564" xr:uid="{00000000-0005-0000-0000-0000CA3C0000}"/>
    <cellStyle name="40% - Accent6 2 3 2 5" xfId="19209" xr:uid="{00000000-0005-0000-0000-0000CB3C0000}"/>
    <cellStyle name="40% - Accent6 2 3 2 6" xfId="23862" xr:uid="{00000000-0005-0000-0000-0000CC3C0000}"/>
    <cellStyle name="40% - Accent6 2 3 3" xfId="3518" xr:uid="{00000000-0005-0000-0000-0000CD3C0000}"/>
    <cellStyle name="40% - Accent6 2 3 3 2" xfId="7652" xr:uid="{00000000-0005-0000-0000-0000CE3C0000}"/>
    <cellStyle name="40% - Accent6 2 3 3 2 2" xfId="26679" xr:uid="{00000000-0005-0000-0000-0000CF3C0000}"/>
    <cellStyle name="40% - Accent6 2 3 3 3" xfId="11162" xr:uid="{00000000-0005-0000-0000-0000D03C0000}"/>
    <cellStyle name="40% - Accent6 2 3 3 3 2" xfId="30168" xr:uid="{00000000-0005-0000-0000-0000D13C0000}"/>
    <cellStyle name="40% - Accent6 2 3 3 4" xfId="14740" xr:uid="{00000000-0005-0000-0000-0000D23C0000}"/>
    <cellStyle name="40% - Accent6 2 3 3 4 2" xfId="33687" xr:uid="{00000000-0005-0000-0000-0000D33C0000}"/>
    <cellStyle name="40% - Accent6 2 3 3 5" xfId="18292" xr:uid="{00000000-0005-0000-0000-0000D43C0000}"/>
    <cellStyle name="40% - Accent6 2 3 3 6" xfId="22893" xr:uid="{00000000-0005-0000-0000-0000D53C0000}"/>
    <cellStyle name="40% - Accent6 2 3 4" xfId="5878" xr:uid="{00000000-0005-0000-0000-0000D63C0000}"/>
    <cellStyle name="40% - Accent6 2 3 4 2" xfId="9484" xr:uid="{00000000-0005-0000-0000-0000D73C0000}"/>
    <cellStyle name="40% - Accent6 2 3 4 2 2" xfId="28509" xr:uid="{00000000-0005-0000-0000-0000D83C0000}"/>
    <cellStyle name="40% - Accent6 2 3 4 3" xfId="13003" xr:uid="{00000000-0005-0000-0000-0000D93C0000}"/>
    <cellStyle name="40% - Accent6 2 3 4 3 2" xfId="32003" xr:uid="{00000000-0005-0000-0000-0000DA3C0000}"/>
    <cellStyle name="40% - Accent6 2 3 4 4" xfId="16575" xr:uid="{00000000-0005-0000-0000-0000DB3C0000}"/>
    <cellStyle name="40% - Accent6 2 3 4 4 2" xfId="35520" xr:uid="{00000000-0005-0000-0000-0000DC3C0000}"/>
    <cellStyle name="40% - Accent6 2 3 4 5" xfId="20226" xr:uid="{00000000-0005-0000-0000-0000DD3C0000}"/>
    <cellStyle name="40% - Accent6 2 3 4 6" xfId="24976" xr:uid="{00000000-0005-0000-0000-0000DE3C0000}"/>
    <cellStyle name="40% - Accent6 2 3 5" xfId="2685" xr:uid="{00000000-0005-0000-0000-0000DF3C0000}"/>
    <cellStyle name="40% - Accent6 2 3 5 2" xfId="22088" xr:uid="{00000000-0005-0000-0000-0000E03C0000}"/>
    <cellStyle name="40% - Accent6 2 3 6" xfId="6870" xr:uid="{00000000-0005-0000-0000-0000E13C0000}"/>
    <cellStyle name="40% - Accent6 2 3 6 2" xfId="25897" xr:uid="{00000000-0005-0000-0000-0000E23C0000}"/>
    <cellStyle name="40% - Accent6 2 3 7" xfId="10378" xr:uid="{00000000-0005-0000-0000-0000E33C0000}"/>
    <cellStyle name="40% - Accent6 2 3 7 2" xfId="29385" xr:uid="{00000000-0005-0000-0000-0000E43C0000}"/>
    <cellStyle name="40% - Accent6 2 3 8" xfId="13956" xr:uid="{00000000-0005-0000-0000-0000E53C0000}"/>
    <cellStyle name="40% - Accent6 2 3 8 2" xfId="32905" xr:uid="{00000000-0005-0000-0000-0000E63C0000}"/>
    <cellStyle name="40% - Accent6 2 3 9" xfId="17484" xr:uid="{00000000-0005-0000-0000-0000E73C0000}"/>
    <cellStyle name="40% - Accent6 2 4" xfId="1914" xr:uid="{00000000-0005-0000-0000-0000E83C0000}"/>
    <cellStyle name="40% - Accent6 2 4 10" xfId="21385" xr:uid="{00000000-0005-0000-0000-0000E93C0000}"/>
    <cellStyle name="40% - Accent6 2 4 2" xfId="4782" xr:uid="{00000000-0005-0000-0000-0000EA3C0000}"/>
    <cellStyle name="40% - Accent6 2 4 2 2" xfId="8676" xr:uid="{00000000-0005-0000-0000-0000EB3C0000}"/>
    <cellStyle name="40% - Accent6 2 4 2 2 2" xfId="27702" xr:uid="{00000000-0005-0000-0000-0000EC3C0000}"/>
    <cellStyle name="40% - Accent6 2 4 2 3" xfId="12194" xr:uid="{00000000-0005-0000-0000-0000ED3C0000}"/>
    <cellStyle name="40% - Accent6 2 4 2 3 2" xfId="31196" xr:uid="{00000000-0005-0000-0000-0000EE3C0000}"/>
    <cellStyle name="40% - Accent6 2 4 2 4" xfId="15766" xr:uid="{00000000-0005-0000-0000-0000EF3C0000}"/>
    <cellStyle name="40% - Accent6 2 4 2 4 2" xfId="34712" xr:uid="{00000000-0005-0000-0000-0000F03C0000}"/>
    <cellStyle name="40% - Accent6 2 4 2 5" xfId="19357" xr:uid="{00000000-0005-0000-0000-0000F13C0000}"/>
    <cellStyle name="40% - Accent6 2 4 2 6" xfId="24013" xr:uid="{00000000-0005-0000-0000-0000F23C0000}"/>
    <cellStyle name="40% - Accent6 2 4 3" xfId="3669" xr:uid="{00000000-0005-0000-0000-0000F33C0000}"/>
    <cellStyle name="40% - Accent6 2 4 3 2" xfId="7800" xr:uid="{00000000-0005-0000-0000-0000F43C0000}"/>
    <cellStyle name="40% - Accent6 2 4 3 2 2" xfId="26827" xr:uid="{00000000-0005-0000-0000-0000F53C0000}"/>
    <cellStyle name="40% - Accent6 2 4 3 3" xfId="11311" xr:uid="{00000000-0005-0000-0000-0000F63C0000}"/>
    <cellStyle name="40% - Accent6 2 4 3 3 2" xfId="30316" xr:uid="{00000000-0005-0000-0000-0000F73C0000}"/>
    <cellStyle name="40% - Accent6 2 4 3 4" xfId="14888" xr:uid="{00000000-0005-0000-0000-0000F83C0000}"/>
    <cellStyle name="40% - Accent6 2 4 3 4 2" xfId="33835" xr:uid="{00000000-0005-0000-0000-0000F93C0000}"/>
    <cellStyle name="40% - Accent6 2 4 3 5" xfId="18443" xr:uid="{00000000-0005-0000-0000-0000FA3C0000}"/>
    <cellStyle name="40% - Accent6 2 4 3 6" xfId="23041" xr:uid="{00000000-0005-0000-0000-0000FB3C0000}"/>
    <cellStyle name="40% - Accent6 2 4 4" xfId="6035" xr:uid="{00000000-0005-0000-0000-0000FC3C0000}"/>
    <cellStyle name="40% - Accent6 2 4 4 2" xfId="9632" xr:uid="{00000000-0005-0000-0000-0000FD3C0000}"/>
    <cellStyle name="40% - Accent6 2 4 4 2 2" xfId="28657" xr:uid="{00000000-0005-0000-0000-0000FE3C0000}"/>
    <cellStyle name="40% - Accent6 2 4 4 3" xfId="13152" xr:uid="{00000000-0005-0000-0000-0000FF3C0000}"/>
    <cellStyle name="40% - Accent6 2 4 4 3 2" xfId="32151" xr:uid="{00000000-0005-0000-0000-0000003D0000}"/>
    <cellStyle name="40% - Accent6 2 4 4 4" xfId="16723" xr:uid="{00000000-0005-0000-0000-0000013D0000}"/>
    <cellStyle name="40% - Accent6 2 4 4 4 2" xfId="35668" xr:uid="{00000000-0005-0000-0000-0000023D0000}"/>
    <cellStyle name="40% - Accent6 2 4 4 5" xfId="20381" xr:uid="{00000000-0005-0000-0000-0000033D0000}"/>
    <cellStyle name="40% - Accent6 2 4 4 6" xfId="25126" xr:uid="{00000000-0005-0000-0000-0000043D0000}"/>
    <cellStyle name="40% - Accent6 2 4 5" xfId="2836" xr:uid="{00000000-0005-0000-0000-0000053D0000}"/>
    <cellStyle name="40% - Accent6 2 4 5 2" xfId="22239" xr:uid="{00000000-0005-0000-0000-0000063D0000}"/>
    <cellStyle name="40% - Accent6 2 4 6" xfId="7018" xr:uid="{00000000-0005-0000-0000-0000073D0000}"/>
    <cellStyle name="40% - Accent6 2 4 6 2" xfId="26045" xr:uid="{00000000-0005-0000-0000-0000083D0000}"/>
    <cellStyle name="40% - Accent6 2 4 7" xfId="10526" xr:uid="{00000000-0005-0000-0000-0000093D0000}"/>
    <cellStyle name="40% - Accent6 2 4 7 2" xfId="29533" xr:uid="{00000000-0005-0000-0000-00000A3D0000}"/>
    <cellStyle name="40% - Accent6 2 4 8" xfId="14104" xr:uid="{00000000-0005-0000-0000-00000B3D0000}"/>
    <cellStyle name="40% - Accent6 2 4 8 2" xfId="33053" xr:uid="{00000000-0005-0000-0000-00000C3D0000}"/>
    <cellStyle name="40% - Accent6 2 4 9" xfId="17636" xr:uid="{00000000-0005-0000-0000-00000D3D0000}"/>
    <cellStyle name="40% - Accent6 2 5" xfId="2115" xr:uid="{00000000-0005-0000-0000-00000E3D0000}"/>
    <cellStyle name="40% - Accent6 2 5 10" xfId="21552" xr:uid="{00000000-0005-0000-0000-00000F3D0000}"/>
    <cellStyle name="40% - Accent6 2 5 2" xfId="4944" xr:uid="{00000000-0005-0000-0000-0000103D0000}"/>
    <cellStyle name="40% - Accent6 2 5 2 2" xfId="8834" xr:uid="{00000000-0005-0000-0000-0000113D0000}"/>
    <cellStyle name="40% - Accent6 2 5 2 2 2" xfId="27860" xr:uid="{00000000-0005-0000-0000-0000123D0000}"/>
    <cellStyle name="40% - Accent6 2 5 2 3" xfId="12352" xr:uid="{00000000-0005-0000-0000-0000133D0000}"/>
    <cellStyle name="40% - Accent6 2 5 2 3 2" xfId="31354" xr:uid="{00000000-0005-0000-0000-0000143D0000}"/>
    <cellStyle name="40% - Accent6 2 5 2 4" xfId="15924" xr:uid="{00000000-0005-0000-0000-0000153D0000}"/>
    <cellStyle name="40% - Accent6 2 5 2 4 2" xfId="34870" xr:uid="{00000000-0005-0000-0000-0000163D0000}"/>
    <cellStyle name="40% - Accent6 2 5 2 5" xfId="19515" xr:uid="{00000000-0005-0000-0000-0000173D0000}"/>
    <cellStyle name="40% - Accent6 2 5 2 6" xfId="24174" xr:uid="{00000000-0005-0000-0000-0000183D0000}"/>
    <cellStyle name="40% - Accent6 2 5 3" xfId="3837" xr:uid="{00000000-0005-0000-0000-0000193D0000}"/>
    <cellStyle name="40% - Accent6 2 5 3 2" xfId="7958" xr:uid="{00000000-0005-0000-0000-00001A3D0000}"/>
    <cellStyle name="40% - Accent6 2 5 3 2 2" xfId="26985" xr:uid="{00000000-0005-0000-0000-00001B3D0000}"/>
    <cellStyle name="40% - Accent6 2 5 3 3" xfId="11469" xr:uid="{00000000-0005-0000-0000-00001C3D0000}"/>
    <cellStyle name="40% - Accent6 2 5 3 3 2" xfId="30474" xr:uid="{00000000-0005-0000-0000-00001D3D0000}"/>
    <cellStyle name="40% - Accent6 2 5 3 4" xfId="15046" xr:uid="{00000000-0005-0000-0000-00001E3D0000}"/>
    <cellStyle name="40% - Accent6 2 5 3 4 2" xfId="33993" xr:uid="{00000000-0005-0000-0000-00001F3D0000}"/>
    <cellStyle name="40% - Accent6 2 5 3 5" xfId="18611" xr:uid="{00000000-0005-0000-0000-0000203D0000}"/>
    <cellStyle name="40% - Accent6 2 5 3 6" xfId="23199" xr:uid="{00000000-0005-0000-0000-0000213D0000}"/>
    <cellStyle name="40% - Accent6 2 5 4" xfId="6209" xr:uid="{00000000-0005-0000-0000-0000223D0000}"/>
    <cellStyle name="40% - Accent6 2 5 4 2" xfId="9790" xr:uid="{00000000-0005-0000-0000-0000233D0000}"/>
    <cellStyle name="40% - Accent6 2 5 4 2 2" xfId="28815" xr:uid="{00000000-0005-0000-0000-0000243D0000}"/>
    <cellStyle name="40% - Accent6 2 5 4 3" xfId="13311" xr:uid="{00000000-0005-0000-0000-0000253D0000}"/>
    <cellStyle name="40% - Accent6 2 5 4 3 2" xfId="32309" xr:uid="{00000000-0005-0000-0000-0000263D0000}"/>
    <cellStyle name="40% - Accent6 2 5 4 4" xfId="16881" xr:uid="{00000000-0005-0000-0000-0000273D0000}"/>
    <cellStyle name="40% - Accent6 2 5 4 4 2" xfId="35826" xr:uid="{00000000-0005-0000-0000-0000283D0000}"/>
    <cellStyle name="40% - Accent6 2 5 4 5" xfId="20549" xr:uid="{00000000-0005-0000-0000-0000293D0000}"/>
    <cellStyle name="40% - Accent6 2 5 4 6" xfId="25290" xr:uid="{00000000-0005-0000-0000-00002A3D0000}"/>
    <cellStyle name="40% - Accent6 2 5 5" xfId="3004" xr:uid="{00000000-0005-0000-0000-00002B3D0000}"/>
    <cellStyle name="40% - Accent6 2 5 5 2" xfId="22407" xr:uid="{00000000-0005-0000-0000-00002C3D0000}"/>
    <cellStyle name="40% - Accent6 2 5 6" xfId="7176" xr:uid="{00000000-0005-0000-0000-00002D3D0000}"/>
    <cellStyle name="40% - Accent6 2 5 6 2" xfId="26203" xr:uid="{00000000-0005-0000-0000-00002E3D0000}"/>
    <cellStyle name="40% - Accent6 2 5 7" xfId="10686" xr:uid="{00000000-0005-0000-0000-00002F3D0000}"/>
    <cellStyle name="40% - Accent6 2 5 7 2" xfId="29692" xr:uid="{00000000-0005-0000-0000-0000303D0000}"/>
    <cellStyle name="40% - Accent6 2 5 8" xfId="14263" xr:uid="{00000000-0005-0000-0000-0000313D0000}"/>
    <cellStyle name="40% - Accent6 2 5 8 2" xfId="33211" xr:uid="{00000000-0005-0000-0000-0000323D0000}"/>
    <cellStyle name="40% - Accent6 2 5 9" xfId="17794" xr:uid="{00000000-0005-0000-0000-0000333D0000}"/>
    <cellStyle name="40% - Accent6 2 6" xfId="2224" xr:uid="{00000000-0005-0000-0000-0000343D0000}"/>
    <cellStyle name="40% - Accent6 2 6 10" xfId="21638" xr:uid="{00000000-0005-0000-0000-0000353D0000}"/>
    <cellStyle name="40% - Accent6 2 6 2" xfId="5031" xr:uid="{00000000-0005-0000-0000-0000363D0000}"/>
    <cellStyle name="40% - Accent6 2 6 2 2" xfId="8920" xr:uid="{00000000-0005-0000-0000-0000373D0000}"/>
    <cellStyle name="40% - Accent6 2 6 2 2 2" xfId="27946" xr:uid="{00000000-0005-0000-0000-0000383D0000}"/>
    <cellStyle name="40% - Accent6 2 6 2 3" xfId="12438" xr:uid="{00000000-0005-0000-0000-0000393D0000}"/>
    <cellStyle name="40% - Accent6 2 6 2 3 2" xfId="31440" xr:uid="{00000000-0005-0000-0000-00003A3D0000}"/>
    <cellStyle name="40% - Accent6 2 6 2 4" xfId="16010" xr:uid="{00000000-0005-0000-0000-00003B3D0000}"/>
    <cellStyle name="40% - Accent6 2 6 2 4 2" xfId="34956" xr:uid="{00000000-0005-0000-0000-00003C3D0000}"/>
    <cellStyle name="40% - Accent6 2 6 2 5" xfId="19601" xr:uid="{00000000-0005-0000-0000-00003D3D0000}"/>
    <cellStyle name="40% - Accent6 2 6 2 6" xfId="24260" xr:uid="{00000000-0005-0000-0000-00003E3D0000}"/>
    <cellStyle name="40% - Accent6 2 6 3" xfId="3930" xr:uid="{00000000-0005-0000-0000-00003F3D0000}"/>
    <cellStyle name="40% - Accent6 2 6 3 2" xfId="8044" xr:uid="{00000000-0005-0000-0000-0000403D0000}"/>
    <cellStyle name="40% - Accent6 2 6 3 2 2" xfId="27071" xr:uid="{00000000-0005-0000-0000-0000413D0000}"/>
    <cellStyle name="40% - Accent6 2 6 3 3" xfId="11555" xr:uid="{00000000-0005-0000-0000-0000423D0000}"/>
    <cellStyle name="40% - Accent6 2 6 3 3 2" xfId="30560" xr:uid="{00000000-0005-0000-0000-0000433D0000}"/>
    <cellStyle name="40% - Accent6 2 6 3 4" xfId="15132" xr:uid="{00000000-0005-0000-0000-0000443D0000}"/>
    <cellStyle name="40% - Accent6 2 6 3 4 2" xfId="34079" xr:uid="{00000000-0005-0000-0000-0000453D0000}"/>
    <cellStyle name="40% - Accent6 2 6 3 5" xfId="18704" xr:uid="{00000000-0005-0000-0000-0000463D0000}"/>
    <cellStyle name="40% - Accent6 2 6 3 6" xfId="23285" xr:uid="{00000000-0005-0000-0000-0000473D0000}"/>
    <cellStyle name="40% - Accent6 2 6 4" xfId="6302" xr:uid="{00000000-0005-0000-0000-0000483D0000}"/>
    <cellStyle name="40% - Accent6 2 6 4 2" xfId="9876" xr:uid="{00000000-0005-0000-0000-0000493D0000}"/>
    <cellStyle name="40% - Accent6 2 6 4 2 2" xfId="28901" xr:uid="{00000000-0005-0000-0000-00004A3D0000}"/>
    <cellStyle name="40% - Accent6 2 6 4 3" xfId="13397" xr:uid="{00000000-0005-0000-0000-00004B3D0000}"/>
    <cellStyle name="40% - Accent6 2 6 4 3 2" xfId="32395" xr:uid="{00000000-0005-0000-0000-00004C3D0000}"/>
    <cellStyle name="40% - Accent6 2 6 4 4" xfId="16967" xr:uid="{00000000-0005-0000-0000-00004D3D0000}"/>
    <cellStyle name="40% - Accent6 2 6 4 4 2" xfId="35912" xr:uid="{00000000-0005-0000-0000-00004E3D0000}"/>
    <cellStyle name="40% - Accent6 2 6 4 5" xfId="20642" xr:uid="{00000000-0005-0000-0000-00004F3D0000}"/>
    <cellStyle name="40% - Accent6 2 6 4 6" xfId="25376" xr:uid="{00000000-0005-0000-0000-0000503D0000}"/>
    <cellStyle name="40% - Accent6 2 6 5" xfId="3097" xr:uid="{00000000-0005-0000-0000-0000513D0000}"/>
    <cellStyle name="40% - Accent6 2 6 5 2" xfId="22500" xr:uid="{00000000-0005-0000-0000-0000523D0000}"/>
    <cellStyle name="40% - Accent6 2 6 6" xfId="7262" xr:uid="{00000000-0005-0000-0000-0000533D0000}"/>
    <cellStyle name="40% - Accent6 2 6 6 2" xfId="26289" xr:uid="{00000000-0005-0000-0000-0000543D0000}"/>
    <cellStyle name="40% - Accent6 2 6 7" xfId="10772" xr:uid="{00000000-0005-0000-0000-0000553D0000}"/>
    <cellStyle name="40% - Accent6 2 6 7 2" xfId="29778" xr:uid="{00000000-0005-0000-0000-0000563D0000}"/>
    <cellStyle name="40% - Accent6 2 6 8" xfId="14350" xr:uid="{00000000-0005-0000-0000-0000573D0000}"/>
    <cellStyle name="40% - Accent6 2 6 8 2" xfId="33297" xr:uid="{00000000-0005-0000-0000-0000583D0000}"/>
    <cellStyle name="40% - Accent6 2 6 9" xfId="17880" xr:uid="{00000000-0005-0000-0000-0000593D0000}"/>
    <cellStyle name="40% - Accent6 2 7" xfId="1532" xr:uid="{00000000-0005-0000-0000-00005A3D0000}"/>
    <cellStyle name="40% - Accent6 2 7 10" xfId="21067" xr:uid="{00000000-0005-0000-0000-00005B3D0000}"/>
    <cellStyle name="40% - Accent6 2 7 2" xfId="4472" xr:uid="{00000000-0005-0000-0000-00005C3D0000}"/>
    <cellStyle name="40% - Accent6 2 7 2 2" xfId="8372" xr:uid="{00000000-0005-0000-0000-00005D3D0000}"/>
    <cellStyle name="40% - Accent6 2 7 2 2 2" xfId="27398" xr:uid="{00000000-0005-0000-0000-00005E3D0000}"/>
    <cellStyle name="40% - Accent6 2 7 2 3" xfId="11890" xr:uid="{00000000-0005-0000-0000-00005F3D0000}"/>
    <cellStyle name="40% - Accent6 2 7 2 3 2" xfId="30892" xr:uid="{00000000-0005-0000-0000-0000603D0000}"/>
    <cellStyle name="40% - Accent6 2 7 2 4" xfId="15462" xr:uid="{00000000-0005-0000-0000-0000613D0000}"/>
    <cellStyle name="40% - Accent6 2 7 2 4 2" xfId="34408" xr:uid="{00000000-0005-0000-0000-0000623D0000}"/>
    <cellStyle name="40% - Accent6 2 7 2 5" xfId="19053" xr:uid="{00000000-0005-0000-0000-0000633D0000}"/>
    <cellStyle name="40% - Accent6 2 7 2 6" xfId="23704" xr:uid="{00000000-0005-0000-0000-0000643D0000}"/>
    <cellStyle name="40% - Accent6 2 7 3" xfId="3354" xr:uid="{00000000-0005-0000-0000-0000653D0000}"/>
    <cellStyle name="40% - Accent6 2 7 3 2" xfId="7496" xr:uid="{00000000-0005-0000-0000-0000663D0000}"/>
    <cellStyle name="40% - Accent6 2 7 3 2 2" xfId="26523" xr:uid="{00000000-0005-0000-0000-0000673D0000}"/>
    <cellStyle name="40% - Accent6 2 7 3 3" xfId="11006" xr:uid="{00000000-0005-0000-0000-0000683D0000}"/>
    <cellStyle name="40% - Accent6 2 7 3 3 2" xfId="30012" xr:uid="{00000000-0005-0000-0000-0000693D0000}"/>
    <cellStyle name="40% - Accent6 2 7 3 4" xfId="14584" xr:uid="{00000000-0005-0000-0000-00006A3D0000}"/>
    <cellStyle name="40% - Accent6 2 7 3 4 2" xfId="33531" xr:uid="{00000000-0005-0000-0000-00006B3D0000}"/>
    <cellStyle name="40% - Accent6 2 7 3 5" xfId="18128" xr:uid="{00000000-0005-0000-0000-00006C3D0000}"/>
    <cellStyle name="40% - Accent6 2 7 3 6" xfId="22737" xr:uid="{00000000-0005-0000-0000-00006D3D0000}"/>
    <cellStyle name="40% - Accent6 2 7 4" xfId="5708" xr:uid="{00000000-0005-0000-0000-00006E3D0000}"/>
    <cellStyle name="40% - Accent6 2 7 4 2" xfId="9328" xr:uid="{00000000-0005-0000-0000-00006F3D0000}"/>
    <cellStyle name="40% - Accent6 2 7 4 2 2" xfId="28353" xr:uid="{00000000-0005-0000-0000-0000703D0000}"/>
    <cellStyle name="40% - Accent6 2 7 4 3" xfId="12847" xr:uid="{00000000-0005-0000-0000-0000713D0000}"/>
    <cellStyle name="40% - Accent6 2 7 4 3 2" xfId="31847" xr:uid="{00000000-0005-0000-0000-0000723D0000}"/>
    <cellStyle name="40% - Accent6 2 7 4 4" xfId="16419" xr:uid="{00000000-0005-0000-0000-0000733D0000}"/>
    <cellStyle name="40% - Accent6 2 7 4 4 2" xfId="35364" xr:uid="{00000000-0005-0000-0000-0000743D0000}"/>
    <cellStyle name="40% - Accent6 2 7 4 5" xfId="20062" xr:uid="{00000000-0005-0000-0000-0000753D0000}"/>
    <cellStyle name="40% - Accent6 2 7 4 6" xfId="24814" xr:uid="{00000000-0005-0000-0000-0000763D0000}"/>
    <cellStyle name="40% - Accent6 2 7 5" xfId="2521" xr:uid="{00000000-0005-0000-0000-0000773D0000}"/>
    <cellStyle name="40% - Accent6 2 7 5 2" xfId="21924" xr:uid="{00000000-0005-0000-0000-0000783D0000}"/>
    <cellStyle name="40% - Accent6 2 7 6" xfId="6714" xr:uid="{00000000-0005-0000-0000-0000793D0000}"/>
    <cellStyle name="40% - Accent6 2 7 6 2" xfId="25741" xr:uid="{00000000-0005-0000-0000-00007A3D0000}"/>
    <cellStyle name="40% - Accent6 2 7 7" xfId="10222" xr:uid="{00000000-0005-0000-0000-00007B3D0000}"/>
    <cellStyle name="40% - Accent6 2 7 7 2" xfId="29229" xr:uid="{00000000-0005-0000-0000-00007C3D0000}"/>
    <cellStyle name="40% - Accent6 2 7 8" xfId="13800" xr:uid="{00000000-0005-0000-0000-00007D3D0000}"/>
    <cellStyle name="40% - Accent6 2 7 8 2" xfId="32749" xr:uid="{00000000-0005-0000-0000-00007E3D0000}"/>
    <cellStyle name="40% - Accent6 2 7 9" xfId="17328" xr:uid="{00000000-0005-0000-0000-00007F3D0000}"/>
    <cellStyle name="40% - Accent6 2 8" xfId="4036" xr:uid="{00000000-0005-0000-0000-0000803D0000}"/>
    <cellStyle name="40% - Accent6 2 8 2" xfId="8130" xr:uid="{00000000-0005-0000-0000-0000813D0000}"/>
    <cellStyle name="40% - Accent6 2 8 2 2" xfId="27157" xr:uid="{00000000-0005-0000-0000-0000823D0000}"/>
    <cellStyle name="40% - Accent6 2 8 3" xfId="11642" xr:uid="{00000000-0005-0000-0000-0000833D0000}"/>
    <cellStyle name="40% - Accent6 2 8 3 2" xfId="30647" xr:uid="{00000000-0005-0000-0000-0000843D0000}"/>
    <cellStyle name="40% - Accent6 2 8 4" xfId="15218" xr:uid="{00000000-0005-0000-0000-0000853D0000}"/>
    <cellStyle name="40% - Accent6 2 8 4 2" xfId="34165" xr:uid="{00000000-0005-0000-0000-0000863D0000}"/>
    <cellStyle name="40% - Accent6 2 8 5" xfId="18798" xr:uid="{00000000-0005-0000-0000-0000873D0000}"/>
    <cellStyle name="40% - Accent6 2 8 6" xfId="23374" xr:uid="{00000000-0005-0000-0000-0000883D0000}"/>
    <cellStyle name="40% - Accent6 2 9" xfId="4251" xr:uid="{00000000-0005-0000-0000-0000893D0000}"/>
    <cellStyle name="40% - Accent6 2 9 2" xfId="8222" xr:uid="{00000000-0005-0000-0000-00008A3D0000}"/>
    <cellStyle name="40% - Accent6 2 9 2 2" xfId="27248" xr:uid="{00000000-0005-0000-0000-00008B3D0000}"/>
    <cellStyle name="40% - Accent6 2 9 3" xfId="11738" xr:uid="{00000000-0005-0000-0000-00008C3D0000}"/>
    <cellStyle name="40% - Accent6 2 9 3 2" xfId="30741" xr:uid="{00000000-0005-0000-0000-00008D3D0000}"/>
    <cellStyle name="40% - Accent6 2 9 4" xfId="15310" xr:uid="{00000000-0005-0000-0000-00008E3D0000}"/>
    <cellStyle name="40% - Accent6 2 9 4 2" xfId="34257" xr:uid="{00000000-0005-0000-0000-00008F3D0000}"/>
    <cellStyle name="40% - Accent6 2 9 5" xfId="18898" xr:uid="{00000000-0005-0000-0000-0000903D0000}"/>
    <cellStyle name="40% - Accent6 2 9 6" xfId="23515" xr:uid="{00000000-0005-0000-0000-0000913D0000}"/>
    <cellStyle name="40% - Accent6 3" xfId="911" xr:uid="{00000000-0005-0000-0000-0000923D0000}"/>
    <cellStyle name="40% - Accent6 3 10" xfId="3193" xr:uid="{00000000-0005-0000-0000-0000933D0000}"/>
    <cellStyle name="40% - Accent6 3 10 2" xfId="7349" xr:uid="{00000000-0005-0000-0000-0000943D0000}"/>
    <cellStyle name="40% - Accent6 3 10 2 2" xfId="26376" xr:uid="{00000000-0005-0000-0000-0000953D0000}"/>
    <cellStyle name="40% - Accent6 3 10 3" xfId="10859" xr:uid="{00000000-0005-0000-0000-0000963D0000}"/>
    <cellStyle name="40% - Accent6 3 10 3 2" xfId="29865" xr:uid="{00000000-0005-0000-0000-0000973D0000}"/>
    <cellStyle name="40% - Accent6 3 10 4" xfId="14437" xr:uid="{00000000-0005-0000-0000-0000983D0000}"/>
    <cellStyle name="40% - Accent6 3 10 4 2" xfId="33384" xr:uid="{00000000-0005-0000-0000-0000993D0000}"/>
    <cellStyle name="40% - Accent6 3 10 5" xfId="17973" xr:uid="{00000000-0005-0000-0000-00009A3D0000}"/>
    <cellStyle name="40% - Accent6 3 10 6" xfId="22588" xr:uid="{00000000-0005-0000-0000-00009B3D0000}"/>
    <cellStyle name="40% - Accent6 3 11" xfId="5284" xr:uid="{00000000-0005-0000-0000-00009C3D0000}"/>
    <cellStyle name="40% - Accent6 3 11 2" xfId="9008" xr:uid="{00000000-0005-0000-0000-00009D3D0000}"/>
    <cellStyle name="40% - Accent6 3 11 2 2" xfId="28034" xr:uid="{00000000-0005-0000-0000-00009E3D0000}"/>
    <cellStyle name="40% - Accent6 3 11 3" xfId="12527" xr:uid="{00000000-0005-0000-0000-00009F3D0000}"/>
    <cellStyle name="40% - Accent6 3 11 3 2" xfId="31528" xr:uid="{00000000-0005-0000-0000-0000A03D0000}"/>
    <cellStyle name="40% - Accent6 3 11 4" xfId="16098" xr:uid="{00000000-0005-0000-0000-0000A13D0000}"/>
    <cellStyle name="40% - Accent6 3 11 4 2" xfId="35044" xr:uid="{00000000-0005-0000-0000-0000A23D0000}"/>
    <cellStyle name="40% - Accent6 3 11 5" xfId="19698" xr:uid="{00000000-0005-0000-0000-0000A33D0000}"/>
    <cellStyle name="40% - Accent6 3 11 6" xfId="24439" xr:uid="{00000000-0005-0000-0000-0000A43D0000}"/>
    <cellStyle name="40% - Accent6 3 12" xfId="5388" xr:uid="{00000000-0005-0000-0000-0000A53D0000}"/>
    <cellStyle name="40% - Accent6 3 12 2" xfId="9094" xr:uid="{00000000-0005-0000-0000-0000A63D0000}"/>
    <cellStyle name="40% - Accent6 3 12 2 2" xfId="28120" xr:uid="{00000000-0005-0000-0000-0000A73D0000}"/>
    <cellStyle name="40% - Accent6 3 12 3" xfId="12613" xr:uid="{00000000-0005-0000-0000-0000A83D0000}"/>
    <cellStyle name="40% - Accent6 3 12 3 2" xfId="31614" xr:uid="{00000000-0005-0000-0000-0000A93D0000}"/>
    <cellStyle name="40% - Accent6 3 12 4" xfId="16184" xr:uid="{00000000-0005-0000-0000-0000AA3D0000}"/>
    <cellStyle name="40% - Accent6 3 12 4 2" xfId="35130" xr:uid="{00000000-0005-0000-0000-0000AB3D0000}"/>
    <cellStyle name="40% - Accent6 3 12 5" xfId="19798" xr:uid="{00000000-0005-0000-0000-0000AC3D0000}"/>
    <cellStyle name="40% - Accent6 3 12 6" xfId="24526" xr:uid="{00000000-0005-0000-0000-0000AD3D0000}"/>
    <cellStyle name="40% - Accent6 3 13" xfId="5492" xr:uid="{00000000-0005-0000-0000-0000AE3D0000}"/>
    <cellStyle name="40% - Accent6 3 13 2" xfId="9180" xr:uid="{00000000-0005-0000-0000-0000AF3D0000}"/>
    <cellStyle name="40% - Accent6 3 13 2 2" xfId="28206" xr:uid="{00000000-0005-0000-0000-0000B03D0000}"/>
    <cellStyle name="40% - Accent6 3 13 3" xfId="12699" xr:uid="{00000000-0005-0000-0000-0000B13D0000}"/>
    <cellStyle name="40% - Accent6 3 13 3 2" xfId="31700" xr:uid="{00000000-0005-0000-0000-0000B23D0000}"/>
    <cellStyle name="40% - Accent6 3 13 4" xfId="16270" xr:uid="{00000000-0005-0000-0000-0000B33D0000}"/>
    <cellStyle name="40% - Accent6 3 13 4 2" xfId="35216" xr:uid="{00000000-0005-0000-0000-0000B43D0000}"/>
    <cellStyle name="40% - Accent6 3 13 5" xfId="19898" xr:uid="{00000000-0005-0000-0000-0000B53D0000}"/>
    <cellStyle name="40% - Accent6 3 13 6" xfId="24613" xr:uid="{00000000-0005-0000-0000-0000B63D0000}"/>
    <cellStyle name="40% - Accent6 3 14" xfId="6402" xr:uid="{00000000-0005-0000-0000-0000B73D0000}"/>
    <cellStyle name="40% - Accent6 3 14 2" xfId="9963" xr:uid="{00000000-0005-0000-0000-0000B83D0000}"/>
    <cellStyle name="40% - Accent6 3 14 2 2" xfId="28988" xr:uid="{00000000-0005-0000-0000-0000B93D0000}"/>
    <cellStyle name="40% - Accent6 3 14 3" xfId="13484" xr:uid="{00000000-0005-0000-0000-0000BA3D0000}"/>
    <cellStyle name="40% - Accent6 3 14 3 2" xfId="32482" xr:uid="{00000000-0005-0000-0000-0000BB3D0000}"/>
    <cellStyle name="40% - Accent6 3 14 4" xfId="17054" xr:uid="{00000000-0005-0000-0000-0000BC3D0000}"/>
    <cellStyle name="40% - Accent6 3 14 4 2" xfId="35999" xr:uid="{00000000-0005-0000-0000-0000BD3D0000}"/>
    <cellStyle name="40% - Accent6 3 14 5" xfId="20738" xr:uid="{00000000-0005-0000-0000-0000BE3D0000}"/>
    <cellStyle name="40% - Accent6 3 14 6" xfId="25464" xr:uid="{00000000-0005-0000-0000-0000BF3D0000}"/>
    <cellStyle name="40% - Accent6 3 15" xfId="2334" xr:uid="{00000000-0005-0000-0000-0000C03D0000}"/>
    <cellStyle name="40% - Accent6 3 15 2" xfId="21740" xr:uid="{00000000-0005-0000-0000-0000C13D0000}"/>
    <cellStyle name="40% - Accent6 3 16" xfId="6560" xr:uid="{00000000-0005-0000-0000-0000C23D0000}"/>
    <cellStyle name="40% - Accent6 3 16 2" xfId="25592" xr:uid="{00000000-0005-0000-0000-0000C33D0000}"/>
    <cellStyle name="40% - Accent6 3 17" xfId="10066" xr:uid="{00000000-0005-0000-0000-0000C43D0000}"/>
    <cellStyle name="40% - Accent6 3 17 2" xfId="29080" xr:uid="{00000000-0005-0000-0000-0000C53D0000}"/>
    <cellStyle name="40% - Accent6 3 18" xfId="13646" xr:uid="{00000000-0005-0000-0000-0000C63D0000}"/>
    <cellStyle name="40% - Accent6 3 18 2" xfId="32601" xr:uid="{00000000-0005-0000-0000-0000C73D0000}"/>
    <cellStyle name="40% - Accent6 3 19" xfId="17172" xr:uid="{00000000-0005-0000-0000-0000C83D0000}"/>
    <cellStyle name="40% - Accent6 3 2" xfId="1648" xr:uid="{00000000-0005-0000-0000-0000C93D0000}"/>
    <cellStyle name="40% - Accent6 3 2 10" xfId="17407" xr:uid="{00000000-0005-0000-0000-0000CA3D0000}"/>
    <cellStyle name="40% - Accent6 3 2 11" xfId="21157" xr:uid="{00000000-0005-0000-0000-0000CB3D0000}"/>
    <cellStyle name="40% - Accent6 3 2 2" xfId="2010" xr:uid="{00000000-0005-0000-0000-0000CC3D0000}"/>
    <cellStyle name="40% - Accent6 3 2 2 10" xfId="21473" xr:uid="{00000000-0005-0000-0000-0000CD3D0000}"/>
    <cellStyle name="40% - Accent6 3 2 2 2" xfId="4862" xr:uid="{00000000-0005-0000-0000-0000CE3D0000}"/>
    <cellStyle name="40% - Accent6 3 2 2 2 2" xfId="8755" xr:uid="{00000000-0005-0000-0000-0000CF3D0000}"/>
    <cellStyle name="40% - Accent6 3 2 2 2 2 2" xfId="27781" xr:uid="{00000000-0005-0000-0000-0000D03D0000}"/>
    <cellStyle name="40% - Accent6 3 2 2 2 3" xfId="12273" xr:uid="{00000000-0005-0000-0000-0000D13D0000}"/>
    <cellStyle name="40% - Accent6 3 2 2 2 3 2" xfId="31275" xr:uid="{00000000-0005-0000-0000-0000D23D0000}"/>
    <cellStyle name="40% - Accent6 3 2 2 2 4" xfId="15845" xr:uid="{00000000-0005-0000-0000-0000D33D0000}"/>
    <cellStyle name="40% - Accent6 3 2 2 2 4 2" xfId="34791" xr:uid="{00000000-0005-0000-0000-0000D43D0000}"/>
    <cellStyle name="40% - Accent6 3 2 2 2 5" xfId="19436" xr:uid="{00000000-0005-0000-0000-0000D53D0000}"/>
    <cellStyle name="40% - Accent6 3 2 2 2 6" xfId="24093" xr:uid="{00000000-0005-0000-0000-0000D63D0000}"/>
    <cellStyle name="40% - Accent6 3 2 2 3" xfId="3749" xr:uid="{00000000-0005-0000-0000-0000D73D0000}"/>
    <cellStyle name="40% - Accent6 3 2 2 3 2" xfId="7879" xr:uid="{00000000-0005-0000-0000-0000D83D0000}"/>
    <cellStyle name="40% - Accent6 3 2 2 3 2 2" xfId="26906" xr:uid="{00000000-0005-0000-0000-0000D93D0000}"/>
    <cellStyle name="40% - Accent6 3 2 2 3 3" xfId="11390" xr:uid="{00000000-0005-0000-0000-0000DA3D0000}"/>
    <cellStyle name="40% - Accent6 3 2 2 3 3 2" xfId="30395" xr:uid="{00000000-0005-0000-0000-0000DB3D0000}"/>
    <cellStyle name="40% - Accent6 3 2 2 3 4" xfId="14967" xr:uid="{00000000-0005-0000-0000-0000DC3D0000}"/>
    <cellStyle name="40% - Accent6 3 2 2 3 4 2" xfId="33914" xr:uid="{00000000-0005-0000-0000-0000DD3D0000}"/>
    <cellStyle name="40% - Accent6 3 2 2 3 5" xfId="18523" xr:uid="{00000000-0005-0000-0000-0000DE3D0000}"/>
    <cellStyle name="40% - Accent6 3 2 2 3 6" xfId="23120" xr:uid="{00000000-0005-0000-0000-0000DF3D0000}"/>
    <cellStyle name="40% - Accent6 3 2 2 4" xfId="6121" xr:uid="{00000000-0005-0000-0000-0000E03D0000}"/>
    <cellStyle name="40% - Accent6 3 2 2 4 2" xfId="9711" xr:uid="{00000000-0005-0000-0000-0000E13D0000}"/>
    <cellStyle name="40% - Accent6 3 2 2 4 2 2" xfId="28736" xr:uid="{00000000-0005-0000-0000-0000E23D0000}"/>
    <cellStyle name="40% - Accent6 3 2 2 4 3" xfId="13231" xr:uid="{00000000-0005-0000-0000-0000E33D0000}"/>
    <cellStyle name="40% - Accent6 3 2 2 4 3 2" xfId="32230" xr:uid="{00000000-0005-0000-0000-0000E43D0000}"/>
    <cellStyle name="40% - Accent6 3 2 2 4 4" xfId="16802" xr:uid="{00000000-0005-0000-0000-0000E53D0000}"/>
    <cellStyle name="40% - Accent6 3 2 2 4 4 2" xfId="35747" xr:uid="{00000000-0005-0000-0000-0000E63D0000}"/>
    <cellStyle name="40% - Accent6 3 2 2 4 5" xfId="20461" xr:uid="{00000000-0005-0000-0000-0000E73D0000}"/>
    <cellStyle name="40% - Accent6 3 2 2 4 6" xfId="25211" xr:uid="{00000000-0005-0000-0000-0000E83D0000}"/>
    <cellStyle name="40% - Accent6 3 2 2 5" xfId="2916" xr:uid="{00000000-0005-0000-0000-0000E93D0000}"/>
    <cellStyle name="40% - Accent6 3 2 2 5 2" xfId="22319" xr:uid="{00000000-0005-0000-0000-0000EA3D0000}"/>
    <cellStyle name="40% - Accent6 3 2 2 6" xfId="7097" xr:uid="{00000000-0005-0000-0000-0000EB3D0000}"/>
    <cellStyle name="40% - Accent6 3 2 2 6 2" xfId="26124" xr:uid="{00000000-0005-0000-0000-0000EC3D0000}"/>
    <cellStyle name="40% - Accent6 3 2 2 7" xfId="10605" xr:uid="{00000000-0005-0000-0000-0000ED3D0000}"/>
    <cellStyle name="40% - Accent6 3 2 2 7 2" xfId="29612" xr:uid="{00000000-0005-0000-0000-0000EE3D0000}"/>
    <cellStyle name="40% - Accent6 3 2 2 8" xfId="14183" xr:uid="{00000000-0005-0000-0000-0000EF3D0000}"/>
    <cellStyle name="40% - Accent6 3 2 2 8 2" xfId="33132" xr:uid="{00000000-0005-0000-0000-0000F03D0000}"/>
    <cellStyle name="40% - Accent6 3 2 2 9" xfId="17715" xr:uid="{00000000-0005-0000-0000-0000F13D0000}"/>
    <cellStyle name="40% - Accent6 3 2 3" xfId="4553" xr:uid="{00000000-0005-0000-0000-0000F23D0000}"/>
    <cellStyle name="40% - Accent6 3 2 3 2" xfId="8451" xr:uid="{00000000-0005-0000-0000-0000F33D0000}"/>
    <cellStyle name="40% - Accent6 3 2 3 2 2" xfId="27477" xr:uid="{00000000-0005-0000-0000-0000F43D0000}"/>
    <cellStyle name="40% - Accent6 3 2 3 3" xfId="11969" xr:uid="{00000000-0005-0000-0000-0000F53D0000}"/>
    <cellStyle name="40% - Accent6 3 2 3 3 2" xfId="30971" xr:uid="{00000000-0005-0000-0000-0000F63D0000}"/>
    <cellStyle name="40% - Accent6 3 2 3 4" xfId="15541" xr:uid="{00000000-0005-0000-0000-0000F73D0000}"/>
    <cellStyle name="40% - Accent6 3 2 3 4 2" xfId="34487" xr:uid="{00000000-0005-0000-0000-0000F83D0000}"/>
    <cellStyle name="40% - Accent6 3 2 3 5" xfId="19132" xr:uid="{00000000-0005-0000-0000-0000F93D0000}"/>
    <cellStyle name="40% - Accent6 3 2 3 6" xfId="23784" xr:uid="{00000000-0005-0000-0000-0000FA3D0000}"/>
    <cellStyle name="40% - Accent6 3 2 4" xfId="3437" xr:uid="{00000000-0005-0000-0000-0000FB3D0000}"/>
    <cellStyle name="40% - Accent6 3 2 4 2" xfId="7575" xr:uid="{00000000-0005-0000-0000-0000FC3D0000}"/>
    <cellStyle name="40% - Accent6 3 2 4 2 2" xfId="26602" xr:uid="{00000000-0005-0000-0000-0000FD3D0000}"/>
    <cellStyle name="40% - Accent6 3 2 4 3" xfId="11085" xr:uid="{00000000-0005-0000-0000-0000FE3D0000}"/>
    <cellStyle name="40% - Accent6 3 2 4 3 2" xfId="30091" xr:uid="{00000000-0005-0000-0000-0000FF3D0000}"/>
    <cellStyle name="40% - Accent6 3 2 4 4" xfId="14663" xr:uid="{00000000-0005-0000-0000-0000003E0000}"/>
    <cellStyle name="40% - Accent6 3 2 4 4 2" xfId="33610" xr:uid="{00000000-0005-0000-0000-0000013E0000}"/>
    <cellStyle name="40% - Accent6 3 2 4 5" xfId="18211" xr:uid="{00000000-0005-0000-0000-0000023E0000}"/>
    <cellStyle name="40% - Accent6 3 2 4 6" xfId="22816" xr:uid="{00000000-0005-0000-0000-0000033E0000}"/>
    <cellStyle name="40% - Accent6 3 2 5" xfId="5797" xr:uid="{00000000-0005-0000-0000-0000043E0000}"/>
    <cellStyle name="40% - Accent6 3 2 5 2" xfId="9407" xr:uid="{00000000-0005-0000-0000-0000053E0000}"/>
    <cellStyle name="40% - Accent6 3 2 5 2 2" xfId="28432" xr:uid="{00000000-0005-0000-0000-0000063E0000}"/>
    <cellStyle name="40% - Accent6 3 2 5 3" xfId="12926" xr:uid="{00000000-0005-0000-0000-0000073E0000}"/>
    <cellStyle name="40% - Accent6 3 2 5 3 2" xfId="31926" xr:uid="{00000000-0005-0000-0000-0000083E0000}"/>
    <cellStyle name="40% - Accent6 3 2 5 4" xfId="16498" xr:uid="{00000000-0005-0000-0000-0000093E0000}"/>
    <cellStyle name="40% - Accent6 3 2 5 4 2" xfId="35443" xr:uid="{00000000-0005-0000-0000-00000A3E0000}"/>
    <cellStyle name="40% - Accent6 3 2 5 5" xfId="20145" xr:uid="{00000000-0005-0000-0000-00000B3E0000}"/>
    <cellStyle name="40% - Accent6 3 2 5 6" xfId="24899" xr:uid="{00000000-0005-0000-0000-00000C3E0000}"/>
    <cellStyle name="40% - Accent6 3 2 6" xfId="2604" xr:uid="{00000000-0005-0000-0000-00000D3E0000}"/>
    <cellStyle name="40% - Accent6 3 2 6 2" xfId="22007" xr:uid="{00000000-0005-0000-0000-00000E3E0000}"/>
    <cellStyle name="40% - Accent6 3 2 7" xfId="6793" xr:uid="{00000000-0005-0000-0000-00000F3E0000}"/>
    <cellStyle name="40% - Accent6 3 2 7 2" xfId="25820" xr:uid="{00000000-0005-0000-0000-0000103E0000}"/>
    <cellStyle name="40% - Accent6 3 2 8" xfId="10301" xr:uid="{00000000-0005-0000-0000-0000113E0000}"/>
    <cellStyle name="40% - Accent6 3 2 8 2" xfId="29308" xr:uid="{00000000-0005-0000-0000-0000123E0000}"/>
    <cellStyle name="40% - Accent6 3 2 9" xfId="13879" xr:uid="{00000000-0005-0000-0000-0000133E0000}"/>
    <cellStyle name="40% - Accent6 3 2 9 2" xfId="32828" xr:uid="{00000000-0005-0000-0000-0000143E0000}"/>
    <cellStyle name="40% - Accent6 3 20" xfId="20831" xr:uid="{00000000-0005-0000-0000-0000153E0000}"/>
    <cellStyle name="40% - Accent6 3 21" xfId="36072" xr:uid="{00000000-0005-0000-0000-0000163E0000}"/>
    <cellStyle name="40% - Accent6 3 3" xfId="1737" xr:uid="{00000000-0005-0000-0000-0000173E0000}"/>
    <cellStyle name="40% - Accent6 3 3 10" xfId="21235" xr:uid="{00000000-0005-0000-0000-0000183E0000}"/>
    <cellStyle name="40% - Accent6 3 3 2" xfId="4632" xr:uid="{00000000-0005-0000-0000-0000193E0000}"/>
    <cellStyle name="40% - Accent6 3 3 2 2" xfId="8529" xr:uid="{00000000-0005-0000-0000-00001A3E0000}"/>
    <cellStyle name="40% - Accent6 3 3 2 2 2" xfId="27555" xr:uid="{00000000-0005-0000-0000-00001B3E0000}"/>
    <cellStyle name="40% - Accent6 3 3 2 3" xfId="12047" xr:uid="{00000000-0005-0000-0000-00001C3E0000}"/>
    <cellStyle name="40% - Accent6 3 3 2 3 2" xfId="31049" xr:uid="{00000000-0005-0000-0000-00001D3E0000}"/>
    <cellStyle name="40% - Accent6 3 3 2 4" xfId="15619" xr:uid="{00000000-0005-0000-0000-00001E3E0000}"/>
    <cellStyle name="40% - Accent6 3 3 2 4 2" xfId="34565" xr:uid="{00000000-0005-0000-0000-00001F3E0000}"/>
    <cellStyle name="40% - Accent6 3 3 2 5" xfId="19210" xr:uid="{00000000-0005-0000-0000-0000203E0000}"/>
    <cellStyle name="40% - Accent6 3 3 2 6" xfId="23863" xr:uid="{00000000-0005-0000-0000-0000213E0000}"/>
    <cellStyle name="40% - Accent6 3 3 3" xfId="3519" xr:uid="{00000000-0005-0000-0000-0000223E0000}"/>
    <cellStyle name="40% - Accent6 3 3 3 2" xfId="7653" xr:uid="{00000000-0005-0000-0000-0000233E0000}"/>
    <cellStyle name="40% - Accent6 3 3 3 2 2" xfId="26680" xr:uid="{00000000-0005-0000-0000-0000243E0000}"/>
    <cellStyle name="40% - Accent6 3 3 3 3" xfId="11163" xr:uid="{00000000-0005-0000-0000-0000253E0000}"/>
    <cellStyle name="40% - Accent6 3 3 3 3 2" xfId="30169" xr:uid="{00000000-0005-0000-0000-0000263E0000}"/>
    <cellStyle name="40% - Accent6 3 3 3 4" xfId="14741" xr:uid="{00000000-0005-0000-0000-0000273E0000}"/>
    <cellStyle name="40% - Accent6 3 3 3 4 2" xfId="33688" xr:uid="{00000000-0005-0000-0000-0000283E0000}"/>
    <cellStyle name="40% - Accent6 3 3 3 5" xfId="18293" xr:uid="{00000000-0005-0000-0000-0000293E0000}"/>
    <cellStyle name="40% - Accent6 3 3 3 6" xfId="22894" xr:uid="{00000000-0005-0000-0000-00002A3E0000}"/>
    <cellStyle name="40% - Accent6 3 3 4" xfId="5879" xr:uid="{00000000-0005-0000-0000-00002B3E0000}"/>
    <cellStyle name="40% - Accent6 3 3 4 2" xfId="9485" xr:uid="{00000000-0005-0000-0000-00002C3E0000}"/>
    <cellStyle name="40% - Accent6 3 3 4 2 2" xfId="28510" xr:uid="{00000000-0005-0000-0000-00002D3E0000}"/>
    <cellStyle name="40% - Accent6 3 3 4 3" xfId="13004" xr:uid="{00000000-0005-0000-0000-00002E3E0000}"/>
    <cellStyle name="40% - Accent6 3 3 4 3 2" xfId="32004" xr:uid="{00000000-0005-0000-0000-00002F3E0000}"/>
    <cellStyle name="40% - Accent6 3 3 4 4" xfId="16576" xr:uid="{00000000-0005-0000-0000-0000303E0000}"/>
    <cellStyle name="40% - Accent6 3 3 4 4 2" xfId="35521" xr:uid="{00000000-0005-0000-0000-0000313E0000}"/>
    <cellStyle name="40% - Accent6 3 3 4 5" xfId="20227" xr:uid="{00000000-0005-0000-0000-0000323E0000}"/>
    <cellStyle name="40% - Accent6 3 3 4 6" xfId="24977" xr:uid="{00000000-0005-0000-0000-0000333E0000}"/>
    <cellStyle name="40% - Accent6 3 3 5" xfId="2686" xr:uid="{00000000-0005-0000-0000-0000343E0000}"/>
    <cellStyle name="40% - Accent6 3 3 5 2" xfId="22089" xr:uid="{00000000-0005-0000-0000-0000353E0000}"/>
    <cellStyle name="40% - Accent6 3 3 6" xfId="6871" xr:uid="{00000000-0005-0000-0000-0000363E0000}"/>
    <cellStyle name="40% - Accent6 3 3 6 2" xfId="25898" xr:uid="{00000000-0005-0000-0000-0000373E0000}"/>
    <cellStyle name="40% - Accent6 3 3 7" xfId="10379" xr:uid="{00000000-0005-0000-0000-0000383E0000}"/>
    <cellStyle name="40% - Accent6 3 3 7 2" xfId="29386" xr:uid="{00000000-0005-0000-0000-0000393E0000}"/>
    <cellStyle name="40% - Accent6 3 3 8" xfId="13957" xr:uid="{00000000-0005-0000-0000-00003A3E0000}"/>
    <cellStyle name="40% - Accent6 3 3 8 2" xfId="32906" xr:uid="{00000000-0005-0000-0000-00003B3E0000}"/>
    <cellStyle name="40% - Accent6 3 3 9" xfId="17485" xr:uid="{00000000-0005-0000-0000-00003C3E0000}"/>
    <cellStyle name="40% - Accent6 3 4" xfId="1915" xr:uid="{00000000-0005-0000-0000-00003D3E0000}"/>
    <cellStyle name="40% - Accent6 3 4 10" xfId="21386" xr:uid="{00000000-0005-0000-0000-00003E3E0000}"/>
    <cellStyle name="40% - Accent6 3 4 2" xfId="4783" xr:uid="{00000000-0005-0000-0000-00003F3E0000}"/>
    <cellStyle name="40% - Accent6 3 4 2 2" xfId="8677" xr:uid="{00000000-0005-0000-0000-0000403E0000}"/>
    <cellStyle name="40% - Accent6 3 4 2 2 2" xfId="27703" xr:uid="{00000000-0005-0000-0000-0000413E0000}"/>
    <cellStyle name="40% - Accent6 3 4 2 3" xfId="12195" xr:uid="{00000000-0005-0000-0000-0000423E0000}"/>
    <cellStyle name="40% - Accent6 3 4 2 3 2" xfId="31197" xr:uid="{00000000-0005-0000-0000-0000433E0000}"/>
    <cellStyle name="40% - Accent6 3 4 2 4" xfId="15767" xr:uid="{00000000-0005-0000-0000-0000443E0000}"/>
    <cellStyle name="40% - Accent6 3 4 2 4 2" xfId="34713" xr:uid="{00000000-0005-0000-0000-0000453E0000}"/>
    <cellStyle name="40% - Accent6 3 4 2 5" xfId="19358" xr:uid="{00000000-0005-0000-0000-0000463E0000}"/>
    <cellStyle name="40% - Accent6 3 4 2 6" xfId="24014" xr:uid="{00000000-0005-0000-0000-0000473E0000}"/>
    <cellStyle name="40% - Accent6 3 4 3" xfId="3670" xr:uid="{00000000-0005-0000-0000-0000483E0000}"/>
    <cellStyle name="40% - Accent6 3 4 3 2" xfId="7801" xr:uid="{00000000-0005-0000-0000-0000493E0000}"/>
    <cellStyle name="40% - Accent6 3 4 3 2 2" xfId="26828" xr:uid="{00000000-0005-0000-0000-00004A3E0000}"/>
    <cellStyle name="40% - Accent6 3 4 3 3" xfId="11312" xr:uid="{00000000-0005-0000-0000-00004B3E0000}"/>
    <cellStyle name="40% - Accent6 3 4 3 3 2" xfId="30317" xr:uid="{00000000-0005-0000-0000-00004C3E0000}"/>
    <cellStyle name="40% - Accent6 3 4 3 4" xfId="14889" xr:uid="{00000000-0005-0000-0000-00004D3E0000}"/>
    <cellStyle name="40% - Accent6 3 4 3 4 2" xfId="33836" xr:uid="{00000000-0005-0000-0000-00004E3E0000}"/>
    <cellStyle name="40% - Accent6 3 4 3 5" xfId="18444" xr:uid="{00000000-0005-0000-0000-00004F3E0000}"/>
    <cellStyle name="40% - Accent6 3 4 3 6" xfId="23042" xr:uid="{00000000-0005-0000-0000-0000503E0000}"/>
    <cellStyle name="40% - Accent6 3 4 4" xfId="6036" xr:uid="{00000000-0005-0000-0000-0000513E0000}"/>
    <cellStyle name="40% - Accent6 3 4 4 2" xfId="9633" xr:uid="{00000000-0005-0000-0000-0000523E0000}"/>
    <cellStyle name="40% - Accent6 3 4 4 2 2" xfId="28658" xr:uid="{00000000-0005-0000-0000-0000533E0000}"/>
    <cellStyle name="40% - Accent6 3 4 4 3" xfId="13153" xr:uid="{00000000-0005-0000-0000-0000543E0000}"/>
    <cellStyle name="40% - Accent6 3 4 4 3 2" xfId="32152" xr:uid="{00000000-0005-0000-0000-0000553E0000}"/>
    <cellStyle name="40% - Accent6 3 4 4 4" xfId="16724" xr:uid="{00000000-0005-0000-0000-0000563E0000}"/>
    <cellStyle name="40% - Accent6 3 4 4 4 2" xfId="35669" xr:uid="{00000000-0005-0000-0000-0000573E0000}"/>
    <cellStyle name="40% - Accent6 3 4 4 5" xfId="20382" xr:uid="{00000000-0005-0000-0000-0000583E0000}"/>
    <cellStyle name="40% - Accent6 3 4 4 6" xfId="25127" xr:uid="{00000000-0005-0000-0000-0000593E0000}"/>
    <cellStyle name="40% - Accent6 3 4 5" xfId="2837" xr:uid="{00000000-0005-0000-0000-00005A3E0000}"/>
    <cellStyle name="40% - Accent6 3 4 5 2" xfId="22240" xr:uid="{00000000-0005-0000-0000-00005B3E0000}"/>
    <cellStyle name="40% - Accent6 3 4 6" xfId="7019" xr:uid="{00000000-0005-0000-0000-00005C3E0000}"/>
    <cellStyle name="40% - Accent6 3 4 6 2" xfId="26046" xr:uid="{00000000-0005-0000-0000-00005D3E0000}"/>
    <cellStyle name="40% - Accent6 3 4 7" xfId="10527" xr:uid="{00000000-0005-0000-0000-00005E3E0000}"/>
    <cellStyle name="40% - Accent6 3 4 7 2" xfId="29534" xr:uid="{00000000-0005-0000-0000-00005F3E0000}"/>
    <cellStyle name="40% - Accent6 3 4 8" xfId="14105" xr:uid="{00000000-0005-0000-0000-0000603E0000}"/>
    <cellStyle name="40% - Accent6 3 4 8 2" xfId="33054" xr:uid="{00000000-0005-0000-0000-0000613E0000}"/>
    <cellStyle name="40% - Accent6 3 4 9" xfId="17637" xr:uid="{00000000-0005-0000-0000-0000623E0000}"/>
    <cellStyle name="40% - Accent6 3 5" xfId="2116" xr:uid="{00000000-0005-0000-0000-0000633E0000}"/>
    <cellStyle name="40% - Accent6 3 5 10" xfId="21553" xr:uid="{00000000-0005-0000-0000-0000643E0000}"/>
    <cellStyle name="40% - Accent6 3 5 2" xfId="4945" xr:uid="{00000000-0005-0000-0000-0000653E0000}"/>
    <cellStyle name="40% - Accent6 3 5 2 2" xfId="8835" xr:uid="{00000000-0005-0000-0000-0000663E0000}"/>
    <cellStyle name="40% - Accent6 3 5 2 2 2" xfId="27861" xr:uid="{00000000-0005-0000-0000-0000673E0000}"/>
    <cellStyle name="40% - Accent6 3 5 2 3" xfId="12353" xr:uid="{00000000-0005-0000-0000-0000683E0000}"/>
    <cellStyle name="40% - Accent6 3 5 2 3 2" xfId="31355" xr:uid="{00000000-0005-0000-0000-0000693E0000}"/>
    <cellStyle name="40% - Accent6 3 5 2 4" xfId="15925" xr:uid="{00000000-0005-0000-0000-00006A3E0000}"/>
    <cellStyle name="40% - Accent6 3 5 2 4 2" xfId="34871" xr:uid="{00000000-0005-0000-0000-00006B3E0000}"/>
    <cellStyle name="40% - Accent6 3 5 2 5" xfId="19516" xr:uid="{00000000-0005-0000-0000-00006C3E0000}"/>
    <cellStyle name="40% - Accent6 3 5 2 6" xfId="24175" xr:uid="{00000000-0005-0000-0000-00006D3E0000}"/>
    <cellStyle name="40% - Accent6 3 5 3" xfId="3838" xr:uid="{00000000-0005-0000-0000-00006E3E0000}"/>
    <cellStyle name="40% - Accent6 3 5 3 2" xfId="7959" xr:uid="{00000000-0005-0000-0000-00006F3E0000}"/>
    <cellStyle name="40% - Accent6 3 5 3 2 2" xfId="26986" xr:uid="{00000000-0005-0000-0000-0000703E0000}"/>
    <cellStyle name="40% - Accent6 3 5 3 3" xfId="11470" xr:uid="{00000000-0005-0000-0000-0000713E0000}"/>
    <cellStyle name="40% - Accent6 3 5 3 3 2" xfId="30475" xr:uid="{00000000-0005-0000-0000-0000723E0000}"/>
    <cellStyle name="40% - Accent6 3 5 3 4" xfId="15047" xr:uid="{00000000-0005-0000-0000-0000733E0000}"/>
    <cellStyle name="40% - Accent6 3 5 3 4 2" xfId="33994" xr:uid="{00000000-0005-0000-0000-0000743E0000}"/>
    <cellStyle name="40% - Accent6 3 5 3 5" xfId="18612" xr:uid="{00000000-0005-0000-0000-0000753E0000}"/>
    <cellStyle name="40% - Accent6 3 5 3 6" xfId="23200" xr:uid="{00000000-0005-0000-0000-0000763E0000}"/>
    <cellStyle name="40% - Accent6 3 5 4" xfId="6210" xr:uid="{00000000-0005-0000-0000-0000773E0000}"/>
    <cellStyle name="40% - Accent6 3 5 4 2" xfId="9791" xr:uid="{00000000-0005-0000-0000-0000783E0000}"/>
    <cellStyle name="40% - Accent6 3 5 4 2 2" xfId="28816" xr:uid="{00000000-0005-0000-0000-0000793E0000}"/>
    <cellStyle name="40% - Accent6 3 5 4 3" xfId="13312" xr:uid="{00000000-0005-0000-0000-00007A3E0000}"/>
    <cellStyle name="40% - Accent6 3 5 4 3 2" xfId="32310" xr:uid="{00000000-0005-0000-0000-00007B3E0000}"/>
    <cellStyle name="40% - Accent6 3 5 4 4" xfId="16882" xr:uid="{00000000-0005-0000-0000-00007C3E0000}"/>
    <cellStyle name="40% - Accent6 3 5 4 4 2" xfId="35827" xr:uid="{00000000-0005-0000-0000-00007D3E0000}"/>
    <cellStyle name="40% - Accent6 3 5 4 5" xfId="20550" xr:uid="{00000000-0005-0000-0000-00007E3E0000}"/>
    <cellStyle name="40% - Accent6 3 5 4 6" xfId="25291" xr:uid="{00000000-0005-0000-0000-00007F3E0000}"/>
    <cellStyle name="40% - Accent6 3 5 5" xfId="3005" xr:uid="{00000000-0005-0000-0000-0000803E0000}"/>
    <cellStyle name="40% - Accent6 3 5 5 2" xfId="22408" xr:uid="{00000000-0005-0000-0000-0000813E0000}"/>
    <cellStyle name="40% - Accent6 3 5 6" xfId="7177" xr:uid="{00000000-0005-0000-0000-0000823E0000}"/>
    <cellStyle name="40% - Accent6 3 5 6 2" xfId="26204" xr:uid="{00000000-0005-0000-0000-0000833E0000}"/>
    <cellStyle name="40% - Accent6 3 5 7" xfId="10687" xr:uid="{00000000-0005-0000-0000-0000843E0000}"/>
    <cellStyle name="40% - Accent6 3 5 7 2" xfId="29693" xr:uid="{00000000-0005-0000-0000-0000853E0000}"/>
    <cellStyle name="40% - Accent6 3 5 8" xfId="14264" xr:uid="{00000000-0005-0000-0000-0000863E0000}"/>
    <cellStyle name="40% - Accent6 3 5 8 2" xfId="33212" xr:uid="{00000000-0005-0000-0000-0000873E0000}"/>
    <cellStyle name="40% - Accent6 3 5 9" xfId="17795" xr:uid="{00000000-0005-0000-0000-0000883E0000}"/>
    <cellStyle name="40% - Accent6 3 6" xfId="2225" xr:uid="{00000000-0005-0000-0000-0000893E0000}"/>
    <cellStyle name="40% - Accent6 3 6 10" xfId="21639" xr:uid="{00000000-0005-0000-0000-00008A3E0000}"/>
    <cellStyle name="40% - Accent6 3 6 2" xfId="5032" xr:uid="{00000000-0005-0000-0000-00008B3E0000}"/>
    <cellStyle name="40% - Accent6 3 6 2 2" xfId="8921" xr:uid="{00000000-0005-0000-0000-00008C3E0000}"/>
    <cellStyle name="40% - Accent6 3 6 2 2 2" xfId="27947" xr:uid="{00000000-0005-0000-0000-00008D3E0000}"/>
    <cellStyle name="40% - Accent6 3 6 2 3" xfId="12439" xr:uid="{00000000-0005-0000-0000-00008E3E0000}"/>
    <cellStyle name="40% - Accent6 3 6 2 3 2" xfId="31441" xr:uid="{00000000-0005-0000-0000-00008F3E0000}"/>
    <cellStyle name="40% - Accent6 3 6 2 4" xfId="16011" xr:uid="{00000000-0005-0000-0000-0000903E0000}"/>
    <cellStyle name="40% - Accent6 3 6 2 4 2" xfId="34957" xr:uid="{00000000-0005-0000-0000-0000913E0000}"/>
    <cellStyle name="40% - Accent6 3 6 2 5" xfId="19602" xr:uid="{00000000-0005-0000-0000-0000923E0000}"/>
    <cellStyle name="40% - Accent6 3 6 2 6" xfId="24261" xr:uid="{00000000-0005-0000-0000-0000933E0000}"/>
    <cellStyle name="40% - Accent6 3 6 3" xfId="3931" xr:uid="{00000000-0005-0000-0000-0000943E0000}"/>
    <cellStyle name="40% - Accent6 3 6 3 2" xfId="8045" xr:uid="{00000000-0005-0000-0000-0000953E0000}"/>
    <cellStyle name="40% - Accent6 3 6 3 2 2" xfId="27072" xr:uid="{00000000-0005-0000-0000-0000963E0000}"/>
    <cellStyle name="40% - Accent6 3 6 3 3" xfId="11556" xr:uid="{00000000-0005-0000-0000-0000973E0000}"/>
    <cellStyle name="40% - Accent6 3 6 3 3 2" xfId="30561" xr:uid="{00000000-0005-0000-0000-0000983E0000}"/>
    <cellStyle name="40% - Accent6 3 6 3 4" xfId="15133" xr:uid="{00000000-0005-0000-0000-0000993E0000}"/>
    <cellStyle name="40% - Accent6 3 6 3 4 2" xfId="34080" xr:uid="{00000000-0005-0000-0000-00009A3E0000}"/>
    <cellStyle name="40% - Accent6 3 6 3 5" xfId="18705" xr:uid="{00000000-0005-0000-0000-00009B3E0000}"/>
    <cellStyle name="40% - Accent6 3 6 3 6" xfId="23286" xr:uid="{00000000-0005-0000-0000-00009C3E0000}"/>
    <cellStyle name="40% - Accent6 3 6 4" xfId="6303" xr:uid="{00000000-0005-0000-0000-00009D3E0000}"/>
    <cellStyle name="40% - Accent6 3 6 4 2" xfId="9877" xr:uid="{00000000-0005-0000-0000-00009E3E0000}"/>
    <cellStyle name="40% - Accent6 3 6 4 2 2" xfId="28902" xr:uid="{00000000-0005-0000-0000-00009F3E0000}"/>
    <cellStyle name="40% - Accent6 3 6 4 3" xfId="13398" xr:uid="{00000000-0005-0000-0000-0000A03E0000}"/>
    <cellStyle name="40% - Accent6 3 6 4 3 2" xfId="32396" xr:uid="{00000000-0005-0000-0000-0000A13E0000}"/>
    <cellStyle name="40% - Accent6 3 6 4 4" xfId="16968" xr:uid="{00000000-0005-0000-0000-0000A23E0000}"/>
    <cellStyle name="40% - Accent6 3 6 4 4 2" xfId="35913" xr:uid="{00000000-0005-0000-0000-0000A33E0000}"/>
    <cellStyle name="40% - Accent6 3 6 4 5" xfId="20643" xr:uid="{00000000-0005-0000-0000-0000A43E0000}"/>
    <cellStyle name="40% - Accent6 3 6 4 6" xfId="25377" xr:uid="{00000000-0005-0000-0000-0000A53E0000}"/>
    <cellStyle name="40% - Accent6 3 6 5" xfId="3098" xr:uid="{00000000-0005-0000-0000-0000A63E0000}"/>
    <cellStyle name="40% - Accent6 3 6 5 2" xfId="22501" xr:uid="{00000000-0005-0000-0000-0000A73E0000}"/>
    <cellStyle name="40% - Accent6 3 6 6" xfId="7263" xr:uid="{00000000-0005-0000-0000-0000A83E0000}"/>
    <cellStyle name="40% - Accent6 3 6 6 2" xfId="26290" xr:uid="{00000000-0005-0000-0000-0000A93E0000}"/>
    <cellStyle name="40% - Accent6 3 6 7" xfId="10773" xr:uid="{00000000-0005-0000-0000-0000AA3E0000}"/>
    <cellStyle name="40% - Accent6 3 6 7 2" xfId="29779" xr:uid="{00000000-0005-0000-0000-0000AB3E0000}"/>
    <cellStyle name="40% - Accent6 3 6 8" xfId="14351" xr:uid="{00000000-0005-0000-0000-0000AC3E0000}"/>
    <cellStyle name="40% - Accent6 3 6 8 2" xfId="33298" xr:uid="{00000000-0005-0000-0000-0000AD3E0000}"/>
    <cellStyle name="40% - Accent6 3 6 9" xfId="17881" xr:uid="{00000000-0005-0000-0000-0000AE3E0000}"/>
    <cellStyle name="40% - Accent6 3 7" xfId="1533" xr:uid="{00000000-0005-0000-0000-0000AF3E0000}"/>
    <cellStyle name="40% - Accent6 3 7 10" xfId="21068" xr:uid="{00000000-0005-0000-0000-0000B03E0000}"/>
    <cellStyle name="40% - Accent6 3 7 2" xfId="4473" xr:uid="{00000000-0005-0000-0000-0000B13E0000}"/>
    <cellStyle name="40% - Accent6 3 7 2 2" xfId="8373" xr:uid="{00000000-0005-0000-0000-0000B23E0000}"/>
    <cellStyle name="40% - Accent6 3 7 2 2 2" xfId="27399" xr:uid="{00000000-0005-0000-0000-0000B33E0000}"/>
    <cellStyle name="40% - Accent6 3 7 2 3" xfId="11891" xr:uid="{00000000-0005-0000-0000-0000B43E0000}"/>
    <cellStyle name="40% - Accent6 3 7 2 3 2" xfId="30893" xr:uid="{00000000-0005-0000-0000-0000B53E0000}"/>
    <cellStyle name="40% - Accent6 3 7 2 4" xfId="15463" xr:uid="{00000000-0005-0000-0000-0000B63E0000}"/>
    <cellStyle name="40% - Accent6 3 7 2 4 2" xfId="34409" xr:uid="{00000000-0005-0000-0000-0000B73E0000}"/>
    <cellStyle name="40% - Accent6 3 7 2 5" xfId="19054" xr:uid="{00000000-0005-0000-0000-0000B83E0000}"/>
    <cellStyle name="40% - Accent6 3 7 2 6" xfId="23705" xr:uid="{00000000-0005-0000-0000-0000B93E0000}"/>
    <cellStyle name="40% - Accent6 3 7 3" xfId="3355" xr:uid="{00000000-0005-0000-0000-0000BA3E0000}"/>
    <cellStyle name="40% - Accent6 3 7 3 2" xfId="7497" xr:uid="{00000000-0005-0000-0000-0000BB3E0000}"/>
    <cellStyle name="40% - Accent6 3 7 3 2 2" xfId="26524" xr:uid="{00000000-0005-0000-0000-0000BC3E0000}"/>
    <cellStyle name="40% - Accent6 3 7 3 3" xfId="11007" xr:uid="{00000000-0005-0000-0000-0000BD3E0000}"/>
    <cellStyle name="40% - Accent6 3 7 3 3 2" xfId="30013" xr:uid="{00000000-0005-0000-0000-0000BE3E0000}"/>
    <cellStyle name="40% - Accent6 3 7 3 4" xfId="14585" xr:uid="{00000000-0005-0000-0000-0000BF3E0000}"/>
    <cellStyle name="40% - Accent6 3 7 3 4 2" xfId="33532" xr:uid="{00000000-0005-0000-0000-0000C03E0000}"/>
    <cellStyle name="40% - Accent6 3 7 3 5" xfId="18129" xr:uid="{00000000-0005-0000-0000-0000C13E0000}"/>
    <cellStyle name="40% - Accent6 3 7 3 6" xfId="22738" xr:uid="{00000000-0005-0000-0000-0000C23E0000}"/>
    <cellStyle name="40% - Accent6 3 7 4" xfId="5709" xr:uid="{00000000-0005-0000-0000-0000C33E0000}"/>
    <cellStyle name="40% - Accent6 3 7 4 2" xfId="9329" xr:uid="{00000000-0005-0000-0000-0000C43E0000}"/>
    <cellStyle name="40% - Accent6 3 7 4 2 2" xfId="28354" xr:uid="{00000000-0005-0000-0000-0000C53E0000}"/>
    <cellStyle name="40% - Accent6 3 7 4 3" xfId="12848" xr:uid="{00000000-0005-0000-0000-0000C63E0000}"/>
    <cellStyle name="40% - Accent6 3 7 4 3 2" xfId="31848" xr:uid="{00000000-0005-0000-0000-0000C73E0000}"/>
    <cellStyle name="40% - Accent6 3 7 4 4" xfId="16420" xr:uid="{00000000-0005-0000-0000-0000C83E0000}"/>
    <cellStyle name="40% - Accent6 3 7 4 4 2" xfId="35365" xr:uid="{00000000-0005-0000-0000-0000C93E0000}"/>
    <cellStyle name="40% - Accent6 3 7 4 5" xfId="20063" xr:uid="{00000000-0005-0000-0000-0000CA3E0000}"/>
    <cellStyle name="40% - Accent6 3 7 4 6" xfId="24815" xr:uid="{00000000-0005-0000-0000-0000CB3E0000}"/>
    <cellStyle name="40% - Accent6 3 7 5" xfId="2522" xr:uid="{00000000-0005-0000-0000-0000CC3E0000}"/>
    <cellStyle name="40% - Accent6 3 7 5 2" xfId="21925" xr:uid="{00000000-0005-0000-0000-0000CD3E0000}"/>
    <cellStyle name="40% - Accent6 3 7 6" xfId="6715" xr:uid="{00000000-0005-0000-0000-0000CE3E0000}"/>
    <cellStyle name="40% - Accent6 3 7 6 2" xfId="25742" xr:uid="{00000000-0005-0000-0000-0000CF3E0000}"/>
    <cellStyle name="40% - Accent6 3 7 7" xfId="10223" xr:uid="{00000000-0005-0000-0000-0000D03E0000}"/>
    <cellStyle name="40% - Accent6 3 7 7 2" xfId="29230" xr:uid="{00000000-0005-0000-0000-0000D13E0000}"/>
    <cellStyle name="40% - Accent6 3 7 8" xfId="13801" xr:uid="{00000000-0005-0000-0000-0000D23E0000}"/>
    <cellStyle name="40% - Accent6 3 7 8 2" xfId="32750" xr:uid="{00000000-0005-0000-0000-0000D33E0000}"/>
    <cellStyle name="40% - Accent6 3 7 9" xfId="17329" xr:uid="{00000000-0005-0000-0000-0000D43E0000}"/>
    <cellStyle name="40% - Accent6 3 8" xfId="4037" xr:uid="{00000000-0005-0000-0000-0000D53E0000}"/>
    <cellStyle name="40% - Accent6 3 8 2" xfId="8131" xr:uid="{00000000-0005-0000-0000-0000D63E0000}"/>
    <cellStyle name="40% - Accent6 3 8 2 2" xfId="27158" xr:uid="{00000000-0005-0000-0000-0000D73E0000}"/>
    <cellStyle name="40% - Accent6 3 8 3" xfId="11643" xr:uid="{00000000-0005-0000-0000-0000D83E0000}"/>
    <cellStyle name="40% - Accent6 3 8 3 2" xfId="30648" xr:uid="{00000000-0005-0000-0000-0000D93E0000}"/>
    <cellStyle name="40% - Accent6 3 8 4" xfId="15219" xr:uid="{00000000-0005-0000-0000-0000DA3E0000}"/>
    <cellStyle name="40% - Accent6 3 8 4 2" xfId="34166" xr:uid="{00000000-0005-0000-0000-0000DB3E0000}"/>
    <cellStyle name="40% - Accent6 3 8 5" xfId="18799" xr:uid="{00000000-0005-0000-0000-0000DC3E0000}"/>
    <cellStyle name="40% - Accent6 3 8 6" xfId="23375" xr:uid="{00000000-0005-0000-0000-0000DD3E0000}"/>
    <cellStyle name="40% - Accent6 3 9" xfId="4252" xr:uid="{00000000-0005-0000-0000-0000DE3E0000}"/>
    <cellStyle name="40% - Accent6 3 9 2" xfId="8223" xr:uid="{00000000-0005-0000-0000-0000DF3E0000}"/>
    <cellStyle name="40% - Accent6 3 9 2 2" xfId="27249" xr:uid="{00000000-0005-0000-0000-0000E03E0000}"/>
    <cellStyle name="40% - Accent6 3 9 3" xfId="11739" xr:uid="{00000000-0005-0000-0000-0000E13E0000}"/>
    <cellStyle name="40% - Accent6 3 9 3 2" xfId="30742" xr:uid="{00000000-0005-0000-0000-0000E23E0000}"/>
    <cellStyle name="40% - Accent6 3 9 4" xfId="15311" xr:uid="{00000000-0005-0000-0000-0000E33E0000}"/>
    <cellStyle name="40% - Accent6 3 9 4 2" xfId="34258" xr:uid="{00000000-0005-0000-0000-0000E43E0000}"/>
    <cellStyle name="40% - Accent6 3 9 5" xfId="18899" xr:uid="{00000000-0005-0000-0000-0000E53E0000}"/>
    <cellStyle name="40% - Accent6 3 9 6" xfId="23516" xr:uid="{00000000-0005-0000-0000-0000E63E0000}"/>
    <cellStyle name="40% - Accent6 4" xfId="912" xr:uid="{00000000-0005-0000-0000-0000E73E0000}"/>
    <cellStyle name="40% - Accent6 4 10" xfId="3194" xr:uid="{00000000-0005-0000-0000-0000E83E0000}"/>
    <cellStyle name="40% - Accent6 4 10 2" xfId="7350" xr:uid="{00000000-0005-0000-0000-0000E93E0000}"/>
    <cellStyle name="40% - Accent6 4 10 2 2" xfId="26377" xr:uid="{00000000-0005-0000-0000-0000EA3E0000}"/>
    <cellStyle name="40% - Accent6 4 10 3" xfId="10860" xr:uid="{00000000-0005-0000-0000-0000EB3E0000}"/>
    <cellStyle name="40% - Accent6 4 10 3 2" xfId="29866" xr:uid="{00000000-0005-0000-0000-0000EC3E0000}"/>
    <cellStyle name="40% - Accent6 4 10 4" xfId="14438" xr:uid="{00000000-0005-0000-0000-0000ED3E0000}"/>
    <cellStyle name="40% - Accent6 4 10 4 2" xfId="33385" xr:uid="{00000000-0005-0000-0000-0000EE3E0000}"/>
    <cellStyle name="40% - Accent6 4 10 5" xfId="17974" xr:uid="{00000000-0005-0000-0000-0000EF3E0000}"/>
    <cellStyle name="40% - Accent6 4 10 6" xfId="22589" xr:uid="{00000000-0005-0000-0000-0000F03E0000}"/>
    <cellStyle name="40% - Accent6 4 11" xfId="5285" xr:uid="{00000000-0005-0000-0000-0000F13E0000}"/>
    <cellStyle name="40% - Accent6 4 11 2" xfId="9009" xr:uid="{00000000-0005-0000-0000-0000F23E0000}"/>
    <cellStyle name="40% - Accent6 4 11 2 2" xfId="28035" xr:uid="{00000000-0005-0000-0000-0000F33E0000}"/>
    <cellStyle name="40% - Accent6 4 11 3" xfId="12528" xr:uid="{00000000-0005-0000-0000-0000F43E0000}"/>
    <cellStyle name="40% - Accent6 4 11 3 2" xfId="31529" xr:uid="{00000000-0005-0000-0000-0000F53E0000}"/>
    <cellStyle name="40% - Accent6 4 11 4" xfId="16099" xr:uid="{00000000-0005-0000-0000-0000F63E0000}"/>
    <cellStyle name="40% - Accent6 4 11 4 2" xfId="35045" xr:uid="{00000000-0005-0000-0000-0000F73E0000}"/>
    <cellStyle name="40% - Accent6 4 11 5" xfId="19699" xr:uid="{00000000-0005-0000-0000-0000F83E0000}"/>
    <cellStyle name="40% - Accent6 4 11 6" xfId="24440" xr:uid="{00000000-0005-0000-0000-0000F93E0000}"/>
    <cellStyle name="40% - Accent6 4 12" xfId="5389" xr:uid="{00000000-0005-0000-0000-0000FA3E0000}"/>
    <cellStyle name="40% - Accent6 4 12 2" xfId="9095" xr:uid="{00000000-0005-0000-0000-0000FB3E0000}"/>
    <cellStyle name="40% - Accent6 4 12 2 2" xfId="28121" xr:uid="{00000000-0005-0000-0000-0000FC3E0000}"/>
    <cellStyle name="40% - Accent6 4 12 3" xfId="12614" xr:uid="{00000000-0005-0000-0000-0000FD3E0000}"/>
    <cellStyle name="40% - Accent6 4 12 3 2" xfId="31615" xr:uid="{00000000-0005-0000-0000-0000FE3E0000}"/>
    <cellStyle name="40% - Accent6 4 12 4" xfId="16185" xr:uid="{00000000-0005-0000-0000-0000FF3E0000}"/>
    <cellStyle name="40% - Accent6 4 12 4 2" xfId="35131" xr:uid="{00000000-0005-0000-0000-0000003F0000}"/>
    <cellStyle name="40% - Accent6 4 12 5" xfId="19799" xr:uid="{00000000-0005-0000-0000-0000013F0000}"/>
    <cellStyle name="40% - Accent6 4 12 6" xfId="24527" xr:uid="{00000000-0005-0000-0000-0000023F0000}"/>
    <cellStyle name="40% - Accent6 4 13" xfId="5493" xr:uid="{00000000-0005-0000-0000-0000033F0000}"/>
    <cellStyle name="40% - Accent6 4 13 2" xfId="9181" xr:uid="{00000000-0005-0000-0000-0000043F0000}"/>
    <cellStyle name="40% - Accent6 4 13 2 2" xfId="28207" xr:uid="{00000000-0005-0000-0000-0000053F0000}"/>
    <cellStyle name="40% - Accent6 4 13 3" xfId="12700" xr:uid="{00000000-0005-0000-0000-0000063F0000}"/>
    <cellStyle name="40% - Accent6 4 13 3 2" xfId="31701" xr:uid="{00000000-0005-0000-0000-0000073F0000}"/>
    <cellStyle name="40% - Accent6 4 13 4" xfId="16271" xr:uid="{00000000-0005-0000-0000-0000083F0000}"/>
    <cellStyle name="40% - Accent6 4 13 4 2" xfId="35217" xr:uid="{00000000-0005-0000-0000-0000093F0000}"/>
    <cellStyle name="40% - Accent6 4 13 5" xfId="19899" xr:uid="{00000000-0005-0000-0000-00000A3F0000}"/>
    <cellStyle name="40% - Accent6 4 13 6" xfId="24614" xr:uid="{00000000-0005-0000-0000-00000B3F0000}"/>
    <cellStyle name="40% - Accent6 4 14" xfId="6403" xr:uid="{00000000-0005-0000-0000-00000C3F0000}"/>
    <cellStyle name="40% - Accent6 4 14 2" xfId="9964" xr:uid="{00000000-0005-0000-0000-00000D3F0000}"/>
    <cellStyle name="40% - Accent6 4 14 2 2" xfId="28989" xr:uid="{00000000-0005-0000-0000-00000E3F0000}"/>
    <cellStyle name="40% - Accent6 4 14 3" xfId="13485" xr:uid="{00000000-0005-0000-0000-00000F3F0000}"/>
    <cellStyle name="40% - Accent6 4 14 3 2" xfId="32483" xr:uid="{00000000-0005-0000-0000-0000103F0000}"/>
    <cellStyle name="40% - Accent6 4 14 4" xfId="17055" xr:uid="{00000000-0005-0000-0000-0000113F0000}"/>
    <cellStyle name="40% - Accent6 4 14 4 2" xfId="36000" xr:uid="{00000000-0005-0000-0000-0000123F0000}"/>
    <cellStyle name="40% - Accent6 4 14 5" xfId="20739" xr:uid="{00000000-0005-0000-0000-0000133F0000}"/>
    <cellStyle name="40% - Accent6 4 14 6" xfId="25465" xr:uid="{00000000-0005-0000-0000-0000143F0000}"/>
    <cellStyle name="40% - Accent6 4 15" xfId="2335" xr:uid="{00000000-0005-0000-0000-0000153F0000}"/>
    <cellStyle name="40% - Accent6 4 15 2" xfId="21741" xr:uid="{00000000-0005-0000-0000-0000163F0000}"/>
    <cellStyle name="40% - Accent6 4 16" xfId="6561" xr:uid="{00000000-0005-0000-0000-0000173F0000}"/>
    <cellStyle name="40% - Accent6 4 16 2" xfId="25593" xr:uid="{00000000-0005-0000-0000-0000183F0000}"/>
    <cellStyle name="40% - Accent6 4 17" xfId="10067" xr:uid="{00000000-0005-0000-0000-0000193F0000}"/>
    <cellStyle name="40% - Accent6 4 17 2" xfId="29081" xr:uid="{00000000-0005-0000-0000-00001A3F0000}"/>
    <cellStyle name="40% - Accent6 4 18" xfId="13647" xr:uid="{00000000-0005-0000-0000-00001B3F0000}"/>
    <cellStyle name="40% - Accent6 4 18 2" xfId="32602" xr:uid="{00000000-0005-0000-0000-00001C3F0000}"/>
    <cellStyle name="40% - Accent6 4 19" xfId="17173" xr:uid="{00000000-0005-0000-0000-00001D3F0000}"/>
    <cellStyle name="40% - Accent6 4 2" xfId="1649" xr:uid="{00000000-0005-0000-0000-00001E3F0000}"/>
    <cellStyle name="40% - Accent6 4 2 10" xfId="17408" xr:uid="{00000000-0005-0000-0000-00001F3F0000}"/>
    <cellStyle name="40% - Accent6 4 2 11" xfId="21158" xr:uid="{00000000-0005-0000-0000-0000203F0000}"/>
    <cellStyle name="40% - Accent6 4 2 2" xfId="2011" xr:uid="{00000000-0005-0000-0000-0000213F0000}"/>
    <cellStyle name="40% - Accent6 4 2 2 10" xfId="21474" xr:uid="{00000000-0005-0000-0000-0000223F0000}"/>
    <cellStyle name="40% - Accent6 4 2 2 2" xfId="4863" xr:uid="{00000000-0005-0000-0000-0000233F0000}"/>
    <cellStyle name="40% - Accent6 4 2 2 2 2" xfId="8756" xr:uid="{00000000-0005-0000-0000-0000243F0000}"/>
    <cellStyle name="40% - Accent6 4 2 2 2 2 2" xfId="27782" xr:uid="{00000000-0005-0000-0000-0000253F0000}"/>
    <cellStyle name="40% - Accent6 4 2 2 2 3" xfId="12274" xr:uid="{00000000-0005-0000-0000-0000263F0000}"/>
    <cellStyle name="40% - Accent6 4 2 2 2 3 2" xfId="31276" xr:uid="{00000000-0005-0000-0000-0000273F0000}"/>
    <cellStyle name="40% - Accent6 4 2 2 2 4" xfId="15846" xr:uid="{00000000-0005-0000-0000-0000283F0000}"/>
    <cellStyle name="40% - Accent6 4 2 2 2 4 2" xfId="34792" xr:uid="{00000000-0005-0000-0000-0000293F0000}"/>
    <cellStyle name="40% - Accent6 4 2 2 2 5" xfId="19437" xr:uid="{00000000-0005-0000-0000-00002A3F0000}"/>
    <cellStyle name="40% - Accent6 4 2 2 2 6" xfId="24094" xr:uid="{00000000-0005-0000-0000-00002B3F0000}"/>
    <cellStyle name="40% - Accent6 4 2 2 3" xfId="3750" xr:uid="{00000000-0005-0000-0000-00002C3F0000}"/>
    <cellStyle name="40% - Accent6 4 2 2 3 2" xfId="7880" xr:uid="{00000000-0005-0000-0000-00002D3F0000}"/>
    <cellStyle name="40% - Accent6 4 2 2 3 2 2" xfId="26907" xr:uid="{00000000-0005-0000-0000-00002E3F0000}"/>
    <cellStyle name="40% - Accent6 4 2 2 3 3" xfId="11391" xr:uid="{00000000-0005-0000-0000-00002F3F0000}"/>
    <cellStyle name="40% - Accent6 4 2 2 3 3 2" xfId="30396" xr:uid="{00000000-0005-0000-0000-0000303F0000}"/>
    <cellStyle name="40% - Accent6 4 2 2 3 4" xfId="14968" xr:uid="{00000000-0005-0000-0000-0000313F0000}"/>
    <cellStyle name="40% - Accent6 4 2 2 3 4 2" xfId="33915" xr:uid="{00000000-0005-0000-0000-0000323F0000}"/>
    <cellStyle name="40% - Accent6 4 2 2 3 5" xfId="18524" xr:uid="{00000000-0005-0000-0000-0000333F0000}"/>
    <cellStyle name="40% - Accent6 4 2 2 3 6" xfId="23121" xr:uid="{00000000-0005-0000-0000-0000343F0000}"/>
    <cellStyle name="40% - Accent6 4 2 2 4" xfId="6122" xr:uid="{00000000-0005-0000-0000-0000353F0000}"/>
    <cellStyle name="40% - Accent6 4 2 2 4 2" xfId="9712" xr:uid="{00000000-0005-0000-0000-0000363F0000}"/>
    <cellStyle name="40% - Accent6 4 2 2 4 2 2" xfId="28737" xr:uid="{00000000-0005-0000-0000-0000373F0000}"/>
    <cellStyle name="40% - Accent6 4 2 2 4 3" xfId="13232" xr:uid="{00000000-0005-0000-0000-0000383F0000}"/>
    <cellStyle name="40% - Accent6 4 2 2 4 3 2" xfId="32231" xr:uid="{00000000-0005-0000-0000-0000393F0000}"/>
    <cellStyle name="40% - Accent6 4 2 2 4 4" xfId="16803" xr:uid="{00000000-0005-0000-0000-00003A3F0000}"/>
    <cellStyle name="40% - Accent6 4 2 2 4 4 2" xfId="35748" xr:uid="{00000000-0005-0000-0000-00003B3F0000}"/>
    <cellStyle name="40% - Accent6 4 2 2 4 5" xfId="20462" xr:uid="{00000000-0005-0000-0000-00003C3F0000}"/>
    <cellStyle name="40% - Accent6 4 2 2 4 6" xfId="25212" xr:uid="{00000000-0005-0000-0000-00003D3F0000}"/>
    <cellStyle name="40% - Accent6 4 2 2 5" xfId="2917" xr:uid="{00000000-0005-0000-0000-00003E3F0000}"/>
    <cellStyle name="40% - Accent6 4 2 2 5 2" xfId="22320" xr:uid="{00000000-0005-0000-0000-00003F3F0000}"/>
    <cellStyle name="40% - Accent6 4 2 2 6" xfId="7098" xr:uid="{00000000-0005-0000-0000-0000403F0000}"/>
    <cellStyle name="40% - Accent6 4 2 2 6 2" xfId="26125" xr:uid="{00000000-0005-0000-0000-0000413F0000}"/>
    <cellStyle name="40% - Accent6 4 2 2 7" xfId="10606" xr:uid="{00000000-0005-0000-0000-0000423F0000}"/>
    <cellStyle name="40% - Accent6 4 2 2 7 2" xfId="29613" xr:uid="{00000000-0005-0000-0000-0000433F0000}"/>
    <cellStyle name="40% - Accent6 4 2 2 8" xfId="14184" xr:uid="{00000000-0005-0000-0000-0000443F0000}"/>
    <cellStyle name="40% - Accent6 4 2 2 8 2" xfId="33133" xr:uid="{00000000-0005-0000-0000-0000453F0000}"/>
    <cellStyle name="40% - Accent6 4 2 2 9" xfId="17716" xr:uid="{00000000-0005-0000-0000-0000463F0000}"/>
    <cellStyle name="40% - Accent6 4 2 3" xfId="4554" xr:uid="{00000000-0005-0000-0000-0000473F0000}"/>
    <cellStyle name="40% - Accent6 4 2 3 2" xfId="8452" xr:uid="{00000000-0005-0000-0000-0000483F0000}"/>
    <cellStyle name="40% - Accent6 4 2 3 2 2" xfId="27478" xr:uid="{00000000-0005-0000-0000-0000493F0000}"/>
    <cellStyle name="40% - Accent6 4 2 3 3" xfId="11970" xr:uid="{00000000-0005-0000-0000-00004A3F0000}"/>
    <cellStyle name="40% - Accent6 4 2 3 3 2" xfId="30972" xr:uid="{00000000-0005-0000-0000-00004B3F0000}"/>
    <cellStyle name="40% - Accent6 4 2 3 4" xfId="15542" xr:uid="{00000000-0005-0000-0000-00004C3F0000}"/>
    <cellStyle name="40% - Accent6 4 2 3 4 2" xfId="34488" xr:uid="{00000000-0005-0000-0000-00004D3F0000}"/>
    <cellStyle name="40% - Accent6 4 2 3 5" xfId="19133" xr:uid="{00000000-0005-0000-0000-00004E3F0000}"/>
    <cellStyle name="40% - Accent6 4 2 3 6" xfId="23785" xr:uid="{00000000-0005-0000-0000-00004F3F0000}"/>
    <cellStyle name="40% - Accent6 4 2 4" xfId="3438" xr:uid="{00000000-0005-0000-0000-0000503F0000}"/>
    <cellStyle name="40% - Accent6 4 2 4 2" xfId="7576" xr:uid="{00000000-0005-0000-0000-0000513F0000}"/>
    <cellStyle name="40% - Accent6 4 2 4 2 2" xfId="26603" xr:uid="{00000000-0005-0000-0000-0000523F0000}"/>
    <cellStyle name="40% - Accent6 4 2 4 3" xfId="11086" xr:uid="{00000000-0005-0000-0000-0000533F0000}"/>
    <cellStyle name="40% - Accent6 4 2 4 3 2" xfId="30092" xr:uid="{00000000-0005-0000-0000-0000543F0000}"/>
    <cellStyle name="40% - Accent6 4 2 4 4" xfId="14664" xr:uid="{00000000-0005-0000-0000-0000553F0000}"/>
    <cellStyle name="40% - Accent6 4 2 4 4 2" xfId="33611" xr:uid="{00000000-0005-0000-0000-0000563F0000}"/>
    <cellStyle name="40% - Accent6 4 2 4 5" xfId="18212" xr:uid="{00000000-0005-0000-0000-0000573F0000}"/>
    <cellStyle name="40% - Accent6 4 2 4 6" xfId="22817" xr:uid="{00000000-0005-0000-0000-0000583F0000}"/>
    <cellStyle name="40% - Accent6 4 2 5" xfId="5798" xr:uid="{00000000-0005-0000-0000-0000593F0000}"/>
    <cellStyle name="40% - Accent6 4 2 5 2" xfId="9408" xr:uid="{00000000-0005-0000-0000-00005A3F0000}"/>
    <cellStyle name="40% - Accent6 4 2 5 2 2" xfId="28433" xr:uid="{00000000-0005-0000-0000-00005B3F0000}"/>
    <cellStyle name="40% - Accent6 4 2 5 3" xfId="12927" xr:uid="{00000000-0005-0000-0000-00005C3F0000}"/>
    <cellStyle name="40% - Accent6 4 2 5 3 2" xfId="31927" xr:uid="{00000000-0005-0000-0000-00005D3F0000}"/>
    <cellStyle name="40% - Accent6 4 2 5 4" xfId="16499" xr:uid="{00000000-0005-0000-0000-00005E3F0000}"/>
    <cellStyle name="40% - Accent6 4 2 5 4 2" xfId="35444" xr:uid="{00000000-0005-0000-0000-00005F3F0000}"/>
    <cellStyle name="40% - Accent6 4 2 5 5" xfId="20146" xr:uid="{00000000-0005-0000-0000-0000603F0000}"/>
    <cellStyle name="40% - Accent6 4 2 5 6" xfId="24900" xr:uid="{00000000-0005-0000-0000-0000613F0000}"/>
    <cellStyle name="40% - Accent6 4 2 6" xfId="2605" xr:uid="{00000000-0005-0000-0000-0000623F0000}"/>
    <cellStyle name="40% - Accent6 4 2 6 2" xfId="22008" xr:uid="{00000000-0005-0000-0000-0000633F0000}"/>
    <cellStyle name="40% - Accent6 4 2 7" xfId="6794" xr:uid="{00000000-0005-0000-0000-0000643F0000}"/>
    <cellStyle name="40% - Accent6 4 2 7 2" xfId="25821" xr:uid="{00000000-0005-0000-0000-0000653F0000}"/>
    <cellStyle name="40% - Accent6 4 2 8" xfId="10302" xr:uid="{00000000-0005-0000-0000-0000663F0000}"/>
    <cellStyle name="40% - Accent6 4 2 8 2" xfId="29309" xr:uid="{00000000-0005-0000-0000-0000673F0000}"/>
    <cellStyle name="40% - Accent6 4 2 9" xfId="13880" xr:uid="{00000000-0005-0000-0000-0000683F0000}"/>
    <cellStyle name="40% - Accent6 4 2 9 2" xfId="32829" xr:uid="{00000000-0005-0000-0000-0000693F0000}"/>
    <cellStyle name="40% - Accent6 4 20" xfId="20832" xr:uid="{00000000-0005-0000-0000-00006A3F0000}"/>
    <cellStyle name="40% - Accent6 4 3" xfId="1738" xr:uid="{00000000-0005-0000-0000-00006B3F0000}"/>
    <cellStyle name="40% - Accent6 4 3 10" xfId="21236" xr:uid="{00000000-0005-0000-0000-00006C3F0000}"/>
    <cellStyle name="40% - Accent6 4 3 2" xfId="4633" xr:uid="{00000000-0005-0000-0000-00006D3F0000}"/>
    <cellStyle name="40% - Accent6 4 3 2 2" xfId="8530" xr:uid="{00000000-0005-0000-0000-00006E3F0000}"/>
    <cellStyle name="40% - Accent6 4 3 2 2 2" xfId="27556" xr:uid="{00000000-0005-0000-0000-00006F3F0000}"/>
    <cellStyle name="40% - Accent6 4 3 2 3" xfId="12048" xr:uid="{00000000-0005-0000-0000-0000703F0000}"/>
    <cellStyle name="40% - Accent6 4 3 2 3 2" xfId="31050" xr:uid="{00000000-0005-0000-0000-0000713F0000}"/>
    <cellStyle name="40% - Accent6 4 3 2 4" xfId="15620" xr:uid="{00000000-0005-0000-0000-0000723F0000}"/>
    <cellStyle name="40% - Accent6 4 3 2 4 2" xfId="34566" xr:uid="{00000000-0005-0000-0000-0000733F0000}"/>
    <cellStyle name="40% - Accent6 4 3 2 5" xfId="19211" xr:uid="{00000000-0005-0000-0000-0000743F0000}"/>
    <cellStyle name="40% - Accent6 4 3 2 6" xfId="23864" xr:uid="{00000000-0005-0000-0000-0000753F0000}"/>
    <cellStyle name="40% - Accent6 4 3 3" xfId="3520" xr:uid="{00000000-0005-0000-0000-0000763F0000}"/>
    <cellStyle name="40% - Accent6 4 3 3 2" xfId="7654" xr:uid="{00000000-0005-0000-0000-0000773F0000}"/>
    <cellStyle name="40% - Accent6 4 3 3 2 2" xfId="26681" xr:uid="{00000000-0005-0000-0000-0000783F0000}"/>
    <cellStyle name="40% - Accent6 4 3 3 3" xfId="11164" xr:uid="{00000000-0005-0000-0000-0000793F0000}"/>
    <cellStyle name="40% - Accent6 4 3 3 3 2" xfId="30170" xr:uid="{00000000-0005-0000-0000-00007A3F0000}"/>
    <cellStyle name="40% - Accent6 4 3 3 4" xfId="14742" xr:uid="{00000000-0005-0000-0000-00007B3F0000}"/>
    <cellStyle name="40% - Accent6 4 3 3 4 2" xfId="33689" xr:uid="{00000000-0005-0000-0000-00007C3F0000}"/>
    <cellStyle name="40% - Accent6 4 3 3 5" xfId="18294" xr:uid="{00000000-0005-0000-0000-00007D3F0000}"/>
    <cellStyle name="40% - Accent6 4 3 3 6" xfId="22895" xr:uid="{00000000-0005-0000-0000-00007E3F0000}"/>
    <cellStyle name="40% - Accent6 4 3 4" xfId="5880" xr:uid="{00000000-0005-0000-0000-00007F3F0000}"/>
    <cellStyle name="40% - Accent6 4 3 4 2" xfId="9486" xr:uid="{00000000-0005-0000-0000-0000803F0000}"/>
    <cellStyle name="40% - Accent6 4 3 4 2 2" xfId="28511" xr:uid="{00000000-0005-0000-0000-0000813F0000}"/>
    <cellStyle name="40% - Accent6 4 3 4 3" xfId="13005" xr:uid="{00000000-0005-0000-0000-0000823F0000}"/>
    <cellStyle name="40% - Accent6 4 3 4 3 2" xfId="32005" xr:uid="{00000000-0005-0000-0000-0000833F0000}"/>
    <cellStyle name="40% - Accent6 4 3 4 4" xfId="16577" xr:uid="{00000000-0005-0000-0000-0000843F0000}"/>
    <cellStyle name="40% - Accent6 4 3 4 4 2" xfId="35522" xr:uid="{00000000-0005-0000-0000-0000853F0000}"/>
    <cellStyle name="40% - Accent6 4 3 4 5" xfId="20228" xr:uid="{00000000-0005-0000-0000-0000863F0000}"/>
    <cellStyle name="40% - Accent6 4 3 4 6" xfId="24978" xr:uid="{00000000-0005-0000-0000-0000873F0000}"/>
    <cellStyle name="40% - Accent6 4 3 5" xfId="2687" xr:uid="{00000000-0005-0000-0000-0000883F0000}"/>
    <cellStyle name="40% - Accent6 4 3 5 2" xfId="22090" xr:uid="{00000000-0005-0000-0000-0000893F0000}"/>
    <cellStyle name="40% - Accent6 4 3 6" xfId="6872" xr:uid="{00000000-0005-0000-0000-00008A3F0000}"/>
    <cellStyle name="40% - Accent6 4 3 6 2" xfId="25899" xr:uid="{00000000-0005-0000-0000-00008B3F0000}"/>
    <cellStyle name="40% - Accent6 4 3 7" xfId="10380" xr:uid="{00000000-0005-0000-0000-00008C3F0000}"/>
    <cellStyle name="40% - Accent6 4 3 7 2" xfId="29387" xr:uid="{00000000-0005-0000-0000-00008D3F0000}"/>
    <cellStyle name="40% - Accent6 4 3 8" xfId="13958" xr:uid="{00000000-0005-0000-0000-00008E3F0000}"/>
    <cellStyle name="40% - Accent6 4 3 8 2" xfId="32907" xr:uid="{00000000-0005-0000-0000-00008F3F0000}"/>
    <cellStyle name="40% - Accent6 4 3 9" xfId="17486" xr:uid="{00000000-0005-0000-0000-0000903F0000}"/>
    <cellStyle name="40% - Accent6 4 4" xfId="1916" xr:uid="{00000000-0005-0000-0000-0000913F0000}"/>
    <cellStyle name="40% - Accent6 4 4 10" xfId="21387" xr:uid="{00000000-0005-0000-0000-0000923F0000}"/>
    <cellStyle name="40% - Accent6 4 4 2" xfId="4784" xr:uid="{00000000-0005-0000-0000-0000933F0000}"/>
    <cellStyle name="40% - Accent6 4 4 2 2" xfId="8678" xr:uid="{00000000-0005-0000-0000-0000943F0000}"/>
    <cellStyle name="40% - Accent6 4 4 2 2 2" xfId="27704" xr:uid="{00000000-0005-0000-0000-0000953F0000}"/>
    <cellStyle name="40% - Accent6 4 4 2 3" xfId="12196" xr:uid="{00000000-0005-0000-0000-0000963F0000}"/>
    <cellStyle name="40% - Accent6 4 4 2 3 2" xfId="31198" xr:uid="{00000000-0005-0000-0000-0000973F0000}"/>
    <cellStyle name="40% - Accent6 4 4 2 4" xfId="15768" xr:uid="{00000000-0005-0000-0000-0000983F0000}"/>
    <cellStyle name="40% - Accent6 4 4 2 4 2" xfId="34714" xr:uid="{00000000-0005-0000-0000-0000993F0000}"/>
    <cellStyle name="40% - Accent6 4 4 2 5" xfId="19359" xr:uid="{00000000-0005-0000-0000-00009A3F0000}"/>
    <cellStyle name="40% - Accent6 4 4 2 6" xfId="24015" xr:uid="{00000000-0005-0000-0000-00009B3F0000}"/>
    <cellStyle name="40% - Accent6 4 4 3" xfId="3671" xr:uid="{00000000-0005-0000-0000-00009C3F0000}"/>
    <cellStyle name="40% - Accent6 4 4 3 2" xfId="7802" xr:uid="{00000000-0005-0000-0000-00009D3F0000}"/>
    <cellStyle name="40% - Accent6 4 4 3 2 2" xfId="26829" xr:uid="{00000000-0005-0000-0000-00009E3F0000}"/>
    <cellStyle name="40% - Accent6 4 4 3 3" xfId="11313" xr:uid="{00000000-0005-0000-0000-00009F3F0000}"/>
    <cellStyle name="40% - Accent6 4 4 3 3 2" xfId="30318" xr:uid="{00000000-0005-0000-0000-0000A03F0000}"/>
    <cellStyle name="40% - Accent6 4 4 3 4" xfId="14890" xr:uid="{00000000-0005-0000-0000-0000A13F0000}"/>
    <cellStyle name="40% - Accent6 4 4 3 4 2" xfId="33837" xr:uid="{00000000-0005-0000-0000-0000A23F0000}"/>
    <cellStyle name="40% - Accent6 4 4 3 5" xfId="18445" xr:uid="{00000000-0005-0000-0000-0000A33F0000}"/>
    <cellStyle name="40% - Accent6 4 4 3 6" xfId="23043" xr:uid="{00000000-0005-0000-0000-0000A43F0000}"/>
    <cellStyle name="40% - Accent6 4 4 4" xfId="6037" xr:uid="{00000000-0005-0000-0000-0000A53F0000}"/>
    <cellStyle name="40% - Accent6 4 4 4 2" xfId="9634" xr:uid="{00000000-0005-0000-0000-0000A63F0000}"/>
    <cellStyle name="40% - Accent6 4 4 4 2 2" xfId="28659" xr:uid="{00000000-0005-0000-0000-0000A73F0000}"/>
    <cellStyle name="40% - Accent6 4 4 4 3" xfId="13154" xr:uid="{00000000-0005-0000-0000-0000A83F0000}"/>
    <cellStyle name="40% - Accent6 4 4 4 3 2" xfId="32153" xr:uid="{00000000-0005-0000-0000-0000A93F0000}"/>
    <cellStyle name="40% - Accent6 4 4 4 4" xfId="16725" xr:uid="{00000000-0005-0000-0000-0000AA3F0000}"/>
    <cellStyle name="40% - Accent6 4 4 4 4 2" xfId="35670" xr:uid="{00000000-0005-0000-0000-0000AB3F0000}"/>
    <cellStyle name="40% - Accent6 4 4 4 5" xfId="20383" xr:uid="{00000000-0005-0000-0000-0000AC3F0000}"/>
    <cellStyle name="40% - Accent6 4 4 4 6" xfId="25128" xr:uid="{00000000-0005-0000-0000-0000AD3F0000}"/>
    <cellStyle name="40% - Accent6 4 4 5" xfId="2838" xr:uid="{00000000-0005-0000-0000-0000AE3F0000}"/>
    <cellStyle name="40% - Accent6 4 4 5 2" xfId="22241" xr:uid="{00000000-0005-0000-0000-0000AF3F0000}"/>
    <cellStyle name="40% - Accent6 4 4 6" xfId="7020" xr:uid="{00000000-0005-0000-0000-0000B03F0000}"/>
    <cellStyle name="40% - Accent6 4 4 6 2" xfId="26047" xr:uid="{00000000-0005-0000-0000-0000B13F0000}"/>
    <cellStyle name="40% - Accent6 4 4 7" xfId="10528" xr:uid="{00000000-0005-0000-0000-0000B23F0000}"/>
    <cellStyle name="40% - Accent6 4 4 7 2" xfId="29535" xr:uid="{00000000-0005-0000-0000-0000B33F0000}"/>
    <cellStyle name="40% - Accent6 4 4 8" xfId="14106" xr:uid="{00000000-0005-0000-0000-0000B43F0000}"/>
    <cellStyle name="40% - Accent6 4 4 8 2" xfId="33055" xr:uid="{00000000-0005-0000-0000-0000B53F0000}"/>
    <cellStyle name="40% - Accent6 4 4 9" xfId="17638" xr:uid="{00000000-0005-0000-0000-0000B63F0000}"/>
    <cellStyle name="40% - Accent6 4 5" xfId="2117" xr:uid="{00000000-0005-0000-0000-0000B73F0000}"/>
    <cellStyle name="40% - Accent6 4 5 10" xfId="21554" xr:uid="{00000000-0005-0000-0000-0000B83F0000}"/>
    <cellStyle name="40% - Accent6 4 5 2" xfId="4946" xr:uid="{00000000-0005-0000-0000-0000B93F0000}"/>
    <cellStyle name="40% - Accent6 4 5 2 2" xfId="8836" xr:uid="{00000000-0005-0000-0000-0000BA3F0000}"/>
    <cellStyle name="40% - Accent6 4 5 2 2 2" xfId="27862" xr:uid="{00000000-0005-0000-0000-0000BB3F0000}"/>
    <cellStyle name="40% - Accent6 4 5 2 3" xfId="12354" xr:uid="{00000000-0005-0000-0000-0000BC3F0000}"/>
    <cellStyle name="40% - Accent6 4 5 2 3 2" xfId="31356" xr:uid="{00000000-0005-0000-0000-0000BD3F0000}"/>
    <cellStyle name="40% - Accent6 4 5 2 4" xfId="15926" xr:uid="{00000000-0005-0000-0000-0000BE3F0000}"/>
    <cellStyle name="40% - Accent6 4 5 2 4 2" xfId="34872" xr:uid="{00000000-0005-0000-0000-0000BF3F0000}"/>
    <cellStyle name="40% - Accent6 4 5 2 5" xfId="19517" xr:uid="{00000000-0005-0000-0000-0000C03F0000}"/>
    <cellStyle name="40% - Accent6 4 5 2 6" xfId="24176" xr:uid="{00000000-0005-0000-0000-0000C13F0000}"/>
    <cellStyle name="40% - Accent6 4 5 3" xfId="3839" xr:uid="{00000000-0005-0000-0000-0000C23F0000}"/>
    <cellStyle name="40% - Accent6 4 5 3 2" xfId="7960" xr:uid="{00000000-0005-0000-0000-0000C33F0000}"/>
    <cellStyle name="40% - Accent6 4 5 3 2 2" xfId="26987" xr:uid="{00000000-0005-0000-0000-0000C43F0000}"/>
    <cellStyle name="40% - Accent6 4 5 3 3" xfId="11471" xr:uid="{00000000-0005-0000-0000-0000C53F0000}"/>
    <cellStyle name="40% - Accent6 4 5 3 3 2" xfId="30476" xr:uid="{00000000-0005-0000-0000-0000C63F0000}"/>
    <cellStyle name="40% - Accent6 4 5 3 4" xfId="15048" xr:uid="{00000000-0005-0000-0000-0000C73F0000}"/>
    <cellStyle name="40% - Accent6 4 5 3 4 2" xfId="33995" xr:uid="{00000000-0005-0000-0000-0000C83F0000}"/>
    <cellStyle name="40% - Accent6 4 5 3 5" xfId="18613" xr:uid="{00000000-0005-0000-0000-0000C93F0000}"/>
    <cellStyle name="40% - Accent6 4 5 3 6" xfId="23201" xr:uid="{00000000-0005-0000-0000-0000CA3F0000}"/>
    <cellStyle name="40% - Accent6 4 5 4" xfId="6211" xr:uid="{00000000-0005-0000-0000-0000CB3F0000}"/>
    <cellStyle name="40% - Accent6 4 5 4 2" xfId="9792" xr:uid="{00000000-0005-0000-0000-0000CC3F0000}"/>
    <cellStyle name="40% - Accent6 4 5 4 2 2" xfId="28817" xr:uid="{00000000-0005-0000-0000-0000CD3F0000}"/>
    <cellStyle name="40% - Accent6 4 5 4 3" xfId="13313" xr:uid="{00000000-0005-0000-0000-0000CE3F0000}"/>
    <cellStyle name="40% - Accent6 4 5 4 3 2" xfId="32311" xr:uid="{00000000-0005-0000-0000-0000CF3F0000}"/>
    <cellStyle name="40% - Accent6 4 5 4 4" xfId="16883" xr:uid="{00000000-0005-0000-0000-0000D03F0000}"/>
    <cellStyle name="40% - Accent6 4 5 4 4 2" xfId="35828" xr:uid="{00000000-0005-0000-0000-0000D13F0000}"/>
    <cellStyle name="40% - Accent6 4 5 4 5" xfId="20551" xr:uid="{00000000-0005-0000-0000-0000D23F0000}"/>
    <cellStyle name="40% - Accent6 4 5 4 6" xfId="25292" xr:uid="{00000000-0005-0000-0000-0000D33F0000}"/>
    <cellStyle name="40% - Accent6 4 5 5" xfId="3006" xr:uid="{00000000-0005-0000-0000-0000D43F0000}"/>
    <cellStyle name="40% - Accent6 4 5 5 2" xfId="22409" xr:uid="{00000000-0005-0000-0000-0000D53F0000}"/>
    <cellStyle name="40% - Accent6 4 5 6" xfId="7178" xr:uid="{00000000-0005-0000-0000-0000D63F0000}"/>
    <cellStyle name="40% - Accent6 4 5 6 2" xfId="26205" xr:uid="{00000000-0005-0000-0000-0000D73F0000}"/>
    <cellStyle name="40% - Accent6 4 5 7" xfId="10688" xr:uid="{00000000-0005-0000-0000-0000D83F0000}"/>
    <cellStyle name="40% - Accent6 4 5 7 2" xfId="29694" xr:uid="{00000000-0005-0000-0000-0000D93F0000}"/>
    <cellStyle name="40% - Accent6 4 5 8" xfId="14265" xr:uid="{00000000-0005-0000-0000-0000DA3F0000}"/>
    <cellStyle name="40% - Accent6 4 5 8 2" xfId="33213" xr:uid="{00000000-0005-0000-0000-0000DB3F0000}"/>
    <cellStyle name="40% - Accent6 4 5 9" xfId="17796" xr:uid="{00000000-0005-0000-0000-0000DC3F0000}"/>
    <cellStyle name="40% - Accent6 4 6" xfId="2226" xr:uid="{00000000-0005-0000-0000-0000DD3F0000}"/>
    <cellStyle name="40% - Accent6 4 6 10" xfId="21640" xr:uid="{00000000-0005-0000-0000-0000DE3F0000}"/>
    <cellStyle name="40% - Accent6 4 6 2" xfId="5033" xr:uid="{00000000-0005-0000-0000-0000DF3F0000}"/>
    <cellStyle name="40% - Accent6 4 6 2 2" xfId="8922" xr:uid="{00000000-0005-0000-0000-0000E03F0000}"/>
    <cellStyle name="40% - Accent6 4 6 2 2 2" xfId="27948" xr:uid="{00000000-0005-0000-0000-0000E13F0000}"/>
    <cellStyle name="40% - Accent6 4 6 2 3" xfId="12440" xr:uid="{00000000-0005-0000-0000-0000E23F0000}"/>
    <cellStyle name="40% - Accent6 4 6 2 3 2" xfId="31442" xr:uid="{00000000-0005-0000-0000-0000E33F0000}"/>
    <cellStyle name="40% - Accent6 4 6 2 4" xfId="16012" xr:uid="{00000000-0005-0000-0000-0000E43F0000}"/>
    <cellStyle name="40% - Accent6 4 6 2 4 2" xfId="34958" xr:uid="{00000000-0005-0000-0000-0000E53F0000}"/>
    <cellStyle name="40% - Accent6 4 6 2 5" xfId="19603" xr:uid="{00000000-0005-0000-0000-0000E63F0000}"/>
    <cellStyle name="40% - Accent6 4 6 2 6" xfId="24262" xr:uid="{00000000-0005-0000-0000-0000E73F0000}"/>
    <cellStyle name="40% - Accent6 4 6 3" xfId="3932" xr:uid="{00000000-0005-0000-0000-0000E83F0000}"/>
    <cellStyle name="40% - Accent6 4 6 3 2" xfId="8046" xr:uid="{00000000-0005-0000-0000-0000E93F0000}"/>
    <cellStyle name="40% - Accent6 4 6 3 2 2" xfId="27073" xr:uid="{00000000-0005-0000-0000-0000EA3F0000}"/>
    <cellStyle name="40% - Accent6 4 6 3 3" xfId="11557" xr:uid="{00000000-0005-0000-0000-0000EB3F0000}"/>
    <cellStyle name="40% - Accent6 4 6 3 3 2" xfId="30562" xr:uid="{00000000-0005-0000-0000-0000EC3F0000}"/>
    <cellStyle name="40% - Accent6 4 6 3 4" xfId="15134" xr:uid="{00000000-0005-0000-0000-0000ED3F0000}"/>
    <cellStyle name="40% - Accent6 4 6 3 4 2" xfId="34081" xr:uid="{00000000-0005-0000-0000-0000EE3F0000}"/>
    <cellStyle name="40% - Accent6 4 6 3 5" xfId="18706" xr:uid="{00000000-0005-0000-0000-0000EF3F0000}"/>
    <cellStyle name="40% - Accent6 4 6 3 6" xfId="23287" xr:uid="{00000000-0005-0000-0000-0000F03F0000}"/>
    <cellStyle name="40% - Accent6 4 6 4" xfId="6304" xr:uid="{00000000-0005-0000-0000-0000F13F0000}"/>
    <cellStyle name="40% - Accent6 4 6 4 2" xfId="9878" xr:uid="{00000000-0005-0000-0000-0000F23F0000}"/>
    <cellStyle name="40% - Accent6 4 6 4 2 2" xfId="28903" xr:uid="{00000000-0005-0000-0000-0000F33F0000}"/>
    <cellStyle name="40% - Accent6 4 6 4 3" xfId="13399" xr:uid="{00000000-0005-0000-0000-0000F43F0000}"/>
    <cellStyle name="40% - Accent6 4 6 4 3 2" xfId="32397" xr:uid="{00000000-0005-0000-0000-0000F53F0000}"/>
    <cellStyle name="40% - Accent6 4 6 4 4" xfId="16969" xr:uid="{00000000-0005-0000-0000-0000F63F0000}"/>
    <cellStyle name="40% - Accent6 4 6 4 4 2" xfId="35914" xr:uid="{00000000-0005-0000-0000-0000F73F0000}"/>
    <cellStyle name="40% - Accent6 4 6 4 5" xfId="20644" xr:uid="{00000000-0005-0000-0000-0000F83F0000}"/>
    <cellStyle name="40% - Accent6 4 6 4 6" xfId="25378" xr:uid="{00000000-0005-0000-0000-0000F93F0000}"/>
    <cellStyle name="40% - Accent6 4 6 5" xfId="3099" xr:uid="{00000000-0005-0000-0000-0000FA3F0000}"/>
    <cellStyle name="40% - Accent6 4 6 5 2" xfId="22502" xr:uid="{00000000-0005-0000-0000-0000FB3F0000}"/>
    <cellStyle name="40% - Accent6 4 6 6" xfId="7264" xr:uid="{00000000-0005-0000-0000-0000FC3F0000}"/>
    <cellStyle name="40% - Accent6 4 6 6 2" xfId="26291" xr:uid="{00000000-0005-0000-0000-0000FD3F0000}"/>
    <cellStyle name="40% - Accent6 4 6 7" xfId="10774" xr:uid="{00000000-0005-0000-0000-0000FE3F0000}"/>
    <cellStyle name="40% - Accent6 4 6 7 2" xfId="29780" xr:uid="{00000000-0005-0000-0000-0000FF3F0000}"/>
    <cellStyle name="40% - Accent6 4 6 8" xfId="14352" xr:uid="{00000000-0005-0000-0000-000000400000}"/>
    <cellStyle name="40% - Accent6 4 6 8 2" xfId="33299" xr:uid="{00000000-0005-0000-0000-000001400000}"/>
    <cellStyle name="40% - Accent6 4 6 9" xfId="17882" xr:uid="{00000000-0005-0000-0000-000002400000}"/>
    <cellStyle name="40% - Accent6 4 7" xfId="1534" xr:uid="{00000000-0005-0000-0000-000003400000}"/>
    <cellStyle name="40% - Accent6 4 7 10" xfId="21069" xr:uid="{00000000-0005-0000-0000-000004400000}"/>
    <cellStyle name="40% - Accent6 4 7 2" xfId="4474" xr:uid="{00000000-0005-0000-0000-000005400000}"/>
    <cellStyle name="40% - Accent6 4 7 2 2" xfId="8374" xr:uid="{00000000-0005-0000-0000-000006400000}"/>
    <cellStyle name="40% - Accent6 4 7 2 2 2" xfId="27400" xr:uid="{00000000-0005-0000-0000-000007400000}"/>
    <cellStyle name="40% - Accent6 4 7 2 3" xfId="11892" xr:uid="{00000000-0005-0000-0000-000008400000}"/>
    <cellStyle name="40% - Accent6 4 7 2 3 2" xfId="30894" xr:uid="{00000000-0005-0000-0000-000009400000}"/>
    <cellStyle name="40% - Accent6 4 7 2 4" xfId="15464" xr:uid="{00000000-0005-0000-0000-00000A400000}"/>
    <cellStyle name="40% - Accent6 4 7 2 4 2" xfId="34410" xr:uid="{00000000-0005-0000-0000-00000B400000}"/>
    <cellStyle name="40% - Accent6 4 7 2 5" xfId="19055" xr:uid="{00000000-0005-0000-0000-00000C400000}"/>
    <cellStyle name="40% - Accent6 4 7 2 6" xfId="23706" xr:uid="{00000000-0005-0000-0000-00000D400000}"/>
    <cellStyle name="40% - Accent6 4 7 3" xfId="3356" xr:uid="{00000000-0005-0000-0000-00000E400000}"/>
    <cellStyle name="40% - Accent6 4 7 3 2" xfId="7498" xr:uid="{00000000-0005-0000-0000-00000F400000}"/>
    <cellStyle name="40% - Accent6 4 7 3 2 2" xfId="26525" xr:uid="{00000000-0005-0000-0000-000010400000}"/>
    <cellStyle name="40% - Accent6 4 7 3 3" xfId="11008" xr:uid="{00000000-0005-0000-0000-000011400000}"/>
    <cellStyle name="40% - Accent6 4 7 3 3 2" xfId="30014" xr:uid="{00000000-0005-0000-0000-000012400000}"/>
    <cellStyle name="40% - Accent6 4 7 3 4" xfId="14586" xr:uid="{00000000-0005-0000-0000-000013400000}"/>
    <cellStyle name="40% - Accent6 4 7 3 4 2" xfId="33533" xr:uid="{00000000-0005-0000-0000-000014400000}"/>
    <cellStyle name="40% - Accent6 4 7 3 5" xfId="18130" xr:uid="{00000000-0005-0000-0000-000015400000}"/>
    <cellStyle name="40% - Accent6 4 7 3 6" xfId="22739" xr:uid="{00000000-0005-0000-0000-000016400000}"/>
    <cellStyle name="40% - Accent6 4 7 4" xfId="5710" xr:uid="{00000000-0005-0000-0000-000017400000}"/>
    <cellStyle name="40% - Accent6 4 7 4 2" xfId="9330" xr:uid="{00000000-0005-0000-0000-000018400000}"/>
    <cellStyle name="40% - Accent6 4 7 4 2 2" xfId="28355" xr:uid="{00000000-0005-0000-0000-000019400000}"/>
    <cellStyle name="40% - Accent6 4 7 4 3" xfId="12849" xr:uid="{00000000-0005-0000-0000-00001A400000}"/>
    <cellStyle name="40% - Accent6 4 7 4 3 2" xfId="31849" xr:uid="{00000000-0005-0000-0000-00001B400000}"/>
    <cellStyle name="40% - Accent6 4 7 4 4" xfId="16421" xr:uid="{00000000-0005-0000-0000-00001C400000}"/>
    <cellStyle name="40% - Accent6 4 7 4 4 2" xfId="35366" xr:uid="{00000000-0005-0000-0000-00001D400000}"/>
    <cellStyle name="40% - Accent6 4 7 4 5" xfId="20064" xr:uid="{00000000-0005-0000-0000-00001E400000}"/>
    <cellStyle name="40% - Accent6 4 7 4 6" xfId="24816" xr:uid="{00000000-0005-0000-0000-00001F400000}"/>
    <cellStyle name="40% - Accent6 4 7 5" xfId="2523" xr:uid="{00000000-0005-0000-0000-000020400000}"/>
    <cellStyle name="40% - Accent6 4 7 5 2" xfId="21926" xr:uid="{00000000-0005-0000-0000-000021400000}"/>
    <cellStyle name="40% - Accent6 4 7 6" xfId="6716" xr:uid="{00000000-0005-0000-0000-000022400000}"/>
    <cellStyle name="40% - Accent6 4 7 6 2" xfId="25743" xr:uid="{00000000-0005-0000-0000-000023400000}"/>
    <cellStyle name="40% - Accent6 4 7 7" xfId="10224" xr:uid="{00000000-0005-0000-0000-000024400000}"/>
    <cellStyle name="40% - Accent6 4 7 7 2" xfId="29231" xr:uid="{00000000-0005-0000-0000-000025400000}"/>
    <cellStyle name="40% - Accent6 4 7 8" xfId="13802" xr:uid="{00000000-0005-0000-0000-000026400000}"/>
    <cellStyle name="40% - Accent6 4 7 8 2" xfId="32751" xr:uid="{00000000-0005-0000-0000-000027400000}"/>
    <cellStyle name="40% - Accent6 4 7 9" xfId="17330" xr:uid="{00000000-0005-0000-0000-000028400000}"/>
    <cellStyle name="40% - Accent6 4 8" xfId="4038" xr:uid="{00000000-0005-0000-0000-000029400000}"/>
    <cellStyle name="40% - Accent6 4 8 2" xfId="8132" xr:uid="{00000000-0005-0000-0000-00002A400000}"/>
    <cellStyle name="40% - Accent6 4 8 2 2" xfId="27159" xr:uid="{00000000-0005-0000-0000-00002B400000}"/>
    <cellStyle name="40% - Accent6 4 8 3" xfId="11644" xr:uid="{00000000-0005-0000-0000-00002C400000}"/>
    <cellStyle name="40% - Accent6 4 8 3 2" xfId="30649" xr:uid="{00000000-0005-0000-0000-00002D400000}"/>
    <cellStyle name="40% - Accent6 4 8 4" xfId="15220" xr:uid="{00000000-0005-0000-0000-00002E400000}"/>
    <cellStyle name="40% - Accent6 4 8 4 2" xfId="34167" xr:uid="{00000000-0005-0000-0000-00002F400000}"/>
    <cellStyle name="40% - Accent6 4 8 5" xfId="18800" xr:uid="{00000000-0005-0000-0000-000030400000}"/>
    <cellStyle name="40% - Accent6 4 8 6" xfId="23376" xr:uid="{00000000-0005-0000-0000-000031400000}"/>
    <cellStyle name="40% - Accent6 4 9" xfId="4253" xr:uid="{00000000-0005-0000-0000-000032400000}"/>
    <cellStyle name="40% - Accent6 4 9 2" xfId="8224" xr:uid="{00000000-0005-0000-0000-000033400000}"/>
    <cellStyle name="40% - Accent6 4 9 2 2" xfId="27250" xr:uid="{00000000-0005-0000-0000-000034400000}"/>
    <cellStyle name="40% - Accent6 4 9 3" xfId="11740" xr:uid="{00000000-0005-0000-0000-000035400000}"/>
    <cellStyle name="40% - Accent6 4 9 3 2" xfId="30743" xr:uid="{00000000-0005-0000-0000-000036400000}"/>
    <cellStyle name="40% - Accent6 4 9 4" xfId="15312" xr:uid="{00000000-0005-0000-0000-000037400000}"/>
    <cellStyle name="40% - Accent6 4 9 4 2" xfId="34259" xr:uid="{00000000-0005-0000-0000-000038400000}"/>
    <cellStyle name="40% - Accent6 4 9 5" xfId="18900" xr:uid="{00000000-0005-0000-0000-000039400000}"/>
    <cellStyle name="40% - Accent6 4 9 6" xfId="23517" xr:uid="{00000000-0005-0000-0000-00003A400000}"/>
    <cellStyle name="40% - Accent6 5" xfId="913" xr:uid="{00000000-0005-0000-0000-00003B400000}"/>
    <cellStyle name="40% - Accent6 5 10" xfId="3195" xr:uid="{00000000-0005-0000-0000-00003C400000}"/>
    <cellStyle name="40% - Accent6 5 10 2" xfId="7351" xr:uid="{00000000-0005-0000-0000-00003D400000}"/>
    <cellStyle name="40% - Accent6 5 10 2 2" xfId="26378" xr:uid="{00000000-0005-0000-0000-00003E400000}"/>
    <cellStyle name="40% - Accent6 5 10 3" xfId="10861" xr:uid="{00000000-0005-0000-0000-00003F400000}"/>
    <cellStyle name="40% - Accent6 5 10 3 2" xfId="29867" xr:uid="{00000000-0005-0000-0000-000040400000}"/>
    <cellStyle name="40% - Accent6 5 10 4" xfId="14439" xr:uid="{00000000-0005-0000-0000-000041400000}"/>
    <cellStyle name="40% - Accent6 5 10 4 2" xfId="33386" xr:uid="{00000000-0005-0000-0000-000042400000}"/>
    <cellStyle name="40% - Accent6 5 10 5" xfId="17975" xr:uid="{00000000-0005-0000-0000-000043400000}"/>
    <cellStyle name="40% - Accent6 5 10 6" xfId="22590" xr:uid="{00000000-0005-0000-0000-000044400000}"/>
    <cellStyle name="40% - Accent6 5 11" xfId="5286" xr:uid="{00000000-0005-0000-0000-000045400000}"/>
    <cellStyle name="40% - Accent6 5 11 2" xfId="9010" xr:uid="{00000000-0005-0000-0000-000046400000}"/>
    <cellStyle name="40% - Accent6 5 11 2 2" xfId="28036" xr:uid="{00000000-0005-0000-0000-000047400000}"/>
    <cellStyle name="40% - Accent6 5 11 3" xfId="12529" xr:uid="{00000000-0005-0000-0000-000048400000}"/>
    <cellStyle name="40% - Accent6 5 11 3 2" xfId="31530" xr:uid="{00000000-0005-0000-0000-000049400000}"/>
    <cellStyle name="40% - Accent6 5 11 4" xfId="16100" xr:uid="{00000000-0005-0000-0000-00004A400000}"/>
    <cellStyle name="40% - Accent6 5 11 4 2" xfId="35046" xr:uid="{00000000-0005-0000-0000-00004B400000}"/>
    <cellStyle name="40% - Accent6 5 11 5" xfId="19700" xr:uid="{00000000-0005-0000-0000-00004C400000}"/>
    <cellStyle name="40% - Accent6 5 11 6" xfId="24441" xr:uid="{00000000-0005-0000-0000-00004D400000}"/>
    <cellStyle name="40% - Accent6 5 12" xfId="5390" xr:uid="{00000000-0005-0000-0000-00004E400000}"/>
    <cellStyle name="40% - Accent6 5 12 2" xfId="9096" xr:uid="{00000000-0005-0000-0000-00004F400000}"/>
    <cellStyle name="40% - Accent6 5 12 2 2" xfId="28122" xr:uid="{00000000-0005-0000-0000-000050400000}"/>
    <cellStyle name="40% - Accent6 5 12 3" xfId="12615" xr:uid="{00000000-0005-0000-0000-000051400000}"/>
    <cellStyle name="40% - Accent6 5 12 3 2" xfId="31616" xr:uid="{00000000-0005-0000-0000-000052400000}"/>
    <cellStyle name="40% - Accent6 5 12 4" xfId="16186" xr:uid="{00000000-0005-0000-0000-000053400000}"/>
    <cellStyle name="40% - Accent6 5 12 4 2" xfId="35132" xr:uid="{00000000-0005-0000-0000-000054400000}"/>
    <cellStyle name="40% - Accent6 5 12 5" xfId="19800" xr:uid="{00000000-0005-0000-0000-000055400000}"/>
    <cellStyle name="40% - Accent6 5 12 6" xfId="24528" xr:uid="{00000000-0005-0000-0000-000056400000}"/>
    <cellStyle name="40% - Accent6 5 13" xfId="5494" xr:uid="{00000000-0005-0000-0000-000057400000}"/>
    <cellStyle name="40% - Accent6 5 13 2" xfId="9182" xr:uid="{00000000-0005-0000-0000-000058400000}"/>
    <cellStyle name="40% - Accent6 5 13 2 2" xfId="28208" xr:uid="{00000000-0005-0000-0000-000059400000}"/>
    <cellStyle name="40% - Accent6 5 13 3" xfId="12701" xr:uid="{00000000-0005-0000-0000-00005A400000}"/>
    <cellStyle name="40% - Accent6 5 13 3 2" xfId="31702" xr:uid="{00000000-0005-0000-0000-00005B400000}"/>
    <cellStyle name="40% - Accent6 5 13 4" xfId="16272" xr:uid="{00000000-0005-0000-0000-00005C400000}"/>
    <cellStyle name="40% - Accent6 5 13 4 2" xfId="35218" xr:uid="{00000000-0005-0000-0000-00005D400000}"/>
    <cellStyle name="40% - Accent6 5 13 5" xfId="19900" xr:uid="{00000000-0005-0000-0000-00005E400000}"/>
    <cellStyle name="40% - Accent6 5 13 6" xfId="24615" xr:uid="{00000000-0005-0000-0000-00005F400000}"/>
    <cellStyle name="40% - Accent6 5 14" xfId="6404" xr:uid="{00000000-0005-0000-0000-000060400000}"/>
    <cellStyle name="40% - Accent6 5 14 2" xfId="9965" xr:uid="{00000000-0005-0000-0000-000061400000}"/>
    <cellStyle name="40% - Accent6 5 14 2 2" xfId="28990" xr:uid="{00000000-0005-0000-0000-000062400000}"/>
    <cellStyle name="40% - Accent6 5 14 3" xfId="13486" xr:uid="{00000000-0005-0000-0000-000063400000}"/>
    <cellStyle name="40% - Accent6 5 14 3 2" xfId="32484" xr:uid="{00000000-0005-0000-0000-000064400000}"/>
    <cellStyle name="40% - Accent6 5 14 4" xfId="17056" xr:uid="{00000000-0005-0000-0000-000065400000}"/>
    <cellStyle name="40% - Accent6 5 14 4 2" xfId="36001" xr:uid="{00000000-0005-0000-0000-000066400000}"/>
    <cellStyle name="40% - Accent6 5 14 5" xfId="20740" xr:uid="{00000000-0005-0000-0000-000067400000}"/>
    <cellStyle name="40% - Accent6 5 14 6" xfId="25466" xr:uid="{00000000-0005-0000-0000-000068400000}"/>
    <cellStyle name="40% - Accent6 5 15" xfId="2336" xr:uid="{00000000-0005-0000-0000-000069400000}"/>
    <cellStyle name="40% - Accent6 5 15 2" xfId="21742" xr:uid="{00000000-0005-0000-0000-00006A400000}"/>
    <cellStyle name="40% - Accent6 5 16" xfId="6562" xr:uid="{00000000-0005-0000-0000-00006B400000}"/>
    <cellStyle name="40% - Accent6 5 16 2" xfId="25594" xr:uid="{00000000-0005-0000-0000-00006C400000}"/>
    <cellStyle name="40% - Accent6 5 17" xfId="10068" xr:uid="{00000000-0005-0000-0000-00006D400000}"/>
    <cellStyle name="40% - Accent6 5 17 2" xfId="29082" xr:uid="{00000000-0005-0000-0000-00006E400000}"/>
    <cellStyle name="40% - Accent6 5 18" xfId="13648" xr:uid="{00000000-0005-0000-0000-00006F400000}"/>
    <cellStyle name="40% - Accent6 5 18 2" xfId="32603" xr:uid="{00000000-0005-0000-0000-000070400000}"/>
    <cellStyle name="40% - Accent6 5 19" xfId="17174" xr:uid="{00000000-0005-0000-0000-000071400000}"/>
    <cellStyle name="40% - Accent6 5 2" xfId="1650" xr:uid="{00000000-0005-0000-0000-000072400000}"/>
    <cellStyle name="40% - Accent6 5 2 10" xfId="17409" xr:uid="{00000000-0005-0000-0000-000073400000}"/>
    <cellStyle name="40% - Accent6 5 2 11" xfId="21159" xr:uid="{00000000-0005-0000-0000-000074400000}"/>
    <cellStyle name="40% - Accent6 5 2 2" xfId="2012" xr:uid="{00000000-0005-0000-0000-000075400000}"/>
    <cellStyle name="40% - Accent6 5 2 2 10" xfId="21475" xr:uid="{00000000-0005-0000-0000-000076400000}"/>
    <cellStyle name="40% - Accent6 5 2 2 2" xfId="4864" xr:uid="{00000000-0005-0000-0000-000077400000}"/>
    <cellStyle name="40% - Accent6 5 2 2 2 2" xfId="8757" xr:uid="{00000000-0005-0000-0000-000078400000}"/>
    <cellStyle name="40% - Accent6 5 2 2 2 2 2" xfId="27783" xr:uid="{00000000-0005-0000-0000-000079400000}"/>
    <cellStyle name="40% - Accent6 5 2 2 2 3" xfId="12275" xr:uid="{00000000-0005-0000-0000-00007A400000}"/>
    <cellStyle name="40% - Accent6 5 2 2 2 3 2" xfId="31277" xr:uid="{00000000-0005-0000-0000-00007B400000}"/>
    <cellStyle name="40% - Accent6 5 2 2 2 4" xfId="15847" xr:uid="{00000000-0005-0000-0000-00007C400000}"/>
    <cellStyle name="40% - Accent6 5 2 2 2 4 2" xfId="34793" xr:uid="{00000000-0005-0000-0000-00007D400000}"/>
    <cellStyle name="40% - Accent6 5 2 2 2 5" xfId="19438" xr:uid="{00000000-0005-0000-0000-00007E400000}"/>
    <cellStyle name="40% - Accent6 5 2 2 2 6" xfId="24095" xr:uid="{00000000-0005-0000-0000-00007F400000}"/>
    <cellStyle name="40% - Accent6 5 2 2 3" xfId="3751" xr:uid="{00000000-0005-0000-0000-000080400000}"/>
    <cellStyle name="40% - Accent6 5 2 2 3 2" xfId="7881" xr:uid="{00000000-0005-0000-0000-000081400000}"/>
    <cellStyle name="40% - Accent6 5 2 2 3 2 2" xfId="26908" xr:uid="{00000000-0005-0000-0000-000082400000}"/>
    <cellStyle name="40% - Accent6 5 2 2 3 3" xfId="11392" xr:uid="{00000000-0005-0000-0000-000083400000}"/>
    <cellStyle name="40% - Accent6 5 2 2 3 3 2" xfId="30397" xr:uid="{00000000-0005-0000-0000-000084400000}"/>
    <cellStyle name="40% - Accent6 5 2 2 3 4" xfId="14969" xr:uid="{00000000-0005-0000-0000-000085400000}"/>
    <cellStyle name="40% - Accent6 5 2 2 3 4 2" xfId="33916" xr:uid="{00000000-0005-0000-0000-000086400000}"/>
    <cellStyle name="40% - Accent6 5 2 2 3 5" xfId="18525" xr:uid="{00000000-0005-0000-0000-000087400000}"/>
    <cellStyle name="40% - Accent6 5 2 2 3 6" xfId="23122" xr:uid="{00000000-0005-0000-0000-000088400000}"/>
    <cellStyle name="40% - Accent6 5 2 2 4" xfId="6123" xr:uid="{00000000-0005-0000-0000-000089400000}"/>
    <cellStyle name="40% - Accent6 5 2 2 4 2" xfId="9713" xr:uid="{00000000-0005-0000-0000-00008A400000}"/>
    <cellStyle name="40% - Accent6 5 2 2 4 2 2" xfId="28738" xr:uid="{00000000-0005-0000-0000-00008B400000}"/>
    <cellStyle name="40% - Accent6 5 2 2 4 3" xfId="13233" xr:uid="{00000000-0005-0000-0000-00008C400000}"/>
    <cellStyle name="40% - Accent6 5 2 2 4 3 2" xfId="32232" xr:uid="{00000000-0005-0000-0000-00008D400000}"/>
    <cellStyle name="40% - Accent6 5 2 2 4 4" xfId="16804" xr:uid="{00000000-0005-0000-0000-00008E400000}"/>
    <cellStyle name="40% - Accent6 5 2 2 4 4 2" xfId="35749" xr:uid="{00000000-0005-0000-0000-00008F400000}"/>
    <cellStyle name="40% - Accent6 5 2 2 4 5" xfId="20463" xr:uid="{00000000-0005-0000-0000-000090400000}"/>
    <cellStyle name="40% - Accent6 5 2 2 4 6" xfId="25213" xr:uid="{00000000-0005-0000-0000-000091400000}"/>
    <cellStyle name="40% - Accent6 5 2 2 5" xfId="2918" xr:uid="{00000000-0005-0000-0000-000092400000}"/>
    <cellStyle name="40% - Accent6 5 2 2 5 2" xfId="22321" xr:uid="{00000000-0005-0000-0000-000093400000}"/>
    <cellStyle name="40% - Accent6 5 2 2 6" xfId="7099" xr:uid="{00000000-0005-0000-0000-000094400000}"/>
    <cellStyle name="40% - Accent6 5 2 2 6 2" xfId="26126" xr:uid="{00000000-0005-0000-0000-000095400000}"/>
    <cellStyle name="40% - Accent6 5 2 2 7" xfId="10607" xr:uid="{00000000-0005-0000-0000-000096400000}"/>
    <cellStyle name="40% - Accent6 5 2 2 7 2" xfId="29614" xr:uid="{00000000-0005-0000-0000-000097400000}"/>
    <cellStyle name="40% - Accent6 5 2 2 8" xfId="14185" xr:uid="{00000000-0005-0000-0000-000098400000}"/>
    <cellStyle name="40% - Accent6 5 2 2 8 2" xfId="33134" xr:uid="{00000000-0005-0000-0000-000099400000}"/>
    <cellStyle name="40% - Accent6 5 2 2 9" xfId="17717" xr:uid="{00000000-0005-0000-0000-00009A400000}"/>
    <cellStyle name="40% - Accent6 5 2 3" xfId="4555" xr:uid="{00000000-0005-0000-0000-00009B400000}"/>
    <cellStyle name="40% - Accent6 5 2 3 2" xfId="8453" xr:uid="{00000000-0005-0000-0000-00009C400000}"/>
    <cellStyle name="40% - Accent6 5 2 3 2 2" xfId="27479" xr:uid="{00000000-0005-0000-0000-00009D400000}"/>
    <cellStyle name="40% - Accent6 5 2 3 3" xfId="11971" xr:uid="{00000000-0005-0000-0000-00009E400000}"/>
    <cellStyle name="40% - Accent6 5 2 3 3 2" xfId="30973" xr:uid="{00000000-0005-0000-0000-00009F400000}"/>
    <cellStyle name="40% - Accent6 5 2 3 4" xfId="15543" xr:uid="{00000000-0005-0000-0000-0000A0400000}"/>
    <cellStyle name="40% - Accent6 5 2 3 4 2" xfId="34489" xr:uid="{00000000-0005-0000-0000-0000A1400000}"/>
    <cellStyle name="40% - Accent6 5 2 3 5" xfId="19134" xr:uid="{00000000-0005-0000-0000-0000A2400000}"/>
    <cellStyle name="40% - Accent6 5 2 3 6" xfId="23786" xr:uid="{00000000-0005-0000-0000-0000A3400000}"/>
    <cellStyle name="40% - Accent6 5 2 4" xfId="3439" xr:uid="{00000000-0005-0000-0000-0000A4400000}"/>
    <cellStyle name="40% - Accent6 5 2 4 2" xfId="7577" xr:uid="{00000000-0005-0000-0000-0000A5400000}"/>
    <cellStyle name="40% - Accent6 5 2 4 2 2" xfId="26604" xr:uid="{00000000-0005-0000-0000-0000A6400000}"/>
    <cellStyle name="40% - Accent6 5 2 4 3" xfId="11087" xr:uid="{00000000-0005-0000-0000-0000A7400000}"/>
    <cellStyle name="40% - Accent6 5 2 4 3 2" xfId="30093" xr:uid="{00000000-0005-0000-0000-0000A8400000}"/>
    <cellStyle name="40% - Accent6 5 2 4 4" xfId="14665" xr:uid="{00000000-0005-0000-0000-0000A9400000}"/>
    <cellStyle name="40% - Accent6 5 2 4 4 2" xfId="33612" xr:uid="{00000000-0005-0000-0000-0000AA400000}"/>
    <cellStyle name="40% - Accent6 5 2 4 5" xfId="18213" xr:uid="{00000000-0005-0000-0000-0000AB400000}"/>
    <cellStyle name="40% - Accent6 5 2 4 6" xfId="22818" xr:uid="{00000000-0005-0000-0000-0000AC400000}"/>
    <cellStyle name="40% - Accent6 5 2 5" xfId="5799" xr:uid="{00000000-0005-0000-0000-0000AD400000}"/>
    <cellStyle name="40% - Accent6 5 2 5 2" xfId="9409" xr:uid="{00000000-0005-0000-0000-0000AE400000}"/>
    <cellStyle name="40% - Accent6 5 2 5 2 2" xfId="28434" xr:uid="{00000000-0005-0000-0000-0000AF400000}"/>
    <cellStyle name="40% - Accent6 5 2 5 3" xfId="12928" xr:uid="{00000000-0005-0000-0000-0000B0400000}"/>
    <cellStyle name="40% - Accent6 5 2 5 3 2" xfId="31928" xr:uid="{00000000-0005-0000-0000-0000B1400000}"/>
    <cellStyle name="40% - Accent6 5 2 5 4" xfId="16500" xr:uid="{00000000-0005-0000-0000-0000B2400000}"/>
    <cellStyle name="40% - Accent6 5 2 5 4 2" xfId="35445" xr:uid="{00000000-0005-0000-0000-0000B3400000}"/>
    <cellStyle name="40% - Accent6 5 2 5 5" xfId="20147" xr:uid="{00000000-0005-0000-0000-0000B4400000}"/>
    <cellStyle name="40% - Accent6 5 2 5 6" xfId="24901" xr:uid="{00000000-0005-0000-0000-0000B5400000}"/>
    <cellStyle name="40% - Accent6 5 2 6" xfId="2606" xr:uid="{00000000-0005-0000-0000-0000B6400000}"/>
    <cellStyle name="40% - Accent6 5 2 6 2" xfId="22009" xr:uid="{00000000-0005-0000-0000-0000B7400000}"/>
    <cellStyle name="40% - Accent6 5 2 7" xfId="6795" xr:uid="{00000000-0005-0000-0000-0000B8400000}"/>
    <cellStyle name="40% - Accent6 5 2 7 2" xfId="25822" xr:uid="{00000000-0005-0000-0000-0000B9400000}"/>
    <cellStyle name="40% - Accent6 5 2 8" xfId="10303" xr:uid="{00000000-0005-0000-0000-0000BA400000}"/>
    <cellStyle name="40% - Accent6 5 2 8 2" xfId="29310" xr:uid="{00000000-0005-0000-0000-0000BB400000}"/>
    <cellStyle name="40% - Accent6 5 2 9" xfId="13881" xr:uid="{00000000-0005-0000-0000-0000BC400000}"/>
    <cellStyle name="40% - Accent6 5 2 9 2" xfId="32830" xr:uid="{00000000-0005-0000-0000-0000BD400000}"/>
    <cellStyle name="40% - Accent6 5 20" xfId="20833" xr:uid="{00000000-0005-0000-0000-0000BE400000}"/>
    <cellStyle name="40% - Accent6 5 3" xfId="1739" xr:uid="{00000000-0005-0000-0000-0000BF400000}"/>
    <cellStyle name="40% - Accent6 5 3 10" xfId="21237" xr:uid="{00000000-0005-0000-0000-0000C0400000}"/>
    <cellStyle name="40% - Accent6 5 3 2" xfId="4634" xr:uid="{00000000-0005-0000-0000-0000C1400000}"/>
    <cellStyle name="40% - Accent6 5 3 2 2" xfId="8531" xr:uid="{00000000-0005-0000-0000-0000C2400000}"/>
    <cellStyle name="40% - Accent6 5 3 2 2 2" xfId="27557" xr:uid="{00000000-0005-0000-0000-0000C3400000}"/>
    <cellStyle name="40% - Accent6 5 3 2 3" xfId="12049" xr:uid="{00000000-0005-0000-0000-0000C4400000}"/>
    <cellStyle name="40% - Accent6 5 3 2 3 2" xfId="31051" xr:uid="{00000000-0005-0000-0000-0000C5400000}"/>
    <cellStyle name="40% - Accent6 5 3 2 4" xfId="15621" xr:uid="{00000000-0005-0000-0000-0000C6400000}"/>
    <cellStyle name="40% - Accent6 5 3 2 4 2" xfId="34567" xr:uid="{00000000-0005-0000-0000-0000C7400000}"/>
    <cellStyle name="40% - Accent6 5 3 2 5" xfId="19212" xr:uid="{00000000-0005-0000-0000-0000C8400000}"/>
    <cellStyle name="40% - Accent6 5 3 2 6" xfId="23865" xr:uid="{00000000-0005-0000-0000-0000C9400000}"/>
    <cellStyle name="40% - Accent6 5 3 3" xfId="3521" xr:uid="{00000000-0005-0000-0000-0000CA400000}"/>
    <cellStyle name="40% - Accent6 5 3 3 2" xfId="7655" xr:uid="{00000000-0005-0000-0000-0000CB400000}"/>
    <cellStyle name="40% - Accent6 5 3 3 2 2" xfId="26682" xr:uid="{00000000-0005-0000-0000-0000CC400000}"/>
    <cellStyle name="40% - Accent6 5 3 3 3" xfId="11165" xr:uid="{00000000-0005-0000-0000-0000CD400000}"/>
    <cellStyle name="40% - Accent6 5 3 3 3 2" xfId="30171" xr:uid="{00000000-0005-0000-0000-0000CE400000}"/>
    <cellStyle name="40% - Accent6 5 3 3 4" xfId="14743" xr:uid="{00000000-0005-0000-0000-0000CF400000}"/>
    <cellStyle name="40% - Accent6 5 3 3 4 2" xfId="33690" xr:uid="{00000000-0005-0000-0000-0000D0400000}"/>
    <cellStyle name="40% - Accent6 5 3 3 5" xfId="18295" xr:uid="{00000000-0005-0000-0000-0000D1400000}"/>
    <cellStyle name="40% - Accent6 5 3 3 6" xfId="22896" xr:uid="{00000000-0005-0000-0000-0000D2400000}"/>
    <cellStyle name="40% - Accent6 5 3 4" xfId="5881" xr:uid="{00000000-0005-0000-0000-0000D3400000}"/>
    <cellStyle name="40% - Accent6 5 3 4 2" xfId="9487" xr:uid="{00000000-0005-0000-0000-0000D4400000}"/>
    <cellStyle name="40% - Accent6 5 3 4 2 2" xfId="28512" xr:uid="{00000000-0005-0000-0000-0000D5400000}"/>
    <cellStyle name="40% - Accent6 5 3 4 3" xfId="13006" xr:uid="{00000000-0005-0000-0000-0000D6400000}"/>
    <cellStyle name="40% - Accent6 5 3 4 3 2" xfId="32006" xr:uid="{00000000-0005-0000-0000-0000D7400000}"/>
    <cellStyle name="40% - Accent6 5 3 4 4" xfId="16578" xr:uid="{00000000-0005-0000-0000-0000D8400000}"/>
    <cellStyle name="40% - Accent6 5 3 4 4 2" xfId="35523" xr:uid="{00000000-0005-0000-0000-0000D9400000}"/>
    <cellStyle name="40% - Accent6 5 3 4 5" xfId="20229" xr:uid="{00000000-0005-0000-0000-0000DA400000}"/>
    <cellStyle name="40% - Accent6 5 3 4 6" xfId="24979" xr:uid="{00000000-0005-0000-0000-0000DB400000}"/>
    <cellStyle name="40% - Accent6 5 3 5" xfId="2688" xr:uid="{00000000-0005-0000-0000-0000DC400000}"/>
    <cellStyle name="40% - Accent6 5 3 5 2" xfId="22091" xr:uid="{00000000-0005-0000-0000-0000DD400000}"/>
    <cellStyle name="40% - Accent6 5 3 6" xfId="6873" xr:uid="{00000000-0005-0000-0000-0000DE400000}"/>
    <cellStyle name="40% - Accent6 5 3 6 2" xfId="25900" xr:uid="{00000000-0005-0000-0000-0000DF400000}"/>
    <cellStyle name="40% - Accent6 5 3 7" xfId="10381" xr:uid="{00000000-0005-0000-0000-0000E0400000}"/>
    <cellStyle name="40% - Accent6 5 3 7 2" xfId="29388" xr:uid="{00000000-0005-0000-0000-0000E1400000}"/>
    <cellStyle name="40% - Accent6 5 3 8" xfId="13959" xr:uid="{00000000-0005-0000-0000-0000E2400000}"/>
    <cellStyle name="40% - Accent6 5 3 8 2" xfId="32908" xr:uid="{00000000-0005-0000-0000-0000E3400000}"/>
    <cellStyle name="40% - Accent6 5 3 9" xfId="17487" xr:uid="{00000000-0005-0000-0000-0000E4400000}"/>
    <cellStyle name="40% - Accent6 5 4" xfId="1917" xr:uid="{00000000-0005-0000-0000-0000E5400000}"/>
    <cellStyle name="40% - Accent6 5 4 10" xfId="21388" xr:uid="{00000000-0005-0000-0000-0000E6400000}"/>
    <cellStyle name="40% - Accent6 5 4 2" xfId="4785" xr:uid="{00000000-0005-0000-0000-0000E7400000}"/>
    <cellStyle name="40% - Accent6 5 4 2 2" xfId="8679" xr:uid="{00000000-0005-0000-0000-0000E8400000}"/>
    <cellStyle name="40% - Accent6 5 4 2 2 2" xfId="27705" xr:uid="{00000000-0005-0000-0000-0000E9400000}"/>
    <cellStyle name="40% - Accent6 5 4 2 3" xfId="12197" xr:uid="{00000000-0005-0000-0000-0000EA400000}"/>
    <cellStyle name="40% - Accent6 5 4 2 3 2" xfId="31199" xr:uid="{00000000-0005-0000-0000-0000EB400000}"/>
    <cellStyle name="40% - Accent6 5 4 2 4" xfId="15769" xr:uid="{00000000-0005-0000-0000-0000EC400000}"/>
    <cellStyle name="40% - Accent6 5 4 2 4 2" xfId="34715" xr:uid="{00000000-0005-0000-0000-0000ED400000}"/>
    <cellStyle name="40% - Accent6 5 4 2 5" xfId="19360" xr:uid="{00000000-0005-0000-0000-0000EE400000}"/>
    <cellStyle name="40% - Accent6 5 4 2 6" xfId="24016" xr:uid="{00000000-0005-0000-0000-0000EF400000}"/>
    <cellStyle name="40% - Accent6 5 4 3" xfId="3672" xr:uid="{00000000-0005-0000-0000-0000F0400000}"/>
    <cellStyle name="40% - Accent6 5 4 3 2" xfId="7803" xr:uid="{00000000-0005-0000-0000-0000F1400000}"/>
    <cellStyle name="40% - Accent6 5 4 3 2 2" xfId="26830" xr:uid="{00000000-0005-0000-0000-0000F2400000}"/>
    <cellStyle name="40% - Accent6 5 4 3 3" xfId="11314" xr:uid="{00000000-0005-0000-0000-0000F3400000}"/>
    <cellStyle name="40% - Accent6 5 4 3 3 2" xfId="30319" xr:uid="{00000000-0005-0000-0000-0000F4400000}"/>
    <cellStyle name="40% - Accent6 5 4 3 4" xfId="14891" xr:uid="{00000000-0005-0000-0000-0000F5400000}"/>
    <cellStyle name="40% - Accent6 5 4 3 4 2" xfId="33838" xr:uid="{00000000-0005-0000-0000-0000F6400000}"/>
    <cellStyle name="40% - Accent6 5 4 3 5" xfId="18446" xr:uid="{00000000-0005-0000-0000-0000F7400000}"/>
    <cellStyle name="40% - Accent6 5 4 3 6" xfId="23044" xr:uid="{00000000-0005-0000-0000-0000F8400000}"/>
    <cellStyle name="40% - Accent6 5 4 4" xfId="6038" xr:uid="{00000000-0005-0000-0000-0000F9400000}"/>
    <cellStyle name="40% - Accent6 5 4 4 2" xfId="9635" xr:uid="{00000000-0005-0000-0000-0000FA400000}"/>
    <cellStyle name="40% - Accent6 5 4 4 2 2" xfId="28660" xr:uid="{00000000-0005-0000-0000-0000FB400000}"/>
    <cellStyle name="40% - Accent6 5 4 4 3" xfId="13155" xr:uid="{00000000-0005-0000-0000-0000FC400000}"/>
    <cellStyle name="40% - Accent6 5 4 4 3 2" xfId="32154" xr:uid="{00000000-0005-0000-0000-0000FD400000}"/>
    <cellStyle name="40% - Accent6 5 4 4 4" xfId="16726" xr:uid="{00000000-0005-0000-0000-0000FE400000}"/>
    <cellStyle name="40% - Accent6 5 4 4 4 2" xfId="35671" xr:uid="{00000000-0005-0000-0000-0000FF400000}"/>
    <cellStyle name="40% - Accent6 5 4 4 5" xfId="20384" xr:uid="{00000000-0005-0000-0000-000000410000}"/>
    <cellStyle name="40% - Accent6 5 4 4 6" xfId="25129" xr:uid="{00000000-0005-0000-0000-000001410000}"/>
    <cellStyle name="40% - Accent6 5 4 5" xfId="2839" xr:uid="{00000000-0005-0000-0000-000002410000}"/>
    <cellStyle name="40% - Accent6 5 4 5 2" xfId="22242" xr:uid="{00000000-0005-0000-0000-000003410000}"/>
    <cellStyle name="40% - Accent6 5 4 6" xfId="7021" xr:uid="{00000000-0005-0000-0000-000004410000}"/>
    <cellStyle name="40% - Accent6 5 4 6 2" xfId="26048" xr:uid="{00000000-0005-0000-0000-000005410000}"/>
    <cellStyle name="40% - Accent6 5 4 7" xfId="10529" xr:uid="{00000000-0005-0000-0000-000006410000}"/>
    <cellStyle name="40% - Accent6 5 4 7 2" xfId="29536" xr:uid="{00000000-0005-0000-0000-000007410000}"/>
    <cellStyle name="40% - Accent6 5 4 8" xfId="14107" xr:uid="{00000000-0005-0000-0000-000008410000}"/>
    <cellStyle name="40% - Accent6 5 4 8 2" xfId="33056" xr:uid="{00000000-0005-0000-0000-000009410000}"/>
    <cellStyle name="40% - Accent6 5 4 9" xfId="17639" xr:uid="{00000000-0005-0000-0000-00000A410000}"/>
    <cellStyle name="40% - Accent6 5 5" xfId="2118" xr:uid="{00000000-0005-0000-0000-00000B410000}"/>
    <cellStyle name="40% - Accent6 5 5 10" xfId="21555" xr:uid="{00000000-0005-0000-0000-00000C410000}"/>
    <cellStyle name="40% - Accent6 5 5 2" xfId="4947" xr:uid="{00000000-0005-0000-0000-00000D410000}"/>
    <cellStyle name="40% - Accent6 5 5 2 2" xfId="8837" xr:uid="{00000000-0005-0000-0000-00000E410000}"/>
    <cellStyle name="40% - Accent6 5 5 2 2 2" xfId="27863" xr:uid="{00000000-0005-0000-0000-00000F410000}"/>
    <cellStyle name="40% - Accent6 5 5 2 3" xfId="12355" xr:uid="{00000000-0005-0000-0000-000010410000}"/>
    <cellStyle name="40% - Accent6 5 5 2 3 2" xfId="31357" xr:uid="{00000000-0005-0000-0000-000011410000}"/>
    <cellStyle name="40% - Accent6 5 5 2 4" xfId="15927" xr:uid="{00000000-0005-0000-0000-000012410000}"/>
    <cellStyle name="40% - Accent6 5 5 2 4 2" xfId="34873" xr:uid="{00000000-0005-0000-0000-000013410000}"/>
    <cellStyle name="40% - Accent6 5 5 2 5" xfId="19518" xr:uid="{00000000-0005-0000-0000-000014410000}"/>
    <cellStyle name="40% - Accent6 5 5 2 6" xfId="24177" xr:uid="{00000000-0005-0000-0000-000015410000}"/>
    <cellStyle name="40% - Accent6 5 5 3" xfId="3840" xr:uid="{00000000-0005-0000-0000-000016410000}"/>
    <cellStyle name="40% - Accent6 5 5 3 2" xfId="7961" xr:uid="{00000000-0005-0000-0000-000017410000}"/>
    <cellStyle name="40% - Accent6 5 5 3 2 2" xfId="26988" xr:uid="{00000000-0005-0000-0000-000018410000}"/>
    <cellStyle name="40% - Accent6 5 5 3 3" xfId="11472" xr:uid="{00000000-0005-0000-0000-000019410000}"/>
    <cellStyle name="40% - Accent6 5 5 3 3 2" xfId="30477" xr:uid="{00000000-0005-0000-0000-00001A410000}"/>
    <cellStyle name="40% - Accent6 5 5 3 4" xfId="15049" xr:uid="{00000000-0005-0000-0000-00001B410000}"/>
    <cellStyle name="40% - Accent6 5 5 3 4 2" xfId="33996" xr:uid="{00000000-0005-0000-0000-00001C410000}"/>
    <cellStyle name="40% - Accent6 5 5 3 5" xfId="18614" xr:uid="{00000000-0005-0000-0000-00001D410000}"/>
    <cellStyle name="40% - Accent6 5 5 3 6" xfId="23202" xr:uid="{00000000-0005-0000-0000-00001E410000}"/>
    <cellStyle name="40% - Accent6 5 5 4" xfId="6212" xr:uid="{00000000-0005-0000-0000-00001F410000}"/>
    <cellStyle name="40% - Accent6 5 5 4 2" xfId="9793" xr:uid="{00000000-0005-0000-0000-000020410000}"/>
    <cellStyle name="40% - Accent6 5 5 4 2 2" xfId="28818" xr:uid="{00000000-0005-0000-0000-000021410000}"/>
    <cellStyle name="40% - Accent6 5 5 4 3" xfId="13314" xr:uid="{00000000-0005-0000-0000-000022410000}"/>
    <cellStyle name="40% - Accent6 5 5 4 3 2" xfId="32312" xr:uid="{00000000-0005-0000-0000-000023410000}"/>
    <cellStyle name="40% - Accent6 5 5 4 4" xfId="16884" xr:uid="{00000000-0005-0000-0000-000024410000}"/>
    <cellStyle name="40% - Accent6 5 5 4 4 2" xfId="35829" xr:uid="{00000000-0005-0000-0000-000025410000}"/>
    <cellStyle name="40% - Accent6 5 5 4 5" xfId="20552" xr:uid="{00000000-0005-0000-0000-000026410000}"/>
    <cellStyle name="40% - Accent6 5 5 4 6" xfId="25293" xr:uid="{00000000-0005-0000-0000-000027410000}"/>
    <cellStyle name="40% - Accent6 5 5 5" xfId="3007" xr:uid="{00000000-0005-0000-0000-000028410000}"/>
    <cellStyle name="40% - Accent6 5 5 5 2" xfId="22410" xr:uid="{00000000-0005-0000-0000-000029410000}"/>
    <cellStyle name="40% - Accent6 5 5 6" xfId="7179" xr:uid="{00000000-0005-0000-0000-00002A410000}"/>
    <cellStyle name="40% - Accent6 5 5 6 2" xfId="26206" xr:uid="{00000000-0005-0000-0000-00002B410000}"/>
    <cellStyle name="40% - Accent6 5 5 7" xfId="10689" xr:uid="{00000000-0005-0000-0000-00002C410000}"/>
    <cellStyle name="40% - Accent6 5 5 7 2" xfId="29695" xr:uid="{00000000-0005-0000-0000-00002D410000}"/>
    <cellStyle name="40% - Accent6 5 5 8" xfId="14266" xr:uid="{00000000-0005-0000-0000-00002E410000}"/>
    <cellStyle name="40% - Accent6 5 5 8 2" xfId="33214" xr:uid="{00000000-0005-0000-0000-00002F410000}"/>
    <cellStyle name="40% - Accent6 5 5 9" xfId="17797" xr:uid="{00000000-0005-0000-0000-000030410000}"/>
    <cellStyle name="40% - Accent6 5 6" xfId="2227" xr:uid="{00000000-0005-0000-0000-000031410000}"/>
    <cellStyle name="40% - Accent6 5 6 10" xfId="21641" xr:uid="{00000000-0005-0000-0000-000032410000}"/>
    <cellStyle name="40% - Accent6 5 6 2" xfId="5034" xr:uid="{00000000-0005-0000-0000-000033410000}"/>
    <cellStyle name="40% - Accent6 5 6 2 2" xfId="8923" xr:uid="{00000000-0005-0000-0000-000034410000}"/>
    <cellStyle name="40% - Accent6 5 6 2 2 2" xfId="27949" xr:uid="{00000000-0005-0000-0000-000035410000}"/>
    <cellStyle name="40% - Accent6 5 6 2 3" xfId="12441" xr:uid="{00000000-0005-0000-0000-000036410000}"/>
    <cellStyle name="40% - Accent6 5 6 2 3 2" xfId="31443" xr:uid="{00000000-0005-0000-0000-000037410000}"/>
    <cellStyle name="40% - Accent6 5 6 2 4" xfId="16013" xr:uid="{00000000-0005-0000-0000-000038410000}"/>
    <cellStyle name="40% - Accent6 5 6 2 4 2" xfId="34959" xr:uid="{00000000-0005-0000-0000-000039410000}"/>
    <cellStyle name="40% - Accent6 5 6 2 5" xfId="19604" xr:uid="{00000000-0005-0000-0000-00003A410000}"/>
    <cellStyle name="40% - Accent6 5 6 2 6" xfId="24263" xr:uid="{00000000-0005-0000-0000-00003B410000}"/>
    <cellStyle name="40% - Accent6 5 6 3" xfId="3933" xr:uid="{00000000-0005-0000-0000-00003C410000}"/>
    <cellStyle name="40% - Accent6 5 6 3 2" xfId="8047" xr:uid="{00000000-0005-0000-0000-00003D410000}"/>
    <cellStyle name="40% - Accent6 5 6 3 2 2" xfId="27074" xr:uid="{00000000-0005-0000-0000-00003E410000}"/>
    <cellStyle name="40% - Accent6 5 6 3 3" xfId="11558" xr:uid="{00000000-0005-0000-0000-00003F410000}"/>
    <cellStyle name="40% - Accent6 5 6 3 3 2" xfId="30563" xr:uid="{00000000-0005-0000-0000-000040410000}"/>
    <cellStyle name="40% - Accent6 5 6 3 4" xfId="15135" xr:uid="{00000000-0005-0000-0000-000041410000}"/>
    <cellStyle name="40% - Accent6 5 6 3 4 2" xfId="34082" xr:uid="{00000000-0005-0000-0000-000042410000}"/>
    <cellStyle name="40% - Accent6 5 6 3 5" xfId="18707" xr:uid="{00000000-0005-0000-0000-000043410000}"/>
    <cellStyle name="40% - Accent6 5 6 3 6" xfId="23288" xr:uid="{00000000-0005-0000-0000-000044410000}"/>
    <cellStyle name="40% - Accent6 5 6 4" xfId="6305" xr:uid="{00000000-0005-0000-0000-000045410000}"/>
    <cellStyle name="40% - Accent6 5 6 4 2" xfId="9879" xr:uid="{00000000-0005-0000-0000-000046410000}"/>
    <cellStyle name="40% - Accent6 5 6 4 2 2" xfId="28904" xr:uid="{00000000-0005-0000-0000-000047410000}"/>
    <cellStyle name="40% - Accent6 5 6 4 3" xfId="13400" xr:uid="{00000000-0005-0000-0000-000048410000}"/>
    <cellStyle name="40% - Accent6 5 6 4 3 2" xfId="32398" xr:uid="{00000000-0005-0000-0000-000049410000}"/>
    <cellStyle name="40% - Accent6 5 6 4 4" xfId="16970" xr:uid="{00000000-0005-0000-0000-00004A410000}"/>
    <cellStyle name="40% - Accent6 5 6 4 4 2" xfId="35915" xr:uid="{00000000-0005-0000-0000-00004B410000}"/>
    <cellStyle name="40% - Accent6 5 6 4 5" xfId="20645" xr:uid="{00000000-0005-0000-0000-00004C410000}"/>
    <cellStyle name="40% - Accent6 5 6 4 6" xfId="25379" xr:uid="{00000000-0005-0000-0000-00004D410000}"/>
    <cellStyle name="40% - Accent6 5 6 5" xfId="3100" xr:uid="{00000000-0005-0000-0000-00004E410000}"/>
    <cellStyle name="40% - Accent6 5 6 5 2" xfId="22503" xr:uid="{00000000-0005-0000-0000-00004F410000}"/>
    <cellStyle name="40% - Accent6 5 6 6" xfId="7265" xr:uid="{00000000-0005-0000-0000-000050410000}"/>
    <cellStyle name="40% - Accent6 5 6 6 2" xfId="26292" xr:uid="{00000000-0005-0000-0000-000051410000}"/>
    <cellStyle name="40% - Accent6 5 6 7" xfId="10775" xr:uid="{00000000-0005-0000-0000-000052410000}"/>
    <cellStyle name="40% - Accent6 5 6 7 2" xfId="29781" xr:uid="{00000000-0005-0000-0000-000053410000}"/>
    <cellStyle name="40% - Accent6 5 6 8" xfId="14353" xr:uid="{00000000-0005-0000-0000-000054410000}"/>
    <cellStyle name="40% - Accent6 5 6 8 2" xfId="33300" xr:uid="{00000000-0005-0000-0000-000055410000}"/>
    <cellStyle name="40% - Accent6 5 6 9" xfId="17883" xr:uid="{00000000-0005-0000-0000-000056410000}"/>
    <cellStyle name="40% - Accent6 5 7" xfId="1535" xr:uid="{00000000-0005-0000-0000-000057410000}"/>
    <cellStyle name="40% - Accent6 5 7 10" xfId="21070" xr:uid="{00000000-0005-0000-0000-000058410000}"/>
    <cellStyle name="40% - Accent6 5 7 2" xfId="4475" xr:uid="{00000000-0005-0000-0000-000059410000}"/>
    <cellStyle name="40% - Accent6 5 7 2 2" xfId="8375" xr:uid="{00000000-0005-0000-0000-00005A410000}"/>
    <cellStyle name="40% - Accent6 5 7 2 2 2" xfId="27401" xr:uid="{00000000-0005-0000-0000-00005B410000}"/>
    <cellStyle name="40% - Accent6 5 7 2 3" xfId="11893" xr:uid="{00000000-0005-0000-0000-00005C410000}"/>
    <cellStyle name="40% - Accent6 5 7 2 3 2" xfId="30895" xr:uid="{00000000-0005-0000-0000-00005D410000}"/>
    <cellStyle name="40% - Accent6 5 7 2 4" xfId="15465" xr:uid="{00000000-0005-0000-0000-00005E410000}"/>
    <cellStyle name="40% - Accent6 5 7 2 4 2" xfId="34411" xr:uid="{00000000-0005-0000-0000-00005F410000}"/>
    <cellStyle name="40% - Accent6 5 7 2 5" xfId="19056" xr:uid="{00000000-0005-0000-0000-000060410000}"/>
    <cellStyle name="40% - Accent6 5 7 2 6" xfId="23707" xr:uid="{00000000-0005-0000-0000-000061410000}"/>
    <cellStyle name="40% - Accent6 5 7 3" xfId="3357" xr:uid="{00000000-0005-0000-0000-000062410000}"/>
    <cellStyle name="40% - Accent6 5 7 3 2" xfId="7499" xr:uid="{00000000-0005-0000-0000-000063410000}"/>
    <cellStyle name="40% - Accent6 5 7 3 2 2" xfId="26526" xr:uid="{00000000-0005-0000-0000-000064410000}"/>
    <cellStyle name="40% - Accent6 5 7 3 3" xfId="11009" xr:uid="{00000000-0005-0000-0000-000065410000}"/>
    <cellStyle name="40% - Accent6 5 7 3 3 2" xfId="30015" xr:uid="{00000000-0005-0000-0000-000066410000}"/>
    <cellStyle name="40% - Accent6 5 7 3 4" xfId="14587" xr:uid="{00000000-0005-0000-0000-000067410000}"/>
    <cellStyle name="40% - Accent6 5 7 3 4 2" xfId="33534" xr:uid="{00000000-0005-0000-0000-000068410000}"/>
    <cellStyle name="40% - Accent6 5 7 3 5" xfId="18131" xr:uid="{00000000-0005-0000-0000-000069410000}"/>
    <cellStyle name="40% - Accent6 5 7 3 6" xfId="22740" xr:uid="{00000000-0005-0000-0000-00006A410000}"/>
    <cellStyle name="40% - Accent6 5 7 4" xfId="5711" xr:uid="{00000000-0005-0000-0000-00006B410000}"/>
    <cellStyle name="40% - Accent6 5 7 4 2" xfId="9331" xr:uid="{00000000-0005-0000-0000-00006C410000}"/>
    <cellStyle name="40% - Accent6 5 7 4 2 2" xfId="28356" xr:uid="{00000000-0005-0000-0000-00006D410000}"/>
    <cellStyle name="40% - Accent6 5 7 4 3" xfId="12850" xr:uid="{00000000-0005-0000-0000-00006E410000}"/>
    <cellStyle name="40% - Accent6 5 7 4 3 2" xfId="31850" xr:uid="{00000000-0005-0000-0000-00006F410000}"/>
    <cellStyle name="40% - Accent6 5 7 4 4" xfId="16422" xr:uid="{00000000-0005-0000-0000-000070410000}"/>
    <cellStyle name="40% - Accent6 5 7 4 4 2" xfId="35367" xr:uid="{00000000-0005-0000-0000-000071410000}"/>
    <cellStyle name="40% - Accent6 5 7 4 5" xfId="20065" xr:uid="{00000000-0005-0000-0000-000072410000}"/>
    <cellStyle name="40% - Accent6 5 7 4 6" xfId="24817" xr:uid="{00000000-0005-0000-0000-000073410000}"/>
    <cellStyle name="40% - Accent6 5 7 5" xfId="2524" xr:uid="{00000000-0005-0000-0000-000074410000}"/>
    <cellStyle name="40% - Accent6 5 7 5 2" xfId="21927" xr:uid="{00000000-0005-0000-0000-000075410000}"/>
    <cellStyle name="40% - Accent6 5 7 6" xfId="6717" xr:uid="{00000000-0005-0000-0000-000076410000}"/>
    <cellStyle name="40% - Accent6 5 7 6 2" xfId="25744" xr:uid="{00000000-0005-0000-0000-000077410000}"/>
    <cellStyle name="40% - Accent6 5 7 7" xfId="10225" xr:uid="{00000000-0005-0000-0000-000078410000}"/>
    <cellStyle name="40% - Accent6 5 7 7 2" xfId="29232" xr:uid="{00000000-0005-0000-0000-000079410000}"/>
    <cellStyle name="40% - Accent6 5 7 8" xfId="13803" xr:uid="{00000000-0005-0000-0000-00007A410000}"/>
    <cellStyle name="40% - Accent6 5 7 8 2" xfId="32752" xr:uid="{00000000-0005-0000-0000-00007B410000}"/>
    <cellStyle name="40% - Accent6 5 7 9" xfId="17331" xr:uid="{00000000-0005-0000-0000-00007C410000}"/>
    <cellStyle name="40% - Accent6 5 8" xfId="4039" xr:uid="{00000000-0005-0000-0000-00007D410000}"/>
    <cellStyle name="40% - Accent6 5 8 2" xfId="8133" xr:uid="{00000000-0005-0000-0000-00007E410000}"/>
    <cellStyle name="40% - Accent6 5 8 2 2" xfId="27160" xr:uid="{00000000-0005-0000-0000-00007F410000}"/>
    <cellStyle name="40% - Accent6 5 8 3" xfId="11645" xr:uid="{00000000-0005-0000-0000-000080410000}"/>
    <cellStyle name="40% - Accent6 5 8 3 2" xfId="30650" xr:uid="{00000000-0005-0000-0000-000081410000}"/>
    <cellStyle name="40% - Accent6 5 8 4" xfId="15221" xr:uid="{00000000-0005-0000-0000-000082410000}"/>
    <cellStyle name="40% - Accent6 5 8 4 2" xfId="34168" xr:uid="{00000000-0005-0000-0000-000083410000}"/>
    <cellStyle name="40% - Accent6 5 8 5" xfId="18801" xr:uid="{00000000-0005-0000-0000-000084410000}"/>
    <cellStyle name="40% - Accent6 5 8 6" xfId="23377" xr:uid="{00000000-0005-0000-0000-000085410000}"/>
    <cellStyle name="40% - Accent6 5 9" xfId="4254" xr:uid="{00000000-0005-0000-0000-000086410000}"/>
    <cellStyle name="40% - Accent6 5 9 2" xfId="8225" xr:uid="{00000000-0005-0000-0000-000087410000}"/>
    <cellStyle name="40% - Accent6 5 9 2 2" xfId="27251" xr:uid="{00000000-0005-0000-0000-000088410000}"/>
    <cellStyle name="40% - Accent6 5 9 3" xfId="11741" xr:uid="{00000000-0005-0000-0000-000089410000}"/>
    <cellStyle name="40% - Accent6 5 9 3 2" xfId="30744" xr:uid="{00000000-0005-0000-0000-00008A410000}"/>
    <cellStyle name="40% - Accent6 5 9 4" xfId="15313" xr:uid="{00000000-0005-0000-0000-00008B410000}"/>
    <cellStyle name="40% - Accent6 5 9 4 2" xfId="34260" xr:uid="{00000000-0005-0000-0000-00008C410000}"/>
    <cellStyle name="40% - Accent6 5 9 5" xfId="18901" xr:uid="{00000000-0005-0000-0000-00008D410000}"/>
    <cellStyle name="40% - Accent6 5 9 6" xfId="23518" xr:uid="{00000000-0005-0000-0000-00008E410000}"/>
    <cellStyle name="40% - Accent6 6" xfId="1135" xr:uid="{00000000-0005-0000-0000-00008F410000}"/>
    <cellStyle name="40% - Accent6 7" xfId="1436" xr:uid="{00000000-0005-0000-0000-000090410000}"/>
    <cellStyle name="40% - Accent6 8" xfId="37" xr:uid="{00000000-0005-0000-0000-000091410000}"/>
    <cellStyle name="5. Direct Link" xfId="36138" xr:uid="{00000000-0005-0000-0000-000092410000}"/>
    <cellStyle name="5. Linked Input" xfId="36139" xr:uid="{00000000-0005-0000-0000-000093410000}"/>
    <cellStyle name="5a. WB Input" xfId="36140" xr:uid="{00000000-0005-0000-0000-000094410000}"/>
    <cellStyle name="6. Output" xfId="36141" xr:uid="{00000000-0005-0000-0000-000095410000}"/>
    <cellStyle name="60% - Accent1 2" xfId="1136" xr:uid="{00000000-0005-0000-0000-000096410000}"/>
    <cellStyle name="60% - Accent1 2 2" xfId="36073" xr:uid="{00000000-0005-0000-0000-000097410000}"/>
    <cellStyle name="60% - Accent1 3" xfId="1437" xr:uid="{00000000-0005-0000-0000-000098410000}"/>
    <cellStyle name="60% - Accent1 4" xfId="38" xr:uid="{00000000-0005-0000-0000-000099410000}"/>
    <cellStyle name="60% - Accent2 2" xfId="1137" xr:uid="{00000000-0005-0000-0000-00009A410000}"/>
    <cellStyle name="60% - Accent2 2 2" xfId="36074" xr:uid="{00000000-0005-0000-0000-00009B410000}"/>
    <cellStyle name="60% - Accent2 3" xfId="1438" xr:uid="{00000000-0005-0000-0000-00009C410000}"/>
    <cellStyle name="60% - Accent2 4" xfId="39" xr:uid="{00000000-0005-0000-0000-00009D410000}"/>
    <cellStyle name="60% - Accent3 2" xfId="1138" xr:uid="{00000000-0005-0000-0000-00009E410000}"/>
    <cellStyle name="60% - Accent3 2 2" xfId="36075" xr:uid="{00000000-0005-0000-0000-00009F410000}"/>
    <cellStyle name="60% - Accent3 3" xfId="1439" xr:uid="{00000000-0005-0000-0000-0000A0410000}"/>
    <cellStyle name="60% - Accent3 4" xfId="40" xr:uid="{00000000-0005-0000-0000-0000A1410000}"/>
    <cellStyle name="60% - Accent4 2" xfId="1139" xr:uid="{00000000-0005-0000-0000-0000A2410000}"/>
    <cellStyle name="60% - Accent4 2 2" xfId="36076" xr:uid="{00000000-0005-0000-0000-0000A3410000}"/>
    <cellStyle name="60% - Accent4 3" xfId="1440" xr:uid="{00000000-0005-0000-0000-0000A4410000}"/>
    <cellStyle name="60% - Accent4 4" xfId="41" xr:uid="{00000000-0005-0000-0000-0000A5410000}"/>
    <cellStyle name="60% - Accent5 2" xfId="1140" xr:uid="{00000000-0005-0000-0000-0000A6410000}"/>
    <cellStyle name="60% - Accent5 2 2" xfId="36077" xr:uid="{00000000-0005-0000-0000-0000A7410000}"/>
    <cellStyle name="60% - Accent5 3" xfId="1441" xr:uid="{00000000-0005-0000-0000-0000A8410000}"/>
    <cellStyle name="60% - Accent5 4" xfId="42" xr:uid="{00000000-0005-0000-0000-0000A9410000}"/>
    <cellStyle name="60% - Accent6 2" xfId="1141" xr:uid="{00000000-0005-0000-0000-0000AA410000}"/>
    <cellStyle name="60% - Accent6 2 2" xfId="36078" xr:uid="{00000000-0005-0000-0000-0000AB410000}"/>
    <cellStyle name="60% - Accent6 3" xfId="1442" xr:uid="{00000000-0005-0000-0000-0000AC410000}"/>
    <cellStyle name="60% - Accent6 4" xfId="43" xr:uid="{00000000-0005-0000-0000-0000AD410000}"/>
    <cellStyle name="7. Note" xfId="36142" xr:uid="{00000000-0005-0000-0000-0000AE410000}"/>
    <cellStyle name="8. Logic" xfId="36143" xr:uid="{00000000-0005-0000-0000-0000AF410000}"/>
    <cellStyle name="9. Blank" xfId="36144" xr:uid="{00000000-0005-0000-0000-0000B0410000}"/>
    <cellStyle name="Accent1 2" xfId="1142" xr:uid="{00000000-0005-0000-0000-0000B1410000}"/>
    <cellStyle name="Accent1 2 2" xfId="36079" xr:uid="{00000000-0005-0000-0000-0000B2410000}"/>
    <cellStyle name="Accent1 3" xfId="1443" xr:uid="{00000000-0005-0000-0000-0000B3410000}"/>
    <cellStyle name="Accent1 4" xfId="44" xr:uid="{00000000-0005-0000-0000-0000B4410000}"/>
    <cellStyle name="Accent2 2" xfId="1143" xr:uid="{00000000-0005-0000-0000-0000B5410000}"/>
    <cellStyle name="Accent2 2 2" xfId="36080" xr:uid="{00000000-0005-0000-0000-0000B6410000}"/>
    <cellStyle name="Accent2 3" xfId="1444" xr:uid="{00000000-0005-0000-0000-0000B7410000}"/>
    <cellStyle name="Accent2 4" xfId="45" xr:uid="{00000000-0005-0000-0000-0000B8410000}"/>
    <cellStyle name="Accent3 2" xfId="1144" xr:uid="{00000000-0005-0000-0000-0000B9410000}"/>
    <cellStyle name="Accent3 2 2" xfId="36081" xr:uid="{00000000-0005-0000-0000-0000BA410000}"/>
    <cellStyle name="Accent3 3" xfId="1445" xr:uid="{00000000-0005-0000-0000-0000BB410000}"/>
    <cellStyle name="Accent3 4" xfId="46" xr:uid="{00000000-0005-0000-0000-0000BC410000}"/>
    <cellStyle name="Accent4 2" xfId="1145" xr:uid="{00000000-0005-0000-0000-0000BD410000}"/>
    <cellStyle name="Accent4 2 2" xfId="36082" xr:uid="{00000000-0005-0000-0000-0000BE410000}"/>
    <cellStyle name="Accent4 3" xfId="1446" xr:uid="{00000000-0005-0000-0000-0000BF410000}"/>
    <cellStyle name="Accent4 4" xfId="47" xr:uid="{00000000-0005-0000-0000-0000C0410000}"/>
    <cellStyle name="Accent5 2" xfId="1146" xr:uid="{00000000-0005-0000-0000-0000C1410000}"/>
    <cellStyle name="Accent5 2 2" xfId="36083" xr:uid="{00000000-0005-0000-0000-0000C2410000}"/>
    <cellStyle name="Accent5 3" xfId="1447" xr:uid="{00000000-0005-0000-0000-0000C3410000}"/>
    <cellStyle name="Accent5 4" xfId="48" xr:uid="{00000000-0005-0000-0000-0000C4410000}"/>
    <cellStyle name="Accent6 2" xfId="1147" xr:uid="{00000000-0005-0000-0000-0000C5410000}"/>
    <cellStyle name="Accent6 2 2" xfId="36084" xr:uid="{00000000-0005-0000-0000-0000C6410000}"/>
    <cellStyle name="Accent6 3" xfId="1448" xr:uid="{00000000-0005-0000-0000-0000C7410000}"/>
    <cellStyle name="Accent6 4" xfId="49" xr:uid="{00000000-0005-0000-0000-0000C8410000}"/>
    <cellStyle name="ÅëÈ­ [0]_laroux" xfId="914" xr:uid="{00000000-0005-0000-0000-0000C9410000}"/>
    <cellStyle name="ÅëÈ­_laroux" xfId="915" xr:uid="{00000000-0005-0000-0000-0000CA410000}"/>
    <cellStyle name="Assumption" xfId="112" xr:uid="{00000000-0005-0000-0000-0000CB410000}"/>
    <cellStyle name="Assumption 2" xfId="113" xr:uid="{00000000-0005-0000-0000-0000CC410000}"/>
    <cellStyle name="Assumption 3" xfId="114" xr:uid="{00000000-0005-0000-0000-0000CD410000}"/>
    <cellStyle name="Assumption 4" xfId="115" xr:uid="{00000000-0005-0000-0000-0000CE410000}"/>
    <cellStyle name="Assumption 5" xfId="116" xr:uid="{00000000-0005-0000-0000-0000CF410000}"/>
    <cellStyle name="Assumption 6" xfId="117" xr:uid="{00000000-0005-0000-0000-0000D0410000}"/>
    <cellStyle name="Assumption 7" xfId="118" xr:uid="{00000000-0005-0000-0000-0000D1410000}"/>
    <cellStyle name="ÄÞ¸¶ [0]_laroux" xfId="916" xr:uid="{00000000-0005-0000-0000-0000D2410000}"/>
    <cellStyle name="ÄÞ¸¶_laroux" xfId="917" xr:uid="{00000000-0005-0000-0000-0000D3410000}"/>
    <cellStyle name="Bad 2" xfId="1148" xr:uid="{00000000-0005-0000-0000-0000D4410000}"/>
    <cellStyle name="Bad 2 2" xfId="36085" xr:uid="{00000000-0005-0000-0000-0000D5410000}"/>
    <cellStyle name="Bad 3" xfId="1449" xr:uid="{00000000-0005-0000-0000-0000D6410000}"/>
    <cellStyle name="Bad 4" xfId="50" xr:uid="{00000000-0005-0000-0000-0000D7410000}"/>
    <cellStyle name="BlankZero" xfId="918" xr:uid="{00000000-0005-0000-0000-0000D8410000}"/>
    <cellStyle name="Body" xfId="919" xr:uid="{00000000-0005-0000-0000-0000D9410000}"/>
    <cellStyle name="Ç¥ÁØ_ÀÎÀç°³¹ß¿ø" xfId="920" xr:uid="{00000000-0005-0000-0000-0000DA410000}"/>
    <cellStyle name="Calc" xfId="921" xr:uid="{00000000-0005-0000-0000-0000DB410000}"/>
    <cellStyle name="Calc - Blue" xfId="922" xr:uid="{00000000-0005-0000-0000-0000DC410000}"/>
    <cellStyle name="Calc - Feed" xfId="923" xr:uid="{00000000-0005-0000-0000-0000DD410000}"/>
    <cellStyle name="Calc - Green" xfId="924" xr:uid="{00000000-0005-0000-0000-0000DE410000}"/>
    <cellStyle name="Calc - Grey" xfId="925" xr:uid="{00000000-0005-0000-0000-0000DF410000}"/>
    <cellStyle name="Calc - Light" xfId="926" xr:uid="{00000000-0005-0000-0000-0000E0410000}"/>
    <cellStyle name="Calc - Light White" xfId="927" xr:uid="{00000000-0005-0000-0000-0000E1410000}"/>
    <cellStyle name="Calc - White" xfId="928" xr:uid="{00000000-0005-0000-0000-0000E2410000}"/>
    <cellStyle name="Calc - White Light" xfId="929" xr:uid="{00000000-0005-0000-0000-0000E3410000}"/>
    <cellStyle name="Calc - White_AOP Budget Bible 211105 v1" xfId="930" xr:uid="{00000000-0005-0000-0000-0000E4410000}"/>
    <cellStyle name="Calc Currency (0)" xfId="931" xr:uid="{00000000-0005-0000-0000-0000E5410000}"/>
    <cellStyle name="Calc White" xfId="932" xr:uid="{00000000-0005-0000-0000-0000E6410000}"/>
    <cellStyle name="Calc_%" xfId="933" xr:uid="{00000000-0005-0000-0000-0000E7410000}"/>
    <cellStyle name="Calc-Col total" xfId="762" xr:uid="{00000000-0005-0000-0000-0000E8410000}"/>
    <cellStyle name="Calculation" xfId="1" builtinId="22" customBuiltin="1"/>
    <cellStyle name="Calculation - Info only" xfId="763" xr:uid="{00000000-0005-0000-0000-0000EA410000}"/>
    <cellStyle name="Calculation - Row total" xfId="754" xr:uid="{00000000-0005-0000-0000-0000EB410000}"/>
    <cellStyle name="Calculation - Row total 2" xfId="778" xr:uid="{00000000-0005-0000-0000-0000EC410000}"/>
    <cellStyle name="Calculation - Row total 3" xfId="1474" xr:uid="{00000000-0005-0000-0000-0000ED410000}"/>
    <cellStyle name="Calculation 10" xfId="119" xr:uid="{00000000-0005-0000-0000-0000EE410000}"/>
    <cellStyle name="Calculation 11" xfId="120" xr:uid="{00000000-0005-0000-0000-0000EF410000}"/>
    <cellStyle name="Calculation 12" xfId="121" xr:uid="{00000000-0005-0000-0000-0000F0410000}"/>
    <cellStyle name="Calculation 13" xfId="122" xr:uid="{00000000-0005-0000-0000-0000F1410000}"/>
    <cellStyle name="Calculation 14" xfId="123" xr:uid="{00000000-0005-0000-0000-0000F2410000}"/>
    <cellStyle name="Calculation 15" xfId="124" xr:uid="{00000000-0005-0000-0000-0000F3410000}"/>
    <cellStyle name="Calculation 16" xfId="764" xr:uid="{00000000-0005-0000-0000-0000F4410000}"/>
    <cellStyle name="Calculation 2" xfId="125" xr:uid="{00000000-0005-0000-0000-0000F5410000}"/>
    <cellStyle name="Calculation 2 10" xfId="126" xr:uid="{00000000-0005-0000-0000-0000F6410000}"/>
    <cellStyle name="Calculation 2 11" xfId="127" xr:uid="{00000000-0005-0000-0000-0000F7410000}"/>
    <cellStyle name="Calculation 2 12" xfId="128" xr:uid="{00000000-0005-0000-0000-0000F8410000}"/>
    <cellStyle name="Calculation 2 13" xfId="129" xr:uid="{00000000-0005-0000-0000-0000F9410000}"/>
    <cellStyle name="Calculation 2 14" xfId="36086" xr:uid="{00000000-0005-0000-0000-0000FA410000}"/>
    <cellStyle name="Calculation 2 2" xfId="130" xr:uid="{00000000-0005-0000-0000-0000FB410000}"/>
    <cellStyle name="Calculation 2 3" xfId="131" xr:uid="{00000000-0005-0000-0000-0000FC410000}"/>
    <cellStyle name="Calculation 2 4" xfId="132" xr:uid="{00000000-0005-0000-0000-0000FD410000}"/>
    <cellStyle name="Calculation 2 5" xfId="133" xr:uid="{00000000-0005-0000-0000-0000FE410000}"/>
    <cellStyle name="Calculation 2 6" xfId="134" xr:uid="{00000000-0005-0000-0000-0000FF410000}"/>
    <cellStyle name="Calculation 2 7" xfId="135" xr:uid="{00000000-0005-0000-0000-000000420000}"/>
    <cellStyle name="Calculation 2 8" xfId="136" xr:uid="{00000000-0005-0000-0000-000001420000}"/>
    <cellStyle name="Calculation 2 9" xfId="137" xr:uid="{00000000-0005-0000-0000-000002420000}"/>
    <cellStyle name="Calculation 3" xfId="138" xr:uid="{00000000-0005-0000-0000-000003420000}"/>
    <cellStyle name="Calculation 3 10" xfId="139" xr:uid="{00000000-0005-0000-0000-000004420000}"/>
    <cellStyle name="Calculation 3 11" xfId="140" xr:uid="{00000000-0005-0000-0000-000005420000}"/>
    <cellStyle name="Calculation 3 12" xfId="141" xr:uid="{00000000-0005-0000-0000-000006420000}"/>
    <cellStyle name="Calculation 3 13" xfId="142" xr:uid="{00000000-0005-0000-0000-000007420000}"/>
    <cellStyle name="Calculation 3 2" xfId="143" xr:uid="{00000000-0005-0000-0000-000008420000}"/>
    <cellStyle name="Calculation 3 3" xfId="144" xr:uid="{00000000-0005-0000-0000-000009420000}"/>
    <cellStyle name="Calculation 3 4" xfId="145" xr:uid="{00000000-0005-0000-0000-00000A420000}"/>
    <cellStyle name="Calculation 3 5" xfId="146" xr:uid="{00000000-0005-0000-0000-00000B420000}"/>
    <cellStyle name="Calculation 3 6" xfId="147" xr:uid="{00000000-0005-0000-0000-00000C420000}"/>
    <cellStyle name="Calculation 3 7" xfId="148" xr:uid="{00000000-0005-0000-0000-00000D420000}"/>
    <cellStyle name="Calculation 3 8" xfId="149" xr:uid="{00000000-0005-0000-0000-00000E420000}"/>
    <cellStyle name="Calculation 3 9" xfId="150" xr:uid="{00000000-0005-0000-0000-00000F420000}"/>
    <cellStyle name="Calculation 4" xfId="151" xr:uid="{00000000-0005-0000-0000-000010420000}"/>
    <cellStyle name="Calculation 4 10" xfId="152" xr:uid="{00000000-0005-0000-0000-000011420000}"/>
    <cellStyle name="Calculation 4 11" xfId="153" xr:uid="{00000000-0005-0000-0000-000012420000}"/>
    <cellStyle name="Calculation 4 12" xfId="154" xr:uid="{00000000-0005-0000-0000-000013420000}"/>
    <cellStyle name="Calculation 4 13" xfId="155" xr:uid="{00000000-0005-0000-0000-000014420000}"/>
    <cellStyle name="Calculation 4 2" xfId="156" xr:uid="{00000000-0005-0000-0000-000015420000}"/>
    <cellStyle name="Calculation 4 3" xfId="157" xr:uid="{00000000-0005-0000-0000-000016420000}"/>
    <cellStyle name="Calculation 4 4" xfId="158" xr:uid="{00000000-0005-0000-0000-000017420000}"/>
    <cellStyle name="Calculation 4 5" xfId="159" xr:uid="{00000000-0005-0000-0000-000018420000}"/>
    <cellStyle name="Calculation 4 6" xfId="160" xr:uid="{00000000-0005-0000-0000-000019420000}"/>
    <cellStyle name="Calculation 4 7" xfId="161" xr:uid="{00000000-0005-0000-0000-00001A420000}"/>
    <cellStyle name="Calculation 4 8" xfId="162" xr:uid="{00000000-0005-0000-0000-00001B420000}"/>
    <cellStyle name="Calculation 4 9" xfId="163" xr:uid="{00000000-0005-0000-0000-00001C420000}"/>
    <cellStyle name="Calculation 5" xfId="164" xr:uid="{00000000-0005-0000-0000-00001D420000}"/>
    <cellStyle name="Calculation 6" xfId="165" xr:uid="{00000000-0005-0000-0000-00001E420000}"/>
    <cellStyle name="Calculation 7" xfId="166" xr:uid="{00000000-0005-0000-0000-00001F420000}"/>
    <cellStyle name="Calculation 8" xfId="167" xr:uid="{00000000-0005-0000-0000-000020420000}"/>
    <cellStyle name="Calculation 9" xfId="168" xr:uid="{00000000-0005-0000-0000-000021420000}"/>
    <cellStyle name="Calculation1" xfId="780" xr:uid="{00000000-0005-0000-0000-000022420000}"/>
    <cellStyle name="Check" xfId="934" xr:uid="{00000000-0005-0000-0000-000023420000}"/>
    <cellStyle name="Check Cell 2" xfId="1149" xr:uid="{00000000-0005-0000-0000-000024420000}"/>
    <cellStyle name="Check Cell 2 2" xfId="36087" xr:uid="{00000000-0005-0000-0000-000025420000}"/>
    <cellStyle name="Check Cell 3" xfId="1450" xr:uid="{00000000-0005-0000-0000-000026420000}"/>
    <cellStyle name="Check Cell 4" xfId="51" xr:uid="{00000000-0005-0000-0000-000027420000}"/>
    <cellStyle name="Checksum" xfId="2" xr:uid="{00000000-0005-0000-0000-000028420000}"/>
    <cellStyle name="Checksum 2" xfId="1122" xr:uid="{00000000-0005-0000-0000-000029420000}"/>
    <cellStyle name="Checksum 3" xfId="1773" xr:uid="{00000000-0005-0000-0000-00002A420000}"/>
    <cellStyle name="Checksum 4" xfId="1191" xr:uid="{00000000-0005-0000-0000-00002B420000}"/>
    <cellStyle name="Checksum 5" xfId="52" xr:uid="{00000000-0005-0000-0000-00002C420000}"/>
    <cellStyle name="Clear" xfId="935" xr:uid="{00000000-0005-0000-0000-00002D420000}"/>
    <cellStyle name="Column Heading" xfId="53" xr:uid="{00000000-0005-0000-0000-00002E420000}"/>
    <cellStyle name="Column Heading (No Wrap)" xfId="169" xr:uid="{00000000-0005-0000-0000-00002F420000}"/>
    <cellStyle name="Column Heading (No Wrap) 2" xfId="170" xr:uid="{00000000-0005-0000-0000-000030420000}"/>
    <cellStyle name="Column Heading (No Wrap) 3" xfId="171" xr:uid="{00000000-0005-0000-0000-000031420000}"/>
    <cellStyle name="Column Heading (No Wrap) 4" xfId="172" xr:uid="{00000000-0005-0000-0000-000032420000}"/>
    <cellStyle name="Column Heading (No Wrap) 5" xfId="173" xr:uid="{00000000-0005-0000-0000-000033420000}"/>
    <cellStyle name="Column Heading (No Wrap) 6" xfId="174" xr:uid="{00000000-0005-0000-0000-000034420000}"/>
    <cellStyle name="Column Heading (No Wrap) 7" xfId="175" xr:uid="{00000000-0005-0000-0000-000035420000}"/>
    <cellStyle name="Column Heading 2" xfId="176" xr:uid="{00000000-0005-0000-0000-000036420000}"/>
    <cellStyle name="Column Heading 3" xfId="177" xr:uid="{00000000-0005-0000-0000-000037420000}"/>
    <cellStyle name="Column Heading 4" xfId="178" xr:uid="{00000000-0005-0000-0000-000038420000}"/>
    <cellStyle name="Column Heading 5" xfId="179" xr:uid="{00000000-0005-0000-0000-000039420000}"/>
    <cellStyle name="Column Heading 6" xfId="180" xr:uid="{00000000-0005-0000-0000-00003A420000}"/>
    <cellStyle name="Column Heading 7" xfId="181" xr:uid="{00000000-0005-0000-0000-00003B420000}"/>
    <cellStyle name="Column label" xfId="54" xr:uid="{00000000-0005-0000-0000-00003C420000}"/>
    <cellStyle name="Column label (left aligned)" xfId="55" xr:uid="{00000000-0005-0000-0000-00003D420000}"/>
    <cellStyle name="Column label (no wrap)" xfId="56" xr:uid="{00000000-0005-0000-0000-00003E420000}"/>
    <cellStyle name="Column label (not bold)" xfId="57" xr:uid="{00000000-0005-0000-0000-00003F420000}"/>
    <cellStyle name="Column Total" xfId="182" xr:uid="{00000000-0005-0000-0000-000040420000}"/>
    <cellStyle name="Column Total 2" xfId="183" xr:uid="{00000000-0005-0000-0000-000041420000}"/>
    <cellStyle name="Column Total 3" xfId="184" xr:uid="{00000000-0005-0000-0000-000042420000}"/>
    <cellStyle name="Column Total 4" xfId="185" xr:uid="{00000000-0005-0000-0000-000043420000}"/>
    <cellStyle name="Column Total 5" xfId="186" xr:uid="{00000000-0005-0000-0000-000044420000}"/>
    <cellStyle name="Column Total 6" xfId="187" xr:uid="{00000000-0005-0000-0000-000045420000}"/>
    <cellStyle name="Column Total 7" xfId="188" xr:uid="{00000000-0005-0000-0000-000046420000}"/>
    <cellStyle name="ColumnLabel" xfId="36145" xr:uid="{00000000-0005-0000-0000-000047420000}"/>
    <cellStyle name="Comma" xfId="36120" builtinId="3"/>
    <cellStyle name="Comma  - Style1" xfId="936" xr:uid="{00000000-0005-0000-0000-000049420000}"/>
    <cellStyle name="Comma  - Style2" xfId="937" xr:uid="{00000000-0005-0000-0000-00004A420000}"/>
    <cellStyle name="Comma  - Style3" xfId="938" xr:uid="{00000000-0005-0000-0000-00004B420000}"/>
    <cellStyle name="Comma  - Style4" xfId="939" xr:uid="{00000000-0005-0000-0000-00004C420000}"/>
    <cellStyle name="Comma  - Style5" xfId="940" xr:uid="{00000000-0005-0000-0000-00004D420000}"/>
    <cellStyle name="Comma  - Style6" xfId="941" xr:uid="{00000000-0005-0000-0000-00004E420000}"/>
    <cellStyle name="Comma  - Style7" xfId="942" xr:uid="{00000000-0005-0000-0000-00004F420000}"/>
    <cellStyle name="Comma  - Style8" xfId="943" xr:uid="{00000000-0005-0000-0000-000050420000}"/>
    <cellStyle name="Comma [1]" xfId="781" xr:uid="{00000000-0005-0000-0000-000051420000}"/>
    <cellStyle name="Comma [1] 2" xfId="944" xr:uid="{00000000-0005-0000-0000-000052420000}"/>
    <cellStyle name="Comma [2]" xfId="782" xr:uid="{00000000-0005-0000-0000-000053420000}"/>
    <cellStyle name="Comma 10" xfId="189" xr:uid="{00000000-0005-0000-0000-000054420000}"/>
    <cellStyle name="Comma 100" xfId="13536" xr:uid="{00000000-0005-0000-0000-000055420000}"/>
    <cellStyle name="Comma 100 2" xfId="32521" xr:uid="{00000000-0005-0000-0000-000056420000}"/>
    <cellStyle name="Comma 101" xfId="9997" xr:uid="{00000000-0005-0000-0000-000057420000}"/>
    <cellStyle name="Comma 101 2" xfId="29019" xr:uid="{00000000-0005-0000-0000-000058420000}"/>
    <cellStyle name="Comma 102" xfId="13557" xr:uid="{00000000-0005-0000-0000-000059420000}"/>
    <cellStyle name="Comma 102 2" xfId="32532" xr:uid="{00000000-0005-0000-0000-00005A420000}"/>
    <cellStyle name="Comma 103" xfId="13520" xr:uid="{00000000-0005-0000-0000-00005B420000}"/>
    <cellStyle name="Comma 103 2" xfId="32516" xr:uid="{00000000-0005-0000-0000-00005C420000}"/>
    <cellStyle name="Comma 104" xfId="13590" xr:uid="{00000000-0005-0000-0000-00005D420000}"/>
    <cellStyle name="Comma 104 2" xfId="32545" xr:uid="{00000000-0005-0000-0000-00005E420000}"/>
    <cellStyle name="Comma 105" xfId="13585" xr:uid="{00000000-0005-0000-0000-00005F420000}"/>
    <cellStyle name="Comma 105 2" xfId="32543" xr:uid="{00000000-0005-0000-0000-000060420000}"/>
    <cellStyle name="Comma 106" xfId="17102" xr:uid="{00000000-0005-0000-0000-000061420000}"/>
    <cellStyle name="Comma 106 2" xfId="36037" xr:uid="{00000000-0005-0000-0000-000062420000}"/>
    <cellStyle name="Comma 107" xfId="16041" xr:uid="{00000000-0005-0000-0000-000063420000}"/>
    <cellStyle name="Comma 107 2" xfId="34987" xr:uid="{00000000-0005-0000-0000-000064420000}"/>
    <cellStyle name="Comma 108" xfId="17090" xr:uid="{00000000-0005-0000-0000-000065420000}"/>
    <cellStyle name="Comma 108 2" xfId="36032" xr:uid="{00000000-0005-0000-0000-000066420000}"/>
    <cellStyle name="Comma 109" xfId="15334" xr:uid="{00000000-0005-0000-0000-000067420000}"/>
    <cellStyle name="Comma 109 2" xfId="34280" xr:uid="{00000000-0005-0000-0000-000068420000}"/>
    <cellStyle name="Comma 11" xfId="190" xr:uid="{00000000-0005-0000-0000-000069420000}"/>
    <cellStyle name="Comma 110" xfId="17104" xr:uid="{00000000-0005-0000-0000-00006A420000}"/>
    <cellStyle name="Comma 110 2" xfId="36038" xr:uid="{00000000-0005-0000-0000-00006B420000}"/>
    <cellStyle name="Comma 111" xfId="17097" xr:uid="{00000000-0005-0000-0000-00006C420000}"/>
    <cellStyle name="Comma 111 2" xfId="36035" xr:uid="{00000000-0005-0000-0000-00006D420000}"/>
    <cellStyle name="Comma 112" xfId="17108" xr:uid="{00000000-0005-0000-0000-00006E420000}"/>
    <cellStyle name="Comma 112 2" xfId="36039" xr:uid="{00000000-0005-0000-0000-00006F420000}"/>
    <cellStyle name="Comma 113" xfId="17086" xr:uid="{00000000-0005-0000-0000-000070420000}"/>
    <cellStyle name="Comma 113 2" xfId="36029" xr:uid="{00000000-0005-0000-0000-000071420000}"/>
    <cellStyle name="Comma 114" xfId="17089" xr:uid="{00000000-0005-0000-0000-000072420000}"/>
    <cellStyle name="Comma 114 2" xfId="36031" xr:uid="{00000000-0005-0000-0000-000073420000}"/>
    <cellStyle name="Comma 115" xfId="36117" xr:uid="{00000000-0005-0000-0000-000074420000}"/>
    <cellStyle name="Comma 12" xfId="191" xr:uid="{00000000-0005-0000-0000-000075420000}"/>
    <cellStyle name="Comma 13" xfId="192" xr:uid="{00000000-0005-0000-0000-000076420000}"/>
    <cellStyle name="Comma 14" xfId="193" xr:uid="{00000000-0005-0000-0000-000077420000}"/>
    <cellStyle name="Comma 15" xfId="194" xr:uid="{00000000-0005-0000-0000-000078420000}"/>
    <cellStyle name="Comma 16" xfId="783" xr:uid="{00000000-0005-0000-0000-000079420000}"/>
    <cellStyle name="Comma 16 2" xfId="1087" xr:uid="{00000000-0005-0000-0000-00007A420000}"/>
    <cellStyle name="Comma 16 2 2" xfId="1552" xr:uid="{00000000-0005-0000-0000-00007B420000}"/>
    <cellStyle name="Comma 16 2 2 2" xfId="3358" xr:uid="{00000000-0005-0000-0000-00007C420000}"/>
    <cellStyle name="Comma 16 2 2 2 2" xfId="18132" xr:uid="{00000000-0005-0000-0000-00007D420000}"/>
    <cellStyle name="Comma 16 2 2 3" xfId="5718" xr:uid="{00000000-0005-0000-0000-00007E420000}"/>
    <cellStyle name="Comma 16 2 2 3 2" xfId="20066" xr:uid="{00000000-0005-0000-0000-00007F420000}"/>
    <cellStyle name="Comma 16 2 2 4" xfId="2525" xr:uid="{00000000-0005-0000-0000-000080420000}"/>
    <cellStyle name="Comma 16 2 2 4 2" xfId="21928" xr:uid="{00000000-0005-0000-0000-000081420000}"/>
    <cellStyle name="Comma 16 2 3" xfId="1793" xr:uid="{00000000-0005-0000-0000-000082420000}"/>
    <cellStyle name="Comma 16 2 3 2" xfId="5923" xr:uid="{00000000-0005-0000-0000-000083420000}"/>
    <cellStyle name="Comma 16 2 3 2 2" xfId="20270" xr:uid="{00000000-0005-0000-0000-000084420000}"/>
    <cellStyle name="Comma 16 2 3 3" xfId="17527" xr:uid="{00000000-0005-0000-0000-000085420000}"/>
    <cellStyle name="Comma 16 2 4" xfId="1213" xr:uid="{00000000-0005-0000-0000-000086420000}"/>
    <cellStyle name="Comma 16 2 4 2" xfId="5542" xr:uid="{00000000-0005-0000-0000-000087420000}"/>
    <cellStyle name="Comma 16 2 4 2 2" xfId="19945" xr:uid="{00000000-0005-0000-0000-000088420000}"/>
    <cellStyle name="Comma 16 2 4 3" xfId="17218" xr:uid="{00000000-0005-0000-0000-000089420000}"/>
    <cellStyle name="Comma 16 2 5" xfId="5293" xr:uid="{00000000-0005-0000-0000-00008A420000}"/>
    <cellStyle name="Comma 16 2 5 2" xfId="19703" xr:uid="{00000000-0005-0000-0000-00008B420000}"/>
    <cellStyle name="Comma 16 2 6" xfId="5397" xr:uid="{00000000-0005-0000-0000-00008C420000}"/>
    <cellStyle name="Comma 16 2 6 2" xfId="19803" xr:uid="{00000000-0005-0000-0000-00008D420000}"/>
    <cellStyle name="Comma 16 2 7" xfId="5498" xr:uid="{00000000-0005-0000-0000-00008E420000}"/>
    <cellStyle name="Comma 16 2 7 2" xfId="19903" xr:uid="{00000000-0005-0000-0000-00008F420000}"/>
    <cellStyle name="Comma 16 2 8" xfId="6414" xr:uid="{00000000-0005-0000-0000-000090420000}"/>
    <cellStyle name="Comma 16 2 8 2" xfId="20744" xr:uid="{00000000-0005-0000-0000-000091420000}"/>
    <cellStyle name="Comma 16 3" xfId="1178" xr:uid="{00000000-0005-0000-0000-000092420000}"/>
    <cellStyle name="Comma 16 3 2" xfId="1761" xr:uid="{00000000-0005-0000-0000-000093420000}"/>
    <cellStyle name="Comma 16 3 2 2" xfId="5902" xr:uid="{00000000-0005-0000-0000-000094420000}"/>
    <cellStyle name="Comma 16 3 2 2 2" xfId="20250" xr:uid="{00000000-0005-0000-0000-000095420000}"/>
    <cellStyle name="Comma 16 3 2 3" xfId="17507" xr:uid="{00000000-0005-0000-0000-000096420000}"/>
    <cellStyle name="Comma 16 3 3" xfId="1862" xr:uid="{00000000-0005-0000-0000-000097420000}"/>
    <cellStyle name="Comma 16 3 3 2" xfId="3617" xr:uid="{00000000-0005-0000-0000-000098420000}"/>
    <cellStyle name="Comma 16 3 3 2 2" xfId="18391" xr:uid="{00000000-0005-0000-0000-000099420000}"/>
    <cellStyle name="Comma 16 3 3 3" xfId="5983" xr:uid="{00000000-0005-0000-0000-00009A420000}"/>
    <cellStyle name="Comma 16 3 3 3 2" xfId="20329" xr:uid="{00000000-0005-0000-0000-00009B420000}"/>
    <cellStyle name="Comma 16 3 3 4" xfId="2784" xr:uid="{00000000-0005-0000-0000-00009C420000}"/>
    <cellStyle name="Comma 16 3 3 4 2" xfId="22187" xr:uid="{00000000-0005-0000-0000-00009D420000}"/>
    <cellStyle name="Comma 16 3 4" xfId="1478" xr:uid="{00000000-0005-0000-0000-00009E420000}"/>
    <cellStyle name="Comma 16 3 4 2" xfId="3300" xr:uid="{00000000-0005-0000-0000-00009F420000}"/>
    <cellStyle name="Comma 16 3 4 2 2" xfId="18074" xr:uid="{00000000-0005-0000-0000-0000A0420000}"/>
    <cellStyle name="Comma 16 3 4 3" xfId="5654" xr:uid="{00000000-0005-0000-0000-0000A1420000}"/>
    <cellStyle name="Comma 16 3 4 3 2" xfId="20008" xr:uid="{00000000-0005-0000-0000-0000A2420000}"/>
    <cellStyle name="Comma 16 3 4 4" xfId="2467" xr:uid="{00000000-0005-0000-0000-0000A3420000}"/>
    <cellStyle name="Comma 16 3 4 4 2" xfId="21870" xr:uid="{00000000-0005-0000-0000-0000A4420000}"/>
    <cellStyle name="Comma 16 3 5" xfId="5320" xr:uid="{00000000-0005-0000-0000-0000A5420000}"/>
    <cellStyle name="Comma 16 3 5 2" xfId="19730" xr:uid="{00000000-0005-0000-0000-0000A6420000}"/>
    <cellStyle name="Comma 16 3 6" xfId="5424" xr:uid="{00000000-0005-0000-0000-0000A7420000}"/>
    <cellStyle name="Comma 16 3 6 2" xfId="19830" xr:uid="{00000000-0005-0000-0000-0000A8420000}"/>
    <cellStyle name="Comma 16 3 7" xfId="5519" xr:uid="{00000000-0005-0000-0000-0000A9420000}"/>
    <cellStyle name="Comma 16 3 7 2" xfId="19924" xr:uid="{00000000-0005-0000-0000-0000AA420000}"/>
    <cellStyle name="Comma 16 3 8" xfId="6442" xr:uid="{00000000-0005-0000-0000-0000AB420000}"/>
    <cellStyle name="Comma 16 3 8 2" xfId="20771" xr:uid="{00000000-0005-0000-0000-0000AC420000}"/>
    <cellStyle name="Comma 16 4" xfId="5225" xr:uid="{00000000-0005-0000-0000-0000AD420000}"/>
    <cellStyle name="Comma 16 4 2" xfId="19639" xr:uid="{00000000-0005-0000-0000-0000AE420000}"/>
    <cellStyle name="Comma 16 5" xfId="5329" xr:uid="{00000000-0005-0000-0000-0000AF420000}"/>
    <cellStyle name="Comma 16 5 2" xfId="19739" xr:uid="{00000000-0005-0000-0000-0000B0420000}"/>
    <cellStyle name="Comma 16 6" xfId="5433" xr:uid="{00000000-0005-0000-0000-0000B1420000}"/>
    <cellStyle name="Comma 16 6 2" xfId="19839" xr:uid="{00000000-0005-0000-0000-0000B2420000}"/>
    <cellStyle name="Comma 16 7" xfId="6339" xr:uid="{00000000-0005-0000-0000-0000B3420000}"/>
    <cellStyle name="Comma 16 7 2" xfId="20678" xr:uid="{00000000-0005-0000-0000-0000B4420000}"/>
    <cellStyle name="Comma 17" xfId="1105" xr:uid="{00000000-0005-0000-0000-0000B5420000}"/>
    <cellStyle name="Comma 17 10" xfId="2258" xr:uid="{00000000-0005-0000-0000-0000B6420000}"/>
    <cellStyle name="Comma 17 10 2" xfId="4055" xr:uid="{00000000-0005-0000-0000-0000B7420000}"/>
    <cellStyle name="Comma 17 10 2 2" xfId="23386" xr:uid="{00000000-0005-0000-0000-0000B8420000}"/>
    <cellStyle name="Comma 17 10 3" xfId="8140" xr:uid="{00000000-0005-0000-0000-0000B9420000}"/>
    <cellStyle name="Comma 17 10 3 2" xfId="27167" xr:uid="{00000000-0005-0000-0000-0000BA420000}"/>
    <cellStyle name="Comma 17 10 4" xfId="11652" xr:uid="{00000000-0005-0000-0000-0000BB420000}"/>
    <cellStyle name="Comma 17 10 4 2" xfId="30657" xr:uid="{00000000-0005-0000-0000-0000BC420000}"/>
    <cellStyle name="Comma 17 10 5" xfId="15228" xr:uid="{00000000-0005-0000-0000-0000BD420000}"/>
    <cellStyle name="Comma 17 10 5 2" xfId="34175" xr:uid="{00000000-0005-0000-0000-0000BE420000}"/>
    <cellStyle name="Comma 17 10 6" xfId="18812" xr:uid="{00000000-0005-0000-0000-0000BF420000}"/>
    <cellStyle name="Comma 17 10 7" xfId="21670" xr:uid="{00000000-0005-0000-0000-0000C0420000}"/>
    <cellStyle name="Comma 17 11" xfId="4294" xr:uid="{00000000-0005-0000-0000-0000C1420000}"/>
    <cellStyle name="Comma 17 11 2" xfId="8232" xr:uid="{00000000-0005-0000-0000-0000C2420000}"/>
    <cellStyle name="Comma 17 11 2 2" xfId="27258" xr:uid="{00000000-0005-0000-0000-0000C3420000}"/>
    <cellStyle name="Comma 17 11 3" xfId="11748" xr:uid="{00000000-0005-0000-0000-0000C4420000}"/>
    <cellStyle name="Comma 17 11 3 2" xfId="30751" xr:uid="{00000000-0005-0000-0000-0000C5420000}"/>
    <cellStyle name="Comma 17 11 4" xfId="15321" xr:uid="{00000000-0005-0000-0000-0000C6420000}"/>
    <cellStyle name="Comma 17 11 4 2" xfId="34267" xr:uid="{00000000-0005-0000-0000-0000C7420000}"/>
    <cellStyle name="Comma 17 11 5" xfId="18910" xr:uid="{00000000-0005-0000-0000-0000C8420000}"/>
    <cellStyle name="Comma 17 11 6" xfId="23544" xr:uid="{00000000-0005-0000-0000-0000C9420000}"/>
    <cellStyle name="Comma 17 12" xfId="4172" xr:uid="{00000000-0005-0000-0000-0000CA420000}"/>
    <cellStyle name="Comma 17 12 2" xfId="8167" xr:uid="{00000000-0005-0000-0000-0000CB420000}"/>
    <cellStyle name="Comma 17 12 2 2" xfId="27193" xr:uid="{00000000-0005-0000-0000-0000CC420000}"/>
    <cellStyle name="Comma 17 12 3" xfId="11682" xr:uid="{00000000-0005-0000-0000-0000CD420000}"/>
    <cellStyle name="Comma 17 12 3 2" xfId="30686" xr:uid="{00000000-0005-0000-0000-0000CE420000}"/>
    <cellStyle name="Comma 17 12 4" xfId="15254" xr:uid="{00000000-0005-0000-0000-0000CF420000}"/>
    <cellStyle name="Comma 17 12 4 2" xfId="34201" xr:uid="{00000000-0005-0000-0000-0000D0420000}"/>
    <cellStyle name="Comma 17 12 5" xfId="18841" xr:uid="{00000000-0005-0000-0000-0000D1420000}"/>
    <cellStyle name="Comma 17 12 6" xfId="23454" xr:uid="{00000000-0005-0000-0000-0000D2420000}"/>
    <cellStyle name="Comma 17 13" xfId="3210" xr:uid="{00000000-0005-0000-0000-0000D3420000}"/>
    <cellStyle name="Comma 17 13 2" xfId="7358" xr:uid="{00000000-0005-0000-0000-0000D4420000}"/>
    <cellStyle name="Comma 17 13 2 2" xfId="26385" xr:uid="{00000000-0005-0000-0000-0000D5420000}"/>
    <cellStyle name="Comma 17 13 3" xfId="10868" xr:uid="{00000000-0005-0000-0000-0000D6420000}"/>
    <cellStyle name="Comma 17 13 3 2" xfId="29874" xr:uid="{00000000-0005-0000-0000-0000D7420000}"/>
    <cellStyle name="Comma 17 13 4" xfId="14446" xr:uid="{00000000-0005-0000-0000-0000D8420000}"/>
    <cellStyle name="Comma 17 13 4 2" xfId="33393" xr:uid="{00000000-0005-0000-0000-0000D9420000}"/>
    <cellStyle name="Comma 17 13 5" xfId="17984" xr:uid="{00000000-0005-0000-0000-0000DA420000}"/>
    <cellStyle name="Comma 17 13 6" xfId="22599" xr:uid="{00000000-0005-0000-0000-0000DB420000}"/>
    <cellStyle name="Comma 17 14" xfId="5301" xr:uid="{00000000-0005-0000-0000-0000DC420000}"/>
    <cellStyle name="Comma 17 14 2" xfId="9017" xr:uid="{00000000-0005-0000-0000-0000DD420000}"/>
    <cellStyle name="Comma 17 14 2 2" xfId="28043" xr:uid="{00000000-0005-0000-0000-0000DE420000}"/>
    <cellStyle name="Comma 17 14 3" xfId="12536" xr:uid="{00000000-0005-0000-0000-0000DF420000}"/>
    <cellStyle name="Comma 17 14 3 2" xfId="31537" xr:uid="{00000000-0005-0000-0000-0000E0420000}"/>
    <cellStyle name="Comma 17 14 4" xfId="16107" xr:uid="{00000000-0005-0000-0000-0000E1420000}"/>
    <cellStyle name="Comma 17 14 4 2" xfId="35053" xr:uid="{00000000-0005-0000-0000-0000E2420000}"/>
    <cellStyle name="Comma 17 14 5" xfId="19711" xr:uid="{00000000-0005-0000-0000-0000E3420000}"/>
    <cellStyle name="Comma 17 14 6" xfId="24449" xr:uid="{00000000-0005-0000-0000-0000E4420000}"/>
    <cellStyle name="Comma 17 15" xfId="5405" xr:uid="{00000000-0005-0000-0000-0000E5420000}"/>
    <cellStyle name="Comma 17 15 2" xfId="9103" xr:uid="{00000000-0005-0000-0000-0000E6420000}"/>
    <cellStyle name="Comma 17 15 2 2" xfId="28129" xr:uid="{00000000-0005-0000-0000-0000E7420000}"/>
    <cellStyle name="Comma 17 15 3" xfId="12622" xr:uid="{00000000-0005-0000-0000-0000E8420000}"/>
    <cellStyle name="Comma 17 15 3 2" xfId="31623" xr:uid="{00000000-0005-0000-0000-0000E9420000}"/>
    <cellStyle name="Comma 17 15 4" xfId="16193" xr:uid="{00000000-0005-0000-0000-0000EA420000}"/>
    <cellStyle name="Comma 17 15 4 2" xfId="35139" xr:uid="{00000000-0005-0000-0000-0000EB420000}"/>
    <cellStyle name="Comma 17 15 5" xfId="19811" xr:uid="{00000000-0005-0000-0000-0000EC420000}"/>
    <cellStyle name="Comma 17 15 6" xfId="24536" xr:uid="{00000000-0005-0000-0000-0000ED420000}"/>
    <cellStyle name="Comma 17 16" xfId="5506" xr:uid="{00000000-0005-0000-0000-0000EE420000}"/>
    <cellStyle name="Comma 17 16 2" xfId="9189" xr:uid="{00000000-0005-0000-0000-0000EF420000}"/>
    <cellStyle name="Comma 17 16 2 2" xfId="28215" xr:uid="{00000000-0005-0000-0000-0000F0420000}"/>
    <cellStyle name="Comma 17 16 3" xfId="12708" xr:uid="{00000000-0005-0000-0000-0000F1420000}"/>
    <cellStyle name="Comma 17 16 3 2" xfId="31709" xr:uid="{00000000-0005-0000-0000-0000F2420000}"/>
    <cellStyle name="Comma 17 16 4" xfId="16279" xr:uid="{00000000-0005-0000-0000-0000F3420000}"/>
    <cellStyle name="Comma 17 16 4 2" xfId="35225" xr:uid="{00000000-0005-0000-0000-0000F4420000}"/>
    <cellStyle name="Comma 17 16 5" xfId="19911" xr:uid="{00000000-0005-0000-0000-0000F5420000}"/>
    <cellStyle name="Comma 17 16 6" xfId="24623" xr:uid="{00000000-0005-0000-0000-0000F6420000}"/>
    <cellStyle name="Comma 17 17" xfId="6423" xr:uid="{00000000-0005-0000-0000-0000F7420000}"/>
    <cellStyle name="Comma 17 17 2" xfId="9972" xr:uid="{00000000-0005-0000-0000-0000F8420000}"/>
    <cellStyle name="Comma 17 17 2 2" xfId="28997" xr:uid="{00000000-0005-0000-0000-0000F9420000}"/>
    <cellStyle name="Comma 17 17 3" xfId="13493" xr:uid="{00000000-0005-0000-0000-0000FA420000}"/>
    <cellStyle name="Comma 17 17 3 2" xfId="32491" xr:uid="{00000000-0005-0000-0000-0000FB420000}"/>
    <cellStyle name="Comma 17 17 4" xfId="17063" xr:uid="{00000000-0005-0000-0000-0000FC420000}"/>
    <cellStyle name="Comma 17 17 4 2" xfId="36008" xr:uid="{00000000-0005-0000-0000-0000FD420000}"/>
    <cellStyle name="Comma 17 17 5" xfId="20752" xr:uid="{00000000-0005-0000-0000-0000FE420000}"/>
    <cellStyle name="Comma 17 17 6" xfId="25475" xr:uid="{00000000-0005-0000-0000-0000FF420000}"/>
    <cellStyle name="Comma 17 18" xfId="2350" xr:uid="{00000000-0005-0000-0000-000000430000}"/>
    <cellStyle name="Comma 17 18 2" xfId="21753" xr:uid="{00000000-0005-0000-0000-000001430000}"/>
    <cellStyle name="Comma 17 19" xfId="6574" xr:uid="{00000000-0005-0000-0000-000002430000}"/>
    <cellStyle name="Comma 17 19 2" xfId="25602" xr:uid="{00000000-0005-0000-0000-000003430000}"/>
    <cellStyle name="Comma 17 2" xfId="1404" xr:uid="{00000000-0005-0000-0000-000004430000}"/>
    <cellStyle name="Comma 17 2 10" xfId="17253" xr:uid="{00000000-0005-0000-0000-000005430000}"/>
    <cellStyle name="Comma 17 2 11" xfId="20992" xr:uid="{00000000-0005-0000-0000-000006430000}"/>
    <cellStyle name="Comma 17 2 2" xfId="1836" xr:uid="{00000000-0005-0000-0000-000007430000}"/>
    <cellStyle name="Comma 17 2 2 10" xfId="21310" xr:uid="{00000000-0005-0000-0000-000008430000}"/>
    <cellStyle name="Comma 17 2 2 2" xfId="4707" xr:uid="{00000000-0005-0000-0000-000009430000}"/>
    <cellStyle name="Comma 17 2 2 2 2" xfId="8601" xr:uid="{00000000-0005-0000-0000-00000A430000}"/>
    <cellStyle name="Comma 17 2 2 2 2 2" xfId="27627" xr:uid="{00000000-0005-0000-0000-00000B430000}"/>
    <cellStyle name="Comma 17 2 2 2 3" xfId="12119" xr:uid="{00000000-0005-0000-0000-00000C430000}"/>
    <cellStyle name="Comma 17 2 2 2 3 2" xfId="31121" xr:uid="{00000000-0005-0000-0000-00000D430000}"/>
    <cellStyle name="Comma 17 2 2 2 4" xfId="15691" xr:uid="{00000000-0005-0000-0000-00000E430000}"/>
    <cellStyle name="Comma 17 2 2 2 4 2" xfId="34637" xr:uid="{00000000-0005-0000-0000-00000F430000}"/>
    <cellStyle name="Comma 17 2 2 2 5" xfId="19282" xr:uid="{00000000-0005-0000-0000-000010430000}"/>
    <cellStyle name="Comma 17 2 2 2 6" xfId="23938" xr:uid="{00000000-0005-0000-0000-000011430000}"/>
    <cellStyle name="Comma 17 2 2 3" xfId="3592" xr:uid="{00000000-0005-0000-0000-000012430000}"/>
    <cellStyle name="Comma 17 2 2 3 2" xfId="7725" xr:uid="{00000000-0005-0000-0000-000013430000}"/>
    <cellStyle name="Comma 17 2 2 3 2 2" xfId="26752" xr:uid="{00000000-0005-0000-0000-000014430000}"/>
    <cellStyle name="Comma 17 2 2 3 3" xfId="11235" xr:uid="{00000000-0005-0000-0000-000015430000}"/>
    <cellStyle name="Comma 17 2 2 3 3 2" xfId="30241" xr:uid="{00000000-0005-0000-0000-000016430000}"/>
    <cellStyle name="Comma 17 2 2 3 4" xfId="14813" xr:uid="{00000000-0005-0000-0000-000017430000}"/>
    <cellStyle name="Comma 17 2 2 3 4 2" xfId="33760" xr:uid="{00000000-0005-0000-0000-000018430000}"/>
    <cellStyle name="Comma 17 2 2 3 5" xfId="18366" xr:uid="{00000000-0005-0000-0000-000019430000}"/>
    <cellStyle name="Comma 17 2 2 3 6" xfId="22966" xr:uid="{00000000-0005-0000-0000-00001A430000}"/>
    <cellStyle name="Comma 17 2 2 4" xfId="5957" xr:uid="{00000000-0005-0000-0000-00001B430000}"/>
    <cellStyle name="Comma 17 2 2 4 2" xfId="9557" xr:uid="{00000000-0005-0000-0000-00001C430000}"/>
    <cellStyle name="Comma 17 2 2 4 2 2" xfId="28582" xr:uid="{00000000-0005-0000-0000-00001D430000}"/>
    <cellStyle name="Comma 17 2 2 4 3" xfId="13077" xr:uid="{00000000-0005-0000-0000-00001E430000}"/>
    <cellStyle name="Comma 17 2 2 4 3 2" xfId="32076" xr:uid="{00000000-0005-0000-0000-00001F430000}"/>
    <cellStyle name="Comma 17 2 2 4 4" xfId="16648" xr:uid="{00000000-0005-0000-0000-000020430000}"/>
    <cellStyle name="Comma 17 2 2 4 4 2" xfId="35593" xr:uid="{00000000-0005-0000-0000-000021430000}"/>
    <cellStyle name="Comma 17 2 2 4 5" xfId="20304" xr:uid="{00000000-0005-0000-0000-000022430000}"/>
    <cellStyle name="Comma 17 2 2 4 6" xfId="25050" xr:uid="{00000000-0005-0000-0000-000023430000}"/>
    <cellStyle name="Comma 17 2 2 5" xfId="2759" xr:uid="{00000000-0005-0000-0000-000024430000}"/>
    <cellStyle name="Comma 17 2 2 5 2" xfId="22162" xr:uid="{00000000-0005-0000-0000-000025430000}"/>
    <cellStyle name="Comma 17 2 2 6" xfId="6943" xr:uid="{00000000-0005-0000-0000-000026430000}"/>
    <cellStyle name="Comma 17 2 2 6 2" xfId="25970" xr:uid="{00000000-0005-0000-0000-000027430000}"/>
    <cellStyle name="Comma 17 2 2 7" xfId="10451" xr:uid="{00000000-0005-0000-0000-000028430000}"/>
    <cellStyle name="Comma 17 2 2 7 2" xfId="29458" xr:uid="{00000000-0005-0000-0000-000029430000}"/>
    <cellStyle name="Comma 17 2 2 8" xfId="14029" xr:uid="{00000000-0005-0000-0000-00002A430000}"/>
    <cellStyle name="Comma 17 2 2 8 2" xfId="32978" xr:uid="{00000000-0005-0000-0000-00002B430000}"/>
    <cellStyle name="Comma 17 2 2 9" xfId="17561" xr:uid="{00000000-0005-0000-0000-00002C430000}"/>
    <cellStyle name="Comma 17 2 3" xfId="4386" xr:uid="{00000000-0005-0000-0000-00002D430000}"/>
    <cellStyle name="Comma 17 2 3 2" xfId="8297" xr:uid="{00000000-0005-0000-0000-00002E430000}"/>
    <cellStyle name="Comma 17 2 3 2 2" xfId="27323" xr:uid="{00000000-0005-0000-0000-00002F430000}"/>
    <cellStyle name="Comma 17 2 3 3" xfId="11815" xr:uid="{00000000-0005-0000-0000-000030430000}"/>
    <cellStyle name="Comma 17 2 3 3 2" xfId="30817" xr:uid="{00000000-0005-0000-0000-000031430000}"/>
    <cellStyle name="Comma 17 2 3 4" xfId="15387" xr:uid="{00000000-0005-0000-0000-000032430000}"/>
    <cellStyle name="Comma 17 2 3 4 2" xfId="34333" xr:uid="{00000000-0005-0000-0000-000033430000}"/>
    <cellStyle name="Comma 17 2 3 5" xfId="18978" xr:uid="{00000000-0005-0000-0000-000034430000}"/>
    <cellStyle name="Comma 17 2 3 6" xfId="23624" xr:uid="{00000000-0005-0000-0000-000035430000}"/>
    <cellStyle name="Comma 17 2 4" xfId="3274" xr:uid="{00000000-0005-0000-0000-000036430000}"/>
    <cellStyle name="Comma 17 2 4 2" xfId="7421" xr:uid="{00000000-0005-0000-0000-000037430000}"/>
    <cellStyle name="Comma 17 2 4 2 2" xfId="26448" xr:uid="{00000000-0005-0000-0000-000038430000}"/>
    <cellStyle name="Comma 17 2 4 3" xfId="10931" xr:uid="{00000000-0005-0000-0000-000039430000}"/>
    <cellStyle name="Comma 17 2 4 3 2" xfId="29937" xr:uid="{00000000-0005-0000-0000-00003A430000}"/>
    <cellStyle name="Comma 17 2 4 4" xfId="14509" xr:uid="{00000000-0005-0000-0000-00003B430000}"/>
    <cellStyle name="Comma 17 2 4 4 2" xfId="33456" xr:uid="{00000000-0005-0000-0000-00003C430000}"/>
    <cellStyle name="Comma 17 2 4 5" xfId="18048" xr:uid="{00000000-0005-0000-0000-00003D430000}"/>
    <cellStyle name="Comma 17 2 4 6" xfId="22662" xr:uid="{00000000-0005-0000-0000-00003E430000}"/>
    <cellStyle name="Comma 17 2 5" xfId="5626" xr:uid="{00000000-0005-0000-0000-00003F430000}"/>
    <cellStyle name="Comma 17 2 5 2" xfId="9253" xr:uid="{00000000-0005-0000-0000-000040430000}"/>
    <cellStyle name="Comma 17 2 5 2 2" xfId="28278" xr:uid="{00000000-0005-0000-0000-000041430000}"/>
    <cellStyle name="Comma 17 2 5 3" xfId="12772" xr:uid="{00000000-0005-0000-0000-000042430000}"/>
    <cellStyle name="Comma 17 2 5 3 2" xfId="31772" xr:uid="{00000000-0005-0000-0000-000043430000}"/>
    <cellStyle name="Comma 17 2 5 4" xfId="16344" xr:uid="{00000000-0005-0000-0000-000044430000}"/>
    <cellStyle name="Comma 17 2 5 4 2" xfId="35289" xr:uid="{00000000-0005-0000-0000-000045430000}"/>
    <cellStyle name="Comma 17 2 5 5" xfId="19981" xr:uid="{00000000-0005-0000-0000-000046430000}"/>
    <cellStyle name="Comma 17 2 5 6" xfId="24738" xr:uid="{00000000-0005-0000-0000-000047430000}"/>
    <cellStyle name="Comma 17 2 6" xfId="2441" xr:uid="{00000000-0005-0000-0000-000048430000}"/>
    <cellStyle name="Comma 17 2 6 2" xfId="21844" xr:uid="{00000000-0005-0000-0000-000049430000}"/>
    <cellStyle name="Comma 17 2 7" xfId="6639" xr:uid="{00000000-0005-0000-0000-00004A430000}"/>
    <cellStyle name="Comma 17 2 7 2" xfId="25666" xr:uid="{00000000-0005-0000-0000-00004B430000}"/>
    <cellStyle name="Comma 17 2 8" xfId="10147" xr:uid="{00000000-0005-0000-0000-00004C430000}"/>
    <cellStyle name="Comma 17 2 8 2" xfId="29154" xr:uid="{00000000-0005-0000-0000-00004D430000}"/>
    <cellStyle name="Comma 17 2 9" xfId="13724" xr:uid="{00000000-0005-0000-0000-00004E430000}"/>
    <cellStyle name="Comma 17 2 9 2" xfId="32674" xr:uid="{00000000-0005-0000-0000-00004F430000}"/>
    <cellStyle name="Comma 17 20" xfId="10081" xr:uid="{00000000-0005-0000-0000-000050430000}"/>
    <cellStyle name="Comma 17 20 2" xfId="29091" xr:uid="{00000000-0005-0000-0000-000051430000}"/>
    <cellStyle name="Comma 17 21" xfId="13660" xr:uid="{00000000-0005-0000-0000-000052430000}"/>
    <cellStyle name="Comma 17 21 2" xfId="32611" xr:uid="{00000000-0005-0000-0000-000053430000}"/>
    <cellStyle name="Comma 17 22" xfId="17186" xr:uid="{00000000-0005-0000-0000-000054430000}"/>
    <cellStyle name="Comma 17 23" xfId="20853" xr:uid="{00000000-0005-0000-0000-000055430000}"/>
    <cellStyle name="Comma 17 3" xfId="1563" xr:uid="{00000000-0005-0000-0000-000056430000}"/>
    <cellStyle name="Comma 17 3 10" xfId="17338" xr:uid="{00000000-0005-0000-0000-000057430000}"/>
    <cellStyle name="Comma 17 3 11" xfId="21087" xr:uid="{00000000-0005-0000-0000-000058430000}"/>
    <cellStyle name="Comma 17 3 2" xfId="1941" xr:uid="{00000000-0005-0000-0000-000059430000}"/>
    <cellStyle name="Comma 17 3 2 10" xfId="21404" xr:uid="{00000000-0005-0000-0000-00005A430000}"/>
    <cellStyle name="Comma 17 3 2 2" xfId="4793" xr:uid="{00000000-0005-0000-0000-00005B430000}"/>
    <cellStyle name="Comma 17 3 2 2 2" xfId="8686" xr:uid="{00000000-0005-0000-0000-00005C430000}"/>
    <cellStyle name="Comma 17 3 2 2 2 2" xfId="27712" xr:uid="{00000000-0005-0000-0000-00005D430000}"/>
    <cellStyle name="Comma 17 3 2 2 3" xfId="12204" xr:uid="{00000000-0005-0000-0000-00005E430000}"/>
    <cellStyle name="Comma 17 3 2 2 3 2" xfId="31206" xr:uid="{00000000-0005-0000-0000-00005F430000}"/>
    <cellStyle name="Comma 17 3 2 2 4" xfId="15776" xr:uid="{00000000-0005-0000-0000-000060430000}"/>
    <cellStyle name="Comma 17 3 2 2 4 2" xfId="34722" xr:uid="{00000000-0005-0000-0000-000061430000}"/>
    <cellStyle name="Comma 17 3 2 2 5" xfId="19367" xr:uid="{00000000-0005-0000-0000-000062430000}"/>
    <cellStyle name="Comma 17 3 2 2 6" xfId="24024" xr:uid="{00000000-0005-0000-0000-000063430000}"/>
    <cellStyle name="Comma 17 3 2 3" xfId="3680" xr:uid="{00000000-0005-0000-0000-000064430000}"/>
    <cellStyle name="Comma 17 3 2 3 2" xfId="7810" xr:uid="{00000000-0005-0000-0000-000065430000}"/>
    <cellStyle name="Comma 17 3 2 3 2 2" xfId="26837" xr:uid="{00000000-0005-0000-0000-000066430000}"/>
    <cellStyle name="Comma 17 3 2 3 3" xfId="11321" xr:uid="{00000000-0005-0000-0000-000067430000}"/>
    <cellStyle name="Comma 17 3 2 3 3 2" xfId="30326" xr:uid="{00000000-0005-0000-0000-000068430000}"/>
    <cellStyle name="Comma 17 3 2 3 4" xfId="14898" xr:uid="{00000000-0005-0000-0000-000069430000}"/>
    <cellStyle name="Comma 17 3 2 3 4 2" xfId="33845" xr:uid="{00000000-0005-0000-0000-00006A430000}"/>
    <cellStyle name="Comma 17 3 2 3 5" xfId="18454" xr:uid="{00000000-0005-0000-0000-00006B430000}"/>
    <cellStyle name="Comma 17 3 2 3 6" xfId="23051" xr:uid="{00000000-0005-0000-0000-00006C430000}"/>
    <cellStyle name="Comma 17 3 2 4" xfId="6052" xr:uid="{00000000-0005-0000-0000-00006D430000}"/>
    <cellStyle name="Comma 17 3 2 4 2" xfId="9642" xr:uid="{00000000-0005-0000-0000-00006E430000}"/>
    <cellStyle name="Comma 17 3 2 4 2 2" xfId="28667" xr:uid="{00000000-0005-0000-0000-00006F430000}"/>
    <cellStyle name="Comma 17 3 2 4 3" xfId="13162" xr:uid="{00000000-0005-0000-0000-000070430000}"/>
    <cellStyle name="Comma 17 3 2 4 3 2" xfId="32161" xr:uid="{00000000-0005-0000-0000-000071430000}"/>
    <cellStyle name="Comma 17 3 2 4 4" xfId="16733" xr:uid="{00000000-0005-0000-0000-000072430000}"/>
    <cellStyle name="Comma 17 3 2 4 4 2" xfId="35678" xr:uid="{00000000-0005-0000-0000-000073430000}"/>
    <cellStyle name="Comma 17 3 2 4 5" xfId="20392" xr:uid="{00000000-0005-0000-0000-000074430000}"/>
    <cellStyle name="Comma 17 3 2 4 6" xfId="25142" xr:uid="{00000000-0005-0000-0000-000075430000}"/>
    <cellStyle name="Comma 17 3 2 5" xfId="2847" xr:uid="{00000000-0005-0000-0000-000076430000}"/>
    <cellStyle name="Comma 17 3 2 5 2" xfId="22250" xr:uid="{00000000-0005-0000-0000-000077430000}"/>
    <cellStyle name="Comma 17 3 2 6" xfId="7028" xr:uid="{00000000-0005-0000-0000-000078430000}"/>
    <cellStyle name="Comma 17 3 2 6 2" xfId="26055" xr:uid="{00000000-0005-0000-0000-000079430000}"/>
    <cellStyle name="Comma 17 3 2 7" xfId="10536" xr:uid="{00000000-0005-0000-0000-00007A430000}"/>
    <cellStyle name="Comma 17 3 2 7 2" xfId="29543" xr:uid="{00000000-0005-0000-0000-00007B430000}"/>
    <cellStyle name="Comma 17 3 2 8" xfId="14114" xr:uid="{00000000-0005-0000-0000-00007C430000}"/>
    <cellStyle name="Comma 17 3 2 8 2" xfId="33063" xr:uid="{00000000-0005-0000-0000-00007D430000}"/>
    <cellStyle name="Comma 17 3 2 9" xfId="17646" xr:uid="{00000000-0005-0000-0000-00007E430000}"/>
    <cellStyle name="Comma 17 3 3" xfId="4484" xr:uid="{00000000-0005-0000-0000-00007F430000}"/>
    <cellStyle name="Comma 17 3 3 2" xfId="8382" xr:uid="{00000000-0005-0000-0000-000080430000}"/>
    <cellStyle name="Comma 17 3 3 2 2" xfId="27408" xr:uid="{00000000-0005-0000-0000-000081430000}"/>
    <cellStyle name="Comma 17 3 3 3" xfId="11900" xr:uid="{00000000-0005-0000-0000-000082430000}"/>
    <cellStyle name="Comma 17 3 3 3 2" xfId="30902" xr:uid="{00000000-0005-0000-0000-000083430000}"/>
    <cellStyle name="Comma 17 3 3 4" xfId="15472" xr:uid="{00000000-0005-0000-0000-000084430000}"/>
    <cellStyle name="Comma 17 3 3 4 2" xfId="34418" xr:uid="{00000000-0005-0000-0000-000085430000}"/>
    <cellStyle name="Comma 17 3 3 5" xfId="19063" xr:uid="{00000000-0005-0000-0000-000086430000}"/>
    <cellStyle name="Comma 17 3 3 6" xfId="23715" xr:uid="{00000000-0005-0000-0000-000087430000}"/>
    <cellStyle name="Comma 17 3 4" xfId="3366" xr:uid="{00000000-0005-0000-0000-000088430000}"/>
    <cellStyle name="Comma 17 3 4 2" xfId="7506" xr:uid="{00000000-0005-0000-0000-000089430000}"/>
    <cellStyle name="Comma 17 3 4 2 2" xfId="26533" xr:uid="{00000000-0005-0000-0000-00008A430000}"/>
    <cellStyle name="Comma 17 3 4 3" xfId="11016" xr:uid="{00000000-0005-0000-0000-00008B430000}"/>
    <cellStyle name="Comma 17 3 4 3 2" xfId="30022" xr:uid="{00000000-0005-0000-0000-00008C430000}"/>
    <cellStyle name="Comma 17 3 4 4" xfId="14594" xr:uid="{00000000-0005-0000-0000-00008D430000}"/>
    <cellStyle name="Comma 17 3 4 4 2" xfId="33541" xr:uid="{00000000-0005-0000-0000-00008E430000}"/>
    <cellStyle name="Comma 17 3 4 5" xfId="18140" xr:uid="{00000000-0005-0000-0000-00008F430000}"/>
    <cellStyle name="Comma 17 3 4 6" xfId="22747" xr:uid="{00000000-0005-0000-0000-000090430000}"/>
    <cellStyle name="Comma 17 3 5" xfId="5726" xr:uid="{00000000-0005-0000-0000-000091430000}"/>
    <cellStyle name="Comma 17 3 5 2" xfId="9338" xr:uid="{00000000-0005-0000-0000-000092430000}"/>
    <cellStyle name="Comma 17 3 5 2 2" xfId="28363" xr:uid="{00000000-0005-0000-0000-000093430000}"/>
    <cellStyle name="Comma 17 3 5 3" xfId="12857" xr:uid="{00000000-0005-0000-0000-000094430000}"/>
    <cellStyle name="Comma 17 3 5 3 2" xfId="31857" xr:uid="{00000000-0005-0000-0000-000095430000}"/>
    <cellStyle name="Comma 17 3 5 4" xfId="16429" xr:uid="{00000000-0005-0000-0000-000096430000}"/>
    <cellStyle name="Comma 17 3 5 4 2" xfId="35374" xr:uid="{00000000-0005-0000-0000-000097430000}"/>
    <cellStyle name="Comma 17 3 5 5" xfId="20074" xr:uid="{00000000-0005-0000-0000-000098430000}"/>
    <cellStyle name="Comma 17 3 5 6" xfId="24830" xr:uid="{00000000-0005-0000-0000-000099430000}"/>
    <cellStyle name="Comma 17 3 6" xfId="2533" xr:uid="{00000000-0005-0000-0000-00009A430000}"/>
    <cellStyle name="Comma 17 3 6 2" xfId="21936" xr:uid="{00000000-0005-0000-0000-00009B430000}"/>
    <cellStyle name="Comma 17 3 7" xfId="6724" xr:uid="{00000000-0005-0000-0000-00009C430000}"/>
    <cellStyle name="Comma 17 3 7 2" xfId="25751" xr:uid="{00000000-0005-0000-0000-00009D430000}"/>
    <cellStyle name="Comma 17 3 8" xfId="10232" xr:uid="{00000000-0005-0000-0000-00009E430000}"/>
    <cellStyle name="Comma 17 3 8 2" xfId="29239" xr:uid="{00000000-0005-0000-0000-00009F430000}"/>
    <cellStyle name="Comma 17 3 9" xfId="13810" xr:uid="{00000000-0005-0000-0000-0000A0430000}"/>
    <cellStyle name="Comma 17 3 9 2" xfId="32759" xr:uid="{00000000-0005-0000-0000-0000A1430000}"/>
    <cellStyle name="Comma 17 4" xfId="1659" xr:uid="{00000000-0005-0000-0000-0000A2430000}"/>
    <cellStyle name="Comma 17 4 10" xfId="17416" xr:uid="{00000000-0005-0000-0000-0000A3430000}"/>
    <cellStyle name="Comma 17 4 11" xfId="21166" xr:uid="{00000000-0005-0000-0000-0000A4430000}"/>
    <cellStyle name="Comma 17 4 2" xfId="2019" xr:uid="{00000000-0005-0000-0000-0000A5430000}"/>
    <cellStyle name="Comma 17 4 2 10" xfId="21482" xr:uid="{00000000-0005-0000-0000-0000A6430000}"/>
    <cellStyle name="Comma 17 4 2 2" xfId="4871" xr:uid="{00000000-0005-0000-0000-0000A7430000}"/>
    <cellStyle name="Comma 17 4 2 2 2" xfId="8764" xr:uid="{00000000-0005-0000-0000-0000A8430000}"/>
    <cellStyle name="Comma 17 4 2 2 2 2" xfId="27790" xr:uid="{00000000-0005-0000-0000-0000A9430000}"/>
    <cellStyle name="Comma 17 4 2 2 3" xfId="12282" xr:uid="{00000000-0005-0000-0000-0000AA430000}"/>
    <cellStyle name="Comma 17 4 2 2 3 2" xfId="31284" xr:uid="{00000000-0005-0000-0000-0000AB430000}"/>
    <cellStyle name="Comma 17 4 2 2 4" xfId="15854" xr:uid="{00000000-0005-0000-0000-0000AC430000}"/>
    <cellStyle name="Comma 17 4 2 2 4 2" xfId="34800" xr:uid="{00000000-0005-0000-0000-0000AD430000}"/>
    <cellStyle name="Comma 17 4 2 2 5" xfId="19445" xr:uid="{00000000-0005-0000-0000-0000AE430000}"/>
    <cellStyle name="Comma 17 4 2 2 6" xfId="24102" xr:uid="{00000000-0005-0000-0000-0000AF430000}"/>
    <cellStyle name="Comma 17 4 2 3" xfId="3758" xr:uid="{00000000-0005-0000-0000-0000B0430000}"/>
    <cellStyle name="Comma 17 4 2 3 2" xfId="7888" xr:uid="{00000000-0005-0000-0000-0000B1430000}"/>
    <cellStyle name="Comma 17 4 2 3 2 2" xfId="26915" xr:uid="{00000000-0005-0000-0000-0000B2430000}"/>
    <cellStyle name="Comma 17 4 2 3 3" xfId="11399" xr:uid="{00000000-0005-0000-0000-0000B3430000}"/>
    <cellStyle name="Comma 17 4 2 3 3 2" xfId="30404" xr:uid="{00000000-0005-0000-0000-0000B4430000}"/>
    <cellStyle name="Comma 17 4 2 3 4" xfId="14976" xr:uid="{00000000-0005-0000-0000-0000B5430000}"/>
    <cellStyle name="Comma 17 4 2 3 4 2" xfId="33923" xr:uid="{00000000-0005-0000-0000-0000B6430000}"/>
    <cellStyle name="Comma 17 4 2 3 5" xfId="18532" xr:uid="{00000000-0005-0000-0000-0000B7430000}"/>
    <cellStyle name="Comma 17 4 2 3 6" xfId="23129" xr:uid="{00000000-0005-0000-0000-0000B8430000}"/>
    <cellStyle name="Comma 17 4 2 4" xfId="6130" xr:uid="{00000000-0005-0000-0000-0000B9430000}"/>
    <cellStyle name="Comma 17 4 2 4 2" xfId="9720" xr:uid="{00000000-0005-0000-0000-0000BA430000}"/>
    <cellStyle name="Comma 17 4 2 4 2 2" xfId="28745" xr:uid="{00000000-0005-0000-0000-0000BB430000}"/>
    <cellStyle name="Comma 17 4 2 4 3" xfId="13240" xr:uid="{00000000-0005-0000-0000-0000BC430000}"/>
    <cellStyle name="Comma 17 4 2 4 3 2" xfId="32239" xr:uid="{00000000-0005-0000-0000-0000BD430000}"/>
    <cellStyle name="Comma 17 4 2 4 4" xfId="16811" xr:uid="{00000000-0005-0000-0000-0000BE430000}"/>
    <cellStyle name="Comma 17 4 2 4 4 2" xfId="35756" xr:uid="{00000000-0005-0000-0000-0000BF430000}"/>
    <cellStyle name="Comma 17 4 2 4 5" xfId="20470" xr:uid="{00000000-0005-0000-0000-0000C0430000}"/>
    <cellStyle name="Comma 17 4 2 4 6" xfId="25220" xr:uid="{00000000-0005-0000-0000-0000C1430000}"/>
    <cellStyle name="Comma 17 4 2 5" xfId="2925" xr:uid="{00000000-0005-0000-0000-0000C2430000}"/>
    <cellStyle name="Comma 17 4 2 5 2" xfId="22328" xr:uid="{00000000-0005-0000-0000-0000C3430000}"/>
    <cellStyle name="Comma 17 4 2 6" xfId="7106" xr:uid="{00000000-0005-0000-0000-0000C4430000}"/>
    <cellStyle name="Comma 17 4 2 6 2" xfId="26133" xr:uid="{00000000-0005-0000-0000-0000C5430000}"/>
    <cellStyle name="Comma 17 4 2 7" xfId="10614" xr:uid="{00000000-0005-0000-0000-0000C6430000}"/>
    <cellStyle name="Comma 17 4 2 7 2" xfId="29621" xr:uid="{00000000-0005-0000-0000-0000C7430000}"/>
    <cellStyle name="Comma 17 4 2 8" xfId="14192" xr:uid="{00000000-0005-0000-0000-0000C8430000}"/>
    <cellStyle name="Comma 17 4 2 8 2" xfId="33141" xr:uid="{00000000-0005-0000-0000-0000C9430000}"/>
    <cellStyle name="Comma 17 4 2 9" xfId="17724" xr:uid="{00000000-0005-0000-0000-0000CA430000}"/>
    <cellStyle name="Comma 17 4 3" xfId="4562" xr:uid="{00000000-0005-0000-0000-0000CB430000}"/>
    <cellStyle name="Comma 17 4 3 2" xfId="8460" xr:uid="{00000000-0005-0000-0000-0000CC430000}"/>
    <cellStyle name="Comma 17 4 3 2 2" xfId="27486" xr:uid="{00000000-0005-0000-0000-0000CD430000}"/>
    <cellStyle name="Comma 17 4 3 3" xfId="11978" xr:uid="{00000000-0005-0000-0000-0000CE430000}"/>
    <cellStyle name="Comma 17 4 3 3 2" xfId="30980" xr:uid="{00000000-0005-0000-0000-0000CF430000}"/>
    <cellStyle name="Comma 17 4 3 4" xfId="15550" xr:uid="{00000000-0005-0000-0000-0000D0430000}"/>
    <cellStyle name="Comma 17 4 3 4 2" xfId="34496" xr:uid="{00000000-0005-0000-0000-0000D1430000}"/>
    <cellStyle name="Comma 17 4 3 5" xfId="19141" xr:uid="{00000000-0005-0000-0000-0000D2430000}"/>
    <cellStyle name="Comma 17 4 3 6" xfId="23793" xr:uid="{00000000-0005-0000-0000-0000D3430000}"/>
    <cellStyle name="Comma 17 4 4" xfId="3447" xr:uid="{00000000-0005-0000-0000-0000D4430000}"/>
    <cellStyle name="Comma 17 4 4 2" xfId="7584" xr:uid="{00000000-0005-0000-0000-0000D5430000}"/>
    <cellStyle name="Comma 17 4 4 2 2" xfId="26611" xr:uid="{00000000-0005-0000-0000-0000D6430000}"/>
    <cellStyle name="Comma 17 4 4 3" xfId="11094" xr:uid="{00000000-0005-0000-0000-0000D7430000}"/>
    <cellStyle name="Comma 17 4 4 3 2" xfId="30100" xr:uid="{00000000-0005-0000-0000-0000D8430000}"/>
    <cellStyle name="Comma 17 4 4 4" xfId="14672" xr:uid="{00000000-0005-0000-0000-0000D9430000}"/>
    <cellStyle name="Comma 17 4 4 4 2" xfId="33619" xr:uid="{00000000-0005-0000-0000-0000DA430000}"/>
    <cellStyle name="Comma 17 4 4 5" xfId="18221" xr:uid="{00000000-0005-0000-0000-0000DB430000}"/>
    <cellStyle name="Comma 17 4 4 6" xfId="22825" xr:uid="{00000000-0005-0000-0000-0000DC430000}"/>
    <cellStyle name="Comma 17 4 5" xfId="5807" xr:uid="{00000000-0005-0000-0000-0000DD430000}"/>
    <cellStyle name="Comma 17 4 5 2" xfId="9416" xr:uid="{00000000-0005-0000-0000-0000DE430000}"/>
    <cellStyle name="Comma 17 4 5 2 2" xfId="28441" xr:uid="{00000000-0005-0000-0000-0000DF430000}"/>
    <cellStyle name="Comma 17 4 5 3" xfId="12935" xr:uid="{00000000-0005-0000-0000-0000E0430000}"/>
    <cellStyle name="Comma 17 4 5 3 2" xfId="31935" xr:uid="{00000000-0005-0000-0000-0000E1430000}"/>
    <cellStyle name="Comma 17 4 5 4" xfId="16507" xr:uid="{00000000-0005-0000-0000-0000E2430000}"/>
    <cellStyle name="Comma 17 4 5 4 2" xfId="35452" xr:uid="{00000000-0005-0000-0000-0000E3430000}"/>
    <cellStyle name="Comma 17 4 5 5" xfId="20155" xr:uid="{00000000-0005-0000-0000-0000E4430000}"/>
    <cellStyle name="Comma 17 4 5 6" xfId="24908" xr:uid="{00000000-0005-0000-0000-0000E5430000}"/>
    <cellStyle name="Comma 17 4 6" xfId="2614" xr:uid="{00000000-0005-0000-0000-0000E6430000}"/>
    <cellStyle name="Comma 17 4 6 2" xfId="22017" xr:uid="{00000000-0005-0000-0000-0000E7430000}"/>
    <cellStyle name="Comma 17 4 7" xfId="6802" xr:uid="{00000000-0005-0000-0000-0000E8430000}"/>
    <cellStyle name="Comma 17 4 7 2" xfId="25829" xr:uid="{00000000-0005-0000-0000-0000E9430000}"/>
    <cellStyle name="Comma 17 4 8" xfId="10310" xr:uid="{00000000-0005-0000-0000-0000EA430000}"/>
    <cellStyle name="Comma 17 4 8 2" xfId="29317" xr:uid="{00000000-0005-0000-0000-0000EB430000}"/>
    <cellStyle name="Comma 17 4 9" xfId="13888" xr:uid="{00000000-0005-0000-0000-0000EC430000}"/>
    <cellStyle name="Comma 17 4 9 2" xfId="32837" xr:uid="{00000000-0005-0000-0000-0000ED430000}"/>
    <cellStyle name="Comma 17 5" xfId="1748" xr:uid="{00000000-0005-0000-0000-0000EE430000}"/>
    <cellStyle name="Comma 17 5 10" xfId="21244" xr:uid="{00000000-0005-0000-0000-0000EF430000}"/>
    <cellStyle name="Comma 17 5 2" xfId="4641" xr:uid="{00000000-0005-0000-0000-0000F0430000}"/>
    <cellStyle name="Comma 17 5 2 2" xfId="8538" xr:uid="{00000000-0005-0000-0000-0000F1430000}"/>
    <cellStyle name="Comma 17 5 2 2 2" xfId="27564" xr:uid="{00000000-0005-0000-0000-0000F2430000}"/>
    <cellStyle name="Comma 17 5 2 3" xfId="12056" xr:uid="{00000000-0005-0000-0000-0000F3430000}"/>
    <cellStyle name="Comma 17 5 2 3 2" xfId="31058" xr:uid="{00000000-0005-0000-0000-0000F4430000}"/>
    <cellStyle name="Comma 17 5 2 4" xfId="15628" xr:uid="{00000000-0005-0000-0000-0000F5430000}"/>
    <cellStyle name="Comma 17 5 2 4 2" xfId="34574" xr:uid="{00000000-0005-0000-0000-0000F6430000}"/>
    <cellStyle name="Comma 17 5 2 5" xfId="19219" xr:uid="{00000000-0005-0000-0000-0000F7430000}"/>
    <cellStyle name="Comma 17 5 2 6" xfId="23872" xr:uid="{00000000-0005-0000-0000-0000F8430000}"/>
    <cellStyle name="Comma 17 5 3" xfId="3529" xr:uid="{00000000-0005-0000-0000-0000F9430000}"/>
    <cellStyle name="Comma 17 5 3 2" xfId="7662" xr:uid="{00000000-0005-0000-0000-0000FA430000}"/>
    <cellStyle name="Comma 17 5 3 2 2" xfId="26689" xr:uid="{00000000-0005-0000-0000-0000FB430000}"/>
    <cellStyle name="Comma 17 5 3 3" xfId="11172" xr:uid="{00000000-0005-0000-0000-0000FC430000}"/>
    <cellStyle name="Comma 17 5 3 3 2" xfId="30178" xr:uid="{00000000-0005-0000-0000-0000FD430000}"/>
    <cellStyle name="Comma 17 5 3 4" xfId="14750" xr:uid="{00000000-0005-0000-0000-0000FE430000}"/>
    <cellStyle name="Comma 17 5 3 4 2" xfId="33697" xr:uid="{00000000-0005-0000-0000-0000FF430000}"/>
    <cellStyle name="Comma 17 5 3 5" xfId="18303" xr:uid="{00000000-0005-0000-0000-000000440000}"/>
    <cellStyle name="Comma 17 5 3 6" xfId="22903" xr:uid="{00000000-0005-0000-0000-000001440000}"/>
    <cellStyle name="Comma 17 5 4" xfId="5889" xr:uid="{00000000-0005-0000-0000-000002440000}"/>
    <cellStyle name="Comma 17 5 4 2" xfId="9494" xr:uid="{00000000-0005-0000-0000-000003440000}"/>
    <cellStyle name="Comma 17 5 4 2 2" xfId="28519" xr:uid="{00000000-0005-0000-0000-000004440000}"/>
    <cellStyle name="Comma 17 5 4 3" xfId="13013" xr:uid="{00000000-0005-0000-0000-000005440000}"/>
    <cellStyle name="Comma 17 5 4 3 2" xfId="32013" xr:uid="{00000000-0005-0000-0000-000006440000}"/>
    <cellStyle name="Comma 17 5 4 4" xfId="16585" xr:uid="{00000000-0005-0000-0000-000007440000}"/>
    <cellStyle name="Comma 17 5 4 4 2" xfId="35530" xr:uid="{00000000-0005-0000-0000-000008440000}"/>
    <cellStyle name="Comma 17 5 4 5" xfId="20237" xr:uid="{00000000-0005-0000-0000-000009440000}"/>
    <cellStyle name="Comma 17 5 4 6" xfId="24986" xr:uid="{00000000-0005-0000-0000-00000A440000}"/>
    <cellStyle name="Comma 17 5 5" xfId="2696" xr:uid="{00000000-0005-0000-0000-00000B440000}"/>
    <cellStyle name="Comma 17 5 5 2" xfId="22099" xr:uid="{00000000-0005-0000-0000-00000C440000}"/>
    <cellStyle name="Comma 17 5 6" xfId="6880" xr:uid="{00000000-0005-0000-0000-00000D440000}"/>
    <cellStyle name="Comma 17 5 6 2" xfId="25907" xr:uid="{00000000-0005-0000-0000-00000E440000}"/>
    <cellStyle name="Comma 17 5 7" xfId="10388" xr:uid="{00000000-0005-0000-0000-00000F440000}"/>
    <cellStyle name="Comma 17 5 7 2" xfId="29395" xr:uid="{00000000-0005-0000-0000-000010440000}"/>
    <cellStyle name="Comma 17 5 8" xfId="13966" xr:uid="{00000000-0005-0000-0000-000011440000}"/>
    <cellStyle name="Comma 17 5 8 2" xfId="32915" xr:uid="{00000000-0005-0000-0000-000012440000}"/>
    <cellStyle name="Comma 17 5 9" xfId="17494" xr:uid="{00000000-0005-0000-0000-000013440000}"/>
    <cellStyle name="Comma 17 6" xfId="1803" xr:uid="{00000000-0005-0000-0000-000014440000}"/>
    <cellStyle name="Comma 17 6 10" xfId="21279" xr:uid="{00000000-0005-0000-0000-000015440000}"/>
    <cellStyle name="Comma 17 6 2" xfId="4676" xr:uid="{00000000-0005-0000-0000-000016440000}"/>
    <cellStyle name="Comma 17 6 2 2" xfId="8570" xr:uid="{00000000-0005-0000-0000-000017440000}"/>
    <cellStyle name="Comma 17 6 2 2 2" xfId="27596" xr:uid="{00000000-0005-0000-0000-000018440000}"/>
    <cellStyle name="Comma 17 6 2 3" xfId="12088" xr:uid="{00000000-0005-0000-0000-000019440000}"/>
    <cellStyle name="Comma 17 6 2 3 2" xfId="31090" xr:uid="{00000000-0005-0000-0000-00001A440000}"/>
    <cellStyle name="Comma 17 6 2 4" xfId="15660" xr:uid="{00000000-0005-0000-0000-00001B440000}"/>
    <cellStyle name="Comma 17 6 2 4 2" xfId="34606" xr:uid="{00000000-0005-0000-0000-00001C440000}"/>
    <cellStyle name="Comma 17 6 2 5" xfId="19251" xr:uid="{00000000-0005-0000-0000-00001D440000}"/>
    <cellStyle name="Comma 17 6 2 6" xfId="23907" xr:uid="{00000000-0005-0000-0000-00001E440000}"/>
    <cellStyle name="Comma 17 6 3" xfId="3561" xr:uid="{00000000-0005-0000-0000-00001F440000}"/>
    <cellStyle name="Comma 17 6 3 2" xfId="7694" xr:uid="{00000000-0005-0000-0000-000020440000}"/>
    <cellStyle name="Comma 17 6 3 2 2" xfId="26721" xr:uid="{00000000-0005-0000-0000-000021440000}"/>
    <cellStyle name="Comma 17 6 3 3" xfId="11204" xr:uid="{00000000-0005-0000-0000-000022440000}"/>
    <cellStyle name="Comma 17 6 3 3 2" xfId="30210" xr:uid="{00000000-0005-0000-0000-000023440000}"/>
    <cellStyle name="Comma 17 6 3 4" xfId="14782" xr:uid="{00000000-0005-0000-0000-000024440000}"/>
    <cellStyle name="Comma 17 6 3 4 2" xfId="33729" xr:uid="{00000000-0005-0000-0000-000025440000}"/>
    <cellStyle name="Comma 17 6 3 5" xfId="18335" xr:uid="{00000000-0005-0000-0000-000026440000}"/>
    <cellStyle name="Comma 17 6 3 6" xfId="22935" xr:uid="{00000000-0005-0000-0000-000027440000}"/>
    <cellStyle name="Comma 17 6 4" xfId="5926" xr:uid="{00000000-0005-0000-0000-000028440000}"/>
    <cellStyle name="Comma 17 6 4 2" xfId="9526" xr:uid="{00000000-0005-0000-0000-000029440000}"/>
    <cellStyle name="Comma 17 6 4 2 2" xfId="28551" xr:uid="{00000000-0005-0000-0000-00002A440000}"/>
    <cellStyle name="Comma 17 6 4 3" xfId="13046" xr:uid="{00000000-0005-0000-0000-00002B440000}"/>
    <cellStyle name="Comma 17 6 4 3 2" xfId="32045" xr:uid="{00000000-0005-0000-0000-00002C440000}"/>
    <cellStyle name="Comma 17 6 4 4" xfId="16617" xr:uid="{00000000-0005-0000-0000-00002D440000}"/>
    <cellStyle name="Comma 17 6 4 4 2" xfId="35562" xr:uid="{00000000-0005-0000-0000-00002E440000}"/>
    <cellStyle name="Comma 17 6 4 5" xfId="20273" xr:uid="{00000000-0005-0000-0000-00002F440000}"/>
    <cellStyle name="Comma 17 6 4 6" xfId="25019" xr:uid="{00000000-0005-0000-0000-000030440000}"/>
    <cellStyle name="Comma 17 6 5" xfId="2728" xr:uid="{00000000-0005-0000-0000-000031440000}"/>
    <cellStyle name="Comma 17 6 5 2" xfId="22131" xr:uid="{00000000-0005-0000-0000-000032440000}"/>
    <cellStyle name="Comma 17 6 6" xfId="6912" xr:uid="{00000000-0005-0000-0000-000033440000}"/>
    <cellStyle name="Comma 17 6 6 2" xfId="25939" xr:uid="{00000000-0005-0000-0000-000034440000}"/>
    <cellStyle name="Comma 17 6 7" xfId="10420" xr:uid="{00000000-0005-0000-0000-000035440000}"/>
    <cellStyle name="Comma 17 6 7 2" xfId="29427" xr:uid="{00000000-0005-0000-0000-000036440000}"/>
    <cellStyle name="Comma 17 6 8" xfId="13998" xr:uid="{00000000-0005-0000-0000-000037440000}"/>
    <cellStyle name="Comma 17 6 8 2" xfId="32947" xr:uid="{00000000-0005-0000-0000-000038440000}"/>
    <cellStyle name="Comma 17 6 9" xfId="17530" xr:uid="{00000000-0005-0000-0000-000039440000}"/>
    <cellStyle name="Comma 17 7" xfId="2135" xr:uid="{00000000-0005-0000-0000-00003A440000}"/>
    <cellStyle name="Comma 17 7 10" xfId="21562" xr:uid="{00000000-0005-0000-0000-00003B440000}"/>
    <cellStyle name="Comma 17 7 2" xfId="4954" xr:uid="{00000000-0005-0000-0000-00003C440000}"/>
    <cellStyle name="Comma 17 7 2 2" xfId="8844" xr:uid="{00000000-0005-0000-0000-00003D440000}"/>
    <cellStyle name="Comma 17 7 2 2 2" xfId="27870" xr:uid="{00000000-0005-0000-0000-00003E440000}"/>
    <cellStyle name="Comma 17 7 2 3" xfId="12362" xr:uid="{00000000-0005-0000-0000-00003F440000}"/>
    <cellStyle name="Comma 17 7 2 3 2" xfId="31364" xr:uid="{00000000-0005-0000-0000-000040440000}"/>
    <cellStyle name="Comma 17 7 2 4" xfId="15934" xr:uid="{00000000-0005-0000-0000-000041440000}"/>
    <cellStyle name="Comma 17 7 2 4 2" xfId="34880" xr:uid="{00000000-0005-0000-0000-000042440000}"/>
    <cellStyle name="Comma 17 7 2 5" xfId="19525" xr:uid="{00000000-0005-0000-0000-000043440000}"/>
    <cellStyle name="Comma 17 7 2 6" xfId="24184" xr:uid="{00000000-0005-0000-0000-000044440000}"/>
    <cellStyle name="Comma 17 7 3" xfId="3852" xr:uid="{00000000-0005-0000-0000-000045440000}"/>
    <cellStyle name="Comma 17 7 3 2" xfId="7968" xr:uid="{00000000-0005-0000-0000-000046440000}"/>
    <cellStyle name="Comma 17 7 3 2 2" xfId="26995" xr:uid="{00000000-0005-0000-0000-000047440000}"/>
    <cellStyle name="Comma 17 7 3 3" xfId="11479" xr:uid="{00000000-0005-0000-0000-000048440000}"/>
    <cellStyle name="Comma 17 7 3 3 2" xfId="30484" xr:uid="{00000000-0005-0000-0000-000049440000}"/>
    <cellStyle name="Comma 17 7 3 4" xfId="15056" xr:uid="{00000000-0005-0000-0000-00004A440000}"/>
    <cellStyle name="Comma 17 7 3 4 2" xfId="34003" xr:uid="{00000000-0005-0000-0000-00004B440000}"/>
    <cellStyle name="Comma 17 7 3 5" xfId="18626" xr:uid="{00000000-0005-0000-0000-00004C440000}"/>
    <cellStyle name="Comma 17 7 3 6" xfId="23209" xr:uid="{00000000-0005-0000-0000-00004D440000}"/>
    <cellStyle name="Comma 17 7 4" xfId="6224" xr:uid="{00000000-0005-0000-0000-00004E440000}"/>
    <cellStyle name="Comma 17 7 4 2" xfId="9800" xr:uid="{00000000-0005-0000-0000-00004F440000}"/>
    <cellStyle name="Comma 17 7 4 2 2" xfId="28825" xr:uid="{00000000-0005-0000-0000-000050440000}"/>
    <cellStyle name="Comma 17 7 4 3" xfId="13321" xr:uid="{00000000-0005-0000-0000-000051440000}"/>
    <cellStyle name="Comma 17 7 4 3 2" xfId="32319" xr:uid="{00000000-0005-0000-0000-000052440000}"/>
    <cellStyle name="Comma 17 7 4 4" xfId="16891" xr:uid="{00000000-0005-0000-0000-000053440000}"/>
    <cellStyle name="Comma 17 7 4 4 2" xfId="35836" xr:uid="{00000000-0005-0000-0000-000054440000}"/>
    <cellStyle name="Comma 17 7 4 5" xfId="20564" xr:uid="{00000000-0005-0000-0000-000055440000}"/>
    <cellStyle name="Comma 17 7 4 6" xfId="25300" xr:uid="{00000000-0005-0000-0000-000056440000}"/>
    <cellStyle name="Comma 17 7 5" xfId="3019" xr:uid="{00000000-0005-0000-0000-000057440000}"/>
    <cellStyle name="Comma 17 7 5 2" xfId="22422" xr:uid="{00000000-0005-0000-0000-000058440000}"/>
    <cellStyle name="Comma 17 7 6" xfId="7186" xr:uid="{00000000-0005-0000-0000-000059440000}"/>
    <cellStyle name="Comma 17 7 6 2" xfId="26213" xr:uid="{00000000-0005-0000-0000-00005A440000}"/>
    <cellStyle name="Comma 17 7 7" xfId="10696" xr:uid="{00000000-0005-0000-0000-00005B440000}"/>
    <cellStyle name="Comma 17 7 7 2" xfId="29702" xr:uid="{00000000-0005-0000-0000-00005C440000}"/>
    <cellStyle name="Comma 17 7 8" xfId="14274" xr:uid="{00000000-0005-0000-0000-00005D440000}"/>
    <cellStyle name="Comma 17 7 8 2" xfId="33221" xr:uid="{00000000-0005-0000-0000-00005E440000}"/>
    <cellStyle name="Comma 17 7 9" xfId="17804" xr:uid="{00000000-0005-0000-0000-00005F440000}"/>
    <cellStyle name="Comma 17 8" xfId="2234" xr:uid="{00000000-0005-0000-0000-000060440000}"/>
    <cellStyle name="Comma 17 8 10" xfId="21648" xr:uid="{00000000-0005-0000-0000-000061440000}"/>
    <cellStyle name="Comma 17 8 2" xfId="5041" xr:uid="{00000000-0005-0000-0000-000062440000}"/>
    <cellStyle name="Comma 17 8 2 2" xfId="8930" xr:uid="{00000000-0005-0000-0000-000063440000}"/>
    <cellStyle name="Comma 17 8 2 2 2" xfId="27956" xr:uid="{00000000-0005-0000-0000-000064440000}"/>
    <cellStyle name="Comma 17 8 2 3" xfId="12448" xr:uid="{00000000-0005-0000-0000-000065440000}"/>
    <cellStyle name="Comma 17 8 2 3 2" xfId="31450" xr:uid="{00000000-0005-0000-0000-000066440000}"/>
    <cellStyle name="Comma 17 8 2 4" xfId="16020" xr:uid="{00000000-0005-0000-0000-000067440000}"/>
    <cellStyle name="Comma 17 8 2 4 2" xfId="34966" xr:uid="{00000000-0005-0000-0000-000068440000}"/>
    <cellStyle name="Comma 17 8 2 5" xfId="19611" xr:uid="{00000000-0005-0000-0000-000069440000}"/>
    <cellStyle name="Comma 17 8 2 6" xfId="24270" xr:uid="{00000000-0005-0000-0000-00006A440000}"/>
    <cellStyle name="Comma 17 8 3" xfId="3940" xr:uid="{00000000-0005-0000-0000-00006B440000}"/>
    <cellStyle name="Comma 17 8 3 2" xfId="8054" xr:uid="{00000000-0005-0000-0000-00006C440000}"/>
    <cellStyle name="Comma 17 8 3 2 2" xfId="27081" xr:uid="{00000000-0005-0000-0000-00006D440000}"/>
    <cellStyle name="Comma 17 8 3 3" xfId="11565" xr:uid="{00000000-0005-0000-0000-00006E440000}"/>
    <cellStyle name="Comma 17 8 3 3 2" xfId="30570" xr:uid="{00000000-0005-0000-0000-00006F440000}"/>
    <cellStyle name="Comma 17 8 3 4" xfId="15142" xr:uid="{00000000-0005-0000-0000-000070440000}"/>
    <cellStyle name="Comma 17 8 3 4 2" xfId="34089" xr:uid="{00000000-0005-0000-0000-000071440000}"/>
    <cellStyle name="Comma 17 8 3 5" xfId="18714" xr:uid="{00000000-0005-0000-0000-000072440000}"/>
    <cellStyle name="Comma 17 8 3 6" xfId="23295" xr:uid="{00000000-0005-0000-0000-000073440000}"/>
    <cellStyle name="Comma 17 8 4" xfId="6312" xr:uid="{00000000-0005-0000-0000-000074440000}"/>
    <cellStyle name="Comma 17 8 4 2" xfId="9886" xr:uid="{00000000-0005-0000-0000-000075440000}"/>
    <cellStyle name="Comma 17 8 4 2 2" xfId="28911" xr:uid="{00000000-0005-0000-0000-000076440000}"/>
    <cellStyle name="Comma 17 8 4 3" xfId="13407" xr:uid="{00000000-0005-0000-0000-000077440000}"/>
    <cellStyle name="Comma 17 8 4 3 2" xfId="32405" xr:uid="{00000000-0005-0000-0000-000078440000}"/>
    <cellStyle name="Comma 17 8 4 4" xfId="16977" xr:uid="{00000000-0005-0000-0000-000079440000}"/>
    <cellStyle name="Comma 17 8 4 4 2" xfId="35922" xr:uid="{00000000-0005-0000-0000-00007A440000}"/>
    <cellStyle name="Comma 17 8 4 5" xfId="20652" xr:uid="{00000000-0005-0000-0000-00007B440000}"/>
    <cellStyle name="Comma 17 8 4 6" xfId="25386" xr:uid="{00000000-0005-0000-0000-00007C440000}"/>
    <cellStyle name="Comma 17 8 5" xfId="3107" xr:uid="{00000000-0005-0000-0000-00007D440000}"/>
    <cellStyle name="Comma 17 8 5 2" xfId="22510" xr:uid="{00000000-0005-0000-0000-00007E440000}"/>
    <cellStyle name="Comma 17 8 6" xfId="7272" xr:uid="{00000000-0005-0000-0000-00007F440000}"/>
    <cellStyle name="Comma 17 8 6 2" xfId="26299" xr:uid="{00000000-0005-0000-0000-000080440000}"/>
    <cellStyle name="Comma 17 8 7" xfId="10782" xr:uid="{00000000-0005-0000-0000-000081440000}"/>
    <cellStyle name="Comma 17 8 7 2" xfId="29788" xr:uid="{00000000-0005-0000-0000-000082440000}"/>
    <cellStyle name="Comma 17 8 8" xfId="14360" xr:uid="{00000000-0005-0000-0000-000083440000}"/>
    <cellStyle name="Comma 17 8 8 2" xfId="33307" xr:uid="{00000000-0005-0000-0000-000084440000}"/>
    <cellStyle name="Comma 17 8 9" xfId="17890" xr:uid="{00000000-0005-0000-0000-000085440000}"/>
    <cellStyle name="Comma 17 9" xfId="1245" xr:uid="{00000000-0005-0000-0000-000086440000}"/>
    <cellStyle name="Comma 17 9 10" xfId="20902" xr:uid="{00000000-0005-0000-0000-000087440000}"/>
    <cellStyle name="Comma 17 9 2" xfId="4354" xr:uid="{00000000-0005-0000-0000-000088440000}"/>
    <cellStyle name="Comma 17 9 2 2" xfId="8266" xr:uid="{00000000-0005-0000-0000-000089440000}"/>
    <cellStyle name="Comma 17 9 2 2 2" xfId="27292" xr:uid="{00000000-0005-0000-0000-00008A440000}"/>
    <cellStyle name="Comma 17 9 2 3" xfId="11784" xr:uid="{00000000-0005-0000-0000-00008B440000}"/>
    <cellStyle name="Comma 17 9 2 3 2" xfId="30786" xr:uid="{00000000-0005-0000-0000-00008C440000}"/>
    <cellStyle name="Comma 17 9 2 4" xfId="15356" xr:uid="{00000000-0005-0000-0000-00008D440000}"/>
    <cellStyle name="Comma 17 9 2 4 2" xfId="34302" xr:uid="{00000000-0005-0000-0000-00008E440000}"/>
    <cellStyle name="Comma 17 9 2 5" xfId="18947" xr:uid="{00000000-0005-0000-0000-00008F440000}"/>
    <cellStyle name="Comma 17 9 2 6" xfId="23593" xr:uid="{00000000-0005-0000-0000-000090440000}"/>
    <cellStyle name="Comma 17 9 3" xfId="3242" xr:uid="{00000000-0005-0000-0000-000091440000}"/>
    <cellStyle name="Comma 17 9 3 2" xfId="7390" xr:uid="{00000000-0005-0000-0000-000092440000}"/>
    <cellStyle name="Comma 17 9 3 2 2" xfId="26417" xr:uid="{00000000-0005-0000-0000-000093440000}"/>
    <cellStyle name="Comma 17 9 3 3" xfId="10900" xr:uid="{00000000-0005-0000-0000-000094440000}"/>
    <cellStyle name="Comma 17 9 3 3 2" xfId="29906" xr:uid="{00000000-0005-0000-0000-000095440000}"/>
    <cellStyle name="Comma 17 9 3 4" xfId="14478" xr:uid="{00000000-0005-0000-0000-000096440000}"/>
    <cellStyle name="Comma 17 9 3 4 2" xfId="33425" xr:uid="{00000000-0005-0000-0000-000097440000}"/>
    <cellStyle name="Comma 17 9 3 5" xfId="18016" xr:uid="{00000000-0005-0000-0000-000098440000}"/>
    <cellStyle name="Comma 17 9 3 6" xfId="22631" xr:uid="{00000000-0005-0000-0000-000099440000}"/>
    <cellStyle name="Comma 17 9 4" xfId="5555" xr:uid="{00000000-0005-0000-0000-00009A440000}"/>
    <cellStyle name="Comma 17 9 4 2" xfId="9222" xr:uid="{00000000-0005-0000-0000-00009B440000}"/>
    <cellStyle name="Comma 17 9 4 2 2" xfId="28247" xr:uid="{00000000-0005-0000-0000-00009C440000}"/>
    <cellStyle name="Comma 17 9 4 3" xfId="12741" xr:uid="{00000000-0005-0000-0000-00009D440000}"/>
    <cellStyle name="Comma 17 9 4 3 2" xfId="31741" xr:uid="{00000000-0005-0000-0000-00009E440000}"/>
    <cellStyle name="Comma 17 9 4 4" xfId="16312" xr:uid="{00000000-0005-0000-0000-00009F440000}"/>
    <cellStyle name="Comma 17 9 4 4 2" xfId="35258" xr:uid="{00000000-0005-0000-0000-0000A0440000}"/>
    <cellStyle name="Comma 17 9 4 5" xfId="19948" xr:uid="{00000000-0005-0000-0000-0000A1440000}"/>
    <cellStyle name="Comma 17 9 4 6" xfId="24667" xr:uid="{00000000-0005-0000-0000-0000A2440000}"/>
    <cellStyle name="Comma 17 9 5" xfId="2390" xr:uid="{00000000-0005-0000-0000-0000A3440000}"/>
    <cellStyle name="Comma 17 9 5 2" xfId="21793" xr:uid="{00000000-0005-0000-0000-0000A4440000}"/>
    <cellStyle name="Comma 17 9 6" xfId="6606" xr:uid="{00000000-0005-0000-0000-0000A5440000}"/>
    <cellStyle name="Comma 17 9 6 2" xfId="25634" xr:uid="{00000000-0005-0000-0000-0000A6440000}"/>
    <cellStyle name="Comma 17 9 7" xfId="10114" xr:uid="{00000000-0005-0000-0000-0000A7440000}"/>
    <cellStyle name="Comma 17 9 7 2" xfId="29123" xr:uid="{00000000-0005-0000-0000-0000A8440000}"/>
    <cellStyle name="Comma 17 9 8" xfId="13692" xr:uid="{00000000-0005-0000-0000-0000A9440000}"/>
    <cellStyle name="Comma 17 9 8 2" xfId="32643" xr:uid="{00000000-0005-0000-0000-0000AA440000}"/>
    <cellStyle name="Comma 17 9 9" xfId="17221" xr:uid="{00000000-0005-0000-0000-0000AB440000}"/>
    <cellStyle name="Comma 18" xfId="1109" xr:uid="{00000000-0005-0000-0000-0000AC440000}"/>
    <cellStyle name="Comma 18 10" xfId="4059" xr:uid="{00000000-0005-0000-0000-0000AD440000}"/>
    <cellStyle name="Comma 18 10 2" xfId="8144" xr:uid="{00000000-0005-0000-0000-0000AE440000}"/>
    <cellStyle name="Comma 18 10 2 2" xfId="27171" xr:uid="{00000000-0005-0000-0000-0000AF440000}"/>
    <cellStyle name="Comma 18 10 3" xfId="11656" xr:uid="{00000000-0005-0000-0000-0000B0440000}"/>
    <cellStyle name="Comma 18 10 3 2" xfId="30661" xr:uid="{00000000-0005-0000-0000-0000B1440000}"/>
    <cellStyle name="Comma 18 10 4" xfId="15232" xr:uid="{00000000-0005-0000-0000-0000B2440000}"/>
    <cellStyle name="Comma 18 10 4 2" xfId="34179" xr:uid="{00000000-0005-0000-0000-0000B3440000}"/>
    <cellStyle name="Comma 18 10 5" xfId="18816" xr:uid="{00000000-0005-0000-0000-0000B4440000}"/>
    <cellStyle name="Comma 18 10 6" xfId="23390" xr:uid="{00000000-0005-0000-0000-0000B5440000}"/>
    <cellStyle name="Comma 18 11" xfId="4298" xr:uid="{00000000-0005-0000-0000-0000B6440000}"/>
    <cellStyle name="Comma 18 11 2" xfId="8236" xr:uid="{00000000-0005-0000-0000-0000B7440000}"/>
    <cellStyle name="Comma 18 11 2 2" xfId="27262" xr:uid="{00000000-0005-0000-0000-0000B8440000}"/>
    <cellStyle name="Comma 18 11 3" xfId="11752" xr:uid="{00000000-0005-0000-0000-0000B9440000}"/>
    <cellStyle name="Comma 18 11 3 2" xfId="30755" xr:uid="{00000000-0005-0000-0000-0000BA440000}"/>
    <cellStyle name="Comma 18 11 4" xfId="15325" xr:uid="{00000000-0005-0000-0000-0000BB440000}"/>
    <cellStyle name="Comma 18 11 4 2" xfId="34271" xr:uid="{00000000-0005-0000-0000-0000BC440000}"/>
    <cellStyle name="Comma 18 11 5" xfId="18914" xr:uid="{00000000-0005-0000-0000-0000BD440000}"/>
    <cellStyle name="Comma 18 11 6" xfId="23548" xr:uid="{00000000-0005-0000-0000-0000BE440000}"/>
    <cellStyle name="Comma 18 12" xfId="4158" xr:uid="{00000000-0005-0000-0000-0000BF440000}"/>
    <cellStyle name="Comma 18 12 2" xfId="8165" xr:uid="{00000000-0005-0000-0000-0000C0440000}"/>
    <cellStyle name="Comma 18 12 2 2" xfId="27192" xr:uid="{00000000-0005-0000-0000-0000C1440000}"/>
    <cellStyle name="Comma 18 12 3" xfId="11680" xr:uid="{00000000-0005-0000-0000-0000C2440000}"/>
    <cellStyle name="Comma 18 12 3 2" xfId="30684" xr:uid="{00000000-0005-0000-0000-0000C3440000}"/>
    <cellStyle name="Comma 18 12 4" xfId="15253" xr:uid="{00000000-0005-0000-0000-0000C4440000}"/>
    <cellStyle name="Comma 18 12 4 2" xfId="34200" xr:uid="{00000000-0005-0000-0000-0000C5440000}"/>
    <cellStyle name="Comma 18 12 5" xfId="18839" xr:uid="{00000000-0005-0000-0000-0000C6440000}"/>
    <cellStyle name="Comma 18 12 6" xfId="23449" xr:uid="{00000000-0005-0000-0000-0000C7440000}"/>
    <cellStyle name="Comma 18 13" xfId="3214" xr:uid="{00000000-0005-0000-0000-0000C8440000}"/>
    <cellStyle name="Comma 18 13 2" xfId="7362" xr:uid="{00000000-0005-0000-0000-0000C9440000}"/>
    <cellStyle name="Comma 18 13 2 2" xfId="26389" xr:uid="{00000000-0005-0000-0000-0000CA440000}"/>
    <cellStyle name="Comma 18 13 3" xfId="10872" xr:uid="{00000000-0005-0000-0000-0000CB440000}"/>
    <cellStyle name="Comma 18 13 3 2" xfId="29878" xr:uid="{00000000-0005-0000-0000-0000CC440000}"/>
    <cellStyle name="Comma 18 13 4" xfId="14450" xr:uid="{00000000-0005-0000-0000-0000CD440000}"/>
    <cellStyle name="Comma 18 13 4 2" xfId="33397" xr:uid="{00000000-0005-0000-0000-0000CE440000}"/>
    <cellStyle name="Comma 18 13 5" xfId="17988" xr:uid="{00000000-0005-0000-0000-0000CF440000}"/>
    <cellStyle name="Comma 18 13 6" xfId="22603" xr:uid="{00000000-0005-0000-0000-0000D0440000}"/>
    <cellStyle name="Comma 18 14" xfId="5305" xr:uid="{00000000-0005-0000-0000-0000D1440000}"/>
    <cellStyle name="Comma 18 14 2" xfId="9021" xr:uid="{00000000-0005-0000-0000-0000D2440000}"/>
    <cellStyle name="Comma 18 14 2 2" xfId="28047" xr:uid="{00000000-0005-0000-0000-0000D3440000}"/>
    <cellStyle name="Comma 18 14 3" xfId="12540" xr:uid="{00000000-0005-0000-0000-0000D4440000}"/>
    <cellStyle name="Comma 18 14 3 2" xfId="31541" xr:uid="{00000000-0005-0000-0000-0000D5440000}"/>
    <cellStyle name="Comma 18 14 4" xfId="16111" xr:uid="{00000000-0005-0000-0000-0000D6440000}"/>
    <cellStyle name="Comma 18 14 4 2" xfId="35057" xr:uid="{00000000-0005-0000-0000-0000D7440000}"/>
    <cellStyle name="Comma 18 14 5" xfId="19715" xr:uid="{00000000-0005-0000-0000-0000D8440000}"/>
    <cellStyle name="Comma 18 14 6" xfId="24453" xr:uid="{00000000-0005-0000-0000-0000D9440000}"/>
    <cellStyle name="Comma 18 15" xfId="5409" xr:uid="{00000000-0005-0000-0000-0000DA440000}"/>
    <cellStyle name="Comma 18 15 2" xfId="9107" xr:uid="{00000000-0005-0000-0000-0000DB440000}"/>
    <cellStyle name="Comma 18 15 2 2" xfId="28133" xr:uid="{00000000-0005-0000-0000-0000DC440000}"/>
    <cellStyle name="Comma 18 15 3" xfId="12626" xr:uid="{00000000-0005-0000-0000-0000DD440000}"/>
    <cellStyle name="Comma 18 15 3 2" xfId="31627" xr:uid="{00000000-0005-0000-0000-0000DE440000}"/>
    <cellStyle name="Comma 18 15 4" xfId="16197" xr:uid="{00000000-0005-0000-0000-0000DF440000}"/>
    <cellStyle name="Comma 18 15 4 2" xfId="35143" xr:uid="{00000000-0005-0000-0000-0000E0440000}"/>
    <cellStyle name="Comma 18 15 5" xfId="19815" xr:uid="{00000000-0005-0000-0000-0000E1440000}"/>
    <cellStyle name="Comma 18 15 6" xfId="24540" xr:uid="{00000000-0005-0000-0000-0000E2440000}"/>
    <cellStyle name="Comma 18 16" xfId="5510" xr:uid="{00000000-0005-0000-0000-0000E3440000}"/>
    <cellStyle name="Comma 18 16 2" xfId="9193" xr:uid="{00000000-0005-0000-0000-0000E4440000}"/>
    <cellStyle name="Comma 18 16 2 2" xfId="28219" xr:uid="{00000000-0005-0000-0000-0000E5440000}"/>
    <cellStyle name="Comma 18 16 3" xfId="12712" xr:uid="{00000000-0005-0000-0000-0000E6440000}"/>
    <cellStyle name="Comma 18 16 3 2" xfId="31713" xr:uid="{00000000-0005-0000-0000-0000E7440000}"/>
    <cellStyle name="Comma 18 16 4" xfId="16283" xr:uid="{00000000-0005-0000-0000-0000E8440000}"/>
    <cellStyle name="Comma 18 16 4 2" xfId="35229" xr:uid="{00000000-0005-0000-0000-0000E9440000}"/>
    <cellStyle name="Comma 18 16 5" xfId="19915" xr:uid="{00000000-0005-0000-0000-0000EA440000}"/>
    <cellStyle name="Comma 18 16 6" xfId="24627" xr:uid="{00000000-0005-0000-0000-0000EB440000}"/>
    <cellStyle name="Comma 18 17" xfId="6427" xr:uid="{00000000-0005-0000-0000-0000EC440000}"/>
    <cellStyle name="Comma 18 17 2" xfId="9976" xr:uid="{00000000-0005-0000-0000-0000ED440000}"/>
    <cellStyle name="Comma 18 17 2 2" xfId="29001" xr:uid="{00000000-0005-0000-0000-0000EE440000}"/>
    <cellStyle name="Comma 18 17 3" xfId="13497" xr:uid="{00000000-0005-0000-0000-0000EF440000}"/>
    <cellStyle name="Comma 18 17 3 2" xfId="32495" xr:uid="{00000000-0005-0000-0000-0000F0440000}"/>
    <cellStyle name="Comma 18 17 4" xfId="17067" xr:uid="{00000000-0005-0000-0000-0000F1440000}"/>
    <cellStyle name="Comma 18 17 4 2" xfId="36012" xr:uid="{00000000-0005-0000-0000-0000F2440000}"/>
    <cellStyle name="Comma 18 17 5" xfId="20756" xr:uid="{00000000-0005-0000-0000-0000F3440000}"/>
    <cellStyle name="Comma 18 17 6" xfId="25479" xr:uid="{00000000-0005-0000-0000-0000F4440000}"/>
    <cellStyle name="Comma 18 18" xfId="2354" xr:uid="{00000000-0005-0000-0000-0000F5440000}"/>
    <cellStyle name="Comma 18 18 2" xfId="21757" xr:uid="{00000000-0005-0000-0000-0000F6440000}"/>
    <cellStyle name="Comma 18 19" xfId="6578" xr:uid="{00000000-0005-0000-0000-0000F7440000}"/>
    <cellStyle name="Comma 18 19 2" xfId="25606" xr:uid="{00000000-0005-0000-0000-0000F8440000}"/>
    <cellStyle name="Comma 18 2" xfId="1179" xr:uid="{00000000-0005-0000-0000-0000F9440000}"/>
    <cellStyle name="Comma 18 2 10" xfId="5314" xr:uid="{00000000-0005-0000-0000-0000FA440000}"/>
    <cellStyle name="Comma 18 2 10 2" xfId="9030" xr:uid="{00000000-0005-0000-0000-0000FB440000}"/>
    <cellStyle name="Comma 18 2 10 2 2" xfId="28056" xr:uid="{00000000-0005-0000-0000-0000FC440000}"/>
    <cellStyle name="Comma 18 2 10 3" xfId="12549" xr:uid="{00000000-0005-0000-0000-0000FD440000}"/>
    <cellStyle name="Comma 18 2 10 3 2" xfId="31550" xr:uid="{00000000-0005-0000-0000-0000FE440000}"/>
    <cellStyle name="Comma 18 2 10 4" xfId="16120" xr:uid="{00000000-0005-0000-0000-0000FF440000}"/>
    <cellStyle name="Comma 18 2 10 4 2" xfId="35066" xr:uid="{00000000-0005-0000-0000-000000450000}"/>
    <cellStyle name="Comma 18 2 10 5" xfId="19724" xr:uid="{00000000-0005-0000-0000-000001450000}"/>
    <cellStyle name="Comma 18 2 10 6" xfId="24462" xr:uid="{00000000-0005-0000-0000-000002450000}"/>
    <cellStyle name="Comma 18 2 11" xfId="5418" xr:uid="{00000000-0005-0000-0000-000003450000}"/>
    <cellStyle name="Comma 18 2 11 2" xfId="9116" xr:uid="{00000000-0005-0000-0000-000004450000}"/>
    <cellStyle name="Comma 18 2 11 2 2" xfId="28142" xr:uid="{00000000-0005-0000-0000-000005450000}"/>
    <cellStyle name="Comma 18 2 11 3" xfId="12635" xr:uid="{00000000-0005-0000-0000-000006450000}"/>
    <cellStyle name="Comma 18 2 11 3 2" xfId="31636" xr:uid="{00000000-0005-0000-0000-000007450000}"/>
    <cellStyle name="Comma 18 2 11 4" xfId="16206" xr:uid="{00000000-0005-0000-0000-000008450000}"/>
    <cellStyle name="Comma 18 2 11 4 2" xfId="35152" xr:uid="{00000000-0005-0000-0000-000009450000}"/>
    <cellStyle name="Comma 18 2 11 5" xfId="19824" xr:uid="{00000000-0005-0000-0000-00000A450000}"/>
    <cellStyle name="Comma 18 2 11 6" xfId="24549" xr:uid="{00000000-0005-0000-0000-00000B450000}"/>
    <cellStyle name="Comma 18 2 12" xfId="5520" xr:uid="{00000000-0005-0000-0000-00000C450000}"/>
    <cellStyle name="Comma 18 2 12 2" xfId="9202" xr:uid="{00000000-0005-0000-0000-00000D450000}"/>
    <cellStyle name="Comma 18 2 12 2 2" xfId="28228" xr:uid="{00000000-0005-0000-0000-00000E450000}"/>
    <cellStyle name="Comma 18 2 12 3" xfId="12721" xr:uid="{00000000-0005-0000-0000-00000F450000}"/>
    <cellStyle name="Comma 18 2 12 3 2" xfId="31722" xr:uid="{00000000-0005-0000-0000-000010450000}"/>
    <cellStyle name="Comma 18 2 12 4" xfId="16292" xr:uid="{00000000-0005-0000-0000-000011450000}"/>
    <cellStyle name="Comma 18 2 12 4 2" xfId="35238" xr:uid="{00000000-0005-0000-0000-000012450000}"/>
    <cellStyle name="Comma 18 2 12 5" xfId="19925" xr:uid="{00000000-0005-0000-0000-000013450000}"/>
    <cellStyle name="Comma 18 2 12 6" xfId="24636" xr:uid="{00000000-0005-0000-0000-000014450000}"/>
    <cellStyle name="Comma 18 2 13" xfId="6436" xr:uid="{00000000-0005-0000-0000-000015450000}"/>
    <cellStyle name="Comma 18 2 13 2" xfId="9985" xr:uid="{00000000-0005-0000-0000-000016450000}"/>
    <cellStyle name="Comma 18 2 13 2 2" xfId="29010" xr:uid="{00000000-0005-0000-0000-000017450000}"/>
    <cellStyle name="Comma 18 2 13 3" xfId="13506" xr:uid="{00000000-0005-0000-0000-000018450000}"/>
    <cellStyle name="Comma 18 2 13 3 2" xfId="32504" xr:uid="{00000000-0005-0000-0000-000019450000}"/>
    <cellStyle name="Comma 18 2 13 4" xfId="17076" xr:uid="{00000000-0005-0000-0000-00001A450000}"/>
    <cellStyle name="Comma 18 2 13 4 2" xfId="36021" xr:uid="{00000000-0005-0000-0000-00001B450000}"/>
    <cellStyle name="Comma 18 2 13 5" xfId="20765" xr:uid="{00000000-0005-0000-0000-00001C450000}"/>
    <cellStyle name="Comma 18 2 13 6" xfId="25488" xr:uid="{00000000-0005-0000-0000-00001D450000}"/>
    <cellStyle name="Comma 18 2 14" xfId="2364" xr:uid="{00000000-0005-0000-0000-00001E450000}"/>
    <cellStyle name="Comma 18 2 14 2" xfId="21767" xr:uid="{00000000-0005-0000-0000-00001F450000}"/>
    <cellStyle name="Comma 18 2 15" xfId="6587" xr:uid="{00000000-0005-0000-0000-000020450000}"/>
    <cellStyle name="Comma 18 2 15 2" xfId="25615" xr:uid="{00000000-0005-0000-0000-000021450000}"/>
    <cellStyle name="Comma 18 2 16" xfId="10095" xr:uid="{00000000-0005-0000-0000-000022450000}"/>
    <cellStyle name="Comma 18 2 16 2" xfId="29104" xr:uid="{00000000-0005-0000-0000-000023450000}"/>
    <cellStyle name="Comma 18 2 17" xfId="13673" xr:uid="{00000000-0005-0000-0000-000024450000}"/>
    <cellStyle name="Comma 18 2 17 2" xfId="32624" xr:uid="{00000000-0005-0000-0000-000025450000}"/>
    <cellStyle name="Comma 18 2 18" xfId="17199" xr:uid="{00000000-0005-0000-0000-000026450000}"/>
    <cellStyle name="Comma 18 2 19" xfId="20868" xr:uid="{00000000-0005-0000-0000-000027450000}"/>
    <cellStyle name="Comma 18 2 2" xfId="1762" xr:uid="{00000000-0005-0000-0000-000028450000}"/>
    <cellStyle name="Comma 18 2 2 10" xfId="21257" xr:uid="{00000000-0005-0000-0000-000029450000}"/>
    <cellStyle name="Comma 18 2 2 2" xfId="4654" xr:uid="{00000000-0005-0000-0000-00002A450000}"/>
    <cellStyle name="Comma 18 2 2 2 2" xfId="8551" xr:uid="{00000000-0005-0000-0000-00002B450000}"/>
    <cellStyle name="Comma 18 2 2 2 2 2" xfId="27577" xr:uid="{00000000-0005-0000-0000-00002C450000}"/>
    <cellStyle name="Comma 18 2 2 2 3" xfId="12069" xr:uid="{00000000-0005-0000-0000-00002D450000}"/>
    <cellStyle name="Comma 18 2 2 2 3 2" xfId="31071" xr:uid="{00000000-0005-0000-0000-00002E450000}"/>
    <cellStyle name="Comma 18 2 2 2 4" xfId="15641" xr:uid="{00000000-0005-0000-0000-00002F450000}"/>
    <cellStyle name="Comma 18 2 2 2 4 2" xfId="34587" xr:uid="{00000000-0005-0000-0000-000030450000}"/>
    <cellStyle name="Comma 18 2 2 2 5" xfId="19232" xr:uid="{00000000-0005-0000-0000-000031450000}"/>
    <cellStyle name="Comma 18 2 2 2 6" xfId="23885" xr:uid="{00000000-0005-0000-0000-000032450000}"/>
    <cellStyle name="Comma 18 2 2 3" xfId="3542" xr:uid="{00000000-0005-0000-0000-000033450000}"/>
    <cellStyle name="Comma 18 2 2 3 2" xfId="7675" xr:uid="{00000000-0005-0000-0000-000034450000}"/>
    <cellStyle name="Comma 18 2 2 3 2 2" xfId="26702" xr:uid="{00000000-0005-0000-0000-000035450000}"/>
    <cellStyle name="Comma 18 2 2 3 3" xfId="11185" xr:uid="{00000000-0005-0000-0000-000036450000}"/>
    <cellStyle name="Comma 18 2 2 3 3 2" xfId="30191" xr:uid="{00000000-0005-0000-0000-000037450000}"/>
    <cellStyle name="Comma 18 2 2 3 4" xfId="14763" xr:uid="{00000000-0005-0000-0000-000038450000}"/>
    <cellStyle name="Comma 18 2 2 3 4 2" xfId="33710" xr:uid="{00000000-0005-0000-0000-000039450000}"/>
    <cellStyle name="Comma 18 2 2 3 5" xfId="18316" xr:uid="{00000000-0005-0000-0000-00003A450000}"/>
    <cellStyle name="Comma 18 2 2 3 6" xfId="22916" xr:uid="{00000000-0005-0000-0000-00003B450000}"/>
    <cellStyle name="Comma 18 2 2 4" xfId="5903" xr:uid="{00000000-0005-0000-0000-00003C450000}"/>
    <cellStyle name="Comma 18 2 2 4 2" xfId="9507" xr:uid="{00000000-0005-0000-0000-00003D450000}"/>
    <cellStyle name="Comma 18 2 2 4 2 2" xfId="28532" xr:uid="{00000000-0005-0000-0000-00003E450000}"/>
    <cellStyle name="Comma 18 2 2 4 3" xfId="13026" xr:uid="{00000000-0005-0000-0000-00003F450000}"/>
    <cellStyle name="Comma 18 2 2 4 3 2" xfId="32026" xr:uid="{00000000-0005-0000-0000-000040450000}"/>
    <cellStyle name="Comma 18 2 2 4 4" xfId="16598" xr:uid="{00000000-0005-0000-0000-000041450000}"/>
    <cellStyle name="Comma 18 2 2 4 4 2" xfId="35543" xr:uid="{00000000-0005-0000-0000-000042450000}"/>
    <cellStyle name="Comma 18 2 2 4 5" xfId="20251" xr:uid="{00000000-0005-0000-0000-000043450000}"/>
    <cellStyle name="Comma 18 2 2 4 6" xfId="24999" xr:uid="{00000000-0005-0000-0000-000044450000}"/>
    <cellStyle name="Comma 18 2 2 5" xfId="2709" xr:uid="{00000000-0005-0000-0000-000045450000}"/>
    <cellStyle name="Comma 18 2 2 5 2" xfId="22112" xr:uid="{00000000-0005-0000-0000-000046450000}"/>
    <cellStyle name="Comma 18 2 2 6" xfId="6893" xr:uid="{00000000-0005-0000-0000-000047450000}"/>
    <cellStyle name="Comma 18 2 2 6 2" xfId="25920" xr:uid="{00000000-0005-0000-0000-000048450000}"/>
    <cellStyle name="Comma 18 2 2 7" xfId="10401" xr:uid="{00000000-0005-0000-0000-000049450000}"/>
    <cellStyle name="Comma 18 2 2 7 2" xfId="29408" xr:uid="{00000000-0005-0000-0000-00004A450000}"/>
    <cellStyle name="Comma 18 2 2 8" xfId="13979" xr:uid="{00000000-0005-0000-0000-00004B450000}"/>
    <cellStyle name="Comma 18 2 2 8 2" xfId="32928" xr:uid="{00000000-0005-0000-0000-00004C450000}"/>
    <cellStyle name="Comma 18 2 2 9" xfId="17508" xr:uid="{00000000-0005-0000-0000-00004D450000}"/>
    <cellStyle name="Comma 18 2 3" xfId="1838" xr:uid="{00000000-0005-0000-0000-00004E450000}"/>
    <cellStyle name="Comma 18 2 3 10" xfId="21312" xr:uid="{00000000-0005-0000-0000-00004F450000}"/>
    <cellStyle name="Comma 18 2 3 2" xfId="4709" xr:uid="{00000000-0005-0000-0000-000050450000}"/>
    <cellStyle name="Comma 18 2 3 2 2" xfId="8603" xr:uid="{00000000-0005-0000-0000-000051450000}"/>
    <cellStyle name="Comma 18 2 3 2 2 2" xfId="27629" xr:uid="{00000000-0005-0000-0000-000052450000}"/>
    <cellStyle name="Comma 18 2 3 2 3" xfId="12121" xr:uid="{00000000-0005-0000-0000-000053450000}"/>
    <cellStyle name="Comma 18 2 3 2 3 2" xfId="31123" xr:uid="{00000000-0005-0000-0000-000054450000}"/>
    <cellStyle name="Comma 18 2 3 2 4" xfId="15693" xr:uid="{00000000-0005-0000-0000-000055450000}"/>
    <cellStyle name="Comma 18 2 3 2 4 2" xfId="34639" xr:uid="{00000000-0005-0000-0000-000056450000}"/>
    <cellStyle name="Comma 18 2 3 2 5" xfId="19284" xr:uid="{00000000-0005-0000-0000-000057450000}"/>
    <cellStyle name="Comma 18 2 3 2 6" xfId="23940" xr:uid="{00000000-0005-0000-0000-000058450000}"/>
    <cellStyle name="Comma 18 2 3 3" xfId="3594" xr:uid="{00000000-0005-0000-0000-000059450000}"/>
    <cellStyle name="Comma 18 2 3 3 2" xfId="7727" xr:uid="{00000000-0005-0000-0000-00005A450000}"/>
    <cellStyle name="Comma 18 2 3 3 2 2" xfId="26754" xr:uid="{00000000-0005-0000-0000-00005B450000}"/>
    <cellStyle name="Comma 18 2 3 3 3" xfId="11237" xr:uid="{00000000-0005-0000-0000-00005C450000}"/>
    <cellStyle name="Comma 18 2 3 3 3 2" xfId="30243" xr:uid="{00000000-0005-0000-0000-00005D450000}"/>
    <cellStyle name="Comma 18 2 3 3 4" xfId="14815" xr:uid="{00000000-0005-0000-0000-00005E450000}"/>
    <cellStyle name="Comma 18 2 3 3 4 2" xfId="33762" xr:uid="{00000000-0005-0000-0000-00005F450000}"/>
    <cellStyle name="Comma 18 2 3 3 5" xfId="18368" xr:uid="{00000000-0005-0000-0000-000060450000}"/>
    <cellStyle name="Comma 18 2 3 3 6" xfId="22968" xr:uid="{00000000-0005-0000-0000-000061450000}"/>
    <cellStyle name="Comma 18 2 3 4" xfId="5959" xr:uid="{00000000-0005-0000-0000-000062450000}"/>
    <cellStyle name="Comma 18 2 3 4 2" xfId="9559" xr:uid="{00000000-0005-0000-0000-000063450000}"/>
    <cellStyle name="Comma 18 2 3 4 2 2" xfId="28584" xr:uid="{00000000-0005-0000-0000-000064450000}"/>
    <cellStyle name="Comma 18 2 3 4 3" xfId="13079" xr:uid="{00000000-0005-0000-0000-000065450000}"/>
    <cellStyle name="Comma 18 2 3 4 3 2" xfId="32078" xr:uid="{00000000-0005-0000-0000-000066450000}"/>
    <cellStyle name="Comma 18 2 3 4 4" xfId="16650" xr:uid="{00000000-0005-0000-0000-000067450000}"/>
    <cellStyle name="Comma 18 2 3 4 4 2" xfId="35595" xr:uid="{00000000-0005-0000-0000-000068450000}"/>
    <cellStyle name="Comma 18 2 3 4 5" xfId="20306" xr:uid="{00000000-0005-0000-0000-000069450000}"/>
    <cellStyle name="Comma 18 2 3 4 6" xfId="25052" xr:uid="{00000000-0005-0000-0000-00006A450000}"/>
    <cellStyle name="Comma 18 2 3 5" xfId="2761" xr:uid="{00000000-0005-0000-0000-00006B450000}"/>
    <cellStyle name="Comma 18 2 3 5 2" xfId="22164" xr:uid="{00000000-0005-0000-0000-00006C450000}"/>
    <cellStyle name="Comma 18 2 3 6" xfId="6945" xr:uid="{00000000-0005-0000-0000-00006D450000}"/>
    <cellStyle name="Comma 18 2 3 6 2" xfId="25972" xr:uid="{00000000-0005-0000-0000-00006E450000}"/>
    <cellStyle name="Comma 18 2 3 7" xfId="10453" xr:uid="{00000000-0005-0000-0000-00006F450000}"/>
    <cellStyle name="Comma 18 2 3 7 2" xfId="29460" xr:uid="{00000000-0005-0000-0000-000070450000}"/>
    <cellStyle name="Comma 18 2 3 8" xfId="14031" xr:uid="{00000000-0005-0000-0000-000071450000}"/>
    <cellStyle name="Comma 18 2 3 8 2" xfId="32980" xr:uid="{00000000-0005-0000-0000-000072450000}"/>
    <cellStyle name="Comma 18 2 3 9" xfId="17563" xr:uid="{00000000-0005-0000-0000-000073450000}"/>
    <cellStyle name="Comma 18 2 4" xfId="2149" xr:uid="{00000000-0005-0000-0000-000074450000}"/>
    <cellStyle name="Comma 18 2 4 10" xfId="21575" xr:uid="{00000000-0005-0000-0000-000075450000}"/>
    <cellStyle name="Comma 18 2 4 2" xfId="4968" xr:uid="{00000000-0005-0000-0000-000076450000}"/>
    <cellStyle name="Comma 18 2 4 2 2" xfId="8857" xr:uid="{00000000-0005-0000-0000-000077450000}"/>
    <cellStyle name="Comma 18 2 4 2 2 2" xfId="27883" xr:uid="{00000000-0005-0000-0000-000078450000}"/>
    <cellStyle name="Comma 18 2 4 2 3" xfId="12375" xr:uid="{00000000-0005-0000-0000-000079450000}"/>
    <cellStyle name="Comma 18 2 4 2 3 2" xfId="31377" xr:uid="{00000000-0005-0000-0000-00007A450000}"/>
    <cellStyle name="Comma 18 2 4 2 4" xfId="15947" xr:uid="{00000000-0005-0000-0000-00007B450000}"/>
    <cellStyle name="Comma 18 2 4 2 4 2" xfId="34893" xr:uid="{00000000-0005-0000-0000-00007C450000}"/>
    <cellStyle name="Comma 18 2 4 2 5" xfId="19538" xr:uid="{00000000-0005-0000-0000-00007D450000}"/>
    <cellStyle name="Comma 18 2 4 2 6" xfId="24197" xr:uid="{00000000-0005-0000-0000-00007E450000}"/>
    <cellStyle name="Comma 18 2 4 3" xfId="3866" xr:uid="{00000000-0005-0000-0000-00007F450000}"/>
    <cellStyle name="Comma 18 2 4 3 2" xfId="7981" xr:uid="{00000000-0005-0000-0000-000080450000}"/>
    <cellStyle name="Comma 18 2 4 3 2 2" xfId="27008" xr:uid="{00000000-0005-0000-0000-000081450000}"/>
    <cellStyle name="Comma 18 2 4 3 3" xfId="11492" xr:uid="{00000000-0005-0000-0000-000082450000}"/>
    <cellStyle name="Comma 18 2 4 3 3 2" xfId="30497" xr:uid="{00000000-0005-0000-0000-000083450000}"/>
    <cellStyle name="Comma 18 2 4 3 4" xfId="15069" xr:uid="{00000000-0005-0000-0000-000084450000}"/>
    <cellStyle name="Comma 18 2 4 3 4 2" xfId="34016" xr:uid="{00000000-0005-0000-0000-000085450000}"/>
    <cellStyle name="Comma 18 2 4 3 5" xfId="18640" xr:uid="{00000000-0005-0000-0000-000086450000}"/>
    <cellStyle name="Comma 18 2 4 3 6" xfId="23222" xr:uid="{00000000-0005-0000-0000-000087450000}"/>
    <cellStyle name="Comma 18 2 4 4" xfId="6238" xr:uid="{00000000-0005-0000-0000-000088450000}"/>
    <cellStyle name="Comma 18 2 4 4 2" xfId="9813" xr:uid="{00000000-0005-0000-0000-000089450000}"/>
    <cellStyle name="Comma 18 2 4 4 2 2" xfId="28838" xr:uid="{00000000-0005-0000-0000-00008A450000}"/>
    <cellStyle name="Comma 18 2 4 4 3" xfId="13334" xr:uid="{00000000-0005-0000-0000-00008B450000}"/>
    <cellStyle name="Comma 18 2 4 4 3 2" xfId="32332" xr:uid="{00000000-0005-0000-0000-00008C450000}"/>
    <cellStyle name="Comma 18 2 4 4 4" xfId="16904" xr:uid="{00000000-0005-0000-0000-00008D450000}"/>
    <cellStyle name="Comma 18 2 4 4 4 2" xfId="35849" xr:uid="{00000000-0005-0000-0000-00008E450000}"/>
    <cellStyle name="Comma 18 2 4 4 5" xfId="20578" xr:uid="{00000000-0005-0000-0000-00008F450000}"/>
    <cellStyle name="Comma 18 2 4 4 6" xfId="25313" xr:uid="{00000000-0005-0000-0000-000090450000}"/>
    <cellStyle name="Comma 18 2 4 5" xfId="3033" xr:uid="{00000000-0005-0000-0000-000091450000}"/>
    <cellStyle name="Comma 18 2 4 5 2" xfId="22436" xr:uid="{00000000-0005-0000-0000-000092450000}"/>
    <cellStyle name="Comma 18 2 4 6" xfId="7199" xr:uid="{00000000-0005-0000-0000-000093450000}"/>
    <cellStyle name="Comma 18 2 4 6 2" xfId="26226" xr:uid="{00000000-0005-0000-0000-000094450000}"/>
    <cellStyle name="Comma 18 2 4 7" xfId="10709" xr:uid="{00000000-0005-0000-0000-000095450000}"/>
    <cellStyle name="Comma 18 2 4 7 2" xfId="29715" xr:uid="{00000000-0005-0000-0000-000096450000}"/>
    <cellStyle name="Comma 18 2 4 8" xfId="14287" xr:uid="{00000000-0005-0000-0000-000097450000}"/>
    <cellStyle name="Comma 18 2 4 8 2" xfId="33234" xr:uid="{00000000-0005-0000-0000-000098450000}"/>
    <cellStyle name="Comma 18 2 4 9" xfId="17817" xr:uid="{00000000-0005-0000-0000-000099450000}"/>
    <cellStyle name="Comma 18 2 5" xfId="2247" xr:uid="{00000000-0005-0000-0000-00009A450000}"/>
    <cellStyle name="Comma 18 2 5 10" xfId="21661" xr:uid="{00000000-0005-0000-0000-00009B450000}"/>
    <cellStyle name="Comma 18 2 5 2" xfId="5054" xr:uid="{00000000-0005-0000-0000-00009C450000}"/>
    <cellStyle name="Comma 18 2 5 2 2" xfId="8943" xr:uid="{00000000-0005-0000-0000-00009D450000}"/>
    <cellStyle name="Comma 18 2 5 2 2 2" xfId="27969" xr:uid="{00000000-0005-0000-0000-00009E450000}"/>
    <cellStyle name="Comma 18 2 5 2 3" xfId="12461" xr:uid="{00000000-0005-0000-0000-00009F450000}"/>
    <cellStyle name="Comma 18 2 5 2 3 2" xfId="31463" xr:uid="{00000000-0005-0000-0000-0000A0450000}"/>
    <cellStyle name="Comma 18 2 5 2 4" xfId="16033" xr:uid="{00000000-0005-0000-0000-0000A1450000}"/>
    <cellStyle name="Comma 18 2 5 2 4 2" xfId="34979" xr:uid="{00000000-0005-0000-0000-0000A2450000}"/>
    <cellStyle name="Comma 18 2 5 2 5" xfId="19624" xr:uid="{00000000-0005-0000-0000-0000A3450000}"/>
    <cellStyle name="Comma 18 2 5 2 6" xfId="24283" xr:uid="{00000000-0005-0000-0000-0000A4450000}"/>
    <cellStyle name="Comma 18 2 5 3" xfId="3953" xr:uid="{00000000-0005-0000-0000-0000A5450000}"/>
    <cellStyle name="Comma 18 2 5 3 2" xfId="8067" xr:uid="{00000000-0005-0000-0000-0000A6450000}"/>
    <cellStyle name="Comma 18 2 5 3 2 2" xfId="27094" xr:uid="{00000000-0005-0000-0000-0000A7450000}"/>
    <cellStyle name="Comma 18 2 5 3 3" xfId="11578" xr:uid="{00000000-0005-0000-0000-0000A8450000}"/>
    <cellStyle name="Comma 18 2 5 3 3 2" xfId="30583" xr:uid="{00000000-0005-0000-0000-0000A9450000}"/>
    <cellStyle name="Comma 18 2 5 3 4" xfId="15155" xr:uid="{00000000-0005-0000-0000-0000AA450000}"/>
    <cellStyle name="Comma 18 2 5 3 4 2" xfId="34102" xr:uid="{00000000-0005-0000-0000-0000AB450000}"/>
    <cellStyle name="Comma 18 2 5 3 5" xfId="18727" xr:uid="{00000000-0005-0000-0000-0000AC450000}"/>
    <cellStyle name="Comma 18 2 5 3 6" xfId="23308" xr:uid="{00000000-0005-0000-0000-0000AD450000}"/>
    <cellStyle name="Comma 18 2 5 4" xfId="6325" xr:uid="{00000000-0005-0000-0000-0000AE450000}"/>
    <cellStyle name="Comma 18 2 5 4 2" xfId="9899" xr:uid="{00000000-0005-0000-0000-0000AF450000}"/>
    <cellStyle name="Comma 18 2 5 4 2 2" xfId="28924" xr:uid="{00000000-0005-0000-0000-0000B0450000}"/>
    <cellStyle name="Comma 18 2 5 4 3" xfId="13420" xr:uid="{00000000-0005-0000-0000-0000B1450000}"/>
    <cellStyle name="Comma 18 2 5 4 3 2" xfId="32418" xr:uid="{00000000-0005-0000-0000-0000B2450000}"/>
    <cellStyle name="Comma 18 2 5 4 4" xfId="16990" xr:uid="{00000000-0005-0000-0000-0000B3450000}"/>
    <cellStyle name="Comma 18 2 5 4 4 2" xfId="35935" xr:uid="{00000000-0005-0000-0000-0000B4450000}"/>
    <cellStyle name="Comma 18 2 5 4 5" xfId="20665" xr:uid="{00000000-0005-0000-0000-0000B5450000}"/>
    <cellStyle name="Comma 18 2 5 4 6" xfId="25399" xr:uid="{00000000-0005-0000-0000-0000B6450000}"/>
    <cellStyle name="Comma 18 2 5 5" xfId="3120" xr:uid="{00000000-0005-0000-0000-0000B7450000}"/>
    <cellStyle name="Comma 18 2 5 5 2" xfId="22523" xr:uid="{00000000-0005-0000-0000-0000B8450000}"/>
    <cellStyle name="Comma 18 2 5 6" xfId="7285" xr:uid="{00000000-0005-0000-0000-0000B9450000}"/>
    <cellStyle name="Comma 18 2 5 6 2" xfId="26312" xr:uid="{00000000-0005-0000-0000-0000BA450000}"/>
    <cellStyle name="Comma 18 2 5 7" xfId="10795" xr:uid="{00000000-0005-0000-0000-0000BB450000}"/>
    <cellStyle name="Comma 18 2 5 7 2" xfId="29801" xr:uid="{00000000-0005-0000-0000-0000BC450000}"/>
    <cellStyle name="Comma 18 2 5 8" xfId="14373" xr:uid="{00000000-0005-0000-0000-0000BD450000}"/>
    <cellStyle name="Comma 18 2 5 8 2" xfId="33320" xr:uid="{00000000-0005-0000-0000-0000BE450000}"/>
    <cellStyle name="Comma 18 2 5 9" xfId="17903" xr:uid="{00000000-0005-0000-0000-0000BF450000}"/>
    <cellStyle name="Comma 18 2 6" xfId="1406" xr:uid="{00000000-0005-0000-0000-0000C0450000}"/>
    <cellStyle name="Comma 18 2 6 10" xfId="20994" xr:uid="{00000000-0005-0000-0000-0000C1450000}"/>
    <cellStyle name="Comma 18 2 6 2" xfId="4388" xr:uid="{00000000-0005-0000-0000-0000C2450000}"/>
    <cellStyle name="Comma 18 2 6 2 2" xfId="8299" xr:uid="{00000000-0005-0000-0000-0000C3450000}"/>
    <cellStyle name="Comma 18 2 6 2 2 2" xfId="27325" xr:uid="{00000000-0005-0000-0000-0000C4450000}"/>
    <cellStyle name="Comma 18 2 6 2 3" xfId="11817" xr:uid="{00000000-0005-0000-0000-0000C5450000}"/>
    <cellStyle name="Comma 18 2 6 2 3 2" xfId="30819" xr:uid="{00000000-0005-0000-0000-0000C6450000}"/>
    <cellStyle name="Comma 18 2 6 2 4" xfId="15389" xr:uid="{00000000-0005-0000-0000-0000C7450000}"/>
    <cellStyle name="Comma 18 2 6 2 4 2" xfId="34335" xr:uid="{00000000-0005-0000-0000-0000C8450000}"/>
    <cellStyle name="Comma 18 2 6 2 5" xfId="18980" xr:uid="{00000000-0005-0000-0000-0000C9450000}"/>
    <cellStyle name="Comma 18 2 6 2 6" xfId="23626" xr:uid="{00000000-0005-0000-0000-0000CA450000}"/>
    <cellStyle name="Comma 18 2 6 3" xfId="3276" xr:uid="{00000000-0005-0000-0000-0000CB450000}"/>
    <cellStyle name="Comma 18 2 6 3 2" xfId="7423" xr:uid="{00000000-0005-0000-0000-0000CC450000}"/>
    <cellStyle name="Comma 18 2 6 3 2 2" xfId="26450" xr:uid="{00000000-0005-0000-0000-0000CD450000}"/>
    <cellStyle name="Comma 18 2 6 3 3" xfId="10933" xr:uid="{00000000-0005-0000-0000-0000CE450000}"/>
    <cellStyle name="Comma 18 2 6 3 3 2" xfId="29939" xr:uid="{00000000-0005-0000-0000-0000CF450000}"/>
    <cellStyle name="Comma 18 2 6 3 4" xfId="14511" xr:uid="{00000000-0005-0000-0000-0000D0450000}"/>
    <cellStyle name="Comma 18 2 6 3 4 2" xfId="33458" xr:uid="{00000000-0005-0000-0000-0000D1450000}"/>
    <cellStyle name="Comma 18 2 6 3 5" xfId="18050" xr:uid="{00000000-0005-0000-0000-0000D2450000}"/>
    <cellStyle name="Comma 18 2 6 3 6" xfId="22664" xr:uid="{00000000-0005-0000-0000-0000D3450000}"/>
    <cellStyle name="Comma 18 2 6 4" xfId="5628" xr:uid="{00000000-0005-0000-0000-0000D4450000}"/>
    <cellStyle name="Comma 18 2 6 4 2" xfId="9255" xr:uid="{00000000-0005-0000-0000-0000D5450000}"/>
    <cellStyle name="Comma 18 2 6 4 2 2" xfId="28280" xr:uid="{00000000-0005-0000-0000-0000D6450000}"/>
    <cellStyle name="Comma 18 2 6 4 3" xfId="12774" xr:uid="{00000000-0005-0000-0000-0000D7450000}"/>
    <cellStyle name="Comma 18 2 6 4 3 2" xfId="31774" xr:uid="{00000000-0005-0000-0000-0000D8450000}"/>
    <cellStyle name="Comma 18 2 6 4 4" xfId="16346" xr:uid="{00000000-0005-0000-0000-0000D9450000}"/>
    <cellStyle name="Comma 18 2 6 4 4 2" xfId="35291" xr:uid="{00000000-0005-0000-0000-0000DA450000}"/>
    <cellStyle name="Comma 18 2 6 4 5" xfId="19983" xr:uid="{00000000-0005-0000-0000-0000DB450000}"/>
    <cellStyle name="Comma 18 2 6 4 6" xfId="24740" xr:uid="{00000000-0005-0000-0000-0000DC450000}"/>
    <cellStyle name="Comma 18 2 6 5" xfId="2443" xr:uid="{00000000-0005-0000-0000-0000DD450000}"/>
    <cellStyle name="Comma 18 2 6 5 2" xfId="21846" xr:uid="{00000000-0005-0000-0000-0000DE450000}"/>
    <cellStyle name="Comma 18 2 6 6" xfId="6641" xr:uid="{00000000-0005-0000-0000-0000DF450000}"/>
    <cellStyle name="Comma 18 2 6 6 2" xfId="25668" xr:uid="{00000000-0005-0000-0000-0000E0450000}"/>
    <cellStyle name="Comma 18 2 6 7" xfId="10149" xr:uid="{00000000-0005-0000-0000-0000E1450000}"/>
    <cellStyle name="Comma 18 2 6 7 2" xfId="29156" xr:uid="{00000000-0005-0000-0000-0000E2450000}"/>
    <cellStyle name="Comma 18 2 6 8" xfId="13726" xr:uid="{00000000-0005-0000-0000-0000E3450000}"/>
    <cellStyle name="Comma 18 2 6 8 2" xfId="32676" xr:uid="{00000000-0005-0000-0000-0000E4450000}"/>
    <cellStyle name="Comma 18 2 6 9" xfId="17255" xr:uid="{00000000-0005-0000-0000-0000E5450000}"/>
    <cellStyle name="Comma 18 2 7" xfId="4069" xr:uid="{00000000-0005-0000-0000-0000E6450000}"/>
    <cellStyle name="Comma 18 2 7 2" xfId="8153" xr:uid="{00000000-0005-0000-0000-0000E7450000}"/>
    <cellStyle name="Comma 18 2 7 2 2" xfId="27180" xr:uid="{00000000-0005-0000-0000-0000E8450000}"/>
    <cellStyle name="Comma 18 2 7 3" xfId="11665" xr:uid="{00000000-0005-0000-0000-0000E9450000}"/>
    <cellStyle name="Comma 18 2 7 3 2" xfId="30670" xr:uid="{00000000-0005-0000-0000-0000EA450000}"/>
    <cellStyle name="Comma 18 2 7 4" xfId="15241" xr:uid="{00000000-0005-0000-0000-0000EB450000}"/>
    <cellStyle name="Comma 18 2 7 4 2" xfId="34188" xr:uid="{00000000-0005-0000-0000-0000EC450000}"/>
    <cellStyle name="Comma 18 2 7 5" xfId="18825" xr:uid="{00000000-0005-0000-0000-0000ED450000}"/>
    <cellStyle name="Comma 18 2 7 6" xfId="23399" xr:uid="{00000000-0005-0000-0000-0000EE450000}"/>
    <cellStyle name="Comma 18 2 8" xfId="4314" xr:uid="{00000000-0005-0000-0000-0000EF450000}"/>
    <cellStyle name="Comma 18 2 8 2" xfId="8245" xr:uid="{00000000-0005-0000-0000-0000F0450000}"/>
    <cellStyle name="Comma 18 2 8 2 2" xfId="27271" xr:uid="{00000000-0005-0000-0000-0000F1450000}"/>
    <cellStyle name="Comma 18 2 8 3" xfId="11762" xr:uid="{00000000-0005-0000-0000-0000F2450000}"/>
    <cellStyle name="Comma 18 2 8 3 2" xfId="30765" xr:uid="{00000000-0005-0000-0000-0000F3450000}"/>
    <cellStyle name="Comma 18 2 8 4" xfId="15335" xr:uid="{00000000-0005-0000-0000-0000F4450000}"/>
    <cellStyle name="Comma 18 2 8 4 2" xfId="34281" xr:uid="{00000000-0005-0000-0000-0000F5450000}"/>
    <cellStyle name="Comma 18 2 8 5" xfId="18925" xr:uid="{00000000-0005-0000-0000-0000F6450000}"/>
    <cellStyle name="Comma 18 2 8 6" xfId="23562" xr:uid="{00000000-0005-0000-0000-0000F7450000}"/>
    <cellStyle name="Comma 18 2 9" xfId="3223" xr:uid="{00000000-0005-0000-0000-0000F8450000}"/>
    <cellStyle name="Comma 18 2 9 2" xfId="7371" xr:uid="{00000000-0005-0000-0000-0000F9450000}"/>
    <cellStyle name="Comma 18 2 9 2 2" xfId="26398" xr:uid="{00000000-0005-0000-0000-0000FA450000}"/>
    <cellStyle name="Comma 18 2 9 3" xfId="10881" xr:uid="{00000000-0005-0000-0000-0000FB450000}"/>
    <cellStyle name="Comma 18 2 9 3 2" xfId="29887" xr:uid="{00000000-0005-0000-0000-0000FC450000}"/>
    <cellStyle name="Comma 18 2 9 4" xfId="14459" xr:uid="{00000000-0005-0000-0000-0000FD450000}"/>
    <cellStyle name="Comma 18 2 9 4 2" xfId="33406" xr:uid="{00000000-0005-0000-0000-0000FE450000}"/>
    <cellStyle name="Comma 18 2 9 5" xfId="17997" xr:uid="{00000000-0005-0000-0000-0000FF450000}"/>
    <cellStyle name="Comma 18 2 9 6" xfId="22612" xr:uid="{00000000-0005-0000-0000-000000460000}"/>
    <cellStyle name="Comma 18 20" xfId="10085" xr:uid="{00000000-0005-0000-0000-000001460000}"/>
    <cellStyle name="Comma 18 20 2" xfId="29095" xr:uid="{00000000-0005-0000-0000-000002460000}"/>
    <cellStyle name="Comma 18 21" xfId="13664" xr:uid="{00000000-0005-0000-0000-000003460000}"/>
    <cellStyle name="Comma 18 21 2" xfId="32615" xr:uid="{00000000-0005-0000-0000-000004460000}"/>
    <cellStyle name="Comma 18 22" xfId="17190" xr:uid="{00000000-0005-0000-0000-000005460000}"/>
    <cellStyle name="Comma 18 23" xfId="20857" xr:uid="{00000000-0005-0000-0000-000006460000}"/>
    <cellStyle name="Comma 18 3" xfId="1567" xr:uid="{00000000-0005-0000-0000-000007460000}"/>
    <cellStyle name="Comma 18 3 10" xfId="17342" xr:uid="{00000000-0005-0000-0000-000008460000}"/>
    <cellStyle name="Comma 18 3 11" xfId="21091" xr:uid="{00000000-0005-0000-0000-000009460000}"/>
    <cellStyle name="Comma 18 3 2" xfId="1945" xr:uid="{00000000-0005-0000-0000-00000A460000}"/>
    <cellStyle name="Comma 18 3 2 10" xfId="21408" xr:uid="{00000000-0005-0000-0000-00000B460000}"/>
    <cellStyle name="Comma 18 3 2 2" xfId="4797" xr:uid="{00000000-0005-0000-0000-00000C460000}"/>
    <cellStyle name="Comma 18 3 2 2 2" xfId="8690" xr:uid="{00000000-0005-0000-0000-00000D460000}"/>
    <cellStyle name="Comma 18 3 2 2 2 2" xfId="27716" xr:uid="{00000000-0005-0000-0000-00000E460000}"/>
    <cellStyle name="Comma 18 3 2 2 3" xfId="12208" xr:uid="{00000000-0005-0000-0000-00000F460000}"/>
    <cellStyle name="Comma 18 3 2 2 3 2" xfId="31210" xr:uid="{00000000-0005-0000-0000-000010460000}"/>
    <cellStyle name="Comma 18 3 2 2 4" xfId="15780" xr:uid="{00000000-0005-0000-0000-000011460000}"/>
    <cellStyle name="Comma 18 3 2 2 4 2" xfId="34726" xr:uid="{00000000-0005-0000-0000-000012460000}"/>
    <cellStyle name="Comma 18 3 2 2 5" xfId="19371" xr:uid="{00000000-0005-0000-0000-000013460000}"/>
    <cellStyle name="Comma 18 3 2 2 6" xfId="24028" xr:uid="{00000000-0005-0000-0000-000014460000}"/>
    <cellStyle name="Comma 18 3 2 3" xfId="3684" xr:uid="{00000000-0005-0000-0000-000015460000}"/>
    <cellStyle name="Comma 18 3 2 3 2" xfId="7814" xr:uid="{00000000-0005-0000-0000-000016460000}"/>
    <cellStyle name="Comma 18 3 2 3 2 2" xfId="26841" xr:uid="{00000000-0005-0000-0000-000017460000}"/>
    <cellStyle name="Comma 18 3 2 3 3" xfId="11325" xr:uid="{00000000-0005-0000-0000-000018460000}"/>
    <cellStyle name="Comma 18 3 2 3 3 2" xfId="30330" xr:uid="{00000000-0005-0000-0000-000019460000}"/>
    <cellStyle name="Comma 18 3 2 3 4" xfId="14902" xr:uid="{00000000-0005-0000-0000-00001A460000}"/>
    <cellStyle name="Comma 18 3 2 3 4 2" xfId="33849" xr:uid="{00000000-0005-0000-0000-00001B460000}"/>
    <cellStyle name="Comma 18 3 2 3 5" xfId="18458" xr:uid="{00000000-0005-0000-0000-00001C460000}"/>
    <cellStyle name="Comma 18 3 2 3 6" xfId="23055" xr:uid="{00000000-0005-0000-0000-00001D460000}"/>
    <cellStyle name="Comma 18 3 2 4" xfId="6056" xr:uid="{00000000-0005-0000-0000-00001E460000}"/>
    <cellStyle name="Comma 18 3 2 4 2" xfId="9646" xr:uid="{00000000-0005-0000-0000-00001F460000}"/>
    <cellStyle name="Comma 18 3 2 4 2 2" xfId="28671" xr:uid="{00000000-0005-0000-0000-000020460000}"/>
    <cellStyle name="Comma 18 3 2 4 3" xfId="13166" xr:uid="{00000000-0005-0000-0000-000021460000}"/>
    <cellStyle name="Comma 18 3 2 4 3 2" xfId="32165" xr:uid="{00000000-0005-0000-0000-000022460000}"/>
    <cellStyle name="Comma 18 3 2 4 4" xfId="16737" xr:uid="{00000000-0005-0000-0000-000023460000}"/>
    <cellStyle name="Comma 18 3 2 4 4 2" xfId="35682" xr:uid="{00000000-0005-0000-0000-000024460000}"/>
    <cellStyle name="Comma 18 3 2 4 5" xfId="20396" xr:uid="{00000000-0005-0000-0000-000025460000}"/>
    <cellStyle name="Comma 18 3 2 4 6" xfId="25146" xr:uid="{00000000-0005-0000-0000-000026460000}"/>
    <cellStyle name="Comma 18 3 2 5" xfId="2851" xr:uid="{00000000-0005-0000-0000-000027460000}"/>
    <cellStyle name="Comma 18 3 2 5 2" xfId="22254" xr:uid="{00000000-0005-0000-0000-000028460000}"/>
    <cellStyle name="Comma 18 3 2 6" xfId="7032" xr:uid="{00000000-0005-0000-0000-000029460000}"/>
    <cellStyle name="Comma 18 3 2 6 2" xfId="26059" xr:uid="{00000000-0005-0000-0000-00002A460000}"/>
    <cellStyle name="Comma 18 3 2 7" xfId="10540" xr:uid="{00000000-0005-0000-0000-00002B460000}"/>
    <cellStyle name="Comma 18 3 2 7 2" xfId="29547" xr:uid="{00000000-0005-0000-0000-00002C460000}"/>
    <cellStyle name="Comma 18 3 2 8" xfId="14118" xr:uid="{00000000-0005-0000-0000-00002D460000}"/>
    <cellStyle name="Comma 18 3 2 8 2" xfId="33067" xr:uid="{00000000-0005-0000-0000-00002E460000}"/>
    <cellStyle name="Comma 18 3 2 9" xfId="17650" xr:uid="{00000000-0005-0000-0000-00002F460000}"/>
    <cellStyle name="Comma 18 3 3" xfId="4488" xr:uid="{00000000-0005-0000-0000-000030460000}"/>
    <cellStyle name="Comma 18 3 3 2" xfId="8386" xr:uid="{00000000-0005-0000-0000-000031460000}"/>
    <cellStyle name="Comma 18 3 3 2 2" xfId="27412" xr:uid="{00000000-0005-0000-0000-000032460000}"/>
    <cellStyle name="Comma 18 3 3 3" xfId="11904" xr:uid="{00000000-0005-0000-0000-000033460000}"/>
    <cellStyle name="Comma 18 3 3 3 2" xfId="30906" xr:uid="{00000000-0005-0000-0000-000034460000}"/>
    <cellStyle name="Comma 18 3 3 4" xfId="15476" xr:uid="{00000000-0005-0000-0000-000035460000}"/>
    <cellStyle name="Comma 18 3 3 4 2" xfId="34422" xr:uid="{00000000-0005-0000-0000-000036460000}"/>
    <cellStyle name="Comma 18 3 3 5" xfId="19067" xr:uid="{00000000-0005-0000-0000-000037460000}"/>
    <cellStyle name="Comma 18 3 3 6" xfId="23719" xr:uid="{00000000-0005-0000-0000-000038460000}"/>
    <cellStyle name="Comma 18 3 4" xfId="3370" xr:uid="{00000000-0005-0000-0000-000039460000}"/>
    <cellStyle name="Comma 18 3 4 2" xfId="7510" xr:uid="{00000000-0005-0000-0000-00003A460000}"/>
    <cellStyle name="Comma 18 3 4 2 2" xfId="26537" xr:uid="{00000000-0005-0000-0000-00003B460000}"/>
    <cellStyle name="Comma 18 3 4 3" xfId="11020" xr:uid="{00000000-0005-0000-0000-00003C460000}"/>
    <cellStyle name="Comma 18 3 4 3 2" xfId="30026" xr:uid="{00000000-0005-0000-0000-00003D460000}"/>
    <cellStyle name="Comma 18 3 4 4" xfId="14598" xr:uid="{00000000-0005-0000-0000-00003E460000}"/>
    <cellStyle name="Comma 18 3 4 4 2" xfId="33545" xr:uid="{00000000-0005-0000-0000-00003F460000}"/>
    <cellStyle name="Comma 18 3 4 5" xfId="18144" xr:uid="{00000000-0005-0000-0000-000040460000}"/>
    <cellStyle name="Comma 18 3 4 6" xfId="22751" xr:uid="{00000000-0005-0000-0000-000041460000}"/>
    <cellStyle name="Comma 18 3 5" xfId="5730" xr:uid="{00000000-0005-0000-0000-000042460000}"/>
    <cellStyle name="Comma 18 3 5 2" xfId="9342" xr:uid="{00000000-0005-0000-0000-000043460000}"/>
    <cellStyle name="Comma 18 3 5 2 2" xfId="28367" xr:uid="{00000000-0005-0000-0000-000044460000}"/>
    <cellStyle name="Comma 18 3 5 3" xfId="12861" xr:uid="{00000000-0005-0000-0000-000045460000}"/>
    <cellStyle name="Comma 18 3 5 3 2" xfId="31861" xr:uid="{00000000-0005-0000-0000-000046460000}"/>
    <cellStyle name="Comma 18 3 5 4" xfId="16433" xr:uid="{00000000-0005-0000-0000-000047460000}"/>
    <cellStyle name="Comma 18 3 5 4 2" xfId="35378" xr:uid="{00000000-0005-0000-0000-000048460000}"/>
    <cellStyle name="Comma 18 3 5 5" xfId="20078" xr:uid="{00000000-0005-0000-0000-000049460000}"/>
    <cellStyle name="Comma 18 3 5 6" xfId="24834" xr:uid="{00000000-0005-0000-0000-00004A460000}"/>
    <cellStyle name="Comma 18 3 6" xfId="2537" xr:uid="{00000000-0005-0000-0000-00004B460000}"/>
    <cellStyle name="Comma 18 3 6 2" xfId="21940" xr:uid="{00000000-0005-0000-0000-00004C460000}"/>
    <cellStyle name="Comma 18 3 7" xfId="6728" xr:uid="{00000000-0005-0000-0000-00004D460000}"/>
    <cellStyle name="Comma 18 3 7 2" xfId="25755" xr:uid="{00000000-0005-0000-0000-00004E460000}"/>
    <cellStyle name="Comma 18 3 8" xfId="10236" xr:uid="{00000000-0005-0000-0000-00004F460000}"/>
    <cellStyle name="Comma 18 3 8 2" xfId="29243" xr:uid="{00000000-0005-0000-0000-000050460000}"/>
    <cellStyle name="Comma 18 3 9" xfId="13814" xr:uid="{00000000-0005-0000-0000-000051460000}"/>
    <cellStyle name="Comma 18 3 9 2" xfId="32763" xr:uid="{00000000-0005-0000-0000-000052460000}"/>
    <cellStyle name="Comma 18 4" xfId="1663" xr:uid="{00000000-0005-0000-0000-000053460000}"/>
    <cellStyle name="Comma 18 4 10" xfId="17420" xr:uid="{00000000-0005-0000-0000-000054460000}"/>
    <cellStyle name="Comma 18 4 11" xfId="21170" xr:uid="{00000000-0005-0000-0000-000055460000}"/>
    <cellStyle name="Comma 18 4 2" xfId="2023" xr:uid="{00000000-0005-0000-0000-000056460000}"/>
    <cellStyle name="Comma 18 4 2 10" xfId="21486" xr:uid="{00000000-0005-0000-0000-000057460000}"/>
    <cellStyle name="Comma 18 4 2 2" xfId="4875" xr:uid="{00000000-0005-0000-0000-000058460000}"/>
    <cellStyle name="Comma 18 4 2 2 2" xfId="8768" xr:uid="{00000000-0005-0000-0000-000059460000}"/>
    <cellStyle name="Comma 18 4 2 2 2 2" xfId="27794" xr:uid="{00000000-0005-0000-0000-00005A460000}"/>
    <cellStyle name="Comma 18 4 2 2 3" xfId="12286" xr:uid="{00000000-0005-0000-0000-00005B460000}"/>
    <cellStyle name="Comma 18 4 2 2 3 2" xfId="31288" xr:uid="{00000000-0005-0000-0000-00005C460000}"/>
    <cellStyle name="Comma 18 4 2 2 4" xfId="15858" xr:uid="{00000000-0005-0000-0000-00005D460000}"/>
    <cellStyle name="Comma 18 4 2 2 4 2" xfId="34804" xr:uid="{00000000-0005-0000-0000-00005E460000}"/>
    <cellStyle name="Comma 18 4 2 2 5" xfId="19449" xr:uid="{00000000-0005-0000-0000-00005F460000}"/>
    <cellStyle name="Comma 18 4 2 2 6" xfId="24106" xr:uid="{00000000-0005-0000-0000-000060460000}"/>
    <cellStyle name="Comma 18 4 2 3" xfId="3762" xr:uid="{00000000-0005-0000-0000-000061460000}"/>
    <cellStyle name="Comma 18 4 2 3 2" xfId="7892" xr:uid="{00000000-0005-0000-0000-000062460000}"/>
    <cellStyle name="Comma 18 4 2 3 2 2" xfId="26919" xr:uid="{00000000-0005-0000-0000-000063460000}"/>
    <cellStyle name="Comma 18 4 2 3 3" xfId="11403" xr:uid="{00000000-0005-0000-0000-000064460000}"/>
    <cellStyle name="Comma 18 4 2 3 3 2" xfId="30408" xr:uid="{00000000-0005-0000-0000-000065460000}"/>
    <cellStyle name="Comma 18 4 2 3 4" xfId="14980" xr:uid="{00000000-0005-0000-0000-000066460000}"/>
    <cellStyle name="Comma 18 4 2 3 4 2" xfId="33927" xr:uid="{00000000-0005-0000-0000-000067460000}"/>
    <cellStyle name="Comma 18 4 2 3 5" xfId="18536" xr:uid="{00000000-0005-0000-0000-000068460000}"/>
    <cellStyle name="Comma 18 4 2 3 6" xfId="23133" xr:uid="{00000000-0005-0000-0000-000069460000}"/>
    <cellStyle name="Comma 18 4 2 4" xfId="6134" xr:uid="{00000000-0005-0000-0000-00006A460000}"/>
    <cellStyle name="Comma 18 4 2 4 2" xfId="9724" xr:uid="{00000000-0005-0000-0000-00006B460000}"/>
    <cellStyle name="Comma 18 4 2 4 2 2" xfId="28749" xr:uid="{00000000-0005-0000-0000-00006C460000}"/>
    <cellStyle name="Comma 18 4 2 4 3" xfId="13244" xr:uid="{00000000-0005-0000-0000-00006D460000}"/>
    <cellStyle name="Comma 18 4 2 4 3 2" xfId="32243" xr:uid="{00000000-0005-0000-0000-00006E460000}"/>
    <cellStyle name="Comma 18 4 2 4 4" xfId="16815" xr:uid="{00000000-0005-0000-0000-00006F460000}"/>
    <cellStyle name="Comma 18 4 2 4 4 2" xfId="35760" xr:uid="{00000000-0005-0000-0000-000070460000}"/>
    <cellStyle name="Comma 18 4 2 4 5" xfId="20474" xr:uid="{00000000-0005-0000-0000-000071460000}"/>
    <cellStyle name="Comma 18 4 2 4 6" xfId="25224" xr:uid="{00000000-0005-0000-0000-000072460000}"/>
    <cellStyle name="Comma 18 4 2 5" xfId="2929" xr:uid="{00000000-0005-0000-0000-000073460000}"/>
    <cellStyle name="Comma 18 4 2 5 2" xfId="22332" xr:uid="{00000000-0005-0000-0000-000074460000}"/>
    <cellStyle name="Comma 18 4 2 6" xfId="7110" xr:uid="{00000000-0005-0000-0000-000075460000}"/>
    <cellStyle name="Comma 18 4 2 6 2" xfId="26137" xr:uid="{00000000-0005-0000-0000-000076460000}"/>
    <cellStyle name="Comma 18 4 2 7" xfId="10618" xr:uid="{00000000-0005-0000-0000-000077460000}"/>
    <cellStyle name="Comma 18 4 2 7 2" xfId="29625" xr:uid="{00000000-0005-0000-0000-000078460000}"/>
    <cellStyle name="Comma 18 4 2 8" xfId="14196" xr:uid="{00000000-0005-0000-0000-000079460000}"/>
    <cellStyle name="Comma 18 4 2 8 2" xfId="33145" xr:uid="{00000000-0005-0000-0000-00007A460000}"/>
    <cellStyle name="Comma 18 4 2 9" xfId="17728" xr:uid="{00000000-0005-0000-0000-00007B460000}"/>
    <cellStyle name="Comma 18 4 3" xfId="4566" xr:uid="{00000000-0005-0000-0000-00007C460000}"/>
    <cellStyle name="Comma 18 4 3 2" xfId="8464" xr:uid="{00000000-0005-0000-0000-00007D460000}"/>
    <cellStyle name="Comma 18 4 3 2 2" xfId="27490" xr:uid="{00000000-0005-0000-0000-00007E460000}"/>
    <cellStyle name="Comma 18 4 3 3" xfId="11982" xr:uid="{00000000-0005-0000-0000-00007F460000}"/>
    <cellStyle name="Comma 18 4 3 3 2" xfId="30984" xr:uid="{00000000-0005-0000-0000-000080460000}"/>
    <cellStyle name="Comma 18 4 3 4" xfId="15554" xr:uid="{00000000-0005-0000-0000-000081460000}"/>
    <cellStyle name="Comma 18 4 3 4 2" xfId="34500" xr:uid="{00000000-0005-0000-0000-000082460000}"/>
    <cellStyle name="Comma 18 4 3 5" xfId="19145" xr:uid="{00000000-0005-0000-0000-000083460000}"/>
    <cellStyle name="Comma 18 4 3 6" xfId="23797" xr:uid="{00000000-0005-0000-0000-000084460000}"/>
    <cellStyle name="Comma 18 4 4" xfId="3451" xr:uid="{00000000-0005-0000-0000-000085460000}"/>
    <cellStyle name="Comma 18 4 4 2" xfId="7588" xr:uid="{00000000-0005-0000-0000-000086460000}"/>
    <cellStyle name="Comma 18 4 4 2 2" xfId="26615" xr:uid="{00000000-0005-0000-0000-000087460000}"/>
    <cellStyle name="Comma 18 4 4 3" xfId="11098" xr:uid="{00000000-0005-0000-0000-000088460000}"/>
    <cellStyle name="Comma 18 4 4 3 2" xfId="30104" xr:uid="{00000000-0005-0000-0000-000089460000}"/>
    <cellStyle name="Comma 18 4 4 4" xfId="14676" xr:uid="{00000000-0005-0000-0000-00008A460000}"/>
    <cellStyle name="Comma 18 4 4 4 2" xfId="33623" xr:uid="{00000000-0005-0000-0000-00008B460000}"/>
    <cellStyle name="Comma 18 4 4 5" xfId="18225" xr:uid="{00000000-0005-0000-0000-00008C460000}"/>
    <cellStyle name="Comma 18 4 4 6" xfId="22829" xr:uid="{00000000-0005-0000-0000-00008D460000}"/>
    <cellStyle name="Comma 18 4 5" xfId="5811" xr:uid="{00000000-0005-0000-0000-00008E460000}"/>
    <cellStyle name="Comma 18 4 5 2" xfId="9420" xr:uid="{00000000-0005-0000-0000-00008F460000}"/>
    <cellStyle name="Comma 18 4 5 2 2" xfId="28445" xr:uid="{00000000-0005-0000-0000-000090460000}"/>
    <cellStyle name="Comma 18 4 5 3" xfId="12939" xr:uid="{00000000-0005-0000-0000-000091460000}"/>
    <cellStyle name="Comma 18 4 5 3 2" xfId="31939" xr:uid="{00000000-0005-0000-0000-000092460000}"/>
    <cellStyle name="Comma 18 4 5 4" xfId="16511" xr:uid="{00000000-0005-0000-0000-000093460000}"/>
    <cellStyle name="Comma 18 4 5 4 2" xfId="35456" xr:uid="{00000000-0005-0000-0000-000094460000}"/>
    <cellStyle name="Comma 18 4 5 5" xfId="20159" xr:uid="{00000000-0005-0000-0000-000095460000}"/>
    <cellStyle name="Comma 18 4 5 6" xfId="24912" xr:uid="{00000000-0005-0000-0000-000096460000}"/>
    <cellStyle name="Comma 18 4 6" xfId="2618" xr:uid="{00000000-0005-0000-0000-000097460000}"/>
    <cellStyle name="Comma 18 4 6 2" xfId="22021" xr:uid="{00000000-0005-0000-0000-000098460000}"/>
    <cellStyle name="Comma 18 4 7" xfId="6806" xr:uid="{00000000-0005-0000-0000-000099460000}"/>
    <cellStyle name="Comma 18 4 7 2" xfId="25833" xr:uid="{00000000-0005-0000-0000-00009A460000}"/>
    <cellStyle name="Comma 18 4 8" xfId="10314" xr:uid="{00000000-0005-0000-0000-00009B460000}"/>
    <cellStyle name="Comma 18 4 8 2" xfId="29321" xr:uid="{00000000-0005-0000-0000-00009C460000}"/>
    <cellStyle name="Comma 18 4 9" xfId="13892" xr:uid="{00000000-0005-0000-0000-00009D460000}"/>
    <cellStyle name="Comma 18 4 9 2" xfId="32841" xr:uid="{00000000-0005-0000-0000-00009E460000}"/>
    <cellStyle name="Comma 18 5" xfId="1752" xr:uid="{00000000-0005-0000-0000-00009F460000}"/>
    <cellStyle name="Comma 18 5 10" xfId="21248" xr:uid="{00000000-0005-0000-0000-0000A0460000}"/>
    <cellStyle name="Comma 18 5 2" xfId="4645" xr:uid="{00000000-0005-0000-0000-0000A1460000}"/>
    <cellStyle name="Comma 18 5 2 2" xfId="8542" xr:uid="{00000000-0005-0000-0000-0000A2460000}"/>
    <cellStyle name="Comma 18 5 2 2 2" xfId="27568" xr:uid="{00000000-0005-0000-0000-0000A3460000}"/>
    <cellStyle name="Comma 18 5 2 3" xfId="12060" xr:uid="{00000000-0005-0000-0000-0000A4460000}"/>
    <cellStyle name="Comma 18 5 2 3 2" xfId="31062" xr:uid="{00000000-0005-0000-0000-0000A5460000}"/>
    <cellStyle name="Comma 18 5 2 4" xfId="15632" xr:uid="{00000000-0005-0000-0000-0000A6460000}"/>
    <cellStyle name="Comma 18 5 2 4 2" xfId="34578" xr:uid="{00000000-0005-0000-0000-0000A7460000}"/>
    <cellStyle name="Comma 18 5 2 5" xfId="19223" xr:uid="{00000000-0005-0000-0000-0000A8460000}"/>
    <cellStyle name="Comma 18 5 2 6" xfId="23876" xr:uid="{00000000-0005-0000-0000-0000A9460000}"/>
    <cellStyle name="Comma 18 5 3" xfId="3533" xr:uid="{00000000-0005-0000-0000-0000AA460000}"/>
    <cellStyle name="Comma 18 5 3 2" xfId="7666" xr:uid="{00000000-0005-0000-0000-0000AB460000}"/>
    <cellStyle name="Comma 18 5 3 2 2" xfId="26693" xr:uid="{00000000-0005-0000-0000-0000AC460000}"/>
    <cellStyle name="Comma 18 5 3 3" xfId="11176" xr:uid="{00000000-0005-0000-0000-0000AD460000}"/>
    <cellStyle name="Comma 18 5 3 3 2" xfId="30182" xr:uid="{00000000-0005-0000-0000-0000AE460000}"/>
    <cellStyle name="Comma 18 5 3 4" xfId="14754" xr:uid="{00000000-0005-0000-0000-0000AF460000}"/>
    <cellStyle name="Comma 18 5 3 4 2" xfId="33701" xr:uid="{00000000-0005-0000-0000-0000B0460000}"/>
    <cellStyle name="Comma 18 5 3 5" xfId="18307" xr:uid="{00000000-0005-0000-0000-0000B1460000}"/>
    <cellStyle name="Comma 18 5 3 6" xfId="22907" xr:uid="{00000000-0005-0000-0000-0000B2460000}"/>
    <cellStyle name="Comma 18 5 4" xfId="5893" xr:uid="{00000000-0005-0000-0000-0000B3460000}"/>
    <cellStyle name="Comma 18 5 4 2" xfId="9498" xr:uid="{00000000-0005-0000-0000-0000B4460000}"/>
    <cellStyle name="Comma 18 5 4 2 2" xfId="28523" xr:uid="{00000000-0005-0000-0000-0000B5460000}"/>
    <cellStyle name="Comma 18 5 4 3" xfId="13017" xr:uid="{00000000-0005-0000-0000-0000B6460000}"/>
    <cellStyle name="Comma 18 5 4 3 2" xfId="32017" xr:uid="{00000000-0005-0000-0000-0000B7460000}"/>
    <cellStyle name="Comma 18 5 4 4" xfId="16589" xr:uid="{00000000-0005-0000-0000-0000B8460000}"/>
    <cellStyle name="Comma 18 5 4 4 2" xfId="35534" xr:uid="{00000000-0005-0000-0000-0000B9460000}"/>
    <cellStyle name="Comma 18 5 4 5" xfId="20241" xr:uid="{00000000-0005-0000-0000-0000BA460000}"/>
    <cellStyle name="Comma 18 5 4 6" xfId="24990" xr:uid="{00000000-0005-0000-0000-0000BB460000}"/>
    <cellStyle name="Comma 18 5 5" xfId="2700" xr:uid="{00000000-0005-0000-0000-0000BC460000}"/>
    <cellStyle name="Comma 18 5 5 2" xfId="22103" xr:uid="{00000000-0005-0000-0000-0000BD460000}"/>
    <cellStyle name="Comma 18 5 6" xfId="6884" xr:uid="{00000000-0005-0000-0000-0000BE460000}"/>
    <cellStyle name="Comma 18 5 6 2" xfId="25911" xr:uid="{00000000-0005-0000-0000-0000BF460000}"/>
    <cellStyle name="Comma 18 5 7" xfId="10392" xr:uid="{00000000-0005-0000-0000-0000C0460000}"/>
    <cellStyle name="Comma 18 5 7 2" xfId="29399" xr:uid="{00000000-0005-0000-0000-0000C1460000}"/>
    <cellStyle name="Comma 18 5 8" xfId="13970" xr:uid="{00000000-0005-0000-0000-0000C2460000}"/>
    <cellStyle name="Comma 18 5 8 2" xfId="32919" xr:uid="{00000000-0005-0000-0000-0000C3460000}"/>
    <cellStyle name="Comma 18 5 9" xfId="17498" xr:uid="{00000000-0005-0000-0000-0000C4460000}"/>
    <cellStyle name="Comma 18 6" xfId="1805" xr:uid="{00000000-0005-0000-0000-0000C5460000}"/>
    <cellStyle name="Comma 18 6 10" xfId="21281" xr:uid="{00000000-0005-0000-0000-0000C6460000}"/>
    <cellStyle name="Comma 18 6 2" xfId="4678" xr:uid="{00000000-0005-0000-0000-0000C7460000}"/>
    <cellStyle name="Comma 18 6 2 2" xfId="8572" xr:uid="{00000000-0005-0000-0000-0000C8460000}"/>
    <cellStyle name="Comma 18 6 2 2 2" xfId="27598" xr:uid="{00000000-0005-0000-0000-0000C9460000}"/>
    <cellStyle name="Comma 18 6 2 3" xfId="12090" xr:uid="{00000000-0005-0000-0000-0000CA460000}"/>
    <cellStyle name="Comma 18 6 2 3 2" xfId="31092" xr:uid="{00000000-0005-0000-0000-0000CB460000}"/>
    <cellStyle name="Comma 18 6 2 4" xfId="15662" xr:uid="{00000000-0005-0000-0000-0000CC460000}"/>
    <cellStyle name="Comma 18 6 2 4 2" xfId="34608" xr:uid="{00000000-0005-0000-0000-0000CD460000}"/>
    <cellStyle name="Comma 18 6 2 5" xfId="19253" xr:uid="{00000000-0005-0000-0000-0000CE460000}"/>
    <cellStyle name="Comma 18 6 2 6" xfId="23909" xr:uid="{00000000-0005-0000-0000-0000CF460000}"/>
    <cellStyle name="Comma 18 6 3" xfId="3563" xr:uid="{00000000-0005-0000-0000-0000D0460000}"/>
    <cellStyle name="Comma 18 6 3 2" xfId="7696" xr:uid="{00000000-0005-0000-0000-0000D1460000}"/>
    <cellStyle name="Comma 18 6 3 2 2" xfId="26723" xr:uid="{00000000-0005-0000-0000-0000D2460000}"/>
    <cellStyle name="Comma 18 6 3 3" xfId="11206" xr:uid="{00000000-0005-0000-0000-0000D3460000}"/>
    <cellStyle name="Comma 18 6 3 3 2" xfId="30212" xr:uid="{00000000-0005-0000-0000-0000D4460000}"/>
    <cellStyle name="Comma 18 6 3 4" xfId="14784" xr:uid="{00000000-0005-0000-0000-0000D5460000}"/>
    <cellStyle name="Comma 18 6 3 4 2" xfId="33731" xr:uid="{00000000-0005-0000-0000-0000D6460000}"/>
    <cellStyle name="Comma 18 6 3 5" xfId="18337" xr:uid="{00000000-0005-0000-0000-0000D7460000}"/>
    <cellStyle name="Comma 18 6 3 6" xfId="22937" xr:uid="{00000000-0005-0000-0000-0000D8460000}"/>
    <cellStyle name="Comma 18 6 4" xfId="5928" xr:uid="{00000000-0005-0000-0000-0000D9460000}"/>
    <cellStyle name="Comma 18 6 4 2" xfId="9528" xr:uid="{00000000-0005-0000-0000-0000DA460000}"/>
    <cellStyle name="Comma 18 6 4 2 2" xfId="28553" xr:uid="{00000000-0005-0000-0000-0000DB460000}"/>
    <cellStyle name="Comma 18 6 4 3" xfId="13048" xr:uid="{00000000-0005-0000-0000-0000DC460000}"/>
    <cellStyle name="Comma 18 6 4 3 2" xfId="32047" xr:uid="{00000000-0005-0000-0000-0000DD460000}"/>
    <cellStyle name="Comma 18 6 4 4" xfId="16619" xr:uid="{00000000-0005-0000-0000-0000DE460000}"/>
    <cellStyle name="Comma 18 6 4 4 2" xfId="35564" xr:uid="{00000000-0005-0000-0000-0000DF460000}"/>
    <cellStyle name="Comma 18 6 4 5" xfId="20275" xr:uid="{00000000-0005-0000-0000-0000E0460000}"/>
    <cellStyle name="Comma 18 6 4 6" xfId="25021" xr:uid="{00000000-0005-0000-0000-0000E1460000}"/>
    <cellStyle name="Comma 18 6 5" xfId="2730" xr:uid="{00000000-0005-0000-0000-0000E2460000}"/>
    <cellStyle name="Comma 18 6 5 2" xfId="22133" xr:uid="{00000000-0005-0000-0000-0000E3460000}"/>
    <cellStyle name="Comma 18 6 6" xfId="6914" xr:uid="{00000000-0005-0000-0000-0000E4460000}"/>
    <cellStyle name="Comma 18 6 6 2" xfId="25941" xr:uid="{00000000-0005-0000-0000-0000E5460000}"/>
    <cellStyle name="Comma 18 6 7" xfId="10422" xr:uid="{00000000-0005-0000-0000-0000E6460000}"/>
    <cellStyle name="Comma 18 6 7 2" xfId="29429" xr:uid="{00000000-0005-0000-0000-0000E7460000}"/>
    <cellStyle name="Comma 18 6 8" xfId="14000" xr:uid="{00000000-0005-0000-0000-0000E8460000}"/>
    <cellStyle name="Comma 18 6 8 2" xfId="32949" xr:uid="{00000000-0005-0000-0000-0000E9460000}"/>
    <cellStyle name="Comma 18 6 9" xfId="17532" xr:uid="{00000000-0005-0000-0000-0000EA460000}"/>
    <cellStyle name="Comma 18 7" xfId="2139" xr:uid="{00000000-0005-0000-0000-0000EB460000}"/>
    <cellStyle name="Comma 18 7 10" xfId="21566" xr:uid="{00000000-0005-0000-0000-0000EC460000}"/>
    <cellStyle name="Comma 18 7 2" xfId="4958" xr:uid="{00000000-0005-0000-0000-0000ED460000}"/>
    <cellStyle name="Comma 18 7 2 2" xfId="8848" xr:uid="{00000000-0005-0000-0000-0000EE460000}"/>
    <cellStyle name="Comma 18 7 2 2 2" xfId="27874" xr:uid="{00000000-0005-0000-0000-0000EF460000}"/>
    <cellStyle name="Comma 18 7 2 3" xfId="12366" xr:uid="{00000000-0005-0000-0000-0000F0460000}"/>
    <cellStyle name="Comma 18 7 2 3 2" xfId="31368" xr:uid="{00000000-0005-0000-0000-0000F1460000}"/>
    <cellStyle name="Comma 18 7 2 4" xfId="15938" xr:uid="{00000000-0005-0000-0000-0000F2460000}"/>
    <cellStyle name="Comma 18 7 2 4 2" xfId="34884" xr:uid="{00000000-0005-0000-0000-0000F3460000}"/>
    <cellStyle name="Comma 18 7 2 5" xfId="19529" xr:uid="{00000000-0005-0000-0000-0000F4460000}"/>
    <cellStyle name="Comma 18 7 2 6" xfId="24188" xr:uid="{00000000-0005-0000-0000-0000F5460000}"/>
    <cellStyle name="Comma 18 7 3" xfId="3856" xr:uid="{00000000-0005-0000-0000-0000F6460000}"/>
    <cellStyle name="Comma 18 7 3 2" xfId="7972" xr:uid="{00000000-0005-0000-0000-0000F7460000}"/>
    <cellStyle name="Comma 18 7 3 2 2" xfId="26999" xr:uid="{00000000-0005-0000-0000-0000F8460000}"/>
    <cellStyle name="Comma 18 7 3 3" xfId="11483" xr:uid="{00000000-0005-0000-0000-0000F9460000}"/>
    <cellStyle name="Comma 18 7 3 3 2" xfId="30488" xr:uid="{00000000-0005-0000-0000-0000FA460000}"/>
    <cellStyle name="Comma 18 7 3 4" xfId="15060" xr:uid="{00000000-0005-0000-0000-0000FB460000}"/>
    <cellStyle name="Comma 18 7 3 4 2" xfId="34007" xr:uid="{00000000-0005-0000-0000-0000FC460000}"/>
    <cellStyle name="Comma 18 7 3 5" xfId="18630" xr:uid="{00000000-0005-0000-0000-0000FD460000}"/>
    <cellStyle name="Comma 18 7 3 6" xfId="23213" xr:uid="{00000000-0005-0000-0000-0000FE460000}"/>
    <cellStyle name="Comma 18 7 4" xfId="6228" xr:uid="{00000000-0005-0000-0000-0000FF460000}"/>
    <cellStyle name="Comma 18 7 4 2" xfId="9804" xr:uid="{00000000-0005-0000-0000-000000470000}"/>
    <cellStyle name="Comma 18 7 4 2 2" xfId="28829" xr:uid="{00000000-0005-0000-0000-000001470000}"/>
    <cellStyle name="Comma 18 7 4 3" xfId="13325" xr:uid="{00000000-0005-0000-0000-000002470000}"/>
    <cellStyle name="Comma 18 7 4 3 2" xfId="32323" xr:uid="{00000000-0005-0000-0000-000003470000}"/>
    <cellStyle name="Comma 18 7 4 4" xfId="16895" xr:uid="{00000000-0005-0000-0000-000004470000}"/>
    <cellStyle name="Comma 18 7 4 4 2" xfId="35840" xr:uid="{00000000-0005-0000-0000-000005470000}"/>
    <cellStyle name="Comma 18 7 4 5" xfId="20568" xr:uid="{00000000-0005-0000-0000-000006470000}"/>
    <cellStyle name="Comma 18 7 4 6" xfId="25304" xr:uid="{00000000-0005-0000-0000-000007470000}"/>
    <cellStyle name="Comma 18 7 5" xfId="3023" xr:uid="{00000000-0005-0000-0000-000008470000}"/>
    <cellStyle name="Comma 18 7 5 2" xfId="22426" xr:uid="{00000000-0005-0000-0000-000009470000}"/>
    <cellStyle name="Comma 18 7 6" xfId="7190" xr:uid="{00000000-0005-0000-0000-00000A470000}"/>
    <cellStyle name="Comma 18 7 6 2" xfId="26217" xr:uid="{00000000-0005-0000-0000-00000B470000}"/>
    <cellStyle name="Comma 18 7 7" xfId="10700" xr:uid="{00000000-0005-0000-0000-00000C470000}"/>
    <cellStyle name="Comma 18 7 7 2" xfId="29706" xr:uid="{00000000-0005-0000-0000-00000D470000}"/>
    <cellStyle name="Comma 18 7 8" xfId="14278" xr:uid="{00000000-0005-0000-0000-00000E470000}"/>
    <cellStyle name="Comma 18 7 8 2" xfId="33225" xr:uid="{00000000-0005-0000-0000-00000F470000}"/>
    <cellStyle name="Comma 18 7 9" xfId="17808" xr:uid="{00000000-0005-0000-0000-000010470000}"/>
    <cellStyle name="Comma 18 8" xfId="2238" xr:uid="{00000000-0005-0000-0000-000011470000}"/>
    <cellStyle name="Comma 18 8 10" xfId="21652" xr:uid="{00000000-0005-0000-0000-000012470000}"/>
    <cellStyle name="Comma 18 8 2" xfId="5045" xr:uid="{00000000-0005-0000-0000-000013470000}"/>
    <cellStyle name="Comma 18 8 2 2" xfId="8934" xr:uid="{00000000-0005-0000-0000-000014470000}"/>
    <cellStyle name="Comma 18 8 2 2 2" xfId="27960" xr:uid="{00000000-0005-0000-0000-000015470000}"/>
    <cellStyle name="Comma 18 8 2 3" xfId="12452" xr:uid="{00000000-0005-0000-0000-000016470000}"/>
    <cellStyle name="Comma 18 8 2 3 2" xfId="31454" xr:uid="{00000000-0005-0000-0000-000017470000}"/>
    <cellStyle name="Comma 18 8 2 4" xfId="16024" xr:uid="{00000000-0005-0000-0000-000018470000}"/>
    <cellStyle name="Comma 18 8 2 4 2" xfId="34970" xr:uid="{00000000-0005-0000-0000-000019470000}"/>
    <cellStyle name="Comma 18 8 2 5" xfId="19615" xr:uid="{00000000-0005-0000-0000-00001A470000}"/>
    <cellStyle name="Comma 18 8 2 6" xfId="24274" xr:uid="{00000000-0005-0000-0000-00001B470000}"/>
    <cellStyle name="Comma 18 8 3" xfId="3944" xr:uid="{00000000-0005-0000-0000-00001C470000}"/>
    <cellStyle name="Comma 18 8 3 2" xfId="8058" xr:uid="{00000000-0005-0000-0000-00001D470000}"/>
    <cellStyle name="Comma 18 8 3 2 2" xfId="27085" xr:uid="{00000000-0005-0000-0000-00001E470000}"/>
    <cellStyle name="Comma 18 8 3 3" xfId="11569" xr:uid="{00000000-0005-0000-0000-00001F470000}"/>
    <cellStyle name="Comma 18 8 3 3 2" xfId="30574" xr:uid="{00000000-0005-0000-0000-000020470000}"/>
    <cellStyle name="Comma 18 8 3 4" xfId="15146" xr:uid="{00000000-0005-0000-0000-000021470000}"/>
    <cellStyle name="Comma 18 8 3 4 2" xfId="34093" xr:uid="{00000000-0005-0000-0000-000022470000}"/>
    <cellStyle name="Comma 18 8 3 5" xfId="18718" xr:uid="{00000000-0005-0000-0000-000023470000}"/>
    <cellStyle name="Comma 18 8 3 6" xfId="23299" xr:uid="{00000000-0005-0000-0000-000024470000}"/>
    <cellStyle name="Comma 18 8 4" xfId="6316" xr:uid="{00000000-0005-0000-0000-000025470000}"/>
    <cellStyle name="Comma 18 8 4 2" xfId="9890" xr:uid="{00000000-0005-0000-0000-000026470000}"/>
    <cellStyle name="Comma 18 8 4 2 2" xfId="28915" xr:uid="{00000000-0005-0000-0000-000027470000}"/>
    <cellStyle name="Comma 18 8 4 3" xfId="13411" xr:uid="{00000000-0005-0000-0000-000028470000}"/>
    <cellStyle name="Comma 18 8 4 3 2" xfId="32409" xr:uid="{00000000-0005-0000-0000-000029470000}"/>
    <cellStyle name="Comma 18 8 4 4" xfId="16981" xr:uid="{00000000-0005-0000-0000-00002A470000}"/>
    <cellStyle name="Comma 18 8 4 4 2" xfId="35926" xr:uid="{00000000-0005-0000-0000-00002B470000}"/>
    <cellStyle name="Comma 18 8 4 5" xfId="20656" xr:uid="{00000000-0005-0000-0000-00002C470000}"/>
    <cellStyle name="Comma 18 8 4 6" xfId="25390" xr:uid="{00000000-0005-0000-0000-00002D470000}"/>
    <cellStyle name="Comma 18 8 5" xfId="3111" xr:uid="{00000000-0005-0000-0000-00002E470000}"/>
    <cellStyle name="Comma 18 8 5 2" xfId="22514" xr:uid="{00000000-0005-0000-0000-00002F470000}"/>
    <cellStyle name="Comma 18 8 6" xfId="7276" xr:uid="{00000000-0005-0000-0000-000030470000}"/>
    <cellStyle name="Comma 18 8 6 2" xfId="26303" xr:uid="{00000000-0005-0000-0000-000031470000}"/>
    <cellStyle name="Comma 18 8 7" xfId="10786" xr:uid="{00000000-0005-0000-0000-000032470000}"/>
    <cellStyle name="Comma 18 8 7 2" xfId="29792" xr:uid="{00000000-0005-0000-0000-000033470000}"/>
    <cellStyle name="Comma 18 8 8" xfId="14364" xr:uid="{00000000-0005-0000-0000-000034470000}"/>
    <cellStyle name="Comma 18 8 8 2" xfId="33311" xr:uid="{00000000-0005-0000-0000-000035470000}"/>
    <cellStyle name="Comma 18 8 9" xfId="17894" xr:uid="{00000000-0005-0000-0000-000036470000}"/>
    <cellStyle name="Comma 18 9" xfId="1247" xr:uid="{00000000-0005-0000-0000-000037470000}"/>
    <cellStyle name="Comma 18 9 10" xfId="20904" xr:uid="{00000000-0005-0000-0000-000038470000}"/>
    <cellStyle name="Comma 18 9 2" xfId="4356" xr:uid="{00000000-0005-0000-0000-000039470000}"/>
    <cellStyle name="Comma 18 9 2 2" xfId="8268" xr:uid="{00000000-0005-0000-0000-00003A470000}"/>
    <cellStyle name="Comma 18 9 2 2 2" xfId="27294" xr:uid="{00000000-0005-0000-0000-00003B470000}"/>
    <cellStyle name="Comma 18 9 2 3" xfId="11786" xr:uid="{00000000-0005-0000-0000-00003C470000}"/>
    <cellStyle name="Comma 18 9 2 3 2" xfId="30788" xr:uid="{00000000-0005-0000-0000-00003D470000}"/>
    <cellStyle name="Comma 18 9 2 4" xfId="15358" xr:uid="{00000000-0005-0000-0000-00003E470000}"/>
    <cellStyle name="Comma 18 9 2 4 2" xfId="34304" xr:uid="{00000000-0005-0000-0000-00003F470000}"/>
    <cellStyle name="Comma 18 9 2 5" xfId="18949" xr:uid="{00000000-0005-0000-0000-000040470000}"/>
    <cellStyle name="Comma 18 9 2 6" xfId="23595" xr:uid="{00000000-0005-0000-0000-000041470000}"/>
    <cellStyle name="Comma 18 9 3" xfId="3244" xr:uid="{00000000-0005-0000-0000-000042470000}"/>
    <cellStyle name="Comma 18 9 3 2" xfId="7392" xr:uid="{00000000-0005-0000-0000-000043470000}"/>
    <cellStyle name="Comma 18 9 3 2 2" xfId="26419" xr:uid="{00000000-0005-0000-0000-000044470000}"/>
    <cellStyle name="Comma 18 9 3 3" xfId="10902" xr:uid="{00000000-0005-0000-0000-000045470000}"/>
    <cellStyle name="Comma 18 9 3 3 2" xfId="29908" xr:uid="{00000000-0005-0000-0000-000046470000}"/>
    <cellStyle name="Comma 18 9 3 4" xfId="14480" xr:uid="{00000000-0005-0000-0000-000047470000}"/>
    <cellStyle name="Comma 18 9 3 4 2" xfId="33427" xr:uid="{00000000-0005-0000-0000-000048470000}"/>
    <cellStyle name="Comma 18 9 3 5" xfId="18018" xr:uid="{00000000-0005-0000-0000-000049470000}"/>
    <cellStyle name="Comma 18 9 3 6" xfId="22633" xr:uid="{00000000-0005-0000-0000-00004A470000}"/>
    <cellStyle name="Comma 18 9 4" xfId="5557" xr:uid="{00000000-0005-0000-0000-00004B470000}"/>
    <cellStyle name="Comma 18 9 4 2" xfId="9224" xr:uid="{00000000-0005-0000-0000-00004C470000}"/>
    <cellStyle name="Comma 18 9 4 2 2" xfId="28249" xr:uid="{00000000-0005-0000-0000-00004D470000}"/>
    <cellStyle name="Comma 18 9 4 3" xfId="12743" xr:uid="{00000000-0005-0000-0000-00004E470000}"/>
    <cellStyle name="Comma 18 9 4 3 2" xfId="31743" xr:uid="{00000000-0005-0000-0000-00004F470000}"/>
    <cellStyle name="Comma 18 9 4 4" xfId="16314" xr:uid="{00000000-0005-0000-0000-000050470000}"/>
    <cellStyle name="Comma 18 9 4 4 2" xfId="35260" xr:uid="{00000000-0005-0000-0000-000051470000}"/>
    <cellStyle name="Comma 18 9 4 5" xfId="19950" xr:uid="{00000000-0005-0000-0000-000052470000}"/>
    <cellStyle name="Comma 18 9 4 6" xfId="24669" xr:uid="{00000000-0005-0000-0000-000053470000}"/>
    <cellStyle name="Comma 18 9 5" xfId="2392" xr:uid="{00000000-0005-0000-0000-000054470000}"/>
    <cellStyle name="Comma 18 9 5 2" xfId="21795" xr:uid="{00000000-0005-0000-0000-000055470000}"/>
    <cellStyle name="Comma 18 9 6" xfId="6608" xr:uid="{00000000-0005-0000-0000-000056470000}"/>
    <cellStyle name="Comma 18 9 6 2" xfId="25636" xr:uid="{00000000-0005-0000-0000-000057470000}"/>
    <cellStyle name="Comma 18 9 7" xfId="10116" xr:uid="{00000000-0005-0000-0000-000058470000}"/>
    <cellStyle name="Comma 18 9 7 2" xfId="29125" xr:uid="{00000000-0005-0000-0000-000059470000}"/>
    <cellStyle name="Comma 18 9 8" xfId="13694" xr:uid="{00000000-0005-0000-0000-00005A470000}"/>
    <cellStyle name="Comma 18 9 8 2" xfId="32645" xr:uid="{00000000-0005-0000-0000-00005B470000}"/>
    <cellStyle name="Comma 18 9 9" xfId="17223" xr:uid="{00000000-0005-0000-0000-00005C470000}"/>
    <cellStyle name="Comma 19" xfId="1112" xr:uid="{00000000-0005-0000-0000-00005D470000}"/>
    <cellStyle name="Comma 19 10" xfId="4062" xr:uid="{00000000-0005-0000-0000-00005E470000}"/>
    <cellStyle name="Comma 19 10 2" xfId="8147" xr:uid="{00000000-0005-0000-0000-00005F470000}"/>
    <cellStyle name="Comma 19 10 2 2" xfId="27174" xr:uid="{00000000-0005-0000-0000-000060470000}"/>
    <cellStyle name="Comma 19 10 3" xfId="11659" xr:uid="{00000000-0005-0000-0000-000061470000}"/>
    <cellStyle name="Comma 19 10 3 2" xfId="30664" xr:uid="{00000000-0005-0000-0000-000062470000}"/>
    <cellStyle name="Comma 19 10 4" xfId="15235" xr:uid="{00000000-0005-0000-0000-000063470000}"/>
    <cellStyle name="Comma 19 10 4 2" xfId="34182" xr:uid="{00000000-0005-0000-0000-000064470000}"/>
    <cellStyle name="Comma 19 10 5" xfId="18819" xr:uid="{00000000-0005-0000-0000-000065470000}"/>
    <cellStyle name="Comma 19 10 6" xfId="23393" xr:uid="{00000000-0005-0000-0000-000066470000}"/>
    <cellStyle name="Comma 19 11" xfId="4301" xr:uid="{00000000-0005-0000-0000-000067470000}"/>
    <cellStyle name="Comma 19 11 2" xfId="8239" xr:uid="{00000000-0005-0000-0000-000068470000}"/>
    <cellStyle name="Comma 19 11 2 2" xfId="27265" xr:uid="{00000000-0005-0000-0000-000069470000}"/>
    <cellStyle name="Comma 19 11 3" xfId="11755" xr:uid="{00000000-0005-0000-0000-00006A470000}"/>
    <cellStyle name="Comma 19 11 3 2" xfId="30758" xr:uid="{00000000-0005-0000-0000-00006B470000}"/>
    <cellStyle name="Comma 19 11 4" xfId="15328" xr:uid="{00000000-0005-0000-0000-00006C470000}"/>
    <cellStyle name="Comma 19 11 4 2" xfId="34274" xr:uid="{00000000-0005-0000-0000-00006D470000}"/>
    <cellStyle name="Comma 19 11 5" xfId="18917" xr:uid="{00000000-0005-0000-0000-00006E470000}"/>
    <cellStyle name="Comma 19 11 6" xfId="23551" xr:uid="{00000000-0005-0000-0000-00006F470000}"/>
    <cellStyle name="Comma 19 12" xfId="4332" xr:uid="{00000000-0005-0000-0000-000070470000}"/>
    <cellStyle name="Comma 19 12 2" xfId="8253" xr:uid="{00000000-0005-0000-0000-000071470000}"/>
    <cellStyle name="Comma 19 12 2 2" xfId="27279" xr:uid="{00000000-0005-0000-0000-000072470000}"/>
    <cellStyle name="Comma 19 12 3" xfId="11771" xr:uid="{00000000-0005-0000-0000-000073470000}"/>
    <cellStyle name="Comma 19 12 3 2" xfId="30773" xr:uid="{00000000-0005-0000-0000-000074470000}"/>
    <cellStyle name="Comma 19 12 4" xfId="15343" xr:uid="{00000000-0005-0000-0000-000075470000}"/>
    <cellStyle name="Comma 19 12 4 2" xfId="34289" xr:uid="{00000000-0005-0000-0000-000076470000}"/>
    <cellStyle name="Comma 19 12 5" xfId="18933" xr:uid="{00000000-0005-0000-0000-000077470000}"/>
    <cellStyle name="Comma 19 12 6" xfId="23575" xr:uid="{00000000-0005-0000-0000-000078470000}"/>
    <cellStyle name="Comma 19 13" xfId="3217" xr:uid="{00000000-0005-0000-0000-000079470000}"/>
    <cellStyle name="Comma 19 13 2" xfId="7365" xr:uid="{00000000-0005-0000-0000-00007A470000}"/>
    <cellStyle name="Comma 19 13 2 2" xfId="26392" xr:uid="{00000000-0005-0000-0000-00007B470000}"/>
    <cellStyle name="Comma 19 13 3" xfId="10875" xr:uid="{00000000-0005-0000-0000-00007C470000}"/>
    <cellStyle name="Comma 19 13 3 2" xfId="29881" xr:uid="{00000000-0005-0000-0000-00007D470000}"/>
    <cellStyle name="Comma 19 13 4" xfId="14453" xr:uid="{00000000-0005-0000-0000-00007E470000}"/>
    <cellStyle name="Comma 19 13 4 2" xfId="33400" xr:uid="{00000000-0005-0000-0000-00007F470000}"/>
    <cellStyle name="Comma 19 13 5" xfId="17991" xr:uid="{00000000-0005-0000-0000-000080470000}"/>
    <cellStyle name="Comma 19 13 6" xfId="22606" xr:uid="{00000000-0005-0000-0000-000081470000}"/>
    <cellStyle name="Comma 19 14" xfId="5308" xr:uid="{00000000-0005-0000-0000-000082470000}"/>
    <cellStyle name="Comma 19 14 2" xfId="9024" xr:uid="{00000000-0005-0000-0000-000083470000}"/>
    <cellStyle name="Comma 19 14 2 2" xfId="28050" xr:uid="{00000000-0005-0000-0000-000084470000}"/>
    <cellStyle name="Comma 19 14 3" xfId="12543" xr:uid="{00000000-0005-0000-0000-000085470000}"/>
    <cellStyle name="Comma 19 14 3 2" xfId="31544" xr:uid="{00000000-0005-0000-0000-000086470000}"/>
    <cellStyle name="Comma 19 14 4" xfId="16114" xr:uid="{00000000-0005-0000-0000-000087470000}"/>
    <cellStyle name="Comma 19 14 4 2" xfId="35060" xr:uid="{00000000-0005-0000-0000-000088470000}"/>
    <cellStyle name="Comma 19 14 5" xfId="19718" xr:uid="{00000000-0005-0000-0000-000089470000}"/>
    <cellStyle name="Comma 19 14 6" xfId="24456" xr:uid="{00000000-0005-0000-0000-00008A470000}"/>
    <cellStyle name="Comma 19 15" xfId="5412" xr:uid="{00000000-0005-0000-0000-00008B470000}"/>
    <cellStyle name="Comma 19 15 2" xfId="9110" xr:uid="{00000000-0005-0000-0000-00008C470000}"/>
    <cellStyle name="Comma 19 15 2 2" xfId="28136" xr:uid="{00000000-0005-0000-0000-00008D470000}"/>
    <cellStyle name="Comma 19 15 3" xfId="12629" xr:uid="{00000000-0005-0000-0000-00008E470000}"/>
    <cellStyle name="Comma 19 15 3 2" xfId="31630" xr:uid="{00000000-0005-0000-0000-00008F470000}"/>
    <cellStyle name="Comma 19 15 4" xfId="16200" xr:uid="{00000000-0005-0000-0000-000090470000}"/>
    <cellStyle name="Comma 19 15 4 2" xfId="35146" xr:uid="{00000000-0005-0000-0000-000091470000}"/>
    <cellStyle name="Comma 19 15 5" xfId="19818" xr:uid="{00000000-0005-0000-0000-000092470000}"/>
    <cellStyle name="Comma 19 15 6" xfId="24543" xr:uid="{00000000-0005-0000-0000-000093470000}"/>
    <cellStyle name="Comma 19 16" xfId="5513" xr:uid="{00000000-0005-0000-0000-000094470000}"/>
    <cellStyle name="Comma 19 16 2" xfId="9196" xr:uid="{00000000-0005-0000-0000-000095470000}"/>
    <cellStyle name="Comma 19 16 2 2" xfId="28222" xr:uid="{00000000-0005-0000-0000-000096470000}"/>
    <cellStyle name="Comma 19 16 3" xfId="12715" xr:uid="{00000000-0005-0000-0000-000097470000}"/>
    <cellStyle name="Comma 19 16 3 2" xfId="31716" xr:uid="{00000000-0005-0000-0000-000098470000}"/>
    <cellStyle name="Comma 19 16 4" xfId="16286" xr:uid="{00000000-0005-0000-0000-000099470000}"/>
    <cellStyle name="Comma 19 16 4 2" xfId="35232" xr:uid="{00000000-0005-0000-0000-00009A470000}"/>
    <cellStyle name="Comma 19 16 5" xfId="19918" xr:uid="{00000000-0005-0000-0000-00009B470000}"/>
    <cellStyle name="Comma 19 16 6" xfId="24630" xr:uid="{00000000-0005-0000-0000-00009C470000}"/>
    <cellStyle name="Comma 19 17" xfId="6430" xr:uid="{00000000-0005-0000-0000-00009D470000}"/>
    <cellStyle name="Comma 19 17 2" xfId="9979" xr:uid="{00000000-0005-0000-0000-00009E470000}"/>
    <cellStyle name="Comma 19 17 2 2" xfId="29004" xr:uid="{00000000-0005-0000-0000-00009F470000}"/>
    <cellStyle name="Comma 19 17 3" xfId="13500" xr:uid="{00000000-0005-0000-0000-0000A0470000}"/>
    <cellStyle name="Comma 19 17 3 2" xfId="32498" xr:uid="{00000000-0005-0000-0000-0000A1470000}"/>
    <cellStyle name="Comma 19 17 4" xfId="17070" xr:uid="{00000000-0005-0000-0000-0000A2470000}"/>
    <cellStyle name="Comma 19 17 4 2" xfId="36015" xr:uid="{00000000-0005-0000-0000-0000A3470000}"/>
    <cellStyle name="Comma 19 17 5" xfId="20759" xr:uid="{00000000-0005-0000-0000-0000A4470000}"/>
    <cellStyle name="Comma 19 17 6" xfId="25482" xr:uid="{00000000-0005-0000-0000-0000A5470000}"/>
    <cellStyle name="Comma 19 18" xfId="2357" xr:uid="{00000000-0005-0000-0000-0000A6470000}"/>
    <cellStyle name="Comma 19 18 2" xfId="21760" xr:uid="{00000000-0005-0000-0000-0000A7470000}"/>
    <cellStyle name="Comma 19 19" xfId="6581" xr:uid="{00000000-0005-0000-0000-0000A8470000}"/>
    <cellStyle name="Comma 19 19 2" xfId="25609" xr:uid="{00000000-0005-0000-0000-0000A9470000}"/>
    <cellStyle name="Comma 19 2" xfId="1412" xr:uid="{00000000-0005-0000-0000-0000AA470000}"/>
    <cellStyle name="Comma 19 2 10" xfId="17261" xr:uid="{00000000-0005-0000-0000-0000AB470000}"/>
    <cellStyle name="Comma 19 2 11" xfId="21000" xr:uid="{00000000-0005-0000-0000-0000AC470000}"/>
    <cellStyle name="Comma 19 2 2" xfId="1844" xr:uid="{00000000-0005-0000-0000-0000AD470000}"/>
    <cellStyle name="Comma 19 2 2 10" xfId="21318" xr:uid="{00000000-0005-0000-0000-0000AE470000}"/>
    <cellStyle name="Comma 19 2 2 2" xfId="4715" xr:uid="{00000000-0005-0000-0000-0000AF470000}"/>
    <cellStyle name="Comma 19 2 2 2 2" xfId="8609" xr:uid="{00000000-0005-0000-0000-0000B0470000}"/>
    <cellStyle name="Comma 19 2 2 2 2 2" xfId="27635" xr:uid="{00000000-0005-0000-0000-0000B1470000}"/>
    <cellStyle name="Comma 19 2 2 2 3" xfId="12127" xr:uid="{00000000-0005-0000-0000-0000B2470000}"/>
    <cellStyle name="Comma 19 2 2 2 3 2" xfId="31129" xr:uid="{00000000-0005-0000-0000-0000B3470000}"/>
    <cellStyle name="Comma 19 2 2 2 4" xfId="15699" xr:uid="{00000000-0005-0000-0000-0000B4470000}"/>
    <cellStyle name="Comma 19 2 2 2 4 2" xfId="34645" xr:uid="{00000000-0005-0000-0000-0000B5470000}"/>
    <cellStyle name="Comma 19 2 2 2 5" xfId="19290" xr:uid="{00000000-0005-0000-0000-0000B6470000}"/>
    <cellStyle name="Comma 19 2 2 2 6" xfId="23946" xr:uid="{00000000-0005-0000-0000-0000B7470000}"/>
    <cellStyle name="Comma 19 2 2 3" xfId="3600" xr:uid="{00000000-0005-0000-0000-0000B8470000}"/>
    <cellStyle name="Comma 19 2 2 3 2" xfId="7733" xr:uid="{00000000-0005-0000-0000-0000B9470000}"/>
    <cellStyle name="Comma 19 2 2 3 2 2" xfId="26760" xr:uid="{00000000-0005-0000-0000-0000BA470000}"/>
    <cellStyle name="Comma 19 2 2 3 3" xfId="11243" xr:uid="{00000000-0005-0000-0000-0000BB470000}"/>
    <cellStyle name="Comma 19 2 2 3 3 2" xfId="30249" xr:uid="{00000000-0005-0000-0000-0000BC470000}"/>
    <cellStyle name="Comma 19 2 2 3 4" xfId="14821" xr:uid="{00000000-0005-0000-0000-0000BD470000}"/>
    <cellStyle name="Comma 19 2 2 3 4 2" xfId="33768" xr:uid="{00000000-0005-0000-0000-0000BE470000}"/>
    <cellStyle name="Comma 19 2 2 3 5" xfId="18374" xr:uid="{00000000-0005-0000-0000-0000BF470000}"/>
    <cellStyle name="Comma 19 2 2 3 6" xfId="22974" xr:uid="{00000000-0005-0000-0000-0000C0470000}"/>
    <cellStyle name="Comma 19 2 2 4" xfId="5965" xr:uid="{00000000-0005-0000-0000-0000C1470000}"/>
    <cellStyle name="Comma 19 2 2 4 2" xfId="9565" xr:uid="{00000000-0005-0000-0000-0000C2470000}"/>
    <cellStyle name="Comma 19 2 2 4 2 2" xfId="28590" xr:uid="{00000000-0005-0000-0000-0000C3470000}"/>
    <cellStyle name="Comma 19 2 2 4 3" xfId="13085" xr:uid="{00000000-0005-0000-0000-0000C4470000}"/>
    <cellStyle name="Comma 19 2 2 4 3 2" xfId="32084" xr:uid="{00000000-0005-0000-0000-0000C5470000}"/>
    <cellStyle name="Comma 19 2 2 4 4" xfId="16656" xr:uid="{00000000-0005-0000-0000-0000C6470000}"/>
    <cellStyle name="Comma 19 2 2 4 4 2" xfId="35601" xr:uid="{00000000-0005-0000-0000-0000C7470000}"/>
    <cellStyle name="Comma 19 2 2 4 5" xfId="20312" xr:uid="{00000000-0005-0000-0000-0000C8470000}"/>
    <cellStyle name="Comma 19 2 2 4 6" xfId="25058" xr:uid="{00000000-0005-0000-0000-0000C9470000}"/>
    <cellStyle name="Comma 19 2 2 5" xfId="2767" xr:uid="{00000000-0005-0000-0000-0000CA470000}"/>
    <cellStyle name="Comma 19 2 2 5 2" xfId="22170" xr:uid="{00000000-0005-0000-0000-0000CB470000}"/>
    <cellStyle name="Comma 19 2 2 6" xfId="6951" xr:uid="{00000000-0005-0000-0000-0000CC470000}"/>
    <cellStyle name="Comma 19 2 2 6 2" xfId="25978" xr:uid="{00000000-0005-0000-0000-0000CD470000}"/>
    <cellStyle name="Comma 19 2 2 7" xfId="10459" xr:uid="{00000000-0005-0000-0000-0000CE470000}"/>
    <cellStyle name="Comma 19 2 2 7 2" xfId="29466" xr:uid="{00000000-0005-0000-0000-0000CF470000}"/>
    <cellStyle name="Comma 19 2 2 8" xfId="14037" xr:uid="{00000000-0005-0000-0000-0000D0470000}"/>
    <cellStyle name="Comma 19 2 2 8 2" xfId="32986" xr:uid="{00000000-0005-0000-0000-0000D1470000}"/>
    <cellStyle name="Comma 19 2 2 9" xfId="17569" xr:uid="{00000000-0005-0000-0000-0000D2470000}"/>
    <cellStyle name="Comma 19 2 3" xfId="4394" xr:uid="{00000000-0005-0000-0000-0000D3470000}"/>
    <cellStyle name="Comma 19 2 3 2" xfId="8305" xr:uid="{00000000-0005-0000-0000-0000D4470000}"/>
    <cellStyle name="Comma 19 2 3 2 2" xfId="27331" xr:uid="{00000000-0005-0000-0000-0000D5470000}"/>
    <cellStyle name="Comma 19 2 3 3" xfId="11823" xr:uid="{00000000-0005-0000-0000-0000D6470000}"/>
    <cellStyle name="Comma 19 2 3 3 2" xfId="30825" xr:uid="{00000000-0005-0000-0000-0000D7470000}"/>
    <cellStyle name="Comma 19 2 3 4" xfId="15395" xr:uid="{00000000-0005-0000-0000-0000D8470000}"/>
    <cellStyle name="Comma 19 2 3 4 2" xfId="34341" xr:uid="{00000000-0005-0000-0000-0000D9470000}"/>
    <cellStyle name="Comma 19 2 3 5" xfId="18986" xr:uid="{00000000-0005-0000-0000-0000DA470000}"/>
    <cellStyle name="Comma 19 2 3 6" xfId="23632" xr:uid="{00000000-0005-0000-0000-0000DB470000}"/>
    <cellStyle name="Comma 19 2 4" xfId="3282" xr:uid="{00000000-0005-0000-0000-0000DC470000}"/>
    <cellStyle name="Comma 19 2 4 2" xfId="7429" xr:uid="{00000000-0005-0000-0000-0000DD470000}"/>
    <cellStyle name="Comma 19 2 4 2 2" xfId="26456" xr:uid="{00000000-0005-0000-0000-0000DE470000}"/>
    <cellStyle name="Comma 19 2 4 3" xfId="10939" xr:uid="{00000000-0005-0000-0000-0000DF470000}"/>
    <cellStyle name="Comma 19 2 4 3 2" xfId="29945" xr:uid="{00000000-0005-0000-0000-0000E0470000}"/>
    <cellStyle name="Comma 19 2 4 4" xfId="14517" xr:uid="{00000000-0005-0000-0000-0000E1470000}"/>
    <cellStyle name="Comma 19 2 4 4 2" xfId="33464" xr:uid="{00000000-0005-0000-0000-0000E2470000}"/>
    <cellStyle name="Comma 19 2 4 5" xfId="18056" xr:uid="{00000000-0005-0000-0000-0000E3470000}"/>
    <cellStyle name="Comma 19 2 4 6" xfId="22670" xr:uid="{00000000-0005-0000-0000-0000E4470000}"/>
    <cellStyle name="Comma 19 2 5" xfId="5634" xr:uid="{00000000-0005-0000-0000-0000E5470000}"/>
    <cellStyle name="Comma 19 2 5 2" xfId="9261" xr:uid="{00000000-0005-0000-0000-0000E6470000}"/>
    <cellStyle name="Comma 19 2 5 2 2" xfId="28286" xr:uid="{00000000-0005-0000-0000-0000E7470000}"/>
    <cellStyle name="Comma 19 2 5 3" xfId="12780" xr:uid="{00000000-0005-0000-0000-0000E8470000}"/>
    <cellStyle name="Comma 19 2 5 3 2" xfId="31780" xr:uid="{00000000-0005-0000-0000-0000E9470000}"/>
    <cellStyle name="Comma 19 2 5 4" xfId="16352" xr:uid="{00000000-0005-0000-0000-0000EA470000}"/>
    <cellStyle name="Comma 19 2 5 4 2" xfId="35297" xr:uid="{00000000-0005-0000-0000-0000EB470000}"/>
    <cellStyle name="Comma 19 2 5 5" xfId="19989" xr:uid="{00000000-0005-0000-0000-0000EC470000}"/>
    <cellStyle name="Comma 19 2 5 6" xfId="24746" xr:uid="{00000000-0005-0000-0000-0000ED470000}"/>
    <cellStyle name="Comma 19 2 6" xfId="2449" xr:uid="{00000000-0005-0000-0000-0000EE470000}"/>
    <cellStyle name="Comma 19 2 6 2" xfId="21852" xr:uid="{00000000-0005-0000-0000-0000EF470000}"/>
    <cellStyle name="Comma 19 2 7" xfId="6647" xr:uid="{00000000-0005-0000-0000-0000F0470000}"/>
    <cellStyle name="Comma 19 2 7 2" xfId="25674" xr:uid="{00000000-0005-0000-0000-0000F1470000}"/>
    <cellStyle name="Comma 19 2 8" xfId="10155" xr:uid="{00000000-0005-0000-0000-0000F2470000}"/>
    <cellStyle name="Comma 19 2 8 2" xfId="29162" xr:uid="{00000000-0005-0000-0000-0000F3470000}"/>
    <cellStyle name="Comma 19 2 9" xfId="13732" xr:uid="{00000000-0005-0000-0000-0000F4470000}"/>
    <cellStyle name="Comma 19 2 9 2" xfId="32682" xr:uid="{00000000-0005-0000-0000-0000F5470000}"/>
    <cellStyle name="Comma 19 20" xfId="10088" xr:uid="{00000000-0005-0000-0000-0000F6470000}"/>
    <cellStyle name="Comma 19 20 2" xfId="29098" xr:uid="{00000000-0005-0000-0000-0000F7470000}"/>
    <cellStyle name="Comma 19 21" xfId="13667" xr:uid="{00000000-0005-0000-0000-0000F8470000}"/>
    <cellStyle name="Comma 19 21 2" xfId="32618" xr:uid="{00000000-0005-0000-0000-0000F9470000}"/>
    <cellStyle name="Comma 19 22" xfId="17193" xr:uid="{00000000-0005-0000-0000-0000FA470000}"/>
    <cellStyle name="Comma 19 23" xfId="20860" xr:uid="{00000000-0005-0000-0000-0000FB470000}"/>
    <cellStyle name="Comma 19 3" xfId="1570" xr:uid="{00000000-0005-0000-0000-0000FC470000}"/>
    <cellStyle name="Comma 19 3 10" xfId="17345" xr:uid="{00000000-0005-0000-0000-0000FD470000}"/>
    <cellStyle name="Comma 19 3 11" xfId="21094" xr:uid="{00000000-0005-0000-0000-0000FE470000}"/>
    <cellStyle name="Comma 19 3 2" xfId="1948" xr:uid="{00000000-0005-0000-0000-0000FF470000}"/>
    <cellStyle name="Comma 19 3 2 10" xfId="21411" xr:uid="{00000000-0005-0000-0000-000000480000}"/>
    <cellStyle name="Comma 19 3 2 2" xfId="4800" xr:uid="{00000000-0005-0000-0000-000001480000}"/>
    <cellStyle name="Comma 19 3 2 2 2" xfId="8693" xr:uid="{00000000-0005-0000-0000-000002480000}"/>
    <cellStyle name="Comma 19 3 2 2 2 2" xfId="27719" xr:uid="{00000000-0005-0000-0000-000003480000}"/>
    <cellStyle name="Comma 19 3 2 2 3" xfId="12211" xr:uid="{00000000-0005-0000-0000-000004480000}"/>
    <cellStyle name="Comma 19 3 2 2 3 2" xfId="31213" xr:uid="{00000000-0005-0000-0000-000005480000}"/>
    <cellStyle name="Comma 19 3 2 2 4" xfId="15783" xr:uid="{00000000-0005-0000-0000-000006480000}"/>
    <cellStyle name="Comma 19 3 2 2 4 2" xfId="34729" xr:uid="{00000000-0005-0000-0000-000007480000}"/>
    <cellStyle name="Comma 19 3 2 2 5" xfId="19374" xr:uid="{00000000-0005-0000-0000-000008480000}"/>
    <cellStyle name="Comma 19 3 2 2 6" xfId="24031" xr:uid="{00000000-0005-0000-0000-000009480000}"/>
    <cellStyle name="Comma 19 3 2 3" xfId="3687" xr:uid="{00000000-0005-0000-0000-00000A480000}"/>
    <cellStyle name="Comma 19 3 2 3 2" xfId="7817" xr:uid="{00000000-0005-0000-0000-00000B480000}"/>
    <cellStyle name="Comma 19 3 2 3 2 2" xfId="26844" xr:uid="{00000000-0005-0000-0000-00000C480000}"/>
    <cellStyle name="Comma 19 3 2 3 3" xfId="11328" xr:uid="{00000000-0005-0000-0000-00000D480000}"/>
    <cellStyle name="Comma 19 3 2 3 3 2" xfId="30333" xr:uid="{00000000-0005-0000-0000-00000E480000}"/>
    <cellStyle name="Comma 19 3 2 3 4" xfId="14905" xr:uid="{00000000-0005-0000-0000-00000F480000}"/>
    <cellStyle name="Comma 19 3 2 3 4 2" xfId="33852" xr:uid="{00000000-0005-0000-0000-000010480000}"/>
    <cellStyle name="Comma 19 3 2 3 5" xfId="18461" xr:uid="{00000000-0005-0000-0000-000011480000}"/>
    <cellStyle name="Comma 19 3 2 3 6" xfId="23058" xr:uid="{00000000-0005-0000-0000-000012480000}"/>
    <cellStyle name="Comma 19 3 2 4" xfId="6059" xr:uid="{00000000-0005-0000-0000-000013480000}"/>
    <cellStyle name="Comma 19 3 2 4 2" xfId="9649" xr:uid="{00000000-0005-0000-0000-000014480000}"/>
    <cellStyle name="Comma 19 3 2 4 2 2" xfId="28674" xr:uid="{00000000-0005-0000-0000-000015480000}"/>
    <cellStyle name="Comma 19 3 2 4 3" xfId="13169" xr:uid="{00000000-0005-0000-0000-000016480000}"/>
    <cellStyle name="Comma 19 3 2 4 3 2" xfId="32168" xr:uid="{00000000-0005-0000-0000-000017480000}"/>
    <cellStyle name="Comma 19 3 2 4 4" xfId="16740" xr:uid="{00000000-0005-0000-0000-000018480000}"/>
    <cellStyle name="Comma 19 3 2 4 4 2" xfId="35685" xr:uid="{00000000-0005-0000-0000-000019480000}"/>
    <cellStyle name="Comma 19 3 2 4 5" xfId="20399" xr:uid="{00000000-0005-0000-0000-00001A480000}"/>
    <cellStyle name="Comma 19 3 2 4 6" xfId="25149" xr:uid="{00000000-0005-0000-0000-00001B480000}"/>
    <cellStyle name="Comma 19 3 2 5" xfId="2854" xr:uid="{00000000-0005-0000-0000-00001C480000}"/>
    <cellStyle name="Comma 19 3 2 5 2" xfId="22257" xr:uid="{00000000-0005-0000-0000-00001D480000}"/>
    <cellStyle name="Comma 19 3 2 6" xfId="7035" xr:uid="{00000000-0005-0000-0000-00001E480000}"/>
    <cellStyle name="Comma 19 3 2 6 2" xfId="26062" xr:uid="{00000000-0005-0000-0000-00001F480000}"/>
    <cellStyle name="Comma 19 3 2 7" xfId="10543" xr:uid="{00000000-0005-0000-0000-000020480000}"/>
    <cellStyle name="Comma 19 3 2 7 2" xfId="29550" xr:uid="{00000000-0005-0000-0000-000021480000}"/>
    <cellStyle name="Comma 19 3 2 8" xfId="14121" xr:uid="{00000000-0005-0000-0000-000022480000}"/>
    <cellStyle name="Comma 19 3 2 8 2" xfId="33070" xr:uid="{00000000-0005-0000-0000-000023480000}"/>
    <cellStyle name="Comma 19 3 2 9" xfId="17653" xr:uid="{00000000-0005-0000-0000-000024480000}"/>
    <cellStyle name="Comma 19 3 3" xfId="4491" xr:uid="{00000000-0005-0000-0000-000025480000}"/>
    <cellStyle name="Comma 19 3 3 2" xfId="8389" xr:uid="{00000000-0005-0000-0000-000026480000}"/>
    <cellStyle name="Comma 19 3 3 2 2" xfId="27415" xr:uid="{00000000-0005-0000-0000-000027480000}"/>
    <cellStyle name="Comma 19 3 3 3" xfId="11907" xr:uid="{00000000-0005-0000-0000-000028480000}"/>
    <cellStyle name="Comma 19 3 3 3 2" xfId="30909" xr:uid="{00000000-0005-0000-0000-000029480000}"/>
    <cellStyle name="Comma 19 3 3 4" xfId="15479" xr:uid="{00000000-0005-0000-0000-00002A480000}"/>
    <cellStyle name="Comma 19 3 3 4 2" xfId="34425" xr:uid="{00000000-0005-0000-0000-00002B480000}"/>
    <cellStyle name="Comma 19 3 3 5" xfId="19070" xr:uid="{00000000-0005-0000-0000-00002C480000}"/>
    <cellStyle name="Comma 19 3 3 6" xfId="23722" xr:uid="{00000000-0005-0000-0000-00002D480000}"/>
    <cellStyle name="Comma 19 3 4" xfId="3373" xr:uid="{00000000-0005-0000-0000-00002E480000}"/>
    <cellStyle name="Comma 19 3 4 2" xfId="7513" xr:uid="{00000000-0005-0000-0000-00002F480000}"/>
    <cellStyle name="Comma 19 3 4 2 2" xfId="26540" xr:uid="{00000000-0005-0000-0000-000030480000}"/>
    <cellStyle name="Comma 19 3 4 3" xfId="11023" xr:uid="{00000000-0005-0000-0000-000031480000}"/>
    <cellStyle name="Comma 19 3 4 3 2" xfId="30029" xr:uid="{00000000-0005-0000-0000-000032480000}"/>
    <cellStyle name="Comma 19 3 4 4" xfId="14601" xr:uid="{00000000-0005-0000-0000-000033480000}"/>
    <cellStyle name="Comma 19 3 4 4 2" xfId="33548" xr:uid="{00000000-0005-0000-0000-000034480000}"/>
    <cellStyle name="Comma 19 3 4 5" xfId="18147" xr:uid="{00000000-0005-0000-0000-000035480000}"/>
    <cellStyle name="Comma 19 3 4 6" xfId="22754" xr:uid="{00000000-0005-0000-0000-000036480000}"/>
    <cellStyle name="Comma 19 3 5" xfId="5733" xr:uid="{00000000-0005-0000-0000-000037480000}"/>
    <cellStyle name="Comma 19 3 5 2" xfId="9345" xr:uid="{00000000-0005-0000-0000-000038480000}"/>
    <cellStyle name="Comma 19 3 5 2 2" xfId="28370" xr:uid="{00000000-0005-0000-0000-000039480000}"/>
    <cellStyle name="Comma 19 3 5 3" xfId="12864" xr:uid="{00000000-0005-0000-0000-00003A480000}"/>
    <cellStyle name="Comma 19 3 5 3 2" xfId="31864" xr:uid="{00000000-0005-0000-0000-00003B480000}"/>
    <cellStyle name="Comma 19 3 5 4" xfId="16436" xr:uid="{00000000-0005-0000-0000-00003C480000}"/>
    <cellStyle name="Comma 19 3 5 4 2" xfId="35381" xr:uid="{00000000-0005-0000-0000-00003D480000}"/>
    <cellStyle name="Comma 19 3 5 5" xfId="20081" xr:uid="{00000000-0005-0000-0000-00003E480000}"/>
    <cellStyle name="Comma 19 3 5 6" xfId="24837" xr:uid="{00000000-0005-0000-0000-00003F480000}"/>
    <cellStyle name="Comma 19 3 6" xfId="2540" xr:uid="{00000000-0005-0000-0000-000040480000}"/>
    <cellStyle name="Comma 19 3 6 2" xfId="21943" xr:uid="{00000000-0005-0000-0000-000041480000}"/>
    <cellStyle name="Comma 19 3 7" xfId="6731" xr:uid="{00000000-0005-0000-0000-000042480000}"/>
    <cellStyle name="Comma 19 3 7 2" xfId="25758" xr:uid="{00000000-0005-0000-0000-000043480000}"/>
    <cellStyle name="Comma 19 3 8" xfId="10239" xr:uid="{00000000-0005-0000-0000-000044480000}"/>
    <cellStyle name="Comma 19 3 8 2" xfId="29246" xr:uid="{00000000-0005-0000-0000-000045480000}"/>
    <cellStyle name="Comma 19 3 9" xfId="13817" xr:uid="{00000000-0005-0000-0000-000046480000}"/>
    <cellStyle name="Comma 19 3 9 2" xfId="32766" xr:uid="{00000000-0005-0000-0000-000047480000}"/>
    <cellStyle name="Comma 19 4" xfId="1666" xr:uid="{00000000-0005-0000-0000-000048480000}"/>
    <cellStyle name="Comma 19 4 10" xfId="17423" xr:uid="{00000000-0005-0000-0000-000049480000}"/>
    <cellStyle name="Comma 19 4 11" xfId="21173" xr:uid="{00000000-0005-0000-0000-00004A480000}"/>
    <cellStyle name="Comma 19 4 2" xfId="2026" xr:uid="{00000000-0005-0000-0000-00004B480000}"/>
    <cellStyle name="Comma 19 4 2 10" xfId="21489" xr:uid="{00000000-0005-0000-0000-00004C480000}"/>
    <cellStyle name="Comma 19 4 2 2" xfId="4878" xr:uid="{00000000-0005-0000-0000-00004D480000}"/>
    <cellStyle name="Comma 19 4 2 2 2" xfId="8771" xr:uid="{00000000-0005-0000-0000-00004E480000}"/>
    <cellStyle name="Comma 19 4 2 2 2 2" xfId="27797" xr:uid="{00000000-0005-0000-0000-00004F480000}"/>
    <cellStyle name="Comma 19 4 2 2 3" xfId="12289" xr:uid="{00000000-0005-0000-0000-000050480000}"/>
    <cellStyle name="Comma 19 4 2 2 3 2" xfId="31291" xr:uid="{00000000-0005-0000-0000-000051480000}"/>
    <cellStyle name="Comma 19 4 2 2 4" xfId="15861" xr:uid="{00000000-0005-0000-0000-000052480000}"/>
    <cellStyle name="Comma 19 4 2 2 4 2" xfId="34807" xr:uid="{00000000-0005-0000-0000-000053480000}"/>
    <cellStyle name="Comma 19 4 2 2 5" xfId="19452" xr:uid="{00000000-0005-0000-0000-000054480000}"/>
    <cellStyle name="Comma 19 4 2 2 6" xfId="24109" xr:uid="{00000000-0005-0000-0000-000055480000}"/>
    <cellStyle name="Comma 19 4 2 3" xfId="3765" xr:uid="{00000000-0005-0000-0000-000056480000}"/>
    <cellStyle name="Comma 19 4 2 3 2" xfId="7895" xr:uid="{00000000-0005-0000-0000-000057480000}"/>
    <cellStyle name="Comma 19 4 2 3 2 2" xfId="26922" xr:uid="{00000000-0005-0000-0000-000058480000}"/>
    <cellStyle name="Comma 19 4 2 3 3" xfId="11406" xr:uid="{00000000-0005-0000-0000-000059480000}"/>
    <cellStyle name="Comma 19 4 2 3 3 2" xfId="30411" xr:uid="{00000000-0005-0000-0000-00005A480000}"/>
    <cellStyle name="Comma 19 4 2 3 4" xfId="14983" xr:uid="{00000000-0005-0000-0000-00005B480000}"/>
    <cellStyle name="Comma 19 4 2 3 4 2" xfId="33930" xr:uid="{00000000-0005-0000-0000-00005C480000}"/>
    <cellStyle name="Comma 19 4 2 3 5" xfId="18539" xr:uid="{00000000-0005-0000-0000-00005D480000}"/>
    <cellStyle name="Comma 19 4 2 3 6" xfId="23136" xr:uid="{00000000-0005-0000-0000-00005E480000}"/>
    <cellStyle name="Comma 19 4 2 4" xfId="6137" xr:uid="{00000000-0005-0000-0000-00005F480000}"/>
    <cellStyle name="Comma 19 4 2 4 2" xfId="9727" xr:uid="{00000000-0005-0000-0000-000060480000}"/>
    <cellStyle name="Comma 19 4 2 4 2 2" xfId="28752" xr:uid="{00000000-0005-0000-0000-000061480000}"/>
    <cellStyle name="Comma 19 4 2 4 3" xfId="13247" xr:uid="{00000000-0005-0000-0000-000062480000}"/>
    <cellStyle name="Comma 19 4 2 4 3 2" xfId="32246" xr:uid="{00000000-0005-0000-0000-000063480000}"/>
    <cellStyle name="Comma 19 4 2 4 4" xfId="16818" xr:uid="{00000000-0005-0000-0000-000064480000}"/>
    <cellStyle name="Comma 19 4 2 4 4 2" xfId="35763" xr:uid="{00000000-0005-0000-0000-000065480000}"/>
    <cellStyle name="Comma 19 4 2 4 5" xfId="20477" xr:uid="{00000000-0005-0000-0000-000066480000}"/>
    <cellStyle name="Comma 19 4 2 4 6" xfId="25227" xr:uid="{00000000-0005-0000-0000-000067480000}"/>
    <cellStyle name="Comma 19 4 2 5" xfId="2932" xr:uid="{00000000-0005-0000-0000-000068480000}"/>
    <cellStyle name="Comma 19 4 2 5 2" xfId="22335" xr:uid="{00000000-0005-0000-0000-000069480000}"/>
    <cellStyle name="Comma 19 4 2 6" xfId="7113" xr:uid="{00000000-0005-0000-0000-00006A480000}"/>
    <cellStyle name="Comma 19 4 2 6 2" xfId="26140" xr:uid="{00000000-0005-0000-0000-00006B480000}"/>
    <cellStyle name="Comma 19 4 2 7" xfId="10621" xr:uid="{00000000-0005-0000-0000-00006C480000}"/>
    <cellStyle name="Comma 19 4 2 7 2" xfId="29628" xr:uid="{00000000-0005-0000-0000-00006D480000}"/>
    <cellStyle name="Comma 19 4 2 8" xfId="14199" xr:uid="{00000000-0005-0000-0000-00006E480000}"/>
    <cellStyle name="Comma 19 4 2 8 2" xfId="33148" xr:uid="{00000000-0005-0000-0000-00006F480000}"/>
    <cellStyle name="Comma 19 4 2 9" xfId="17731" xr:uid="{00000000-0005-0000-0000-000070480000}"/>
    <cellStyle name="Comma 19 4 3" xfId="4569" xr:uid="{00000000-0005-0000-0000-000071480000}"/>
    <cellStyle name="Comma 19 4 3 2" xfId="8467" xr:uid="{00000000-0005-0000-0000-000072480000}"/>
    <cellStyle name="Comma 19 4 3 2 2" xfId="27493" xr:uid="{00000000-0005-0000-0000-000073480000}"/>
    <cellStyle name="Comma 19 4 3 3" xfId="11985" xr:uid="{00000000-0005-0000-0000-000074480000}"/>
    <cellStyle name="Comma 19 4 3 3 2" xfId="30987" xr:uid="{00000000-0005-0000-0000-000075480000}"/>
    <cellStyle name="Comma 19 4 3 4" xfId="15557" xr:uid="{00000000-0005-0000-0000-000076480000}"/>
    <cellStyle name="Comma 19 4 3 4 2" xfId="34503" xr:uid="{00000000-0005-0000-0000-000077480000}"/>
    <cellStyle name="Comma 19 4 3 5" xfId="19148" xr:uid="{00000000-0005-0000-0000-000078480000}"/>
    <cellStyle name="Comma 19 4 3 6" xfId="23800" xr:uid="{00000000-0005-0000-0000-000079480000}"/>
    <cellStyle name="Comma 19 4 4" xfId="3454" xr:uid="{00000000-0005-0000-0000-00007A480000}"/>
    <cellStyle name="Comma 19 4 4 2" xfId="7591" xr:uid="{00000000-0005-0000-0000-00007B480000}"/>
    <cellStyle name="Comma 19 4 4 2 2" xfId="26618" xr:uid="{00000000-0005-0000-0000-00007C480000}"/>
    <cellStyle name="Comma 19 4 4 3" xfId="11101" xr:uid="{00000000-0005-0000-0000-00007D480000}"/>
    <cellStyle name="Comma 19 4 4 3 2" xfId="30107" xr:uid="{00000000-0005-0000-0000-00007E480000}"/>
    <cellStyle name="Comma 19 4 4 4" xfId="14679" xr:uid="{00000000-0005-0000-0000-00007F480000}"/>
    <cellStyle name="Comma 19 4 4 4 2" xfId="33626" xr:uid="{00000000-0005-0000-0000-000080480000}"/>
    <cellStyle name="Comma 19 4 4 5" xfId="18228" xr:uid="{00000000-0005-0000-0000-000081480000}"/>
    <cellStyle name="Comma 19 4 4 6" xfId="22832" xr:uid="{00000000-0005-0000-0000-000082480000}"/>
    <cellStyle name="Comma 19 4 5" xfId="5814" xr:uid="{00000000-0005-0000-0000-000083480000}"/>
    <cellStyle name="Comma 19 4 5 2" xfId="9423" xr:uid="{00000000-0005-0000-0000-000084480000}"/>
    <cellStyle name="Comma 19 4 5 2 2" xfId="28448" xr:uid="{00000000-0005-0000-0000-000085480000}"/>
    <cellStyle name="Comma 19 4 5 3" xfId="12942" xr:uid="{00000000-0005-0000-0000-000086480000}"/>
    <cellStyle name="Comma 19 4 5 3 2" xfId="31942" xr:uid="{00000000-0005-0000-0000-000087480000}"/>
    <cellStyle name="Comma 19 4 5 4" xfId="16514" xr:uid="{00000000-0005-0000-0000-000088480000}"/>
    <cellStyle name="Comma 19 4 5 4 2" xfId="35459" xr:uid="{00000000-0005-0000-0000-000089480000}"/>
    <cellStyle name="Comma 19 4 5 5" xfId="20162" xr:uid="{00000000-0005-0000-0000-00008A480000}"/>
    <cellStyle name="Comma 19 4 5 6" xfId="24915" xr:uid="{00000000-0005-0000-0000-00008B480000}"/>
    <cellStyle name="Comma 19 4 6" xfId="2621" xr:uid="{00000000-0005-0000-0000-00008C480000}"/>
    <cellStyle name="Comma 19 4 6 2" xfId="22024" xr:uid="{00000000-0005-0000-0000-00008D480000}"/>
    <cellStyle name="Comma 19 4 7" xfId="6809" xr:uid="{00000000-0005-0000-0000-00008E480000}"/>
    <cellStyle name="Comma 19 4 7 2" xfId="25836" xr:uid="{00000000-0005-0000-0000-00008F480000}"/>
    <cellStyle name="Comma 19 4 8" xfId="10317" xr:uid="{00000000-0005-0000-0000-000090480000}"/>
    <cellStyle name="Comma 19 4 8 2" xfId="29324" xr:uid="{00000000-0005-0000-0000-000091480000}"/>
    <cellStyle name="Comma 19 4 9" xfId="13895" xr:uid="{00000000-0005-0000-0000-000092480000}"/>
    <cellStyle name="Comma 19 4 9 2" xfId="32844" xr:uid="{00000000-0005-0000-0000-000093480000}"/>
    <cellStyle name="Comma 19 5" xfId="1755" xr:uid="{00000000-0005-0000-0000-000094480000}"/>
    <cellStyle name="Comma 19 5 10" xfId="21251" xr:uid="{00000000-0005-0000-0000-000095480000}"/>
    <cellStyle name="Comma 19 5 2" xfId="4648" xr:uid="{00000000-0005-0000-0000-000096480000}"/>
    <cellStyle name="Comma 19 5 2 2" xfId="8545" xr:uid="{00000000-0005-0000-0000-000097480000}"/>
    <cellStyle name="Comma 19 5 2 2 2" xfId="27571" xr:uid="{00000000-0005-0000-0000-000098480000}"/>
    <cellStyle name="Comma 19 5 2 3" xfId="12063" xr:uid="{00000000-0005-0000-0000-000099480000}"/>
    <cellStyle name="Comma 19 5 2 3 2" xfId="31065" xr:uid="{00000000-0005-0000-0000-00009A480000}"/>
    <cellStyle name="Comma 19 5 2 4" xfId="15635" xr:uid="{00000000-0005-0000-0000-00009B480000}"/>
    <cellStyle name="Comma 19 5 2 4 2" xfId="34581" xr:uid="{00000000-0005-0000-0000-00009C480000}"/>
    <cellStyle name="Comma 19 5 2 5" xfId="19226" xr:uid="{00000000-0005-0000-0000-00009D480000}"/>
    <cellStyle name="Comma 19 5 2 6" xfId="23879" xr:uid="{00000000-0005-0000-0000-00009E480000}"/>
    <cellStyle name="Comma 19 5 3" xfId="3536" xr:uid="{00000000-0005-0000-0000-00009F480000}"/>
    <cellStyle name="Comma 19 5 3 2" xfId="7669" xr:uid="{00000000-0005-0000-0000-0000A0480000}"/>
    <cellStyle name="Comma 19 5 3 2 2" xfId="26696" xr:uid="{00000000-0005-0000-0000-0000A1480000}"/>
    <cellStyle name="Comma 19 5 3 3" xfId="11179" xr:uid="{00000000-0005-0000-0000-0000A2480000}"/>
    <cellStyle name="Comma 19 5 3 3 2" xfId="30185" xr:uid="{00000000-0005-0000-0000-0000A3480000}"/>
    <cellStyle name="Comma 19 5 3 4" xfId="14757" xr:uid="{00000000-0005-0000-0000-0000A4480000}"/>
    <cellStyle name="Comma 19 5 3 4 2" xfId="33704" xr:uid="{00000000-0005-0000-0000-0000A5480000}"/>
    <cellStyle name="Comma 19 5 3 5" xfId="18310" xr:uid="{00000000-0005-0000-0000-0000A6480000}"/>
    <cellStyle name="Comma 19 5 3 6" xfId="22910" xr:uid="{00000000-0005-0000-0000-0000A7480000}"/>
    <cellStyle name="Comma 19 5 4" xfId="5896" xr:uid="{00000000-0005-0000-0000-0000A8480000}"/>
    <cellStyle name="Comma 19 5 4 2" xfId="9501" xr:uid="{00000000-0005-0000-0000-0000A9480000}"/>
    <cellStyle name="Comma 19 5 4 2 2" xfId="28526" xr:uid="{00000000-0005-0000-0000-0000AA480000}"/>
    <cellStyle name="Comma 19 5 4 3" xfId="13020" xr:uid="{00000000-0005-0000-0000-0000AB480000}"/>
    <cellStyle name="Comma 19 5 4 3 2" xfId="32020" xr:uid="{00000000-0005-0000-0000-0000AC480000}"/>
    <cellStyle name="Comma 19 5 4 4" xfId="16592" xr:uid="{00000000-0005-0000-0000-0000AD480000}"/>
    <cellStyle name="Comma 19 5 4 4 2" xfId="35537" xr:uid="{00000000-0005-0000-0000-0000AE480000}"/>
    <cellStyle name="Comma 19 5 4 5" xfId="20244" xr:uid="{00000000-0005-0000-0000-0000AF480000}"/>
    <cellStyle name="Comma 19 5 4 6" xfId="24993" xr:uid="{00000000-0005-0000-0000-0000B0480000}"/>
    <cellStyle name="Comma 19 5 5" xfId="2703" xr:uid="{00000000-0005-0000-0000-0000B1480000}"/>
    <cellStyle name="Comma 19 5 5 2" xfId="22106" xr:uid="{00000000-0005-0000-0000-0000B2480000}"/>
    <cellStyle name="Comma 19 5 6" xfId="6887" xr:uid="{00000000-0005-0000-0000-0000B3480000}"/>
    <cellStyle name="Comma 19 5 6 2" xfId="25914" xr:uid="{00000000-0005-0000-0000-0000B4480000}"/>
    <cellStyle name="Comma 19 5 7" xfId="10395" xr:uid="{00000000-0005-0000-0000-0000B5480000}"/>
    <cellStyle name="Comma 19 5 7 2" xfId="29402" xr:uid="{00000000-0005-0000-0000-0000B6480000}"/>
    <cellStyle name="Comma 19 5 8" xfId="13973" xr:uid="{00000000-0005-0000-0000-0000B7480000}"/>
    <cellStyle name="Comma 19 5 8 2" xfId="32922" xr:uid="{00000000-0005-0000-0000-0000B8480000}"/>
    <cellStyle name="Comma 19 5 9" xfId="17501" xr:uid="{00000000-0005-0000-0000-0000B9480000}"/>
    <cellStyle name="Comma 19 6" xfId="1811" xr:uid="{00000000-0005-0000-0000-0000BA480000}"/>
    <cellStyle name="Comma 19 6 10" xfId="21287" xr:uid="{00000000-0005-0000-0000-0000BB480000}"/>
    <cellStyle name="Comma 19 6 2" xfId="4684" xr:uid="{00000000-0005-0000-0000-0000BC480000}"/>
    <cellStyle name="Comma 19 6 2 2" xfId="8578" xr:uid="{00000000-0005-0000-0000-0000BD480000}"/>
    <cellStyle name="Comma 19 6 2 2 2" xfId="27604" xr:uid="{00000000-0005-0000-0000-0000BE480000}"/>
    <cellStyle name="Comma 19 6 2 3" xfId="12096" xr:uid="{00000000-0005-0000-0000-0000BF480000}"/>
    <cellStyle name="Comma 19 6 2 3 2" xfId="31098" xr:uid="{00000000-0005-0000-0000-0000C0480000}"/>
    <cellStyle name="Comma 19 6 2 4" xfId="15668" xr:uid="{00000000-0005-0000-0000-0000C1480000}"/>
    <cellStyle name="Comma 19 6 2 4 2" xfId="34614" xr:uid="{00000000-0005-0000-0000-0000C2480000}"/>
    <cellStyle name="Comma 19 6 2 5" xfId="19259" xr:uid="{00000000-0005-0000-0000-0000C3480000}"/>
    <cellStyle name="Comma 19 6 2 6" xfId="23915" xr:uid="{00000000-0005-0000-0000-0000C4480000}"/>
    <cellStyle name="Comma 19 6 3" xfId="3569" xr:uid="{00000000-0005-0000-0000-0000C5480000}"/>
    <cellStyle name="Comma 19 6 3 2" xfId="7702" xr:uid="{00000000-0005-0000-0000-0000C6480000}"/>
    <cellStyle name="Comma 19 6 3 2 2" xfId="26729" xr:uid="{00000000-0005-0000-0000-0000C7480000}"/>
    <cellStyle name="Comma 19 6 3 3" xfId="11212" xr:uid="{00000000-0005-0000-0000-0000C8480000}"/>
    <cellStyle name="Comma 19 6 3 3 2" xfId="30218" xr:uid="{00000000-0005-0000-0000-0000C9480000}"/>
    <cellStyle name="Comma 19 6 3 4" xfId="14790" xr:uid="{00000000-0005-0000-0000-0000CA480000}"/>
    <cellStyle name="Comma 19 6 3 4 2" xfId="33737" xr:uid="{00000000-0005-0000-0000-0000CB480000}"/>
    <cellStyle name="Comma 19 6 3 5" xfId="18343" xr:uid="{00000000-0005-0000-0000-0000CC480000}"/>
    <cellStyle name="Comma 19 6 3 6" xfId="22943" xr:uid="{00000000-0005-0000-0000-0000CD480000}"/>
    <cellStyle name="Comma 19 6 4" xfId="5934" xr:uid="{00000000-0005-0000-0000-0000CE480000}"/>
    <cellStyle name="Comma 19 6 4 2" xfId="9534" xr:uid="{00000000-0005-0000-0000-0000CF480000}"/>
    <cellStyle name="Comma 19 6 4 2 2" xfId="28559" xr:uid="{00000000-0005-0000-0000-0000D0480000}"/>
    <cellStyle name="Comma 19 6 4 3" xfId="13054" xr:uid="{00000000-0005-0000-0000-0000D1480000}"/>
    <cellStyle name="Comma 19 6 4 3 2" xfId="32053" xr:uid="{00000000-0005-0000-0000-0000D2480000}"/>
    <cellStyle name="Comma 19 6 4 4" xfId="16625" xr:uid="{00000000-0005-0000-0000-0000D3480000}"/>
    <cellStyle name="Comma 19 6 4 4 2" xfId="35570" xr:uid="{00000000-0005-0000-0000-0000D4480000}"/>
    <cellStyle name="Comma 19 6 4 5" xfId="20281" xr:uid="{00000000-0005-0000-0000-0000D5480000}"/>
    <cellStyle name="Comma 19 6 4 6" xfId="25027" xr:uid="{00000000-0005-0000-0000-0000D6480000}"/>
    <cellStyle name="Comma 19 6 5" xfId="2736" xr:uid="{00000000-0005-0000-0000-0000D7480000}"/>
    <cellStyle name="Comma 19 6 5 2" xfId="22139" xr:uid="{00000000-0005-0000-0000-0000D8480000}"/>
    <cellStyle name="Comma 19 6 6" xfId="6920" xr:uid="{00000000-0005-0000-0000-0000D9480000}"/>
    <cellStyle name="Comma 19 6 6 2" xfId="25947" xr:uid="{00000000-0005-0000-0000-0000DA480000}"/>
    <cellStyle name="Comma 19 6 7" xfId="10428" xr:uid="{00000000-0005-0000-0000-0000DB480000}"/>
    <cellStyle name="Comma 19 6 7 2" xfId="29435" xr:uid="{00000000-0005-0000-0000-0000DC480000}"/>
    <cellStyle name="Comma 19 6 8" xfId="14006" xr:uid="{00000000-0005-0000-0000-0000DD480000}"/>
    <cellStyle name="Comma 19 6 8 2" xfId="32955" xr:uid="{00000000-0005-0000-0000-0000DE480000}"/>
    <cellStyle name="Comma 19 6 9" xfId="17538" xr:uid="{00000000-0005-0000-0000-0000DF480000}"/>
    <cellStyle name="Comma 19 7" xfId="2142" xr:uid="{00000000-0005-0000-0000-0000E0480000}"/>
    <cellStyle name="Comma 19 7 10" xfId="21569" xr:uid="{00000000-0005-0000-0000-0000E1480000}"/>
    <cellStyle name="Comma 19 7 2" xfId="4961" xr:uid="{00000000-0005-0000-0000-0000E2480000}"/>
    <cellStyle name="Comma 19 7 2 2" xfId="8851" xr:uid="{00000000-0005-0000-0000-0000E3480000}"/>
    <cellStyle name="Comma 19 7 2 2 2" xfId="27877" xr:uid="{00000000-0005-0000-0000-0000E4480000}"/>
    <cellStyle name="Comma 19 7 2 3" xfId="12369" xr:uid="{00000000-0005-0000-0000-0000E5480000}"/>
    <cellStyle name="Comma 19 7 2 3 2" xfId="31371" xr:uid="{00000000-0005-0000-0000-0000E6480000}"/>
    <cellStyle name="Comma 19 7 2 4" xfId="15941" xr:uid="{00000000-0005-0000-0000-0000E7480000}"/>
    <cellStyle name="Comma 19 7 2 4 2" xfId="34887" xr:uid="{00000000-0005-0000-0000-0000E8480000}"/>
    <cellStyle name="Comma 19 7 2 5" xfId="19532" xr:uid="{00000000-0005-0000-0000-0000E9480000}"/>
    <cellStyle name="Comma 19 7 2 6" xfId="24191" xr:uid="{00000000-0005-0000-0000-0000EA480000}"/>
    <cellStyle name="Comma 19 7 3" xfId="3859" xr:uid="{00000000-0005-0000-0000-0000EB480000}"/>
    <cellStyle name="Comma 19 7 3 2" xfId="7975" xr:uid="{00000000-0005-0000-0000-0000EC480000}"/>
    <cellStyle name="Comma 19 7 3 2 2" xfId="27002" xr:uid="{00000000-0005-0000-0000-0000ED480000}"/>
    <cellStyle name="Comma 19 7 3 3" xfId="11486" xr:uid="{00000000-0005-0000-0000-0000EE480000}"/>
    <cellStyle name="Comma 19 7 3 3 2" xfId="30491" xr:uid="{00000000-0005-0000-0000-0000EF480000}"/>
    <cellStyle name="Comma 19 7 3 4" xfId="15063" xr:uid="{00000000-0005-0000-0000-0000F0480000}"/>
    <cellStyle name="Comma 19 7 3 4 2" xfId="34010" xr:uid="{00000000-0005-0000-0000-0000F1480000}"/>
    <cellStyle name="Comma 19 7 3 5" xfId="18633" xr:uid="{00000000-0005-0000-0000-0000F2480000}"/>
    <cellStyle name="Comma 19 7 3 6" xfId="23216" xr:uid="{00000000-0005-0000-0000-0000F3480000}"/>
    <cellStyle name="Comma 19 7 4" xfId="6231" xr:uid="{00000000-0005-0000-0000-0000F4480000}"/>
    <cellStyle name="Comma 19 7 4 2" xfId="9807" xr:uid="{00000000-0005-0000-0000-0000F5480000}"/>
    <cellStyle name="Comma 19 7 4 2 2" xfId="28832" xr:uid="{00000000-0005-0000-0000-0000F6480000}"/>
    <cellStyle name="Comma 19 7 4 3" xfId="13328" xr:uid="{00000000-0005-0000-0000-0000F7480000}"/>
    <cellStyle name="Comma 19 7 4 3 2" xfId="32326" xr:uid="{00000000-0005-0000-0000-0000F8480000}"/>
    <cellStyle name="Comma 19 7 4 4" xfId="16898" xr:uid="{00000000-0005-0000-0000-0000F9480000}"/>
    <cellStyle name="Comma 19 7 4 4 2" xfId="35843" xr:uid="{00000000-0005-0000-0000-0000FA480000}"/>
    <cellStyle name="Comma 19 7 4 5" xfId="20571" xr:uid="{00000000-0005-0000-0000-0000FB480000}"/>
    <cellStyle name="Comma 19 7 4 6" xfId="25307" xr:uid="{00000000-0005-0000-0000-0000FC480000}"/>
    <cellStyle name="Comma 19 7 5" xfId="3026" xr:uid="{00000000-0005-0000-0000-0000FD480000}"/>
    <cellStyle name="Comma 19 7 5 2" xfId="22429" xr:uid="{00000000-0005-0000-0000-0000FE480000}"/>
    <cellStyle name="Comma 19 7 6" xfId="7193" xr:uid="{00000000-0005-0000-0000-0000FF480000}"/>
    <cellStyle name="Comma 19 7 6 2" xfId="26220" xr:uid="{00000000-0005-0000-0000-000000490000}"/>
    <cellStyle name="Comma 19 7 7" xfId="10703" xr:uid="{00000000-0005-0000-0000-000001490000}"/>
    <cellStyle name="Comma 19 7 7 2" xfId="29709" xr:uid="{00000000-0005-0000-0000-000002490000}"/>
    <cellStyle name="Comma 19 7 8" xfId="14281" xr:uid="{00000000-0005-0000-0000-000003490000}"/>
    <cellStyle name="Comma 19 7 8 2" xfId="33228" xr:uid="{00000000-0005-0000-0000-000004490000}"/>
    <cellStyle name="Comma 19 7 9" xfId="17811" xr:uid="{00000000-0005-0000-0000-000005490000}"/>
    <cellStyle name="Comma 19 8" xfId="2241" xr:uid="{00000000-0005-0000-0000-000006490000}"/>
    <cellStyle name="Comma 19 8 10" xfId="21655" xr:uid="{00000000-0005-0000-0000-000007490000}"/>
    <cellStyle name="Comma 19 8 2" xfId="5048" xr:uid="{00000000-0005-0000-0000-000008490000}"/>
    <cellStyle name="Comma 19 8 2 2" xfId="8937" xr:uid="{00000000-0005-0000-0000-000009490000}"/>
    <cellStyle name="Comma 19 8 2 2 2" xfId="27963" xr:uid="{00000000-0005-0000-0000-00000A490000}"/>
    <cellStyle name="Comma 19 8 2 3" xfId="12455" xr:uid="{00000000-0005-0000-0000-00000B490000}"/>
    <cellStyle name="Comma 19 8 2 3 2" xfId="31457" xr:uid="{00000000-0005-0000-0000-00000C490000}"/>
    <cellStyle name="Comma 19 8 2 4" xfId="16027" xr:uid="{00000000-0005-0000-0000-00000D490000}"/>
    <cellStyle name="Comma 19 8 2 4 2" xfId="34973" xr:uid="{00000000-0005-0000-0000-00000E490000}"/>
    <cellStyle name="Comma 19 8 2 5" xfId="19618" xr:uid="{00000000-0005-0000-0000-00000F490000}"/>
    <cellStyle name="Comma 19 8 2 6" xfId="24277" xr:uid="{00000000-0005-0000-0000-000010490000}"/>
    <cellStyle name="Comma 19 8 3" xfId="3947" xr:uid="{00000000-0005-0000-0000-000011490000}"/>
    <cellStyle name="Comma 19 8 3 2" xfId="8061" xr:uid="{00000000-0005-0000-0000-000012490000}"/>
    <cellStyle name="Comma 19 8 3 2 2" xfId="27088" xr:uid="{00000000-0005-0000-0000-000013490000}"/>
    <cellStyle name="Comma 19 8 3 3" xfId="11572" xr:uid="{00000000-0005-0000-0000-000014490000}"/>
    <cellStyle name="Comma 19 8 3 3 2" xfId="30577" xr:uid="{00000000-0005-0000-0000-000015490000}"/>
    <cellStyle name="Comma 19 8 3 4" xfId="15149" xr:uid="{00000000-0005-0000-0000-000016490000}"/>
    <cellStyle name="Comma 19 8 3 4 2" xfId="34096" xr:uid="{00000000-0005-0000-0000-000017490000}"/>
    <cellStyle name="Comma 19 8 3 5" xfId="18721" xr:uid="{00000000-0005-0000-0000-000018490000}"/>
    <cellStyle name="Comma 19 8 3 6" xfId="23302" xr:uid="{00000000-0005-0000-0000-000019490000}"/>
    <cellStyle name="Comma 19 8 4" xfId="6319" xr:uid="{00000000-0005-0000-0000-00001A490000}"/>
    <cellStyle name="Comma 19 8 4 2" xfId="9893" xr:uid="{00000000-0005-0000-0000-00001B490000}"/>
    <cellStyle name="Comma 19 8 4 2 2" xfId="28918" xr:uid="{00000000-0005-0000-0000-00001C490000}"/>
    <cellStyle name="Comma 19 8 4 3" xfId="13414" xr:uid="{00000000-0005-0000-0000-00001D490000}"/>
    <cellStyle name="Comma 19 8 4 3 2" xfId="32412" xr:uid="{00000000-0005-0000-0000-00001E490000}"/>
    <cellStyle name="Comma 19 8 4 4" xfId="16984" xr:uid="{00000000-0005-0000-0000-00001F490000}"/>
    <cellStyle name="Comma 19 8 4 4 2" xfId="35929" xr:uid="{00000000-0005-0000-0000-000020490000}"/>
    <cellStyle name="Comma 19 8 4 5" xfId="20659" xr:uid="{00000000-0005-0000-0000-000021490000}"/>
    <cellStyle name="Comma 19 8 4 6" xfId="25393" xr:uid="{00000000-0005-0000-0000-000022490000}"/>
    <cellStyle name="Comma 19 8 5" xfId="3114" xr:uid="{00000000-0005-0000-0000-000023490000}"/>
    <cellStyle name="Comma 19 8 5 2" xfId="22517" xr:uid="{00000000-0005-0000-0000-000024490000}"/>
    <cellStyle name="Comma 19 8 6" xfId="7279" xr:uid="{00000000-0005-0000-0000-000025490000}"/>
    <cellStyle name="Comma 19 8 6 2" xfId="26306" xr:uid="{00000000-0005-0000-0000-000026490000}"/>
    <cellStyle name="Comma 19 8 7" xfId="10789" xr:uid="{00000000-0005-0000-0000-000027490000}"/>
    <cellStyle name="Comma 19 8 7 2" xfId="29795" xr:uid="{00000000-0005-0000-0000-000028490000}"/>
    <cellStyle name="Comma 19 8 8" xfId="14367" xr:uid="{00000000-0005-0000-0000-000029490000}"/>
    <cellStyle name="Comma 19 8 8 2" xfId="33314" xr:uid="{00000000-0005-0000-0000-00002A490000}"/>
    <cellStyle name="Comma 19 8 9" xfId="17897" xr:uid="{00000000-0005-0000-0000-00002B490000}"/>
    <cellStyle name="Comma 19 9" xfId="1253" xr:uid="{00000000-0005-0000-0000-00002C490000}"/>
    <cellStyle name="Comma 19 9 10" xfId="20910" xr:uid="{00000000-0005-0000-0000-00002D490000}"/>
    <cellStyle name="Comma 19 9 2" xfId="4362" xr:uid="{00000000-0005-0000-0000-00002E490000}"/>
    <cellStyle name="Comma 19 9 2 2" xfId="8274" xr:uid="{00000000-0005-0000-0000-00002F490000}"/>
    <cellStyle name="Comma 19 9 2 2 2" xfId="27300" xr:uid="{00000000-0005-0000-0000-000030490000}"/>
    <cellStyle name="Comma 19 9 2 3" xfId="11792" xr:uid="{00000000-0005-0000-0000-000031490000}"/>
    <cellStyle name="Comma 19 9 2 3 2" xfId="30794" xr:uid="{00000000-0005-0000-0000-000032490000}"/>
    <cellStyle name="Comma 19 9 2 4" xfId="15364" xr:uid="{00000000-0005-0000-0000-000033490000}"/>
    <cellStyle name="Comma 19 9 2 4 2" xfId="34310" xr:uid="{00000000-0005-0000-0000-000034490000}"/>
    <cellStyle name="Comma 19 9 2 5" xfId="18955" xr:uid="{00000000-0005-0000-0000-000035490000}"/>
    <cellStyle name="Comma 19 9 2 6" xfId="23601" xr:uid="{00000000-0005-0000-0000-000036490000}"/>
    <cellStyle name="Comma 19 9 3" xfId="3250" xr:uid="{00000000-0005-0000-0000-000037490000}"/>
    <cellStyle name="Comma 19 9 3 2" xfId="7398" xr:uid="{00000000-0005-0000-0000-000038490000}"/>
    <cellStyle name="Comma 19 9 3 2 2" xfId="26425" xr:uid="{00000000-0005-0000-0000-000039490000}"/>
    <cellStyle name="Comma 19 9 3 3" xfId="10908" xr:uid="{00000000-0005-0000-0000-00003A490000}"/>
    <cellStyle name="Comma 19 9 3 3 2" xfId="29914" xr:uid="{00000000-0005-0000-0000-00003B490000}"/>
    <cellStyle name="Comma 19 9 3 4" xfId="14486" xr:uid="{00000000-0005-0000-0000-00003C490000}"/>
    <cellStyle name="Comma 19 9 3 4 2" xfId="33433" xr:uid="{00000000-0005-0000-0000-00003D490000}"/>
    <cellStyle name="Comma 19 9 3 5" xfId="18024" xr:uid="{00000000-0005-0000-0000-00003E490000}"/>
    <cellStyle name="Comma 19 9 3 6" xfId="22639" xr:uid="{00000000-0005-0000-0000-00003F490000}"/>
    <cellStyle name="Comma 19 9 4" xfId="5563" xr:uid="{00000000-0005-0000-0000-000040490000}"/>
    <cellStyle name="Comma 19 9 4 2" xfId="9230" xr:uid="{00000000-0005-0000-0000-000041490000}"/>
    <cellStyle name="Comma 19 9 4 2 2" xfId="28255" xr:uid="{00000000-0005-0000-0000-000042490000}"/>
    <cellStyle name="Comma 19 9 4 3" xfId="12749" xr:uid="{00000000-0005-0000-0000-000043490000}"/>
    <cellStyle name="Comma 19 9 4 3 2" xfId="31749" xr:uid="{00000000-0005-0000-0000-000044490000}"/>
    <cellStyle name="Comma 19 9 4 4" xfId="16320" xr:uid="{00000000-0005-0000-0000-000045490000}"/>
    <cellStyle name="Comma 19 9 4 4 2" xfId="35266" xr:uid="{00000000-0005-0000-0000-000046490000}"/>
    <cellStyle name="Comma 19 9 4 5" xfId="19956" xr:uid="{00000000-0005-0000-0000-000047490000}"/>
    <cellStyle name="Comma 19 9 4 6" xfId="24675" xr:uid="{00000000-0005-0000-0000-000048490000}"/>
    <cellStyle name="Comma 19 9 5" xfId="2398" xr:uid="{00000000-0005-0000-0000-000049490000}"/>
    <cellStyle name="Comma 19 9 5 2" xfId="21801" xr:uid="{00000000-0005-0000-0000-00004A490000}"/>
    <cellStyle name="Comma 19 9 6" xfId="6614" xr:uid="{00000000-0005-0000-0000-00004B490000}"/>
    <cellStyle name="Comma 19 9 6 2" xfId="25642" xr:uid="{00000000-0005-0000-0000-00004C490000}"/>
    <cellStyle name="Comma 19 9 7" xfId="10122" xr:uid="{00000000-0005-0000-0000-00004D490000}"/>
    <cellStyle name="Comma 19 9 7 2" xfId="29131" xr:uid="{00000000-0005-0000-0000-00004E490000}"/>
    <cellStyle name="Comma 19 9 8" xfId="13700" xr:uid="{00000000-0005-0000-0000-00004F490000}"/>
    <cellStyle name="Comma 19 9 8 2" xfId="32651" xr:uid="{00000000-0005-0000-0000-000050490000}"/>
    <cellStyle name="Comma 19 9 9" xfId="17229" xr:uid="{00000000-0005-0000-0000-000051490000}"/>
    <cellStyle name="Comma 2" xfId="195" xr:uid="{00000000-0005-0000-0000-000052490000}"/>
    <cellStyle name="Comma 2 10" xfId="2041" xr:uid="{00000000-0005-0000-0000-000053490000}"/>
    <cellStyle name="Comma 2 10 10" xfId="21497" xr:uid="{00000000-0005-0000-0000-000054490000}"/>
    <cellStyle name="Comma 2 10 2" xfId="4888" xr:uid="{00000000-0005-0000-0000-000055490000}"/>
    <cellStyle name="Comma 2 10 2 2" xfId="8779" xr:uid="{00000000-0005-0000-0000-000056490000}"/>
    <cellStyle name="Comma 2 10 2 2 2" xfId="27805" xr:uid="{00000000-0005-0000-0000-000057490000}"/>
    <cellStyle name="Comma 2 10 2 3" xfId="12297" xr:uid="{00000000-0005-0000-0000-000058490000}"/>
    <cellStyle name="Comma 2 10 2 3 2" xfId="31299" xr:uid="{00000000-0005-0000-0000-000059490000}"/>
    <cellStyle name="Comma 2 10 2 4" xfId="15869" xr:uid="{00000000-0005-0000-0000-00005A490000}"/>
    <cellStyle name="Comma 2 10 2 4 2" xfId="34815" xr:uid="{00000000-0005-0000-0000-00005B490000}"/>
    <cellStyle name="Comma 2 10 2 5" xfId="19460" xr:uid="{00000000-0005-0000-0000-00005C490000}"/>
    <cellStyle name="Comma 2 10 2 6" xfId="24118" xr:uid="{00000000-0005-0000-0000-00005D490000}"/>
    <cellStyle name="Comma 2 10 3" xfId="3776" xr:uid="{00000000-0005-0000-0000-00005E490000}"/>
    <cellStyle name="Comma 2 10 3 2" xfId="7903" xr:uid="{00000000-0005-0000-0000-00005F490000}"/>
    <cellStyle name="Comma 2 10 3 2 2" xfId="26930" xr:uid="{00000000-0005-0000-0000-000060490000}"/>
    <cellStyle name="Comma 2 10 3 3" xfId="11414" xr:uid="{00000000-0005-0000-0000-000061490000}"/>
    <cellStyle name="Comma 2 10 3 3 2" xfId="30419" xr:uid="{00000000-0005-0000-0000-000062490000}"/>
    <cellStyle name="Comma 2 10 3 4" xfId="14991" xr:uid="{00000000-0005-0000-0000-000063490000}"/>
    <cellStyle name="Comma 2 10 3 4 2" xfId="33938" xr:uid="{00000000-0005-0000-0000-000064490000}"/>
    <cellStyle name="Comma 2 10 3 5" xfId="18550" xr:uid="{00000000-0005-0000-0000-000065490000}"/>
    <cellStyle name="Comma 2 10 3 6" xfId="23144" xr:uid="{00000000-0005-0000-0000-000066490000}"/>
    <cellStyle name="Comma 2 10 4" xfId="6148" xr:uid="{00000000-0005-0000-0000-000067490000}"/>
    <cellStyle name="Comma 2 10 4 2" xfId="9735" xr:uid="{00000000-0005-0000-0000-000068490000}"/>
    <cellStyle name="Comma 2 10 4 2 2" xfId="28760" xr:uid="{00000000-0005-0000-0000-000069490000}"/>
    <cellStyle name="Comma 2 10 4 3" xfId="13256" xr:uid="{00000000-0005-0000-0000-00006A490000}"/>
    <cellStyle name="Comma 2 10 4 3 2" xfId="32254" xr:uid="{00000000-0005-0000-0000-00006B490000}"/>
    <cellStyle name="Comma 2 10 4 4" xfId="16826" xr:uid="{00000000-0005-0000-0000-00006C490000}"/>
    <cellStyle name="Comma 2 10 4 4 2" xfId="35771" xr:uid="{00000000-0005-0000-0000-00006D490000}"/>
    <cellStyle name="Comma 2 10 4 5" xfId="20488" xr:uid="{00000000-0005-0000-0000-00006E490000}"/>
    <cellStyle name="Comma 2 10 4 6" xfId="25235" xr:uid="{00000000-0005-0000-0000-00006F490000}"/>
    <cellStyle name="Comma 2 10 5" xfId="2943" xr:uid="{00000000-0005-0000-0000-000070490000}"/>
    <cellStyle name="Comma 2 10 5 2" xfId="22346" xr:uid="{00000000-0005-0000-0000-000071490000}"/>
    <cellStyle name="Comma 2 10 6" xfId="7121" xr:uid="{00000000-0005-0000-0000-000072490000}"/>
    <cellStyle name="Comma 2 10 6 2" xfId="26148" xr:uid="{00000000-0005-0000-0000-000073490000}"/>
    <cellStyle name="Comma 2 10 7" xfId="10629" xr:uid="{00000000-0005-0000-0000-000074490000}"/>
    <cellStyle name="Comma 2 10 7 2" xfId="29636" xr:uid="{00000000-0005-0000-0000-000075490000}"/>
    <cellStyle name="Comma 2 10 8" xfId="14207" xr:uid="{00000000-0005-0000-0000-000076490000}"/>
    <cellStyle name="Comma 2 10 8 2" xfId="33156" xr:uid="{00000000-0005-0000-0000-000077490000}"/>
    <cellStyle name="Comma 2 10 9" xfId="17739" xr:uid="{00000000-0005-0000-0000-000078490000}"/>
    <cellStyle name="Comma 2 11" xfId="2167" xr:uid="{00000000-0005-0000-0000-000079490000}"/>
    <cellStyle name="Comma 2 11 10" xfId="21583" xr:uid="{00000000-0005-0000-0000-00007A490000}"/>
    <cellStyle name="Comma 2 11 2" xfId="4976" xr:uid="{00000000-0005-0000-0000-00007B490000}"/>
    <cellStyle name="Comma 2 11 2 2" xfId="8865" xr:uid="{00000000-0005-0000-0000-00007C490000}"/>
    <cellStyle name="Comma 2 11 2 2 2" xfId="27891" xr:uid="{00000000-0005-0000-0000-00007D490000}"/>
    <cellStyle name="Comma 2 11 2 3" xfId="12383" xr:uid="{00000000-0005-0000-0000-00007E490000}"/>
    <cellStyle name="Comma 2 11 2 3 2" xfId="31385" xr:uid="{00000000-0005-0000-0000-00007F490000}"/>
    <cellStyle name="Comma 2 11 2 4" xfId="15955" xr:uid="{00000000-0005-0000-0000-000080490000}"/>
    <cellStyle name="Comma 2 11 2 4 2" xfId="34901" xr:uid="{00000000-0005-0000-0000-000081490000}"/>
    <cellStyle name="Comma 2 11 2 5" xfId="19546" xr:uid="{00000000-0005-0000-0000-000082490000}"/>
    <cellStyle name="Comma 2 11 2 6" xfId="24205" xr:uid="{00000000-0005-0000-0000-000083490000}"/>
    <cellStyle name="Comma 2 11 3" xfId="3874" xr:uid="{00000000-0005-0000-0000-000084490000}"/>
    <cellStyle name="Comma 2 11 3 2" xfId="7989" xr:uid="{00000000-0005-0000-0000-000085490000}"/>
    <cellStyle name="Comma 2 11 3 2 2" xfId="27016" xr:uid="{00000000-0005-0000-0000-000086490000}"/>
    <cellStyle name="Comma 2 11 3 3" xfId="11500" xr:uid="{00000000-0005-0000-0000-000087490000}"/>
    <cellStyle name="Comma 2 11 3 3 2" xfId="30505" xr:uid="{00000000-0005-0000-0000-000088490000}"/>
    <cellStyle name="Comma 2 11 3 4" xfId="15077" xr:uid="{00000000-0005-0000-0000-000089490000}"/>
    <cellStyle name="Comma 2 11 3 4 2" xfId="34024" xr:uid="{00000000-0005-0000-0000-00008A490000}"/>
    <cellStyle name="Comma 2 11 3 5" xfId="18648" xr:uid="{00000000-0005-0000-0000-00008B490000}"/>
    <cellStyle name="Comma 2 11 3 6" xfId="23230" xr:uid="{00000000-0005-0000-0000-00008C490000}"/>
    <cellStyle name="Comma 2 11 4" xfId="6246" xr:uid="{00000000-0005-0000-0000-00008D490000}"/>
    <cellStyle name="Comma 2 11 4 2" xfId="9821" xr:uid="{00000000-0005-0000-0000-00008E490000}"/>
    <cellStyle name="Comma 2 11 4 2 2" xfId="28846" xr:uid="{00000000-0005-0000-0000-00008F490000}"/>
    <cellStyle name="Comma 2 11 4 3" xfId="13342" xr:uid="{00000000-0005-0000-0000-000090490000}"/>
    <cellStyle name="Comma 2 11 4 3 2" xfId="32340" xr:uid="{00000000-0005-0000-0000-000091490000}"/>
    <cellStyle name="Comma 2 11 4 4" xfId="16912" xr:uid="{00000000-0005-0000-0000-000092490000}"/>
    <cellStyle name="Comma 2 11 4 4 2" xfId="35857" xr:uid="{00000000-0005-0000-0000-000093490000}"/>
    <cellStyle name="Comma 2 11 4 5" xfId="20586" xr:uid="{00000000-0005-0000-0000-000094490000}"/>
    <cellStyle name="Comma 2 11 4 6" xfId="25321" xr:uid="{00000000-0005-0000-0000-000095490000}"/>
    <cellStyle name="Comma 2 11 5" xfId="3041" xr:uid="{00000000-0005-0000-0000-000096490000}"/>
    <cellStyle name="Comma 2 11 5 2" xfId="22444" xr:uid="{00000000-0005-0000-0000-000097490000}"/>
    <cellStyle name="Comma 2 11 6" xfId="7207" xr:uid="{00000000-0005-0000-0000-000098490000}"/>
    <cellStyle name="Comma 2 11 6 2" xfId="26234" xr:uid="{00000000-0005-0000-0000-000099490000}"/>
    <cellStyle name="Comma 2 11 7" xfId="10717" xr:uid="{00000000-0005-0000-0000-00009A490000}"/>
    <cellStyle name="Comma 2 11 7 2" xfId="29723" xr:uid="{00000000-0005-0000-0000-00009B490000}"/>
    <cellStyle name="Comma 2 11 8" xfId="14295" xr:uid="{00000000-0005-0000-0000-00009C490000}"/>
    <cellStyle name="Comma 2 11 8 2" xfId="33242" xr:uid="{00000000-0005-0000-0000-00009D490000}"/>
    <cellStyle name="Comma 2 11 9" xfId="17825" xr:uid="{00000000-0005-0000-0000-00009E490000}"/>
    <cellStyle name="Comma 2 12" xfId="1195" xr:uid="{00000000-0005-0000-0000-00009F490000}"/>
    <cellStyle name="Comma 2 12 10" xfId="20876" xr:uid="{00000000-0005-0000-0000-0000A0490000}"/>
    <cellStyle name="Comma 2 12 2" xfId="4343" xr:uid="{00000000-0005-0000-0000-0000A1490000}"/>
    <cellStyle name="Comma 2 12 2 2" xfId="8255" xr:uid="{00000000-0005-0000-0000-0000A2490000}"/>
    <cellStyle name="Comma 2 12 2 2 2" xfId="27281" xr:uid="{00000000-0005-0000-0000-0000A3490000}"/>
    <cellStyle name="Comma 2 12 2 3" xfId="11773" xr:uid="{00000000-0005-0000-0000-0000A4490000}"/>
    <cellStyle name="Comma 2 12 2 3 2" xfId="30775" xr:uid="{00000000-0005-0000-0000-0000A5490000}"/>
    <cellStyle name="Comma 2 12 2 4" xfId="15345" xr:uid="{00000000-0005-0000-0000-0000A6490000}"/>
    <cellStyle name="Comma 2 12 2 4 2" xfId="34291" xr:uid="{00000000-0005-0000-0000-0000A7490000}"/>
    <cellStyle name="Comma 2 12 2 5" xfId="18936" xr:uid="{00000000-0005-0000-0000-0000A8490000}"/>
    <cellStyle name="Comma 2 12 2 6" xfId="23582" xr:uid="{00000000-0005-0000-0000-0000A9490000}"/>
    <cellStyle name="Comma 2 12 3" xfId="3231" xr:uid="{00000000-0005-0000-0000-0000AA490000}"/>
    <cellStyle name="Comma 2 12 3 2" xfId="7379" xr:uid="{00000000-0005-0000-0000-0000AB490000}"/>
    <cellStyle name="Comma 2 12 3 2 2" xfId="26406" xr:uid="{00000000-0005-0000-0000-0000AC490000}"/>
    <cellStyle name="Comma 2 12 3 3" xfId="10889" xr:uid="{00000000-0005-0000-0000-0000AD490000}"/>
    <cellStyle name="Comma 2 12 3 3 2" xfId="29895" xr:uid="{00000000-0005-0000-0000-0000AE490000}"/>
    <cellStyle name="Comma 2 12 3 4" xfId="14467" xr:uid="{00000000-0005-0000-0000-0000AF490000}"/>
    <cellStyle name="Comma 2 12 3 4 2" xfId="33414" xr:uid="{00000000-0005-0000-0000-0000B0490000}"/>
    <cellStyle name="Comma 2 12 3 5" xfId="18005" xr:uid="{00000000-0005-0000-0000-0000B1490000}"/>
    <cellStyle name="Comma 2 12 3 6" xfId="22620" xr:uid="{00000000-0005-0000-0000-0000B2490000}"/>
    <cellStyle name="Comma 2 12 4" xfId="5530" xr:uid="{00000000-0005-0000-0000-0000B3490000}"/>
    <cellStyle name="Comma 2 12 4 2" xfId="9210" xr:uid="{00000000-0005-0000-0000-0000B4490000}"/>
    <cellStyle name="Comma 2 12 4 2 2" xfId="28236" xr:uid="{00000000-0005-0000-0000-0000B5490000}"/>
    <cellStyle name="Comma 2 12 4 3" xfId="12729" xr:uid="{00000000-0005-0000-0000-0000B6490000}"/>
    <cellStyle name="Comma 2 12 4 3 2" xfId="31730" xr:uid="{00000000-0005-0000-0000-0000B7490000}"/>
    <cellStyle name="Comma 2 12 4 4" xfId="16300" xr:uid="{00000000-0005-0000-0000-0000B8490000}"/>
    <cellStyle name="Comma 2 12 4 4 2" xfId="35246" xr:uid="{00000000-0005-0000-0000-0000B9490000}"/>
    <cellStyle name="Comma 2 12 4 5" xfId="19935" xr:uid="{00000000-0005-0000-0000-0000BA490000}"/>
    <cellStyle name="Comma 2 12 4 6" xfId="24644" xr:uid="{00000000-0005-0000-0000-0000BB490000}"/>
    <cellStyle name="Comma 2 12 5" xfId="2372" xr:uid="{00000000-0005-0000-0000-0000BC490000}"/>
    <cellStyle name="Comma 2 12 5 2" xfId="21775" xr:uid="{00000000-0005-0000-0000-0000BD490000}"/>
    <cellStyle name="Comma 2 12 6" xfId="6595" xr:uid="{00000000-0005-0000-0000-0000BE490000}"/>
    <cellStyle name="Comma 2 12 6 2" xfId="25623" xr:uid="{00000000-0005-0000-0000-0000BF490000}"/>
    <cellStyle name="Comma 2 12 7" xfId="10103" xr:uid="{00000000-0005-0000-0000-0000C0490000}"/>
    <cellStyle name="Comma 2 12 7 2" xfId="29112" xr:uid="{00000000-0005-0000-0000-0000C1490000}"/>
    <cellStyle name="Comma 2 12 8" xfId="13681" xr:uid="{00000000-0005-0000-0000-0000C2490000}"/>
    <cellStyle name="Comma 2 12 8 2" xfId="32632" xr:uid="{00000000-0005-0000-0000-0000C3490000}"/>
    <cellStyle name="Comma 2 12 9" xfId="17208" xr:uid="{00000000-0005-0000-0000-0000C4490000}"/>
    <cellStyle name="Comma 2 13" xfId="3965" xr:uid="{00000000-0005-0000-0000-0000C5490000}"/>
    <cellStyle name="Comma 2 13 2" xfId="8075" xr:uid="{00000000-0005-0000-0000-0000C6490000}"/>
    <cellStyle name="Comma 2 13 2 2" xfId="27102" xr:uid="{00000000-0005-0000-0000-0000C7490000}"/>
    <cellStyle name="Comma 2 13 3" xfId="11586" xr:uid="{00000000-0005-0000-0000-0000C8490000}"/>
    <cellStyle name="Comma 2 13 3 2" xfId="30591" xr:uid="{00000000-0005-0000-0000-0000C9490000}"/>
    <cellStyle name="Comma 2 13 4" xfId="15163" xr:uid="{00000000-0005-0000-0000-0000CA490000}"/>
    <cellStyle name="Comma 2 13 4 2" xfId="34110" xr:uid="{00000000-0005-0000-0000-0000CB490000}"/>
    <cellStyle name="Comma 2 13 5" xfId="18737" xr:uid="{00000000-0005-0000-0000-0000CC490000}"/>
    <cellStyle name="Comma 2 13 6" xfId="23316" xr:uid="{00000000-0005-0000-0000-0000CD490000}"/>
    <cellStyle name="Comma 2 14" xfId="4105" xr:uid="{00000000-0005-0000-0000-0000CE490000}"/>
    <cellStyle name="Comma 2 14 2" xfId="8161" xr:uid="{00000000-0005-0000-0000-0000CF490000}"/>
    <cellStyle name="Comma 2 14 2 2" xfId="27188" xr:uid="{00000000-0005-0000-0000-0000D0490000}"/>
    <cellStyle name="Comma 2 14 3" xfId="11674" xr:uid="{00000000-0005-0000-0000-0000D1490000}"/>
    <cellStyle name="Comma 2 14 3 2" xfId="30678" xr:uid="{00000000-0005-0000-0000-0000D2490000}"/>
    <cellStyle name="Comma 2 14 4" xfId="15249" xr:uid="{00000000-0005-0000-0000-0000D3490000}"/>
    <cellStyle name="Comma 2 14 4 2" xfId="34196" xr:uid="{00000000-0005-0000-0000-0000D4490000}"/>
    <cellStyle name="Comma 2 14 5" xfId="18833" xr:uid="{00000000-0005-0000-0000-0000D5490000}"/>
    <cellStyle name="Comma 2 14 6" xfId="23424" xr:uid="{00000000-0005-0000-0000-0000D6490000}"/>
    <cellStyle name="Comma 2 15" xfId="4175" xr:uid="{00000000-0005-0000-0000-0000D7490000}"/>
    <cellStyle name="Comma 2 15 2" xfId="8168" xr:uid="{00000000-0005-0000-0000-0000D8490000}"/>
    <cellStyle name="Comma 2 15 2 2" xfId="27194" xr:uid="{00000000-0005-0000-0000-0000D9490000}"/>
    <cellStyle name="Comma 2 15 3" xfId="11683" xr:uid="{00000000-0005-0000-0000-0000DA490000}"/>
    <cellStyle name="Comma 2 15 3 2" xfId="30687" xr:uid="{00000000-0005-0000-0000-0000DB490000}"/>
    <cellStyle name="Comma 2 15 4" xfId="15255" xr:uid="{00000000-0005-0000-0000-0000DC490000}"/>
    <cellStyle name="Comma 2 15 4 2" xfId="34202" xr:uid="{00000000-0005-0000-0000-0000DD490000}"/>
    <cellStyle name="Comma 2 15 5" xfId="18842" xr:uid="{00000000-0005-0000-0000-0000DE490000}"/>
    <cellStyle name="Comma 2 15 6" xfId="23456" xr:uid="{00000000-0005-0000-0000-0000DF490000}"/>
    <cellStyle name="Comma 2 16" xfId="3128" xr:uid="{00000000-0005-0000-0000-0000E0490000}"/>
    <cellStyle name="Comma 2 16 2" xfId="7293" xr:uid="{00000000-0005-0000-0000-0000E1490000}"/>
    <cellStyle name="Comma 2 16 2 2" xfId="26320" xr:uid="{00000000-0005-0000-0000-0000E2490000}"/>
    <cellStyle name="Comma 2 16 3" xfId="10803" xr:uid="{00000000-0005-0000-0000-0000E3490000}"/>
    <cellStyle name="Comma 2 16 3 2" xfId="29809" xr:uid="{00000000-0005-0000-0000-0000E4490000}"/>
    <cellStyle name="Comma 2 16 4" xfId="14381" xr:uid="{00000000-0005-0000-0000-0000E5490000}"/>
    <cellStyle name="Comma 2 16 4 2" xfId="33328" xr:uid="{00000000-0005-0000-0000-0000E6490000}"/>
    <cellStyle name="Comma 2 16 5" xfId="17911" xr:uid="{00000000-0005-0000-0000-0000E7490000}"/>
    <cellStyle name="Comma 2 16 6" xfId="22531" xr:uid="{00000000-0005-0000-0000-0000E8490000}"/>
    <cellStyle name="Comma 2 17" xfId="5220" xr:uid="{00000000-0005-0000-0000-0000E9490000}"/>
    <cellStyle name="Comma 2 17 2" xfId="8952" xr:uid="{00000000-0005-0000-0000-0000EA490000}"/>
    <cellStyle name="Comma 2 17 2 2" xfId="27978" xr:uid="{00000000-0005-0000-0000-0000EB490000}"/>
    <cellStyle name="Comma 2 17 3" xfId="12471" xr:uid="{00000000-0005-0000-0000-0000EC490000}"/>
    <cellStyle name="Comma 2 17 3 2" xfId="31472" xr:uid="{00000000-0005-0000-0000-0000ED490000}"/>
    <cellStyle name="Comma 2 17 4" xfId="16042" xr:uid="{00000000-0005-0000-0000-0000EE490000}"/>
    <cellStyle name="Comma 2 17 4 2" xfId="34988" xr:uid="{00000000-0005-0000-0000-0000EF490000}"/>
    <cellStyle name="Comma 2 17 5" xfId="19634" xr:uid="{00000000-0005-0000-0000-0000F0490000}"/>
    <cellStyle name="Comma 2 17 6" xfId="24383" xr:uid="{00000000-0005-0000-0000-0000F1490000}"/>
    <cellStyle name="Comma 2 18" xfId="5324" xr:uid="{00000000-0005-0000-0000-0000F2490000}"/>
    <cellStyle name="Comma 2 18 2" xfId="9038" xr:uid="{00000000-0005-0000-0000-0000F3490000}"/>
    <cellStyle name="Comma 2 18 2 2" xfId="28064" xr:uid="{00000000-0005-0000-0000-0000F4490000}"/>
    <cellStyle name="Comma 2 18 3" xfId="12557" xr:uid="{00000000-0005-0000-0000-0000F5490000}"/>
    <cellStyle name="Comma 2 18 3 2" xfId="31558" xr:uid="{00000000-0005-0000-0000-0000F6490000}"/>
    <cellStyle name="Comma 2 18 4" xfId="16128" xr:uid="{00000000-0005-0000-0000-0000F7490000}"/>
    <cellStyle name="Comma 2 18 4 2" xfId="35074" xr:uid="{00000000-0005-0000-0000-0000F8490000}"/>
    <cellStyle name="Comma 2 18 5" xfId="19734" xr:uid="{00000000-0005-0000-0000-0000F9490000}"/>
    <cellStyle name="Comma 2 18 6" xfId="24470" xr:uid="{00000000-0005-0000-0000-0000FA490000}"/>
    <cellStyle name="Comma 2 19" xfId="5428" xr:uid="{00000000-0005-0000-0000-0000FB490000}"/>
    <cellStyle name="Comma 2 19 2" xfId="9124" xr:uid="{00000000-0005-0000-0000-0000FC490000}"/>
    <cellStyle name="Comma 2 19 2 2" xfId="28150" xr:uid="{00000000-0005-0000-0000-0000FD490000}"/>
    <cellStyle name="Comma 2 19 3" xfId="12643" xr:uid="{00000000-0005-0000-0000-0000FE490000}"/>
    <cellStyle name="Comma 2 19 3 2" xfId="31644" xr:uid="{00000000-0005-0000-0000-0000FF490000}"/>
    <cellStyle name="Comma 2 19 4" xfId="16214" xr:uid="{00000000-0005-0000-0000-0000004A0000}"/>
    <cellStyle name="Comma 2 19 4 2" xfId="35160" xr:uid="{00000000-0005-0000-0000-0000014A0000}"/>
    <cellStyle name="Comma 2 19 5" xfId="19834" xr:uid="{00000000-0005-0000-0000-0000024A0000}"/>
    <cellStyle name="Comma 2 19 6" xfId="24557" xr:uid="{00000000-0005-0000-0000-0000034A0000}"/>
    <cellStyle name="Comma 2 2" xfId="755" xr:uid="{00000000-0005-0000-0000-0000044A0000}"/>
    <cellStyle name="Comma 2 2 10" xfId="2171" xr:uid="{00000000-0005-0000-0000-0000054A0000}"/>
    <cellStyle name="Comma 2 2 10 10" xfId="21585" xr:uid="{00000000-0005-0000-0000-0000064A0000}"/>
    <cellStyle name="Comma 2 2 10 2" xfId="4978" xr:uid="{00000000-0005-0000-0000-0000074A0000}"/>
    <cellStyle name="Comma 2 2 10 2 2" xfId="8867" xr:uid="{00000000-0005-0000-0000-0000084A0000}"/>
    <cellStyle name="Comma 2 2 10 2 2 2" xfId="27893" xr:uid="{00000000-0005-0000-0000-0000094A0000}"/>
    <cellStyle name="Comma 2 2 10 2 3" xfId="12385" xr:uid="{00000000-0005-0000-0000-00000A4A0000}"/>
    <cellStyle name="Comma 2 2 10 2 3 2" xfId="31387" xr:uid="{00000000-0005-0000-0000-00000B4A0000}"/>
    <cellStyle name="Comma 2 2 10 2 4" xfId="15957" xr:uid="{00000000-0005-0000-0000-00000C4A0000}"/>
    <cellStyle name="Comma 2 2 10 2 4 2" xfId="34903" xr:uid="{00000000-0005-0000-0000-00000D4A0000}"/>
    <cellStyle name="Comma 2 2 10 2 5" xfId="19548" xr:uid="{00000000-0005-0000-0000-00000E4A0000}"/>
    <cellStyle name="Comma 2 2 10 2 6" xfId="24207" xr:uid="{00000000-0005-0000-0000-00000F4A0000}"/>
    <cellStyle name="Comma 2 2 10 3" xfId="3877" xr:uid="{00000000-0005-0000-0000-0000104A0000}"/>
    <cellStyle name="Comma 2 2 10 3 2" xfId="7991" xr:uid="{00000000-0005-0000-0000-0000114A0000}"/>
    <cellStyle name="Comma 2 2 10 3 2 2" xfId="27018" xr:uid="{00000000-0005-0000-0000-0000124A0000}"/>
    <cellStyle name="Comma 2 2 10 3 3" xfId="11502" xr:uid="{00000000-0005-0000-0000-0000134A0000}"/>
    <cellStyle name="Comma 2 2 10 3 3 2" xfId="30507" xr:uid="{00000000-0005-0000-0000-0000144A0000}"/>
    <cellStyle name="Comma 2 2 10 3 4" xfId="15079" xr:uid="{00000000-0005-0000-0000-0000154A0000}"/>
    <cellStyle name="Comma 2 2 10 3 4 2" xfId="34026" xr:uid="{00000000-0005-0000-0000-0000164A0000}"/>
    <cellStyle name="Comma 2 2 10 3 5" xfId="18651" xr:uid="{00000000-0005-0000-0000-0000174A0000}"/>
    <cellStyle name="Comma 2 2 10 3 6" xfId="23232" xr:uid="{00000000-0005-0000-0000-0000184A0000}"/>
    <cellStyle name="Comma 2 2 10 4" xfId="6249" xr:uid="{00000000-0005-0000-0000-0000194A0000}"/>
    <cellStyle name="Comma 2 2 10 4 2" xfId="9823" xr:uid="{00000000-0005-0000-0000-00001A4A0000}"/>
    <cellStyle name="Comma 2 2 10 4 2 2" xfId="28848" xr:uid="{00000000-0005-0000-0000-00001B4A0000}"/>
    <cellStyle name="Comma 2 2 10 4 3" xfId="13344" xr:uid="{00000000-0005-0000-0000-00001C4A0000}"/>
    <cellStyle name="Comma 2 2 10 4 3 2" xfId="32342" xr:uid="{00000000-0005-0000-0000-00001D4A0000}"/>
    <cellStyle name="Comma 2 2 10 4 4" xfId="16914" xr:uid="{00000000-0005-0000-0000-00001E4A0000}"/>
    <cellStyle name="Comma 2 2 10 4 4 2" xfId="35859" xr:uid="{00000000-0005-0000-0000-00001F4A0000}"/>
    <cellStyle name="Comma 2 2 10 4 5" xfId="20589" xr:uid="{00000000-0005-0000-0000-0000204A0000}"/>
    <cellStyle name="Comma 2 2 10 4 6" xfId="25323" xr:uid="{00000000-0005-0000-0000-0000214A0000}"/>
    <cellStyle name="Comma 2 2 10 5" xfId="3044" xr:uid="{00000000-0005-0000-0000-0000224A0000}"/>
    <cellStyle name="Comma 2 2 10 5 2" xfId="22447" xr:uid="{00000000-0005-0000-0000-0000234A0000}"/>
    <cellStyle name="Comma 2 2 10 6" xfId="7209" xr:uid="{00000000-0005-0000-0000-0000244A0000}"/>
    <cellStyle name="Comma 2 2 10 6 2" xfId="26236" xr:uid="{00000000-0005-0000-0000-0000254A0000}"/>
    <cellStyle name="Comma 2 2 10 7" xfId="10719" xr:uid="{00000000-0005-0000-0000-0000264A0000}"/>
    <cellStyle name="Comma 2 2 10 7 2" xfId="29725" xr:uid="{00000000-0005-0000-0000-0000274A0000}"/>
    <cellStyle name="Comma 2 2 10 8" xfId="14297" xr:uid="{00000000-0005-0000-0000-0000284A0000}"/>
    <cellStyle name="Comma 2 2 10 8 2" xfId="33244" xr:uid="{00000000-0005-0000-0000-0000294A0000}"/>
    <cellStyle name="Comma 2 2 10 9" xfId="17827" xr:uid="{00000000-0005-0000-0000-00002A4A0000}"/>
    <cellStyle name="Comma 2 2 11" xfId="1203" xr:uid="{00000000-0005-0000-0000-00002B4A0000}"/>
    <cellStyle name="Comma 2 2 11 10" xfId="20880" xr:uid="{00000000-0005-0000-0000-00002C4A0000}"/>
    <cellStyle name="Comma 2 2 11 2" xfId="4345" xr:uid="{00000000-0005-0000-0000-00002D4A0000}"/>
    <cellStyle name="Comma 2 2 11 2 2" xfId="8257" xr:uid="{00000000-0005-0000-0000-00002E4A0000}"/>
    <cellStyle name="Comma 2 2 11 2 2 2" xfId="27283" xr:uid="{00000000-0005-0000-0000-00002F4A0000}"/>
    <cellStyle name="Comma 2 2 11 2 3" xfId="11775" xr:uid="{00000000-0005-0000-0000-0000304A0000}"/>
    <cellStyle name="Comma 2 2 11 2 3 2" xfId="30777" xr:uid="{00000000-0005-0000-0000-0000314A0000}"/>
    <cellStyle name="Comma 2 2 11 2 4" xfId="15347" xr:uid="{00000000-0005-0000-0000-0000324A0000}"/>
    <cellStyle name="Comma 2 2 11 2 4 2" xfId="34293" xr:uid="{00000000-0005-0000-0000-0000334A0000}"/>
    <cellStyle name="Comma 2 2 11 2 5" xfId="18938" xr:uid="{00000000-0005-0000-0000-0000344A0000}"/>
    <cellStyle name="Comma 2 2 11 2 6" xfId="23584" xr:uid="{00000000-0005-0000-0000-0000354A0000}"/>
    <cellStyle name="Comma 2 2 11 3" xfId="3233" xr:uid="{00000000-0005-0000-0000-0000364A0000}"/>
    <cellStyle name="Comma 2 2 11 3 2" xfId="7381" xr:uid="{00000000-0005-0000-0000-0000374A0000}"/>
    <cellStyle name="Comma 2 2 11 3 2 2" xfId="26408" xr:uid="{00000000-0005-0000-0000-0000384A0000}"/>
    <cellStyle name="Comma 2 2 11 3 3" xfId="10891" xr:uid="{00000000-0005-0000-0000-0000394A0000}"/>
    <cellStyle name="Comma 2 2 11 3 3 2" xfId="29897" xr:uid="{00000000-0005-0000-0000-00003A4A0000}"/>
    <cellStyle name="Comma 2 2 11 3 4" xfId="14469" xr:uid="{00000000-0005-0000-0000-00003B4A0000}"/>
    <cellStyle name="Comma 2 2 11 3 4 2" xfId="33416" xr:uid="{00000000-0005-0000-0000-00003C4A0000}"/>
    <cellStyle name="Comma 2 2 11 3 5" xfId="18007" xr:uid="{00000000-0005-0000-0000-00003D4A0000}"/>
    <cellStyle name="Comma 2 2 11 3 6" xfId="22622" xr:uid="{00000000-0005-0000-0000-00003E4A0000}"/>
    <cellStyle name="Comma 2 2 11 4" xfId="5532" xr:uid="{00000000-0005-0000-0000-00003F4A0000}"/>
    <cellStyle name="Comma 2 2 11 4 2" xfId="9212" xr:uid="{00000000-0005-0000-0000-0000404A0000}"/>
    <cellStyle name="Comma 2 2 11 4 2 2" xfId="28238" xr:uid="{00000000-0005-0000-0000-0000414A0000}"/>
    <cellStyle name="Comma 2 2 11 4 3" xfId="12731" xr:uid="{00000000-0005-0000-0000-0000424A0000}"/>
    <cellStyle name="Comma 2 2 11 4 3 2" xfId="31732" xr:uid="{00000000-0005-0000-0000-0000434A0000}"/>
    <cellStyle name="Comma 2 2 11 4 4" xfId="16302" xr:uid="{00000000-0005-0000-0000-0000444A0000}"/>
    <cellStyle name="Comma 2 2 11 4 4 2" xfId="35248" xr:uid="{00000000-0005-0000-0000-0000454A0000}"/>
    <cellStyle name="Comma 2 2 11 4 5" xfId="19937" xr:uid="{00000000-0005-0000-0000-0000464A0000}"/>
    <cellStyle name="Comma 2 2 11 4 6" xfId="24646" xr:uid="{00000000-0005-0000-0000-0000474A0000}"/>
    <cellStyle name="Comma 2 2 11 5" xfId="2374" xr:uid="{00000000-0005-0000-0000-0000484A0000}"/>
    <cellStyle name="Comma 2 2 11 5 2" xfId="21777" xr:uid="{00000000-0005-0000-0000-0000494A0000}"/>
    <cellStyle name="Comma 2 2 11 6" xfId="6597" xr:uid="{00000000-0005-0000-0000-00004A4A0000}"/>
    <cellStyle name="Comma 2 2 11 6 2" xfId="25625" xr:uid="{00000000-0005-0000-0000-00004B4A0000}"/>
    <cellStyle name="Comma 2 2 11 7" xfId="10105" xr:uid="{00000000-0005-0000-0000-00004C4A0000}"/>
    <cellStyle name="Comma 2 2 11 7 2" xfId="29114" xr:uid="{00000000-0005-0000-0000-00004D4A0000}"/>
    <cellStyle name="Comma 2 2 11 8" xfId="13683" xr:uid="{00000000-0005-0000-0000-00004E4A0000}"/>
    <cellStyle name="Comma 2 2 11 8 2" xfId="32634" xr:uid="{00000000-0005-0000-0000-00004F4A0000}"/>
    <cellStyle name="Comma 2 2 11 9" xfId="17210" xr:uid="{00000000-0005-0000-0000-0000504A0000}"/>
    <cellStyle name="Comma 2 2 12" xfId="3975" xr:uid="{00000000-0005-0000-0000-0000514A0000}"/>
    <cellStyle name="Comma 2 2 12 2" xfId="8077" xr:uid="{00000000-0005-0000-0000-0000524A0000}"/>
    <cellStyle name="Comma 2 2 12 2 2" xfId="27104" xr:uid="{00000000-0005-0000-0000-0000534A0000}"/>
    <cellStyle name="Comma 2 2 12 3" xfId="11589" xr:uid="{00000000-0005-0000-0000-0000544A0000}"/>
    <cellStyle name="Comma 2 2 12 3 2" xfId="30594" xr:uid="{00000000-0005-0000-0000-0000554A0000}"/>
    <cellStyle name="Comma 2 2 12 4" xfId="15165" xr:uid="{00000000-0005-0000-0000-0000564A0000}"/>
    <cellStyle name="Comma 2 2 12 4 2" xfId="34112" xr:uid="{00000000-0005-0000-0000-0000574A0000}"/>
    <cellStyle name="Comma 2 2 12 5" xfId="18740" xr:uid="{00000000-0005-0000-0000-0000584A0000}"/>
    <cellStyle name="Comma 2 2 12 6" xfId="23320" xr:uid="{00000000-0005-0000-0000-0000594A0000}"/>
    <cellStyle name="Comma 2 2 13" xfId="4180" xr:uid="{00000000-0005-0000-0000-00005A4A0000}"/>
    <cellStyle name="Comma 2 2 13 2" xfId="8169" xr:uid="{00000000-0005-0000-0000-00005B4A0000}"/>
    <cellStyle name="Comma 2 2 13 2 2" xfId="27195" xr:uid="{00000000-0005-0000-0000-00005C4A0000}"/>
    <cellStyle name="Comma 2 2 13 3" xfId="11684" xr:uid="{00000000-0005-0000-0000-00005D4A0000}"/>
    <cellStyle name="Comma 2 2 13 3 2" xfId="30688" xr:uid="{00000000-0005-0000-0000-00005E4A0000}"/>
    <cellStyle name="Comma 2 2 13 4" xfId="15256" xr:uid="{00000000-0005-0000-0000-00005F4A0000}"/>
    <cellStyle name="Comma 2 2 13 4 2" xfId="34203" xr:uid="{00000000-0005-0000-0000-0000604A0000}"/>
    <cellStyle name="Comma 2 2 13 5" xfId="18844" xr:uid="{00000000-0005-0000-0000-0000614A0000}"/>
    <cellStyle name="Comma 2 2 13 6" xfId="23458" xr:uid="{00000000-0005-0000-0000-0000624A0000}"/>
    <cellStyle name="Comma 2 2 14" xfId="4106" xr:uid="{00000000-0005-0000-0000-0000634A0000}"/>
    <cellStyle name="Comma 2 2 14 2" xfId="8162" xr:uid="{00000000-0005-0000-0000-0000644A0000}"/>
    <cellStyle name="Comma 2 2 14 2 2" xfId="27189" xr:uid="{00000000-0005-0000-0000-0000654A0000}"/>
    <cellStyle name="Comma 2 2 14 3" xfId="11675" xr:uid="{00000000-0005-0000-0000-0000664A0000}"/>
    <cellStyle name="Comma 2 2 14 3 2" xfId="30679" xr:uid="{00000000-0005-0000-0000-0000674A0000}"/>
    <cellStyle name="Comma 2 2 14 4" xfId="15250" xr:uid="{00000000-0005-0000-0000-0000684A0000}"/>
    <cellStyle name="Comma 2 2 14 4 2" xfId="34197" xr:uid="{00000000-0005-0000-0000-0000694A0000}"/>
    <cellStyle name="Comma 2 2 14 5" xfId="18834" xr:uid="{00000000-0005-0000-0000-00006A4A0000}"/>
    <cellStyle name="Comma 2 2 14 6" xfId="23425" xr:uid="{00000000-0005-0000-0000-00006B4A0000}"/>
    <cellStyle name="Comma 2 2 15" xfId="3134" xr:uid="{00000000-0005-0000-0000-00006C4A0000}"/>
    <cellStyle name="Comma 2 2 15 2" xfId="7295" xr:uid="{00000000-0005-0000-0000-00006D4A0000}"/>
    <cellStyle name="Comma 2 2 15 2 2" xfId="26322" xr:uid="{00000000-0005-0000-0000-00006E4A0000}"/>
    <cellStyle name="Comma 2 2 15 3" xfId="10805" xr:uid="{00000000-0005-0000-0000-00006F4A0000}"/>
    <cellStyle name="Comma 2 2 15 3 2" xfId="29811" xr:uid="{00000000-0005-0000-0000-0000704A0000}"/>
    <cellStyle name="Comma 2 2 15 4" xfId="14383" xr:uid="{00000000-0005-0000-0000-0000714A0000}"/>
    <cellStyle name="Comma 2 2 15 4 2" xfId="33330" xr:uid="{00000000-0005-0000-0000-0000724A0000}"/>
    <cellStyle name="Comma 2 2 15 5" xfId="17914" xr:uid="{00000000-0005-0000-0000-0000734A0000}"/>
    <cellStyle name="Comma 2 2 15 6" xfId="22534" xr:uid="{00000000-0005-0000-0000-0000744A0000}"/>
    <cellStyle name="Comma 2 2 16" xfId="5223" xr:uid="{00000000-0005-0000-0000-0000754A0000}"/>
    <cellStyle name="Comma 2 2 16 2" xfId="8954" xr:uid="{00000000-0005-0000-0000-0000764A0000}"/>
    <cellStyle name="Comma 2 2 16 2 2" xfId="27980" xr:uid="{00000000-0005-0000-0000-0000774A0000}"/>
    <cellStyle name="Comma 2 2 16 3" xfId="12473" xr:uid="{00000000-0005-0000-0000-0000784A0000}"/>
    <cellStyle name="Comma 2 2 16 3 2" xfId="31474" xr:uid="{00000000-0005-0000-0000-0000794A0000}"/>
    <cellStyle name="Comma 2 2 16 4" xfId="16044" xr:uid="{00000000-0005-0000-0000-00007A4A0000}"/>
    <cellStyle name="Comma 2 2 16 4 2" xfId="34990" xr:uid="{00000000-0005-0000-0000-00007B4A0000}"/>
    <cellStyle name="Comma 2 2 16 5" xfId="19637" xr:uid="{00000000-0005-0000-0000-00007C4A0000}"/>
    <cellStyle name="Comma 2 2 16 6" xfId="24385" xr:uid="{00000000-0005-0000-0000-00007D4A0000}"/>
    <cellStyle name="Comma 2 2 17" xfId="5327" xr:uid="{00000000-0005-0000-0000-00007E4A0000}"/>
    <cellStyle name="Comma 2 2 17 2" xfId="9040" xr:uid="{00000000-0005-0000-0000-00007F4A0000}"/>
    <cellStyle name="Comma 2 2 17 2 2" xfId="28066" xr:uid="{00000000-0005-0000-0000-0000804A0000}"/>
    <cellStyle name="Comma 2 2 17 3" xfId="12559" xr:uid="{00000000-0005-0000-0000-0000814A0000}"/>
    <cellStyle name="Comma 2 2 17 3 2" xfId="31560" xr:uid="{00000000-0005-0000-0000-0000824A0000}"/>
    <cellStyle name="Comma 2 2 17 4" xfId="16130" xr:uid="{00000000-0005-0000-0000-0000834A0000}"/>
    <cellStyle name="Comma 2 2 17 4 2" xfId="35076" xr:uid="{00000000-0005-0000-0000-0000844A0000}"/>
    <cellStyle name="Comma 2 2 17 5" xfId="19737" xr:uid="{00000000-0005-0000-0000-0000854A0000}"/>
    <cellStyle name="Comma 2 2 17 6" xfId="24472" xr:uid="{00000000-0005-0000-0000-0000864A0000}"/>
    <cellStyle name="Comma 2 2 18" xfId="5431" xr:uid="{00000000-0005-0000-0000-0000874A0000}"/>
    <cellStyle name="Comma 2 2 18 2" xfId="9126" xr:uid="{00000000-0005-0000-0000-0000884A0000}"/>
    <cellStyle name="Comma 2 2 18 2 2" xfId="28152" xr:uid="{00000000-0005-0000-0000-0000894A0000}"/>
    <cellStyle name="Comma 2 2 18 3" xfId="12645" xr:uid="{00000000-0005-0000-0000-00008A4A0000}"/>
    <cellStyle name="Comma 2 2 18 3 2" xfId="31646" xr:uid="{00000000-0005-0000-0000-00008B4A0000}"/>
    <cellStyle name="Comma 2 2 18 4" xfId="16216" xr:uid="{00000000-0005-0000-0000-00008C4A0000}"/>
    <cellStyle name="Comma 2 2 18 4 2" xfId="35162" xr:uid="{00000000-0005-0000-0000-00008D4A0000}"/>
    <cellStyle name="Comma 2 2 18 5" xfId="19837" xr:uid="{00000000-0005-0000-0000-00008E4A0000}"/>
    <cellStyle name="Comma 2 2 18 6" xfId="24559" xr:uid="{00000000-0005-0000-0000-00008F4A0000}"/>
    <cellStyle name="Comma 2 2 19" xfId="6337" xr:uid="{00000000-0005-0000-0000-0000904A0000}"/>
    <cellStyle name="Comma 2 2 19 2" xfId="9909" xr:uid="{00000000-0005-0000-0000-0000914A0000}"/>
    <cellStyle name="Comma 2 2 19 2 2" xfId="28934" xr:uid="{00000000-0005-0000-0000-0000924A0000}"/>
    <cellStyle name="Comma 2 2 19 3" xfId="13430" xr:uid="{00000000-0005-0000-0000-0000934A0000}"/>
    <cellStyle name="Comma 2 2 19 3 2" xfId="32428" xr:uid="{00000000-0005-0000-0000-0000944A0000}"/>
    <cellStyle name="Comma 2 2 19 4" xfId="17000" xr:uid="{00000000-0005-0000-0000-0000954A0000}"/>
    <cellStyle name="Comma 2 2 19 4 2" xfId="35945" xr:uid="{00000000-0005-0000-0000-0000964A0000}"/>
    <cellStyle name="Comma 2 2 19 5" xfId="20676" xr:uid="{00000000-0005-0000-0000-0000974A0000}"/>
    <cellStyle name="Comma 2 2 19 6" xfId="25409" xr:uid="{00000000-0005-0000-0000-0000984A0000}"/>
    <cellStyle name="Comma 2 2 2" xfId="784" xr:uid="{00000000-0005-0000-0000-0000994A0000}"/>
    <cellStyle name="Comma 2 2 2 2" xfId="3977" xr:uid="{00000000-0005-0000-0000-00009A4A0000}"/>
    <cellStyle name="Comma 2 2 2 2 2" xfId="18742" xr:uid="{00000000-0005-0000-0000-00009B4A0000}"/>
    <cellStyle name="Comma 2 2 2 3" xfId="3136" xr:uid="{00000000-0005-0000-0000-00009C4A0000}"/>
    <cellStyle name="Comma 2 2 2 3 2" xfId="17916" xr:uid="{00000000-0005-0000-0000-00009D4A0000}"/>
    <cellStyle name="Comma 2 2 2 4" xfId="5226" xr:uid="{00000000-0005-0000-0000-00009E4A0000}"/>
    <cellStyle name="Comma 2 2 2 4 2" xfId="19640" xr:uid="{00000000-0005-0000-0000-00009F4A0000}"/>
    <cellStyle name="Comma 2 2 2 5" xfId="5330" xr:uid="{00000000-0005-0000-0000-0000A04A0000}"/>
    <cellStyle name="Comma 2 2 2 5 2" xfId="19740" xr:uid="{00000000-0005-0000-0000-0000A14A0000}"/>
    <cellStyle name="Comma 2 2 2 6" xfId="5434" xr:uid="{00000000-0005-0000-0000-0000A24A0000}"/>
    <cellStyle name="Comma 2 2 2 6 2" xfId="19840" xr:uid="{00000000-0005-0000-0000-0000A34A0000}"/>
    <cellStyle name="Comma 2 2 2 7" xfId="6340" xr:uid="{00000000-0005-0000-0000-0000A44A0000}"/>
    <cellStyle name="Comma 2 2 2 7 2" xfId="20679" xr:uid="{00000000-0005-0000-0000-0000A54A0000}"/>
    <cellStyle name="Comma 2 2 2 8" xfId="2277" xr:uid="{00000000-0005-0000-0000-0000A64A0000}"/>
    <cellStyle name="Comma 2 2 2 8 2" xfId="21683" xr:uid="{00000000-0005-0000-0000-0000A74A0000}"/>
    <cellStyle name="Comma 2 2 20" xfId="2275" xr:uid="{00000000-0005-0000-0000-0000A84A0000}"/>
    <cellStyle name="Comma 2 2 20 2" xfId="21681" xr:uid="{00000000-0005-0000-0000-0000A94A0000}"/>
    <cellStyle name="Comma 2 2 21" xfId="6506" xr:uid="{00000000-0005-0000-0000-0000AA4A0000}"/>
    <cellStyle name="Comma 2 2 21 2" xfId="25538" xr:uid="{00000000-0005-0000-0000-0000AB4A0000}"/>
    <cellStyle name="Comma 2 2 22" xfId="10010" xr:uid="{00000000-0005-0000-0000-0000AC4A0000}"/>
    <cellStyle name="Comma 2 2 22 2" xfId="29025" xr:uid="{00000000-0005-0000-0000-0000AD4A0000}"/>
    <cellStyle name="Comma 2 2 23" xfId="13591" xr:uid="{00000000-0005-0000-0000-0000AE4A0000}"/>
    <cellStyle name="Comma 2 2 23 2" xfId="32546" xr:uid="{00000000-0005-0000-0000-0000AF4A0000}"/>
    <cellStyle name="Comma 2 2 24" xfId="17118" xr:uid="{00000000-0005-0000-0000-0000B04A0000}"/>
    <cellStyle name="Comma 2 2 25" xfId="20777" xr:uid="{00000000-0005-0000-0000-0000B14A0000}"/>
    <cellStyle name="Comma 2 2 3" xfId="1098" xr:uid="{00000000-0005-0000-0000-0000B24A0000}"/>
    <cellStyle name="Comma 2 2 3 10" xfId="4051" xr:uid="{00000000-0005-0000-0000-0000B34A0000}"/>
    <cellStyle name="Comma 2 2 3 10 2" xfId="8136" xr:uid="{00000000-0005-0000-0000-0000B44A0000}"/>
    <cellStyle name="Comma 2 2 3 10 2 2" xfId="27163" xr:uid="{00000000-0005-0000-0000-0000B54A0000}"/>
    <cellStyle name="Comma 2 2 3 10 3" xfId="11648" xr:uid="{00000000-0005-0000-0000-0000B64A0000}"/>
    <cellStyle name="Comma 2 2 3 10 3 2" xfId="30653" xr:uid="{00000000-0005-0000-0000-0000B74A0000}"/>
    <cellStyle name="Comma 2 2 3 10 4" xfId="15224" xr:uid="{00000000-0005-0000-0000-0000B84A0000}"/>
    <cellStyle name="Comma 2 2 3 10 4 2" xfId="34171" xr:uid="{00000000-0005-0000-0000-0000B94A0000}"/>
    <cellStyle name="Comma 2 2 3 10 5" xfId="18808" xr:uid="{00000000-0005-0000-0000-0000BA4A0000}"/>
    <cellStyle name="Comma 2 2 3 10 6" xfId="23382" xr:uid="{00000000-0005-0000-0000-0000BB4A0000}"/>
    <cellStyle name="Comma 2 2 3 11" xfId="4289" xr:uid="{00000000-0005-0000-0000-0000BC4A0000}"/>
    <cellStyle name="Comma 2 2 3 11 2" xfId="8228" xr:uid="{00000000-0005-0000-0000-0000BD4A0000}"/>
    <cellStyle name="Comma 2 2 3 11 2 2" xfId="27254" xr:uid="{00000000-0005-0000-0000-0000BE4A0000}"/>
    <cellStyle name="Comma 2 2 3 11 3" xfId="11744" xr:uid="{00000000-0005-0000-0000-0000BF4A0000}"/>
    <cellStyle name="Comma 2 2 3 11 3 2" xfId="30747" xr:uid="{00000000-0005-0000-0000-0000C04A0000}"/>
    <cellStyle name="Comma 2 2 3 11 4" xfId="15317" xr:uid="{00000000-0005-0000-0000-0000C14A0000}"/>
    <cellStyle name="Comma 2 2 3 11 4 2" xfId="34263" xr:uid="{00000000-0005-0000-0000-0000C24A0000}"/>
    <cellStyle name="Comma 2 2 3 11 5" xfId="18906" xr:uid="{00000000-0005-0000-0000-0000C34A0000}"/>
    <cellStyle name="Comma 2 2 3 11 6" xfId="23539" xr:uid="{00000000-0005-0000-0000-0000C44A0000}"/>
    <cellStyle name="Comma 2 2 3 12" xfId="4341" xr:uid="{00000000-0005-0000-0000-0000C54A0000}"/>
    <cellStyle name="Comma 2 2 3 12 2" xfId="8254" xr:uid="{00000000-0005-0000-0000-0000C64A0000}"/>
    <cellStyle name="Comma 2 2 3 12 2 2" xfId="27280" xr:uid="{00000000-0005-0000-0000-0000C74A0000}"/>
    <cellStyle name="Comma 2 2 3 12 3" xfId="11772" xr:uid="{00000000-0005-0000-0000-0000C84A0000}"/>
    <cellStyle name="Comma 2 2 3 12 3 2" xfId="30774" xr:uid="{00000000-0005-0000-0000-0000C94A0000}"/>
    <cellStyle name="Comma 2 2 3 12 4" xfId="15344" xr:uid="{00000000-0005-0000-0000-0000CA4A0000}"/>
    <cellStyle name="Comma 2 2 3 12 4 2" xfId="34290" xr:uid="{00000000-0005-0000-0000-0000CB4A0000}"/>
    <cellStyle name="Comma 2 2 3 12 5" xfId="18935" xr:uid="{00000000-0005-0000-0000-0000CC4A0000}"/>
    <cellStyle name="Comma 2 2 3 12 6" xfId="23580" xr:uid="{00000000-0005-0000-0000-0000CD4A0000}"/>
    <cellStyle name="Comma 2 2 3 13" xfId="3206" xr:uid="{00000000-0005-0000-0000-0000CE4A0000}"/>
    <cellStyle name="Comma 2 2 3 13 2" xfId="7354" xr:uid="{00000000-0005-0000-0000-0000CF4A0000}"/>
    <cellStyle name="Comma 2 2 3 13 2 2" xfId="26381" xr:uid="{00000000-0005-0000-0000-0000D04A0000}"/>
    <cellStyle name="Comma 2 2 3 13 3" xfId="10864" xr:uid="{00000000-0005-0000-0000-0000D14A0000}"/>
    <cellStyle name="Comma 2 2 3 13 3 2" xfId="29870" xr:uid="{00000000-0005-0000-0000-0000D24A0000}"/>
    <cellStyle name="Comma 2 2 3 13 4" xfId="14442" xr:uid="{00000000-0005-0000-0000-0000D34A0000}"/>
    <cellStyle name="Comma 2 2 3 13 4 2" xfId="33389" xr:uid="{00000000-0005-0000-0000-0000D44A0000}"/>
    <cellStyle name="Comma 2 2 3 13 5" xfId="17980" xr:uid="{00000000-0005-0000-0000-0000D54A0000}"/>
    <cellStyle name="Comma 2 2 3 13 6" xfId="22595" xr:uid="{00000000-0005-0000-0000-0000D64A0000}"/>
    <cellStyle name="Comma 2 2 3 14" xfId="5297" xr:uid="{00000000-0005-0000-0000-0000D74A0000}"/>
    <cellStyle name="Comma 2 2 3 14 2" xfId="9013" xr:uid="{00000000-0005-0000-0000-0000D84A0000}"/>
    <cellStyle name="Comma 2 2 3 14 2 2" xfId="28039" xr:uid="{00000000-0005-0000-0000-0000D94A0000}"/>
    <cellStyle name="Comma 2 2 3 14 3" xfId="12532" xr:uid="{00000000-0005-0000-0000-0000DA4A0000}"/>
    <cellStyle name="Comma 2 2 3 14 3 2" xfId="31533" xr:uid="{00000000-0005-0000-0000-0000DB4A0000}"/>
    <cellStyle name="Comma 2 2 3 14 4" xfId="16103" xr:uid="{00000000-0005-0000-0000-0000DC4A0000}"/>
    <cellStyle name="Comma 2 2 3 14 4 2" xfId="35049" xr:uid="{00000000-0005-0000-0000-0000DD4A0000}"/>
    <cellStyle name="Comma 2 2 3 14 5" xfId="19707" xr:uid="{00000000-0005-0000-0000-0000DE4A0000}"/>
    <cellStyle name="Comma 2 2 3 14 6" xfId="24445" xr:uid="{00000000-0005-0000-0000-0000DF4A0000}"/>
    <cellStyle name="Comma 2 2 3 15" xfId="5401" xr:uid="{00000000-0005-0000-0000-0000E04A0000}"/>
    <cellStyle name="Comma 2 2 3 15 2" xfId="9099" xr:uid="{00000000-0005-0000-0000-0000E14A0000}"/>
    <cellStyle name="Comma 2 2 3 15 2 2" xfId="28125" xr:uid="{00000000-0005-0000-0000-0000E24A0000}"/>
    <cellStyle name="Comma 2 2 3 15 3" xfId="12618" xr:uid="{00000000-0005-0000-0000-0000E34A0000}"/>
    <cellStyle name="Comma 2 2 3 15 3 2" xfId="31619" xr:uid="{00000000-0005-0000-0000-0000E44A0000}"/>
    <cellStyle name="Comma 2 2 3 15 4" xfId="16189" xr:uid="{00000000-0005-0000-0000-0000E54A0000}"/>
    <cellStyle name="Comma 2 2 3 15 4 2" xfId="35135" xr:uid="{00000000-0005-0000-0000-0000E64A0000}"/>
    <cellStyle name="Comma 2 2 3 15 5" xfId="19807" xr:uid="{00000000-0005-0000-0000-0000E74A0000}"/>
    <cellStyle name="Comma 2 2 3 15 6" xfId="24532" xr:uid="{00000000-0005-0000-0000-0000E84A0000}"/>
    <cellStyle name="Comma 2 2 3 16" xfId="5502" xr:uid="{00000000-0005-0000-0000-0000E94A0000}"/>
    <cellStyle name="Comma 2 2 3 16 2" xfId="9185" xr:uid="{00000000-0005-0000-0000-0000EA4A0000}"/>
    <cellStyle name="Comma 2 2 3 16 2 2" xfId="28211" xr:uid="{00000000-0005-0000-0000-0000EB4A0000}"/>
    <cellStyle name="Comma 2 2 3 16 3" xfId="12704" xr:uid="{00000000-0005-0000-0000-0000EC4A0000}"/>
    <cellStyle name="Comma 2 2 3 16 3 2" xfId="31705" xr:uid="{00000000-0005-0000-0000-0000ED4A0000}"/>
    <cellStyle name="Comma 2 2 3 16 4" xfId="16275" xr:uid="{00000000-0005-0000-0000-0000EE4A0000}"/>
    <cellStyle name="Comma 2 2 3 16 4 2" xfId="35221" xr:uid="{00000000-0005-0000-0000-0000EF4A0000}"/>
    <cellStyle name="Comma 2 2 3 16 5" xfId="19907" xr:uid="{00000000-0005-0000-0000-0000F04A0000}"/>
    <cellStyle name="Comma 2 2 3 16 6" xfId="24619" xr:uid="{00000000-0005-0000-0000-0000F14A0000}"/>
    <cellStyle name="Comma 2 2 3 17" xfId="6419" xr:uid="{00000000-0005-0000-0000-0000F24A0000}"/>
    <cellStyle name="Comma 2 2 3 17 2" xfId="9968" xr:uid="{00000000-0005-0000-0000-0000F34A0000}"/>
    <cellStyle name="Comma 2 2 3 17 2 2" xfId="28993" xr:uid="{00000000-0005-0000-0000-0000F44A0000}"/>
    <cellStyle name="Comma 2 2 3 17 3" xfId="13489" xr:uid="{00000000-0005-0000-0000-0000F54A0000}"/>
    <cellStyle name="Comma 2 2 3 17 3 2" xfId="32487" xr:uid="{00000000-0005-0000-0000-0000F64A0000}"/>
    <cellStyle name="Comma 2 2 3 17 4" xfId="17059" xr:uid="{00000000-0005-0000-0000-0000F74A0000}"/>
    <cellStyle name="Comma 2 2 3 17 4 2" xfId="36004" xr:uid="{00000000-0005-0000-0000-0000F84A0000}"/>
    <cellStyle name="Comma 2 2 3 17 5" xfId="20748" xr:uid="{00000000-0005-0000-0000-0000F94A0000}"/>
    <cellStyle name="Comma 2 2 3 17 6" xfId="25471" xr:uid="{00000000-0005-0000-0000-0000FA4A0000}"/>
    <cellStyle name="Comma 2 2 3 18" xfId="2346" xr:uid="{00000000-0005-0000-0000-0000FB4A0000}"/>
    <cellStyle name="Comma 2 2 3 18 2" xfId="21749" xr:uid="{00000000-0005-0000-0000-0000FC4A0000}"/>
    <cellStyle name="Comma 2 2 3 19" xfId="6570" xr:uid="{00000000-0005-0000-0000-0000FD4A0000}"/>
    <cellStyle name="Comma 2 2 3 19 2" xfId="25598" xr:uid="{00000000-0005-0000-0000-0000FE4A0000}"/>
    <cellStyle name="Comma 2 2 3 2" xfId="1410" xr:uid="{00000000-0005-0000-0000-0000FF4A0000}"/>
    <cellStyle name="Comma 2 2 3 2 10" xfId="17259" xr:uid="{00000000-0005-0000-0000-0000004B0000}"/>
    <cellStyle name="Comma 2 2 3 2 11" xfId="20998" xr:uid="{00000000-0005-0000-0000-0000014B0000}"/>
    <cellStyle name="Comma 2 2 3 2 2" xfId="1842" xr:uid="{00000000-0005-0000-0000-0000024B0000}"/>
    <cellStyle name="Comma 2 2 3 2 2 10" xfId="21316" xr:uid="{00000000-0005-0000-0000-0000034B0000}"/>
    <cellStyle name="Comma 2 2 3 2 2 2" xfId="4713" xr:uid="{00000000-0005-0000-0000-0000044B0000}"/>
    <cellStyle name="Comma 2 2 3 2 2 2 2" xfId="8607" xr:uid="{00000000-0005-0000-0000-0000054B0000}"/>
    <cellStyle name="Comma 2 2 3 2 2 2 2 2" xfId="27633" xr:uid="{00000000-0005-0000-0000-0000064B0000}"/>
    <cellStyle name="Comma 2 2 3 2 2 2 3" xfId="12125" xr:uid="{00000000-0005-0000-0000-0000074B0000}"/>
    <cellStyle name="Comma 2 2 3 2 2 2 3 2" xfId="31127" xr:uid="{00000000-0005-0000-0000-0000084B0000}"/>
    <cellStyle name="Comma 2 2 3 2 2 2 4" xfId="15697" xr:uid="{00000000-0005-0000-0000-0000094B0000}"/>
    <cellStyle name="Comma 2 2 3 2 2 2 4 2" xfId="34643" xr:uid="{00000000-0005-0000-0000-00000A4B0000}"/>
    <cellStyle name="Comma 2 2 3 2 2 2 5" xfId="19288" xr:uid="{00000000-0005-0000-0000-00000B4B0000}"/>
    <cellStyle name="Comma 2 2 3 2 2 2 6" xfId="23944" xr:uid="{00000000-0005-0000-0000-00000C4B0000}"/>
    <cellStyle name="Comma 2 2 3 2 2 3" xfId="3598" xr:uid="{00000000-0005-0000-0000-00000D4B0000}"/>
    <cellStyle name="Comma 2 2 3 2 2 3 2" xfId="7731" xr:uid="{00000000-0005-0000-0000-00000E4B0000}"/>
    <cellStyle name="Comma 2 2 3 2 2 3 2 2" xfId="26758" xr:uid="{00000000-0005-0000-0000-00000F4B0000}"/>
    <cellStyle name="Comma 2 2 3 2 2 3 3" xfId="11241" xr:uid="{00000000-0005-0000-0000-0000104B0000}"/>
    <cellStyle name="Comma 2 2 3 2 2 3 3 2" xfId="30247" xr:uid="{00000000-0005-0000-0000-0000114B0000}"/>
    <cellStyle name="Comma 2 2 3 2 2 3 4" xfId="14819" xr:uid="{00000000-0005-0000-0000-0000124B0000}"/>
    <cellStyle name="Comma 2 2 3 2 2 3 4 2" xfId="33766" xr:uid="{00000000-0005-0000-0000-0000134B0000}"/>
    <cellStyle name="Comma 2 2 3 2 2 3 5" xfId="18372" xr:uid="{00000000-0005-0000-0000-0000144B0000}"/>
    <cellStyle name="Comma 2 2 3 2 2 3 6" xfId="22972" xr:uid="{00000000-0005-0000-0000-0000154B0000}"/>
    <cellStyle name="Comma 2 2 3 2 2 4" xfId="5963" xr:uid="{00000000-0005-0000-0000-0000164B0000}"/>
    <cellStyle name="Comma 2 2 3 2 2 4 2" xfId="9563" xr:uid="{00000000-0005-0000-0000-0000174B0000}"/>
    <cellStyle name="Comma 2 2 3 2 2 4 2 2" xfId="28588" xr:uid="{00000000-0005-0000-0000-0000184B0000}"/>
    <cellStyle name="Comma 2 2 3 2 2 4 3" xfId="13083" xr:uid="{00000000-0005-0000-0000-0000194B0000}"/>
    <cellStyle name="Comma 2 2 3 2 2 4 3 2" xfId="32082" xr:uid="{00000000-0005-0000-0000-00001A4B0000}"/>
    <cellStyle name="Comma 2 2 3 2 2 4 4" xfId="16654" xr:uid="{00000000-0005-0000-0000-00001B4B0000}"/>
    <cellStyle name="Comma 2 2 3 2 2 4 4 2" xfId="35599" xr:uid="{00000000-0005-0000-0000-00001C4B0000}"/>
    <cellStyle name="Comma 2 2 3 2 2 4 5" xfId="20310" xr:uid="{00000000-0005-0000-0000-00001D4B0000}"/>
    <cellStyle name="Comma 2 2 3 2 2 4 6" xfId="25056" xr:uid="{00000000-0005-0000-0000-00001E4B0000}"/>
    <cellStyle name="Comma 2 2 3 2 2 5" xfId="2765" xr:uid="{00000000-0005-0000-0000-00001F4B0000}"/>
    <cellStyle name="Comma 2 2 3 2 2 5 2" xfId="22168" xr:uid="{00000000-0005-0000-0000-0000204B0000}"/>
    <cellStyle name="Comma 2 2 3 2 2 6" xfId="6949" xr:uid="{00000000-0005-0000-0000-0000214B0000}"/>
    <cellStyle name="Comma 2 2 3 2 2 6 2" xfId="25976" xr:uid="{00000000-0005-0000-0000-0000224B0000}"/>
    <cellStyle name="Comma 2 2 3 2 2 7" xfId="10457" xr:uid="{00000000-0005-0000-0000-0000234B0000}"/>
    <cellStyle name="Comma 2 2 3 2 2 7 2" xfId="29464" xr:uid="{00000000-0005-0000-0000-0000244B0000}"/>
    <cellStyle name="Comma 2 2 3 2 2 8" xfId="14035" xr:uid="{00000000-0005-0000-0000-0000254B0000}"/>
    <cellStyle name="Comma 2 2 3 2 2 8 2" xfId="32984" xr:uid="{00000000-0005-0000-0000-0000264B0000}"/>
    <cellStyle name="Comma 2 2 3 2 2 9" xfId="17567" xr:uid="{00000000-0005-0000-0000-0000274B0000}"/>
    <cellStyle name="Comma 2 2 3 2 3" xfId="4392" xr:uid="{00000000-0005-0000-0000-0000284B0000}"/>
    <cellStyle name="Comma 2 2 3 2 3 2" xfId="8303" xr:uid="{00000000-0005-0000-0000-0000294B0000}"/>
    <cellStyle name="Comma 2 2 3 2 3 2 2" xfId="27329" xr:uid="{00000000-0005-0000-0000-00002A4B0000}"/>
    <cellStyle name="Comma 2 2 3 2 3 3" xfId="11821" xr:uid="{00000000-0005-0000-0000-00002B4B0000}"/>
    <cellStyle name="Comma 2 2 3 2 3 3 2" xfId="30823" xr:uid="{00000000-0005-0000-0000-00002C4B0000}"/>
    <cellStyle name="Comma 2 2 3 2 3 4" xfId="15393" xr:uid="{00000000-0005-0000-0000-00002D4B0000}"/>
    <cellStyle name="Comma 2 2 3 2 3 4 2" xfId="34339" xr:uid="{00000000-0005-0000-0000-00002E4B0000}"/>
    <cellStyle name="Comma 2 2 3 2 3 5" xfId="18984" xr:uid="{00000000-0005-0000-0000-00002F4B0000}"/>
    <cellStyle name="Comma 2 2 3 2 3 6" xfId="23630" xr:uid="{00000000-0005-0000-0000-0000304B0000}"/>
    <cellStyle name="Comma 2 2 3 2 4" xfId="3280" xr:uid="{00000000-0005-0000-0000-0000314B0000}"/>
    <cellStyle name="Comma 2 2 3 2 4 2" xfId="7427" xr:uid="{00000000-0005-0000-0000-0000324B0000}"/>
    <cellStyle name="Comma 2 2 3 2 4 2 2" xfId="26454" xr:uid="{00000000-0005-0000-0000-0000334B0000}"/>
    <cellStyle name="Comma 2 2 3 2 4 3" xfId="10937" xr:uid="{00000000-0005-0000-0000-0000344B0000}"/>
    <cellStyle name="Comma 2 2 3 2 4 3 2" xfId="29943" xr:uid="{00000000-0005-0000-0000-0000354B0000}"/>
    <cellStyle name="Comma 2 2 3 2 4 4" xfId="14515" xr:uid="{00000000-0005-0000-0000-0000364B0000}"/>
    <cellStyle name="Comma 2 2 3 2 4 4 2" xfId="33462" xr:uid="{00000000-0005-0000-0000-0000374B0000}"/>
    <cellStyle name="Comma 2 2 3 2 4 5" xfId="18054" xr:uid="{00000000-0005-0000-0000-0000384B0000}"/>
    <cellStyle name="Comma 2 2 3 2 4 6" xfId="22668" xr:uid="{00000000-0005-0000-0000-0000394B0000}"/>
    <cellStyle name="Comma 2 2 3 2 5" xfId="5632" xr:uid="{00000000-0005-0000-0000-00003A4B0000}"/>
    <cellStyle name="Comma 2 2 3 2 5 2" xfId="9259" xr:uid="{00000000-0005-0000-0000-00003B4B0000}"/>
    <cellStyle name="Comma 2 2 3 2 5 2 2" xfId="28284" xr:uid="{00000000-0005-0000-0000-00003C4B0000}"/>
    <cellStyle name="Comma 2 2 3 2 5 3" xfId="12778" xr:uid="{00000000-0005-0000-0000-00003D4B0000}"/>
    <cellStyle name="Comma 2 2 3 2 5 3 2" xfId="31778" xr:uid="{00000000-0005-0000-0000-00003E4B0000}"/>
    <cellStyle name="Comma 2 2 3 2 5 4" xfId="16350" xr:uid="{00000000-0005-0000-0000-00003F4B0000}"/>
    <cellStyle name="Comma 2 2 3 2 5 4 2" xfId="35295" xr:uid="{00000000-0005-0000-0000-0000404B0000}"/>
    <cellStyle name="Comma 2 2 3 2 5 5" xfId="19987" xr:uid="{00000000-0005-0000-0000-0000414B0000}"/>
    <cellStyle name="Comma 2 2 3 2 5 6" xfId="24744" xr:uid="{00000000-0005-0000-0000-0000424B0000}"/>
    <cellStyle name="Comma 2 2 3 2 6" xfId="2447" xr:uid="{00000000-0005-0000-0000-0000434B0000}"/>
    <cellStyle name="Comma 2 2 3 2 6 2" xfId="21850" xr:uid="{00000000-0005-0000-0000-0000444B0000}"/>
    <cellStyle name="Comma 2 2 3 2 7" xfId="6645" xr:uid="{00000000-0005-0000-0000-0000454B0000}"/>
    <cellStyle name="Comma 2 2 3 2 7 2" xfId="25672" xr:uid="{00000000-0005-0000-0000-0000464B0000}"/>
    <cellStyle name="Comma 2 2 3 2 8" xfId="10153" xr:uid="{00000000-0005-0000-0000-0000474B0000}"/>
    <cellStyle name="Comma 2 2 3 2 8 2" xfId="29160" xr:uid="{00000000-0005-0000-0000-0000484B0000}"/>
    <cellStyle name="Comma 2 2 3 2 9" xfId="13730" xr:uid="{00000000-0005-0000-0000-0000494B0000}"/>
    <cellStyle name="Comma 2 2 3 2 9 2" xfId="32680" xr:uid="{00000000-0005-0000-0000-00004A4B0000}"/>
    <cellStyle name="Comma 2 2 3 20" xfId="10077" xr:uid="{00000000-0005-0000-0000-00004B4B0000}"/>
    <cellStyle name="Comma 2 2 3 20 2" xfId="29087" xr:uid="{00000000-0005-0000-0000-00004C4B0000}"/>
    <cellStyle name="Comma 2 2 3 21" xfId="13656" xr:uid="{00000000-0005-0000-0000-00004D4B0000}"/>
    <cellStyle name="Comma 2 2 3 21 2" xfId="32607" xr:uid="{00000000-0005-0000-0000-00004E4B0000}"/>
    <cellStyle name="Comma 2 2 3 22" xfId="17182" xr:uid="{00000000-0005-0000-0000-00004F4B0000}"/>
    <cellStyle name="Comma 2 2 3 23" xfId="20848" xr:uid="{00000000-0005-0000-0000-0000504B0000}"/>
    <cellStyle name="Comma 2 2 3 3" xfId="1558" xr:uid="{00000000-0005-0000-0000-0000514B0000}"/>
    <cellStyle name="Comma 2 2 3 3 10" xfId="17334" xr:uid="{00000000-0005-0000-0000-0000524B0000}"/>
    <cellStyle name="Comma 2 2 3 3 11" xfId="21082" xr:uid="{00000000-0005-0000-0000-0000534B0000}"/>
    <cellStyle name="Comma 2 2 3 3 2" xfId="1937" xr:uid="{00000000-0005-0000-0000-0000544B0000}"/>
    <cellStyle name="Comma 2 2 3 3 2 10" xfId="21400" xr:uid="{00000000-0005-0000-0000-0000554B0000}"/>
    <cellStyle name="Comma 2 2 3 3 2 2" xfId="4789" xr:uid="{00000000-0005-0000-0000-0000564B0000}"/>
    <cellStyle name="Comma 2 2 3 3 2 2 2" xfId="8682" xr:uid="{00000000-0005-0000-0000-0000574B0000}"/>
    <cellStyle name="Comma 2 2 3 3 2 2 2 2" xfId="27708" xr:uid="{00000000-0005-0000-0000-0000584B0000}"/>
    <cellStyle name="Comma 2 2 3 3 2 2 3" xfId="12200" xr:uid="{00000000-0005-0000-0000-0000594B0000}"/>
    <cellStyle name="Comma 2 2 3 3 2 2 3 2" xfId="31202" xr:uid="{00000000-0005-0000-0000-00005A4B0000}"/>
    <cellStyle name="Comma 2 2 3 3 2 2 4" xfId="15772" xr:uid="{00000000-0005-0000-0000-00005B4B0000}"/>
    <cellStyle name="Comma 2 2 3 3 2 2 4 2" xfId="34718" xr:uid="{00000000-0005-0000-0000-00005C4B0000}"/>
    <cellStyle name="Comma 2 2 3 3 2 2 5" xfId="19363" xr:uid="{00000000-0005-0000-0000-00005D4B0000}"/>
    <cellStyle name="Comma 2 2 3 3 2 2 6" xfId="24020" xr:uid="{00000000-0005-0000-0000-00005E4B0000}"/>
    <cellStyle name="Comma 2 2 3 3 2 3" xfId="3676" xr:uid="{00000000-0005-0000-0000-00005F4B0000}"/>
    <cellStyle name="Comma 2 2 3 3 2 3 2" xfId="7806" xr:uid="{00000000-0005-0000-0000-0000604B0000}"/>
    <cellStyle name="Comma 2 2 3 3 2 3 2 2" xfId="26833" xr:uid="{00000000-0005-0000-0000-0000614B0000}"/>
    <cellStyle name="Comma 2 2 3 3 2 3 3" xfId="11317" xr:uid="{00000000-0005-0000-0000-0000624B0000}"/>
    <cellStyle name="Comma 2 2 3 3 2 3 3 2" xfId="30322" xr:uid="{00000000-0005-0000-0000-0000634B0000}"/>
    <cellStyle name="Comma 2 2 3 3 2 3 4" xfId="14894" xr:uid="{00000000-0005-0000-0000-0000644B0000}"/>
    <cellStyle name="Comma 2 2 3 3 2 3 4 2" xfId="33841" xr:uid="{00000000-0005-0000-0000-0000654B0000}"/>
    <cellStyle name="Comma 2 2 3 3 2 3 5" xfId="18450" xr:uid="{00000000-0005-0000-0000-0000664B0000}"/>
    <cellStyle name="Comma 2 2 3 3 2 3 6" xfId="23047" xr:uid="{00000000-0005-0000-0000-0000674B0000}"/>
    <cellStyle name="Comma 2 2 3 3 2 4" xfId="6048" xr:uid="{00000000-0005-0000-0000-0000684B0000}"/>
    <cellStyle name="Comma 2 2 3 3 2 4 2" xfId="9638" xr:uid="{00000000-0005-0000-0000-0000694B0000}"/>
    <cellStyle name="Comma 2 2 3 3 2 4 2 2" xfId="28663" xr:uid="{00000000-0005-0000-0000-00006A4B0000}"/>
    <cellStyle name="Comma 2 2 3 3 2 4 3" xfId="13158" xr:uid="{00000000-0005-0000-0000-00006B4B0000}"/>
    <cellStyle name="Comma 2 2 3 3 2 4 3 2" xfId="32157" xr:uid="{00000000-0005-0000-0000-00006C4B0000}"/>
    <cellStyle name="Comma 2 2 3 3 2 4 4" xfId="16729" xr:uid="{00000000-0005-0000-0000-00006D4B0000}"/>
    <cellStyle name="Comma 2 2 3 3 2 4 4 2" xfId="35674" xr:uid="{00000000-0005-0000-0000-00006E4B0000}"/>
    <cellStyle name="Comma 2 2 3 3 2 4 5" xfId="20388" xr:uid="{00000000-0005-0000-0000-00006F4B0000}"/>
    <cellStyle name="Comma 2 2 3 3 2 4 6" xfId="25138" xr:uid="{00000000-0005-0000-0000-0000704B0000}"/>
    <cellStyle name="Comma 2 2 3 3 2 5" xfId="2843" xr:uid="{00000000-0005-0000-0000-0000714B0000}"/>
    <cellStyle name="Comma 2 2 3 3 2 5 2" xfId="22246" xr:uid="{00000000-0005-0000-0000-0000724B0000}"/>
    <cellStyle name="Comma 2 2 3 3 2 6" xfId="7024" xr:uid="{00000000-0005-0000-0000-0000734B0000}"/>
    <cellStyle name="Comma 2 2 3 3 2 6 2" xfId="26051" xr:uid="{00000000-0005-0000-0000-0000744B0000}"/>
    <cellStyle name="Comma 2 2 3 3 2 7" xfId="10532" xr:uid="{00000000-0005-0000-0000-0000754B0000}"/>
    <cellStyle name="Comma 2 2 3 3 2 7 2" xfId="29539" xr:uid="{00000000-0005-0000-0000-0000764B0000}"/>
    <cellStyle name="Comma 2 2 3 3 2 8" xfId="14110" xr:uid="{00000000-0005-0000-0000-0000774B0000}"/>
    <cellStyle name="Comma 2 2 3 3 2 8 2" xfId="33059" xr:uid="{00000000-0005-0000-0000-0000784B0000}"/>
    <cellStyle name="Comma 2 2 3 3 2 9" xfId="17642" xr:uid="{00000000-0005-0000-0000-0000794B0000}"/>
    <cellStyle name="Comma 2 2 3 3 3" xfId="4480" xr:uid="{00000000-0005-0000-0000-00007A4B0000}"/>
    <cellStyle name="Comma 2 2 3 3 3 2" xfId="8378" xr:uid="{00000000-0005-0000-0000-00007B4B0000}"/>
    <cellStyle name="Comma 2 2 3 3 3 2 2" xfId="27404" xr:uid="{00000000-0005-0000-0000-00007C4B0000}"/>
    <cellStyle name="Comma 2 2 3 3 3 3" xfId="11896" xr:uid="{00000000-0005-0000-0000-00007D4B0000}"/>
    <cellStyle name="Comma 2 2 3 3 3 3 2" xfId="30898" xr:uid="{00000000-0005-0000-0000-00007E4B0000}"/>
    <cellStyle name="Comma 2 2 3 3 3 4" xfId="15468" xr:uid="{00000000-0005-0000-0000-00007F4B0000}"/>
    <cellStyle name="Comma 2 2 3 3 3 4 2" xfId="34414" xr:uid="{00000000-0005-0000-0000-0000804B0000}"/>
    <cellStyle name="Comma 2 2 3 3 3 5" xfId="19059" xr:uid="{00000000-0005-0000-0000-0000814B0000}"/>
    <cellStyle name="Comma 2 2 3 3 3 6" xfId="23711" xr:uid="{00000000-0005-0000-0000-0000824B0000}"/>
    <cellStyle name="Comma 2 2 3 3 4" xfId="3362" xr:uid="{00000000-0005-0000-0000-0000834B0000}"/>
    <cellStyle name="Comma 2 2 3 3 4 2" xfId="7502" xr:uid="{00000000-0005-0000-0000-0000844B0000}"/>
    <cellStyle name="Comma 2 2 3 3 4 2 2" xfId="26529" xr:uid="{00000000-0005-0000-0000-0000854B0000}"/>
    <cellStyle name="Comma 2 2 3 3 4 3" xfId="11012" xr:uid="{00000000-0005-0000-0000-0000864B0000}"/>
    <cellStyle name="Comma 2 2 3 3 4 3 2" xfId="30018" xr:uid="{00000000-0005-0000-0000-0000874B0000}"/>
    <cellStyle name="Comma 2 2 3 3 4 4" xfId="14590" xr:uid="{00000000-0005-0000-0000-0000884B0000}"/>
    <cellStyle name="Comma 2 2 3 3 4 4 2" xfId="33537" xr:uid="{00000000-0005-0000-0000-0000894B0000}"/>
    <cellStyle name="Comma 2 2 3 3 4 5" xfId="18136" xr:uid="{00000000-0005-0000-0000-00008A4B0000}"/>
    <cellStyle name="Comma 2 2 3 3 4 6" xfId="22743" xr:uid="{00000000-0005-0000-0000-00008B4B0000}"/>
    <cellStyle name="Comma 2 2 3 3 5" xfId="5722" xr:uid="{00000000-0005-0000-0000-00008C4B0000}"/>
    <cellStyle name="Comma 2 2 3 3 5 2" xfId="9334" xr:uid="{00000000-0005-0000-0000-00008D4B0000}"/>
    <cellStyle name="Comma 2 2 3 3 5 2 2" xfId="28359" xr:uid="{00000000-0005-0000-0000-00008E4B0000}"/>
    <cellStyle name="Comma 2 2 3 3 5 3" xfId="12853" xr:uid="{00000000-0005-0000-0000-00008F4B0000}"/>
    <cellStyle name="Comma 2 2 3 3 5 3 2" xfId="31853" xr:uid="{00000000-0005-0000-0000-0000904B0000}"/>
    <cellStyle name="Comma 2 2 3 3 5 4" xfId="16425" xr:uid="{00000000-0005-0000-0000-0000914B0000}"/>
    <cellStyle name="Comma 2 2 3 3 5 4 2" xfId="35370" xr:uid="{00000000-0005-0000-0000-0000924B0000}"/>
    <cellStyle name="Comma 2 2 3 3 5 5" xfId="20070" xr:uid="{00000000-0005-0000-0000-0000934B0000}"/>
    <cellStyle name="Comma 2 2 3 3 5 6" xfId="24826" xr:uid="{00000000-0005-0000-0000-0000944B0000}"/>
    <cellStyle name="Comma 2 2 3 3 6" xfId="2529" xr:uid="{00000000-0005-0000-0000-0000954B0000}"/>
    <cellStyle name="Comma 2 2 3 3 6 2" xfId="21932" xr:uid="{00000000-0005-0000-0000-0000964B0000}"/>
    <cellStyle name="Comma 2 2 3 3 7" xfId="6720" xr:uid="{00000000-0005-0000-0000-0000974B0000}"/>
    <cellStyle name="Comma 2 2 3 3 7 2" xfId="25747" xr:uid="{00000000-0005-0000-0000-0000984B0000}"/>
    <cellStyle name="Comma 2 2 3 3 8" xfId="10228" xr:uid="{00000000-0005-0000-0000-0000994B0000}"/>
    <cellStyle name="Comma 2 2 3 3 8 2" xfId="29235" xr:uid="{00000000-0005-0000-0000-00009A4B0000}"/>
    <cellStyle name="Comma 2 2 3 3 9" xfId="13806" xr:uid="{00000000-0005-0000-0000-00009B4B0000}"/>
    <cellStyle name="Comma 2 2 3 3 9 2" xfId="32755" xr:uid="{00000000-0005-0000-0000-00009C4B0000}"/>
    <cellStyle name="Comma 2 2 3 4" xfId="1655" xr:uid="{00000000-0005-0000-0000-00009D4B0000}"/>
    <cellStyle name="Comma 2 2 3 4 10" xfId="17412" xr:uid="{00000000-0005-0000-0000-00009E4B0000}"/>
    <cellStyle name="Comma 2 2 3 4 11" xfId="21162" xr:uid="{00000000-0005-0000-0000-00009F4B0000}"/>
    <cellStyle name="Comma 2 2 3 4 2" xfId="2015" xr:uid="{00000000-0005-0000-0000-0000A04B0000}"/>
    <cellStyle name="Comma 2 2 3 4 2 10" xfId="21478" xr:uid="{00000000-0005-0000-0000-0000A14B0000}"/>
    <cellStyle name="Comma 2 2 3 4 2 2" xfId="4867" xr:uid="{00000000-0005-0000-0000-0000A24B0000}"/>
    <cellStyle name="Comma 2 2 3 4 2 2 2" xfId="8760" xr:uid="{00000000-0005-0000-0000-0000A34B0000}"/>
    <cellStyle name="Comma 2 2 3 4 2 2 2 2" xfId="27786" xr:uid="{00000000-0005-0000-0000-0000A44B0000}"/>
    <cellStyle name="Comma 2 2 3 4 2 2 3" xfId="12278" xr:uid="{00000000-0005-0000-0000-0000A54B0000}"/>
    <cellStyle name="Comma 2 2 3 4 2 2 3 2" xfId="31280" xr:uid="{00000000-0005-0000-0000-0000A64B0000}"/>
    <cellStyle name="Comma 2 2 3 4 2 2 4" xfId="15850" xr:uid="{00000000-0005-0000-0000-0000A74B0000}"/>
    <cellStyle name="Comma 2 2 3 4 2 2 4 2" xfId="34796" xr:uid="{00000000-0005-0000-0000-0000A84B0000}"/>
    <cellStyle name="Comma 2 2 3 4 2 2 5" xfId="19441" xr:uid="{00000000-0005-0000-0000-0000A94B0000}"/>
    <cellStyle name="Comma 2 2 3 4 2 2 6" xfId="24098" xr:uid="{00000000-0005-0000-0000-0000AA4B0000}"/>
    <cellStyle name="Comma 2 2 3 4 2 3" xfId="3754" xr:uid="{00000000-0005-0000-0000-0000AB4B0000}"/>
    <cellStyle name="Comma 2 2 3 4 2 3 2" xfId="7884" xr:uid="{00000000-0005-0000-0000-0000AC4B0000}"/>
    <cellStyle name="Comma 2 2 3 4 2 3 2 2" xfId="26911" xr:uid="{00000000-0005-0000-0000-0000AD4B0000}"/>
    <cellStyle name="Comma 2 2 3 4 2 3 3" xfId="11395" xr:uid="{00000000-0005-0000-0000-0000AE4B0000}"/>
    <cellStyle name="Comma 2 2 3 4 2 3 3 2" xfId="30400" xr:uid="{00000000-0005-0000-0000-0000AF4B0000}"/>
    <cellStyle name="Comma 2 2 3 4 2 3 4" xfId="14972" xr:uid="{00000000-0005-0000-0000-0000B04B0000}"/>
    <cellStyle name="Comma 2 2 3 4 2 3 4 2" xfId="33919" xr:uid="{00000000-0005-0000-0000-0000B14B0000}"/>
    <cellStyle name="Comma 2 2 3 4 2 3 5" xfId="18528" xr:uid="{00000000-0005-0000-0000-0000B24B0000}"/>
    <cellStyle name="Comma 2 2 3 4 2 3 6" xfId="23125" xr:uid="{00000000-0005-0000-0000-0000B34B0000}"/>
    <cellStyle name="Comma 2 2 3 4 2 4" xfId="6126" xr:uid="{00000000-0005-0000-0000-0000B44B0000}"/>
    <cellStyle name="Comma 2 2 3 4 2 4 2" xfId="9716" xr:uid="{00000000-0005-0000-0000-0000B54B0000}"/>
    <cellStyle name="Comma 2 2 3 4 2 4 2 2" xfId="28741" xr:uid="{00000000-0005-0000-0000-0000B64B0000}"/>
    <cellStyle name="Comma 2 2 3 4 2 4 3" xfId="13236" xr:uid="{00000000-0005-0000-0000-0000B74B0000}"/>
    <cellStyle name="Comma 2 2 3 4 2 4 3 2" xfId="32235" xr:uid="{00000000-0005-0000-0000-0000B84B0000}"/>
    <cellStyle name="Comma 2 2 3 4 2 4 4" xfId="16807" xr:uid="{00000000-0005-0000-0000-0000B94B0000}"/>
    <cellStyle name="Comma 2 2 3 4 2 4 4 2" xfId="35752" xr:uid="{00000000-0005-0000-0000-0000BA4B0000}"/>
    <cellStyle name="Comma 2 2 3 4 2 4 5" xfId="20466" xr:uid="{00000000-0005-0000-0000-0000BB4B0000}"/>
    <cellStyle name="Comma 2 2 3 4 2 4 6" xfId="25216" xr:uid="{00000000-0005-0000-0000-0000BC4B0000}"/>
    <cellStyle name="Comma 2 2 3 4 2 5" xfId="2921" xr:uid="{00000000-0005-0000-0000-0000BD4B0000}"/>
    <cellStyle name="Comma 2 2 3 4 2 5 2" xfId="22324" xr:uid="{00000000-0005-0000-0000-0000BE4B0000}"/>
    <cellStyle name="Comma 2 2 3 4 2 6" xfId="7102" xr:uid="{00000000-0005-0000-0000-0000BF4B0000}"/>
    <cellStyle name="Comma 2 2 3 4 2 6 2" xfId="26129" xr:uid="{00000000-0005-0000-0000-0000C04B0000}"/>
    <cellStyle name="Comma 2 2 3 4 2 7" xfId="10610" xr:uid="{00000000-0005-0000-0000-0000C14B0000}"/>
    <cellStyle name="Comma 2 2 3 4 2 7 2" xfId="29617" xr:uid="{00000000-0005-0000-0000-0000C24B0000}"/>
    <cellStyle name="Comma 2 2 3 4 2 8" xfId="14188" xr:uid="{00000000-0005-0000-0000-0000C34B0000}"/>
    <cellStyle name="Comma 2 2 3 4 2 8 2" xfId="33137" xr:uid="{00000000-0005-0000-0000-0000C44B0000}"/>
    <cellStyle name="Comma 2 2 3 4 2 9" xfId="17720" xr:uid="{00000000-0005-0000-0000-0000C54B0000}"/>
    <cellStyle name="Comma 2 2 3 4 3" xfId="4558" xr:uid="{00000000-0005-0000-0000-0000C64B0000}"/>
    <cellStyle name="Comma 2 2 3 4 3 2" xfId="8456" xr:uid="{00000000-0005-0000-0000-0000C74B0000}"/>
    <cellStyle name="Comma 2 2 3 4 3 2 2" xfId="27482" xr:uid="{00000000-0005-0000-0000-0000C84B0000}"/>
    <cellStyle name="Comma 2 2 3 4 3 3" xfId="11974" xr:uid="{00000000-0005-0000-0000-0000C94B0000}"/>
    <cellStyle name="Comma 2 2 3 4 3 3 2" xfId="30976" xr:uid="{00000000-0005-0000-0000-0000CA4B0000}"/>
    <cellStyle name="Comma 2 2 3 4 3 4" xfId="15546" xr:uid="{00000000-0005-0000-0000-0000CB4B0000}"/>
    <cellStyle name="Comma 2 2 3 4 3 4 2" xfId="34492" xr:uid="{00000000-0005-0000-0000-0000CC4B0000}"/>
    <cellStyle name="Comma 2 2 3 4 3 5" xfId="19137" xr:uid="{00000000-0005-0000-0000-0000CD4B0000}"/>
    <cellStyle name="Comma 2 2 3 4 3 6" xfId="23789" xr:uid="{00000000-0005-0000-0000-0000CE4B0000}"/>
    <cellStyle name="Comma 2 2 3 4 4" xfId="3443" xr:uid="{00000000-0005-0000-0000-0000CF4B0000}"/>
    <cellStyle name="Comma 2 2 3 4 4 2" xfId="7580" xr:uid="{00000000-0005-0000-0000-0000D04B0000}"/>
    <cellStyle name="Comma 2 2 3 4 4 2 2" xfId="26607" xr:uid="{00000000-0005-0000-0000-0000D14B0000}"/>
    <cellStyle name="Comma 2 2 3 4 4 3" xfId="11090" xr:uid="{00000000-0005-0000-0000-0000D24B0000}"/>
    <cellStyle name="Comma 2 2 3 4 4 3 2" xfId="30096" xr:uid="{00000000-0005-0000-0000-0000D34B0000}"/>
    <cellStyle name="Comma 2 2 3 4 4 4" xfId="14668" xr:uid="{00000000-0005-0000-0000-0000D44B0000}"/>
    <cellStyle name="Comma 2 2 3 4 4 4 2" xfId="33615" xr:uid="{00000000-0005-0000-0000-0000D54B0000}"/>
    <cellStyle name="Comma 2 2 3 4 4 5" xfId="18217" xr:uid="{00000000-0005-0000-0000-0000D64B0000}"/>
    <cellStyle name="Comma 2 2 3 4 4 6" xfId="22821" xr:uid="{00000000-0005-0000-0000-0000D74B0000}"/>
    <cellStyle name="Comma 2 2 3 4 5" xfId="5803" xr:uid="{00000000-0005-0000-0000-0000D84B0000}"/>
    <cellStyle name="Comma 2 2 3 4 5 2" xfId="9412" xr:uid="{00000000-0005-0000-0000-0000D94B0000}"/>
    <cellStyle name="Comma 2 2 3 4 5 2 2" xfId="28437" xr:uid="{00000000-0005-0000-0000-0000DA4B0000}"/>
    <cellStyle name="Comma 2 2 3 4 5 3" xfId="12931" xr:uid="{00000000-0005-0000-0000-0000DB4B0000}"/>
    <cellStyle name="Comma 2 2 3 4 5 3 2" xfId="31931" xr:uid="{00000000-0005-0000-0000-0000DC4B0000}"/>
    <cellStyle name="Comma 2 2 3 4 5 4" xfId="16503" xr:uid="{00000000-0005-0000-0000-0000DD4B0000}"/>
    <cellStyle name="Comma 2 2 3 4 5 4 2" xfId="35448" xr:uid="{00000000-0005-0000-0000-0000DE4B0000}"/>
    <cellStyle name="Comma 2 2 3 4 5 5" xfId="20151" xr:uid="{00000000-0005-0000-0000-0000DF4B0000}"/>
    <cellStyle name="Comma 2 2 3 4 5 6" xfId="24904" xr:uid="{00000000-0005-0000-0000-0000E04B0000}"/>
    <cellStyle name="Comma 2 2 3 4 6" xfId="2610" xr:uid="{00000000-0005-0000-0000-0000E14B0000}"/>
    <cellStyle name="Comma 2 2 3 4 6 2" xfId="22013" xr:uid="{00000000-0005-0000-0000-0000E24B0000}"/>
    <cellStyle name="Comma 2 2 3 4 7" xfId="6798" xr:uid="{00000000-0005-0000-0000-0000E34B0000}"/>
    <cellStyle name="Comma 2 2 3 4 7 2" xfId="25825" xr:uid="{00000000-0005-0000-0000-0000E44B0000}"/>
    <cellStyle name="Comma 2 2 3 4 8" xfId="10306" xr:uid="{00000000-0005-0000-0000-0000E54B0000}"/>
    <cellStyle name="Comma 2 2 3 4 8 2" xfId="29313" xr:uid="{00000000-0005-0000-0000-0000E64B0000}"/>
    <cellStyle name="Comma 2 2 3 4 9" xfId="13884" xr:uid="{00000000-0005-0000-0000-0000E74B0000}"/>
    <cellStyle name="Comma 2 2 3 4 9 2" xfId="32833" xr:uid="{00000000-0005-0000-0000-0000E84B0000}"/>
    <cellStyle name="Comma 2 2 3 5" xfId="1744" xr:uid="{00000000-0005-0000-0000-0000E94B0000}"/>
    <cellStyle name="Comma 2 2 3 5 10" xfId="21240" xr:uid="{00000000-0005-0000-0000-0000EA4B0000}"/>
    <cellStyle name="Comma 2 2 3 5 2" xfId="4637" xr:uid="{00000000-0005-0000-0000-0000EB4B0000}"/>
    <cellStyle name="Comma 2 2 3 5 2 2" xfId="8534" xr:uid="{00000000-0005-0000-0000-0000EC4B0000}"/>
    <cellStyle name="Comma 2 2 3 5 2 2 2" xfId="27560" xr:uid="{00000000-0005-0000-0000-0000ED4B0000}"/>
    <cellStyle name="Comma 2 2 3 5 2 3" xfId="12052" xr:uid="{00000000-0005-0000-0000-0000EE4B0000}"/>
    <cellStyle name="Comma 2 2 3 5 2 3 2" xfId="31054" xr:uid="{00000000-0005-0000-0000-0000EF4B0000}"/>
    <cellStyle name="Comma 2 2 3 5 2 4" xfId="15624" xr:uid="{00000000-0005-0000-0000-0000F04B0000}"/>
    <cellStyle name="Comma 2 2 3 5 2 4 2" xfId="34570" xr:uid="{00000000-0005-0000-0000-0000F14B0000}"/>
    <cellStyle name="Comma 2 2 3 5 2 5" xfId="19215" xr:uid="{00000000-0005-0000-0000-0000F24B0000}"/>
    <cellStyle name="Comma 2 2 3 5 2 6" xfId="23868" xr:uid="{00000000-0005-0000-0000-0000F34B0000}"/>
    <cellStyle name="Comma 2 2 3 5 3" xfId="3525" xr:uid="{00000000-0005-0000-0000-0000F44B0000}"/>
    <cellStyle name="Comma 2 2 3 5 3 2" xfId="7658" xr:uid="{00000000-0005-0000-0000-0000F54B0000}"/>
    <cellStyle name="Comma 2 2 3 5 3 2 2" xfId="26685" xr:uid="{00000000-0005-0000-0000-0000F64B0000}"/>
    <cellStyle name="Comma 2 2 3 5 3 3" xfId="11168" xr:uid="{00000000-0005-0000-0000-0000F74B0000}"/>
    <cellStyle name="Comma 2 2 3 5 3 3 2" xfId="30174" xr:uid="{00000000-0005-0000-0000-0000F84B0000}"/>
    <cellStyle name="Comma 2 2 3 5 3 4" xfId="14746" xr:uid="{00000000-0005-0000-0000-0000F94B0000}"/>
    <cellStyle name="Comma 2 2 3 5 3 4 2" xfId="33693" xr:uid="{00000000-0005-0000-0000-0000FA4B0000}"/>
    <cellStyle name="Comma 2 2 3 5 3 5" xfId="18299" xr:uid="{00000000-0005-0000-0000-0000FB4B0000}"/>
    <cellStyle name="Comma 2 2 3 5 3 6" xfId="22899" xr:uid="{00000000-0005-0000-0000-0000FC4B0000}"/>
    <cellStyle name="Comma 2 2 3 5 4" xfId="5885" xr:uid="{00000000-0005-0000-0000-0000FD4B0000}"/>
    <cellStyle name="Comma 2 2 3 5 4 2" xfId="9490" xr:uid="{00000000-0005-0000-0000-0000FE4B0000}"/>
    <cellStyle name="Comma 2 2 3 5 4 2 2" xfId="28515" xr:uid="{00000000-0005-0000-0000-0000FF4B0000}"/>
    <cellStyle name="Comma 2 2 3 5 4 3" xfId="13009" xr:uid="{00000000-0005-0000-0000-0000004C0000}"/>
    <cellStyle name="Comma 2 2 3 5 4 3 2" xfId="32009" xr:uid="{00000000-0005-0000-0000-0000014C0000}"/>
    <cellStyle name="Comma 2 2 3 5 4 4" xfId="16581" xr:uid="{00000000-0005-0000-0000-0000024C0000}"/>
    <cellStyle name="Comma 2 2 3 5 4 4 2" xfId="35526" xr:uid="{00000000-0005-0000-0000-0000034C0000}"/>
    <cellStyle name="Comma 2 2 3 5 4 5" xfId="20233" xr:uid="{00000000-0005-0000-0000-0000044C0000}"/>
    <cellStyle name="Comma 2 2 3 5 4 6" xfId="24982" xr:uid="{00000000-0005-0000-0000-0000054C0000}"/>
    <cellStyle name="Comma 2 2 3 5 5" xfId="2692" xr:uid="{00000000-0005-0000-0000-0000064C0000}"/>
    <cellStyle name="Comma 2 2 3 5 5 2" xfId="22095" xr:uid="{00000000-0005-0000-0000-0000074C0000}"/>
    <cellStyle name="Comma 2 2 3 5 6" xfId="6876" xr:uid="{00000000-0005-0000-0000-0000084C0000}"/>
    <cellStyle name="Comma 2 2 3 5 6 2" xfId="25903" xr:uid="{00000000-0005-0000-0000-0000094C0000}"/>
    <cellStyle name="Comma 2 2 3 5 7" xfId="10384" xr:uid="{00000000-0005-0000-0000-00000A4C0000}"/>
    <cellStyle name="Comma 2 2 3 5 7 2" xfId="29391" xr:uid="{00000000-0005-0000-0000-00000B4C0000}"/>
    <cellStyle name="Comma 2 2 3 5 8" xfId="13962" xr:uid="{00000000-0005-0000-0000-00000C4C0000}"/>
    <cellStyle name="Comma 2 2 3 5 8 2" xfId="32911" xr:uid="{00000000-0005-0000-0000-00000D4C0000}"/>
    <cellStyle name="Comma 2 2 3 5 9" xfId="17490" xr:uid="{00000000-0005-0000-0000-00000E4C0000}"/>
    <cellStyle name="Comma 2 2 3 6" xfId="1809" xr:uid="{00000000-0005-0000-0000-00000F4C0000}"/>
    <cellStyle name="Comma 2 2 3 6 10" xfId="21285" xr:uid="{00000000-0005-0000-0000-0000104C0000}"/>
    <cellStyle name="Comma 2 2 3 6 2" xfId="4682" xr:uid="{00000000-0005-0000-0000-0000114C0000}"/>
    <cellStyle name="Comma 2 2 3 6 2 2" xfId="8576" xr:uid="{00000000-0005-0000-0000-0000124C0000}"/>
    <cellStyle name="Comma 2 2 3 6 2 2 2" xfId="27602" xr:uid="{00000000-0005-0000-0000-0000134C0000}"/>
    <cellStyle name="Comma 2 2 3 6 2 3" xfId="12094" xr:uid="{00000000-0005-0000-0000-0000144C0000}"/>
    <cellStyle name="Comma 2 2 3 6 2 3 2" xfId="31096" xr:uid="{00000000-0005-0000-0000-0000154C0000}"/>
    <cellStyle name="Comma 2 2 3 6 2 4" xfId="15666" xr:uid="{00000000-0005-0000-0000-0000164C0000}"/>
    <cellStyle name="Comma 2 2 3 6 2 4 2" xfId="34612" xr:uid="{00000000-0005-0000-0000-0000174C0000}"/>
    <cellStyle name="Comma 2 2 3 6 2 5" xfId="19257" xr:uid="{00000000-0005-0000-0000-0000184C0000}"/>
    <cellStyle name="Comma 2 2 3 6 2 6" xfId="23913" xr:uid="{00000000-0005-0000-0000-0000194C0000}"/>
    <cellStyle name="Comma 2 2 3 6 3" xfId="3567" xr:uid="{00000000-0005-0000-0000-00001A4C0000}"/>
    <cellStyle name="Comma 2 2 3 6 3 2" xfId="7700" xr:uid="{00000000-0005-0000-0000-00001B4C0000}"/>
    <cellStyle name="Comma 2 2 3 6 3 2 2" xfId="26727" xr:uid="{00000000-0005-0000-0000-00001C4C0000}"/>
    <cellStyle name="Comma 2 2 3 6 3 3" xfId="11210" xr:uid="{00000000-0005-0000-0000-00001D4C0000}"/>
    <cellStyle name="Comma 2 2 3 6 3 3 2" xfId="30216" xr:uid="{00000000-0005-0000-0000-00001E4C0000}"/>
    <cellStyle name="Comma 2 2 3 6 3 4" xfId="14788" xr:uid="{00000000-0005-0000-0000-00001F4C0000}"/>
    <cellStyle name="Comma 2 2 3 6 3 4 2" xfId="33735" xr:uid="{00000000-0005-0000-0000-0000204C0000}"/>
    <cellStyle name="Comma 2 2 3 6 3 5" xfId="18341" xr:uid="{00000000-0005-0000-0000-0000214C0000}"/>
    <cellStyle name="Comma 2 2 3 6 3 6" xfId="22941" xr:uid="{00000000-0005-0000-0000-0000224C0000}"/>
    <cellStyle name="Comma 2 2 3 6 4" xfId="5932" xr:uid="{00000000-0005-0000-0000-0000234C0000}"/>
    <cellStyle name="Comma 2 2 3 6 4 2" xfId="9532" xr:uid="{00000000-0005-0000-0000-0000244C0000}"/>
    <cellStyle name="Comma 2 2 3 6 4 2 2" xfId="28557" xr:uid="{00000000-0005-0000-0000-0000254C0000}"/>
    <cellStyle name="Comma 2 2 3 6 4 3" xfId="13052" xr:uid="{00000000-0005-0000-0000-0000264C0000}"/>
    <cellStyle name="Comma 2 2 3 6 4 3 2" xfId="32051" xr:uid="{00000000-0005-0000-0000-0000274C0000}"/>
    <cellStyle name="Comma 2 2 3 6 4 4" xfId="16623" xr:uid="{00000000-0005-0000-0000-0000284C0000}"/>
    <cellStyle name="Comma 2 2 3 6 4 4 2" xfId="35568" xr:uid="{00000000-0005-0000-0000-0000294C0000}"/>
    <cellStyle name="Comma 2 2 3 6 4 5" xfId="20279" xr:uid="{00000000-0005-0000-0000-00002A4C0000}"/>
    <cellStyle name="Comma 2 2 3 6 4 6" xfId="25025" xr:uid="{00000000-0005-0000-0000-00002B4C0000}"/>
    <cellStyle name="Comma 2 2 3 6 5" xfId="2734" xr:uid="{00000000-0005-0000-0000-00002C4C0000}"/>
    <cellStyle name="Comma 2 2 3 6 5 2" xfId="22137" xr:uid="{00000000-0005-0000-0000-00002D4C0000}"/>
    <cellStyle name="Comma 2 2 3 6 6" xfId="6918" xr:uid="{00000000-0005-0000-0000-00002E4C0000}"/>
    <cellStyle name="Comma 2 2 3 6 6 2" xfId="25945" xr:uid="{00000000-0005-0000-0000-00002F4C0000}"/>
    <cellStyle name="Comma 2 2 3 6 7" xfId="10426" xr:uid="{00000000-0005-0000-0000-0000304C0000}"/>
    <cellStyle name="Comma 2 2 3 6 7 2" xfId="29433" xr:uid="{00000000-0005-0000-0000-0000314C0000}"/>
    <cellStyle name="Comma 2 2 3 6 8" xfId="14004" xr:uid="{00000000-0005-0000-0000-0000324C0000}"/>
    <cellStyle name="Comma 2 2 3 6 8 2" xfId="32953" xr:uid="{00000000-0005-0000-0000-0000334C0000}"/>
    <cellStyle name="Comma 2 2 3 6 9" xfId="17536" xr:uid="{00000000-0005-0000-0000-0000344C0000}"/>
    <cellStyle name="Comma 2 2 3 7" xfId="2131" xr:uid="{00000000-0005-0000-0000-0000354C0000}"/>
    <cellStyle name="Comma 2 2 3 7 10" xfId="21558" xr:uid="{00000000-0005-0000-0000-0000364C0000}"/>
    <cellStyle name="Comma 2 2 3 7 2" xfId="4950" xr:uid="{00000000-0005-0000-0000-0000374C0000}"/>
    <cellStyle name="Comma 2 2 3 7 2 2" xfId="8840" xr:uid="{00000000-0005-0000-0000-0000384C0000}"/>
    <cellStyle name="Comma 2 2 3 7 2 2 2" xfId="27866" xr:uid="{00000000-0005-0000-0000-0000394C0000}"/>
    <cellStyle name="Comma 2 2 3 7 2 3" xfId="12358" xr:uid="{00000000-0005-0000-0000-00003A4C0000}"/>
    <cellStyle name="Comma 2 2 3 7 2 3 2" xfId="31360" xr:uid="{00000000-0005-0000-0000-00003B4C0000}"/>
    <cellStyle name="Comma 2 2 3 7 2 4" xfId="15930" xr:uid="{00000000-0005-0000-0000-00003C4C0000}"/>
    <cellStyle name="Comma 2 2 3 7 2 4 2" xfId="34876" xr:uid="{00000000-0005-0000-0000-00003D4C0000}"/>
    <cellStyle name="Comma 2 2 3 7 2 5" xfId="19521" xr:uid="{00000000-0005-0000-0000-00003E4C0000}"/>
    <cellStyle name="Comma 2 2 3 7 2 6" xfId="24180" xr:uid="{00000000-0005-0000-0000-00003F4C0000}"/>
    <cellStyle name="Comma 2 2 3 7 3" xfId="3848" xr:uid="{00000000-0005-0000-0000-0000404C0000}"/>
    <cellStyle name="Comma 2 2 3 7 3 2" xfId="7964" xr:uid="{00000000-0005-0000-0000-0000414C0000}"/>
    <cellStyle name="Comma 2 2 3 7 3 2 2" xfId="26991" xr:uid="{00000000-0005-0000-0000-0000424C0000}"/>
    <cellStyle name="Comma 2 2 3 7 3 3" xfId="11475" xr:uid="{00000000-0005-0000-0000-0000434C0000}"/>
    <cellStyle name="Comma 2 2 3 7 3 3 2" xfId="30480" xr:uid="{00000000-0005-0000-0000-0000444C0000}"/>
    <cellStyle name="Comma 2 2 3 7 3 4" xfId="15052" xr:uid="{00000000-0005-0000-0000-0000454C0000}"/>
    <cellStyle name="Comma 2 2 3 7 3 4 2" xfId="33999" xr:uid="{00000000-0005-0000-0000-0000464C0000}"/>
    <cellStyle name="Comma 2 2 3 7 3 5" xfId="18622" xr:uid="{00000000-0005-0000-0000-0000474C0000}"/>
    <cellStyle name="Comma 2 2 3 7 3 6" xfId="23205" xr:uid="{00000000-0005-0000-0000-0000484C0000}"/>
    <cellStyle name="Comma 2 2 3 7 4" xfId="6220" xr:uid="{00000000-0005-0000-0000-0000494C0000}"/>
    <cellStyle name="Comma 2 2 3 7 4 2" xfId="9796" xr:uid="{00000000-0005-0000-0000-00004A4C0000}"/>
    <cellStyle name="Comma 2 2 3 7 4 2 2" xfId="28821" xr:uid="{00000000-0005-0000-0000-00004B4C0000}"/>
    <cellStyle name="Comma 2 2 3 7 4 3" xfId="13317" xr:uid="{00000000-0005-0000-0000-00004C4C0000}"/>
    <cellStyle name="Comma 2 2 3 7 4 3 2" xfId="32315" xr:uid="{00000000-0005-0000-0000-00004D4C0000}"/>
    <cellStyle name="Comma 2 2 3 7 4 4" xfId="16887" xr:uid="{00000000-0005-0000-0000-00004E4C0000}"/>
    <cellStyle name="Comma 2 2 3 7 4 4 2" xfId="35832" xr:uid="{00000000-0005-0000-0000-00004F4C0000}"/>
    <cellStyle name="Comma 2 2 3 7 4 5" xfId="20560" xr:uid="{00000000-0005-0000-0000-0000504C0000}"/>
    <cellStyle name="Comma 2 2 3 7 4 6" xfId="25296" xr:uid="{00000000-0005-0000-0000-0000514C0000}"/>
    <cellStyle name="Comma 2 2 3 7 5" xfId="3015" xr:uid="{00000000-0005-0000-0000-0000524C0000}"/>
    <cellStyle name="Comma 2 2 3 7 5 2" xfId="22418" xr:uid="{00000000-0005-0000-0000-0000534C0000}"/>
    <cellStyle name="Comma 2 2 3 7 6" xfId="7182" xr:uid="{00000000-0005-0000-0000-0000544C0000}"/>
    <cellStyle name="Comma 2 2 3 7 6 2" xfId="26209" xr:uid="{00000000-0005-0000-0000-0000554C0000}"/>
    <cellStyle name="Comma 2 2 3 7 7" xfId="10692" xr:uid="{00000000-0005-0000-0000-0000564C0000}"/>
    <cellStyle name="Comma 2 2 3 7 7 2" xfId="29698" xr:uid="{00000000-0005-0000-0000-0000574C0000}"/>
    <cellStyle name="Comma 2 2 3 7 8" xfId="14270" xr:uid="{00000000-0005-0000-0000-0000584C0000}"/>
    <cellStyle name="Comma 2 2 3 7 8 2" xfId="33217" xr:uid="{00000000-0005-0000-0000-0000594C0000}"/>
    <cellStyle name="Comma 2 2 3 7 9" xfId="17800" xr:uid="{00000000-0005-0000-0000-00005A4C0000}"/>
    <cellStyle name="Comma 2 2 3 8" xfId="2230" xr:uid="{00000000-0005-0000-0000-00005B4C0000}"/>
    <cellStyle name="Comma 2 2 3 8 10" xfId="21644" xr:uid="{00000000-0005-0000-0000-00005C4C0000}"/>
    <cellStyle name="Comma 2 2 3 8 2" xfId="5037" xr:uid="{00000000-0005-0000-0000-00005D4C0000}"/>
    <cellStyle name="Comma 2 2 3 8 2 2" xfId="8926" xr:uid="{00000000-0005-0000-0000-00005E4C0000}"/>
    <cellStyle name="Comma 2 2 3 8 2 2 2" xfId="27952" xr:uid="{00000000-0005-0000-0000-00005F4C0000}"/>
    <cellStyle name="Comma 2 2 3 8 2 3" xfId="12444" xr:uid="{00000000-0005-0000-0000-0000604C0000}"/>
    <cellStyle name="Comma 2 2 3 8 2 3 2" xfId="31446" xr:uid="{00000000-0005-0000-0000-0000614C0000}"/>
    <cellStyle name="Comma 2 2 3 8 2 4" xfId="16016" xr:uid="{00000000-0005-0000-0000-0000624C0000}"/>
    <cellStyle name="Comma 2 2 3 8 2 4 2" xfId="34962" xr:uid="{00000000-0005-0000-0000-0000634C0000}"/>
    <cellStyle name="Comma 2 2 3 8 2 5" xfId="19607" xr:uid="{00000000-0005-0000-0000-0000644C0000}"/>
    <cellStyle name="Comma 2 2 3 8 2 6" xfId="24266" xr:uid="{00000000-0005-0000-0000-0000654C0000}"/>
    <cellStyle name="Comma 2 2 3 8 3" xfId="3936" xr:uid="{00000000-0005-0000-0000-0000664C0000}"/>
    <cellStyle name="Comma 2 2 3 8 3 2" xfId="8050" xr:uid="{00000000-0005-0000-0000-0000674C0000}"/>
    <cellStyle name="Comma 2 2 3 8 3 2 2" xfId="27077" xr:uid="{00000000-0005-0000-0000-0000684C0000}"/>
    <cellStyle name="Comma 2 2 3 8 3 3" xfId="11561" xr:uid="{00000000-0005-0000-0000-0000694C0000}"/>
    <cellStyle name="Comma 2 2 3 8 3 3 2" xfId="30566" xr:uid="{00000000-0005-0000-0000-00006A4C0000}"/>
    <cellStyle name="Comma 2 2 3 8 3 4" xfId="15138" xr:uid="{00000000-0005-0000-0000-00006B4C0000}"/>
    <cellStyle name="Comma 2 2 3 8 3 4 2" xfId="34085" xr:uid="{00000000-0005-0000-0000-00006C4C0000}"/>
    <cellStyle name="Comma 2 2 3 8 3 5" xfId="18710" xr:uid="{00000000-0005-0000-0000-00006D4C0000}"/>
    <cellStyle name="Comma 2 2 3 8 3 6" xfId="23291" xr:uid="{00000000-0005-0000-0000-00006E4C0000}"/>
    <cellStyle name="Comma 2 2 3 8 4" xfId="6308" xr:uid="{00000000-0005-0000-0000-00006F4C0000}"/>
    <cellStyle name="Comma 2 2 3 8 4 2" xfId="9882" xr:uid="{00000000-0005-0000-0000-0000704C0000}"/>
    <cellStyle name="Comma 2 2 3 8 4 2 2" xfId="28907" xr:uid="{00000000-0005-0000-0000-0000714C0000}"/>
    <cellStyle name="Comma 2 2 3 8 4 3" xfId="13403" xr:uid="{00000000-0005-0000-0000-0000724C0000}"/>
    <cellStyle name="Comma 2 2 3 8 4 3 2" xfId="32401" xr:uid="{00000000-0005-0000-0000-0000734C0000}"/>
    <cellStyle name="Comma 2 2 3 8 4 4" xfId="16973" xr:uid="{00000000-0005-0000-0000-0000744C0000}"/>
    <cellStyle name="Comma 2 2 3 8 4 4 2" xfId="35918" xr:uid="{00000000-0005-0000-0000-0000754C0000}"/>
    <cellStyle name="Comma 2 2 3 8 4 5" xfId="20648" xr:uid="{00000000-0005-0000-0000-0000764C0000}"/>
    <cellStyle name="Comma 2 2 3 8 4 6" xfId="25382" xr:uid="{00000000-0005-0000-0000-0000774C0000}"/>
    <cellStyle name="Comma 2 2 3 8 5" xfId="3103" xr:uid="{00000000-0005-0000-0000-0000784C0000}"/>
    <cellStyle name="Comma 2 2 3 8 5 2" xfId="22506" xr:uid="{00000000-0005-0000-0000-0000794C0000}"/>
    <cellStyle name="Comma 2 2 3 8 6" xfId="7268" xr:uid="{00000000-0005-0000-0000-00007A4C0000}"/>
    <cellStyle name="Comma 2 2 3 8 6 2" xfId="26295" xr:uid="{00000000-0005-0000-0000-00007B4C0000}"/>
    <cellStyle name="Comma 2 2 3 8 7" xfId="10778" xr:uid="{00000000-0005-0000-0000-00007C4C0000}"/>
    <cellStyle name="Comma 2 2 3 8 7 2" xfId="29784" xr:uid="{00000000-0005-0000-0000-00007D4C0000}"/>
    <cellStyle name="Comma 2 2 3 8 8" xfId="14356" xr:uid="{00000000-0005-0000-0000-00007E4C0000}"/>
    <cellStyle name="Comma 2 2 3 8 8 2" xfId="33303" xr:uid="{00000000-0005-0000-0000-00007F4C0000}"/>
    <cellStyle name="Comma 2 2 3 8 9" xfId="17886" xr:uid="{00000000-0005-0000-0000-0000804C0000}"/>
    <cellStyle name="Comma 2 2 3 9" xfId="1251" xr:uid="{00000000-0005-0000-0000-0000814C0000}"/>
    <cellStyle name="Comma 2 2 3 9 10" xfId="20908" xr:uid="{00000000-0005-0000-0000-0000824C0000}"/>
    <cellStyle name="Comma 2 2 3 9 2" xfId="4360" xr:uid="{00000000-0005-0000-0000-0000834C0000}"/>
    <cellStyle name="Comma 2 2 3 9 2 2" xfId="8272" xr:uid="{00000000-0005-0000-0000-0000844C0000}"/>
    <cellStyle name="Comma 2 2 3 9 2 2 2" xfId="27298" xr:uid="{00000000-0005-0000-0000-0000854C0000}"/>
    <cellStyle name="Comma 2 2 3 9 2 3" xfId="11790" xr:uid="{00000000-0005-0000-0000-0000864C0000}"/>
    <cellStyle name="Comma 2 2 3 9 2 3 2" xfId="30792" xr:uid="{00000000-0005-0000-0000-0000874C0000}"/>
    <cellStyle name="Comma 2 2 3 9 2 4" xfId="15362" xr:uid="{00000000-0005-0000-0000-0000884C0000}"/>
    <cellStyle name="Comma 2 2 3 9 2 4 2" xfId="34308" xr:uid="{00000000-0005-0000-0000-0000894C0000}"/>
    <cellStyle name="Comma 2 2 3 9 2 5" xfId="18953" xr:uid="{00000000-0005-0000-0000-00008A4C0000}"/>
    <cellStyle name="Comma 2 2 3 9 2 6" xfId="23599" xr:uid="{00000000-0005-0000-0000-00008B4C0000}"/>
    <cellStyle name="Comma 2 2 3 9 3" xfId="3248" xr:uid="{00000000-0005-0000-0000-00008C4C0000}"/>
    <cellStyle name="Comma 2 2 3 9 3 2" xfId="7396" xr:uid="{00000000-0005-0000-0000-00008D4C0000}"/>
    <cellStyle name="Comma 2 2 3 9 3 2 2" xfId="26423" xr:uid="{00000000-0005-0000-0000-00008E4C0000}"/>
    <cellStyle name="Comma 2 2 3 9 3 3" xfId="10906" xr:uid="{00000000-0005-0000-0000-00008F4C0000}"/>
    <cellStyle name="Comma 2 2 3 9 3 3 2" xfId="29912" xr:uid="{00000000-0005-0000-0000-0000904C0000}"/>
    <cellStyle name="Comma 2 2 3 9 3 4" xfId="14484" xr:uid="{00000000-0005-0000-0000-0000914C0000}"/>
    <cellStyle name="Comma 2 2 3 9 3 4 2" xfId="33431" xr:uid="{00000000-0005-0000-0000-0000924C0000}"/>
    <cellStyle name="Comma 2 2 3 9 3 5" xfId="18022" xr:uid="{00000000-0005-0000-0000-0000934C0000}"/>
    <cellStyle name="Comma 2 2 3 9 3 6" xfId="22637" xr:uid="{00000000-0005-0000-0000-0000944C0000}"/>
    <cellStyle name="Comma 2 2 3 9 4" xfId="5561" xr:uid="{00000000-0005-0000-0000-0000954C0000}"/>
    <cellStyle name="Comma 2 2 3 9 4 2" xfId="9228" xr:uid="{00000000-0005-0000-0000-0000964C0000}"/>
    <cellStyle name="Comma 2 2 3 9 4 2 2" xfId="28253" xr:uid="{00000000-0005-0000-0000-0000974C0000}"/>
    <cellStyle name="Comma 2 2 3 9 4 3" xfId="12747" xr:uid="{00000000-0005-0000-0000-0000984C0000}"/>
    <cellStyle name="Comma 2 2 3 9 4 3 2" xfId="31747" xr:uid="{00000000-0005-0000-0000-0000994C0000}"/>
    <cellStyle name="Comma 2 2 3 9 4 4" xfId="16318" xr:uid="{00000000-0005-0000-0000-00009A4C0000}"/>
    <cellStyle name="Comma 2 2 3 9 4 4 2" xfId="35264" xr:uid="{00000000-0005-0000-0000-00009B4C0000}"/>
    <cellStyle name="Comma 2 2 3 9 4 5" xfId="19954" xr:uid="{00000000-0005-0000-0000-00009C4C0000}"/>
    <cellStyle name="Comma 2 2 3 9 4 6" xfId="24673" xr:uid="{00000000-0005-0000-0000-00009D4C0000}"/>
    <cellStyle name="Comma 2 2 3 9 5" xfId="2396" xr:uid="{00000000-0005-0000-0000-00009E4C0000}"/>
    <cellStyle name="Comma 2 2 3 9 5 2" xfId="21799" xr:uid="{00000000-0005-0000-0000-00009F4C0000}"/>
    <cellStyle name="Comma 2 2 3 9 6" xfId="6612" xr:uid="{00000000-0005-0000-0000-0000A04C0000}"/>
    <cellStyle name="Comma 2 2 3 9 6 2" xfId="25640" xr:uid="{00000000-0005-0000-0000-0000A14C0000}"/>
    <cellStyle name="Comma 2 2 3 9 7" xfId="10120" xr:uid="{00000000-0005-0000-0000-0000A24C0000}"/>
    <cellStyle name="Comma 2 2 3 9 7 2" xfId="29129" xr:uid="{00000000-0005-0000-0000-0000A34C0000}"/>
    <cellStyle name="Comma 2 2 3 9 8" xfId="13698" xr:uid="{00000000-0005-0000-0000-0000A44C0000}"/>
    <cellStyle name="Comma 2 2 3 9 8 2" xfId="32649" xr:uid="{00000000-0005-0000-0000-0000A54C0000}"/>
    <cellStyle name="Comma 2 2 3 9 9" xfId="17227" xr:uid="{00000000-0005-0000-0000-0000A64C0000}"/>
    <cellStyle name="Comma 2 2 4" xfId="1368" xr:uid="{00000000-0005-0000-0000-0000A74C0000}"/>
    <cellStyle name="Comma 2 2 4 10" xfId="17244" xr:uid="{00000000-0005-0000-0000-0000A84C0000}"/>
    <cellStyle name="Comma 2 2 4 11" xfId="20970" xr:uid="{00000000-0005-0000-0000-0000A94C0000}"/>
    <cellStyle name="Comma 2 2 4 2" xfId="1827" xr:uid="{00000000-0005-0000-0000-0000AA4C0000}"/>
    <cellStyle name="Comma 2 2 4 2 10" xfId="21301" xr:uid="{00000000-0005-0000-0000-0000AB4C0000}"/>
    <cellStyle name="Comma 2 2 4 2 2" xfId="4698" xr:uid="{00000000-0005-0000-0000-0000AC4C0000}"/>
    <cellStyle name="Comma 2 2 4 2 2 2" xfId="8592" xr:uid="{00000000-0005-0000-0000-0000AD4C0000}"/>
    <cellStyle name="Comma 2 2 4 2 2 2 2" xfId="27618" xr:uid="{00000000-0005-0000-0000-0000AE4C0000}"/>
    <cellStyle name="Comma 2 2 4 2 2 3" xfId="12110" xr:uid="{00000000-0005-0000-0000-0000AF4C0000}"/>
    <cellStyle name="Comma 2 2 4 2 2 3 2" xfId="31112" xr:uid="{00000000-0005-0000-0000-0000B04C0000}"/>
    <cellStyle name="Comma 2 2 4 2 2 4" xfId="15682" xr:uid="{00000000-0005-0000-0000-0000B14C0000}"/>
    <cellStyle name="Comma 2 2 4 2 2 4 2" xfId="34628" xr:uid="{00000000-0005-0000-0000-0000B24C0000}"/>
    <cellStyle name="Comma 2 2 4 2 2 5" xfId="19273" xr:uid="{00000000-0005-0000-0000-0000B34C0000}"/>
    <cellStyle name="Comma 2 2 4 2 2 6" xfId="23929" xr:uid="{00000000-0005-0000-0000-0000B44C0000}"/>
    <cellStyle name="Comma 2 2 4 2 3" xfId="3583" xr:uid="{00000000-0005-0000-0000-0000B54C0000}"/>
    <cellStyle name="Comma 2 2 4 2 3 2" xfId="7716" xr:uid="{00000000-0005-0000-0000-0000B64C0000}"/>
    <cellStyle name="Comma 2 2 4 2 3 2 2" xfId="26743" xr:uid="{00000000-0005-0000-0000-0000B74C0000}"/>
    <cellStyle name="Comma 2 2 4 2 3 3" xfId="11226" xr:uid="{00000000-0005-0000-0000-0000B84C0000}"/>
    <cellStyle name="Comma 2 2 4 2 3 3 2" xfId="30232" xr:uid="{00000000-0005-0000-0000-0000B94C0000}"/>
    <cellStyle name="Comma 2 2 4 2 3 4" xfId="14804" xr:uid="{00000000-0005-0000-0000-0000BA4C0000}"/>
    <cellStyle name="Comma 2 2 4 2 3 4 2" xfId="33751" xr:uid="{00000000-0005-0000-0000-0000BB4C0000}"/>
    <cellStyle name="Comma 2 2 4 2 3 5" xfId="18357" xr:uid="{00000000-0005-0000-0000-0000BC4C0000}"/>
    <cellStyle name="Comma 2 2 4 2 3 6" xfId="22957" xr:uid="{00000000-0005-0000-0000-0000BD4C0000}"/>
    <cellStyle name="Comma 2 2 4 2 4" xfId="5948" xr:uid="{00000000-0005-0000-0000-0000BE4C0000}"/>
    <cellStyle name="Comma 2 2 4 2 4 2" xfId="9548" xr:uid="{00000000-0005-0000-0000-0000BF4C0000}"/>
    <cellStyle name="Comma 2 2 4 2 4 2 2" xfId="28573" xr:uid="{00000000-0005-0000-0000-0000C04C0000}"/>
    <cellStyle name="Comma 2 2 4 2 4 3" xfId="13068" xr:uid="{00000000-0005-0000-0000-0000C14C0000}"/>
    <cellStyle name="Comma 2 2 4 2 4 3 2" xfId="32067" xr:uid="{00000000-0005-0000-0000-0000C24C0000}"/>
    <cellStyle name="Comma 2 2 4 2 4 4" xfId="16639" xr:uid="{00000000-0005-0000-0000-0000C34C0000}"/>
    <cellStyle name="Comma 2 2 4 2 4 4 2" xfId="35584" xr:uid="{00000000-0005-0000-0000-0000C44C0000}"/>
    <cellStyle name="Comma 2 2 4 2 4 5" xfId="20295" xr:uid="{00000000-0005-0000-0000-0000C54C0000}"/>
    <cellStyle name="Comma 2 2 4 2 4 6" xfId="25041" xr:uid="{00000000-0005-0000-0000-0000C64C0000}"/>
    <cellStyle name="Comma 2 2 4 2 5" xfId="2750" xr:uid="{00000000-0005-0000-0000-0000C74C0000}"/>
    <cellStyle name="Comma 2 2 4 2 5 2" xfId="22153" xr:uid="{00000000-0005-0000-0000-0000C84C0000}"/>
    <cellStyle name="Comma 2 2 4 2 6" xfId="6934" xr:uid="{00000000-0005-0000-0000-0000C94C0000}"/>
    <cellStyle name="Comma 2 2 4 2 6 2" xfId="25961" xr:uid="{00000000-0005-0000-0000-0000CA4C0000}"/>
    <cellStyle name="Comma 2 2 4 2 7" xfId="10442" xr:uid="{00000000-0005-0000-0000-0000CB4C0000}"/>
    <cellStyle name="Comma 2 2 4 2 7 2" xfId="29449" xr:uid="{00000000-0005-0000-0000-0000CC4C0000}"/>
    <cellStyle name="Comma 2 2 4 2 8" xfId="14020" xr:uid="{00000000-0005-0000-0000-0000CD4C0000}"/>
    <cellStyle name="Comma 2 2 4 2 8 2" xfId="32969" xr:uid="{00000000-0005-0000-0000-0000CE4C0000}"/>
    <cellStyle name="Comma 2 2 4 2 9" xfId="17552" xr:uid="{00000000-0005-0000-0000-0000CF4C0000}"/>
    <cellStyle name="Comma 2 2 4 3" xfId="4377" xr:uid="{00000000-0005-0000-0000-0000D04C0000}"/>
    <cellStyle name="Comma 2 2 4 3 2" xfId="8288" xr:uid="{00000000-0005-0000-0000-0000D14C0000}"/>
    <cellStyle name="Comma 2 2 4 3 2 2" xfId="27314" xr:uid="{00000000-0005-0000-0000-0000D24C0000}"/>
    <cellStyle name="Comma 2 2 4 3 3" xfId="11806" xr:uid="{00000000-0005-0000-0000-0000D34C0000}"/>
    <cellStyle name="Comma 2 2 4 3 3 2" xfId="30808" xr:uid="{00000000-0005-0000-0000-0000D44C0000}"/>
    <cellStyle name="Comma 2 2 4 3 4" xfId="15378" xr:uid="{00000000-0005-0000-0000-0000D54C0000}"/>
    <cellStyle name="Comma 2 2 4 3 4 2" xfId="34324" xr:uid="{00000000-0005-0000-0000-0000D64C0000}"/>
    <cellStyle name="Comma 2 2 4 3 5" xfId="18969" xr:uid="{00000000-0005-0000-0000-0000D74C0000}"/>
    <cellStyle name="Comma 2 2 4 3 6" xfId="23615" xr:uid="{00000000-0005-0000-0000-0000D84C0000}"/>
    <cellStyle name="Comma 2 2 4 4" xfId="3265" xr:uid="{00000000-0005-0000-0000-0000D94C0000}"/>
    <cellStyle name="Comma 2 2 4 4 2" xfId="7412" xr:uid="{00000000-0005-0000-0000-0000DA4C0000}"/>
    <cellStyle name="Comma 2 2 4 4 2 2" xfId="26439" xr:uid="{00000000-0005-0000-0000-0000DB4C0000}"/>
    <cellStyle name="Comma 2 2 4 4 3" xfId="10922" xr:uid="{00000000-0005-0000-0000-0000DC4C0000}"/>
    <cellStyle name="Comma 2 2 4 4 3 2" xfId="29928" xr:uid="{00000000-0005-0000-0000-0000DD4C0000}"/>
    <cellStyle name="Comma 2 2 4 4 4" xfId="14500" xr:uid="{00000000-0005-0000-0000-0000DE4C0000}"/>
    <cellStyle name="Comma 2 2 4 4 4 2" xfId="33447" xr:uid="{00000000-0005-0000-0000-0000DF4C0000}"/>
    <cellStyle name="Comma 2 2 4 4 5" xfId="18039" xr:uid="{00000000-0005-0000-0000-0000E04C0000}"/>
    <cellStyle name="Comma 2 2 4 4 6" xfId="22653" xr:uid="{00000000-0005-0000-0000-0000E14C0000}"/>
    <cellStyle name="Comma 2 2 4 5" xfId="5607" xr:uid="{00000000-0005-0000-0000-0000E24C0000}"/>
    <cellStyle name="Comma 2 2 4 5 2" xfId="9244" xr:uid="{00000000-0005-0000-0000-0000E34C0000}"/>
    <cellStyle name="Comma 2 2 4 5 2 2" xfId="28269" xr:uid="{00000000-0005-0000-0000-0000E44C0000}"/>
    <cellStyle name="Comma 2 2 4 5 3" xfId="12763" xr:uid="{00000000-0005-0000-0000-0000E54C0000}"/>
    <cellStyle name="Comma 2 2 4 5 3 2" xfId="31763" xr:uid="{00000000-0005-0000-0000-0000E64C0000}"/>
    <cellStyle name="Comma 2 2 4 5 4" xfId="16334" xr:uid="{00000000-0005-0000-0000-0000E74C0000}"/>
    <cellStyle name="Comma 2 2 4 5 4 2" xfId="35280" xr:uid="{00000000-0005-0000-0000-0000E84C0000}"/>
    <cellStyle name="Comma 2 2 4 5 5" xfId="19972" xr:uid="{00000000-0005-0000-0000-0000E94C0000}"/>
    <cellStyle name="Comma 2 2 4 5 6" xfId="24719" xr:uid="{00000000-0005-0000-0000-0000EA4C0000}"/>
    <cellStyle name="Comma 2 2 4 6" xfId="2427" xr:uid="{00000000-0005-0000-0000-0000EB4C0000}"/>
    <cellStyle name="Comma 2 2 4 6 2" xfId="21830" xr:uid="{00000000-0005-0000-0000-0000EC4C0000}"/>
    <cellStyle name="Comma 2 2 4 7" xfId="6630" xr:uid="{00000000-0005-0000-0000-0000ED4C0000}"/>
    <cellStyle name="Comma 2 2 4 7 2" xfId="25657" xr:uid="{00000000-0005-0000-0000-0000EE4C0000}"/>
    <cellStyle name="Comma 2 2 4 8" xfId="10137" xr:uid="{00000000-0005-0000-0000-0000EF4C0000}"/>
    <cellStyle name="Comma 2 2 4 8 2" xfId="29145" xr:uid="{00000000-0005-0000-0000-0000F04C0000}"/>
    <cellStyle name="Comma 2 2 4 9" xfId="13714" xr:uid="{00000000-0005-0000-0000-0000F14C0000}"/>
    <cellStyle name="Comma 2 2 4 9 2" xfId="32665" xr:uid="{00000000-0005-0000-0000-0000F24C0000}"/>
    <cellStyle name="Comma 2 2 5" xfId="1476" xr:uid="{00000000-0005-0000-0000-0000F34C0000}"/>
    <cellStyle name="Comma 2 2 5 10" xfId="17275" xr:uid="{00000000-0005-0000-0000-0000F44C0000}"/>
    <cellStyle name="Comma 2 2 5 11" xfId="21014" xr:uid="{00000000-0005-0000-0000-0000F54C0000}"/>
    <cellStyle name="Comma 2 2 5 2" xfId="1860" xr:uid="{00000000-0005-0000-0000-0000F64C0000}"/>
    <cellStyle name="Comma 2 2 5 2 10" xfId="21332" xr:uid="{00000000-0005-0000-0000-0000F74C0000}"/>
    <cellStyle name="Comma 2 2 5 2 2" xfId="4729" xr:uid="{00000000-0005-0000-0000-0000F84C0000}"/>
    <cellStyle name="Comma 2 2 5 2 2 2" xfId="8623" xr:uid="{00000000-0005-0000-0000-0000F94C0000}"/>
    <cellStyle name="Comma 2 2 5 2 2 2 2" xfId="27649" xr:uid="{00000000-0005-0000-0000-0000FA4C0000}"/>
    <cellStyle name="Comma 2 2 5 2 2 3" xfId="12141" xr:uid="{00000000-0005-0000-0000-0000FB4C0000}"/>
    <cellStyle name="Comma 2 2 5 2 2 3 2" xfId="31143" xr:uid="{00000000-0005-0000-0000-0000FC4C0000}"/>
    <cellStyle name="Comma 2 2 5 2 2 4" xfId="15713" xr:uid="{00000000-0005-0000-0000-0000FD4C0000}"/>
    <cellStyle name="Comma 2 2 5 2 2 4 2" xfId="34659" xr:uid="{00000000-0005-0000-0000-0000FE4C0000}"/>
    <cellStyle name="Comma 2 2 5 2 2 5" xfId="19304" xr:uid="{00000000-0005-0000-0000-0000FF4C0000}"/>
    <cellStyle name="Comma 2 2 5 2 2 6" xfId="23960" xr:uid="{00000000-0005-0000-0000-0000004D0000}"/>
    <cellStyle name="Comma 2 2 5 2 3" xfId="3615" xr:uid="{00000000-0005-0000-0000-0000014D0000}"/>
    <cellStyle name="Comma 2 2 5 2 3 2" xfId="7747" xr:uid="{00000000-0005-0000-0000-0000024D0000}"/>
    <cellStyle name="Comma 2 2 5 2 3 2 2" xfId="26774" xr:uid="{00000000-0005-0000-0000-0000034D0000}"/>
    <cellStyle name="Comma 2 2 5 2 3 3" xfId="11258" xr:uid="{00000000-0005-0000-0000-0000044D0000}"/>
    <cellStyle name="Comma 2 2 5 2 3 3 2" xfId="30263" xr:uid="{00000000-0005-0000-0000-0000054D0000}"/>
    <cellStyle name="Comma 2 2 5 2 3 4" xfId="14835" xr:uid="{00000000-0005-0000-0000-0000064D0000}"/>
    <cellStyle name="Comma 2 2 5 2 3 4 2" xfId="33782" xr:uid="{00000000-0005-0000-0000-0000074D0000}"/>
    <cellStyle name="Comma 2 2 5 2 3 5" xfId="18389" xr:uid="{00000000-0005-0000-0000-0000084D0000}"/>
    <cellStyle name="Comma 2 2 5 2 3 6" xfId="22988" xr:uid="{00000000-0005-0000-0000-0000094D0000}"/>
    <cellStyle name="Comma 2 2 5 2 4" xfId="5981" xr:uid="{00000000-0005-0000-0000-00000A4D0000}"/>
    <cellStyle name="Comma 2 2 5 2 4 2" xfId="9579" xr:uid="{00000000-0005-0000-0000-00000B4D0000}"/>
    <cellStyle name="Comma 2 2 5 2 4 2 2" xfId="28604" xr:uid="{00000000-0005-0000-0000-00000C4D0000}"/>
    <cellStyle name="Comma 2 2 5 2 4 3" xfId="13099" xr:uid="{00000000-0005-0000-0000-00000D4D0000}"/>
    <cellStyle name="Comma 2 2 5 2 4 3 2" xfId="32098" xr:uid="{00000000-0005-0000-0000-00000E4D0000}"/>
    <cellStyle name="Comma 2 2 5 2 4 4" xfId="16670" xr:uid="{00000000-0005-0000-0000-00000F4D0000}"/>
    <cellStyle name="Comma 2 2 5 2 4 4 2" xfId="35615" xr:uid="{00000000-0005-0000-0000-0000104D0000}"/>
    <cellStyle name="Comma 2 2 5 2 4 5" xfId="20327" xr:uid="{00000000-0005-0000-0000-0000114D0000}"/>
    <cellStyle name="Comma 2 2 5 2 4 6" xfId="25073" xr:uid="{00000000-0005-0000-0000-0000124D0000}"/>
    <cellStyle name="Comma 2 2 5 2 5" xfId="2782" xr:uid="{00000000-0005-0000-0000-0000134D0000}"/>
    <cellStyle name="Comma 2 2 5 2 5 2" xfId="22185" xr:uid="{00000000-0005-0000-0000-0000144D0000}"/>
    <cellStyle name="Comma 2 2 5 2 6" xfId="6965" xr:uid="{00000000-0005-0000-0000-0000154D0000}"/>
    <cellStyle name="Comma 2 2 5 2 6 2" xfId="25992" xr:uid="{00000000-0005-0000-0000-0000164D0000}"/>
    <cellStyle name="Comma 2 2 5 2 7" xfId="10473" xr:uid="{00000000-0005-0000-0000-0000174D0000}"/>
    <cellStyle name="Comma 2 2 5 2 7 2" xfId="29480" xr:uid="{00000000-0005-0000-0000-0000184D0000}"/>
    <cellStyle name="Comma 2 2 5 2 8" xfId="14051" xr:uid="{00000000-0005-0000-0000-0000194D0000}"/>
    <cellStyle name="Comma 2 2 5 2 8 2" xfId="33000" xr:uid="{00000000-0005-0000-0000-00001A4D0000}"/>
    <cellStyle name="Comma 2 2 5 2 9" xfId="17583" xr:uid="{00000000-0005-0000-0000-00001B4D0000}"/>
    <cellStyle name="Comma 2 2 5 3" xfId="4417" xr:uid="{00000000-0005-0000-0000-00001C4D0000}"/>
    <cellStyle name="Comma 2 2 5 3 2" xfId="8319" xr:uid="{00000000-0005-0000-0000-00001D4D0000}"/>
    <cellStyle name="Comma 2 2 5 3 2 2" xfId="27345" xr:uid="{00000000-0005-0000-0000-00001E4D0000}"/>
    <cellStyle name="Comma 2 2 5 3 3" xfId="11837" xr:uid="{00000000-0005-0000-0000-00001F4D0000}"/>
    <cellStyle name="Comma 2 2 5 3 3 2" xfId="30839" xr:uid="{00000000-0005-0000-0000-0000204D0000}"/>
    <cellStyle name="Comma 2 2 5 3 4" xfId="15409" xr:uid="{00000000-0005-0000-0000-0000214D0000}"/>
    <cellStyle name="Comma 2 2 5 3 4 2" xfId="34355" xr:uid="{00000000-0005-0000-0000-0000224D0000}"/>
    <cellStyle name="Comma 2 2 5 3 5" xfId="19000" xr:uid="{00000000-0005-0000-0000-0000234D0000}"/>
    <cellStyle name="Comma 2 2 5 3 6" xfId="23650" xr:uid="{00000000-0005-0000-0000-0000244D0000}"/>
    <cellStyle name="Comma 2 2 5 4" xfId="3298" xr:uid="{00000000-0005-0000-0000-0000254D0000}"/>
    <cellStyle name="Comma 2 2 5 4 2" xfId="7443" xr:uid="{00000000-0005-0000-0000-0000264D0000}"/>
    <cellStyle name="Comma 2 2 5 4 2 2" xfId="26470" xr:uid="{00000000-0005-0000-0000-0000274D0000}"/>
    <cellStyle name="Comma 2 2 5 4 3" xfId="10953" xr:uid="{00000000-0005-0000-0000-0000284D0000}"/>
    <cellStyle name="Comma 2 2 5 4 3 2" xfId="29959" xr:uid="{00000000-0005-0000-0000-0000294D0000}"/>
    <cellStyle name="Comma 2 2 5 4 4" xfId="14531" xr:uid="{00000000-0005-0000-0000-00002A4D0000}"/>
    <cellStyle name="Comma 2 2 5 4 4 2" xfId="33478" xr:uid="{00000000-0005-0000-0000-00002B4D0000}"/>
    <cellStyle name="Comma 2 2 5 4 5" xfId="18072" xr:uid="{00000000-0005-0000-0000-00002C4D0000}"/>
    <cellStyle name="Comma 2 2 5 4 6" xfId="22684" xr:uid="{00000000-0005-0000-0000-00002D4D0000}"/>
    <cellStyle name="Comma 2 2 5 5" xfId="5652" xr:uid="{00000000-0005-0000-0000-00002E4D0000}"/>
    <cellStyle name="Comma 2 2 5 5 2" xfId="9275" xr:uid="{00000000-0005-0000-0000-00002F4D0000}"/>
    <cellStyle name="Comma 2 2 5 5 2 2" xfId="28300" xr:uid="{00000000-0005-0000-0000-0000304D0000}"/>
    <cellStyle name="Comma 2 2 5 5 3" xfId="12794" xr:uid="{00000000-0005-0000-0000-0000314D0000}"/>
    <cellStyle name="Comma 2 2 5 5 3 2" xfId="31794" xr:uid="{00000000-0005-0000-0000-0000324D0000}"/>
    <cellStyle name="Comma 2 2 5 5 4" xfId="16366" xr:uid="{00000000-0005-0000-0000-0000334D0000}"/>
    <cellStyle name="Comma 2 2 5 5 4 2" xfId="35311" xr:uid="{00000000-0005-0000-0000-0000344D0000}"/>
    <cellStyle name="Comma 2 2 5 5 5" xfId="20006" xr:uid="{00000000-0005-0000-0000-0000354D0000}"/>
    <cellStyle name="Comma 2 2 5 5 6" xfId="24761" xr:uid="{00000000-0005-0000-0000-0000364D0000}"/>
    <cellStyle name="Comma 2 2 5 6" xfId="2465" xr:uid="{00000000-0005-0000-0000-0000374D0000}"/>
    <cellStyle name="Comma 2 2 5 6 2" xfId="21868" xr:uid="{00000000-0005-0000-0000-0000384D0000}"/>
    <cellStyle name="Comma 2 2 5 7" xfId="6661" xr:uid="{00000000-0005-0000-0000-0000394D0000}"/>
    <cellStyle name="Comma 2 2 5 7 2" xfId="25688" xr:uid="{00000000-0005-0000-0000-00003A4D0000}"/>
    <cellStyle name="Comma 2 2 5 8" xfId="10169" xr:uid="{00000000-0005-0000-0000-00003B4D0000}"/>
    <cellStyle name="Comma 2 2 5 8 2" xfId="29176" xr:uid="{00000000-0005-0000-0000-00003C4D0000}"/>
    <cellStyle name="Comma 2 2 5 9" xfId="13747" xr:uid="{00000000-0005-0000-0000-00003D4D0000}"/>
    <cellStyle name="Comma 2 2 5 9 2" xfId="32696" xr:uid="{00000000-0005-0000-0000-00003E4D0000}"/>
    <cellStyle name="Comma 2 2 6" xfId="1594" xr:uid="{00000000-0005-0000-0000-00003F4D0000}"/>
    <cellStyle name="Comma 2 2 6 10" xfId="17353" xr:uid="{00000000-0005-0000-0000-0000404D0000}"/>
    <cellStyle name="Comma 2 2 6 11" xfId="21103" xr:uid="{00000000-0005-0000-0000-0000414D0000}"/>
    <cellStyle name="Comma 2 2 6 2" xfId="1956" xr:uid="{00000000-0005-0000-0000-0000424D0000}"/>
    <cellStyle name="Comma 2 2 6 2 10" xfId="21419" xr:uid="{00000000-0005-0000-0000-0000434D0000}"/>
    <cellStyle name="Comma 2 2 6 2 2" xfId="4808" xr:uid="{00000000-0005-0000-0000-0000444D0000}"/>
    <cellStyle name="Comma 2 2 6 2 2 2" xfId="8701" xr:uid="{00000000-0005-0000-0000-0000454D0000}"/>
    <cellStyle name="Comma 2 2 6 2 2 2 2" xfId="27727" xr:uid="{00000000-0005-0000-0000-0000464D0000}"/>
    <cellStyle name="Comma 2 2 6 2 2 3" xfId="12219" xr:uid="{00000000-0005-0000-0000-0000474D0000}"/>
    <cellStyle name="Comma 2 2 6 2 2 3 2" xfId="31221" xr:uid="{00000000-0005-0000-0000-0000484D0000}"/>
    <cellStyle name="Comma 2 2 6 2 2 4" xfId="15791" xr:uid="{00000000-0005-0000-0000-0000494D0000}"/>
    <cellStyle name="Comma 2 2 6 2 2 4 2" xfId="34737" xr:uid="{00000000-0005-0000-0000-00004A4D0000}"/>
    <cellStyle name="Comma 2 2 6 2 2 5" xfId="19382" xr:uid="{00000000-0005-0000-0000-00004B4D0000}"/>
    <cellStyle name="Comma 2 2 6 2 2 6" xfId="24039" xr:uid="{00000000-0005-0000-0000-00004C4D0000}"/>
    <cellStyle name="Comma 2 2 6 2 3" xfId="3695" xr:uid="{00000000-0005-0000-0000-00004D4D0000}"/>
    <cellStyle name="Comma 2 2 6 2 3 2" xfId="7825" xr:uid="{00000000-0005-0000-0000-00004E4D0000}"/>
    <cellStyle name="Comma 2 2 6 2 3 2 2" xfId="26852" xr:uid="{00000000-0005-0000-0000-00004F4D0000}"/>
    <cellStyle name="Comma 2 2 6 2 3 3" xfId="11336" xr:uid="{00000000-0005-0000-0000-0000504D0000}"/>
    <cellStyle name="Comma 2 2 6 2 3 3 2" xfId="30341" xr:uid="{00000000-0005-0000-0000-0000514D0000}"/>
    <cellStyle name="Comma 2 2 6 2 3 4" xfId="14913" xr:uid="{00000000-0005-0000-0000-0000524D0000}"/>
    <cellStyle name="Comma 2 2 6 2 3 4 2" xfId="33860" xr:uid="{00000000-0005-0000-0000-0000534D0000}"/>
    <cellStyle name="Comma 2 2 6 2 3 5" xfId="18469" xr:uid="{00000000-0005-0000-0000-0000544D0000}"/>
    <cellStyle name="Comma 2 2 6 2 3 6" xfId="23066" xr:uid="{00000000-0005-0000-0000-0000554D0000}"/>
    <cellStyle name="Comma 2 2 6 2 4" xfId="6067" xr:uid="{00000000-0005-0000-0000-0000564D0000}"/>
    <cellStyle name="Comma 2 2 6 2 4 2" xfId="9657" xr:uid="{00000000-0005-0000-0000-0000574D0000}"/>
    <cellStyle name="Comma 2 2 6 2 4 2 2" xfId="28682" xr:uid="{00000000-0005-0000-0000-0000584D0000}"/>
    <cellStyle name="Comma 2 2 6 2 4 3" xfId="13177" xr:uid="{00000000-0005-0000-0000-0000594D0000}"/>
    <cellStyle name="Comma 2 2 6 2 4 3 2" xfId="32176" xr:uid="{00000000-0005-0000-0000-00005A4D0000}"/>
    <cellStyle name="Comma 2 2 6 2 4 4" xfId="16748" xr:uid="{00000000-0005-0000-0000-00005B4D0000}"/>
    <cellStyle name="Comma 2 2 6 2 4 4 2" xfId="35693" xr:uid="{00000000-0005-0000-0000-00005C4D0000}"/>
    <cellStyle name="Comma 2 2 6 2 4 5" xfId="20407" xr:uid="{00000000-0005-0000-0000-00005D4D0000}"/>
    <cellStyle name="Comma 2 2 6 2 4 6" xfId="25157" xr:uid="{00000000-0005-0000-0000-00005E4D0000}"/>
    <cellStyle name="Comma 2 2 6 2 5" xfId="2862" xr:uid="{00000000-0005-0000-0000-00005F4D0000}"/>
    <cellStyle name="Comma 2 2 6 2 5 2" xfId="22265" xr:uid="{00000000-0005-0000-0000-0000604D0000}"/>
    <cellStyle name="Comma 2 2 6 2 6" xfId="7043" xr:uid="{00000000-0005-0000-0000-0000614D0000}"/>
    <cellStyle name="Comma 2 2 6 2 6 2" xfId="26070" xr:uid="{00000000-0005-0000-0000-0000624D0000}"/>
    <cellStyle name="Comma 2 2 6 2 7" xfId="10551" xr:uid="{00000000-0005-0000-0000-0000634D0000}"/>
    <cellStyle name="Comma 2 2 6 2 7 2" xfId="29558" xr:uid="{00000000-0005-0000-0000-0000644D0000}"/>
    <cellStyle name="Comma 2 2 6 2 8" xfId="14129" xr:uid="{00000000-0005-0000-0000-0000654D0000}"/>
    <cellStyle name="Comma 2 2 6 2 8 2" xfId="33078" xr:uid="{00000000-0005-0000-0000-0000664D0000}"/>
    <cellStyle name="Comma 2 2 6 2 9" xfId="17661" xr:uid="{00000000-0005-0000-0000-0000674D0000}"/>
    <cellStyle name="Comma 2 2 6 3" xfId="4499" xr:uid="{00000000-0005-0000-0000-0000684D0000}"/>
    <cellStyle name="Comma 2 2 6 3 2" xfId="8397" xr:uid="{00000000-0005-0000-0000-0000694D0000}"/>
    <cellStyle name="Comma 2 2 6 3 2 2" xfId="27423" xr:uid="{00000000-0005-0000-0000-00006A4D0000}"/>
    <cellStyle name="Comma 2 2 6 3 3" xfId="11915" xr:uid="{00000000-0005-0000-0000-00006B4D0000}"/>
    <cellStyle name="Comma 2 2 6 3 3 2" xfId="30917" xr:uid="{00000000-0005-0000-0000-00006C4D0000}"/>
    <cellStyle name="Comma 2 2 6 3 4" xfId="15487" xr:uid="{00000000-0005-0000-0000-00006D4D0000}"/>
    <cellStyle name="Comma 2 2 6 3 4 2" xfId="34433" xr:uid="{00000000-0005-0000-0000-00006E4D0000}"/>
    <cellStyle name="Comma 2 2 6 3 5" xfId="19078" xr:uid="{00000000-0005-0000-0000-00006F4D0000}"/>
    <cellStyle name="Comma 2 2 6 3 6" xfId="23730" xr:uid="{00000000-0005-0000-0000-0000704D0000}"/>
    <cellStyle name="Comma 2 2 6 4" xfId="3383" xr:uid="{00000000-0005-0000-0000-0000714D0000}"/>
    <cellStyle name="Comma 2 2 6 4 2" xfId="7521" xr:uid="{00000000-0005-0000-0000-0000724D0000}"/>
    <cellStyle name="Comma 2 2 6 4 2 2" xfId="26548" xr:uid="{00000000-0005-0000-0000-0000734D0000}"/>
    <cellStyle name="Comma 2 2 6 4 3" xfId="11031" xr:uid="{00000000-0005-0000-0000-0000744D0000}"/>
    <cellStyle name="Comma 2 2 6 4 3 2" xfId="30037" xr:uid="{00000000-0005-0000-0000-0000754D0000}"/>
    <cellStyle name="Comma 2 2 6 4 4" xfId="14609" xr:uid="{00000000-0005-0000-0000-0000764D0000}"/>
    <cellStyle name="Comma 2 2 6 4 4 2" xfId="33556" xr:uid="{00000000-0005-0000-0000-0000774D0000}"/>
    <cellStyle name="Comma 2 2 6 4 5" xfId="18157" xr:uid="{00000000-0005-0000-0000-0000784D0000}"/>
    <cellStyle name="Comma 2 2 6 4 6" xfId="22762" xr:uid="{00000000-0005-0000-0000-0000794D0000}"/>
    <cellStyle name="Comma 2 2 6 5" xfId="5743" xr:uid="{00000000-0005-0000-0000-00007A4D0000}"/>
    <cellStyle name="Comma 2 2 6 5 2" xfId="9353" xr:uid="{00000000-0005-0000-0000-00007B4D0000}"/>
    <cellStyle name="Comma 2 2 6 5 2 2" xfId="28378" xr:uid="{00000000-0005-0000-0000-00007C4D0000}"/>
    <cellStyle name="Comma 2 2 6 5 3" xfId="12872" xr:uid="{00000000-0005-0000-0000-00007D4D0000}"/>
    <cellStyle name="Comma 2 2 6 5 3 2" xfId="31872" xr:uid="{00000000-0005-0000-0000-00007E4D0000}"/>
    <cellStyle name="Comma 2 2 6 5 4" xfId="16444" xr:uid="{00000000-0005-0000-0000-00007F4D0000}"/>
    <cellStyle name="Comma 2 2 6 5 4 2" xfId="35389" xr:uid="{00000000-0005-0000-0000-0000804D0000}"/>
    <cellStyle name="Comma 2 2 6 5 5" xfId="20091" xr:uid="{00000000-0005-0000-0000-0000814D0000}"/>
    <cellStyle name="Comma 2 2 6 5 6" xfId="24845" xr:uid="{00000000-0005-0000-0000-0000824D0000}"/>
    <cellStyle name="Comma 2 2 6 6" xfId="2550" xr:uid="{00000000-0005-0000-0000-0000834D0000}"/>
    <cellStyle name="Comma 2 2 6 6 2" xfId="21953" xr:uid="{00000000-0005-0000-0000-0000844D0000}"/>
    <cellStyle name="Comma 2 2 6 7" xfId="6739" xr:uid="{00000000-0005-0000-0000-0000854D0000}"/>
    <cellStyle name="Comma 2 2 6 7 2" xfId="25766" xr:uid="{00000000-0005-0000-0000-0000864D0000}"/>
    <cellStyle name="Comma 2 2 6 8" xfId="10247" xr:uid="{00000000-0005-0000-0000-0000874D0000}"/>
    <cellStyle name="Comma 2 2 6 8 2" xfId="29254" xr:uid="{00000000-0005-0000-0000-0000884D0000}"/>
    <cellStyle name="Comma 2 2 6 9" xfId="13825" xr:uid="{00000000-0005-0000-0000-0000894D0000}"/>
    <cellStyle name="Comma 2 2 6 9 2" xfId="32774" xr:uid="{00000000-0005-0000-0000-00008A4D0000}"/>
    <cellStyle name="Comma 2 2 7" xfId="1682" xr:uid="{00000000-0005-0000-0000-00008B4D0000}"/>
    <cellStyle name="Comma 2 2 7 10" xfId="21181" xr:uid="{00000000-0005-0000-0000-00008C4D0000}"/>
    <cellStyle name="Comma 2 2 7 2" xfId="4578" xr:uid="{00000000-0005-0000-0000-00008D4D0000}"/>
    <cellStyle name="Comma 2 2 7 2 2" xfId="8475" xr:uid="{00000000-0005-0000-0000-00008E4D0000}"/>
    <cellStyle name="Comma 2 2 7 2 2 2" xfId="27501" xr:uid="{00000000-0005-0000-0000-00008F4D0000}"/>
    <cellStyle name="Comma 2 2 7 2 3" xfId="11993" xr:uid="{00000000-0005-0000-0000-0000904D0000}"/>
    <cellStyle name="Comma 2 2 7 2 3 2" xfId="30995" xr:uid="{00000000-0005-0000-0000-0000914D0000}"/>
    <cellStyle name="Comma 2 2 7 2 4" xfId="15565" xr:uid="{00000000-0005-0000-0000-0000924D0000}"/>
    <cellStyle name="Comma 2 2 7 2 4 2" xfId="34511" xr:uid="{00000000-0005-0000-0000-0000934D0000}"/>
    <cellStyle name="Comma 2 2 7 2 5" xfId="19156" xr:uid="{00000000-0005-0000-0000-0000944D0000}"/>
    <cellStyle name="Comma 2 2 7 2 6" xfId="23809" xr:uid="{00000000-0005-0000-0000-0000954D0000}"/>
    <cellStyle name="Comma 2 2 7 3" xfId="3465" xr:uid="{00000000-0005-0000-0000-0000964D0000}"/>
    <cellStyle name="Comma 2 2 7 3 2" xfId="7599" xr:uid="{00000000-0005-0000-0000-0000974D0000}"/>
    <cellStyle name="Comma 2 2 7 3 2 2" xfId="26626" xr:uid="{00000000-0005-0000-0000-0000984D0000}"/>
    <cellStyle name="Comma 2 2 7 3 3" xfId="11109" xr:uid="{00000000-0005-0000-0000-0000994D0000}"/>
    <cellStyle name="Comma 2 2 7 3 3 2" xfId="30115" xr:uid="{00000000-0005-0000-0000-00009A4D0000}"/>
    <cellStyle name="Comma 2 2 7 3 4" xfId="14687" xr:uid="{00000000-0005-0000-0000-00009B4D0000}"/>
    <cellStyle name="Comma 2 2 7 3 4 2" xfId="33634" xr:uid="{00000000-0005-0000-0000-00009C4D0000}"/>
    <cellStyle name="Comma 2 2 7 3 5" xfId="18239" xr:uid="{00000000-0005-0000-0000-00009D4D0000}"/>
    <cellStyle name="Comma 2 2 7 3 6" xfId="22840" xr:uid="{00000000-0005-0000-0000-00009E4D0000}"/>
    <cellStyle name="Comma 2 2 7 4" xfId="5825" xr:uid="{00000000-0005-0000-0000-00009F4D0000}"/>
    <cellStyle name="Comma 2 2 7 4 2" xfId="9431" xr:uid="{00000000-0005-0000-0000-0000A04D0000}"/>
    <cellStyle name="Comma 2 2 7 4 2 2" xfId="28456" xr:uid="{00000000-0005-0000-0000-0000A14D0000}"/>
    <cellStyle name="Comma 2 2 7 4 3" xfId="12950" xr:uid="{00000000-0005-0000-0000-0000A24D0000}"/>
    <cellStyle name="Comma 2 2 7 4 3 2" xfId="31950" xr:uid="{00000000-0005-0000-0000-0000A34D0000}"/>
    <cellStyle name="Comma 2 2 7 4 4" xfId="16522" xr:uid="{00000000-0005-0000-0000-0000A44D0000}"/>
    <cellStyle name="Comma 2 2 7 4 4 2" xfId="35467" xr:uid="{00000000-0005-0000-0000-0000A54D0000}"/>
    <cellStyle name="Comma 2 2 7 4 5" xfId="20173" xr:uid="{00000000-0005-0000-0000-0000A64D0000}"/>
    <cellStyle name="Comma 2 2 7 4 6" xfId="24923" xr:uid="{00000000-0005-0000-0000-0000A74D0000}"/>
    <cellStyle name="Comma 2 2 7 5" xfId="2632" xr:uid="{00000000-0005-0000-0000-0000A84D0000}"/>
    <cellStyle name="Comma 2 2 7 5 2" xfId="22035" xr:uid="{00000000-0005-0000-0000-0000A94D0000}"/>
    <cellStyle name="Comma 2 2 7 6" xfId="6817" xr:uid="{00000000-0005-0000-0000-0000AA4D0000}"/>
    <cellStyle name="Comma 2 2 7 6 2" xfId="25844" xr:uid="{00000000-0005-0000-0000-0000AB4D0000}"/>
    <cellStyle name="Comma 2 2 7 7" xfId="10325" xr:uid="{00000000-0005-0000-0000-0000AC4D0000}"/>
    <cellStyle name="Comma 2 2 7 7 2" xfId="29332" xr:uid="{00000000-0005-0000-0000-0000AD4D0000}"/>
    <cellStyle name="Comma 2 2 7 8" xfId="13903" xr:uid="{00000000-0005-0000-0000-0000AE4D0000}"/>
    <cellStyle name="Comma 2 2 7 8 2" xfId="32852" xr:uid="{00000000-0005-0000-0000-0000AF4D0000}"/>
    <cellStyle name="Comma 2 2 7 9" xfId="17431" xr:uid="{00000000-0005-0000-0000-0000B04D0000}"/>
    <cellStyle name="Comma 2 2 8" xfId="1784" xr:uid="{00000000-0005-0000-0000-0000B14D0000}"/>
    <cellStyle name="Comma 2 2 8 10" xfId="21269" xr:uid="{00000000-0005-0000-0000-0000B24D0000}"/>
    <cellStyle name="Comma 2 2 8 2" xfId="4666" xr:uid="{00000000-0005-0000-0000-0000B34D0000}"/>
    <cellStyle name="Comma 2 2 8 2 2" xfId="8561" xr:uid="{00000000-0005-0000-0000-0000B44D0000}"/>
    <cellStyle name="Comma 2 2 8 2 2 2" xfId="27587" xr:uid="{00000000-0005-0000-0000-0000B54D0000}"/>
    <cellStyle name="Comma 2 2 8 2 3" xfId="12079" xr:uid="{00000000-0005-0000-0000-0000B64D0000}"/>
    <cellStyle name="Comma 2 2 8 2 3 2" xfId="31081" xr:uid="{00000000-0005-0000-0000-0000B74D0000}"/>
    <cellStyle name="Comma 2 2 8 2 4" xfId="15651" xr:uid="{00000000-0005-0000-0000-0000B84D0000}"/>
    <cellStyle name="Comma 2 2 8 2 4 2" xfId="34597" xr:uid="{00000000-0005-0000-0000-0000B94D0000}"/>
    <cellStyle name="Comma 2 2 8 2 5" xfId="19242" xr:uid="{00000000-0005-0000-0000-0000BA4D0000}"/>
    <cellStyle name="Comma 2 2 8 2 6" xfId="23897" xr:uid="{00000000-0005-0000-0000-0000BB4D0000}"/>
    <cellStyle name="Comma 2 2 8 3" xfId="3552" xr:uid="{00000000-0005-0000-0000-0000BC4D0000}"/>
    <cellStyle name="Comma 2 2 8 3 2" xfId="7685" xr:uid="{00000000-0005-0000-0000-0000BD4D0000}"/>
    <cellStyle name="Comma 2 2 8 3 2 2" xfId="26712" xr:uid="{00000000-0005-0000-0000-0000BE4D0000}"/>
    <cellStyle name="Comma 2 2 8 3 3" xfId="11195" xr:uid="{00000000-0005-0000-0000-0000BF4D0000}"/>
    <cellStyle name="Comma 2 2 8 3 3 2" xfId="30201" xr:uid="{00000000-0005-0000-0000-0000C04D0000}"/>
    <cellStyle name="Comma 2 2 8 3 4" xfId="14773" xr:uid="{00000000-0005-0000-0000-0000C14D0000}"/>
    <cellStyle name="Comma 2 2 8 3 4 2" xfId="33720" xr:uid="{00000000-0005-0000-0000-0000C24D0000}"/>
    <cellStyle name="Comma 2 2 8 3 5" xfId="18326" xr:uid="{00000000-0005-0000-0000-0000C34D0000}"/>
    <cellStyle name="Comma 2 2 8 3 6" xfId="22926" xr:uid="{00000000-0005-0000-0000-0000C44D0000}"/>
    <cellStyle name="Comma 2 2 8 4" xfId="5914" xr:uid="{00000000-0005-0000-0000-0000C54D0000}"/>
    <cellStyle name="Comma 2 2 8 4 2" xfId="9517" xr:uid="{00000000-0005-0000-0000-0000C64D0000}"/>
    <cellStyle name="Comma 2 2 8 4 2 2" xfId="28542" xr:uid="{00000000-0005-0000-0000-0000C74D0000}"/>
    <cellStyle name="Comma 2 2 8 4 3" xfId="13036" xr:uid="{00000000-0005-0000-0000-0000C84D0000}"/>
    <cellStyle name="Comma 2 2 8 4 3 2" xfId="32036" xr:uid="{00000000-0005-0000-0000-0000C94D0000}"/>
    <cellStyle name="Comma 2 2 8 4 4" xfId="16608" xr:uid="{00000000-0005-0000-0000-0000CA4D0000}"/>
    <cellStyle name="Comma 2 2 8 4 4 2" xfId="35553" xr:uid="{00000000-0005-0000-0000-0000CB4D0000}"/>
    <cellStyle name="Comma 2 2 8 4 5" xfId="20262" xr:uid="{00000000-0005-0000-0000-0000CC4D0000}"/>
    <cellStyle name="Comma 2 2 8 4 6" xfId="25009" xr:uid="{00000000-0005-0000-0000-0000CD4D0000}"/>
    <cellStyle name="Comma 2 2 8 5" xfId="2719" xr:uid="{00000000-0005-0000-0000-0000CE4D0000}"/>
    <cellStyle name="Comma 2 2 8 5 2" xfId="22122" xr:uid="{00000000-0005-0000-0000-0000CF4D0000}"/>
    <cellStyle name="Comma 2 2 8 6" xfId="6903" xr:uid="{00000000-0005-0000-0000-0000D04D0000}"/>
    <cellStyle name="Comma 2 2 8 6 2" xfId="25930" xr:uid="{00000000-0005-0000-0000-0000D14D0000}"/>
    <cellStyle name="Comma 2 2 8 7" xfId="10411" xr:uid="{00000000-0005-0000-0000-0000D24D0000}"/>
    <cellStyle name="Comma 2 2 8 7 2" xfId="29418" xr:uid="{00000000-0005-0000-0000-0000D34D0000}"/>
    <cellStyle name="Comma 2 2 8 8" xfId="13989" xr:uid="{00000000-0005-0000-0000-0000D44D0000}"/>
    <cellStyle name="Comma 2 2 8 8 2" xfId="32938" xr:uid="{00000000-0005-0000-0000-0000D54D0000}"/>
    <cellStyle name="Comma 2 2 8 9" xfId="17519" xr:uid="{00000000-0005-0000-0000-0000D64D0000}"/>
    <cellStyle name="Comma 2 2 9" xfId="2061" xr:uid="{00000000-0005-0000-0000-0000D74D0000}"/>
    <cellStyle name="Comma 2 2 9 10" xfId="21499" xr:uid="{00000000-0005-0000-0000-0000D84D0000}"/>
    <cellStyle name="Comma 2 2 9 2" xfId="4891" xr:uid="{00000000-0005-0000-0000-0000D94D0000}"/>
    <cellStyle name="Comma 2 2 9 2 2" xfId="8781" xr:uid="{00000000-0005-0000-0000-0000DA4D0000}"/>
    <cellStyle name="Comma 2 2 9 2 2 2" xfId="27807" xr:uid="{00000000-0005-0000-0000-0000DB4D0000}"/>
    <cellStyle name="Comma 2 2 9 2 3" xfId="12299" xr:uid="{00000000-0005-0000-0000-0000DC4D0000}"/>
    <cellStyle name="Comma 2 2 9 2 3 2" xfId="31301" xr:uid="{00000000-0005-0000-0000-0000DD4D0000}"/>
    <cellStyle name="Comma 2 2 9 2 4" xfId="15871" xr:uid="{00000000-0005-0000-0000-0000DE4D0000}"/>
    <cellStyle name="Comma 2 2 9 2 4 2" xfId="34817" xr:uid="{00000000-0005-0000-0000-0000DF4D0000}"/>
    <cellStyle name="Comma 2 2 9 2 5" xfId="19462" xr:uid="{00000000-0005-0000-0000-0000E04D0000}"/>
    <cellStyle name="Comma 2 2 9 2 6" xfId="24121" xr:uid="{00000000-0005-0000-0000-0000E14D0000}"/>
    <cellStyle name="Comma 2 2 9 3" xfId="3784" xr:uid="{00000000-0005-0000-0000-0000E24D0000}"/>
    <cellStyle name="Comma 2 2 9 3 2" xfId="7905" xr:uid="{00000000-0005-0000-0000-0000E34D0000}"/>
    <cellStyle name="Comma 2 2 9 3 2 2" xfId="26932" xr:uid="{00000000-0005-0000-0000-0000E44D0000}"/>
    <cellStyle name="Comma 2 2 9 3 3" xfId="11416" xr:uid="{00000000-0005-0000-0000-0000E54D0000}"/>
    <cellStyle name="Comma 2 2 9 3 3 2" xfId="30421" xr:uid="{00000000-0005-0000-0000-0000E64D0000}"/>
    <cellStyle name="Comma 2 2 9 3 4" xfId="14993" xr:uid="{00000000-0005-0000-0000-0000E74D0000}"/>
    <cellStyle name="Comma 2 2 9 3 4 2" xfId="33940" xr:uid="{00000000-0005-0000-0000-0000E84D0000}"/>
    <cellStyle name="Comma 2 2 9 3 5" xfId="18558" xr:uid="{00000000-0005-0000-0000-0000E94D0000}"/>
    <cellStyle name="Comma 2 2 9 3 6" xfId="23146" xr:uid="{00000000-0005-0000-0000-0000EA4D0000}"/>
    <cellStyle name="Comma 2 2 9 4" xfId="6156" xr:uid="{00000000-0005-0000-0000-0000EB4D0000}"/>
    <cellStyle name="Comma 2 2 9 4 2" xfId="9737" xr:uid="{00000000-0005-0000-0000-0000EC4D0000}"/>
    <cellStyle name="Comma 2 2 9 4 2 2" xfId="28762" xr:uid="{00000000-0005-0000-0000-0000ED4D0000}"/>
    <cellStyle name="Comma 2 2 9 4 3" xfId="13258" xr:uid="{00000000-0005-0000-0000-0000EE4D0000}"/>
    <cellStyle name="Comma 2 2 9 4 3 2" xfId="32256" xr:uid="{00000000-0005-0000-0000-0000EF4D0000}"/>
    <cellStyle name="Comma 2 2 9 4 4" xfId="16828" xr:uid="{00000000-0005-0000-0000-0000F04D0000}"/>
    <cellStyle name="Comma 2 2 9 4 4 2" xfId="35773" xr:uid="{00000000-0005-0000-0000-0000F14D0000}"/>
    <cellStyle name="Comma 2 2 9 4 5" xfId="20496" xr:uid="{00000000-0005-0000-0000-0000F24D0000}"/>
    <cellStyle name="Comma 2 2 9 4 6" xfId="25237" xr:uid="{00000000-0005-0000-0000-0000F34D0000}"/>
    <cellStyle name="Comma 2 2 9 5" xfId="2951" xr:uid="{00000000-0005-0000-0000-0000F44D0000}"/>
    <cellStyle name="Comma 2 2 9 5 2" xfId="22354" xr:uid="{00000000-0005-0000-0000-0000F54D0000}"/>
    <cellStyle name="Comma 2 2 9 6" xfId="7123" xr:uid="{00000000-0005-0000-0000-0000F64D0000}"/>
    <cellStyle name="Comma 2 2 9 6 2" xfId="26150" xr:uid="{00000000-0005-0000-0000-0000F74D0000}"/>
    <cellStyle name="Comma 2 2 9 7" xfId="10633" xr:uid="{00000000-0005-0000-0000-0000F84D0000}"/>
    <cellStyle name="Comma 2 2 9 7 2" xfId="29639" xr:uid="{00000000-0005-0000-0000-0000F94D0000}"/>
    <cellStyle name="Comma 2 2 9 8" xfId="14210" xr:uid="{00000000-0005-0000-0000-0000FA4D0000}"/>
    <cellStyle name="Comma 2 2 9 8 2" xfId="33158" xr:uid="{00000000-0005-0000-0000-0000FB4D0000}"/>
    <cellStyle name="Comma 2 2 9 9" xfId="17741" xr:uid="{00000000-0005-0000-0000-0000FC4D0000}"/>
    <cellStyle name="Comma 2 20" xfId="6333" xr:uid="{00000000-0005-0000-0000-0000FD4D0000}"/>
    <cellStyle name="Comma 2 20 2" xfId="9907" xr:uid="{00000000-0005-0000-0000-0000FE4D0000}"/>
    <cellStyle name="Comma 2 20 2 2" xfId="28932" xr:uid="{00000000-0005-0000-0000-0000FF4D0000}"/>
    <cellStyle name="Comma 2 20 3" xfId="13428" xr:uid="{00000000-0005-0000-0000-0000004E0000}"/>
    <cellStyle name="Comma 2 20 3 2" xfId="32426" xr:uid="{00000000-0005-0000-0000-0000014E0000}"/>
    <cellStyle name="Comma 2 20 4" xfId="16998" xr:uid="{00000000-0005-0000-0000-0000024E0000}"/>
    <cellStyle name="Comma 2 20 4 2" xfId="35943" xr:uid="{00000000-0005-0000-0000-0000034E0000}"/>
    <cellStyle name="Comma 2 20 5" xfId="20673" xr:uid="{00000000-0005-0000-0000-0000044E0000}"/>
    <cellStyle name="Comma 2 20 6" xfId="25407" xr:uid="{00000000-0005-0000-0000-0000054E0000}"/>
    <cellStyle name="Comma 2 21" xfId="2263" xr:uid="{00000000-0005-0000-0000-0000064E0000}"/>
    <cellStyle name="Comma 2 21 2" xfId="21673" xr:uid="{00000000-0005-0000-0000-0000074E0000}"/>
    <cellStyle name="Comma 2 22" xfId="6502" xr:uid="{00000000-0005-0000-0000-0000084E0000}"/>
    <cellStyle name="Comma 2 22 2" xfId="25534" xr:uid="{00000000-0005-0000-0000-0000094E0000}"/>
    <cellStyle name="Comma 2 23" xfId="9994" xr:uid="{00000000-0005-0000-0000-00000A4E0000}"/>
    <cellStyle name="Comma 2 23 2" xfId="29018" xr:uid="{00000000-0005-0000-0000-00000B4E0000}"/>
    <cellStyle name="Comma 2 24" xfId="13584" xr:uid="{00000000-0005-0000-0000-00000C4E0000}"/>
    <cellStyle name="Comma 2 24 2" xfId="32542" xr:uid="{00000000-0005-0000-0000-00000D4E0000}"/>
    <cellStyle name="Comma 2 25" xfId="17116" xr:uid="{00000000-0005-0000-0000-00000E4E0000}"/>
    <cellStyle name="Comma 2 26" xfId="20775" xr:uid="{00000000-0005-0000-0000-00000F4E0000}"/>
    <cellStyle name="Comma 2 3" xfId="785" xr:uid="{00000000-0005-0000-0000-0000104E0000}"/>
    <cellStyle name="Comma 2 3 2" xfId="3978" xr:uid="{00000000-0005-0000-0000-0000114E0000}"/>
    <cellStyle name="Comma 2 3 2 2" xfId="18743" xr:uid="{00000000-0005-0000-0000-0000124E0000}"/>
    <cellStyle name="Comma 2 3 3" xfId="3137" xr:uid="{00000000-0005-0000-0000-0000134E0000}"/>
    <cellStyle name="Comma 2 3 3 2" xfId="17917" xr:uid="{00000000-0005-0000-0000-0000144E0000}"/>
    <cellStyle name="Comma 2 3 4" xfId="5227" xr:uid="{00000000-0005-0000-0000-0000154E0000}"/>
    <cellStyle name="Comma 2 3 4 2" xfId="19641" xr:uid="{00000000-0005-0000-0000-0000164E0000}"/>
    <cellStyle name="Comma 2 3 5" xfId="5331" xr:uid="{00000000-0005-0000-0000-0000174E0000}"/>
    <cellStyle name="Comma 2 3 5 2" xfId="19741" xr:uid="{00000000-0005-0000-0000-0000184E0000}"/>
    <cellStyle name="Comma 2 3 6" xfId="5435" xr:uid="{00000000-0005-0000-0000-0000194E0000}"/>
    <cellStyle name="Comma 2 3 6 2" xfId="19841" xr:uid="{00000000-0005-0000-0000-00001A4E0000}"/>
    <cellStyle name="Comma 2 3 7" xfId="6341" xr:uid="{00000000-0005-0000-0000-00001B4E0000}"/>
    <cellStyle name="Comma 2 3 7 2" xfId="20680" xr:uid="{00000000-0005-0000-0000-00001C4E0000}"/>
    <cellStyle name="Comma 2 3 8" xfId="2278" xr:uid="{00000000-0005-0000-0000-00001D4E0000}"/>
    <cellStyle name="Comma 2 3 8 2" xfId="21684" xr:uid="{00000000-0005-0000-0000-00001E4E0000}"/>
    <cellStyle name="Comma 2 4" xfId="818" xr:uid="{00000000-0005-0000-0000-00001F4E0000}"/>
    <cellStyle name="Comma 2 4 10" xfId="5445" xr:uid="{00000000-0005-0000-0000-0000204E0000}"/>
    <cellStyle name="Comma 2 4 10 2" xfId="19851" xr:uid="{00000000-0005-0000-0000-0000214E0000}"/>
    <cellStyle name="Comma 2 4 11" xfId="6352" xr:uid="{00000000-0005-0000-0000-0000224E0000}"/>
    <cellStyle name="Comma 2 4 11 2" xfId="20691" xr:uid="{00000000-0005-0000-0000-0000234E0000}"/>
    <cellStyle name="Comma 2 4 12" xfId="2287" xr:uid="{00000000-0005-0000-0000-0000244E0000}"/>
    <cellStyle name="Comma 2 4 12 2" xfId="21693" xr:uid="{00000000-0005-0000-0000-0000254E0000}"/>
    <cellStyle name="Comma 2 4 2" xfId="1409" xr:uid="{00000000-0005-0000-0000-0000264E0000}"/>
    <cellStyle name="Comma 2 4 2 10" xfId="17258" xr:uid="{00000000-0005-0000-0000-0000274E0000}"/>
    <cellStyle name="Comma 2 4 2 11" xfId="20997" xr:uid="{00000000-0005-0000-0000-0000284E0000}"/>
    <cellStyle name="Comma 2 4 2 2" xfId="1841" xr:uid="{00000000-0005-0000-0000-0000294E0000}"/>
    <cellStyle name="Comma 2 4 2 2 10" xfId="21315" xr:uid="{00000000-0005-0000-0000-00002A4E0000}"/>
    <cellStyle name="Comma 2 4 2 2 2" xfId="4712" xr:uid="{00000000-0005-0000-0000-00002B4E0000}"/>
    <cellStyle name="Comma 2 4 2 2 2 2" xfId="8606" xr:uid="{00000000-0005-0000-0000-00002C4E0000}"/>
    <cellStyle name="Comma 2 4 2 2 2 2 2" xfId="27632" xr:uid="{00000000-0005-0000-0000-00002D4E0000}"/>
    <cellStyle name="Comma 2 4 2 2 2 3" xfId="12124" xr:uid="{00000000-0005-0000-0000-00002E4E0000}"/>
    <cellStyle name="Comma 2 4 2 2 2 3 2" xfId="31126" xr:uid="{00000000-0005-0000-0000-00002F4E0000}"/>
    <cellStyle name="Comma 2 4 2 2 2 4" xfId="15696" xr:uid="{00000000-0005-0000-0000-0000304E0000}"/>
    <cellStyle name="Comma 2 4 2 2 2 4 2" xfId="34642" xr:uid="{00000000-0005-0000-0000-0000314E0000}"/>
    <cellStyle name="Comma 2 4 2 2 2 5" xfId="19287" xr:uid="{00000000-0005-0000-0000-0000324E0000}"/>
    <cellStyle name="Comma 2 4 2 2 2 6" xfId="23943" xr:uid="{00000000-0005-0000-0000-0000334E0000}"/>
    <cellStyle name="Comma 2 4 2 2 3" xfId="3597" xr:uid="{00000000-0005-0000-0000-0000344E0000}"/>
    <cellStyle name="Comma 2 4 2 2 3 2" xfId="7730" xr:uid="{00000000-0005-0000-0000-0000354E0000}"/>
    <cellStyle name="Comma 2 4 2 2 3 2 2" xfId="26757" xr:uid="{00000000-0005-0000-0000-0000364E0000}"/>
    <cellStyle name="Comma 2 4 2 2 3 3" xfId="11240" xr:uid="{00000000-0005-0000-0000-0000374E0000}"/>
    <cellStyle name="Comma 2 4 2 2 3 3 2" xfId="30246" xr:uid="{00000000-0005-0000-0000-0000384E0000}"/>
    <cellStyle name="Comma 2 4 2 2 3 4" xfId="14818" xr:uid="{00000000-0005-0000-0000-0000394E0000}"/>
    <cellStyle name="Comma 2 4 2 2 3 4 2" xfId="33765" xr:uid="{00000000-0005-0000-0000-00003A4E0000}"/>
    <cellStyle name="Comma 2 4 2 2 3 5" xfId="18371" xr:uid="{00000000-0005-0000-0000-00003B4E0000}"/>
    <cellStyle name="Comma 2 4 2 2 3 6" xfId="22971" xr:uid="{00000000-0005-0000-0000-00003C4E0000}"/>
    <cellStyle name="Comma 2 4 2 2 4" xfId="5962" xr:uid="{00000000-0005-0000-0000-00003D4E0000}"/>
    <cellStyle name="Comma 2 4 2 2 4 2" xfId="9562" xr:uid="{00000000-0005-0000-0000-00003E4E0000}"/>
    <cellStyle name="Comma 2 4 2 2 4 2 2" xfId="28587" xr:uid="{00000000-0005-0000-0000-00003F4E0000}"/>
    <cellStyle name="Comma 2 4 2 2 4 3" xfId="13082" xr:uid="{00000000-0005-0000-0000-0000404E0000}"/>
    <cellStyle name="Comma 2 4 2 2 4 3 2" xfId="32081" xr:uid="{00000000-0005-0000-0000-0000414E0000}"/>
    <cellStyle name="Comma 2 4 2 2 4 4" xfId="16653" xr:uid="{00000000-0005-0000-0000-0000424E0000}"/>
    <cellStyle name="Comma 2 4 2 2 4 4 2" xfId="35598" xr:uid="{00000000-0005-0000-0000-0000434E0000}"/>
    <cellStyle name="Comma 2 4 2 2 4 5" xfId="20309" xr:uid="{00000000-0005-0000-0000-0000444E0000}"/>
    <cellStyle name="Comma 2 4 2 2 4 6" xfId="25055" xr:uid="{00000000-0005-0000-0000-0000454E0000}"/>
    <cellStyle name="Comma 2 4 2 2 5" xfId="2764" xr:uid="{00000000-0005-0000-0000-0000464E0000}"/>
    <cellStyle name="Comma 2 4 2 2 5 2" xfId="22167" xr:uid="{00000000-0005-0000-0000-0000474E0000}"/>
    <cellStyle name="Comma 2 4 2 2 6" xfId="6948" xr:uid="{00000000-0005-0000-0000-0000484E0000}"/>
    <cellStyle name="Comma 2 4 2 2 6 2" xfId="25975" xr:uid="{00000000-0005-0000-0000-0000494E0000}"/>
    <cellStyle name="Comma 2 4 2 2 7" xfId="10456" xr:uid="{00000000-0005-0000-0000-00004A4E0000}"/>
    <cellStyle name="Comma 2 4 2 2 7 2" xfId="29463" xr:uid="{00000000-0005-0000-0000-00004B4E0000}"/>
    <cellStyle name="Comma 2 4 2 2 8" xfId="14034" xr:uid="{00000000-0005-0000-0000-00004C4E0000}"/>
    <cellStyle name="Comma 2 4 2 2 8 2" xfId="32983" xr:uid="{00000000-0005-0000-0000-00004D4E0000}"/>
    <cellStyle name="Comma 2 4 2 2 9" xfId="17566" xr:uid="{00000000-0005-0000-0000-00004E4E0000}"/>
    <cellStyle name="Comma 2 4 2 3" xfId="4391" xr:uid="{00000000-0005-0000-0000-00004F4E0000}"/>
    <cellStyle name="Comma 2 4 2 3 2" xfId="8302" xr:uid="{00000000-0005-0000-0000-0000504E0000}"/>
    <cellStyle name="Comma 2 4 2 3 2 2" xfId="27328" xr:uid="{00000000-0005-0000-0000-0000514E0000}"/>
    <cellStyle name="Comma 2 4 2 3 3" xfId="11820" xr:uid="{00000000-0005-0000-0000-0000524E0000}"/>
    <cellStyle name="Comma 2 4 2 3 3 2" xfId="30822" xr:uid="{00000000-0005-0000-0000-0000534E0000}"/>
    <cellStyle name="Comma 2 4 2 3 4" xfId="15392" xr:uid="{00000000-0005-0000-0000-0000544E0000}"/>
    <cellStyle name="Comma 2 4 2 3 4 2" xfId="34338" xr:uid="{00000000-0005-0000-0000-0000554E0000}"/>
    <cellStyle name="Comma 2 4 2 3 5" xfId="18983" xr:uid="{00000000-0005-0000-0000-0000564E0000}"/>
    <cellStyle name="Comma 2 4 2 3 6" xfId="23629" xr:uid="{00000000-0005-0000-0000-0000574E0000}"/>
    <cellStyle name="Comma 2 4 2 4" xfId="3279" xr:uid="{00000000-0005-0000-0000-0000584E0000}"/>
    <cellStyle name="Comma 2 4 2 4 2" xfId="7426" xr:uid="{00000000-0005-0000-0000-0000594E0000}"/>
    <cellStyle name="Comma 2 4 2 4 2 2" xfId="26453" xr:uid="{00000000-0005-0000-0000-00005A4E0000}"/>
    <cellStyle name="Comma 2 4 2 4 3" xfId="10936" xr:uid="{00000000-0005-0000-0000-00005B4E0000}"/>
    <cellStyle name="Comma 2 4 2 4 3 2" xfId="29942" xr:uid="{00000000-0005-0000-0000-00005C4E0000}"/>
    <cellStyle name="Comma 2 4 2 4 4" xfId="14514" xr:uid="{00000000-0005-0000-0000-00005D4E0000}"/>
    <cellStyle name="Comma 2 4 2 4 4 2" xfId="33461" xr:uid="{00000000-0005-0000-0000-00005E4E0000}"/>
    <cellStyle name="Comma 2 4 2 4 5" xfId="18053" xr:uid="{00000000-0005-0000-0000-00005F4E0000}"/>
    <cellStyle name="Comma 2 4 2 4 6" xfId="22667" xr:uid="{00000000-0005-0000-0000-0000604E0000}"/>
    <cellStyle name="Comma 2 4 2 5" xfId="5631" xr:uid="{00000000-0005-0000-0000-0000614E0000}"/>
    <cellStyle name="Comma 2 4 2 5 2" xfId="9258" xr:uid="{00000000-0005-0000-0000-0000624E0000}"/>
    <cellStyle name="Comma 2 4 2 5 2 2" xfId="28283" xr:uid="{00000000-0005-0000-0000-0000634E0000}"/>
    <cellStyle name="Comma 2 4 2 5 3" xfId="12777" xr:uid="{00000000-0005-0000-0000-0000644E0000}"/>
    <cellStyle name="Comma 2 4 2 5 3 2" xfId="31777" xr:uid="{00000000-0005-0000-0000-0000654E0000}"/>
    <cellStyle name="Comma 2 4 2 5 4" xfId="16349" xr:uid="{00000000-0005-0000-0000-0000664E0000}"/>
    <cellStyle name="Comma 2 4 2 5 4 2" xfId="35294" xr:uid="{00000000-0005-0000-0000-0000674E0000}"/>
    <cellStyle name="Comma 2 4 2 5 5" xfId="19986" xr:uid="{00000000-0005-0000-0000-0000684E0000}"/>
    <cellStyle name="Comma 2 4 2 5 6" xfId="24743" xr:uid="{00000000-0005-0000-0000-0000694E0000}"/>
    <cellStyle name="Comma 2 4 2 6" xfId="2446" xr:uid="{00000000-0005-0000-0000-00006A4E0000}"/>
    <cellStyle name="Comma 2 4 2 6 2" xfId="21849" xr:uid="{00000000-0005-0000-0000-00006B4E0000}"/>
    <cellStyle name="Comma 2 4 2 7" xfId="6644" xr:uid="{00000000-0005-0000-0000-00006C4E0000}"/>
    <cellStyle name="Comma 2 4 2 7 2" xfId="25671" xr:uid="{00000000-0005-0000-0000-00006D4E0000}"/>
    <cellStyle name="Comma 2 4 2 8" xfId="10152" xr:uid="{00000000-0005-0000-0000-00006E4E0000}"/>
    <cellStyle name="Comma 2 4 2 8 2" xfId="29159" xr:uid="{00000000-0005-0000-0000-00006F4E0000}"/>
    <cellStyle name="Comma 2 4 2 9" xfId="13729" xr:uid="{00000000-0005-0000-0000-0000704E0000}"/>
    <cellStyle name="Comma 2 4 2 9 2" xfId="32679" xr:uid="{00000000-0005-0000-0000-0000714E0000}"/>
    <cellStyle name="Comma 2 4 3" xfId="1486" xr:uid="{00000000-0005-0000-0000-0000724E0000}"/>
    <cellStyle name="Comma 2 4 3 2" xfId="3308" xr:uid="{00000000-0005-0000-0000-0000734E0000}"/>
    <cellStyle name="Comma 2 4 3 2 2" xfId="18082" xr:uid="{00000000-0005-0000-0000-0000744E0000}"/>
    <cellStyle name="Comma 2 4 3 3" xfId="5662" xr:uid="{00000000-0005-0000-0000-0000754E0000}"/>
    <cellStyle name="Comma 2 4 3 3 2" xfId="20016" xr:uid="{00000000-0005-0000-0000-0000764E0000}"/>
    <cellStyle name="Comma 2 4 3 4" xfId="2475" xr:uid="{00000000-0005-0000-0000-0000774E0000}"/>
    <cellStyle name="Comma 2 4 3 4 2" xfId="21878" xr:uid="{00000000-0005-0000-0000-0000784E0000}"/>
    <cellStyle name="Comma 2 4 4" xfId="1808" xr:uid="{00000000-0005-0000-0000-0000794E0000}"/>
    <cellStyle name="Comma 2 4 4 10" xfId="21284" xr:uid="{00000000-0005-0000-0000-00007A4E0000}"/>
    <cellStyle name="Comma 2 4 4 2" xfId="4681" xr:uid="{00000000-0005-0000-0000-00007B4E0000}"/>
    <cellStyle name="Comma 2 4 4 2 2" xfId="8575" xr:uid="{00000000-0005-0000-0000-00007C4E0000}"/>
    <cellStyle name="Comma 2 4 4 2 2 2" xfId="27601" xr:uid="{00000000-0005-0000-0000-00007D4E0000}"/>
    <cellStyle name="Comma 2 4 4 2 3" xfId="12093" xr:uid="{00000000-0005-0000-0000-00007E4E0000}"/>
    <cellStyle name="Comma 2 4 4 2 3 2" xfId="31095" xr:uid="{00000000-0005-0000-0000-00007F4E0000}"/>
    <cellStyle name="Comma 2 4 4 2 4" xfId="15665" xr:uid="{00000000-0005-0000-0000-0000804E0000}"/>
    <cellStyle name="Comma 2 4 4 2 4 2" xfId="34611" xr:uid="{00000000-0005-0000-0000-0000814E0000}"/>
    <cellStyle name="Comma 2 4 4 2 5" xfId="19256" xr:uid="{00000000-0005-0000-0000-0000824E0000}"/>
    <cellStyle name="Comma 2 4 4 2 6" xfId="23912" xr:uid="{00000000-0005-0000-0000-0000834E0000}"/>
    <cellStyle name="Comma 2 4 4 3" xfId="3566" xr:uid="{00000000-0005-0000-0000-0000844E0000}"/>
    <cellStyle name="Comma 2 4 4 3 2" xfId="7699" xr:uid="{00000000-0005-0000-0000-0000854E0000}"/>
    <cellStyle name="Comma 2 4 4 3 2 2" xfId="26726" xr:uid="{00000000-0005-0000-0000-0000864E0000}"/>
    <cellStyle name="Comma 2 4 4 3 3" xfId="11209" xr:uid="{00000000-0005-0000-0000-0000874E0000}"/>
    <cellStyle name="Comma 2 4 4 3 3 2" xfId="30215" xr:uid="{00000000-0005-0000-0000-0000884E0000}"/>
    <cellStyle name="Comma 2 4 4 3 4" xfId="14787" xr:uid="{00000000-0005-0000-0000-0000894E0000}"/>
    <cellStyle name="Comma 2 4 4 3 4 2" xfId="33734" xr:uid="{00000000-0005-0000-0000-00008A4E0000}"/>
    <cellStyle name="Comma 2 4 4 3 5" xfId="18340" xr:uid="{00000000-0005-0000-0000-00008B4E0000}"/>
    <cellStyle name="Comma 2 4 4 3 6" xfId="22940" xr:uid="{00000000-0005-0000-0000-00008C4E0000}"/>
    <cellStyle name="Comma 2 4 4 4" xfId="5931" xr:uid="{00000000-0005-0000-0000-00008D4E0000}"/>
    <cellStyle name="Comma 2 4 4 4 2" xfId="9531" xr:uid="{00000000-0005-0000-0000-00008E4E0000}"/>
    <cellStyle name="Comma 2 4 4 4 2 2" xfId="28556" xr:uid="{00000000-0005-0000-0000-00008F4E0000}"/>
    <cellStyle name="Comma 2 4 4 4 3" xfId="13051" xr:uid="{00000000-0005-0000-0000-0000904E0000}"/>
    <cellStyle name="Comma 2 4 4 4 3 2" xfId="32050" xr:uid="{00000000-0005-0000-0000-0000914E0000}"/>
    <cellStyle name="Comma 2 4 4 4 4" xfId="16622" xr:uid="{00000000-0005-0000-0000-0000924E0000}"/>
    <cellStyle name="Comma 2 4 4 4 4 2" xfId="35567" xr:uid="{00000000-0005-0000-0000-0000934E0000}"/>
    <cellStyle name="Comma 2 4 4 4 5" xfId="20278" xr:uid="{00000000-0005-0000-0000-0000944E0000}"/>
    <cellStyle name="Comma 2 4 4 4 6" xfId="25024" xr:uid="{00000000-0005-0000-0000-0000954E0000}"/>
    <cellStyle name="Comma 2 4 4 5" xfId="2733" xr:uid="{00000000-0005-0000-0000-0000964E0000}"/>
    <cellStyle name="Comma 2 4 4 5 2" xfId="22136" xr:uid="{00000000-0005-0000-0000-0000974E0000}"/>
    <cellStyle name="Comma 2 4 4 6" xfId="6917" xr:uid="{00000000-0005-0000-0000-0000984E0000}"/>
    <cellStyle name="Comma 2 4 4 6 2" xfId="25944" xr:uid="{00000000-0005-0000-0000-0000994E0000}"/>
    <cellStyle name="Comma 2 4 4 7" xfId="10425" xr:uid="{00000000-0005-0000-0000-00009A4E0000}"/>
    <cellStyle name="Comma 2 4 4 7 2" xfId="29432" xr:uid="{00000000-0005-0000-0000-00009B4E0000}"/>
    <cellStyle name="Comma 2 4 4 8" xfId="14003" xr:uid="{00000000-0005-0000-0000-00009C4E0000}"/>
    <cellStyle name="Comma 2 4 4 8 2" xfId="32952" xr:uid="{00000000-0005-0000-0000-00009D4E0000}"/>
    <cellStyle name="Comma 2 4 4 9" xfId="17535" xr:uid="{00000000-0005-0000-0000-00009E4E0000}"/>
    <cellStyle name="Comma 2 4 5" xfId="1250" xr:uid="{00000000-0005-0000-0000-00009F4E0000}"/>
    <cellStyle name="Comma 2 4 5 10" xfId="20907" xr:uid="{00000000-0005-0000-0000-0000A04E0000}"/>
    <cellStyle name="Comma 2 4 5 2" xfId="4359" xr:uid="{00000000-0005-0000-0000-0000A14E0000}"/>
    <cellStyle name="Comma 2 4 5 2 2" xfId="8271" xr:uid="{00000000-0005-0000-0000-0000A24E0000}"/>
    <cellStyle name="Comma 2 4 5 2 2 2" xfId="27297" xr:uid="{00000000-0005-0000-0000-0000A34E0000}"/>
    <cellStyle name="Comma 2 4 5 2 3" xfId="11789" xr:uid="{00000000-0005-0000-0000-0000A44E0000}"/>
    <cellStyle name="Comma 2 4 5 2 3 2" xfId="30791" xr:uid="{00000000-0005-0000-0000-0000A54E0000}"/>
    <cellStyle name="Comma 2 4 5 2 4" xfId="15361" xr:uid="{00000000-0005-0000-0000-0000A64E0000}"/>
    <cellStyle name="Comma 2 4 5 2 4 2" xfId="34307" xr:uid="{00000000-0005-0000-0000-0000A74E0000}"/>
    <cellStyle name="Comma 2 4 5 2 5" xfId="18952" xr:uid="{00000000-0005-0000-0000-0000A84E0000}"/>
    <cellStyle name="Comma 2 4 5 2 6" xfId="23598" xr:uid="{00000000-0005-0000-0000-0000A94E0000}"/>
    <cellStyle name="Comma 2 4 5 3" xfId="3247" xr:uid="{00000000-0005-0000-0000-0000AA4E0000}"/>
    <cellStyle name="Comma 2 4 5 3 2" xfId="7395" xr:uid="{00000000-0005-0000-0000-0000AB4E0000}"/>
    <cellStyle name="Comma 2 4 5 3 2 2" xfId="26422" xr:uid="{00000000-0005-0000-0000-0000AC4E0000}"/>
    <cellStyle name="Comma 2 4 5 3 3" xfId="10905" xr:uid="{00000000-0005-0000-0000-0000AD4E0000}"/>
    <cellStyle name="Comma 2 4 5 3 3 2" xfId="29911" xr:uid="{00000000-0005-0000-0000-0000AE4E0000}"/>
    <cellStyle name="Comma 2 4 5 3 4" xfId="14483" xr:uid="{00000000-0005-0000-0000-0000AF4E0000}"/>
    <cellStyle name="Comma 2 4 5 3 4 2" xfId="33430" xr:uid="{00000000-0005-0000-0000-0000B04E0000}"/>
    <cellStyle name="Comma 2 4 5 3 5" xfId="18021" xr:uid="{00000000-0005-0000-0000-0000B14E0000}"/>
    <cellStyle name="Comma 2 4 5 3 6" xfId="22636" xr:uid="{00000000-0005-0000-0000-0000B24E0000}"/>
    <cellStyle name="Comma 2 4 5 4" xfId="5560" xr:uid="{00000000-0005-0000-0000-0000B34E0000}"/>
    <cellStyle name="Comma 2 4 5 4 2" xfId="9227" xr:uid="{00000000-0005-0000-0000-0000B44E0000}"/>
    <cellStyle name="Comma 2 4 5 4 2 2" xfId="28252" xr:uid="{00000000-0005-0000-0000-0000B54E0000}"/>
    <cellStyle name="Comma 2 4 5 4 3" xfId="12746" xr:uid="{00000000-0005-0000-0000-0000B64E0000}"/>
    <cellStyle name="Comma 2 4 5 4 3 2" xfId="31746" xr:uid="{00000000-0005-0000-0000-0000B74E0000}"/>
    <cellStyle name="Comma 2 4 5 4 4" xfId="16317" xr:uid="{00000000-0005-0000-0000-0000B84E0000}"/>
    <cellStyle name="Comma 2 4 5 4 4 2" xfId="35263" xr:uid="{00000000-0005-0000-0000-0000B94E0000}"/>
    <cellStyle name="Comma 2 4 5 4 5" xfId="19953" xr:uid="{00000000-0005-0000-0000-0000BA4E0000}"/>
    <cellStyle name="Comma 2 4 5 4 6" xfId="24672" xr:uid="{00000000-0005-0000-0000-0000BB4E0000}"/>
    <cellStyle name="Comma 2 4 5 5" xfId="2395" xr:uid="{00000000-0005-0000-0000-0000BC4E0000}"/>
    <cellStyle name="Comma 2 4 5 5 2" xfId="21798" xr:uid="{00000000-0005-0000-0000-0000BD4E0000}"/>
    <cellStyle name="Comma 2 4 5 6" xfId="6611" xr:uid="{00000000-0005-0000-0000-0000BE4E0000}"/>
    <cellStyle name="Comma 2 4 5 6 2" xfId="25639" xr:uid="{00000000-0005-0000-0000-0000BF4E0000}"/>
    <cellStyle name="Comma 2 4 5 7" xfId="10119" xr:uid="{00000000-0005-0000-0000-0000C04E0000}"/>
    <cellStyle name="Comma 2 4 5 7 2" xfId="29128" xr:uid="{00000000-0005-0000-0000-0000C14E0000}"/>
    <cellStyle name="Comma 2 4 5 8" xfId="13697" xr:uid="{00000000-0005-0000-0000-0000C24E0000}"/>
    <cellStyle name="Comma 2 4 5 8 2" xfId="32648" xr:uid="{00000000-0005-0000-0000-0000C34E0000}"/>
    <cellStyle name="Comma 2 4 5 9" xfId="17226" xr:uid="{00000000-0005-0000-0000-0000C44E0000}"/>
    <cellStyle name="Comma 2 4 6" xfId="3987" xr:uid="{00000000-0005-0000-0000-0000C54E0000}"/>
    <cellStyle name="Comma 2 4 6 2" xfId="18752" xr:uid="{00000000-0005-0000-0000-0000C64E0000}"/>
    <cellStyle name="Comma 2 4 7" xfId="3146" xr:uid="{00000000-0005-0000-0000-0000C74E0000}"/>
    <cellStyle name="Comma 2 4 7 2" xfId="17926" xr:uid="{00000000-0005-0000-0000-0000C84E0000}"/>
    <cellStyle name="Comma 2 4 8" xfId="5237" xr:uid="{00000000-0005-0000-0000-0000C94E0000}"/>
    <cellStyle name="Comma 2 4 8 2" xfId="19651" xr:uid="{00000000-0005-0000-0000-0000CA4E0000}"/>
    <cellStyle name="Comma 2 4 9" xfId="5341" xr:uid="{00000000-0005-0000-0000-0000CB4E0000}"/>
    <cellStyle name="Comma 2 4 9 2" xfId="19751" xr:uid="{00000000-0005-0000-0000-0000CC4E0000}"/>
    <cellStyle name="Comma 2 5" xfId="1092" xr:uid="{00000000-0005-0000-0000-0000CD4E0000}"/>
    <cellStyle name="Comma 2 5 2" xfId="1180" xr:uid="{00000000-0005-0000-0000-0000CE4E0000}"/>
    <cellStyle name="Comma 2 5 2 2" xfId="1763" xr:uid="{00000000-0005-0000-0000-0000CF4E0000}"/>
    <cellStyle name="Comma 2 5 2 2 2" xfId="5904" xr:uid="{00000000-0005-0000-0000-0000D04E0000}"/>
    <cellStyle name="Comma 2 5 2 2 2 2" xfId="20252" xr:uid="{00000000-0005-0000-0000-0000D14E0000}"/>
    <cellStyle name="Comma 2 5 2 2 3" xfId="17509" xr:uid="{00000000-0005-0000-0000-0000D24E0000}"/>
    <cellStyle name="Comma 2 5 2 3" xfId="1935" xr:uid="{00000000-0005-0000-0000-0000D34E0000}"/>
    <cellStyle name="Comma 2 5 2 3 2" xfId="3674" xr:uid="{00000000-0005-0000-0000-0000D44E0000}"/>
    <cellStyle name="Comma 2 5 2 3 2 2" xfId="18448" xr:uid="{00000000-0005-0000-0000-0000D54E0000}"/>
    <cellStyle name="Comma 2 5 2 3 3" xfId="6046" xr:uid="{00000000-0005-0000-0000-0000D64E0000}"/>
    <cellStyle name="Comma 2 5 2 3 3 2" xfId="20386" xr:uid="{00000000-0005-0000-0000-0000D74E0000}"/>
    <cellStyle name="Comma 2 5 2 3 4" xfId="2841" xr:uid="{00000000-0005-0000-0000-0000D84E0000}"/>
    <cellStyle name="Comma 2 5 2 3 4 2" xfId="22244" xr:uid="{00000000-0005-0000-0000-0000D94E0000}"/>
    <cellStyle name="Comma 2 5 2 4" xfId="1554" xr:uid="{00000000-0005-0000-0000-0000DA4E0000}"/>
    <cellStyle name="Comma 2 5 2 4 2" xfId="3360" xr:uid="{00000000-0005-0000-0000-0000DB4E0000}"/>
    <cellStyle name="Comma 2 5 2 4 2 2" xfId="18134" xr:uid="{00000000-0005-0000-0000-0000DC4E0000}"/>
    <cellStyle name="Comma 2 5 2 4 3" xfId="5720" xr:uid="{00000000-0005-0000-0000-0000DD4E0000}"/>
    <cellStyle name="Comma 2 5 2 4 3 2" xfId="20068" xr:uid="{00000000-0005-0000-0000-0000DE4E0000}"/>
    <cellStyle name="Comma 2 5 2 4 4" xfId="2527" xr:uid="{00000000-0005-0000-0000-0000DF4E0000}"/>
    <cellStyle name="Comma 2 5 2 4 4 2" xfId="21930" xr:uid="{00000000-0005-0000-0000-0000E04E0000}"/>
    <cellStyle name="Comma 2 5 2 5" xfId="5319" xr:uid="{00000000-0005-0000-0000-0000E14E0000}"/>
    <cellStyle name="Comma 2 5 2 5 2" xfId="19729" xr:uid="{00000000-0005-0000-0000-0000E24E0000}"/>
    <cellStyle name="Comma 2 5 2 6" xfId="5423" xr:uid="{00000000-0005-0000-0000-0000E34E0000}"/>
    <cellStyle name="Comma 2 5 2 6 2" xfId="19829" xr:uid="{00000000-0005-0000-0000-0000E44E0000}"/>
    <cellStyle name="Comma 2 5 2 7" xfId="5521" xr:uid="{00000000-0005-0000-0000-0000E54E0000}"/>
    <cellStyle name="Comma 2 5 2 7 2" xfId="19926" xr:uid="{00000000-0005-0000-0000-0000E64E0000}"/>
    <cellStyle name="Comma 2 5 2 8" xfId="6441" xr:uid="{00000000-0005-0000-0000-0000E74E0000}"/>
    <cellStyle name="Comma 2 5 2 8 2" xfId="20770" xr:uid="{00000000-0005-0000-0000-0000E84E0000}"/>
    <cellStyle name="Comma 2 5 3" xfId="1825" xr:uid="{00000000-0005-0000-0000-0000E94E0000}"/>
    <cellStyle name="Comma 2 5 3 10" xfId="21299" xr:uid="{00000000-0005-0000-0000-0000EA4E0000}"/>
    <cellStyle name="Comma 2 5 3 2" xfId="4696" xr:uid="{00000000-0005-0000-0000-0000EB4E0000}"/>
    <cellStyle name="Comma 2 5 3 2 2" xfId="8590" xr:uid="{00000000-0005-0000-0000-0000EC4E0000}"/>
    <cellStyle name="Comma 2 5 3 2 2 2" xfId="27616" xr:uid="{00000000-0005-0000-0000-0000ED4E0000}"/>
    <cellStyle name="Comma 2 5 3 2 3" xfId="12108" xr:uid="{00000000-0005-0000-0000-0000EE4E0000}"/>
    <cellStyle name="Comma 2 5 3 2 3 2" xfId="31110" xr:uid="{00000000-0005-0000-0000-0000EF4E0000}"/>
    <cellStyle name="Comma 2 5 3 2 4" xfId="15680" xr:uid="{00000000-0005-0000-0000-0000F04E0000}"/>
    <cellStyle name="Comma 2 5 3 2 4 2" xfId="34626" xr:uid="{00000000-0005-0000-0000-0000F14E0000}"/>
    <cellStyle name="Comma 2 5 3 2 5" xfId="19271" xr:uid="{00000000-0005-0000-0000-0000F24E0000}"/>
    <cellStyle name="Comma 2 5 3 2 6" xfId="23927" xr:uid="{00000000-0005-0000-0000-0000F34E0000}"/>
    <cellStyle name="Comma 2 5 3 3" xfId="3581" xr:uid="{00000000-0005-0000-0000-0000F44E0000}"/>
    <cellStyle name="Comma 2 5 3 3 2" xfId="7714" xr:uid="{00000000-0005-0000-0000-0000F54E0000}"/>
    <cellStyle name="Comma 2 5 3 3 2 2" xfId="26741" xr:uid="{00000000-0005-0000-0000-0000F64E0000}"/>
    <cellStyle name="Comma 2 5 3 3 3" xfId="11224" xr:uid="{00000000-0005-0000-0000-0000F74E0000}"/>
    <cellStyle name="Comma 2 5 3 3 3 2" xfId="30230" xr:uid="{00000000-0005-0000-0000-0000F84E0000}"/>
    <cellStyle name="Comma 2 5 3 3 4" xfId="14802" xr:uid="{00000000-0005-0000-0000-0000F94E0000}"/>
    <cellStyle name="Comma 2 5 3 3 4 2" xfId="33749" xr:uid="{00000000-0005-0000-0000-0000FA4E0000}"/>
    <cellStyle name="Comma 2 5 3 3 5" xfId="18355" xr:uid="{00000000-0005-0000-0000-0000FB4E0000}"/>
    <cellStyle name="Comma 2 5 3 3 6" xfId="22955" xr:uid="{00000000-0005-0000-0000-0000FC4E0000}"/>
    <cellStyle name="Comma 2 5 3 4" xfId="5946" xr:uid="{00000000-0005-0000-0000-0000FD4E0000}"/>
    <cellStyle name="Comma 2 5 3 4 2" xfId="9546" xr:uid="{00000000-0005-0000-0000-0000FE4E0000}"/>
    <cellStyle name="Comma 2 5 3 4 2 2" xfId="28571" xr:uid="{00000000-0005-0000-0000-0000FF4E0000}"/>
    <cellStyle name="Comma 2 5 3 4 3" xfId="13066" xr:uid="{00000000-0005-0000-0000-0000004F0000}"/>
    <cellStyle name="Comma 2 5 3 4 3 2" xfId="32065" xr:uid="{00000000-0005-0000-0000-0000014F0000}"/>
    <cellStyle name="Comma 2 5 3 4 4" xfId="16637" xr:uid="{00000000-0005-0000-0000-0000024F0000}"/>
    <cellStyle name="Comma 2 5 3 4 4 2" xfId="35582" xr:uid="{00000000-0005-0000-0000-0000034F0000}"/>
    <cellStyle name="Comma 2 5 3 4 5" xfId="20293" xr:uid="{00000000-0005-0000-0000-0000044F0000}"/>
    <cellStyle name="Comma 2 5 3 4 6" xfId="25039" xr:uid="{00000000-0005-0000-0000-0000054F0000}"/>
    <cellStyle name="Comma 2 5 3 5" xfId="2748" xr:uid="{00000000-0005-0000-0000-0000064F0000}"/>
    <cellStyle name="Comma 2 5 3 5 2" xfId="22151" xr:uid="{00000000-0005-0000-0000-0000074F0000}"/>
    <cellStyle name="Comma 2 5 3 6" xfId="6932" xr:uid="{00000000-0005-0000-0000-0000084F0000}"/>
    <cellStyle name="Comma 2 5 3 6 2" xfId="25959" xr:uid="{00000000-0005-0000-0000-0000094F0000}"/>
    <cellStyle name="Comma 2 5 3 7" xfId="10440" xr:uid="{00000000-0005-0000-0000-00000A4F0000}"/>
    <cellStyle name="Comma 2 5 3 7 2" xfId="29447" xr:uid="{00000000-0005-0000-0000-00000B4F0000}"/>
    <cellStyle name="Comma 2 5 3 8" xfId="14018" xr:uid="{00000000-0005-0000-0000-00000C4F0000}"/>
    <cellStyle name="Comma 2 5 3 8 2" xfId="32967" xr:uid="{00000000-0005-0000-0000-00000D4F0000}"/>
    <cellStyle name="Comma 2 5 3 9" xfId="17550" xr:uid="{00000000-0005-0000-0000-00000E4F0000}"/>
    <cellStyle name="Comma 2 5 4" xfId="1363" xr:uid="{00000000-0005-0000-0000-00000F4F0000}"/>
    <cellStyle name="Comma 2 5 4 10" xfId="20967" xr:uid="{00000000-0005-0000-0000-0000104F0000}"/>
    <cellStyle name="Comma 2 5 4 2" xfId="4375" xr:uid="{00000000-0005-0000-0000-0000114F0000}"/>
    <cellStyle name="Comma 2 5 4 2 2" xfId="8286" xr:uid="{00000000-0005-0000-0000-0000124F0000}"/>
    <cellStyle name="Comma 2 5 4 2 2 2" xfId="27312" xr:uid="{00000000-0005-0000-0000-0000134F0000}"/>
    <cellStyle name="Comma 2 5 4 2 3" xfId="11804" xr:uid="{00000000-0005-0000-0000-0000144F0000}"/>
    <cellStyle name="Comma 2 5 4 2 3 2" xfId="30806" xr:uid="{00000000-0005-0000-0000-0000154F0000}"/>
    <cellStyle name="Comma 2 5 4 2 4" xfId="15376" xr:uid="{00000000-0005-0000-0000-0000164F0000}"/>
    <cellStyle name="Comma 2 5 4 2 4 2" xfId="34322" xr:uid="{00000000-0005-0000-0000-0000174F0000}"/>
    <cellStyle name="Comma 2 5 4 2 5" xfId="18967" xr:uid="{00000000-0005-0000-0000-0000184F0000}"/>
    <cellStyle name="Comma 2 5 4 2 6" xfId="23613" xr:uid="{00000000-0005-0000-0000-0000194F0000}"/>
    <cellStyle name="Comma 2 5 4 3" xfId="3263" xr:uid="{00000000-0005-0000-0000-00001A4F0000}"/>
    <cellStyle name="Comma 2 5 4 3 2" xfId="7410" xr:uid="{00000000-0005-0000-0000-00001B4F0000}"/>
    <cellStyle name="Comma 2 5 4 3 2 2" xfId="26437" xr:uid="{00000000-0005-0000-0000-00001C4F0000}"/>
    <cellStyle name="Comma 2 5 4 3 3" xfId="10920" xr:uid="{00000000-0005-0000-0000-00001D4F0000}"/>
    <cellStyle name="Comma 2 5 4 3 3 2" xfId="29926" xr:uid="{00000000-0005-0000-0000-00001E4F0000}"/>
    <cellStyle name="Comma 2 5 4 3 4" xfId="14498" xr:uid="{00000000-0005-0000-0000-00001F4F0000}"/>
    <cellStyle name="Comma 2 5 4 3 4 2" xfId="33445" xr:uid="{00000000-0005-0000-0000-0000204F0000}"/>
    <cellStyle name="Comma 2 5 4 3 5" xfId="18037" xr:uid="{00000000-0005-0000-0000-0000214F0000}"/>
    <cellStyle name="Comma 2 5 4 3 6" xfId="22651" xr:uid="{00000000-0005-0000-0000-0000224F0000}"/>
    <cellStyle name="Comma 2 5 4 4" xfId="5605" xr:uid="{00000000-0005-0000-0000-0000234F0000}"/>
    <cellStyle name="Comma 2 5 4 4 2" xfId="9242" xr:uid="{00000000-0005-0000-0000-0000244F0000}"/>
    <cellStyle name="Comma 2 5 4 4 2 2" xfId="28267" xr:uid="{00000000-0005-0000-0000-0000254F0000}"/>
    <cellStyle name="Comma 2 5 4 4 3" xfId="12761" xr:uid="{00000000-0005-0000-0000-0000264F0000}"/>
    <cellStyle name="Comma 2 5 4 4 3 2" xfId="31761" xr:uid="{00000000-0005-0000-0000-0000274F0000}"/>
    <cellStyle name="Comma 2 5 4 4 4" xfId="16332" xr:uid="{00000000-0005-0000-0000-0000284F0000}"/>
    <cellStyle name="Comma 2 5 4 4 4 2" xfId="35278" xr:uid="{00000000-0005-0000-0000-0000294F0000}"/>
    <cellStyle name="Comma 2 5 4 4 5" xfId="19970" xr:uid="{00000000-0005-0000-0000-00002A4F0000}"/>
    <cellStyle name="Comma 2 5 4 4 6" xfId="24717" xr:uid="{00000000-0005-0000-0000-00002B4F0000}"/>
    <cellStyle name="Comma 2 5 4 5" xfId="2425" xr:uid="{00000000-0005-0000-0000-00002C4F0000}"/>
    <cellStyle name="Comma 2 5 4 5 2" xfId="21828" xr:uid="{00000000-0005-0000-0000-00002D4F0000}"/>
    <cellStyle name="Comma 2 5 4 6" xfId="6628" xr:uid="{00000000-0005-0000-0000-00002E4F0000}"/>
    <cellStyle name="Comma 2 5 4 6 2" xfId="25655" xr:uid="{00000000-0005-0000-0000-00002F4F0000}"/>
    <cellStyle name="Comma 2 5 4 7" xfId="10135" xr:uid="{00000000-0005-0000-0000-0000304F0000}"/>
    <cellStyle name="Comma 2 5 4 7 2" xfId="29143" xr:uid="{00000000-0005-0000-0000-0000314F0000}"/>
    <cellStyle name="Comma 2 5 4 8" xfId="13712" xr:uid="{00000000-0005-0000-0000-0000324F0000}"/>
    <cellStyle name="Comma 2 5 4 8 2" xfId="32663" xr:uid="{00000000-0005-0000-0000-0000334F0000}"/>
    <cellStyle name="Comma 2 5 4 9" xfId="17242" xr:uid="{00000000-0005-0000-0000-0000344F0000}"/>
    <cellStyle name="Comma 2 5 5" xfId="5295" xr:uid="{00000000-0005-0000-0000-0000354F0000}"/>
    <cellStyle name="Comma 2 5 5 2" xfId="19705" xr:uid="{00000000-0005-0000-0000-0000364F0000}"/>
    <cellStyle name="Comma 2 5 6" xfId="5399" xr:uid="{00000000-0005-0000-0000-0000374F0000}"/>
    <cellStyle name="Comma 2 5 6 2" xfId="19805" xr:uid="{00000000-0005-0000-0000-0000384F0000}"/>
    <cellStyle name="Comma 2 5 7" xfId="5500" xr:uid="{00000000-0005-0000-0000-0000394F0000}"/>
    <cellStyle name="Comma 2 5 7 2" xfId="19905" xr:uid="{00000000-0005-0000-0000-00003A4F0000}"/>
    <cellStyle name="Comma 2 5 8" xfId="6416" xr:uid="{00000000-0005-0000-0000-00003B4F0000}"/>
    <cellStyle name="Comma 2 5 8 2" xfId="20746" xr:uid="{00000000-0005-0000-0000-00003C4F0000}"/>
    <cellStyle name="Comma 2 6" xfId="1463" xr:uid="{00000000-0005-0000-0000-00003D4F0000}"/>
    <cellStyle name="Comma 2 6 10" xfId="17273" xr:uid="{00000000-0005-0000-0000-00003E4F0000}"/>
    <cellStyle name="Comma 2 6 11" xfId="21012" xr:uid="{00000000-0005-0000-0000-00003F4F0000}"/>
    <cellStyle name="Comma 2 6 2" xfId="1856" xr:uid="{00000000-0005-0000-0000-0000404F0000}"/>
    <cellStyle name="Comma 2 6 2 10" xfId="21330" xr:uid="{00000000-0005-0000-0000-0000414F0000}"/>
    <cellStyle name="Comma 2 6 2 2" xfId="4727" xr:uid="{00000000-0005-0000-0000-0000424F0000}"/>
    <cellStyle name="Comma 2 6 2 2 2" xfId="8621" xr:uid="{00000000-0005-0000-0000-0000434F0000}"/>
    <cellStyle name="Comma 2 6 2 2 2 2" xfId="27647" xr:uid="{00000000-0005-0000-0000-0000444F0000}"/>
    <cellStyle name="Comma 2 6 2 2 3" xfId="12139" xr:uid="{00000000-0005-0000-0000-0000454F0000}"/>
    <cellStyle name="Comma 2 6 2 2 3 2" xfId="31141" xr:uid="{00000000-0005-0000-0000-0000464F0000}"/>
    <cellStyle name="Comma 2 6 2 2 4" xfId="15711" xr:uid="{00000000-0005-0000-0000-0000474F0000}"/>
    <cellStyle name="Comma 2 6 2 2 4 2" xfId="34657" xr:uid="{00000000-0005-0000-0000-0000484F0000}"/>
    <cellStyle name="Comma 2 6 2 2 5" xfId="19302" xr:uid="{00000000-0005-0000-0000-0000494F0000}"/>
    <cellStyle name="Comma 2 6 2 2 6" xfId="23958" xr:uid="{00000000-0005-0000-0000-00004A4F0000}"/>
    <cellStyle name="Comma 2 6 2 3" xfId="3612" xr:uid="{00000000-0005-0000-0000-00004B4F0000}"/>
    <cellStyle name="Comma 2 6 2 3 2" xfId="7745" xr:uid="{00000000-0005-0000-0000-00004C4F0000}"/>
    <cellStyle name="Comma 2 6 2 3 2 2" xfId="26772" xr:uid="{00000000-0005-0000-0000-00004D4F0000}"/>
    <cellStyle name="Comma 2 6 2 3 3" xfId="11255" xr:uid="{00000000-0005-0000-0000-00004E4F0000}"/>
    <cellStyle name="Comma 2 6 2 3 3 2" xfId="30261" xr:uid="{00000000-0005-0000-0000-00004F4F0000}"/>
    <cellStyle name="Comma 2 6 2 3 4" xfId="14833" xr:uid="{00000000-0005-0000-0000-0000504F0000}"/>
    <cellStyle name="Comma 2 6 2 3 4 2" xfId="33780" xr:uid="{00000000-0005-0000-0000-0000514F0000}"/>
    <cellStyle name="Comma 2 6 2 3 5" xfId="18386" xr:uid="{00000000-0005-0000-0000-0000524F0000}"/>
    <cellStyle name="Comma 2 6 2 3 6" xfId="22986" xr:uid="{00000000-0005-0000-0000-0000534F0000}"/>
    <cellStyle name="Comma 2 6 2 4" xfId="5977" xr:uid="{00000000-0005-0000-0000-0000544F0000}"/>
    <cellStyle name="Comma 2 6 2 4 2" xfId="9577" xr:uid="{00000000-0005-0000-0000-0000554F0000}"/>
    <cellStyle name="Comma 2 6 2 4 2 2" xfId="28602" xr:uid="{00000000-0005-0000-0000-0000564F0000}"/>
    <cellStyle name="Comma 2 6 2 4 3" xfId="13097" xr:uid="{00000000-0005-0000-0000-0000574F0000}"/>
    <cellStyle name="Comma 2 6 2 4 3 2" xfId="32096" xr:uid="{00000000-0005-0000-0000-0000584F0000}"/>
    <cellStyle name="Comma 2 6 2 4 4" xfId="16668" xr:uid="{00000000-0005-0000-0000-0000594F0000}"/>
    <cellStyle name="Comma 2 6 2 4 4 2" xfId="35613" xr:uid="{00000000-0005-0000-0000-00005A4F0000}"/>
    <cellStyle name="Comma 2 6 2 4 5" xfId="20324" xr:uid="{00000000-0005-0000-0000-00005B4F0000}"/>
    <cellStyle name="Comma 2 6 2 4 6" xfId="25070" xr:uid="{00000000-0005-0000-0000-00005C4F0000}"/>
    <cellStyle name="Comma 2 6 2 5" xfId="2779" xr:uid="{00000000-0005-0000-0000-00005D4F0000}"/>
    <cellStyle name="Comma 2 6 2 5 2" xfId="22182" xr:uid="{00000000-0005-0000-0000-00005E4F0000}"/>
    <cellStyle name="Comma 2 6 2 6" xfId="6963" xr:uid="{00000000-0005-0000-0000-00005F4F0000}"/>
    <cellStyle name="Comma 2 6 2 6 2" xfId="25990" xr:uid="{00000000-0005-0000-0000-0000604F0000}"/>
    <cellStyle name="Comma 2 6 2 7" xfId="10471" xr:uid="{00000000-0005-0000-0000-0000614F0000}"/>
    <cellStyle name="Comma 2 6 2 7 2" xfId="29478" xr:uid="{00000000-0005-0000-0000-0000624F0000}"/>
    <cellStyle name="Comma 2 6 2 8" xfId="14049" xr:uid="{00000000-0005-0000-0000-0000634F0000}"/>
    <cellStyle name="Comma 2 6 2 8 2" xfId="32998" xr:uid="{00000000-0005-0000-0000-0000644F0000}"/>
    <cellStyle name="Comma 2 6 2 9" xfId="17581" xr:uid="{00000000-0005-0000-0000-0000654F0000}"/>
    <cellStyle name="Comma 2 6 3" xfId="4414" xr:uid="{00000000-0005-0000-0000-0000664F0000}"/>
    <cellStyle name="Comma 2 6 3 2" xfId="8317" xr:uid="{00000000-0005-0000-0000-0000674F0000}"/>
    <cellStyle name="Comma 2 6 3 2 2" xfId="27343" xr:uid="{00000000-0005-0000-0000-0000684F0000}"/>
    <cellStyle name="Comma 2 6 3 3" xfId="11835" xr:uid="{00000000-0005-0000-0000-0000694F0000}"/>
    <cellStyle name="Comma 2 6 3 3 2" xfId="30837" xr:uid="{00000000-0005-0000-0000-00006A4F0000}"/>
    <cellStyle name="Comma 2 6 3 4" xfId="15407" xr:uid="{00000000-0005-0000-0000-00006B4F0000}"/>
    <cellStyle name="Comma 2 6 3 4 2" xfId="34353" xr:uid="{00000000-0005-0000-0000-00006C4F0000}"/>
    <cellStyle name="Comma 2 6 3 5" xfId="18998" xr:uid="{00000000-0005-0000-0000-00006D4F0000}"/>
    <cellStyle name="Comma 2 6 3 6" xfId="23647" xr:uid="{00000000-0005-0000-0000-00006E4F0000}"/>
    <cellStyle name="Comma 2 6 4" xfId="3294" xr:uid="{00000000-0005-0000-0000-00006F4F0000}"/>
    <cellStyle name="Comma 2 6 4 2" xfId="7441" xr:uid="{00000000-0005-0000-0000-0000704F0000}"/>
    <cellStyle name="Comma 2 6 4 2 2" xfId="26468" xr:uid="{00000000-0005-0000-0000-0000714F0000}"/>
    <cellStyle name="Comma 2 6 4 3" xfId="10951" xr:uid="{00000000-0005-0000-0000-0000724F0000}"/>
    <cellStyle name="Comma 2 6 4 3 2" xfId="29957" xr:uid="{00000000-0005-0000-0000-0000734F0000}"/>
    <cellStyle name="Comma 2 6 4 4" xfId="14529" xr:uid="{00000000-0005-0000-0000-0000744F0000}"/>
    <cellStyle name="Comma 2 6 4 4 2" xfId="33476" xr:uid="{00000000-0005-0000-0000-0000754F0000}"/>
    <cellStyle name="Comma 2 6 4 5" xfId="18068" xr:uid="{00000000-0005-0000-0000-0000764F0000}"/>
    <cellStyle name="Comma 2 6 4 6" xfId="22682" xr:uid="{00000000-0005-0000-0000-0000774F0000}"/>
    <cellStyle name="Comma 2 6 5" xfId="5647" xr:uid="{00000000-0005-0000-0000-0000784F0000}"/>
    <cellStyle name="Comma 2 6 5 2" xfId="9273" xr:uid="{00000000-0005-0000-0000-0000794F0000}"/>
    <cellStyle name="Comma 2 6 5 2 2" xfId="28298" xr:uid="{00000000-0005-0000-0000-00007A4F0000}"/>
    <cellStyle name="Comma 2 6 5 3" xfId="12792" xr:uid="{00000000-0005-0000-0000-00007B4F0000}"/>
    <cellStyle name="Comma 2 6 5 3 2" xfId="31792" xr:uid="{00000000-0005-0000-0000-00007C4F0000}"/>
    <cellStyle name="Comma 2 6 5 4" xfId="16364" xr:uid="{00000000-0005-0000-0000-00007D4F0000}"/>
    <cellStyle name="Comma 2 6 5 4 2" xfId="35309" xr:uid="{00000000-0005-0000-0000-00007E4F0000}"/>
    <cellStyle name="Comma 2 6 5 5" xfId="20002" xr:uid="{00000000-0005-0000-0000-00007F4F0000}"/>
    <cellStyle name="Comma 2 6 5 6" xfId="24758" xr:uid="{00000000-0005-0000-0000-0000804F0000}"/>
    <cellStyle name="Comma 2 6 6" xfId="2461" xr:uid="{00000000-0005-0000-0000-0000814F0000}"/>
    <cellStyle name="Comma 2 6 6 2" xfId="21864" xr:uid="{00000000-0005-0000-0000-0000824F0000}"/>
    <cellStyle name="Comma 2 6 7" xfId="6659" xr:uid="{00000000-0005-0000-0000-0000834F0000}"/>
    <cellStyle name="Comma 2 6 7 2" xfId="25686" xr:uid="{00000000-0005-0000-0000-0000844F0000}"/>
    <cellStyle name="Comma 2 6 8" xfId="10167" xr:uid="{00000000-0005-0000-0000-0000854F0000}"/>
    <cellStyle name="Comma 2 6 8 2" xfId="29174" xr:uid="{00000000-0005-0000-0000-0000864F0000}"/>
    <cellStyle name="Comma 2 6 9" xfId="13745" xr:uid="{00000000-0005-0000-0000-0000874F0000}"/>
    <cellStyle name="Comma 2 6 9 2" xfId="32694" xr:uid="{00000000-0005-0000-0000-0000884F0000}"/>
    <cellStyle name="Comma 2 7" xfId="1587" xr:uid="{00000000-0005-0000-0000-0000894F0000}"/>
    <cellStyle name="Comma 2 7 10" xfId="17351" xr:uid="{00000000-0005-0000-0000-00008A4F0000}"/>
    <cellStyle name="Comma 2 7 11" xfId="21101" xr:uid="{00000000-0005-0000-0000-00008B4F0000}"/>
    <cellStyle name="Comma 2 7 2" xfId="1954" xr:uid="{00000000-0005-0000-0000-00008C4F0000}"/>
    <cellStyle name="Comma 2 7 2 10" xfId="21417" xr:uid="{00000000-0005-0000-0000-00008D4F0000}"/>
    <cellStyle name="Comma 2 7 2 2" xfId="4806" xr:uid="{00000000-0005-0000-0000-00008E4F0000}"/>
    <cellStyle name="Comma 2 7 2 2 2" xfId="8699" xr:uid="{00000000-0005-0000-0000-00008F4F0000}"/>
    <cellStyle name="Comma 2 7 2 2 2 2" xfId="27725" xr:uid="{00000000-0005-0000-0000-0000904F0000}"/>
    <cellStyle name="Comma 2 7 2 2 3" xfId="12217" xr:uid="{00000000-0005-0000-0000-0000914F0000}"/>
    <cellStyle name="Comma 2 7 2 2 3 2" xfId="31219" xr:uid="{00000000-0005-0000-0000-0000924F0000}"/>
    <cellStyle name="Comma 2 7 2 2 4" xfId="15789" xr:uid="{00000000-0005-0000-0000-0000934F0000}"/>
    <cellStyle name="Comma 2 7 2 2 4 2" xfId="34735" xr:uid="{00000000-0005-0000-0000-0000944F0000}"/>
    <cellStyle name="Comma 2 7 2 2 5" xfId="19380" xr:uid="{00000000-0005-0000-0000-0000954F0000}"/>
    <cellStyle name="Comma 2 7 2 2 6" xfId="24037" xr:uid="{00000000-0005-0000-0000-0000964F0000}"/>
    <cellStyle name="Comma 2 7 2 3" xfId="3693" xr:uid="{00000000-0005-0000-0000-0000974F0000}"/>
    <cellStyle name="Comma 2 7 2 3 2" xfId="7823" xr:uid="{00000000-0005-0000-0000-0000984F0000}"/>
    <cellStyle name="Comma 2 7 2 3 2 2" xfId="26850" xr:uid="{00000000-0005-0000-0000-0000994F0000}"/>
    <cellStyle name="Comma 2 7 2 3 3" xfId="11334" xr:uid="{00000000-0005-0000-0000-00009A4F0000}"/>
    <cellStyle name="Comma 2 7 2 3 3 2" xfId="30339" xr:uid="{00000000-0005-0000-0000-00009B4F0000}"/>
    <cellStyle name="Comma 2 7 2 3 4" xfId="14911" xr:uid="{00000000-0005-0000-0000-00009C4F0000}"/>
    <cellStyle name="Comma 2 7 2 3 4 2" xfId="33858" xr:uid="{00000000-0005-0000-0000-00009D4F0000}"/>
    <cellStyle name="Comma 2 7 2 3 5" xfId="18467" xr:uid="{00000000-0005-0000-0000-00009E4F0000}"/>
    <cellStyle name="Comma 2 7 2 3 6" xfId="23064" xr:uid="{00000000-0005-0000-0000-00009F4F0000}"/>
    <cellStyle name="Comma 2 7 2 4" xfId="6065" xr:uid="{00000000-0005-0000-0000-0000A04F0000}"/>
    <cellStyle name="Comma 2 7 2 4 2" xfId="9655" xr:uid="{00000000-0005-0000-0000-0000A14F0000}"/>
    <cellStyle name="Comma 2 7 2 4 2 2" xfId="28680" xr:uid="{00000000-0005-0000-0000-0000A24F0000}"/>
    <cellStyle name="Comma 2 7 2 4 3" xfId="13175" xr:uid="{00000000-0005-0000-0000-0000A34F0000}"/>
    <cellStyle name="Comma 2 7 2 4 3 2" xfId="32174" xr:uid="{00000000-0005-0000-0000-0000A44F0000}"/>
    <cellStyle name="Comma 2 7 2 4 4" xfId="16746" xr:uid="{00000000-0005-0000-0000-0000A54F0000}"/>
    <cellStyle name="Comma 2 7 2 4 4 2" xfId="35691" xr:uid="{00000000-0005-0000-0000-0000A64F0000}"/>
    <cellStyle name="Comma 2 7 2 4 5" xfId="20405" xr:uid="{00000000-0005-0000-0000-0000A74F0000}"/>
    <cellStyle name="Comma 2 7 2 4 6" xfId="25155" xr:uid="{00000000-0005-0000-0000-0000A84F0000}"/>
    <cellStyle name="Comma 2 7 2 5" xfId="2860" xr:uid="{00000000-0005-0000-0000-0000A94F0000}"/>
    <cellStyle name="Comma 2 7 2 5 2" xfId="22263" xr:uid="{00000000-0005-0000-0000-0000AA4F0000}"/>
    <cellStyle name="Comma 2 7 2 6" xfId="7041" xr:uid="{00000000-0005-0000-0000-0000AB4F0000}"/>
    <cellStyle name="Comma 2 7 2 6 2" xfId="26068" xr:uid="{00000000-0005-0000-0000-0000AC4F0000}"/>
    <cellStyle name="Comma 2 7 2 7" xfId="10549" xr:uid="{00000000-0005-0000-0000-0000AD4F0000}"/>
    <cellStyle name="Comma 2 7 2 7 2" xfId="29556" xr:uid="{00000000-0005-0000-0000-0000AE4F0000}"/>
    <cellStyle name="Comma 2 7 2 8" xfId="14127" xr:uid="{00000000-0005-0000-0000-0000AF4F0000}"/>
    <cellStyle name="Comma 2 7 2 8 2" xfId="33076" xr:uid="{00000000-0005-0000-0000-0000B04F0000}"/>
    <cellStyle name="Comma 2 7 2 9" xfId="17659" xr:uid="{00000000-0005-0000-0000-0000B14F0000}"/>
    <cellStyle name="Comma 2 7 3" xfId="4497" xr:uid="{00000000-0005-0000-0000-0000B24F0000}"/>
    <cellStyle name="Comma 2 7 3 2" xfId="8395" xr:uid="{00000000-0005-0000-0000-0000B34F0000}"/>
    <cellStyle name="Comma 2 7 3 2 2" xfId="27421" xr:uid="{00000000-0005-0000-0000-0000B44F0000}"/>
    <cellStyle name="Comma 2 7 3 3" xfId="11913" xr:uid="{00000000-0005-0000-0000-0000B54F0000}"/>
    <cellStyle name="Comma 2 7 3 3 2" xfId="30915" xr:uid="{00000000-0005-0000-0000-0000B64F0000}"/>
    <cellStyle name="Comma 2 7 3 4" xfId="15485" xr:uid="{00000000-0005-0000-0000-0000B74F0000}"/>
    <cellStyle name="Comma 2 7 3 4 2" xfId="34431" xr:uid="{00000000-0005-0000-0000-0000B84F0000}"/>
    <cellStyle name="Comma 2 7 3 5" xfId="19076" xr:uid="{00000000-0005-0000-0000-0000B94F0000}"/>
    <cellStyle name="Comma 2 7 3 6" xfId="23728" xr:uid="{00000000-0005-0000-0000-0000BA4F0000}"/>
    <cellStyle name="Comma 2 7 4" xfId="3379" xr:uid="{00000000-0005-0000-0000-0000BB4F0000}"/>
    <cellStyle name="Comma 2 7 4 2" xfId="7519" xr:uid="{00000000-0005-0000-0000-0000BC4F0000}"/>
    <cellStyle name="Comma 2 7 4 2 2" xfId="26546" xr:uid="{00000000-0005-0000-0000-0000BD4F0000}"/>
    <cellStyle name="Comma 2 7 4 3" xfId="11029" xr:uid="{00000000-0005-0000-0000-0000BE4F0000}"/>
    <cellStyle name="Comma 2 7 4 3 2" xfId="30035" xr:uid="{00000000-0005-0000-0000-0000BF4F0000}"/>
    <cellStyle name="Comma 2 7 4 4" xfId="14607" xr:uid="{00000000-0005-0000-0000-0000C04F0000}"/>
    <cellStyle name="Comma 2 7 4 4 2" xfId="33554" xr:uid="{00000000-0005-0000-0000-0000C14F0000}"/>
    <cellStyle name="Comma 2 7 4 5" xfId="18153" xr:uid="{00000000-0005-0000-0000-0000C24F0000}"/>
    <cellStyle name="Comma 2 7 4 6" xfId="22760" xr:uid="{00000000-0005-0000-0000-0000C34F0000}"/>
    <cellStyle name="Comma 2 7 5" xfId="5739" xr:uid="{00000000-0005-0000-0000-0000C44F0000}"/>
    <cellStyle name="Comma 2 7 5 2" xfId="9351" xr:uid="{00000000-0005-0000-0000-0000C54F0000}"/>
    <cellStyle name="Comma 2 7 5 2 2" xfId="28376" xr:uid="{00000000-0005-0000-0000-0000C64F0000}"/>
    <cellStyle name="Comma 2 7 5 3" xfId="12870" xr:uid="{00000000-0005-0000-0000-0000C74F0000}"/>
    <cellStyle name="Comma 2 7 5 3 2" xfId="31870" xr:uid="{00000000-0005-0000-0000-0000C84F0000}"/>
    <cellStyle name="Comma 2 7 5 4" xfId="16442" xr:uid="{00000000-0005-0000-0000-0000C94F0000}"/>
    <cellStyle name="Comma 2 7 5 4 2" xfId="35387" xr:uid="{00000000-0005-0000-0000-0000CA4F0000}"/>
    <cellStyle name="Comma 2 7 5 5" xfId="20087" xr:uid="{00000000-0005-0000-0000-0000CB4F0000}"/>
    <cellStyle name="Comma 2 7 5 6" xfId="24843" xr:uid="{00000000-0005-0000-0000-0000CC4F0000}"/>
    <cellStyle name="Comma 2 7 6" xfId="2546" xr:uid="{00000000-0005-0000-0000-0000CD4F0000}"/>
    <cellStyle name="Comma 2 7 6 2" xfId="21949" xr:uid="{00000000-0005-0000-0000-0000CE4F0000}"/>
    <cellStyle name="Comma 2 7 7" xfId="6737" xr:uid="{00000000-0005-0000-0000-0000CF4F0000}"/>
    <cellStyle name="Comma 2 7 7 2" xfId="25764" xr:uid="{00000000-0005-0000-0000-0000D04F0000}"/>
    <cellStyle name="Comma 2 7 8" xfId="10245" xr:uid="{00000000-0005-0000-0000-0000D14F0000}"/>
    <cellStyle name="Comma 2 7 8 2" xfId="29252" xr:uid="{00000000-0005-0000-0000-0000D24F0000}"/>
    <cellStyle name="Comma 2 7 9" xfId="13823" xr:uid="{00000000-0005-0000-0000-0000D34F0000}"/>
    <cellStyle name="Comma 2 7 9 2" xfId="32772" xr:uid="{00000000-0005-0000-0000-0000D44F0000}"/>
    <cellStyle name="Comma 2 8" xfId="1675" xr:uid="{00000000-0005-0000-0000-0000D54F0000}"/>
    <cellStyle name="Comma 2 8 10" xfId="21179" xr:uid="{00000000-0005-0000-0000-0000D64F0000}"/>
    <cellStyle name="Comma 2 8 2" xfId="4576" xr:uid="{00000000-0005-0000-0000-0000D74F0000}"/>
    <cellStyle name="Comma 2 8 2 2" xfId="8473" xr:uid="{00000000-0005-0000-0000-0000D84F0000}"/>
    <cellStyle name="Comma 2 8 2 2 2" xfId="27499" xr:uid="{00000000-0005-0000-0000-0000D94F0000}"/>
    <cellStyle name="Comma 2 8 2 3" xfId="11991" xr:uid="{00000000-0005-0000-0000-0000DA4F0000}"/>
    <cellStyle name="Comma 2 8 2 3 2" xfId="30993" xr:uid="{00000000-0005-0000-0000-0000DB4F0000}"/>
    <cellStyle name="Comma 2 8 2 4" xfId="15563" xr:uid="{00000000-0005-0000-0000-0000DC4F0000}"/>
    <cellStyle name="Comma 2 8 2 4 2" xfId="34509" xr:uid="{00000000-0005-0000-0000-0000DD4F0000}"/>
    <cellStyle name="Comma 2 8 2 5" xfId="19154" xr:uid="{00000000-0005-0000-0000-0000DE4F0000}"/>
    <cellStyle name="Comma 2 8 2 6" xfId="23807" xr:uid="{00000000-0005-0000-0000-0000DF4F0000}"/>
    <cellStyle name="Comma 2 8 3" xfId="3461" xr:uid="{00000000-0005-0000-0000-0000E04F0000}"/>
    <cellStyle name="Comma 2 8 3 2" xfId="7597" xr:uid="{00000000-0005-0000-0000-0000E14F0000}"/>
    <cellStyle name="Comma 2 8 3 2 2" xfId="26624" xr:uid="{00000000-0005-0000-0000-0000E24F0000}"/>
    <cellStyle name="Comma 2 8 3 3" xfId="11107" xr:uid="{00000000-0005-0000-0000-0000E34F0000}"/>
    <cellStyle name="Comma 2 8 3 3 2" xfId="30113" xr:uid="{00000000-0005-0000-0000-0000E44F0000}"/>
    <cellStyle name="Comma 2 8 3 4" xfId="14685" xr:uid="{00000000-0005-0000-0000-0000E54F0000}"/>
    <cellStyle name="Comma 2 8 3 4 2" xfId="33632" xr:uid="{00000000-0005-0000-0000-0000E64F0000}"/>
    <cellStyle name="Comma 2 8 3 5" xfId="18235" xr:uid="{00000000-0005-0000-0000-0000E74F0000}"/>
    <cellStyle name="Comma 2 8 3 6" xfId="22838" xr:uid="{00000000-0005-0000-0000-0000E84F0000}"/>
    <cellStyle name="Comma 2 8 4" xfId="5821" xr:uid="{00000000-0005-0000-0000-0000E94F0000}"/>
    <cellStyle name="Comma 2 8 4 2" xfId="9429" xr:uid="{00000000-0005-0000-0000-0000EA4F0000}"/>
    <cellStyle name="Comma 2 8 4 2 2" xfId="28454" xr:uid="{00000000-0005-0000-0000-0000EB4F0000}"/>
    <cellStyle name="Comma 2 8 4 3" xfId="12948" xr:uid="{00000000-0005-0000-0000-0000EC4F0000}"/>
    <cellStyle name="Comma 2 8 4 3 2" xfId="31948" xr:uid="{00000000-0005-0000-0000-0000ED4F0000}"/>
    <cellStyle name="Comma 2 8 4 4" xfId="16520" xr:uid="{00000000-0005-0000-0000-0000EE4F0000}"/>
    <cellStyle name="Comma 2 8 4 4 2" xfId="35465" xr:uid="{00000000-0005-0000-0000-0000EF4F0000}"/>
    <cellStyle name="Comma 2 8 4 5" xfId="20169" xr:uid="{00000000-0005-0000-0000-0000F04F0000}"/>
    <cellStyle name="Comma 2 8 4 6" xfId="24921" xr:uid="{00000000-0005-0000-0000-0000F14F0000}"/>
    <cellStyle name="Comma 2 8 5" xfId="2628" xr:uid="{00000000-0005-0000-0000-0000F24F0000}"/>
    <cellStyle name="Comma 2 8 5 2" xfId="22031" xr:uid="{00000000-0005-0000-0000-0000F34F0000}"/>
    <cellStyle name="Comma 2 8 6" xfId="6815" xr:uid="{00000000-0005-0000-0000-0000F44F0000}"/>
    <cellStyle name="Comma 2 8 6 2" xfId="25842" xr:uid="{00000000-0005-0000-0000-0000F54F0000}"/>
    <cellStyle name="Comma 2 8 7" xfId="10323" xr:uid="{00000000-0005-0000-0000-0000F64F0000}"/>
    <cellStyle name="Comma 2 8 7 2" xfId="29330" xr:uid="{00000000-0005-0000-0000-0000F74F0000}"/>
    <cellStyle name="Comma 2 8 8" xfId="13901" xr:uid="{00000000-0005-0000-0000-0000F84F0000}"/>
    <cellStyle name="Comma 2 8 8 2" xfId="32850" xr:uid="{00000000-0005-0000-0000-0000F94F0000}"/>
    <cellStyle name="Comma 2 8 9" xfId="17429" xr:uid="{00000000-0005-0000-0000-0000FA4F0000}"/>
    <cellStyle name="Comma 2 9" xfId="1777" xr:uid="{00000000-0005-0000-0000-0000FB4F0000}"/>
    <cellStyle name="Comma 2 9 10" xfId="21265" xr:uid="{00000000-0005-0000-0000-0000FC4F0000}"/>
    <cellStyle name="Comma 2 9 2" xfId="4664" xr:uid="{00000000-0005-0000-0000-0000FD4F0000}"/>
    <cellStyle name="Comma 2 9 2 2" xfId="8559" xr:uid="{00000000-0005-0000-0000-0000FE4F0000}"/>
    <cellStyle name="Comma 2 9 2 2 2" xfId="27585" xr:uid="{00000000-0005-0000-0000-0000FF4F0000}"/>
    <cellStyle name="Comma 2 9 2 3" xfId="12077" xr:uid="{00000000-0005-0000-0000-000000500000}"/>
    <cellStyle name="Comma 2 9 2 3 2" xfId="31079" xr:uid="{00000000-0005-0000-0000-000001500000}"/>
    <cellStyle name="Comma 2 9 2 4" xfId="15649" xr:uid="{00000000-0005-0000-0000-000002500000}"/>
    <cellStyle name="Comma 2 9 2 4 2" xfId="34595" xr:uid="{00000000-0005-0000-0000-000003500000}"/>
    <cellStyle name="Comma 2 9 2 5" xfId="19240" xr:uid="{00000000-0005-0000-0000-000004500000}"/>
    <cellStyle name="Comma 2 9 2 6" xfId="23895" xr:uid="{00000000-0005-0000-0000-000005500000}"/>
    <cellStyle name="Comma 2 9 3" xfId="3550" xr:uid="{00000000-0005-0000-0000-000006500000}"/>
    <cellStyle name="Comma 2 9 3 2" xfId="7683" xr:uid="{00000000-0005-0000-0000-000007500000}"/>
    <cellStyle name="Comma 2 9 3 2 2" xfId="26710" xr:uid="{00000000-0005-0000-0000-000008500000}"/>
    <cellStyle name="Comma 2 9 3 3" xfId="11193" xr:uid="{00000000-0005-0000-0000-000009500000}"/>
    <cellStyle name="Comma 2 9 3 3 2" xfId="30199" xr:uid="{00000000-0005-0000-0000-00000A500000}"/>
    <cellStyle name="Comma 2 9 3 4" xfId="14771" xr:uid="{00000000-0005-0000-0000-00000B500000}"/>
    <cellStyle name="Comma 2 9 3 4 2" xfId="33718" xr:uid="{00000000-0005-0000-0000-00000C500000}"/>
    <cellStyle name="Comma 2 9 3 5" xfId="18324" xr:uid="{00000000-0005-0000-0000-00000D500000}"/>
    <cellStyle name="Comma 2 9 3 6" xfId="22924" xr:uid="{00000000-0005-0000-0000-00000E500000}"/>
    <cellStyle name="Comma 2 9 4" xfId="5912" xr:uid="{00000000-0005-0000-0000-00000F500000}"/>
    <cellStyle name="Comma 2 9 4 2" xfId="9515" xr:uid="{00000000-0005-0000-0000-000010500000}"/>
    <cellStyle name="Comma 2 9 4 2 2" xfId="28540" xr:uid="{00000000-0005-0000-0000-000011500000}"/>
    <cellStyle name="Comma 2 9 4 3" xfId="13034" xr:uid="{00000000-0005-0000-0000-000012500000}"/>
    <cellStyle name="Comma 2 9 4 3 2" xfId="32034" xr:uid="{00000000-0005-0000-0000-000013500000}"/>
    <cellStyle name="Comma 2 9 4 4" xfId="16606" xr:uid="{00000000-0005-0000-0000-000014500000}"/>
    <cellStyle name="Comma 2 9 4 4 2" xfId="35551" xr:uid="{00000000-0005-0000-0000-000015500000}"/>
    <cellStyle name="Comma 2 9 4 5" xfId="20260" xr:uid="{00000000-0005-0000-0000-000016500000}"/>
    <cellStyle name="Comma 2 9 4 6" xfId="25007" xr:uid="{00000000-0005-0000-0000-000017500000}"/>
    <cellStyle name="Comma 2 9 5" xfId="2717" xr:uid="{00000000-0005-0000-0000-000018500000}"/>
    <cellStyle name="Comma 2 9 5 2" xfId="22120" xr:uid="{00000000-0005-0000-0000-000019500000}"/>
    <cellStyle name="Comma 2 9 6" xfId="6901" xr:uid="{00000000-0005-0000-0000-00001A500000}"/>
    <cellStyle name="Comma 2 9 6 2" xfId="25928" xr:uid="{00000000-0005-0000-0000-00001B500000}"/>
    <cellStyle name="Comma 2 9 7" xfId="10409" xr:uid="{00000000-0005-0000-0000-00001C500000}"/>
    <cellStyle name="Comma 2 9 7 2" xfId="29416" xr:uid="{00000000-0005-0000-0000-00001D500000}"/>
    <cellStyle name="Comma 2 9 8" xfId="13987" xr:uid="{00000000-0005-0000-0000-00001E500000}"/>
    <cellStyle name="Comma 2 9 8 2" xfId="32936" xr:uid="{00000000-0005-0000-0000-00001F500000}"/>
    <cellStyle name="Comma 2 9 9" xfId="17517" xr:uid="{00000000-0005-0000-0000-000020500000}"/>
    <cellStyle name="Comma 20" xfId="1181" xr:uid="{00000000-0005-0000-0000-000021500000}"/>
    <cellStyle name="Comma 20 10" xfId="3224" xr:uid="{00000000-0005-0000-0000-000022500000}"/>
    <cellStyle name="Comma 20 10 2" xfId="7372" xr:uid="{00000000-0005-0000-0000-000023500000}"/>
    <cellStyle name="Comma 20 10 2 2" xfId="26399" xr:uid="{00000000-0005-0000-0000-000024500000}"/>
    <cellStyle name="Comma 20 10 3" xfId="10882" xr:uid="{00000000-0005-0000-0000-000025500000}"/>
    <cellStyle name="Comma 20 10 3 2" xfId="29888" xr:uid="{00000000-0005-0000-0000-000026500000}"/>
    <cellStyle name="Comma 20 10 4" xfId="14460" xr:uid="{00000000-0005-0000-0000-000027500000}"/>
    <cellStyle name="Comma 20 10 4 2" xfId="33407" xr:uid="{00000000-0005-0000-0000-000028500000}"/>
    <cellStyle name="Comma 20 10 5" xfId="17998" xr:uid="{00000000-0005-0000-0000-000029500000}"/>
    <cellStyle name="Comma 20 10 6" xfId="22613" xr:uid="{00000000-0005-0000-0000-00002A500000}"/>
    <cellStyle name="Comma 20 11" xfId="5315" xr:uid="{00000000-0005-0000-0000-00002B500000}"/>
    <cellStyle name="Comma 20 11 2" xfId="9031" xr:uid="{00000000-0005-0000-0000-00002C500000}"/>
    <cellStyle name="Comma 20 11 2 2" xfId="28057" xr:uid="{00000000-0005-0000-0000-00002D500000}"/>
    <cellStyle name="Comma 20 11 3" xfId="12550" xr:uid="{00000000-0005-0000-0000-00002E500000}"/>
    <cellStyle name="Comma 20 11 3 2" xfId="31551" xr:uid="{00000000-0005-0000-0000-00002F500000}"/>
    <cellStyle name="Comma 20 11 4" xfId="16121" xr:uid="{00000000-0005-0000-0000-000030500000}"/>
    <cellStyle name="Comma 20 11 4 2" xfId="35067" xr:uid="{00000000-0005-0000-0000-000031500000}"/>
    <cellStyle name="Comma 20 11 5" xfId="19725" xr:uid="{00000000-0005-0000-0000-000032500000}"/>
    <cellStyle name="Comma 20 11 6" xfId="24463" xr:uid="{00000000-0005-0000-0000-000033500000}"/>
    <cellStyle name="Comma 20 12" xfId="5419" xr:uid="{00000000-0005-0000-0000-000034500000}"/>
    <cellStyle name="Comma 20 12 2" xfId="9117" xr:uid="{00000000-0005-0000-0000-000035500000}"/>
    <cellStyle name="Comma 20 12 2 2" xfId="28143" xr:uid="{00000000-0005-0000-0000-000036500000}"/>
    <cellStyle name="Comma 20 12 3" xfId="12636" xr:uid="{00000000-0005-0000-0000-000037500000}"/>
    <cellStyle name="Comma 20 12 3 2" xfId="31637" xr:uid="{00000000-0005-0000-0000-000038500000}"/>
    <cellStyle name="Comma 20 12 4" xfId="16207" xr:uid="{00000000-0005-0000-0000-000039500000}"/>
    <cellStyle name="Comma 20 12 4 2" xfId="35153" xr:uid="{00000000-0005-0000-0000-00003A500000}"/>
    <cellStyle name="Comma 20 12 5" xfId="19825" xr:uid="{00000000-0005-0000-0000-00003B500000}"/>
    <cellStyle name="Comma 20 12 6" xfId="24550" xr:uid="{00000000-0005-0000-0000-00003C500000}"/>
    <cellStyle name="Comma 20 13" xfId="5522" xr:uid="{00000000-0005-0000-0000-00003D500000}"/>
    <cellStyle name="Comma 20 13 2" xfId="9203" xr:uid="{00000000-0005-0000-0000-00003E500000}"/>
    <cellStyle name="Comma 20 13 2 2" xfId="28229" xr:uid="{00000000-0005-0000-0000-00003F500000}"/>
    <cellStyle name="Comma 20 13 3" xfId="12722" xr:uid="{00000000-0005-0000-0000-000040500000}"/>
    <cellStyle name="Comma 20 13 3 2" xfId="31723" xr:uid="{00000000-0005-0000-0000-000041500000}"/>
    <cellStyle name="Comma 20 13 4" xfId="16293" xr:uid="{00000000-0005-0000-0000-000042500000}"/>
    <cellStyle name="Comma 20 13 4 2" xfId="35239" xr:uid="{00000000-0005-0000-0000-000043500000}"/>
    <cellStyle name="Comma 20 13 5" xfId="19927" xr:uid="{00000000-0005-0000-0000-000044500000}"/>
    <cellStyle name="Comma 20 13 6" xfId="24637" xr:uid="{00000000-0005-0000-0000-000045500000}"/>
    <cellStyle name="Comma 20 14" xfId="6437" xr:uid="{00000000-0005-0000-0000-000046500000}"/>
    <cellStyle name="Comma 20 14 2" xfId="9986" xr:uid="{00000000-0005-0000-0000-000047500000}"/>
    <cellStyle name="Comma 20 14 2 2" xfId="29011" xr:uid="{00000000-0005-0000-0000-000048500000}"/>
    <cellStyle name="Comma 20 14 3" xfId="13507" xr:uid="{00000000-0005-0000-0000-000049500000}"/>
    <cellStyle name="Comma 20 14 3 2" xfId="32505" xr:uid="{00000000-0005-0000-0000-00004A500000}"/>
    <cellStyle name="Comma 20 14 4" xfId="17077" xr:uid="{00000000-0005-0000-0000-00004B500000}"/>
    <cellStyle name="Comma 20 14 4 2" xfId="36022" xr:uid="{00000000-0005-0000-0000-00004C500000}"/>
    <cellStyle name="Comma 20 14 5" xfId="20766" xr:uid="{00000000-0005-0000-0000-00004D500000}"/>
    <cellStyle name="Comma 20 14 6" xfId="25489" xr:uid="{00000000-0005-0000-0000-00004E500000}"/>
    <cellStyle name="Comma 20 15" xfId="2365" xr:uid="{00000000-0005-0000-0000-00004F500000}"/>
    <cellStyle name="Comma 20 15 2" xfId="21768" xr:uid="{00000000-0005-0000-0000-000050500000}"/>
    <cellStyle name="Comma 20 16" xfId="6588" xr:uid="{00000000-0005-0000-0000-000051500000}"/>
    <cellStyle name="Comma 20 16 2" xfId="25616" xr:uid="{00000000-0005-0000-0000-000052500000}"/>
    <cellStyle name="Comma 20 17" xfId="10096" xr:uid="{00000000-0005-0000-0000-000053500000}"/>
    <cellStyle name="Comma 20 17 2" xfId="29105" xr:uid="{00000000-0005-0000-0000-000054500000}"/>
    <cellStyle name="Comma 20 18" xfId="13674" xr:uid="{00000000-0005-0000-0000-000055500000}"/>
    <cellStyle name="Comma 20 18 2" xfId="32625" xr:uid="{00000000-0005-0000-0000-000056500000}"/>
    <cellStyle name="Comma 20 19" xfId="17200" xr:uid="{00000000-0005-0000-0000-000057500000}"/>
    <cellStyle name="Comma 20 2" xfId="1414" xr:uid="{00000000-0005-0000-0000-000058500000}"/>
    <cellStyle name="Comma 20 2 10" xfId="17263" xr:uid="{00000000-0005-0000-0000-000059500000}"/>
    <cellStyle name="Comma 20 2 11" xfId="21002" xr:uid="{00000000-0005-0000-0000-00005A500000}"/>
    <cellStyle name="Comma 20 2 2" xfId="1846" xr:uid="{00000000-0005-0000-0000-00005B500000}"/>
    <cellStyle name="Comma 20 2 2 10" xfId="21320" xr:uid="{00000000-0005-0000-0000-00005C500000}"/>
    <cellStyle name="Comma 20 2 2 2" xfId="4717" xr:uid="{00000000-0005-0000-0000-00005D500000}"/>
    <cellStyle name="Comma 20 2 2 2 2" xfId="8611" xr:uid="{00000000-0005-0000-0000-00005E500000}"/>
    <cellStyle name="Comma 20 2 2 2 2 2" xfId="27637" xr:uid="{00000000-0005-0000-0000-00005F500000}"/>
    <cellStyle name="Comma 20 2 2 2 3" xfId="12129" xr:uid="{00000000-0005-0000-0000-000060500000}"/>
    <cellStyle name="Comma 20 2 2 2 3 2" xfId="31131" xr:uid="{00000000-0005-0000-0000-000061500000}"/>
    <cellStyle name="Comma 20 2 2 2 4" xfId="15701" xr:uid="{00000000-0005-0000-0000-000062500000}"/>
    <cellStyle name="Comma 20 2 2 2 4 2" xfId="34647" xr:uid="{00000000-0005-0000-0000-000063500000}"/>
    <cellStyle name="Comma 20 2 2 2 5" xfId="19292" xr:uid="{00000000-0005-0000-0000-000064500000}"/>
    <cellStyle name="Comma 20 2 2 2 6" xfId="23948" xr:uid="{00000000-0005-0000-0000-000065500000}"/>
    <cellStyle name="Comma 20 2 2 3" xfId="3602" xr:uid="{00000000-0005-0000-0000-000066500000}"/>
    <cellStyle name="Comma 20 2 2 3 2" xfId="7735" xr:uid="{00000000-0005-0000-0000-000067500000}"/>
    <cellStyle name="Comma 20 2 2 3 2 2" xfId="26762" xr:uid="{00000000-0005-0000-0000-000068500000}"/>
    <cellStyle name="Comma 20 2 2 3 3" xfId="11245" xr:uid="{00000000-0005-0000-0000-000069500000}"/>
    <cellStyle name="Comma 20 2 2 3 3 2" xfId="30251" xr:uid="{00000000-0005-0000-0000-00006A500000}"/>
    <cellStyle name="Comma 20 2 2 3 4" xfId="14823" xr:uid="{00000000-0005-0000-0000-00006B500000}"/>
    <cellStyle name="Comma 20 2 2 3 4 2" xfId="33770" xr:uid="{00000000-0005-0000-0000-00006C500000}"/>
    <cellStyle name="Comma 20 2 2 3 5" xfId="18376" xr:uid="{00000000-0005-0000-0000-00006D500000}"/>
    <cellStyle name="Comma 20 2 2 3 6" xfId="22976" xr:uid="{00000000-0005-0000-0000-00006E500000}"/>
    <cellStyle name="Comma 20 2 2 4" xfId="5967" xr:uid="{00000000-0005-0000-0000-00006F500000}"/>
    <cellStyle name="Comma 20 2 2 4 2" xfId="9567" xr:uid="{00000000-0005-0000-0000-000070500000}"/>
    <cellStyle name="Comma 20 2 2 4 2 2" xfId="28592" xr:uid="{00000000-0005-0000-0000-000071500000}"/>
    <cellStyle name="Comma 20 2 2 4 3" xfId="13087" xr:uid="{00000000-0005-0000-0000-000072500000}"/>
    <cellStyle name="Comma 20 2 2 4 3 2" xfId="32086" xr:uid="{00000000-0005-0000-0000-000073500000}"/>
    <cellStyle name="Comma 20 2 2 4 4" xfId="16658" xr:uid="{00000000-0005-0000-0000-000074500000}"/>
    <cellStyle name="Comma 20 2 2 4 4 2" xfId="35603" xr:uid="{00000000-0005-0000-0000-000075500000}"/>
    <cellStyle name="Comma 20 2 2 4 5" xfId="20314" xr:uid="{00000000-0005-0000-0000-000076500000}"/>
    <cellStyle name="Comma 20 2 2 4 6" xfId="25060" xr:uid="{00000000-0005-0000-0000-000077500000}"/>
    <cellStyle name="Comma 20 2 2 5" xfId="2769" xr:uid="{00000000-0005-0000-0000-000078500000}"/>
    <cellStyle name="Comma 20 2 2 5 2" xfId="22172" xr:uid="{00000000-0005-0000-0000-000079500000}"/>
    <cellStyle name="Comma 20 2 2 6" xfId="6953" xr:uid="{00000000-0005-0000-0000-00007A500000}"/>
    <cellStyle name="Comma 20 2 2 6 2" xfId="25980" xr:uid="{00000000-0005-0000-0000-00007B500000}"/>
    <cellStyle name="Comma 20 2 2 7" xfId="10461" xr:uid="{00000000-0005-0000-0000-00007C500000}"/>
    <cellStyle name="Comma 20 2 2 7 2" xfId="29468" xr:uid="{00000000-0005-0000-0000-00007D500000}"/>
    <cellStyle name="Comma 20 2 2 8" xfId="14039" xr:uid="{00000000-0005-0000-0000-00007E500000}"/>
    <cellStyle name="Comma 20 2 2 8 2" xfId="32988" xr:uid="{00000000-0005-0000-0000-00007F500000}"/>
    <cellStyle name="Comma 20 2 2 9" xfId="17571" xr:uid="{00000000-0005-0000-0000-000080500000}"/>
    <cellStyle name="Comma 20 2 3" xfId="4396" xr:uid="{00000000-0005-0000-0000-000081500000}"/>
    <cellStyle name="Comma 20 2 3 2" xfId="8307" xr:uid="{00000000-0005-0000-0000-000082500000}"/>
    <cellStyle name="Comma 20 2 3 2 2" xfId="27333" xr:uid="{00000000-0005-0000-0000-000083500000}"/>
    <cellStyle name="Comma 20 2 3 3" xfId="11825" xr:uid="{00000000-0005-0000-0000-000084500000}"/>
    <cellStyle name="Comma 20 2 3 3 2" xfId="30827" xr:uid="{00000000-0005-0000-0000-000085500000}"/>
    <cellStyle name="Comma 20 2 3 4" xfId="15397" xr:uid="{00000000-0005-0000-0000-000086500000}"/>
    <cellStyle name="Comma 20 2 3 4 2" xfId="34343" xr:uid="{00000000-0005-0000-0000-000087500000}"/>
    <cellStyle name="Comma 20 2 3 5" xfId="18988" xr:uid="{00000000-0005-0000-0000-000088500000}"/>
    <cellStyle name="Comma 20 2 3 6" xfId="23634" xr:uid="{00000000-0005-0000-0000-000089500000}"/>
    <cellStyle name="Comma 20 2 4" xfId="3284" xr:uid="{00000000-0005-0000-0000-00008A500000}"/>
    <cellStyle name="Comma 20 2 4 2" xfId="7431" xr:uid="{00000000-0005-0000-0000-00008B500000}"/>
    <cellStyle name="Comma 20 2 4 2 2" xfId="26458" xr:uid="{00000000-0005-0000-0000-00008C500000}"/>
    <cellStyle name="Comma 20 2 4 3" xfId="10941" xr:uid="{00000000-0005-0000-0000-00008D500000}"/>
    <cellStyle name="Comma 20 2 4 3 2" xfId="29947" xr:uid="{00000000-0005-0000-0000-00008E500000}"/>
    <cellStyle name="Comma 20 2 4 4" xfId="14519" xr:uid="{00000000-0005-0000-0000-00008F500000}"/>
    <cellStyle name="Comma 20 2 4 4 2" xfId="33466" xr:uid="{00000000-0005-0000-0000-000090500000}"/>
    <cellStyle name="Comma 20 2 4 5" xfId="18058" xr:uid="{00000000-0005-0000-0000-000091500000}"/>
    <cellStyle name="Comma 20 2 4 6" xfId="22672" xr:uid="{00000000-0005-0000-0000-000092500000}"/>
    <cellStyle name="Comma 20 2 5" xfId="5636" xr:uid="{00000000-0005-0000-0000-000093500000}"/>
    <cellStyle name="Comma 20 2 5 2" xfId="9263" xr:uid="{00000000-0005-0000-0000-000094500000}"/>
    <cellStyle name="Comma 20 2 5 2 2" xfId="28288" xr:uid="{00000000-0005-0000-0000-000095500000}"/>
    <cellStyle name="Comma 20 2 5 3" xfId="12782" xr:uid="{00000000-0005-0000-0000-000096500000}"/>
    <cellStyle name="Comma 20 2 5 3 2" xfId="31782" xr:uid="{00000000-0005-0000-0000-000097500000}"/>
    <cellStyle name="Comma 20 2 5 4" xfId="16354" xr:uid="{00000000-0005-0000-0000-000098500000}"/>
    <cellStyle name="Comma 20 2 5 4 2" xfId="35299" xr:uid="{00000000-0005-0000-0000-000099500000}"/>
    <cellStyle name="Comma 20 2 5 5" xfId="19991" xr:uid="{00000000-0005-0000-0000-00009A500000}"/>
    <cellStyle name="Comma 20 2 5 6" xfId="24748" xr:uid="{00000000-0005-0000-0000-00009B500000}"/>
    <cellStyle name="Comma 20 2 6" xfId="2451" xr:uid="{00000000-0005-0000-0000-00009C500000}"/>
    <cellStyle name="Comma 20 2 6 2" xfId="21854" xr:uid="{00000000-0005-0000-0000-00009D500000}"/>
    <cellStyle name="Comma 20 2 7" xfId="6649" xr:uid="{00000000-0005-0000-0000-00009E500000}"/>
    <cellStyle name="Comma 20 2 7 2" xfId="25676" xr:uid="{00000000-0005-0000-0000-00009F500000}"/>
    <cellStyle name="Comma 20 2 8" xfId="10157" xr:uid="{00000000-0005-0000-0000-0000A0500000}"/>
    <cellStyle name="Comma 20 2 8 2" xfId="29164" xr:uid="{00000000-0005-0000-0000-0000A1500000}"/>
    <cellStyle name="Comma 20 2 9" xfId="13734" xr:uid="{00000000-0005-0000-0000-0000A2500000}"/>
    <cellStyle name="Comma 20 2 9 2" xfId="32684" xr:uid="{00000000-0005-0000-0000-0000A3500000}"/>
    <cellStyle name="Comma 20 20" xfId="20869" xr:uid="{00000000-0005-0000-0000-0000A4500000}"/>
    <cellStyle name="Comma 20 3" xfId="1764" xr:uid="{00000000-0005-0000-0000-0000A5500000}"/>
    <cellStyle name="Comma 20 3 10" xfId="21258" xr:uid="{00000000-0005-0000-0000-0000A6500000}"/>
    <cellStyle name="Comma 20 3 2" xfId="4656" xr:uid="{00000000-0005-0000-0000-0000A7500000}"/>
    <cellStyle name="Comma 20 3 2 2" xfId="8552" xr:uid="{00000000-0005-0000-0000-0000A8500000}"/>
    <cellStyle name="Comma 20 3 2 2 2" xfId="27578" xr:uid="{00000000-0005-0000-0000-0000A9500000}"/>
    <cellStyle name="Comma 20 3 2 3" xfId="12070" xr:uid="{00000000-0005-0000-0000-0000AA500000}"/>
    <cellStyle name="Comma 20 3 2 3 2" xfId="31072" xr:uid="{00000000-0005-0000-0000-0000AB500000}"/>
    <cellStyle name="Comma 20 3 2 4" xfId="15642" xr:uid="{00000000-0005-0000-0000-0000AC500000}"/>
    <cellStyle name="Comma 20 3 2 4 2" xfId="34588" xr:uid="{00000000-0005-0000-0000-0000AD500000}"/>
    <cellStyle name="Comma 20 3 2 5" xfId="19233" xr:uid="{00000000-0005-0000-0000-0000AE500000}"/>
    <cellStyle name="Comma 20 3 2 6" xfId="23887" xr:uid="{00000000-0005-0000-0000-0000AF500000}"/>
    <cellStyle name="Comma 20 3 3" xfId="3543" xr:uid="{00000000-0005-0000-0000-0000B0500000}"/>
    <cellStyle name="Comma 20 3 3 2" xfId="7676" xr:uid="{00000000-0005-0000-0000-0000B1500000}"/>
    <cellStyle name="Comma 20 3 3 2 2" xfId="26703" xr:uid="{00000000-0005-0000-0000-0000B2500000}"/>
    <cellStyle name="Comma 20 3 3 3" xfId="11186" xr:uid="{00000000-0005-0000-0000-0000B3500000}"/>
    <cellStyle name="Comma 20 3 3 3 2" xfId="30192" xr:uid="{00000000-0005-0000-0000-0000B4500000}"/>
    <cellStyle name="Comma 20 3 3 4" xfId="14764" xr:uid="{00000000-0005-0000-0000-0000B5500000}"/>
    <cellStyle name="Comma 20 3 3 4 2" xfId="33711" xr:uid="{00000000-0005-0000-0000-0000B6500000}"/>
    <cellStyle name="Comma 20 3 3 5" xfId="18317" xr:uid="{00000000-0005-0000-0000-0000B7500000}"/>
    <cellStyle name="Comma 20 3 3 6" xfId="22917" xr:uid="{00000000-0005-0000-0000-0000B8500000}"/>
    <cellStyle name="Comma 20 3 4" xfId="5905" xr:uid="{00000000-0005-0000-0000-0000B9500000}"/>
    <cellStyle name="Comma 20 3 4 2" xfId="9508" xr:uid="{00000000-0005-0000-0000-0000BA500000}"/>
    <cellStyle name="Comma 20 3 4 2 2" xfId="28533" xr:uid="{00000000-0005-0000-0000-0000BB500000}"/>
    <cellStyle name="Comma 20 3 4 3" xfId="13027" xr:uid="{00000000-0005-0000-0000-0000BC500000}"/>
    <cellStyle name="Comma 20 3 4 3 2" xfId="32027" xr:uid="{00000000-0005-0000-0000-0000BD500000}"/>
    <cellStyle name="Comma 20 3 4 4" xfId="16599" xr:uid="{00000000-0005-0000-0000-0000BE500000}"/>
    <cellStyle name="Comma 20 3 4 4 2" xfId="35544" xr:uid="{00000000-0005-0000-0000-0000BF500000}"/>
    <cellStyle name="Comma 20 3 4 5" xfId="20253" xr:uid="{00000000-0005-0000-0000-0000C0500000}"/>
    <cellStyle name="Comma 20 3 4 6" xfId="25000" xr:uid="{00000000-0005-0000-0000-0000C1500000}"/>
    <cellStyle name="Comma 20 3 5" xfId="2710" xr:uid="{00000000-0005-0000-0000-0000C2500000}"/>
    <cellStyle name="Comma 20 3 5 2" xfId="22113" xr:uid="{00000000-0005-0000-0000-0000C3500000}"/>
    <cellStyle name="Comma 20 3 6" xfId="6894" xr:uid="{00000000-0005-0000-0000-0000C4500000}"/>
    <cellStyle name="Comma 20 3 6 2" xfId="25921" xr:uid="{00000000-0005-0000-0000-0000C5500000}"/>
    <cellStyle name="Comma 20 3 7" xfId="10402" xr:uid="{00000000-0005-0000-0000-0000C6500000}"/>
    <cellStyle name="Comma 20 3 7 2" xfId="29409" xr:uid="{00000000-0005-0000-0000-0000C7500000}"/>
    <cellStyle name="Comma 20 3 8" xfId="13980" xr:uid="{00000000-0005-0000-0000-0000C8500000}"/>
    <cellStyle name="Comma 20 3 8 2" xfId="32929" xr:uid="{00000000-0005-0000-0000-0000C9500000}"/>
    <cellStyle name="Comma 20 3 9" xfId="17510" xr:uid="{00000000-0005-0000-0000-0000CA500000}"/>
    <cellStyle name="Comma 20 4" xfId="1813" xr:uid="{00000000-0005-0000-0000-0000CB500000}"/>
    <cellStyle name="Comma 20 4 10" xfId="21289" xr:uid="{00000000-0005-0000-0000-0000CC500000}"/>
    <cellStyle name="Comma 20 4 2" xfId="4686" xr:uid="{00000000-0005-0000-0000-0000CD500000}"/>
    <cellStyle name="Comma 20 4 2 2" xfId="8580" xr:uid="{00000000-0005-0000-0000-0000CE500000}"/>
    <cellStyle name="Comma 20 4 2 2 2" xfId="27606" xr:uid="{00000000-0005-0000-0000-0000CF500000}"/>
    <cellStyle name="Comma 20 4 2 3" xfId="12098" xr:uid="{00000000-0005-0000-0000-0000D0500000}"/>
    <cellStyle name="Comma 20 4 2 3 2" xfId="31100" xr:uid="{00000000-0005-0000-0000-0000D1500000}"/>
    <cellStyle name="Comma 20 4 2 4" xfId="15670" xr:uid="{00000000-0005-0000-0000-0000D2500000}"/>
    <cellStyle name="Comma 20 4 2 4 2" xfId="34616" xr:uid="{00000000-0005-0000-0000-0000D3500000}"/>
    <cellStyle name="Comma 20 4 2 5" xfId="19261" xr:uid="{00000000-0005-0000-0000-0000D4500000}"/>
    <cellStyle name="Comma 20 4 2 6" xfId="23917" xr:uid="{00000000-0005-0000-0000-0000D5500000}"/>
    <cellStyle name="Comma 20 4 3" xfId="3571" xr:uid="{00000000-0005-0000-0000-0000D6500000}"/>
    <cellStyle name="Comma 20 4 3 2" xfId="7704" xr:uid="{00000000-0005-0000-0000-0000D7500000}"/>
    <cellStyle name="Comma 20 4 3 2 2" xfId="26731" xr:uid="{00000000-0005-0000-0000-0000D8500000}"/>
    <cellStyle name="Comma 20 4 3 3" xfId="11214" xr:uid="{00000000-0005-0000-0000-0000D9500000}"/>
    <cellStyle name="Comma 20 4 3 3 2" xfId="30220" xr:uid="{00000000-0005-0000-0000-0000DA500000}"/>
    <cellStyle name="Comma 20 4 3 4" xfId="14792" xr:uid="{00000000-0005-0000-0000-0000DB500000}"/>
    <cellStyle name="Comma 20 4 3 4 2" xfId="33739" xr:uid="{00000000-0005-0000-0000-0000DC500000}"/>
    <cellStyle name="Comma 20 4 3 5" xfId="18345" xr:uid="{00000000-0005-0000-0000-0000DD500000}"/>
    <cellStyle name="Comma 20 4 3 6" xfId="22945" xr:uid="{00000000-0005-0000-0000-0000DE500000}"/>
    <cellStyle name="Comma 20 4 4" xfId="5936" xr:uid="{00000000-0005-0000-0000-0000DF500000}"/>
    <cellStyle name="Comma 20 4 4 2" xfId="9536" xr:uid="{00000000-0005-0000-0000-0000E0500000}"/>
    <cellStyle name="Comma 20 4 4 2 2" xfId="28561" xr:uid="{00000000-0005-0000-0000-0000E1500000}"/>
    <cellStyle name="Comma 20 4 4 3" xfId="13056" xr:uid="{00000000-0005-0000-0000-0000E2500000}"/>
    <cellStyle name="Comma 20 4 4 3 2" xfId="32055" xr:uid="{00000000-0005-0000-0000-0000E3500000}"/>
    <cellStyle name="Comma 20 4 4 4" xfId="16627" xr:uid="{00000000-0005-0000-0000-0000E4500000}"/>
    <cellStyle name="Comma 20 4 4 4 2" xfId="35572" xr:uid="{00000000-0005-0000-0000-0000E5500000}"/>
    <cellStyle name="Comma 20 4 4 5" xfId="20283" xr:uid="{00000000-0005-0000-0000-0000E6500000}"/>
    <cellStyle name="Comma 20 4 4 6" xfId="25029" xr:uid="{00000000-0005-0000-0000-0000E7500000}"/>
    <cellStyle name="Comma 20 4 5" xfId="2738" xr:uid="{00000000-0005-0000-0000-0000E8500000}"/>
    <cellStyle name="Comma 20 4 5 2" xfId="22141" xr:uid="{00000000-0005-0000-0000-0000E9500000}"/>
    <cellStyle name="Comma 20 4 6" xfId="6922" xr:uid="{00000000-0005-0000-0000-0000EA500000}"/>
    <cellStyle name="Comma 20 4 6 2" xfId="25949" xr:uid="{00000000-0005-0000-0000-0000EB500000}"/>
    <cellStyle name="Comma 20 4 7" xfId="10430" xr:uid="{00000000-0005-0000-0000-0000EC500000}"/>
    <cellStyle name="Comma 20 4 7 2" xfId="29437" xr:uid="{00000000-0005-0000-0000-0000ED500000}"/>
    <cellStyle name="Comma 20 4 8" xfId="14008" xr:uid="{00000000-0005-0000-0000-0000EE500000}"/>
    <cellStyle name="Comma 20 4 8 2" xfId="32957" xr:uid="{00000000-0005-0000-0000-0000EF500000}"/>
    <cellStyle name="Comma 20 4 9" xfId="17540" xr:uid="{00000000-0005-0000-0000-0000F0500000}"/>
    <cellStyle name="Comma 20 5" xfId="2150" xr:uid="{00000000-0005-0000-0000-0000F1500000}"/>
    <cellStyle name="Comma 20 5 10" xfId="21576" xr:uid="{00000000-0005-0000-0000-0000F2500000}"/>
    <cellStyle name="Comma 20 5 2" xfId="4969" xr:uid="{00000000-0005-0000-0000-0000F3500000}"/>
    <cellStyle name="Comma 20 5 2 2" xfId="8858" xr:uid="{00000000-0005-0000-0000-0000F4500000}"/>
    <cellStyle name="Comma 20 5 2 2 2" xfId="27884" xr:uid="{00000000-0005-0000-0000-0000F5500000}"/>
    <cellStyle name="Comma 20 5 2 3" xfId="12376" xr:uid="{00000000-0005-0000-0000-0000F6500000}"/>
    <cellStyle name="Comma 20 5 2 3 2" xfId="31378" xr:uid="{00000000-0005-0000-0000-0000F7500000}"/>
    <cellStyle name="Comma 20 5 2 4" xfId="15948" xr:uid="{00000000-0005-0000-0000-0000F8500000}"/>
    <cellStyle name="Comma 20 5 2 4 2" xfId="34894" xr:uid="{00000000-0005-0000-0000-0000F9500000}"/>
    <cellStyle name="Comma 20 5 2 5" xfId="19539" xr:uid="{00000000-0005-0000-0000-0000FA500000}"/>
    <cellStyle name="Comma 20 5 2 6" xfId="24198" xr:uid="{00000000-0005-0000-0000-0000FB500000}"/>
    <cellStyle name="Comma 20 5 3" xfId="3867" xr:uid="{00000000-0005-0000-0000-0000FC500000}"/>
    <cellStyle name="Comma 20 5 3 2" xfId="7982" xr:uid="{00000000-0005-0000-0000-0000FD500000}"/>
    <cellStyle name="Comma 20 5 3 2 2" xfId="27009" xr:uid="{00000000-0005-0000-0000-0000FE500000}"/>
    <cellStyle name="Comma 20 5 3 3" xfId="11493" xr:uid="{00000000-0005-0000-0000-0000FF500000}"/>
    <cellStyle name="Comma 20 5 3 3 2" xfId="30498" xr:uid="{00000000-0005-0000-0000-000000510000}"/>
    <cellStyle name="Comma 20 5 3 4" xfId="15070" xr:uid="{00000000-0005-0000-0000-000001510000}"/>
    <cellStyle name="Comma 20 5 3 4 2" xfId="34017" xr:uid="{00000000-0005-0000-0000-000002510000}"/>
    <cellStyle name="Comma 20 5 3 5" xfId="18641" xr:uid="{00000000-0005-0000-0000-000003510000}"/>
    <cellStyle name="Comma 20 5 3 6" xfId="23223" xr:uid="{00000000-0005-0000-0000-000004510000}"/>
    <cellStyle name="Comma 20 5 4" xfId="6239" xr:uid="{00000000-0005-0000-0000-000005510000}"/>
    <cellStyle name="Comma 20 5 4 2" xfId="9814" xr:uid="{00000000-0005-0000-0000-000006510000}"/>
    <cellStyle name="Comma 20 5 4 2 2" xfId="28839" xr:uid="{00000000-0005-0000-0000-000007510000}"/>
    <cellStyle name="Comma 20 5 4 3" xfId="13335" xr:uid="{00000000-0005-0000-0000-000008510000}"/>
    <cellStyle name="Comma 20 5 4 3 2" xfId="32333" xr:uid="{00000000-0005-0000-0000-000009510000}"/>
    <cellStyle name="Comma 20 5 4 4" xfId="16905" xr:uid="{00000000-0005-0000-0000-00000A510000}"/>
    <cellStyle name="Comma 20 5 4 4 2" xfId="35850" xr:uid="{00000000-0005-0000-0000-00000B510000}"/>
    <cellStyle name="Comma 20 5 4 5" xfId="20579" xr:uid="{00000000-0005-0000-0000-00000C510000}"/>
    <cellStyle name="Comma 20 5 4 6" xfId="25314" xr:uid="{00000000-0005-0000-0000-00000D510000}"/>
    <cellStyle name="Comma 20 5 5" xfId="3034" xr:uid="{00000000-0005-0000-0000-00000E510000}"/>
    <cellStyle name="Comma 20 5 5 2" xfId="22437" xr:uid="{00000000-0005-0000-0000-00000F510000}"/>
    <cellStyle name="Comma 20 5 6" xfId="7200" xr:uid="{00000000-0005-0000-0000-000010510000}"/>
    <cellStyle name="Comma 20 5 6 2" xfId="26227" xr:uid="{00000000-0005-0000-0000-000011510000}"/>
    <cellStyle name="Comma 20 5 7" xfId="10710" xr:uid="{00000000-0005-0000-0000-000012510000}"/>
    <cellStyle name="Comma 20 5 7 2" xfId="29716" xr:uid="{00000000-0005-0000-0000-000013510000}"/>
    <cellStyle name="Comma 20 5 8" xfId="14288" xr:uid="{00000000-0005-0000-0000-000014510000}"/>
    <cellStyle name="Comma 20 5 8 2" xfId="33235" xr:uid="{00000000-0005-0000-0000-000015510000}"/>
    <cellStyle name="Comma 20 5 9" xfId="17818" xr:uid="{00000000-0005-0000-0000-000016510000}"/>
    <cellStyle name="Comma 20 6" xfId="2248" xr:uid="{00000000-0005-0000-0000-000017510000}"/>
    <cellStyle name="Comma 20 6 10" xfId="21662" xr:uid="{00000000-0005-0000-0000-000018510000}"/>
    <cellStyle name="Comma 20 6 2" xfId="5055" xr:uid="{00000000-0005-0000-0000-000019510000}"/>
    <cellStyle name="Comma 20 6 2 2" xfId="8944" xr:uid="{00000000-0005-0000-0000-00001A510000}"/>
    <cellStyle name="Comma 20 6 2 2 2" xfId="27970" xr:uid="{00000000-0005-0000-0000-00001B510000}"/>
    <cellStyle name="Comma 20 6 2 3" xfId="12462" xr:uid="{00000000-0005-0000-0000-00001C510000}"/>
    <cellStyle name="Comma 20 6 2 3 2" xfId="31464" xr:uid="{00000000-0005-0000-0000-00001D510000}"/>
    <cellStyle name="Comma 20 6 2 4" xfId="16034" xr:uid="{00000000-0005-0000-0000-00001E510000}"/>
    <cellStyle name="Comma 20 6 2 4 2" xfId="34980" xr:uid="{00000000-0005-0000-0000-00001F510000}"/>
    <cellStyle name="Comma 20 6 2 5" xfId="19625" xr:uid="{00000000-0005-0000-0000-000020510000}"/>
    <cellStyle name="Comma 20 6 2 6" xfId="24284" xr:uid="{00000000-0005-0000-0000-000021510000}"/>
    <cellStyle name="Comma 20 6 3" xfId="3954" xr:uid="{00000000-0005-0000-0000-000022510000}"/>
    <cellStyle name="Comma 20 6 3 2" xfId="8068" xr:uid="{00000000-0005-0000-0000-000023510000}"/>
    <cellStyle name="Comma 20 6 3 2 2" xfId="27095" xr:uid="{00000000-0005-0000-0000-000024510000}"/>
    <cellStyle name="Comma 20 6 3 3" xfId="11579" xr:uid="{00000000-0005-0000-0000-000025510000}"/>
    <cellStyle name="Comma 20 6 3 3 2" xfId="30584" xr:uid="{00000000-0005-0000-0000-000026510000}"/>
    <cellStyle name="Comma 20 6 3 4" xfId="15156" xr:uid="{00000000-0005-0000-0000-000027510000}"/>
    <cellStyle name="Comma 20 6 3 4 2" xfId="34103" xr:uid="{00000000-0005-0000-0000-000028510000}"/>
    <cellStyle name="Comma 20 6 3 5" xfId="18728" xr:uid="{00000000-0005-0000-0000-000029510000}"/>
    <cellStyle name="Comma 20 6 3 6" xfId="23309" xr:uid="{00000000-0005-0000-0000-00002A510000}"/>
    <cellStyle name="Comma 20 6 4" xfId="6326" xr:uid="{00000000-0005-0000-0000-00002B510000}"/>
    <cellStyle name="Comma 20 6 4 2" xfId="9900" xr:uid="{00000000-0005-0000-0000-00002C510000}"/>
    <cellStyle name="Comma 20 6 4 2 2" xfId="28925" xr:uid="{00000000-0005-0000-0000-00002D510000}"/>
    <cellStyle name="Comma 20 6 4 3" xfId="13421" xr:uid="{00000000-0005-0000-0000-00002E510000}"/>
    <cellStyle name="Comma 20 6 4 3 2" xfId="32419" xr:uid="{00000000-0005-0000-0000-00002F510000}"/>
    <cellStyle name="Comma 20 6 4 4" xfId="16991" xr:uid="{00000000-0005-0000-0000-000030510000}"/>
    <cellStyle name="Comma 20 6 4 4 2" xfId="35936" xr:uid="{00000000-0005-0000-0000-000031510000}"/>
    <cellStyle name="Comma 20 6 4 5" xfId="20666" xr:uid="{00000000-0005-0000-0000-000032510000}"/>
    <cellStyle name="Comma 20 6 4 6" xfId="25400" xr:uid="{00000000-0005-0000-0000-000033510000}"/>
    <cellStyle name="Comma 20 6 5" xfId="3121" xr:uid="{00000000-0005-0000-0000-000034510000}"/>
    <cellStyle name="Comma 20 6 5 2" xfId="22524" xr:uid="{00000000-0005-0000-0000-000035510000}"/>
    <cellStyle name="Comma 20 6 6" xfId="7286" xr:uid="{00000000-0005-0000-0000-000036510000}"/>
    <cellStyle name="Comma 20 6 6 2" xfId="26313" xr:uid="{00000000-0005-0000-0000-000037510000}"/>
    <cellStyle name="Comma 20 6 7" xfId="10796" xr:uid="{00000000-0005-0000-0000-000038510000}"/>
    <cellStyle name="Comma 20 6 7 2" xfId="29802" xr:uid="{00000000-0005-0000-0000-000039510000}"/>
    <cellStyle name="Comma 20 6 8" xfId="14374" xr:uid="{00000000-0005-0000-0000-00003A510000}"/>
    <cellStyle name="Comma 20 6 8 2" xfId="33321" xr:uid="{00000000-0005-0000-0000-00003B510000}"/>
    <cellStyle name="Comma 20 6 9" xfId="17904" xr:uid="{00000000-0005-0000-0000-00003C510000}"/>
    <cellStyle name="Comma 20 7" xfId="1255" xr:uid="{00000000-0005-0000-0000-00003D510000}"/>
    <cellStyle name="Comma 20 7 10" xfId="20912" xr:uid="{00000000-0005-0000-0000-00003E510000}"/>
    <cellStyle name="Comma 20 7 2" xfId="4364" xr:uid="{00000000-0005-0000-0000-00003F510000}"/>
    <cellStyle name="Comma 20 7 2 2" xfId="8276" xr:uid="{00000000-0005-0000-0000-000040510000}"/>
    <cellStyle name="Comma 20 7 2 2 2" xfId="27302" xr:uid="{00000000-0005-0000-0000-000041510000}"/>
    <cellStyle name="Comma 20 7 2 3" xfId="11794" xr:uid="{00000000-0005-0000-0000-000042510000}"/>
    <cellStyle name="Comma 20 7 2 3 2" xfId="30796" xr:uid="{00000000-0005-0000-0000-000043510000}"/>
    <cellStyle name="Comma 20 7 2 4" xfId="15366" xr:uid="{00000000-0005-0000-0000-000044510000}"/>
    <cellStyle name="Comma 20 7 2 4 2" xfId="34312" xr:uid="{00000000-0005-0000-0000-000045510000}"/>
    <cellStyle name="Comma 20 7 2 5" xfId="18957" xr:uid="{00000000-0005-0000-0000-000046510000}"/>
    <cellStyle name="Comma 20 7 2 6" xfId="23603" xr:uid="{00000000-0005-0000-0000-000047510000}"/>
    <cellStyle name="Comma 20 7 3" xfId="3252" xr:uid="{00000000-0005-0000-0000-000048510000}"/>
    <cellStyle name="Comma 20 7 3 2" xfId="7400" xr:uid="{00000000-0005-0000-0000-000049510000}"/>
    <cellStyle name="Comma 20 7 3 2 2" xfId="26427" xr:uid="{00000000-0005-0000-0000-00004A510000}"/>
    <cellStyle name="Comma 20 7 3 3" xfId="10910" xr:uid="{00000000-0005-0000-0000-00004B510000}"/>
    <cellStyle name="Comma 20 7 3 3 2" xfId="29916" xr:uid="{00000000-0005-0000-0000-00004C510000}"/>
    <cellStyle name="Comma 20 7 3 4" xfId="14488" xr:uid="{00000000-0005-0000-0000-00004D510000}"/>
    <cellStyle name="Comma 20 7 3 4 2" xfId="33435" xr:uid="{00000000-0005-0000-0000-00004E510000}"/>
    <cellStyle name="Comma 20 7 3 5" xfId="18026" xr:uid="{00000000-0005-0000-0000-00004F510000}"/>
    <cellStyle name="Comma 20 7 3 6" xfId="22641" xr:uid="{00000000-0005-0000-0000-000050510000}"/>
    <cellStyle name="Comma 20 7 4" xfId="5565" xr:uid="{00000000-0005-0000-0000-000051510000}"/>
    <cellStyle name="Comma 20 7 4 2" xfId="9232" xr:uid="{00000000-0005-0000-0000-000052510000}"/>
    <cellStyle name="Comma 20 7 4 2 2" xfId="28257" xr:uid="{00000000-0005-0000-0000-000053510000}"/>
    <cellStyle name="Comma 20 7 4 3" xfId="12751" xr:uid="{00000000-0005-0000-0000-000054510000}"/>
    <cellStyle name="Comma 20 7 4 3 2" xfId="31751" xr:uid="{00000000-0005-0000-0000-000055510000}"/>
    <cellStyle name="Comma 20 7 4 4" xfId="16322" xr:uid="{00000000-0005-0000-0000-000056510000}"/>
    <cellStyle name="Comma 20 7 4 4 2" xfId="35268" xr:uid="{00000000-0005-0000-0000-000057510000}"/>
    <cellStyle name="Comma 20 7 4 5" xfId="19958" xr:uid="{00000000-0005-0000-0000-000058510000}"/>
    <cellStyle name="Comma 20 7 4 6" xfId="24677" xr:uid="{00000000-0005-0000-0000-000059510000}"/>
    <cellStyle name="Comma 20 7 5" xfId="2400" xr:uid="{00000000-0005-0000-0000-00005A510000}"/>
    <cellStyle name="Comma 20 7 5 2" xfId="21803" xr:uid="{00000000-0005-0000-0000-00005B510000}"/>
    <cellStyle name="Comma 20 7 6" xfId="6616" xr:uid="{00000000-0005-0000-0000-00005C510000}"/>
    <cellStyle name="Comma 20 7 6 2" xfId="25644" xr:uid="{00000000-0005-0000-0000-00005D510000}"/>
    <cellStyle name="Comma 20 7 7" xfId="10124" xr:uid="{00000000-0005-0000-0000-00005E510000}"/>
    <cellStyle name="Comma 20 7 7 2" xfId="29133" xr:uid="{00000000-0005-0000-0000-00005F510000}"/>
    <cellStyle name="Comma 20 7 8" xfId="13702" xr:uid="{00000000-0005-0000-0000-000060510000}"/>
    <cellStyle name="Comma 20 7 8 2" xfId="32653" xr:uid="{00000000-0005-0000-0000-000061510000}"/>
    <cellStyle name="Comma 20 7 9" xfId="17231" xr:uid="{00000000-0005-0000-0000-000062510000}"/>
    <cellStyle name="Comma 20 8" xfId="4070" xr:uid="{00000000-0005-0000-0000-000063510000}"/>
    <cellStyle name="Comma 20 8 2" xfId="8154" xr:uid="{00000000-0005-0000-0000-000064510000}"/>
    <cellStyle name="Comma 20 8 2 2" xfId="27181" xr:uid="{00000000-0005-0000-0000-000065510000}"/>
    <cellStyle name="Comma 20 8 3" xfId="11666" xr:uid="{00000000-0005-0000-0000-000066510000}"/>
    <cellStyle name="Comma 20 8 3 2" xfId="30671" xr:uid="{00000000-0005-0000-0000-000067510000}"/>
    <cellStyle name="Comma 20 8 4" xfId="15242" xr:uid="{00000000-0005-0000-0000-000068510000}"/>
    <cellStyle name="Comma 20 8 4 2" xfId="34189" xr:uid="{00000000-0005-0000-0000-000069510000}"/>
    <cellStyle name="Comma 20 8 5" xfId="18826" xr:uid="{00000000-0005-0000-0000-00006A510000}"/>
    <cellStyle name="Comma 20 8 6" xfId="23400" xr:uid="{00000000-0005-0000-0000-00006B510000}"/>
    <cellStyle name="Comma 20 9" xfId="4315" xr:uid="{00000000-0005-0000-0000-00006C510000}"/>
    <cellStyle name="Comma 20 9 2" xfId="8246" xr:uid="{00000000-0005-0000-0000-00006D510000}"/>
    <cellStyle name="Comma 20 9 2 2" xfId="27272" xr:uid="{00000000-0005-0000-0000-00006E510000}"/>
    <cellStyle name="Comma 20 9 3" xfId="11763" xr:uid="{00000000-0005-0000-0000-00006F510000}"/>
    <cellStyle name="Comma 20 9 3 2" xfId="30766" xr:uid="{00000000-0005-0000-0000-000070510000}"/>
    <cellStyle name="Comma 20 9 4" xfId="15336" xr:uid="{00000000-0005-0000-0000-000071510000}"/>
    <cellStyle name="Comma 20 9 4 2" xfId="34282" xr:uid="{00000000-0005-0000-0000-000072510000}"/>
    <cellStyle name="Comma 20 9 5" xfId="18926" xr:uid="{00000000-0005-0000-0000-000073510000}"/>
    <cellStyle name="Comma 20 9 6" xfId="23563" xr:uid="{00000000-0005-0000-0000-000074510000}"/>
    <cellStyle name="Comma 21" xfId="1182" xr:uid="{00000000-0005-0000-0000-000075510000}"/>
    <cellStyle name="Comma 21 10" xfId="5322" xr:uid="{00000000-0005-0000-0000-000076510000}"/>
    <cellStyle name="Comma 21 10 2" xfId="9036" xr:uid="{00000000-0005-0000-0000-000077510000}"/>
    <cellStyle name="Comma 21 10 2 2" xfId="28062" xr:uid="{00000000-0005-0000-0000-000078510000}"/>
    <cellStyle name="Comma 21 10 3" xfId="12555" xr:uid="{00000000-0005-0000-0000-000079510000}"/>
    <cellStyle name="Comma 21 10 3 2" xfId="31556" xr:uid="{00000000-0005-0000-0000-00007A510000}"/>
    <cellStyle name="Comma 21 10 4" xfId="16126" xr:uid="{00000000-0005-0000-0000-00007B510000}"/>
    <cellStyle name="Comma 21 10 4 2" xfId="35072" xr:uid="{00000000-0005-0000-0000-00007C510000}"/>
    <cellStyle name="Comma 21 10 5" xfId="19732" xr:uid="{00000000-0005-0000-0000-00007D510000}"/>
    <cellStyle name="Comma 21 10 6" xfId="24468" xr:uid="{00000000-0005-0000-0000-00007E510000}"/>
    <cellStyle name="Comma 21 11" xfId="5426" xr:uid="{00000000-0005-0000-0000-00007F510000}"/>
    <cellStyle name="Comma 21 11 2" xfId="9122" xr:uid="{00000000-0005-0000-0000-000080510000}"/>
    <cellStyle name="Comma 21 11 2 2" xfId="28148" xr:uid="{00000000-0005-0000-0000-000081510000}"/>
    <cellStyle name="Comma 21 11 3" xfId="12641" xr:uid="{00000000-0005-0000-0000-000082510000}"/>
    <cellStyle name="Comma 21 11 3 2" xfId="31642" xr:uid="{00000000-0005-0000-0000-000083510000}"/>
    <cellStyle name="Comma 21 11 4" xfId="16212" xr:uid="{00000000-0005-0000-0000-000084510000}"/>
    <cellStyle name="Comma 21 11 4 2" xfId="35158" xr:uid="{00000000-0005-0000-0000-000085510000}"/>
    <cellStyle name="Comma 21 11 5" xfId="19832" xr:uid="{00000000-0005-0000-0000-000086510000}"/>
    <cellStyle name="Comma 21 11 6" xfId="24555" xr:uid="{00000000-0005-0000-0000-000087510000}"/>
    <cellStyle name="Comma 21 12" xfId="5523" xr:uid="{00000000-0005-0000-0000-000088510000}"/>
    <cellStyle name="Comma 21 12 2" xfId="9204" xr:uid="{00000000-0005-0000-0000-000089510000}"/>
    <cellStyle name="Comma 21 12 2 2" xfId="28230" xr:uid="{00000000-0005-0000-0000-00008A510000}"/>
    <cellStyle name="Comma 21 12 3" xfId="12723" xr:uid="{00000000-0005-0000-0000-00008B510000}"/>
    <cellStyle name="Comma 21 12 3 2" xfId="31724" xr:uid="{00000000-0005-0000-0000-00008C510000}"/>
    <cellStyle name="Comma 21 12 4" xfId="16294" xr:uid="{00000000-0005-0000-0000-00008D510000}"/>
    <cellStyle name="Comma 21 12 4 2" xfId="35240" xr:uid="{00000000-0005-0000-0000-00008E510000}"/>
    <cellStyle name="Comma 21 12 5" xfId="19928" xr:uid="{00000000-0005-0000-0000-00008F510000}"/>
    <cellStyle name="Comma 21 12 6" xfId="24638" xr:uid="{00000000-0005-0000-0000-000090510000}"/>
    <cellStyle name="Comma 21 13" xfId="6444" xr:uid="{00000000-0005-0000-0000-000091510000}"/>
    <cellStyle name="Comma 21 13 2" xfId="9991" xr:uid="{00000000-0005-0000-0000-000092510000}"/>
    <cellStyle name="Comma 21 13 2 2" xfId="29016" xr:uid="{00000000-0005-0000-0000-000093510000}"/>
    <cellStyle name="Comma 21 13 3" xfId="13512" xr:uid="{00000000-0005-0000-0000-000094510000}"/>
    <cellStyle name="Comma 21 13 3 2" xfId="32510" xr:uid="{00000000-0005-0000-0000-000095510000}"/>
    <cellStyle name="Comma 21 13 4" xfId="17082" xr:uid="{00000000-0005-0000-0000-000096510000}"/>
    <cellStyle name="Comma 21 13 4 2" xfId="36027" xr:uid="{00000000-0005-0000-0000-000097510000}"/>
    <cellStyle name="Comma 21 13 5" xfId="20773" xr:uid="{00000000-0005-0000-0000-000098510000}"/>
    <cellStyle name="Comma 21 13 6" xfId="25494" xr:uid="{00000000-0005-0000-0000-000099510000}"/>
    <cellStyle name="Comma 21 14" xfId="2366" xr:uid="{00000000-0005-0000-0000-00009A510000}"/>
    <cellStyle name="Comma 21 14 2" xfId="21769" xr:uid="{00000000-0005-0000-0000-00009B510000}"/>
    <cellStyle name="Comma 21 15" xfId="6589" xr:uid="{00000000-0005-0000-0000-00009C510000}"/>
    <cellStyle name="Comma 21 15 2" xfId="25617" xr:uid="{00000000-0005-0000-0000-00009D510000}"/>
    <cellStyle name="Comma 21 16" xfId="10097" xr:uid="{00000000-0005-0000-0000-00009E510000}"/>
    <cellStyle name="Comma 21 16 2" xfId="29106" xr:uid="{00000000-0005-0000-0000-00009F510000}"/>
    <cellStyle name="Comma 21 17" xfId="13675" xr:uid="{00000000-0005-0000-0000-0000A0510000}"/>
    <cellStyle name="Comma 21 17 2" xfId="32626" xr:uid="{00000000-0005-0000-0000-0000A1510000}"/>
    <cellStyle name="Comma 21 18" xfId="17201" xr:uid="{00000000-0005-0000-0000-0000A2510000}"/>
    <cellStyle name="Comma 21 19" xfId="20870" xr:uid="{00000000-0005-0000-0000-0000A3510000}"/>
    <cellStyle name="Comma 21 2" xfId="1765" xr:uid="{00000000-0005-0000-0000-0000A4510000}"/>
    <cellStyle name="Comma 21 2 10" xfId="21259" xr:uid="{00000000-0005-0000-0000-0000A5510000}"/>
    <cellStyle name="Comma 21 2 2" xfId="4657" xr:uid="{00000000-0005-0000-0000-0000A6510000}"/>
    <cellStyle name="Comma 21 2 2 2" xfId="8553" xr:uid="{00000000-0005-0000-0000-0000A7510000}"/>
    <cellStyle name="Comma 21 2 2 2 2" xfId="27579" xr:uid="{00000000-0005-0000-0000-0000A8510000}"/>
    <cellStyle name="Comma 21 2 2 3" xfId="12071" xr:uid="{00000000-0005-0000-0000-0000A9510000}"/>
    <cellStyle name="Comma 21 2 2 3 2" xfId="31073" xr:uid="{00000000-0005-0000-0000-0000AA510000}"/>
    <cellStyle name="Comma 21 2 2 4" xfId="15643" xr:uid="{00000000-0005-0000-0000-0000AB510000}"/>
    <cellStyle name="Comma 21 2 2 4 2" xfId="34589" xr:uid="{00000000-0005-0000-0000-0000AC510000}"/>
    <cellStyle name="Comma 21 2 2 5" xfId="19234" xr:uid="{00000000-0005-0000-0000-0000AD510000}"/>
    <cellStyle name="Comma 21 2 2 6" xfId="23888" xr:uid="{00000000-0005-0000-0000-0000AE510000}"/>
    <cellStyle name="Comma 21 2 3" xfId="3544" xr:uid="{00000000-0005-0000-0000-0000AF510000}"/>
    <cellStyle name="Comma 21 2 3 2" xfId="7677" xr:uid="{00000000-0005-0000-0000-0000B0510000}"/>
    <cellStyle name="Comma 21 2 3 2 2" xfId="26704" xr:uid="{00000000-0005-0000-0000-0000B1510000}"/>
    <cellStyle name="Comma 21 2 3 3" xfId="11187" xr:uid="{00000000-0005-0000-0000-0000B2510000}"/>
    <cellStyle name="Comma 21 2 3 3 2" xfId="30193" xr:uid="{00000000-0005-0000-0000-0000B3510000}"/>
    <cellStyle name="Comma 21 2 3 4" xfId="14765" xr:uid="{00000000-0005-0000-0000-0000B4510000}"/>
    <cellStyle name="Comma 21 2 3 4 2" xfId="33712" xr:uid="{00000000-0005-0000-0000-0000B5510000}"/>
    <cellStyle name="Comma 21 2 3 5" xfId="18318" xr:uid="{00000000-0005-0000-0000-0000B6510000}"/>
    <cellStyle name="Comma 21 2 3 6" xfId="22918" xr:uid="{00000000-0005-0000-0000-0000B7510000}"/>
    <cellStyle name="Comma 21 2 4" xfId="5906" xr:uid="{00000000-0005-0000-0000-0000B8510000}"/>
    <cellStyle name="Comma 21 2 4 2" xfId="9509" xr:uid="{00000000-0005-0000-0000-0000B9510000}"/>
    <cellStyle name="Comma 21 2 4 2 2" xfId="28534" xr:uid="{00000000-0005-0000-0000-0000BA510000}"/>
    <cellStyle name="Comma 21 2 4 3" xfId="13028" xr:uid="{00000000-0005-0000-0000-0000BB510000}"/>
    <cellStyle name="Comma 21 2 4 3 2" xfId="32028" xr:uid="{00000000-0005-0000-0000-0000BC510000}"/>
    <cellStyle name="Comma 21 2 4 4" xfId="16600" xr:uid="{00000000-0005-0000-0000-0000BD510000}"/>
    <cellStyle name="Comma 21 2 4 4 2" xfId="35545" xr:uid="{00000000-0005-0000-0000-0000BE510000}"/>
    <cellStyle name="Comma 21 2 4 5" xfId="20254" xr:uid="{00000000-0005-0000-0000-0000BF510000}"/>
    <cellStyle name="Comma 21 2 4 6" xfId="25001" xr:uid="{00000000-0005-0000-0000-0000C0510000}"/>
    <cellStyle name="Comma 21 2 5" xfId="2711" xr:uid="{00000000-0005-0000-0000-0000C1510000}"/>
    <cellStyle name="Comma 21 2 5 2" xfId="22114" xr:uid="{00000000-0005-0000-0000-0000C2510000}"/>
    <cellStyle name="Comma 21 2 6" xfId="6895" xr:uid="{00000000-0005-0000-0000-0000C3510000}"/>
    <cellStyle name="Comma 21 2 6 2" xfId="25922" xr:uid="{00000000-0005-0000-0000-0000C4510000}"/>
    <cellStyle name="Comma 21 2 7" xfId="10403" xr:uid="{00000000-0005-0000-0000-0000C5510000}"/>
    <cellStyle name="Comma 21 2 7 2" xfId="29410" xr:uid="{00000000-0005-0000-0000-0000C6510000}"/>
    <cellStyle name="Comma 21 2 8" xfId="13981" xr:uid="{00000000-0005-0000-0000-0000C7510000}"/>
    <cellStyle name="Comma 21 2 8 2" xfId="32930" xr:uid="{00000000-0005-0000-0000-0000C8510000}"/>
    <cellStyle name="Comma 21 2 9" xfId="17511" xr:uid="{00000000-0005-0000-0000-0000C9510000}"/>
    <cellStyle name="Comma 21 3" xfId="1858" xr:uid="{00000000-0005-0000-0000-0000CA510000}"/>
    <cellStyle name="Comma 21 3 2" xfId="3614" xr:uid="{00000000-0005-0000-0000-0000CB510000}"/>
    <cellStyle name="Comma 21 3 2 2" xfId="18388" xr:uid="{00000000-0005-0000-0000-0000CC510000}"/>
    <cellStyle name="Comma 21 3 3" xfId="5979" xr:uid="{00000000-0005-0000-0000-0000CD510000}"/>
    <cellStyle name="Comma 21 3 3 2" xfId="20326" xr:uid="{00000000-0005-0000-0000-0000CE510000}"/>
    <cellStyle name="Comma 21 3 4" xfId="2781" xr:uid="{00000000-0005-0000-0000-0000CF510000}"/>
    <cellStyle name="Comma 21 3 4 2" xfId="22184" xr:uid="{00000000-0005-0000-0000-0000D0510000}"/>
    <cellStyle name="Comma 21 4" xfId="2151" xr:uid="{00000000-0005-0000-0000-0000D1510000}"/>
    <cellStyle name="Comma 21 4 10" xfId="21577" xr:uid="{00000000-0005-0000-0000-0000D2510000}"/>
    <cellStyle name="Comma 21 4 2" xfId="4970" xr:uid="{00000000-0005-0000-0000-0000D3510000}"/>
    <cellStyle name="Comma 21 4 2 2" xfId="8859" xr:uid="{00000000-0005-0000-0000-0000D4510000}"/>
    <cellStyle name="Comma 21 4 2 2 2" xfId="27885" xr:uid="{00000000-0005-0000-0000-0000D5510000}"/>
    <cellStyle name="Comma 21 4 2 3" xfId="12377" xr:uid="{00000000-0005-0000-0000-0000D6510000}"/>
    <cellStyle name="Comma 21 4 2 3 2" xfId="31379" xr:uid="{00000000-0005-0000-0000-0000D7510000}"/>
    <cellStyle name="Comma 21 4 2 4" xfId="15949" xr:uid="{00000000-0005-0000-0000-0000D8510000}"/>
    <cellStyle name="Comma 21 4 2 4 2" xfId="34895" xr:uid="{00000000-0005-0000-0000-0000D9510000}"/>
    <cellStyle name="Comma 21 4 2 5" xfId="19540" xr:uid="{00000000-0005-0000-0000-0000DA510000}"/>
    <cellStyle name="Comma 21 4 2 6" xfId="24199" xr:uid="{00000000-0005-0000-0000-0000DB510000}"/>
    <cellStyle name="Comma 21 4 3" xfId="3868" xr:uid="{00000000-0005-0000-0000-0000DC510000}"/>
    <cellStyle name="Comma 21 4 3 2" xfId="7983" xr:uid="{00000000-0005-0000-0000-0000DD510000}"/>
    <cellStyle name="Comma 21 4 3 2 2" xfId="27010" xr:uid="{00000000-0005-0000-0000-0000DE510000}"/>
    <cellStyle name="Comma 21 4 3 3" xfId="11494" xr:uid="{00000000-0005-0000-0000-0000DF510000}"/>
    <cellStyle name="Comma 21 4 3 3 2" xfId="30499" xr:uid="{00000000-0005-0000-0000-0000E0510000}"/>
    <cellStyle name="Comma 21 4 3 4" xfId="15071" xr:uid="{00000000-0005-0000-0000-0000E1510000}"/>
    <cellStyle name="Comma 21 4 3 4 2" xfId="34018" xr:uid="{00000000-0005-0000-0000-0000E2510000}"/>
    <cellStyle name="Comma 21 4 3 5" xfId="18642" xr:uid="{00000000-0005-0000-0000-0000E3510000}"/>
    <cellStyle name="Comma 21 4 3 6" xfId="23224" xr:uid="{00000000-0005-0000-0000-0000E4510000}"/>
    <cellStyle name="Comma 21 4 4" xfId="6240" xr:uid="{00000000-0005-0000-0000-0000E5510000}"/>
    <cellStyle name="Comma 21 4 4 2" xfId="9815" xr:uid="{00000000-0005-0000-0000-0000E6510000}"/>
    <cellStyle name="Comma 21 4 4 2 2" xfId="28840" xr:uid="{00000000-0005-0000-0000-0000E7510000}"/>
    <cellStyle name="Comma 21 4 4 3" xfId="13336" xr:uid="{00000000-0005-0000-0000-0000E8510000}"/>
    <cellStyle name="Comma 21 4 4 3 2" xfId="32334" xr:uid="{00000000-0005-0000-0000-0000E9510000}"/>
    <cellStyle name="Comma 21 4 4 4" xfId="16906" xr:uid="{00000000-0005-0000-0000-0000EA510000}"/>
    <cellStyle name="Comma 21 4 4 4 2" xfId="35851" xr:uid="{00000000-0005-0000-0000-0000EB510000}"/>
    <cellStyle name="Comma 21 4 4 5" xfId="20580" xr:uid="{00000000-0005-0000-0000-0000EC510000}"/>
    <cellStyle name="Comma 21 4 4 6" xfId="25315" xr:uid="{00000000-0005-0000-0000-0000ED510000}"/>
    <cellStyle name="Comma 21 4 5" xfId="3035" xr:uid="{00000000-0005-0000-0000-0000EE510000}"/>
    <cellStyle name="Comma 21 4 5 2" xfId="22438" xr:uid="{00000000-0005-0000-0000-0000EF510000}"/>
    <cellStyle name="Comma 21 4 6" xfId="7201" xr:uid="{00000000-0005-0000-0000-0000F0510000}"/>
    <cellStyle name="Comma 21 4 6 2" xfId="26228" xr:uid="{00000000-0005-0000-0000-0000F1510000}"/>
    <cellStyle name="Comma 21 4 7" xfId="10711" xr:uid="{00000000-0005-0000-0000-0000F2510000}"/>
    <cellStyle name="Comma 21 4 7 2" xfId="29717" xr:uid="{00000000-0005-0000-0000-0000F3510000}"/>
    <cellStyle name="Comma 21 4 8" xfId="14289" xr:uid="{00000000-0005-0000-0000-0000F4510000}"/>
    <cellStyle name="Comma 21 4 8 2" xfId="33236" xr:uid="{00000000-0005-0000-0000-0000F5510000}"/>
    <cellStyle name="Comma 21 4 9" xfId="17819" xr:uid="{00000000-0005-0000-0000-0000F6510000}"/>
    <cellStyle name="Comma 21 5" xfId="2249" xr:uid="{00000000-0005-0000-0000-0000F7510000}"/>
    <cellStyle name="Comma 21 5 10" xfId="21663" xr:uid="{00000000-0005-0000-0000-0000F8510000}"/>
    <cellStyle name="Comma 21 5 2" xfId="5056" xr:uid="{00000000-0005-0000-0000-0000F9510000}"/>
    <cellStyle name="Comma 21 5 2 2" xfId="8945" xr:uid="{00000000-0005-0000-0000-0000FA510000}"/>
    <cellStyle name="Comma 21 5 2 2 2" xfId="27971" xr:uid="{00000000-0005-0000-0000-0000FB510000}"/>
    <cellStyle name="Comma 21 5 2 3" xfId="12463" xr:uid="{00000000-0005-0000-0000-0000FC510000}"/>
    <cellStyle name="Comma 21 5 2 3 2" xfId="31465" xr:uid="{00000000-0005-0000-0000-0000FD510000}"/>
    <cellStyle name="Comma 21 5 2 4" xfId="16035" xr:uid="{00000000-0005-0000-0000-0000FE510000}"/>
    <cellStyle name="Comma 21 5 2 4 2" xfId="34981" xr:uid="{00000000-0005-0000-0000-0000FF510000}"/>
    <cellStyle name="Comma 21 5 2 5" xfId="19626" xr:uid="{00000000-0005-0000-0000-000000520000}"/>
    <cellStyle name="Comma 21 5 2 6" xfId="24285" xr:uid="{00000000-0005-0000-0000-000001520000}"/>
    <cellStyle name="Comma 21 5 3" xfId="3955" xr:uid="{00000000-0005-0000-0000-000002520000}"/>
    <cellStyle name="Comma 21 5 3 2" xfId="8069" xr:uid="{00000000-0005-0000-0000-000003520000}"/>
    <cellStyle name="Comma 21 5 3 2 2" xfId="27096" xr:uid="{00000000-0005-0000-0000-000004520000}"/>
    <cellStyle name="Comma 21 5 3 3" xfId="11580" xr:uid="{00000000-0005-0000-0000-000005520000}"/>
    <cellStyle name="Comma 21 5 3 3 2" xfId="30585" xr:uid="{00000000-0005-0000-0000-000006520000}"/>
    <cellStyle name="Comma 21 5 3 4" xfId="15157" xr:uid="{00000000-0005-0000-0000-000007520000}"/>
    <cellStyle name="Comma 21 5 3 4 2" xfId="34104" xr:uid="{00000000-0005-0000-0000-000008520000}"/>
    <cellStyle name="Comma 21 5 3 5" xfId="18729" xr:uid="{00000000-0005-0000-0000-000009520000}"/>
    <cellStyle name="Comma 21 5 3 6" xfId="23310" xr:uid="{00000000-0005-0000-0000-00000A520000}"/>
    <cellStyle name="Comma 21 5 4" xfId="6327" xr:uid="{00000000-0005-0000-0000-00000B520000}"/>
    <cellStyle name="Comma 21 5 4 2" xfId="9901" xr:uid="{00000000-0005-0000-0000-00000C520000}"/>
    <cellStyle name="Comma 21 5 4 2 2" xfId="28926" xr:uid="{00000000-0005-0000-0000-00000D520000}"/>
    <cellStyle name="Comma 21 5 4 3" xfId="13422" xr:uid="{00000000-0005-0000-0000-00000E520000}"/>
    <cellStyle name="Comma 21 5 4 3 2" xfId="32420" xr:uid="{00000000-0005-0000-0000-00000F520000}"/>
    <cellStyle name="Comma 21 5 4 4" xfId="16992" xr:uid="{00000000-0005-0000-0000-000010520000}"/>
    <cellStyle name="Comma 21 5 4 4 2" xfId="35937" xr:uid="{00000000-0005-0000-0000-000011520000}"/>
    <cellStyle name="Comma 21 5 4 5" xfId="20667" xr:uid="{00000000-0005-0000-0000-000012520000}"/>
    <cellStyle name="Comma 21 5 4 6" xfId="25401" xr:uid="{00000000-0005-0000-0000-000013520000}"/>
    <cellStyle name="Comma 21 5 5" xfId="3122" xr:uid="{00000000-0005-0000-0000-000014520000}"/>
    <cellStyle name="Comma 21 5 5 2" xfId="22525" xr:uid="{00000000-0005-0000-0000-000015520000}"/>
    <cellStyle name="Comma 21 5 6" xfId="7287" xr:uid="{00000000-0005-0000-0000-000016520000}"/>
    <cellStyle name="Comma 21 5 6 2" xfId="26314" xr:uid="{00000000-0005-0000-0000-000017520000}"/>
    <cellStyle name="Comma 21 5 7" xfId="10797" xr:uid="{00000000-0005-0000-0000-000018520000}"/>
    <cellStyle name="Comma 21 5 7 2" xfId="29803" xr:uid="{00000000-0005-0000-0000-000019520000}"/>
    <cellStyle name="Comma 21 5 8" xfId="14375" xr:uid="{00000000-0005-0000-0000-00001A520000}"/>
    <cellStyle name="Comma 21 5 8 2" xfId="33322" xr:uid="{00000000-0005-0000-0000-00001B520000}"/>
    <cellStyle name="Comma 21 5 9" xfId="17905" xr:uid="{00000000-0005-0000-0000-00001C520000}"/>
    <cellStyle name="Comma 21 6" xfId="1468" xr:uid="{00000000-0005-0000-0000-00001D520000}"/>
    <cellStyle name="Comma 21 6 2" xfId="3297" xr:uid="{00000000-0005-0000-0000-00001E520000}"/>
    <cellStyle name="Comma 21 6 2 2" xfId="18071" xr:uid="{00000000-0005-0000-0000-00001F520000}"/>
    <cellStyle name="Comma 21 6 3" xfId="5650" xr:uid="{00000000-0005-0000-0000-000020520000}"/>
    <cellStyle name="Comma 21 6 3 2" xfId="20005" xr:uid="{00000000-0005-0000-0000-000021520000}"/>
    <cellStyle name="Comma 21 6 4" xfId="2464" xr:uid="{00000000-0005-0000-0000-000022520000}"/>
    <cellStyle name="Comma 21 6 4 2" xfId="21867" xr:uid="{00000000-0005-0000-0000-000023520000}"/>
    <cellStyle name="Comma 21 7" xfId="4075" xr:uid="{00000000-0005-0000-0000-000024520000}"/>
    <cellStyle name="Comma 21 7 2" xfId="8159" xr:uid="{00000000-0005-0000-0000-000025520000}"/>
    <cellStyle name="Comma 21 7 2 2" xfId="27186" xr:uid="{00000000-0005-0000-0000-000026520000}"/>
    <cellStyle name="Comma 21 7 3" xfId="11671" xr:uid="{00000000-0005-0000-0000-000027520000}"/>
    <cellStyle name="Comma 21 7 3 2" xfId="30676" xr:uid="{00000000-0005-0000-0000-000028520000}"/>
    <cellStyle name="Comma 21 7 4" xfId="15247" xr:uid="{00000000-0005-0000-0000-000029520000}"/>
    <cellStyle name="Comma 21 7 4 2" xfId="34194" xr:uid="{00000000-0005-0000-0000-00002A520000}"/>
    <cellStyle name="Comma 21 7 5" xfId="18831" xr:uid="{00000000-0005-0000-0000-00002B520000}"/>
    <cellStyle name="Comma 21 7 6" xfId="23405" xr:uid="{00000000-0005-0000-0000-00002C520000}"/>
    <cellStyle name="Comma 21 8" xfId="4320" xr:uid="{00000000-0005-0000-0000-00002D520000}"/>
    <cellStyle name="Comma 21 8 2" xfId="8251" xr:uid="{00000000-0005-0000-0000-00002E520000}"/>
    <cellStyle name="Comma 21 8 2 2" xfId="27277" xr:uid="{00000000-0005-0000-0000-00002F520000}"/>
    <cellStyle name="Comma 21 8 3" xfId="11768" xr:uid="{00000000-0005-0000-0000-000030520000}"/>
    <cellStyle name="Comma 21 8 3 2" xfId="30771" xr:uid="{00000000-0005-0000-0000-000031520000}"/>
    <cellStyle name="Comma 21 8 4" xfId="15341" xr:uid="{00000000-0005-0000-0000-000032520000}"/>
    <cellStyle name="Comma 21 8 4 2" xfId="34287" xr:uid="{00000000-0005-0000-0000-000033520000}"/>
    <cellStyle name="Comma 21 8 5" xfId="18931" xr:uid="{00000000-0005-0000-0000-000034520000}"/>
    <cellStyle name="Comma 21 8 6" xfId="23568" xr:uid="{00000000-0005-0000-0000-000035520000}"/>
    <cellStyle name="Comma 21 9" xfId="3225" xr:uid="{00000000-0005-0000-0000-000036520000}"/>
    <cellStyle name="Comma 21 9 2" xfId="7373" xr:uid="{00000000-0005-0000-0000-000037520000}"/>
    <cellStyle name="Comma 21 9 2 2" xfId="26400" xr:uid="{00000000-0005-0000-0000-000038520000}"/>
    <cellStyle name="Comma 21 9 3" xfId="10883" xr:uid="{00000000-0005-0000-0000-000039520000}"/>
    <cellStyle name="Comma 21 9 3 2" xfId="29889" xr:uid="{00000000-0005-0000-0000-00003A520000}"/>
    <cellStyle name="Comma 21 9 4" xfId="14461" xr:uid="{00000000-0005-0000-0000-00003B520000}"/>
    <cellStyle name="Comma 21 9 4 2" xfId="33408" xr:uid="{00000000-0005-0000-0000-00003C520000}"/>
    <cellStyle name="Comma 21 9 5" xfId="17999" xr:uid="{00000000-0005-0000-0000-00003D520000}"/>
    <cellStyle name="Comma 21 9 6" xfId="22614" xr:uid="{00000000-0005-0000-0000-00003E520000}"/>
    <cellStyle name="Comma 22" xfId="1462" xr:uid="{00000000-0005-0000-0000-00003F520000}"/>
    <cellStyle name="Comma 22 2" xfId="5646" xr:uid="{00000000-0005-0000-0000-000040520000}"/>
    <cellStyle name="Comma 22 2 2" xfId="20001" xr:uid="{00000000-0005-0000-0000-000041520000}"/>
    <cellStyle name="Comma 22 3" xfId="1189" xr:uid="{00000000-0005-0000-0000-000042520000}"/>
    <cellStyle name="Comma 22 3 2" xfId="5529" xr:uid="{00000000-0005-0000-0000-000043520000}"/>
    <cellStyle name="Comma 22 3 2 2" xfId="19934" xr:uid="{00000000-0005-0000-0000-000044520000}"/>
    <cellStyle name="Comma 22 3 3" xfId="17207" xr:uid="{00000000-0005-0000-0000-000045520000}"/>
    <cellStyle name="Comma 23" xfId="1465" xr:uid="{00000000-0005-0000-0000-000046520000}"/>
    <cellStyle name="Comma 23 2" xfId="3296" xr:uid="{00000000-0005-0000-0000-000047520000}"/>
    <cellStyle name="Comma 23 2 2" xfId="18070" xr:uid="{00000000-0005-0000-0000-000048520000}"/>
    <cellStyle name="Comma 23 3" xfId="5649" xr:uid="{00000000-0005-0000-0000-000049520000}"/>
    <cellStyle name="Comma 23 3 2" xfId="20004" xr:uid="{00000000-0005-0000-0000-00004A520000}"/>
    <cellStyle name="Comma 23 4" xfId="2463" xr:uid="{00000000-0005-0000-0000-00004B520000}"/>
    <cellStyle name="Comma 23 4 2" xfId="21866" xr:uid="{00000000-0005-0000-0000-00004C520000}"/>
    <cellStyle name="Comma 24" xfId="1593" xr:uid="{00000000-0005-0000-0000-00004D520000}"/>
    <cellStyle name="Comma 24 2" xfId="3382" xr:uid="{00000000-0005-0000-0000-00004E520000}"/>
    <cellStyle name="Comma 24 2 2" xfId="18156" xr:uid="{00000000-0005-0000-0000-00004F520000}"/>
    <cellStyle name="Comma 24 3" xfId="5742" xr:uid="{00000000-0005-0000-0000-000050520000}"/>
    <cellStyle name="Comma 24 3 2" xfId="20090" xr:uid="{00000000-0005-0000-0000-000051520000}"/>
    <cellStyle name="Comma 24 4" xfId="2549" xr:uid="{00000000-0005-0000-0000-000052520000}"/>
    <cellStyle name="Comma 24 4 2" xfId="21952" xr:uid="{00000000-0005-0000-0000-000053520000}"/>
    <cellStyle name="Comma 25" xfId="1651" xr:uid="{00000000-0005-0000-0000-000054520000}"/>
    <cellStyle name="Comma 25 2" xfId="3440" xr:uid="{00000000-0005-0000-0000-000055520000}"/>
    <cellStyle name="Comma 25 2 2" xfId="18214" xr:uid="{00000000-0005-0000-0000-000056520000}"/>
    <cellStyle name="Comma 25 3" xfId="5800" xr:uid="{00000000-0005-0000-0000-000057520000}"/>
    <cellStyle name="Comma 25 3 2" xfId="20148" xr:uid="{00000000-0005-0000-0000-000058520000}"/>
    <cellStyle name="Comma 25 4" xfId="2607" xr:uid="{00000000-0005-0000-0000-000059520000}"/>
    <cellStyle name="Comma 25 4 2" xfId="22010" xr:uid="{00000000-0005-0000-0000-00005A520000}"/>
    <cellStyle name="Comma 26" xfId="1590" xr:uid="{00000000-0005-0000-0000-00005B520000}"/>
    <cellStyle name="Comma 26 2" xfId="3381" xr:uid="{00000000-0005-0000-0000-00005C520000}"/>
    <cellStyle name="Comma 26 2 2" xfId="18155" xr:uid="{00000000-0005-0000-0000-00005D520000}"/>
    <cellStyle name="Comma 26 3" xfId="5741" xr:uid="{00000000-0005-0000-0000-00005E520000}"/>
    <cellStyle name="Comma 26 3 2" xfId="20089" xr:uid="{00000000-0005-0000-0000-00005F520000}"/>
    <cellStyle name="Comma 26 4" xfId="2548" xr:uid="{00000000-0005-0000-0000-000060520000}"/>
    <cellStyle name="Comma 26 4 2" xfId="21951" xr:uid="{00000000-0005-0000-0000-000061520000}"/>
    <cellStyle name="Comma 27" xfId="1681" xr:uid="{00000000-0005-0000-0000-000062520000}"/>
    <cellStyle name="Comma 27 2" xfId="3464" xr:uid="{00000000-0005-0000-0000-000063520000}"/>
    <cellStyle name="Comma 27 2 2" xfId="18238" xr:uid="{00000000-0005-0000-0000-000064520000}"/>
    <cellStyle name="Comma 27 3" xfId="5824" xr:uid="{00000000-0005-0000-0000-000065520000}"/>
    <cellStyle name="Comma 27 3 2" xfId="20172" xr:uid="{00000000-0005-0000-0000-000066520000}"/>
    <cellStyle name="Comma 27 4" xfId="2631" xr:uid="{00000000-0005-0000-0000-000067520000}"/>
    <cellStyle name="Comma 27 4 2" xfId="22034" xr:uid="{00000000-0005-0000-0000-000068520000}"/>
    <cellStyle name="Comma 28" xfId="1740" xr:uid="{00000000-0005-0000-0000-000069520000}"/>
    <cellStyle name="Comma 28 2" xfId="3522" xr:uid="{00000000-0005-0000-0000-00006A520000}"/>
    <cellStyle name="Comma 28 2 2" xfId="18296" xr:uid="{00000000-0005-0000-0000-00006B520000}"/>
    <cellStyle name="Comma 28 3" xfId="5882" xr:uid="{00000000-0005-0000-0000-00006C520000}"/>
    <cellStyle name="Comma 28 3 2" xfId="20230" xr:uid="{00000000-0005-0000-0000-00006D520000}"/>
    <cellStyle name="Comma 28 4" xfId="2689" xr:uid="{00000000-0005-0000-0000-00006E520000}"/>
    <cellStyle name="Comma 28 4 2" xfId="22092" xr:uid="{00000000-0005-0000-0000-00006F520000}"/>
    <cellStyle name="Comma 29" xfId="1678" xr:uid="{00000000-0005-0000-0000-000070520000}"/>
    <cellStyle name="Comma 29 2" xfId="3463" xr:uid="{00000000-0005-0000-0000-000071520000}"/>
    <cellStyle name="Comma 29 2 2" xfId="18237" xr:uid="{00000000-0005-0000-0000-000072520000}"/>
    <cellStyle name="Comma 29 3" xfId="5823" xr:uid="{00000000-0005-0000-0000-000073520000}"/>
    <cellStyle name="Comma 29 3 2" xfId="20171" xr:uid="{00000000-0005-0000-0000-000074520000}"/>
    <cellStyle name="Comma 29 4" xfId="2630" xr:uid="{00000000-0005-0000-0000-000075520000}"/>
    <cellStyle name="Comma 29 4 2" xfId="22033" xr:uid="{00000000-0005-0000-0000-000076520000}"/>
    <cellStyle name="Comma 3" xfId="196" xr:uid="{00000000-0005-0000-0000-000077520000}"/>
    <cellStyle name="Comma 3 2" xfId="786" xr:uid="{00000000-0005-0000-0000-000078520000}"/>
    <cellStyle name="Comma 3 2 2" xfId="3979" xr:uid="{00000000-0005-0000-0000-000079520000}"/>
    <cellStyle name="Comma 3 2 2 2" xfId="18744" xr:uid="{00000000-0005-0000-0000-00007A520000}"/>
    <cellStyle name="Comma 3 2 3" xfId="3138" xr:uid="{00000000-0005-0000-0000-00007B520000}"/>
    <cellStyle name="Comma 3 2 3 2" xfId="17918" xr:uid="{00000000-0005-0000-0000-00007C520000}"/>
    <cellStyle name="Comma 3 2 4" xfId="5228" xr:uid="{00000000-0005-0000-0000-00007D520000}"/>
    <cellStyle name="Comma 3 2 4 2" xfId="19642" xr:uid="{00000000-0005-0000-0000-00007E520000}"/>
    <cellStyle name="Comma 3 2 5" xfId="5332" xr:uid="{00000000-0005-0000-0000-00007F520000}"/>
    <cellStyle name="Comma 3 2 5 2" xfId="19742" xr:uid="{00000000-0005-0000-0000-000080520000}"/>
    <cellStyle name="Comma 3 2 6" xfId="5436" xr:uid="{00000000-0005-0000-0000-000081520000}"/>
    <cellStyle name="Comma 3 2 6 2" xfId="19842" xr:uid="{00000000-0005-0000-0000-000082520000}"/>
    <cellStyle name="Comma 3 2 7" xfId="6342" xr:uid="{00000000-0005-0000-0000-000083520000}"/>
    <cellStyle name="Comma 3 2 7 2" xfId="20681" xr:uid="{00000000-0005-0000-0000-000084520000}"/>
    <cellStyle name="Comma 3 2 8" xfId="2279" xr:uid="{00000000-0005-0000-0000-000085520000}"/>
    <cellStyle name="Comma 3 2 8 2" xfId="21685" xr:uid="{00000000-0005-0000-0000-000086520000}"/>
    <cellStyle name="Comma 30" xfId="1674" xr:uid="{00000000-0005-0000-0000-000087520000}"/>
    <cellStyle name="Comma 30 2" xfId="3460" xr:uid="{00000000-0005-0000-0000-000088520000}"/>
    <cellStyle name="Comma 30 2 2" xfId="18234" xr:uid="{00000000-0005-0000-0000-000089520000}"/>
    <cellStyle name="Comma 30 3" xfId="5820" xr:uid="{00000000-0005-0000-0000-00008A520000}"/>
    <cellStyle name="Comma 30 3 2" xfId="20168" xr:uid="{00000000-0005-0000-0000-00008B520000}"/>
    <cellStyle name="Comma 30 4" xfId="2627" xr:uid="{00000000-0005-0000-0000-00008C520000}"/>
    <cellStyle name="Comma 30 4 2" xfId="22030" xr:uid="{00000000-0005-0000-0000-00008D520000}"/>
    <cellStyle name="Comma 31" xfId="2060" xr:uid="{00000000-0005-0000-0000-00008E520000}"/>
    <cellStyle name="Comma 31 2" xfId="3783" xr:uid="{00000000-0005-0000-0000-00008F520000}"/>
    <cellStyle name="Comma 31 2 2" xfId="18557" xr:uid="{00000000-0005-0000-0000-000090520000}"/>
    <cellStyle name="Comma 31 3" xfId="6155" xr:uid="{00000000-0005-0000-0000-000091520000}"/>
    <cellStyle name="Comma 31 3 2" xfId="20495" xr:uid="{00000000-0005-0000-0000-000092520000}"/>
    <cellStyle name="Comma 31 4" xfId="2950" xr:uid="{00000000-0005-0000-0000-000093520000}"/>
    <cellStyle name="Comma 31 4 2" xfId="22353" xr:uid="{00000000-0005-0000-0000-000094520000}"/>
    <cellStyle name="Comma 32" xfId="2120" xr:uid="{00000000-0005-0000-0000-000095520000}"/>
    <cellStyle name="Comma 32 2" xfId="3841" xr:uid="{00000000-0005-0000-0000-000096520000}"/>
    <cellStyle name="Comma 32 2 2" xfId="18615" xr:uid="{00000000-0005-0000-0000-000097520000}"/>
    <cellStyle name="Comma 32 3" xfId="6213" xr:uid="{00000000-0005-0000-0000-000098520000}"/>
    <cellStyle name="Comma 32 3 2" xfId="20553" xr:uid="{00000000-0005-0000-0000-000099520000}"/>
    <cellStyle name="Comma 32 4" xfId="3008" xr:uid="{00000000-0005-0000-0000-00009A520000}"/>
    <cellStyle name="Comma 32 4 2" xfId="22411" xr:uid="{00000000-0005-0000-0000-00009B520000}"/>
    <cellStyle name="Comma 33" xfId="2129" xr:uid="{00000000-0005-0000-0000-00009C520000}"/>
    <cellStyle name="Comma 33 2" xfId="3846" xr:uid="{00000000-0005-0000-0000-00009D520000}"/>
    <cellStyle name="Comma 33 2 2" xfId="18620" xr:uid="{00000000-0005-0000-0000-00009E520000}"/>
    <cellStyle name="Comma 33 3" xfId="6218" xr:uid="{00000000-0005-0000-0000-00009F520000}"/>
    <cellStyle name="Comma 33 3 2" xfId="20558" xr:uid="{00000000-0005-0000-0000-0000A0520000}"/>
    <cellStyle name="Comma 33 4" xfId="3013" xr:uid="{00000000-0005-0000-0000-0000A1520000}"/>
    <cellStyle name="Comma 33 4 2" xfId="22416" xr:uid="{00000000-0005-0000-0000-0000A2520000}"/>
    <cellStyle name="Comma 34" xfId="2122" xr:uid="{00000000-0005-0000-0000-0000A3520000}"/>
    <cellStyle name="Comma 34 2" xfId="3842" xr:uid="{00000000-0005-0000-0000-0000A4520000}"/>
    <cellStyle name="Comma 34 2 2" xfId="18616" xr:uid="{00000000-0005-0000-0000-0000A5520000}"/>
    <cellStyle name="Comma 34 3" xfId="6214" xr:uid="{00000000-0005-0000-0000-0000A6520000}"/>
    <cellStyle name="Comma 34 3 2" xfId="20554" xr:uid="{00000000-0005-0000-0000-0000A7520000}"/>
    <cellStyle name="Comma 34 4" xfId="3009" xr:uid="{00000000-0005-0000-0000-0000A8520000}"/>
    <cellStyle name="Comma 34 4 2" xfId="22412" xr:uid="{00000000-0005-0000-0000-0000A9520000}"/>
    <cellStyle name="Comma 35" xfId="2148" xr:uid="{00000000-0005-0000-0000-0000AA520000}"/>
    <cellStyle name="Comma 35 2" xfId="3865" xr:uid="{00000000-0005-0000-0000-0000AB520000}"/>
    <cellStyle name="Comma 35 2 2" xfId="18639" xr:uid="{00000000-0005-0000-0000-0000AC520000}"/>
    <cellStyle name="Comma 35 3" xfId="6237" xr:uid="{00000000-0005-0000-0000-0000AD520000}"/>
    <cellStyle name="Comma 35 3 2" xfId="20577" xr:uid="{00000000-0005-0000-0000-0000AE520000}"/>
    <cellStyle name="Comma 35 4" xfId="3032" xr:uid="{00000000-0005-0000-0000-0000AF520000}"/>
    <cellStyle name="Comma 35 4 2" xfId="22435" xr:uid="{00000000-0005-0000-0000-0000B0520000}"/>
    <cellStyle name="Comma 36" xfId="2040" xr:uid="{00000000-0005-0000-0000-0000B1520000}"/>
    <cellStyle name="Comma 36 2" xfId="3775" xr:uid="{00000000-0005-0000-0000-0000B2520000}"/>
    <cellStyle name="Comma 36 2 2" xfId="18549" xr:uid="{00000000-0005-0000-0000-0000B3520000}"/>
    <cellStyle name="Comma 36 3" xfId="6147" xr:uid="{00000000-0005-0000-0000-0000B4520000}"/>
    <cellStyle name="Comma 36 3 2" xfId="20487" xr:uid="{00000000-0005-0000-0000-0000B5520000}"/>
    <cellStyle name="Comma 36 4" xfId="2942" xr:uid="{00000000-0005-0000-0000-0000B6520000}"/>
    <cellStyle name="Comma 36 4 2" xfId="22345" xr:uid="{00000000-0005-0000-0000-0000B7520000}"/>
    <cellStyle name="Comma 37" xfId="2055" xr:uid="{00000000-0005-0000-0000-0000B8520000}"/>
    <cellStyle name="Comma 37 2" xfId="3782" xr:uid="{00000000-0005-0000-0000-0000B9520000}"/>
    <cellStyle name="Comma 37 2 2" xfId="18556" xr:uid="{00000000-0005-0000-0000-0000BA520000}"/>
    <cellStyle name="Comma 37 3" xfId="6154" xr:uid="{00000000-0005-0000-0000-0000BB520000}"/>
    <cellStyle name="Comma 37 3 2" xfId="20494" xr:uid="{00000000-0005-0000-0000-0000BC520000}"/>
    <cellStyle name="Comma 37 4" xfId="2949" xr:uid="{00000000-0005-0000-0000-0000BD520000}"/>
    <cellStyle name="Comma 37 4 2" xfId="22352" xr:uid="{00000000-0005-0000-0000-0000BE520000}"/>
    <cellStyle name="Comma 38" xfId="2038" xr:uid="{00000000-0005-0000-0000-0000BF520000}"/>
    <cellStyle name="Comma 38 2" xfId="3774" xr:uid="{00000000-0005-0000-0000-0000C0520000}"/>
    <cellStyle name="Comma 38 2 2" xfId="18548" xr:uid="{00000000-0005-0000-0000-0000C1520000}"/>
    <cellStyle name="Comma 38 3" xfId="6146" xr:uid="{00000000-0005-0000-0000-0000C2520000}"/>
    <cellStyle name="Comma 38 3 2" xfId="20486" xr:uid="{00000000-0005-0000-0000-0000C3520000}"/>
    <cellStyle name="Comma 38 4" xfId="2941" xr:uid="{00000000-0005-0000-0000-0000C4520000}"/>
    <cellStyle name="Comma 38 4 2" xfId="22344" xr:uid="{00000000-0005-0000-0000-0000C5520000}"/>
    <cellStyle name="Comma 39" xfId="2125" xr:uid="{00000000-0005-0000-0000-0000C6520000}"/>
    <cellStyle name="Comma 39 2" xfId="3843" xr:uid="{00000000-0005-0000-0000-0000C7520000}"/>
    <cellStyle name="Comma 39 2 2" xfId="18617" xr:uid="{00000000-0005-0000-0000-0000C8520000}"/>
    <cellStyle name="Comma 39 3" xfId="6215" xr:uid="{00000000-0005-0000-0000-0000C9520000}"/>
    <cellStyle name="Comma 39 3 2" xfId="20555" xr:uid="{00000000-0005-0000-0000-0000CA520000}"/>
    <cellStyle name="Comma 39 4" xfId="3010" xr:uid="{00000000-0005-0000-0000-0000CB520000}"/>
    <cellStyle name="Comma 39 4 2" xfId="22413" xr:uid="{00000000-0005-0000-0000-0000CC520000}"/>
    <cellStyle name="Comma 4" xfId="197" xr:uid="{00000000-0005-0000-0000-0000CD520000}"/>
    <cellStyle name="Comma 4 2" xfId="787" xr:uid="{00000000-0005-0000-0000-0000CE520000}"/>
    <cellStyle name="Comma 4 2 2" xfId="3980" xr:uid="{00000000-0005-0000-0000-0000CF520000}"/>
    <cellStyle name="Comma 4 2 2 2" xfId="18745" xr:uid="{00000000-0005-0000-0000-0000D0520000}"/>
    <cellStyle name="Comma 4 2 3" xfId="3139" xr:uid="{00000000-0005-0000-0000-0000D1520000}"/>
    <cellStyle name="Comma 4 2 3 2" xfId="17919" xr:uid="{00000000-0005-0000-0000-0000D2520000}"/>
    <cellStyle name="Comma 4 2 4" xfId="5229" xr:uid="{00000000-0005-0000-0000-0000D3520000}"/>
    <cellStyle name="Comma 4 2 4 2" xfId="19643" xr:uid="{00000000-0005-0000-0000-0000D4520000}"/>
    <cellStyle name="Comma 4 2 5" xfId="5333" xr:uid="{00000000-0005-0000-0000-0000D5520000}"/>
    <cellStyle name="Comma 4 2 5 2" xfId="19743" xr:uid="{00000000-0005-0000-0000-0000D6520000}"/>
    <cellStyle name="Comma 4 2 6" xfId="5437" xr:uid="{00000000-0005-0000-0000-0000D7520000}"/>
    <cellStyle name="Comma 4 2 6 2" xfId="19843" xr:uid="{00000000-0005-0000-0000-0000D8520000}"/>
    <cellStyle name="Comma 4 2 7" xfId="6343" xr:uid="{00000000-0005-0000-0000-0000D9520000}"/>
    <cellStyle name="Comma 4 2 7 2" xfId="20682" xr:uid="{00000000-0005-0000-0000-0000DA520000}"/>
    <cellStyle name="Comma 4 2 8" xfId="2280" xr:uid="{00000000-0005-0000-0000-0000DB520000}"/>
    <cellStyle name="Comma 4 2 8 2" xfId="21686" xr:uid="{00000000-0005-0000-0000-0000DC520000}"/>
    <cellStyle name="Comma 40" xfId="2127" xr:uid="{00000000-0005-0000-0000-0000DD520000}"/>
    <cellStyle name="Comma 40 2" xfId="3844" xr:uid="{00000000-0005-0000-0000-0000DE520000}"/>
    <cellStyle name="Comma 40 2 2" xfId="18618" xr:uid="{00000000-0005-0000-0000-0000DF520000}"/>
    <cellStyle name="Comma 40 3" xfId="6216" xr:uid="{00000000-0005-0000-0000-0000E0520000}"/>
    <cellStyle name="Comma 40 3 2" xfId="20556" xr:uid="{00000000-0005-0000-0000-0000E1520000}"/>
    <cellStyle name="Comma 40 4" xfId="3011" xr:uid="{00000000-0005-0000-0000-0000E2520000}"/>
    <cellStyle name="Comma 40 4 2" xfId="22414" xr:uid="{00000000-0005-0000-0000-0000E3520000}"/>
    <cellStyle name="Comma 41" xfId="2045" xr:uid="{00000000-0005-0000-0000-0000E4520000}"/>
    <cellStyle name="Comma 41 2" xfId="3777" xr:uid="{00000000-0005-0000-0000-0000E5520000}"/>
    <cellStyle name="Comma 41 2 2" xfId="18551" xr:uid="{00000000-0005-0000-0000-0000E6520000}"/>
    <cellStyle name="Comma 41 3" xfId="6149" xr:uid="{00000000-0005-0000-0000-0000E7520000}"/>
    <cellStyle name="Comma 41 3 2" xfId="20489" xr:uid="{00000000-0005-0000-0000-0000E8520000}"/>
    <cellStyle name="Comma 41 4" xfId="2944" xr:uid="{00000000-0005-0000-0000-0000E9520000}"/>
    <cellStyle name="Comma 41 4 2" xfId="22347" xr:uid="{00000000-0005-0000-0000-0000EA520000}"/>
    <cellStyle name="Comma 42" xfId="2047" xr:uid="{00000000-0005-0000-0000-0000EB520000}"/>
    <cellStyle name="Comma 42 2" xfId="3778" xr:uid="{00000000-0005-0000-0000-0000EC520000}"/>
    <cellStyle name="Comma 42 2 2" xfId="18552" xr:uid="{00000000-0005-0000-0000-0000ED520000}"/>
    <cellStyle name="Comma 42 3" xfId="6150" xr:uid="{00000000-0005-0000-0000-0000EE520000}"/>
    <cellStyle name="Comma 42 3 2" xfId="20490" xr:uid="{00000000-0005-0000-0000-0000EF520000}"/>
    <cellStyle name="Comma 42 4" xfId="2945" xr:uid="{00000000-0005-0000-0000-0000F0520000}"/>
    <cellStyle name="Comma 42 4 2" xfId="22348" xr:uid="{00000000-0005-0000-0000-0000F1520000}"/>
    <cellStyle name="Comma 43" xfId="2035" xr:uid="{00000000-0005-0000-0000-0000F2520000}"/>
    <cellStyle name="Comma 43 2" xfId="3773" xr:uid="{00000000-0005-0000-0000-0000F3520000}"/>
    <cellStyle name="Comma 43 2 2" xfId="18547" xr:uid="{00000000-0005-0000-0000-0000F4520000}"/>
    <cellStyle name="Comma 43 3" xfId="6145" xr:uid="{00000000-0005-0000-0000-0000F5520000}"/>
    <cellStyle name="Comma 43 3 2" xfId="20485" xr:uid="{00000000-0005-0000-0000-0000F6520000}"/>
    <cellStyle name="Comma 43 4" xfId="2940" xr:uid="{00000000-0005-0000-0000-0000F7520000}"/>
    <cellStyle name="Comma 43 4 2" xfId="22343" xr:uid="{00000000-0005-0000-0000-0000F8520000}"/>
    <cellStyle name="Comma 44" xfId="2048" xr:uid="{00000000-0005-0000-0000-0000F9520000}"/>
    <cellStyle name="Comma 44 2" xfId="3779" xr:uid="{00000000-0005-0000-0000-0000FA520000}"/>
    <cellStyle name="Comma 44 2 2" xfId="18553" xr:uid="{00000000-0005-0000-0000-0000FB520000}"/>
    <cellStyle name="Comma 44 3" xfId="6151" xr:uid="{00000000-0005-0000-0000-0000FC520000}"/>
    <cellStyle name="Comma 44 3 2" xfId="20491" xr:uid="{00000000-0005-0000-0000-0000FD520000}"/>
    <cellStyle name="Comma 44 4" xfId="2946" xr:uid="{00000000-0005-0000-0000-0000FE520000}"/>
    <cellStyle name="Comma 44 4 2" xfId="22349" xr:uid="{00000000-0005-0000-0000-0000FF520000}"/>
    <cellStyle name="Comma 45" xfId="2054" xr:uid="{00000000-0005-0000-0000-000000530000}"/>
    <cellStyle name="Comma 45 2" xfId="3781" xr:uid="{00000000-0005-0000-0000-000001530000}"/>
    <cellStyle name="Comma 45 2 2" xfId="18555" xr:uid="{00000000-0005-0000-0000-000002530000}"/>
    <cellStyle name="Comma 45 3" xfId="6153" xr:uid="{00000000-0005-0000-0000-000003530000}"/>
    <cellStyle name="Comma 45 3 2" xfId="20493" xr:uid="{00000000-0005-0000-0000-000004530000}"/>
    <cellStyle name="Comma 45 4" xfId="2948" xr:uid="{00000000-0005-0000-0000-000005530000}"/>
    <cellStyle name="Comma 45 4 2" xfId="22351" xr:uid="{00000000-0005-0000-0000-000006530000}"/>
    <cellStyle name="Comma 46" xfId="2170" xr:uid="{00000000-0005-0000-0000-000007530000}"/>
    <cellStyle name="Comma 46 2" xfId="3876" xr:uid="{00000000-0005-0000-0000-000008530000}"/>
    <cellStyle name="Comma 46 2 2" xfId="18650" xr:uid="{00000000-0005-0000-0000-000009530000}"/>
    <cellStyle name="Comma 46 3" xfId="6248" xr:uid="{00000000-0005-0000-0000-00000A530000}"/>
    <cellStyle name="Comma 46 3 2" xfId="20588" xr:uid="{00000000-0005-0000-0000-00000B530000}"/>
    <cellStyle name="Comma 46 4" xfId="3043" xr:uid="{00000000-0005-0000-0000-00000C530000}"/>
    <cellStyle name="Comma 46 4 2" xfId="22446" xr:uid="{00000000-0005-0000-0000-00000D530000}"/>
    <cellStyle name="Comma 47" xfId="2257" xr:uid="{00000000-0005-0000-0000-00000E530000}"/>
    <cellStyle name="Comma 47 2" xfId="3974" xr:uid="{00000000-0005-0000-0000-00000F530000}"/>
    <cellStyle name="Comma 47 2 2" xfId="23319" xr:uid="{00000000-0005-0000-0000-000010530000}"/>
    <cellStyle name="Comma 47 3" xfId="18739" xr:uid="{00000000-0005-0000-0000-000011530000}"/>
    <cellStyle name="Comma 47 4" xfId="21669" xr:uid="{00000000-0005-0000-0000-000012530000}"/>
    <cellStyle name="Comma 48" xfId="2262" xr:uid="{00000000-0005-0000-0000-000013530000}"/>
    <cellStyle name="Comma 48 2" xfId="4043" xr:uid="{00000000-0005-0000-0000-000014530000}"/>
    <cellStyle name="Comma 48 2 2" xfId="23378" xr:uid="{00000000-0005-0000-0000-000015530000}"/>
    <cellStyle name="Comma 48 3" xfId="18803" xr:uid="{00000000-0005-0000-0000-000016530000}"/>
    <cellStyle name="Comma 48 4" xfId="21672" xr:uid="{00000000-0005-0000-0000-000017530000}"/>
    <cellStyle name="Comma 49" xfId="4041" xr:uid="{00000000-0005-0000-0000-000018530000}"/>
    <cellStyle name="Comma 49 2" xfId="18802" xr:uid="{00000000-0005-0000-0000-000019530000}"/>
    <cellStyle name="Comma 5" xfId="198" xr:uid="{00000000-0005-0000-0000-00001A530000}"/>
    <cellStyle name="Comma 5 2" xfId="788" xr:uid="{00000000-0005-0000-0000-00001B530000}"/>
    <cellStyle name="Comma 5 2 2" xfId="1479" xr:uid="{00000000-0005-0000-0000-00001C530000}"/>
    <cellStyle name="Comma 5 2 2 2" xfId="3301" xr:uid="{00000000-0005-0000-0000-00001D530000}"/>
    <cellStyle name="Comma 5 2 2 2 2" xfId="18075" xr:uid="{00000000-0005-0000-0000-00001E530000}"/>
    <cellStyle name="Comma 5 2 2 3" xfId="5655" xr:uid="{00000000-0005-0000-0000-00001F530000}"/>
    <cellStyle name="Comma 5 2 2 3 2" xfId="20009" xr:uid="{00000000-0005-0000-0000-000020530000}"/>
    <cellStyle name="Comma 5 2 2 4" xfId="2468" xr:uid="{00000000-0005-0000-0000-000021530000}"/>
    <cellStyle name="Comma 5 2 2 4 2" xfId="21871" xr:uid="{00000000-0005-0000-0000-000022530000}"/>
    <cellStyle name="Comma 5 2 3" xfId="1786" xr:uid="{00000000-0005-0000-0000-000023530000}"/>
    <cellStyle name="Comma 5 2 3 2" xfId="5916" xr:uid="{00000000-0005-0000-0000-000024530000}"/>
    <cellStyle name="Comma 5 2 3 2 2" xfId="20264" xr:uid="{00000000-0005-0000-0000-000025530000}"/>
    <cellStyle name="Comma 5 2 3 3" xfId="17521" xr:uid="{00000000-0005-0000-0000-000026530000}"/>
    <cellStyle name="Comma 5 2 4" xfId="1206" xr:uid="{00000000-0005-0000-0000-000027530000}"/>
    <cellStyle name="Comma 5 2 4 2" xfId="5535" xr:uid="{00000000-0005-0000-0000-000028530000}"/>
    <cellStyle name="Comma 5 2 4 2 2" xfId="19939" xr:uid="{00000000-0005-0000-0000-000029530000}"/>
    <cellStyle name="Comma 5 2 4 3" xfId="17212" xr:uid="{00000000-0005-0000-0000-00002A530000}"/>
    <cellStyle name="Comma 5 2 5" xfId="5230" xr:uid="{00000000-0005-0000-0000-00002B530000}"/>
    <cellStyle name="Comma 5 2 5 2" xfId="19644" xr:uid="{00000000-0005-0000-0000-00002C530000}"/>
    <cellStyle name="Comma 5 2 6" xfId="5334" xr:uid="{00000000-0005-0000-0000-00002D530000}"/>
    <cellStyle name="Comma 5 2 6 2" xfId="19744" xr:uid="{00000000-0005-0000-0000-00002E530000}"/>
    <cellStyle name="Comma 5 2 7" xfId="5438" xr:uid="{00000000-0005-0000-0000-00002F530000}"/>
    <cellStyle name="Comma 5 2 7 2" xfId="19844" xr:uid="{00000000-0005-0000-0000-000030530000}"/>
    <cellStyle name="Comma 5 2 8" xfId="6344" xr:uid="{00000000-0005-0000-0000-000031530000}"/>
    <cellStyle name="Comma 5 2 8 2" xfId="20683" xr:uid="{00000000-0005-0000-0000-000032530000}"/>
    <cellStyle name="Comma 5 3" xfId="36146" xr:uid="{00000000-0005-0000-0000-000033530000}"/>
    <cellStyle name="Comma 50" xfId="3964" xr:uid="{00000000-0005-0000-0000-000034530000}"/>
    <cellStyle name="Comma 50 2" xfId="18736" xr:uid="{00000000-0005-0000-0000-000035530000}"/>
    <cellStyle name="Comma 51" xfId="3961" xr:uid="{00000000-0005-0000-0000-000036530000}"/>
    <cellStyle name="Comma 51 2" xfId="18735" xr:uid="{00000000-0005-0000-0000-000037530000}"/>
    <cellStyle name="Comma 52" xfId="4176" xr:uid="{00000000-0005-0000-0000-000038530000}"/>
    <cellStyle name="Comma 52 2" xfId="18843" xr:uid="{00000000-0005-0000-0000-000039530000}"/>
    <cellStyle name="Comma 53" xfId="4264" xr:uid="{00000000-0005-0000-0000-00003A530000}"/>
    <cellStyle name="Comma 53 2" xfId="18902" xr:uid="{00000000-0005-0000-0000-00003B530000}"/>
    <cellStyle name="Comma 54" xfId="4197" xr:uid="{00000000-0005-0000-0000-00003C530000}"/>
    <cellStyle name="Comma 54 2" xfId="18851" xr:uid="{00000000-0005-0000-0000-00003D530000}"/>
    <cellStyle name="Comma 55" xfId="4270" xr:uid="{00000000-0005-0000-0000-00003E530000}"/>
    <cellStyle name="Comma 55 2" xfId="18903" xr:uid="{00000000-0005-0000-0000-00003F530000}"/>
    <cellStyle name="Comma 56" xfId="4310" xr:uid="{00000000-0005-0000-0000-000040530000}"/>
    <cellStyle name="Comma 56 2" xfId="18923" xr:uid="{00000000-0005-0000-0000-000041530000}"/>
    <cellStyle name="Comma 57" xfId="4163" xr:uid="{00000000-0005-0000-0000-000042530000}"/>
    <cellStyle name="Comma 57 2" xfId="18840" xr:uid="{00000000-0005-0000-0000-000043530000}"/>
    <cellStyle name="Comma 58" xfId="4338" xr:uid="{00000000-0005-0000-0000-000044530000}"/>
    <cellStyle name="Comma 58 2" xfId="18934" xr:uid="{00000000-0005-0000-0000-000045530000}"/>
    <cellStyle name="Comma 59" xfId="4151" xr:uid="{00000000-0005-0000-0000-000046530000}"/>
    <cellStyle name="Comma 59 2" xfId="18838" xr:uid="{00000000-0005-0000-0000-000047530000}"/>
    <cellStyle name="Comma 6" xfId="199" xr:uid="{00000000-0005-0000-0000-000048530000}"/>
    <cellStyle name="Comma 6 2" xfId="789" xr:uid="{00000000-0005-0000-0000-000049530000}"/>
    <cellStyle name="Comma 6 2 10" xfId="1207" xr:uid="{00000000-0005-0000-0000-00004A530000}"/>
    <cellStyle name="Comma 6 2 10 10" xfId="20883" xr:uid="{00000000-0005-0000-0000-00004B530000}"/>
    <cellStyle name="Comma 6 2 10 2" xfId="4347" xr:uid="{00000000-0005-0000-0000-00004C530000}"/>
    <cellStyle name="Comma 6 2 10 2 2" xfId="8259" xr:uid="{00000000-0005-0000-0000-00004D530000}"/>
    <cellStyle name="Comma 6 2 10 2 2 2" xfId="27285" xr:uid="{00000000-0005-0000-0000-00004E530000}"/>
    <cellStyle name="Comma 6 2 10 2 3" xfId="11777" xr:uid="{00000000-0005-0000-0000-00004F530000}"/>
    <cellStyle name="Comma 6 2 10 2 3 2" xfId="30779" xr:uid="{00000000-0005-0000-0000-000050530000}"/>
    <cellStyle name="Comma 6 2 10 2 4" xfId="15349" xr:uid="{00000000-0005-0000-0000-000051530000}"/>
    <cellStyle name="Comma 6 2 10 2 4 2" xfId="34295" xr:uid="{00000000-0005-0000-0000-000052530000}"/>
    <cellStyle name="Comma 6 2 10 2 5" xfId="18940" xr:uid="{00000000-0005-0000-0000-000053530000}"/>
    <cellStyle name="Comma 6 2 10 2 6" xfId="23586" xr:uid="{00000000-0005-0000-0000-000054530000}"/>
    <cellStyle name="Comma 6 2 10 3" xfId="3235" xr:uid="{00000000-0005-0000-0000-000055530000}"/>
    <cellStyle name="Comma 6 2 10 3 2" xfId="7383" xr:uid="{00000000-0005-0000-0000-000056530000}"/>
    <cellStyle name="Comma 6 2 10 3 2 2" xfId="26410" xr:uid="{00000000-0005-0000-0000-000057530000}"/>
    <cellStyle name="Comma 6 2 10 3 3" xfId="10893" xr:uid="{00000000-0005-0000-0000-000058530000}"/>
    <cellStyle name="Comma 6 2 10 3 3 2" xfId="29899" xr:uid="{00000000-0005-0000-0000-000059530000}"/>
    <cellStyle name="Comma 6 2 10 3 4" xfId="14471" xr:uid="{00000000-0005-0000-0000-00005A530000}"/>
    <cellStyle name="Comma 6 2 10 3 4 2" xfId="33418" xr:uid="{00000000-0005-0000-0000-00005B530000}"/>
    <cellStyle name="Comma 6 2 10 3 5" xfId="18009" xr:uid="{00000000-0005-0000-0000-00005C530000}"/>
    <cellStyle name="Comma 6 2 10 3 6" xfId="22624" xr:uid="{00000000-0005-0000-0000-00005D530000}"/>
    <cellStyle name="Comma 6 2 10 4" xfId="5536" xr:uid="{00000000-0005-0000-0000-00005E530000}"/>
    <cellStyle name="Comma 6 2 10 4 2" xfId="9214" xr:uid="{00000000-0005-0000-0000-00005F530000}"/>
    <cellStyle name="Comma 6 2 10 4 2 2" xfId="28240" xr:uid="{00000000-0005-0000-0000-000060530000}"/>
    <cellStyle name="Comma 6 2 10 4 3" xfId="12733" xr:uid="{00000000-0005-0000-0000-000061530000}"/>
    <cellStyle name="Comma 6 2 10 4 3 2" xfId="31734" xr:uid="{00000000-0005-0000-0000-000062530000}"/>
    <cellStyle name="Comma 6 2 10 4 4" xfId="16304" xr:uid="{00000000-0005-0000-0000-000063530000}"/>
    <cellStyle name="Comma 6 2 10 4 4 2" xfId="35250" xr:uid="{00000000-0005-0000-0000-000064530000}"/>
    <cellStyle name="Comma 6 2 10 4 5" xfId="19940" xr:uid="{00000000-0005-0000-0000-000065530000}"/>
    <cellStyle name="Comma 6 2 10 4 6" xfId="24649" xr:uid="{00000000-0005-0000-0000-000066530000}"/>
    <cellStyle name="Comma 6 2 10 5" xfId="2377" xr:uid="{00000000-0005-0000-0000-000067530000}"/>
    <cellStyle name="Comma 6 2 10 5 2" xfId="21780" xr:uid="{00000000-0005-0000-0000-000068530000}"/>
    <cellStyle name="Comma 6 2 10 6" xfId="6599" xr:uid="{00000000-0005-0000-0000-000069530000}"/>
    <cellStyle name="Comma 6 2 10 6 2" xfId="25627" xr:uid="{00000000-0005-0000-0000-00006A530000}"/>
    <cellStyle name="Comma 6 2 10 7" xfId="10107" xr:uid="{00000000-0005-0000-0000-00006B530000}"/>
    <cellStyle name="Comma 6 2 10 7 2" xfId="29116" xr:uid="{00000000-0005-0000-0000-00006C530000}"/>
    <cellStyle name="Comma 6 2 10 8" xfId="13685" xr:uid="{00000000-0005-0000-0000-00006D530000}"/>
    <cellStyle name="Comma 6 2 10 8 2" xfId="32636" xr:uid="{00000000-0005-0000-0000-00006E530000}"/>
    <cellStyle name="Comma 6 2 10 9" xfId="17213" xr:uid="{00000000-0005-0000-0000-00006F530000}"/>
    <cellStyle name="Comma 6 2 11" xfId="3981" xr:uid="{00000000-0005-0000-0000-000070530000}"/>
    <cellStyle name="Comma 6 2 11 2" xfId="8079" xr:uid="{00000000-0005-0000-0000-000071530000}"/>
    <cellStyle name="Comma 6 2 11 2 2" xfId="27106" xr:uid="{00000000-0005-0000-0000-000072530000}"/>
    <cellStyle name="Comma 6 2 11 3" xfId="11591" xr:uid="{00000000-0005-0000-0000-000073530000}"/>
    <cellStyle name="Comma 6 2 11 3 2" xfId="30596" xr:uid="{00000000-0005-0000-0000-000074530000}"/>
    <cellStyle name="Comma 6 2 11 4" xfId="15167" xr:uid="{00000000-0005-0000-0000-000075530000}"/>
    <cellStyle name="Comma 6 2 11 4 2" xfId="34114" xr:uid="{00000000-0005-0000-0000-000076530000}"/>
    <cellStyle name="Comma 6 2 11 5" xfId="18746" xr:uid="{00000000-0005-0000-0000-000077530000}"/>
    <cellStyle name="Comma 6 2 11 6" xfId="23322" xr:uid="{00000000-0005-0000-0000-000078530000}"/>
    <cellStyle name="Comma 6 2 12" xfId="4188" xr:uid="{00000000-0005-0000-0000-000079530000}"/>
    <cellStyle name="Comma 6 2 12 2" xfId="8171" xr:uid="{00000000-0005-0000-0000-00007A530000}"/>
    <cellStyle name="Comma 6 2 12 2 2" xfId="27197" xr:uid="{00000000-0005-0000-0000-00007B530000}"/>
    <cellStyle name="Comma 6 2 12 3" xfId="11686" xr:uid="{00000000-0005-0000-0000-00007C530000}"/>
    <cellStyle name="Comma 6 2 12 3 2" xfId="30690" xr:uid="{00000000-0005-0000-0000-00007D530000}"/>
    <cellStyle name="Comma 6 2 12 4" xfId="15259" xr:uid="{00000000-0005-0000-0000-00007E530000}"/>
    <cellStyle name="Comma 6 2 12 4 2" xfId="34206" xr:uid="{00000000-0005-0000-0000-00007F530000}"/>
    <cellStyle name="Comma 6 2 12 5" xfId="18846" xr:uid="{00000000-0005-0000-0000-000080530000}"/>
    <cellStyle name="Comma 6 2 12 6" xfId="23461" xr:uid="{00000000-0005-0000-0000-000081530000}"/>
    <cellStyle name="Comma 6 2 13" xfId="4115" xr:uid="{00000000-0005-0000-0000-000082530000}"/>
    <cellStyle name="Comma 6 2 13 2" xfId="8163" xr:uid="{00000000-0005-0000-0000-000083530000}"/>
    <cellStyle name="Comma 6 2 13 2 2" xfId="27190" xr:uid="{00000000-0005-0000-0000-000084530000}"/>
    <cellStyle name="Comma 6 2 13 3" xfId="11676" xr:uid="{00000000-0005-0000-0000-000085530000}"/>
    <cellStyle name="Comma 6 2 13 3 2" xfId="30680" xr:uid="{00000000-0005-0000-0000-000086530000}"/>
    <cellStyle name="Comma 6 2 13 4" xfId="15251" xr:uid="{00000000-0005-0000-0000-000087530000}"/>
    <cellStyle name="Comma 6 2 13 4 2" xfId="34198" xr:uid="{00000000-0005-0000-0000-000088530000}"/>
    <cellStyle name="Comma 6 2 13 5" xfId="18836" xr:uid="{00000000-0005-0000-0000-000089530000}"/>
    <cellStyle name="Comma 6 2 13 6" xfId="23429" xr:uid="{00000000-0005-0000-0000-00008A530000}"/>
    <cellStyle name="Comma 6 2 14" xfId="3140" xr:uid="{00000000-0005-0000-0000-00008B530000}"/>
    <cellStyle name="Comma 6 2 14 2" xfId="7297" xr:uid="{00000000-0005-0000-0000-00008C530000}"/>
    <cellStyle name="Comma 6 2 14 2 2" xfId="26324" xr:uid="{00000000-0005-0000-0000-00008D530000}"/>
    <cellStyle name="Comma 6 2 14 3" xfId="10807" xr:uid="{00000000-0005-0000-0000-00008E530000}"/>
    <cellStyle name="Comma 6 2 14 3 2" xfId="29813" xr:uid="{00000000-0005-0000-0000-00008F530000}"/>
    <cellStyle name="Comma 6 2 14 4" xfId="14385" xr:uid="{00000000-0005-0000-0000-000090530000}"/>
    <cellStyle name="Comma 6 2 14 4 2" xfId="33332" xr:uid="{00000000-0005-0000-0000-000091530000}"/>
    <cellStyle name="Comma 6 2 14 5" xfId="17920" xr:uid="{00000000-0005-0000-0000-000092530000}"/>
    <cellStyle name="Comma 6 2 14 6" xfId="22536" xr:uid="{00000000-0005-0000-0000-000093530000}"/>
    <cellStyle name="Comma 6 2 15" xfId="5231" xr:uid="{00000000-0005-0000-0000-000094530000}"/>
    <cellStyle name="Comma 6 2 15 2" xfId="8956" xr:uid="{00000000-0005-0000-0000-000095530000}"/>
    <cellStyle name="Comma 6 2 15 2 2" xfId="27982" xr:uid="{00000000-0005-0000-0000-000096530000}"/>
    <cellStyle name="Comma 6 2 15 3" xfId="12475" xr:uid="{00000000-0005-0000-0000-000097530000}"/>
    <cellStyle name="Comma 6 2 15 3 2" xfId="31476" xr:uid="{00000000-0005-0000-0000-000098530000}"/>
    <cellStyle name="Comma 6 2 15 4" xfId="16046" xr:uid="{00000000-0005-0000-0000-000099530000}"/>
    <cellStyle name="Comma 6 2 15 4 2" xfId="34992" xr:uid="{00000000-0005-0000-0000-00009A530000}"/>
    <cellStyle name="Comma 6 2 15 5" xfId="19645" xr:uid="{00000000-0005-0000-0000-00009B530000}"/>
    <cellStyle name="Comma 6 2 15 6" xfId="24387" xr:uid="{00000000-0005-0000-0000-00009C530000}"/>
    <cellStyle name="Comma 6 2 16" xfId="5335" xr:uid="{00000000-0005-0000-0000-00009D530000}"/>
    <cellStyle name="Comma 6 2 16 2" xfId="9042" xr:uid="{00000000-0005-0000-0000-00009E530000}"/>
    <cellStyle name="Comma 6 2 16 2 2" xfId="28068" xr:uid="{00000000-0005-0000-0000-00009F530000}"/>
    <cellStyle name="Comma 6 2 16 3" xfId="12561" xr:uid="{00000000-0005-0000-0000-0000A0530000}"/>
    <cellStyle name="Comma 6 2 16 3 2" xfId="31562" xr:uid="{00000000-0005-0000-0000-0000A1530000}"/>
    <cellStyle name="Comma 6 2 16 4" xfId="16132" xr:uid="{00000000-0005-0000-0000-0000A2530000}"/>
    <cellStyle name="Comma 6 2 16 4 2" xfId="35078" xr:uid="{00000000-0005-0000-0000-0000A3530000}"/>
    <cellStyle name="Comma 6 2 16 5" xfId="19745" xr:uid="{00000000-0005-0000-0000-0000A4530000}"/>
    <cellStyle name="Comma 6 2 16 6" xfId="24474" xr:uid="{00000000-0005-0000-0000-0000A5530000}"/>
    <cellStyle name="Comma 6 2 17" xfId="5439" xr:uid="{00000000-0005-0000-0000-0000A6530000}"/>
    <cellStyle name="Comma 6 2 17 2" xfId="9128" xr:uid="{00000000-0005-0000-0000-0000A7530000}"/>
    <cellStyle name="Comma 6 2 17 2 2" xfId="28154" xr:uid="{00000000-0005-0000-0000-0000A8530000}"/>
    <cellStyle name="Comma 6 2 17 3" xfId="12647" xr:uid="{00000000-0005-0000-0000-0000A9530000}"/>
    <cellStyle name="Comma 6 2 17 3 2" xfId="31648" xr:uid="{00000000-0005-0000-0000-0000AA530000}"/>
    <cellStyle name="Comma 6 2 17 4" xfId="16218" xr:uid="{00000000-0005-0000-0000-0000AB530000}"/>
    <cellStyle name="Comma 6 2 17 4 2" xfId="35164" xr:uid="{00000000-0005-0000-0000-0000AC530000}"/>
    <cellStyle name="Comma 6 2 17 5" xfId="19845" xr:uid="{00000000-0005-0000-0000-0000AD530000}"/>
    <cellStyle name="Comma 6 2 17 6" xfId="24561" xr:uid="{00000000-0005-0000-0000-0000AE530000}"/>
    <cellStyle name="Comma 6 2 18" xfId="6345" xr:uid="{00000000-0005-0000-0000-0000AF530000}"/>
    <cellStyle name="Comma 6 2 18 2" xfId="9911" xr:uid="{00000000-0005-0000-0000-0000B0530000}"/>
    <cellStyle name="Comma 6 2 18 2 2" xfId="28936" xr:uid="{00000000-0005-0000-0000-0000B1530000}"/>
    <cellStyle name="Comma 6 2 18 3" xfId="13432" xr:uid="{00000000-0005-0000-0000-0000B2530000}"/>
    <cellStyle name="Comma 6 2 18 3 2" xfId="32430" xr:uid="{00000000-0005-0000-0000-0000B3530000}"/>
    <cellStyle name="Comma 6 2 18 4" xfId="17002" xr:uid="{00000000-0005-0000-0000-0000B4530000}"/>
    <cellStyle name="Comma 6 2 18 4 2" xfId="35947" xr:uid="{00000000-0005-0000-0000-0000B5530000}"/>
    <cellStyle name="Comma 6 2 18 5" xfId="20684" xr:uid="{00000000-0005-0000-0000-0000B6530000}"/>
    <cellStyle name="Comma 6 2 18 6" xfId="25411" xr:uid="{00000000-0005-0000-0000-0000B7530000}"/>
    <cellStyle name="Comma 6 2 19" xfId="2281" xr:uid="{00000000-0005-0000-0000-0000B8530000}"/>
    <cellStyle name="Comma 6 2 19 2" xfId="21687" xr:uid="{00000000-0005-0000-0000-0000B9530000}"/>
    <cellStyle name="Comma 6 2 2" xfId="1269" xr:uid="{00000000-0005-0000-0000-0000BA530000}"/>
    <cellStyle name="Comma 6 2 2 10" xfId="13709" xr:uid="{00000000-0005-0000-0000-0000BB530000}"/>
    <cellStyle name="Comma 6 2 2 10 2" xfId="32660" xr:uid="{00000000-0005-0000-0000-0000BC530000}"/>
    <cellStyle name="Comma 6 2 2 11" xfId="17238" xr:uid="{00000000-0005-0000-0000-0000BD530000}"/>
    <cellStyle name="Comma 6 2 2 12" xfId="20921" xr:uid="{00000000-0005-0000-0000-0000BE530000}"/>
    <cellStyle name="Comma 6 2 2 2" xfId="1421" xr:uid="{00000000-0005-0000-0000-0000BF530000}"/>
    <cellStyle name="Comma 6 2 2 2 10" xfId="17270" xr:uid="{00000000-0005-0000-0000-0000C0530000}"/>
    <cellStyle name="Comma 6 2 2 2 11" xfId="21009" xr:uid="{00000000-0005-0000-0000-0000C1530000}"/>
    <cellStyle name="Comma 6 2 2 2 2" xfId="1853" xr:uid="{00000000-0005-0000-0000-0000C2530000}"/>
    <cellStyle name="Comma 6 2 2 2 2 10" xfId="21327" xr:uid="{00000000-0005-0000-0000-0000C3530000}"/>
    <cellStyle name="Comma 6 2 2 2 2 2" xfId="4724" xr:uid="{00000000-0005-0000-0000-0000C4530000}"/>
    <cellStyle name="Comma 6 2 2 2 2 2 2" xfId="8618" xr:uid="{00000000-0005-0000-0000-0000C5530000}"/>
    <cellStyle name="Comma 6 2 2 2 2 2 2 2" xfId="27644" xr:uid="{00000000-0005-0000-0000-0000C6530000}"/>
    <cellStyle name="Comma 6 2 2 2 2 2 3" xfId="12136" xr:uid="{00000000-0005-0000-0000-0000C7530000}"/>
    <cellStyle name="Comma 6 2 2 2 2 2 3 2" xfId="31138" xr:uid="{00000000-0005-0000-0000-0000C8530000}"/>
    <cellStyle name="Comma 6 2 2 2 2 2 4" xfId="15708" xr:uid="{00000000-0005-0000-0000-0000C9530000}"/>
    <cellStyle name="Comma 6 2 2 2 2 2 4 2" xfId="34654" xr:uid="{00000000-0005-0000-0000-0000CA530000}"/>
    <cellStyle name="Comma 6 2 2 2 2 2 5" xfId="19299" xr:uid="{00000000-0005-0000-0000-0000CB530000}"/>
    <cellStyle name="Comma 6 2 2 2 2 2 6" xfId="23955" xr:uid="{00000000-0005-0000-0000-0000CC530000}"/>
    <cellStyle name="Comma 6 2 2 2 2 3" xfId="3609" xr:uid="{00000000-0005-0000-0000-0000CD530000}"/>
    <cellStyle name="Comma 6 2 2 2 2 3 2" xfId="7742" xr:uid="{00000000-0005-0000-0000-0000CE530000}"/>
    <cellStyle name="Comma 6 2 2 2 2 3 2 2" xfId="26769" xr:uid="{00000000-0005-0000-0000-0000CF530000}"/>
    <cellStyle name="Comma 6 2 2 2 2 3 3" xfId="11252" xr:uid="{00000000-0005-0000-0000-0000D0530000}"/>
    <cellStyle name="Comma 6 2 2 2 2 3 3 2" xfId="30258" xr:uid="{00000000-0005-0000-0000-0000D1530000}"/>
    <cellStyle name="Comma 6 2 2 2 2 3 4" xfId="14830" xr:uid="{00000000-0005-0000-0000-0000D2530000}"/>
    <cellStyle name="Comma 6 2 2 2 2 3 4 2" xfId="33777" xr:uid="{00000000-0005-0000-0000-0000D3530000}"/>
    <cellStyle name="Comma 6 2 2 2 2 3 5" xfId="18383" xr:uid="{00000000-0005-0000-0000-0000D4530000}"/>
    <cellStyle name="Comma 6 2 2 2 2 3 6" xfId="22983" xr:uid="{00000000-0005-0000-0000-0000D5530000}"/>
    <cellStyle name="Comma 6 2 2 2 2 4" xfId="5974" xr:uid="{00000000-0005-0000-0000-0000D6530000}"/>
    <cellStyle name="Comma 6 2 2 2 2 4 2" xfId="9574" xr:uid="{00000000-0005-0000-0000-0000D7530000}"/>
    <cellStyle name="Comma 6 2 2 2 2 4 2 2" xfId="28599" xr:uid="{00000000-0005-0000-0000-0000D8530000}"/>
    <cellStyle name="Comma 6 2 2 2 2 4 3" xfId="13094" xr:uid="{00000000-0005-0000-0000-0000D9530000}"/>
    <cellStyle name="Comma 6 2 2 2 2 4 3 2" xfId="32093" xr:uid="{00000000-0005-0000-0000-0000DA530000}"/>
    <cellStyle name="Comma 6 2 2 2 2 4 4" xfId="16665" xr:uid="{00000000-0005-0000-0000-0000DB530000}"/>
    <cellStyle name="Comma 6 2 2 2 2 4 4 2" xfId="35610" xr:uid="{00000000-0005-0000-0000-0000DC530000}"/>
    <cellStyle name="Comma 6 2 2 2 2 4 5" xfId="20321" xr:uid="{00000000-0005-0000-0000-0000DD530000}"/>
    <cellStyle name="Comma 6 2 2 2 2 4 6" xfId="25067" xr:uid="{00000000-0005-0000-0000-0000DE530000}"/>
    <cellStyle name="Comma 6 2 2 2 2 5" xfId="2776" xr:uid="{00000000-0005-0000-0000-0000DF530000}"/>
    <cellStyle name="Comma 6 2 2 2 2 5 2" xfId="22179" xr:uid="{00000000-0005-0000-0000-0000E0530000}"/>
    <cellStyle name="Comma 6 2 2 2 2 6" xfId="6960" xr:uid="{00000000-0005-0000-0000-0000E1530000}"/>
    <cellStyle name="Comma 6 2 2 2 2 6 2" xfId="25987" xr:uid="{00000000-0005-0000-0000-0000E2530000}"/>
    <cellStyle name="Comma 6 2 2 2 2 7" xfId="10468" xr:uid="{00000000-0005-0000-0000-0000E3530000}"/>
    <cellStyle name="Comma 6 2 2 2 2 7 2" xfId="29475" xr:uid="{00000000-0005-0000-0000-0000E4530000}"/>
    <cellStyle name="Comma 6 2 2 2 2 8" xfId="14046" xr:uid="{00000000-0005-0000-0000-0000E5530000}"/>
    <cellStyle name="Comma 6 2 2 2 2 8 2" xfId="32995" xr:uid="{00000000-0005-0000-0000-0000E6530000}"/>
    <cellStyle name="Comma 6 2 2 2 2 9" xfId="17578" xr:uid="{00000000-0005-0000-0000-0000E7530000}"/>
    <cellStyle name="Comma 6 2 2 2 3" xfId="4403" xr:uid="{00000000-0005-0000-0000-0000E8530000}"/>
    <cellStyle name="Comma 6 2 2 2 3 2" xfId="8314" xr:uid="{00000000-0005-0000-0000-0000E9530000}"/>
    <cellStyle name="Comma 6 2 2 2 3 2 2" xfId="27340" xr:uid="{00000000-0005-0000-0000-0000EA530000}"/>
    <cellStyle name="Comma 6 2 2 2 3 3" xfId="11832" xr:uid="{00000000-0005-0000-0000-0000EB530000}"/>
    <cellStyle name="Comma 6 2 2 2 3 3 2" xfId="30834" xr:uid="{00000000-0005-0000-0000-0000EC530000}"/>
    <cellStyle name="Comma 6 2 2 2 3 4" xfId="15404" xr:uid="{00000000-0005-0000-0000-0000ED530000}"/>
    <cellStyle name="Comma 6 2 2 2 3 4 2" xfId="34350" xr:uid="{00000000-0005-0000-0000-0000EE530000}"/>
    <cellStyle name="Comma 6 2 2 2 3 5" xfId="18995" xr:uid="{00000000-0005-0000-0000-0000EF530000}"/>
    <cellStyle name="Comma 6 2 2 2 3 6" xfId="23641" xr:uid="{00000000-0005-0000-0000-0000F0530000}"/>
    <cellStyle name="Comma 6 2 2 2 4" xfId="3291" xr:uid="{00000000-0005-0000-0000-0000F1530000}"/>
    <cellStyle name="Comma 6 2 2 2 4 2" xfId="7438" xr:uid="{00000000-0005-0000-0000-0000F2530000}"/>
    <cellStyle name="Comma 6 2 2 2 4 2 2" xfId="26465" xr:uid="{00000000-0005-0000-0000-0000F3530000}"/>
    <cellStyle name="Comma 6 2 2 2 4 3" xfId="10948" xr:uid="{00000000-0005-0000-0000-0000F4530000}"/>
    <cellStyle name="Comma 6 2 2 2 4 3 2" xfId="29954" xr:uid="{00000000-0005-0000-0000-0000F5530000}"/>
    <cellStyle name="Comma 6 2 2 2 4 4" xfId="14526" xr:uid="{00000000-0005-0000-0000-0000F6530000}"/>
    <cellStyle name="Comma 6 2 2 2 4 4 2" xfId="33473" xr:uid="{00000000-0005-0000-0000-0000F7530000}"/>
    <cellStyle name="Comma 6 2 2 2 4 5" xfId="18065" xr:uid="{00000000-0005-0000-0000-0000F8530000}"/>
    <cellStyle name="Comma 6 2 2 2 4 6" xfId="22679" xr:uid="{00000000-0005-0000-0000-0000F9530000}"/>
    <cellStyle name="Comma 6 2 2 2 5" xfId="5643" xr:uid="{00000000-0005-0000-0000-0000FA530000}"/>
    <cellStyle name="Comma 6 2 2 2 5 2" xfId="9270" xr:uid="{00000000-0005-0000-0000-0000FB530000}"/>
    <cellStyle name="Comma 6 2 2 2 5 2 2" xfId="28295" xr:uid="{00000000-0005-0000-0000-0000FC530000}"/>
    <cellStyle name="Comma 6 2 2 2 5 3" xfId="12789" xr:uid="{00000000-0005-0000-0000-0000FD530000}"/>
    <cellStyle name="Comma 6 2 2 2 5 3 2" xfId="31789" xr:uid="{00000000-0005-0000-0000-0000FE530000}"/>
    <cellStyle name="Comma 6 2 2 2 5 4" xfId="16361" xr:uid="{00000000-0005-0000-0000-0000FF530000}"/>
    <cellStyle name="Comma 6 2 2 2 5 4 2" xfId="35306" xr:uid="{00000000-0005-0000-0000-000000540000}"/>
    <cellStyle name="Comma 6 2 2 2 5 5" xfId="19998" xr:uid="{00000000-0005-0000-0000-000001540000}"/>
    <cellStyle name="Comma 6 2 2 2 5 6" xfId="24755" xr:uid="{00000000-0005-0000-0000-000002540000}"/>
    <cellStyle name="Comma 6 2 2 2 6" xfId="2458" xr:uid="{00000000-0005-0000-0000-000003540000}"/>
    <cellStyle name="Comma 6 2 2 2 6 2" xfId="21861" xr:uid="{00000000-0005-0000-0000-000004540000}"/>
    <cellStyle name="Comma 6 2 2 2 7" xfId="6656" xr:uid="{00000000-0005-0000-0000-000005540000}"/>
    <cellStyle name="Comma 6 2 2 2 7 2" xfId="25683" xr:uid="{00000000-0005-0000-0000-000006540000}"/>
    <cellStyle name="Comma 6 2 2 2 8" xfId="10164" xr:uid="{00000000-0005-0000-0000-000007540000}"/>
    <cellStyle name="Comma 6 2 2 2 8 2" xfId="29171" xr:uid="{00000000-0005-0000-0000-000008540000}"/>
    <cellStyle name="Comma 6 2 2 2 9" xfId="13741" xr:uid="{00000000-0005-0000-0000-000009540000}"/>
    <cellStyle name="Comma 6 2 2 2 9 2" xfId="32691" xr:uid="{00000000-0005-0000-0000-00000A540000}"/>
    <cellStyle name="Comma 6 2 2 3" xfId="1821" xr:uid="{00000000-0005-0000-0000-00000B540000}"/>
    <cellStyle name="Comma 6 2 2 3 10" xfId="21296" xr:uid="{00000000-0005-0000-0000-00000C540000}"/>
    <cellStyle name="Comma 6 2 2 3 2" xfId="4693" xr:uid="{00000000-0005-0000-0000-00000D540000}"/>
    <cellStyle name="Comma 6 2 2 3 2 2" xfId="8587" xr:uid="{00000000-0005-0000-0000-00000E540000}"/>
    <cellStyle name="Comma 6 2 2 3 2 2 2" xfId="27613" xr:uid="{00000000-0005-0000-0000-00000F540000}"/>
    <cellStyle name="Comma 6 2 2 3 2 3" xfId="12105" xr:uid="{00000000-0005-0000-0000-000010540000}"/>
    <cellStyle name="Comma 6 2 2 3 2 3 2" xfId="31107" xr:uid="{00000000-0005-0000-0000-000011540000}"/>
    <cellStyle name="Comma 6 2 2 3 2 4" xfId="15677" xr:uid="{00000000-0005-0000-0000-000012540000}"/>
    <cellStyle name="Comma 6 2 2 3 2 4 2" xfId="34623" xr:uid="{00000000-0005-0000-0000-000013540000}"/>
    <cellStyle name="Comma 6 2 2 3 2 5" xfId="19268" xr:uid="{00000000-0005-0000-0000-000014540000}"/>
    <cellStyle name="Comma 6 2 2 3 2 6" xfId="23924" xr:uid="{00000000-0005-0000-0000-000015540000}"/>
    <cellStyle name="Comma 6 2 2 3 3" xfId="3578" xr:uid="{00000000-0005-0000-0000-000016540000}"/>
    <cellStyle name="Comma 6 2 2 3 3 2" xfId="7711" xr:uid="{00000000-0005-0000-0000-000017540000}"/>
    <cellStyle name="Comma 6 2 2 3 3 2 2" xfId="26738" xr:uid="{00000000-0005-0000-0000-000018540000}"/>
    <cellStyle name="Comma 6 2 2 3 3 3" xfId="11221" xr:uid="{00000000-0005-0000-0000-000019540000}"/>
    <cellStyle name="Comma 6 2 2 3 3 3 2" xfId="30227" xr:uid="{00000000-0005-0000-0000-00001A540000}"/>
    <cellStyle name="Comma 6 2 2 3 3 4" xfId="14799" xr:uid="{00000000-0005-0000-0000-00001B540000}"/>
    <cellStyle name="Comma 6 2 2 3 3 4 2" xfId="33746" xr:uid="{00000000-0005-0000-0000-00001C540000}"/>
    <cellStyle name="Comma 6 2 2 3 3 5" xfId="18352" xr:uid="{00000000-0005-0000-0000-00001D540000}"/>
    <cellStyle name="Comma 6 2 2 3 3 6" xfId="22952" xr:uid="{00000000-0005-0000-0000-00001E540000}"/>
    <cellStyle name="Comma 6 2 2 3 4" xfId="5943" xr:uid="{00000000-0005-0000-0000-00001F540000}"/>
    <cellStyle name="Comma 6 2 2 3 4 2" xfId="9543" xr:uid="{00000000-0005-0000-0000-000020540000}"/>
    <cellStyle name="Comma 6 2 2 3 4 2 2" xfId="28568" xr:uid="{00000000-0005-0000-0000-000021540000}"/>
    <cellStyle name="Comma 6 2 2 3 4 3" xfId="13063" xr:uid="{00000000-0005-0000-0000-000022540000}"/>
    <cellStyle name="Comma 6 2 2 3 4 3 2" xfId="32062" xr:uid="{00000000-0005-0000-0000-000023540000}"/>
    <cellStyle name="Comma 6 2 2 3 4 4" xfId="16634" xr:uid="{00000000-0005-0000-0000-000024540000}"/>
    <cellStyle name="Comma 6 2 2 3 4 4 2" xfId="35579" xr:uid="{00000000-0005-0000-0000-000025540000}"/>
    <cellStyle name="Comma 6 2 2 3 4 5" xfId="20290" xr:uid="{00000000-0005-0000-0000-000026540000}"/>
    <cellStyle name="Comma 6 2 2 3 4 6" xfId="25036" xr:uid="{00000000-0005-0000-0000-000027540000}"/>
    <cellStyle name="Comma 6 2 2 3 5" xfId="2745" xr:uid="{00000000-0005-0000-0000-000028540000}"/>
    <cellStyle name="Comma 6 2 2 3 5 2" xfId="22148" xr:uid="{00000000-0005-0000-0000-000029540000}"/>
    <cellStyle name="Comma 6 2 2 3 6" xfId="6929" xr:uid="{00000000-0005-0000-0000-00002A540000}"/>
    <cellStyle name="Comma 6 2 2 3 6 2" xfId="25956" xr:uid="{00000000-0005-0000-0000-00002B540000}"/>
    <cellStyle name="Comma 6 2 2 3 7" xfId="10437" xr:uid="{00000000-0005-0000-0000-00002C540000}"/>
    <cellStyle name="Comma 6 2 2 3 7 2" xfId="29444" xr:uid="{00000000-0005-0000-0000-00002D540000}"/>
    <cellStyle name="Comma 6 2 2 3 8" xfId="14015" xr:uid="{00000000-0005-0000-0000-00002E540000}"/>
    <cellStyle name="Comma 6 2 2 3 8 2" xfId="32964" xr:uid="{00000000-0005-0000-0000-00002F540000}"/>
    <cellStyle name="Comma 6 2 2 3 9" xfId="17547" xr:uid="{00000000-0005-0000-0000-000030540000}"/>
    <cellStyle name="Comma 6 2 2 4" xfId="4371" xr:uid="{00000000-0005-0000-0000-000031540000}"/>
    <cellStyle name="Comma 6 2 2 4 2" xfId="8283" xr:uid="{00000000-0005-0000-0000-000032540000}"/>
    <cellStyle name="Comma 6 2 2 4 2 2" xfId="27309" xr:uid="{00000000-0005-0000-0000-000033540000}"/>
    <cellStyle name="Comma 6 2 2 4 3" xfId="11801" xr:uid="{00000000-0005-0000-0000-000034540000}"/>
    <cellStyle name="Comma 6 2 2 4 3 2" xfId="30803" xr:uid="{00000000-0005-0000-0000-000035540000}"/>
    <cellStyle name="Comma 6 2 2 4 4" xfId="15373" xr:uid="{00000000-0005-0000-0000-000036540000}"/>
    <cellStyle name="Comma 6 2 2 4 4 2" xfId="34319" xr:uid="{00000000-0005-0000-0000-000037540000}"/>
    <cellStyle name="Comma 6 2 2 4 5" xfId="18964" xr:uid="{00000000-0005-0000-0000-000038540000}"/>
    <cellStyle name="Comma 6 2 2 4 6" xfId="23610" xr:uid="{00000000-0005-0000-0000-000039540000}"/>
    <cellStyle name="Comma 6 2 2 5" xfId="3259" xr:uid="{00000000-0005-0000-0000-00003A540000}"/>
    <cellStyle name="Comma 6 2 2 5 2" xfId="7407" xr:uid="{00000000-0005-0000-0000-00003B540000}"/>
    <cellStyle name="Comma 6 2 2 5 2 2" xfId="26434" xr:uid="{00000000-0005-0000-0000-00003C540000}"/>
    <cellStyle name="Comma 6 2 2 5 3" xfId="10917" xr:uid="{00000000-0005-0000-0000-00003D540000}"/>
    <cellStyle name="Comma 6 2 2 5 3 2" xfId="29923" xr:uid="{00000000-0005-0000-0000-00003E540000}"/>
    <cellStyle name="Comma 6 2 2 5 4" xfId="14495" xr:uid="{00000000-0005-0000-0000-00003F540000}"/>
    <cellStyle name="Comma 6 2 2 5 4 2" xfId="33442" xr:uid="{00000000-0005-0000-0000-000040540000}"/>
    <cellStyle name="Comma 6 2 2 5 5" xfId="18033" xr:uid="{00000000-0005-0000-0000-000041540000}"/>
    <cellStyle name="Comma 6 2 2 5 6" xfId="22648" xr:uid="{00000000-0005-0000-0000-000042540000}"/>
    <cellStyle name="Comma 6 2 2 6" xfId="5573" xr:uid="{00000000-0005-0000-0000-000043540000}"/>
    <cellStyle name="Comma 6 2 2 6 2" xfId="9239" xr:uid="{00000000-0005-0000-0000-000044540000}"/>
    <cellStyle name="Comma 6 2 2 6 2 2" xfId="28264" xr:uid="{00000000-0005-0000-0000-000045540000}"/>
    <cellStyle name="Comma 6 2 2 6 3" xfId="12758" xr:uid="{00000000-0005-0000-0000-000046540000}"/>
    <cellStyle name="Comma 6 2 2 6 3 2" xfId="31758" xr:uid="{00000000-0005-0000-0000-000047540000}"/>
    <cellStyle name="Comma 6 2 2 6 4" xfId="16329" xr:uid="{00000000-0005-0000-0000-000048540000}"/>
    <cellStyle name="Comma 6 2 2 6 4 2" xfId="35275" xr:uid="{00000000-0005-0000-0000-000049540000}"/>
    <cellStyle name="Comma 6 2 2 6 5" xfId="19965" xr:uid="{00000000-0005-0000-0000-00004A540000}"/>
    <cellStyle name="Comma 6 2 2 6 6" xfId="24685" xr:uid="{00000000-0005-0000-0000-00004B540000}"/>
    <cellStyle name="Comma 6 2 2 7" xfId="2407" xr:uid="{00000000-0005-0000-0000-00004C540000}"/>
    <cellStyle name="Comma 6 2 2 7 2" xfId="21810" xr:uid="{00000000-0005-0000-0000-00004D540000}"/>
    <cellStyle name="Comma 6 2 2 8" xfId="6623" xr:uid="{00000000-0005-0000-0000-00004E540000}"/>
    <cellStyle name="Comma 6 2 2 8 2" xfId="25651" xr:uid="{00000000-0005-0000-0000-00004F540000}"/>
    <cellStyle name="Comma 6 2 2 9" xfId="10131" xr:uid="{00000000-0005-0000-0000-000050540000}"/>
    <cellStyle name="Comma 6 2 2 9 2" xfId="29140" xr:uid="{00000000-0005-0000-0000-000051540000}"/>
    <cellStyle name="Comma 6 2 20" xfId="6508" xr:uid="{00000000-0005-0000-0000-000052540000}"/>
    <cellStyle name="Comma 6 2 20 2" xfId="25540" xr:uid="{00000000-0005-0000-0000-000053540000}"/>
    <cellStyle name="Comma 6 2 21" xfId="10012" xr:uid="{00000000-0005-0000-0000-000054540000}"/>
    <cellStyle name="Comma 6 2 21 2" xfId="29027" xr:uid="{00000000-0005-0000-0000-000055540000}"/>
    <cellStyle name="Comma 6 2 22" xfId="13593" xr:uid="{00000000-0005-0000-0000-000056540000}"/>
    <cellStyle name="Comma 6 2 22 2" xfId="32548" xr:uid="{00000000-0005-0000-0000-000057540000}"/>
    <cellStyle name="Comma 6 2 23" xfId="17120" xr:uid="{00000000-0005-0000-0000-000058540000}"/>
    <cellStyle name="Comma 6 2 24" xfId="20779" xr:uid="{00000000-0005-0000-0000-000059540000}"/>
    <cellStyle name="Comma 6 2 3" xfId="1370" xr:uid="{00000000-0005-0000-0000-00005A540000}"/>
    <cellStyle name="Comma 6 2 3 10" xfId="17246" xr:uid="{00000000-0005-0000-0000-00005B540000}"/>
    <cellStyle name="Comma 6 2 3 11" xfId="20972" xr:uid="{00000000-0005-0000-0000-00005C540000}"/>
    <cellStyle name="Comma 6 2 3 2" xfId="1829" xr:uid="{00000000-0005-0000-0000-00005D540000}"/>
    <cellStyle name="Comma 6 2 3 2 10" xfId="21303" xr:uid="{00000000-0005-0000-0000-00005E540000}"/>
    <cellStyle name="Comma 6 2 3 2 2" xfId="4700" xr:uid="{00000000-0005-0000-0000-00005F540000}"/>
    <cellStyle name="Comma 6 2 3 2 2 2" xfId="8594" xr:uid="{00000000-0005-0000-0000-000060540000}"/>
    <cellStyle name="Comma 6 2 3 2 2 2 2" xfId="27620" xr:uid="{00000000-0005-0000-0000-000061540000}"/>
    <cellStyle name="Comma 6 2 3 2 2 3" xfId="12112" xr:uid="{00000000-0005-0000-0000-000062540000}"/>
    <cellStyle name="Comma 6 2 3 2 2 3 2" xfId="31114" xr:uid="{00000000-0005-0000-0000-000063540000}"/>
    <cellStyle name="Comma 6 2 3 2 2 4" xfId="15684" xr:uid="{00000000-0005-0000-0000-000064540000}"/>
    <cellStyle name="Comma 6 2 3 2 2 4 2" xfId="34630" xr:uid="{00000000-0005-0000-0000-000065540000}"/>
    <cellStyle name="Comma 6 2 3 2 2 5" xfId="19275" xr:uid="{00000000-0005-0000-0000-000066540000}"/>
    <cellStyle name="Comma 6 2 3 2 2 6" xfId="23931" xr:uid="{00000000-0005-0000-0000-000067540000}"/>
    <cellStyle name="Comma 6 2 3 2 3" xfId="3585" xr:uid="{00000000-0005-0000-0000-000068540000}"/>
    <cellStyle name="Comma 6 2 3 2 3 2" xfId="7718" xr:uid="{00000000-0005-0000-0000-000069540000}"/>
    <cellStyle name="Comma 6 2 3 2 3 2 2" xfId="26745" xr:uid="{00000000-0005-0000-0000-00006A540000}"/>
    <cellStyle name="Comma 6 2 3 2 3 3" xfId="11228" xr:uid="{00000000-0005-0000-0000-00006B540000}"/>
    <cellStyle name="Comma 6 2 3 2 3 3 2" xfId="30234" xr:uid="{00000000-0005-0000-0000-00006C540000}"/>
    <cellStyle name="Comma 6 2 3 2 3 4" xfId="14806" xr:uid="{00000000-0005-0000-0000-00006D540000}"/>
    <cellStyle name="Comma 6 2 3 2 3 4 2" xfId="33753" xr:uid="{00000000-0005-0000-0000-00006E540000}"/>
    <cellStyle name="Comma 6 2 3 2 3 5" xfId="18359" xr:uid="{00000000-0005-0000-0000-00006F540000}"/>
    <cellStyle name="Comma 6 2 3 2 3 6" xfId="22959" xr:uid="{00000000-0005-0000-0000-000070540000}"/>
    <cellStyle name="Comma 6 2 3 2 4" xfId="5950" xr:uid="{00000000-0005-0000-0000-000071540000}"/>
    <cellStyle name="Comma 6 2 3 2 4 2" xfId="9550" xr:uid="{00000000-0005-0000-0000-000072540000}"/>
    <cellStyle name="Comma 6 2 3 2 4 2 2" xfId="28575" xr:uid="{00000000-0005-0000-0000-000073540000}"/>
    <cellStyle name="Comma 6 2 3 2 4 3" xfId="13070" xr:uid="{00000000-0005-0000-0000-000074540000}"/>
    <cellStyle name="Comma 6 2 3 2 4 3 2" xfId="32069" xr:uid="{00000000-0005-0000-0000-000075540000}"/>
    <cellStyle name="Comma 6 2 3 2 4 4" xfId="16641" xr:uid="{00000000-0005-0000-0000-000076540000}"/>
    <cellStyle name="Comma 6 2 3 2 4 4 2" xfId="35586" xr:uid="{00000000-0005-0000-0000-000077540000}"/>
    <cellStyle name="Comma 6 2 3 2 4 5" xfId="20297" xr:uid="{00000000-0005-0000-0000-000078540000}"/>
    <cellStyle name="Comma 6 2 3 2 4 6" xfId="25043" xr:uid="{00000000-0005-0000-0000-000079540000}"/>
    <cellStyle name="Comma 6 2 3 2 5" xfId="2752" xr:uid="{00000000-0005-0000-0000-00007A540000}"/>
    <cellStyle name="Comma 6 2 3 2 5 2" xfId="22155" xr:uid="{00000000-0005-0000-0000-00007B540000}"/>
    <cellStyle name="Comma 6 2 3 2 6" xfId="6936" xr:uid="{00000000-0005-0000-0000-00007C540000}"/>
    <cellStyle name="Comma 6 2 3 2 6 2" xfId="25963" xr:uid="{00000000-0005-0000-0000-00007D540000}"/>
    <cellStyle name="Comma 6 2 3 2 7" xfId="10444" xr:uid="{00000000-0005-0000-0000-00007E540000}"/>
    <cellStyle name="Comma 6 2 3 2 7 2" xfId="29451" xr:uid="{00000000-0005-0000-0000-00007F540000}"/>
    <cellStyle name="Comma 6 2 3 2 8" xfId="14022" xr:uid="{00000000-0005-0000-0000-000080540000}"/>
    <cellStyle name="Comma 6 2 3 2 8 2" xfId="32971" xr:uid="{00000000-0005-0000-0000-000081540000}"/>
    <cellStyle name="Comma 6 2 3 2 9" xfId="17554" xr:uid="{00000000-0005-0000-0000-000082540000}"/>
    <cellStyle name="Comma 6 2 3 3" xfId="4379" xr:uid="{00000000-0005-0000-0000-000083540000}"/>
    <cellStyle name="Comma 6 2 3 3 2" xfId="8290" xr:uid="{00000000-0005-0000-0000-000084540000}"/>
    <cellStyle name="Comma 6 2 3 3 2 2" xfId="27316" xr:uid="{00000000-0005-0000-0000-000085540000}"/>
    <cellStyle name="Comma 6 2 3 3 3" xfId="11808" xr:uid="{00000000-0005-0000-0000-000086540000}"/>
    <cellStyle name="Comma 6 2 3 3 3 2" xfId="30810" xr:uid="{00000000-0005-0000-0000-000087540000}"/>
    <cellStyle name="Comma 6 2 3 3 4" xfId="15380" xr:uid="{00000000-0005-0000-0000-000088540000}"/>
    <cellStyle name="Comma 6 2 3 3 4 2" xfId="34326" xr:uid="{00000000-0005-0000-0000-000089540000}"/>
    <cellStyle name="Comma 6 2 3 3 5" xfId="18971" xr:uid="{00000000-0005-0000-0000-00008A540000}"/>
    <cellStyle name="Comma 6 2 3 3 6" xfId="23617" xr:uid="{00000000-0005-0000-0000-00008B540000}"/>
    <cellStyle name="Comma 6 2 3 4" xfId="3267" xr:uid="{00000000-0005-0000-0000-00008C540000}"/>
    <cellStyle name="Comma 6 2 3 4 2" xfId="7414" xr:uid="{00000000-0005-0000-0000-00008D540000}"/>
    <cellStyle name="Comma 6 2 3 4 2 2" xfId="26441" xr:uid="{00000000-0005-0000-0000-00008E540000}"/>
    <cellStyle name="Comma 6 2 3 4 3" xfId="10924" xr:uid="{00000000-0005-0000-0000-00008F540000}"/>
    <cellStyle name="Comma 6 2 3 4 3 2" xfId="29930" xr:uid="{00000000-0005-0000-0000-000090540000}"/>
    <cellStyle name="Comma 6 2 3 4 4" xfId="14502" xr:uid="{00000000-0005-0000-0000-000091540000}"/>
    <cellStyle name="Comma 6 2 3 4 4 2" xfId="33449" xr:uid="{00000000-0005-0000-0000-000092540000}"/>
    <cellStyle name="Comma 6 2 3 4 5" xfId="18041" xr:uid="{00000000-0005-0000-0000-000093540000}"/>
    <cellStyle name="Comma 6 2 3 4 6" xfId="22655" xr:uid="{00000000-0005-0000-0000-000094540000}"/>
    <cellStyle name="Comma 6 2 3 5" xfId="5609" xr:uid="{00000000-0005-0000-0000-000095540000}"/>
    <cellStyle name="Comma 6 2 3 5 2" xfId="9246" xr:uid="{00000000-0005-0000-0000-000096540000}"/>
    <cellStyle name="Comma 6 2 3 5 2 2" xfId="28271" xr:uid="{00000000-0005-0000-0000-000097540000}"/>
    <cellStyle name="Comma 6 2 3 5 3" xfId="12765" xr:uid="{00000000-0005-0000-0000-000098540000}"/>
    <cellStyle name="Comma 6 2 3 5 3 2" xfId="31765" xr:uid="{00000000-0005-0000-0000-000099540000}"/>
    <cellStyle name="Comma 6 2 3 5 4" xfId="16336" xr:uid="{00000000-0005-0000-0000-00009A540000}"/>
    <cellStyle name="Comma 6 2 3 5 4 2" xfId="35282" xr:uid="{00000000-0005-0000-0000-00009B540000}"/>
    <cellStyle name="Comma 6 2 3 5 5" xfId="19974" xr:uid="{00000000-0005-0000-0000-00009C540000}"/>
    <cellStyle name="Comma 6 2 3 5 6" xfId="24721" xr:uid="{00000000-0005-0000-0000-00009D540000}"/>
    <cellStyle name="Comma 6 2 3 6" xfId="2429" xr:uid="{00000000-0005-0000-0000-00009E540000}"/>
    <cellStyle name="Comma 6 2 3 6 2" xfId="21832" xr:uid="{00000000-0005-0000-0000-00009F540000}"/>
    <cellStyle name="Comma 6 2 3 7" xfId="6632" xr:uid="{00000000-0005-0000-0000-0000A0540000}"/>
    <cellStyle name="Comma 6 2 3 7 2" xfId="25659" xr:uid="{00000000-0005-0000-0000-0000A1540000}"/>
    <cellStyle name="Comma 6 2 3 8" xfId="10139" xr:uid="{00000000-0005-0000-0000-0000A2540000}"/>
    <cellStyle name="Comma 6 2 3 8 2" xfId="29147" xr:uid="{00000000-0005-0000-0000-0000A3540000}"/>
    <cellStyle name="Comma 6 2 3 9" xfId="13716" xr:uid="{00000000-0005-0000-0000-0000A4540000}"/>
    <cellStyle name="Comma 6 2 3 9 2" xfId="32667" xr:uid="{00000000-0005-0000-0000-0000A5540000}"/>
    <cellStyle name="Comma 6 2 4" xfId="1480" xr:uid="{00000000-0005-0000-0000-0000A6540000}"/>
    <cellStyle name="Comma 6 2 4 10" xfId="17277" xr:uid="{00000000-0005-0000-0000-0000A7540000}"/>
    <cellStyle name="Comma 6 2 4 11" xfId="21016" xr:uid="{00000000-0005-0000-0000-0000A8540000}"/>
    <cellStyle name="Comma 6 2 4 2" xfId="1863" xr:uid="{00000000-0005-0000-0000-0000A9540000}"/>
    <cellStyle name="Comma 6 2 4 2 10" xfId="21334" xr:uid="{00000000-0005-0000-0000-0000AA540000}"/>
    <cellStyle name="Comma 6 2 4 2 2" xfId="4731" xr:uid="{00000000-0005-0000-0000-0000AB540000}"/>
    <cellStyle name="Comma 6 2 4 2 2 2" xfId="8625" xr:uid="{00000000-0005-0000-0000-0000AC540000}"/>
    <cellStyle name="Comma 6 2 4 2 2 2 2" xfId="27651" xr:uid="{00000000-0005-0000-0000-0000AD540000}"/>
    <cellStyle name="Comma 6 2 4 2 2 3" xfId="12143" xr:uid="{00000000-0005-0000-0000-0000AE540000}"/>
    <cellStyle name="Comma 6 2 4 2 2 3 2" xfId="31145" xr:uid="{00000000-0005-0000-0000-0000AF540000}"/>
    <cellStyle name="Comma 6 2 4 2 2 4" xfId="15715" xr:uid="{00000000-0005-0000-0000-0000B0540000}"/>
    <cellStyle name="Comma 6 2 4 2 2 4 2" xfId="34661" xr:uid="{00000000-0005-0000-0000-0000B1540000}"/>
    <cellStyle name="Comma 6 2 4 2 2 5" xfId="19306" xr:uid="{00000000-0005-0000-0000-0000B2540000}"/>
    <cellStyle name="Comma 6 2 4 2 2 6" xfId="23962" xr:uid="{00000000-0005-0000-0000-0000B3540000}"/>
    <cellStyle name="Comma 6 2 4 2 3" xfId="3618" xr:uid="{00000000-0005-0000-0000-0000B4540000}"/>
    <cellStyle name="Comma 6 2 4 2 3 2" xfId="7749" xr:uid="{00000000-0005-0000-0000-0000B5540000}"/>
    <cellStyle name="Comma 6 2 4 2 3 2 2" xfId="26776" xr:uid="{00000000-0005-0000-0000-0000B6540000}"/>
    <cellStyle name="Comma 6 2 4 2 3 3" xfId="11260" xr:uid="{00000000-0005-0000-0000-0000B7540000}"/>
    <cellStyle name="Comma 6 2 4 2 3 3 2" xfId="30265" xr:uid="{00000000-0005-0000-0000-0000B8540000}"/>
    <cellStyle name="Comma 6 2 4 2 3 4" xfId="14837" xr:uid="{00000000-0005-0000-0000-0000B9540000}"/>
    <cellStyle name="Comma 6 2 4 2 3 4 2" xfId="33784" xr:uid="{00000000-0005-0000-0000-0000BA540000}"/>
    <cellStyle name="Comma 6 2 4 2 3 5" xfId="18392" xr:uid="{00000000-0005-0000-0000-0000BB540000}"/>
    <cellStyle name="Comma 6 2 4 2 3 6" xfId="22990" xr:uid="{00000000-0005-0000-0000-0000BC540000}"/>
    <cellStyle name="Comma 6 2 4 2 4" xfId="5984" xr:uid="{00000000-0005-0000-0000-0000BD540000}"/>
    <cellStyle name="Comma 6 2 4 2 4 2" xfId="9581" xr:uid="{00000000-0005-0000-0000-0000BE540000}"/>
    <cellStyle name="Comma 6 2 4 2 4 2 2" xfId="28606" xr:uid="{00000000-0005-0000-0000-0000BF540000}"/>
    <cellStyle name="Comma 6 2 4 2 4 3" xfId="13101" xr:uid="{00000000-0005-0000-0000-0000C0540000}"/>
    <cellStyle name="Comma 6 2 4 2 4 3 2" xfId="32100" xr:uid="{00000000-0005-0000-0000-0000C1540000}"/>
    <cellStyle name="Comma 6 2 4 2 4 4" xfId="16672" xr:uid="{00000000-0005-0000-0000-0000C2540000}"/>
    <cellStyle name="Comma 6 2 4 2 4 4 2" xfId="35617" xr:uid="{00000000-0005-0000-0000-0000C3540000}"/>
    <cellStyle name="Comma 6 2 4 2 4 5" xfId="20330" xr:uid="{00000000-0005-0000-0000-0000C4540000}"/>
    <cellStyle name="Comma 6 2 4 2 4 6" xfId="25075" xr:uid="{00000000-0005-0000-0000-0000C5540000}"/>
    <cellStyle name="Comma 6 2 4 2 5" xfId="2785" xr:uid="{00000000-0005-0000-0000-0000C6540000}"/>
    <cellStyle name="Comma 6 2 4 2 5 2" xfId="22188" xr:uid="{00000000-0005-0000-0000-0000C7540000}"/>
    <cellStyle name="Comma 6 2 4 2 6" xfId="6967" xr:uid="{00000000-0005-0000-0000-0000C8540000}"/>
    <cellStyle name="Comma 6 2 4 2 6 2" xfId="25994" xr:uid="{00000000-0005-0000-0000-0000C9540000}"/>
    <cellStyle name="Comma 6 2 4 2 7" xfId="10475" xr:uid="{00000000-0005-0000-0000-0000CA540000}"/>
    <cellStyle name="Comma 6 2 4 2 7 2" xfId="29482" xr:uid="{00000000-0005-0000-0000-0000CB540000}"/>
    <cellStyle name="Comma 6 2 4 2 8" xfId="14053" xr:uid="{00000000-0005-0000-0000-0000CC540000}"/>
    <cellStyle name="Comma 6 2 4 2 8 2" xfId="33002" xr:uid="{00000000-0005-0000-0000-0000CD540000}"/>
    <cellStyle name="Comma 6 2 4 2 9" xfId="17585" xr:uid="{00000000-0005-0000-0000-0000CE540000}"/>
    <cellStyle name="Comma 6 2 4 3" xfId="4420" xr:uid="{00000000-0005-0000-0000-0000CF540000}"/>
    <cellStyle name="Comma 6 2 4 3 2" xfId="8321" xr:uid="{00000000-0005-0000-0000-0000D0540000}"/>
    <cellStyle name="Comma 6 2 4 3 2 2" xfId="27347" xr:uid="{00000000-0005-0000-0000-0000D1540000}"/>
    <cellStyle name="Comma 6 2 4 3 3" xfId="11839" xr:uid="{00000000-0005-0000-0000-0000D2540000}"/>
    <cellStyle name="Comma 6 2 4 3 3 2" xfId="30841" xr:uid="{00000000-0005-0000-0000-0000D3540000}"/>
    <cellStyle name="Comma 6 2 4 3 4" xfId="15411" xr:uid="{00000000-0005-0000-0000-0000D4540000}"/>
    <cellStyle name="Comma 6 2 4 3 4 2" xfId="34357" xr:uid="{00000000-0005-0000-0000-0000D5540000}"/>
    <cellStyle name="Comma 6 2 4 3 5" xfId="19002" xr:uid="{00000000-0005-0000-0000-0000D6540000}"/>
    <cellStyle name="Comma 6 2 4 3 6" xfId="23653" xr:uid="{00000000-0005-0000-0000-0000D7540000}"/>
    <cellStyle name="Comma 6 2 4 4" xfId="3302" xr:uid="{00000000-0005-0000-0000-0000D8540000}"/>
    <cellStyle name="Comma 6 2 4 4 2" xfId="7445" xr:uid="{00000000-0005-0000-0000-0000D9540000}"/>
    <cellStyle name="Comma 6 2 4 4 2 2" xfId="26472" xr:uid="{00000000-0005-0000-0000-0000DA540000}"/>
    <cellStyle name="Comma 6 2 4 4 3" xfId="10955" xr:uid="{00000000-0005-0000-0000-0000DB540000}"/>
    <cellStyle name="Comma 6 2 4 4 3 2" xfId="29961" xr:uid="{00000000-0005-0000-0000-0000DC540000}"/>
    <cellStyle name="Comma 6 2 4 4 4" xfId="14533" xr:uid="{00000000-0005-0000-0000-0000DD540000}"/>
    <cellStyle name="Comma 6 2 4 4 4 2" xfId="33480" xr:uid="{00000000-0005-0000-0000-0000DE540000}"/>
    <cellStyle name="Comma 6 2 4 4 5" xfId="18076" xr:uid="{00000000-0005-0000-0000-0000DF540000}"/>
    <cellStyle name="Comma 6 2 4 4 6" xfId="22686" xr:uid="{00000000-0005-0000-0000-0000E0540000}"/>
    <cellStyle name="Comma 6 2 4 5" xfId="5656" xr:uid="{00000000-0005-0000-0000-0000E1540000}"/>
    <cellStyle name="Comma 6 2 4 5 2" xfId="9277" xr:uid="{00000000-0005-0000-0000-0000E2540000}"/>
    <cellStyle name="Comma 6 2 4 5 2 2" xfId="28302" xr:uid="{00000000-0005-0000-0000-0000E3540000}"/>
    <cellStyle name="Comma 6 2 4 5 3" xfId="12796" xr:uid="{00000000-0005-0000-0000-0000E4540000}"/>
    <cellStyle name="Comma 6 2 4 5 3 2" xfId="31796" xr:uid="{00000000-0005-0000-0000-0000E5540000}"/>
    <cellStyle name="Comma 6 2 4 5 4" xfId="16368" xr:uid="{00000000-0005-0000-0000-0000E6540000}"/>
    <cellStyle name="Comma 6 2 4 5 4 2" xfId="35313" xr:uid="{00000000-0005-0000-0000-0000E7540000}"/>
    <cellStyle name="Comma 6 2 4 5 5" xfId="20010" xr:uid="{00000000-0005-0000-0000-0000E8540000}"/>
    <cellStyle name="Comma 6 2 4 5 6" xfId="24763" xr:uid="{00000000-0005-0000-0000-0000E9540000}"/>
    <cellStyle name="Comma 6 2 4 6" xfId="2469" xr:uid="{00000000-0005-0000-0000-0000EA540000}"/>
    <cellStyle name="Comma 6 2 4 6 2" xfId="21872" xr:uid="{00000000-0005-0000-0000-0000EB540000}"/>
    <cellStyle name="Comma 6 2 4 7" xfId="6663" xr:uid="{00000000-0005-0000-0000-0000EC540000}"/>
    <cellStyle name="Comma 6 2 4 7 2" xfId="25690" xr:uid="{00000000-0005-0000-0000-0000ED540000}"/>
    <cellStyle name="Comma 6 2 4 8" xfId="10171" xr:uid="{00000000-0005-0000-0000-0000EE540000}"/>
    <cellStyle name="Comma 6 2 4 8 2" xfId="29178" xr:uid="{00000000-0005-0000-0000-0000EF540000}"/>
    <cellStyle name="Comma 6 2 4 9" xfId="13749" xr:uid="{00000000-0005-0000-0000-0000F0540000}"/>
    <cellStyle name="Comma 6 2 4 9 2" xfId="32698" xr:uid="{00000000-0005-0000-0000-0000F1540000}"/>
    <cellStyle name="Comma 6 2 5" xfId="1596" xr:uid="{00000000-0005-0000-0000-0000F2540000}"/>
    <cellStyle name="Comma 6 2 5 10" xfId="17355" xr:uid="{00000000-0005-0000-0000-0000F3540000}"/>
    <cellStyle name="Comma 6 2 5 11" xfId="21105" xr:uid="{00000000-0005-0000-0000-0000F4540000}"/>
    <cellStyle name="Comma 6 2 5 2" xfId="1958" xr:uid="{00000000-0005-0000-0000-0000F5540000}"/>
    <cellStyle name="Comma 6 2 5 2 10" xfId="21421" xr:uid="{00000000-0005-0000-0000-0000F6540000}"/>
    <cellStyle name="Comma 6 2 5 2 2" xfId="4810" xr:uid="{00000000-0005-0000-0000-0000F7540000}"/>
    <cellStyle name="Comma 6 2 5 2 2 2" xfId="8703" xr:uid="{00000000-0005-0000-0000-0000F8540000}"/>
    <cellStyle name="Comma 6 2 5 2 2 2 2" xfId="27729" xr:uid="{00000000-0005-0000-0000-0000F9540000}"/>
    <cellStyle name="Comma 6 2 5 2 2 3" xfId="12221" xr:uid="{00000000-0005-0000-0000-0000FA540000}"/>
    <cellStyle name="Comma 6 2 5 2 2 3 2" xfId="31223" xr:uid="{00000000-0005-0000-0000-0000FB540000}"/>
    <cellStyle name="Comma 6 2 5 2 2 4" xfId="15793" xr:uid="{00000000-0005-0000-0000-0000FC540000}"/>
    <cellStyle name="Comma 6 2 5 2 2 4 2" xfId="34739" xr:uid="{00000000-0005-0000-0000-0000FD540000}"/>
    <cellStyle name="Comma 6 2 5 2 2 5" xfId="19384" xr:uid="{00000000-0005-0000-0000-0000FE540000}"/>
    <cellStyle name="Comma 6 2 5 2 2 6" xfId="24041" xr:uid="{00000000-0005-0000-0000-0000FF540000}"/>
    <cellStyle name="Comma 6 2 5 2 3" xfId="3697" xr:uid="{00000000-0005-0000-0000-000000550000}"/>
    <cellStyle name="Comma 6 2 5 2 3 2" xfId="7827" xr:uid="{00000000-0005-0000-0000-000001550000}"/>
    <cellStyle name="Comma 6 2 5 2 3 2 2" xfId="26854" xr:uid="{00000000-0005-0000-0000-000002550000}"/>
    <cellStyle name="Comma 6 2 5 2 3 3" xfId="11338" xr:uid="{00000000-0005-0000-0000-000003550000}"/>
    <cellStyle name="Comma 6 2 5 2 3 3 2" xfId="30343" xr:uid="{00000000-0005-0000-0000-000004550000}"/>
    <cellStyle name="Comma 6 2 5 2 3 4" xfId="14915" xr:uid="{00000000-0005-0000-0000-000005550000}"/>
    <cellStyle name="Comma 6 2 5 2 3 4 2" xfId="33862" xr:uid="{00000000-0005-0000-0000-000006550000}"/>
    <cellStyle name="Comma 6 2 5 2 3 5" xfId="18471" xr:uid="{00000000-0005-0000-0000-000007550000}"/>
    <cellStyle name="Comma 6 2 5 2 3 6" xfId="23068" xr:uid="{00000000-0005-0000-0000-000008550000}"/>
    <cellStyle name="Comma 6 2 5 2 4" xfId="6069" xr:uid="{00000000-0005-0000-0000-000009550000}"/>
    <cellStyle name="Comma 6 2 5 2 4 2" xfId="9659" xr:uid="{00000000-0005-0000-0000-00000A550000}"/>
    <cellStyle name="Comma 6 2 5 2 4 2 2" xfId="28684" xr:uid="{00000000-0005-0000-0000-00000B550000}"/>
    <cellStyle name="Comma 6 2 5 2 4 3" xfId="13179" xr:uid="{00000000-0005-0000-0000-00000C550000}"/>
    <cellStyle name="Comma 6 2 5 2 4 3 2" xfId="32178" xr:uid="{00000000-0005-0000-0000-00000D550000}"/>
    <cellStyle name="Comma 6 2 5 2 4 4" xfId="16750" xr:uid="{00000000-0005-0000-0000-00000E550000}"/>
    <cellStyle name="Comma 6 2 5 2 4 4 2" xfId="35695" xr:uid="{00000000-0005-0000-0000-00000F550000}"/>
    <cellStyle name="Comma 6 2 5 2 4 5" xfId="20409" xr:uid="{00000000-0005-0000-0000-000010550000}"/>
    <cellStyle name="Comma 6 2 5 2 4 6" xfId="25159" xr:uid="{00000000-0005-0000-0000-000011550000}"/>
    <cellStyle name="Comma 6 2 5 2 5" xfId="2864" xr:uid="{00000000-0005-0000-0000-000012550000}"/>
    <cellStyle name="Comma 6 2 5 2 5 2" xfId="22267" xr:uid="{00000000-0005-0000-0000-000013550000}"/>
    <cellStyle name="Comma 6 2 5 2 6" xfId="7045" xr:uid="{00000000-0005-0000-0000-000014550000}"/>
    <cellStyle name="Comma 6 2 5 2 6 2" xfId="26072" xr:uid="{00000000-0005-0000-0000-000015550000}"/>
    <cellStyle name="Comma 6 2 5 2 7" xfId="10553" xr:uid="{00000000-0005-0000-0000-000016550000}"/>
    <cellStyle name="Comma 6 2 5 2 7 2" xfId="29560" xr:uid="{00000000-0005-0000-0000-000017550000}"/>
    <cellStyle name="Comma 6 2 5 2 8" xfId="14131" xr:uid="{00000000-0005-0000-0000-000018550000}"/>
    <cellStyle name="Comma 6 2 5 2 8 2" xfId="33080" xr:uid="{00000000-0005-0000-0000-000019550000}"/>
    <cellStyle name="Comma 6 2 5 2 9" xfId="17663" xr:uid="{00000000-0005-0000-0000-00001A550000}"/>
    <cellStyle name="Comma 6 2 5 3" xfId="4501" xr:uid="{00000000-0005-0000-0000-00001B550000}"/>
    <cellStyle name="Comma 6 2 5 3 2" xfId="8399" xr:uid="{00000000-0005-0000-0000-00001C550000}"/>
    <cellStyle name="Comma 6 2 5 3 2 2" xfId="27425" xr:uid="{00000000-0005-0000-0000-00001D550000}"/>
    <cellStyle name="Comma 6 2 5 3 3" xfId="11917" xr:uid="{00000000-0005-0000-0000-00001E550000}"/>
    <cellStyle name="Comma 6 2 5 3 3 2" xfId="30919" xr:uid="{00000000-0005-0000-0000-00001F550000}"/>
    <cellStyle name="Comma 6 2 5 3 4" xfId="15489" xr:uid="{00000000-0005-0000-0000-000020550000}"/>
    <cellStyle name="Comma 6 2 5 3 4 2" xfId="34435" xr:uid="{00000000-0005-0000-0000-000021550000}"/>
    <cellStyle name="Comma 6 2 5 3 5" xfId="19080" xr:uid="{00000000-0005-0000-0000-000022550000}"/>
    <cellStyle name="Comma 6 2 5 3 6" xfId="23732" xr:uid="{00000000-0005-0000-0000-000023550000}"/>
    <cellStyle name="Comma 6 2 5 4" xfId="3385" xr:uid="{00000000-0005-0000-0000-000024550000}"/>
    <cellStyle name="Comma 6 2 5 4 2" xfId="7523" xr:uid="{00000000-0005-0000-0000-000025550000}"/>
    <cellStyle name="Comma 6 2 5 4 2 2" xfId="26550" xr:uid="{00000000-0005-0000-0000-000026550000}"/>
    <cellStyle name="Comma 6 2 5 4 3" xfId="11033" xr:uid="{00000000-0005-0000-0000-000027550000}"/>
    <cellStyle name="Comma 6 2 5 4 3 2" xfId="30039" xr:uid="{00000000-0005-0000-0000-000028550000}"/>
    <cellStyle name="Comma 6 2 5 4 4" xfId="14611" xr:uid="{00000000-0005-0000-0000-000029550000}"/>
    <cellStyle name="Comma 6 2 5 4 4 2" xfId="33558" xr:uid="{00000000-0005-0000-0000-00002A550000}"/>
    <cellStyle name="Comma 6 2 5 4 5" xfId="18159" xr:uid="{00000000-0005-0000-0000-00002B550000}"/>
    <cellStyle name="Comma 6 2 5 4 6" xfId="22764" xr:uid="{00000000-0005-0000-0000-00002C550000}"/>
    <cellStyle name="Comma 6 2 5 5" xfId="5745" xr:uid="{00000000-0005-0000-0000-00002D550000}"/>
    <cellStyle name="Comma 6 2 5 5 2" xfId="9355" xr:uid="{00000000-0005-0000-0000-00002E550000}"/>
    <cellStyle name="Comma 6 2 5 5 2 2" xfId="28380" xr:uid="{00000000-0005-0000-0000-00002F550000}"/>
    <cellStyle name="Comma 6 2 5 5 3" xfId="12874" xr:uid="{00000000-0005-0000-0000-000030550000}"/>
    <cellStyle name="Comma 6 2 5 5 3 2" xfId="31874" xr:uid="{00000000-0005-0000-0000-000031550000}"/>
    <cellStyle name="Comma 6 2 5 5 4" xfId="16446" xr:uid="{00000000-0005-0000-0000-000032550000}"/>
    <cellStyle name="Comma 6 2 5 5 4 2" xfId="35391" xr:uid="{00000000-0005-0000-0000-000033550000}"/>
    <cellStyle name="Comma 6 2 5 5 5" xfId="20093" xr:uid="{00000000-0005-0000-0000-000034550000}"/>
    <cellStyle name="Comma 6 2 5 5 6" xfId="24847" xr:uid="{00000000-0005-0000-0000-000035550000}"/>
    <cellStyle name="Comma 6 2 5 6" xfId="2552" xr:uid="{00000000-0005-0000-0000-000036550000}"/>
    <cellStyle name="Comma 6 2 5 6 2" xfId="21955" xr:uid="{00000000-0005-0000-0000-000037550000}"/>
    <cellStyle name="Comma 6 2 5 7" xfId="6741" xr:uid="{00000000-0005-0000-0000-000038550000}"/>
    <cellStyle name="Comma 6 2 5 7 2" xfId="25768" xr:uid="{00000000-0005-0000-0000-000039550000}"/>
    <cellStyle name="Comma 6 2 5 8" xfId="10249" xr:uid="{00000000-0005-0000-0000-00003A550000}"/>
    <cellStyle name="Comma 6 2 5 8 2" xfId="29256" xr:uid="{00000000-0005-0000-0000-00003B550000}"/>
    <cellStyle name="Comma 6 2 5 9" xfId="13827" xr:uid="{00000000-0005-0000-0000-00003C550000}"/>
    <cellStyle name="Comma 6 2 5 9 2" xfId="32776" xr:uid="{00000000-0005-0000-0000-00003D550000}"/>
    <cellStyle name="Comma 6 2 6" xfId="1684" xr:uid="{00000000-0005-0000-0000-00003E550000}"/>
    <cellStyle name="Comma 6 2 6 10" xfId="21183" xr:uid="{00000000-0005-0000-0000-00003F550000}"/>
    <cellStyle name="Comma 6 2 6 2" xfId="4580" xr:uid="{00000000-0005-0000-0000-000040550000}"/>
    <cellStyle name="Comma 6 2 6 2 2" xfId="8477" xr:uid="{00000000-0005-0000-0000-000041550000}"/>
    <cellStyle name="Comma 6 2 6 2 2 2" xfId="27503" xr:uid="{00000000-0005-0000-0000-000042550000}"/>
    <cellStyle name="Comma 6 2 6 2 3" xfId="11995" xr:uid="{00000000-0005-0000-0000-000043550000}"/>
    <cellStyle name="Comma 6 2 6 2 3 2" xfId="30997" xr:uid="{00000000-0005-0000-0000-000044550000}"/>
    <cellStyle name="Comma 6 2 6 2 4" xfId="15567" xr:uid="{00000000-0005-0000-0000-000045550000}"/>
    <cellStyle name="Comma 6 2 6 2 4 2" xfId="34513" xr:uid="{00000000-0005-0000-0000-000046550000}"/>
    <cellStyle name="Comma 6 2 6 2 5" xfId="19158" xr:uid="{00000000-0005-0000-0000-000047550000}"/>
    <cellStyle name="Comma 6 2 6 2 6" xfId="23811" xr:uid="{00000000-0005-0000-0000-000048550000}"/>
    <cellStyle name="Comma 6 2 6 3" xfId="3467" xr:uid="{00000000-0005-0000-0000-000049550000}"/>
    <cellStyle name="Comma 6 2 6 3 2" xfId="7601" xr:uid="{00000000-0005-0000-0000-00004A550000}"/>
    <cellStyle name="Comma 6 2 6 3 2 2" xfId="26628" xr:uid="{00000000-0005-0000-0000-00004B550000}"/>
    <cellStyle name="Comma 6 2 6 3 3" xfId="11111" xr:uid="{00000000-0005-0000-0000-00004C550000}"/>
    <cellStyle name="Comma 6 2 6 3 3 2" xfId="30117" xr:uid="{00000000-0005-0000-0000-00004D550000}"/>
    <cellStyle name="Comma 6 2 6 3 4" xfId="14689" xr:uid="{00000000-0005-0000-0000-00004E550000}"/>
    <cellStyle name="Comma 6 2 6 3 4 2" xfId="33636" xr:uid="{00000000-0005-0000-0000-00004F550000}"/>
    <cellStyle name="Comma 6 2 6 3 5" xfId="18241" xr:uid="{00000000-0005-0000-0000-000050550000}"/>
    <cellStyle name="Comma 6 2 6 3 6" xfId="22842" xr:uid="{00000000-0005-0000-0000-000051550000}"/>
    <cellStyle name="Comma 6 2 6 4" xfId="5827" xr:uid="{00000000-0005-0000-0000-000052550000}"/>
    <cellStyle name="Comma 6 2 6 4 2" xfId="9433" xr:uid="{00000000-0005-0000-0000-000053550000}"/>
    <cellStyle name="Comma 6 2 6 4 2 2" xfId="28458" xr:uid="{00000000-0005-0000-0000-000054550000}"/>
    <cellStyle name="Comma 6 2 6 4 3" xfId="12952" xr:uid="{00000000-0005-0000-0000-000055550000}"/>
    <cellStyle name="Comma 6 2 6 4 3 2" xfId="31952" xr:uid="{00000000-0005-0000-0000-000056550000}"/>
    <cellStyle name="Comma 6 2 6 4 4" xfId="16524" xr:uid="{00000000-0005-0000-0000-000057550000}"/>
    <cellStyle name="Comma 6 2 6 4 4 2" xfId="35469" xr:uid="{00000000-0005-0000-0000-000058550000}"/>
    <cellStyle name="Comma 6 2 6 4 5" xfId="20175" xr:uid="{00000000-0005-0000-0000-000059550000}"/>
    <cellStyle name="Comma 6 2 6 4 6" xfId="24925" xr:uid="{00000000-0005-0000-0000-00005A550000}"/>
    <cellStyle name="Comma 6 2 6 5" xfId="2634" xr:uid="{00000000-0005-0000-0000-00005B550000}"/>
    <cellStyle name="Comma 6 2 6 5 2" xfId="22037" xr:uid="{00000000-0005-0000-0000-00005C550000}"/>
    <cellStyle name="Comma 6 2 6 6" xfId="6819" xr:uid="{00000000-0005-0000-0000-00005D550000}"/>
    <cellStyle name="Comma 6 2 6 6 2" xfId="25846" xr:uid="{00000000-0005-0000-0000-00005E550000}"/>
    <cellStyle name="Comma 6 2 6 7" xfId="10327" xr:uid="{00000000-0005-0000-0000-00005F550000}"/>
    <cellStyle name="Comma 6 2 6 7 2" xfId="29334" xr:uid="{00000000-0005-0000-0000-000060550000}"/>
    <cellStyle name="Comma 6 2 6 8" xfId="13905" xr:uid="{00000000-0005-0000-0000-000061550000}"/>
    <cellStyle name="Comma 6 2 6 8 2" xfId="32854" xr:uid="{00000000-0005-0000-0000-000062550000}"/>
    <cellStyle name="Comma 6 2 6 9" xfId="17433" xr:uid="{00000000-0005-0000-0000-000063550000}"/>
    <cellStyle name="Comma 6 2 7" xfId="1787" xr:uid="{00000000-0005-0000-0000-000064550000}"/>
    <cellStyle name="Comma 6 2 7 10" xfId="21271" xr:uid="{00000000-0005-0000-0000-000065550000}"/>
    <cellStyle name="Comma 6 2 7 2" xfId="4668" xr:uid="{00000000-0005-0000-0000-000066550000}"/>
    <cellStyle name="Comma 6 2 7 2 2" xfId="8563" xr:uid="{00000000-0005-0000-0000-000067550000}"/>
    <cellStyle name="Comma 6 2 7 2 2 2" xfId="27589" xr:uid="{00000000-0005-0000-0000-000068550000}"/>
    <cellStyle name="Comma 6 2 7 2 3" xfId="12081" xr:uid="{00000000-0005-0000-0000-000069550000}"/>
    <cellStyle name="Comma 6 2 7 2 3 2" xfId="31083" xr:uid="{00000000-0005-0000-0000-00006A550000}"/>
    <cellStyle name="Comma 6 2 7 2 4" xfId="15653" xr:uid="{00000000-0005-0000-0000-00006B550000}"/>
    <cellStyle name="Comma 6 2 7 2 4 2" xfId="34599" xr:uid="{00000000-0005-0000-0000-00006C550000}"/>
    <cellStyle name="Comma 6 2 7 2 5" xfId="19244" xr:uid="{00000000-0005-0000-0000-00006D550000}"/>
    <cellStyle name="Comma 6 2 7 2 6" xfId="23899" xr:uid="{00000000-0005-0000-0000-00006E550000}"/>
    <cellStyle name="Comma 6 2 7 3" xfId="3554" xr:uid="{00000000-0005-0000-0000-00006F550000}"/>
    <cellStyle name="Comma 6 2 7 3 2" xfId="7687" xr:uid="{00000000-0005-0000-0000-000070550000}"/>
    <cellStyle name="Comma 6 2 7 3 2 2" xfId="26714" xr:uid="{00000000-0005-0000-0000-000071550000}"/>
    <cellStyle name="Comma 6 2 7 3 3" xfId="11197" xr:uid="{00000000-0005-0000-0000-000072550000}"/>
    <cellStyle name="Comma 6 2 7 3 3 2" xfId="30203" xr:uid="{00000000-0005-0000-0000-000073550000}"/>
    <cellStyle name="Comma 6 2 7 3 4" xfId="14775" xr:uid="{00000000-0005-0000-0000-000074550000}"/>
    <cellStyle name="Comma 6 2 7 3 4 2" xfId="33722" xr:uid="{00000000-0005-0000-0000-000075550000}"/>
    <cellStyle name="Comma 6 2 7 3 5" xfId="18328" xr:uid="{00000000-0005-0000-0000-000076550000}"/>
    <cellStyle name="Comma 6 2 7 3 6" xfId="22928" xr:uid="{00000000-0005-0000-0000-000077550000}"/>
    <cellStyle name="Comma 6 2 7 4" xfId="5917" xr:uid="{00000000-0005-0000-0000-000078550000}"/>
    <cellStyle name="Comma 6 2 7 4 2" xfId="9519" xr:uid="{00000000-0005-0000-0000-000079550000}"/>
    <cellStyle name="Comma 6 2 7 4 2 2" xfId="28544" xr:uid="{00000000-0005-0000-0000-00007A550000}"/>
    <cellStyle name="Comma 6 2 7 4 3" xfId="13038" xr:uid="{00000000-0005-0000-0000-00007B550000}"/>
    <cellStyle name="Comma 6 2 7 4 3 2" xfId="32038" xr:uid="{00000000-0005-0000-0000-00007C550000}"/>
    <cellStyle name="Comma 6 2 7 4 4" xfId="16610" xr:uid="{00000000-0005-0000-0000-00007D550000}"/>
    <cellStyle name="Comma 6 2 7 4 4 2" xfId="35555" xr:uid="{00000000-0005-0000-0000-00007E550000}"/>
    <cellStyle name="Comma 6 2 7 4 5" xfId="20265" xr:uid="{00000000-0005-0000-0000-00007F550000}"/>
    <cellStyle name="Comma 6 2 7 4 6" xfId="25011" xr:uid="{00000000-0005-0000-0000-000080550000}"/>
    <cellStyle name="Comma 6 2 7 5" xfId="2721" xr:uid="{00000000-0005-0000-0000-000081550000}"/>
    <cellStyle name="Comma 6 2 7 5 2" xfId="22124" xr:uid="{00000000-0005-0000-0000-000082550000}"/>
    <cellStyle name="Comma 6 2 7 6" xfId="6905" xr:uid="{00000000-0005-0000-0000-000083550000}"/>
    <cellStyle name="Comma 6 2 7 6 2" xfId="25932" xr:uid="{00000000-0005-0000-0000-000084550000}"/>
    <cellStyle name="Comma 6 2 7 7" xfId="10413" xr:uid="{00000000-0005-0000-0000-000085550000}"/>
    <cellStyle name="Comma 6 2 7 7 2" xfId="29420" xr:uid="{00000000-0005-0000-0000-000086550000}"/>
    <cellStyle name="Comma 6 2 7 8" xfId="13991" xr:uid="{00000000-0005-0000-0000-000087550000}"/>
    <cellStyle name="Comma 6 2 7 8 2" xfId="32940" xr:uid="{00000000-0005-0000-0000-000088550000}"/>
    <cellStyle name="Comma 6 2 7 9" xfId="17522" xr:uid="{00000000-0005-0000-0000-000089550000}"/>
    <cellStyle name="Comma 6 2 8" xfId="2063" xr:uid="{00000000-0005-0000-0000-00008A550000}"/>
    <cellStyle name="Comma 6 2 8 10" xfId="21501" xr:uid="{00000000-0005-0000-0000-00008B550000}"/>
    <cellStyle name="Comma 6 2 8 2" xfId="4893" xr:uid="{00000000-0005-0000-0000-00008C550000}"/>
    <cellStyle name="Comma 6 2 8 2 2" xfId="8783" xr:uid="{00000000-0005-0000-0000-00008D550000}"/>
    <cellStyle name="Comma 6 2 8 2 2 2" xfId="27809" xr:uid="{00000000-0005-0000-0000-00008E550000}"/>
    <cellStyle name="Comma 6 2 8 2 3" xfId="12301" xr:uid="{00000000-0005-0000-0000-00008F550000}"/>
    <cellStyle name="Comma 6 2 8 2 3 2" xfId="31303" xr:uid="{00000000-0005-0000-0000-000090550000}"/>
    <cellStyle name="Comma 6 2 8 2 4" xfId="15873" xr:uid="{00000000-0005-0000-0000-000091550000}"/>
    <cellStyle name="Comma 6 2 8 2 4 2" xfId="34819" xr:uid="{00000000-0005-0000-0000-000092550000}"/>
    <cellStyle name="Comma 6 2 8 2 5" xfId="19464" xr:uid="{00000000-0005-0000-0000-000093550000}"/>
    <cellStyle name="Comma 6 2 8 2 6" xfId="24123" xr:uid="{00000000-0005-0000-0000-000094550000}"/>
    <cellStyle name="Comma 6 2 8 3" xfId="3786" xr:uid="{00000000-0005-0000-0000-000095550000}"/>
    <cellStyle name="Comma 6 2 8 3 2" xfId="7907" xr:uid="{00000000-0005-0000-0000-000096550000}"/>
    <cellStyle name="Comma 6 2 8 3 2 2" xfId="26934" xr:uid="{00000000-0005-0000-0000-000097550000}"/>
    <cellStyle name="Comma 6 2 8 3 3" xfId="11418" xr:uid="{00000000-0005-0000-0000-000098550000}"/>
    <cellStyle name="Comma 6 2 8 3 3 2" xfId="30423" xr:uid="{00000000-0005-0000-0000-000099550000}"/>
    <cellStyle name="Comma 6 2 8 3 4" xfId="14995" xr:uid="{00000000-0005-0000-0000-00009A550000}"/>
    <cellStyle name="Comma 6 2 8 3 4 2" xfId="33942" xr:uid="{00000000-0005-0000-0000-00009B550000}"/>
    <cellStyle name="Comma 6 2 8 3 5" xfId="18560" xr:uid="{00000000-0005-0000-0000-00009C550000}"/>
    <cellStyle name="Comma 6 2 8 3 6" xfId="23148" xr:uid="{00000000-0005-0000-0000-00009D550000}"/>
    <cellStyle name="Comma 6 2 8 4" xfId="6158" xr:uid="{00000000-0005-0000-0000-00009E550000}"/>
    <cellStyle name="Comma 6 2 8 4 2" xfId="9739" xr:uid="{00000000-0005-0000-0000-00009F550000}"/>
    <cellStyle name="Comma 6 2 8 4 2 2" xfId="28764" xr:uid="{00000000-0005-0000-0000-0000A0550000}"/>
    <cellStyle name="Comma 6 2 8 4 3" xfId="13260" xr:uid="{00000000-0005-0000-0000-0000A1550000}"/>
    <cellStyle name="Comma 6 2 8 4 3 2" xfId="32258" xr:uid="{00000000-0005-0000-0000-0000A2550000}"/>
    <cellStyle name="Comma 6 2 8 4 4" xfId="16830" xr:uid="{00000000-0005-0000-0000-0000A3550000}"/>
    <cellStyle name="Comma 6 2 8 4 4 2" xfId="35775" xr:uid="{00000000-0005-0000-0000-0000A4550000}"/>
    <cellStyle name="Comma 6 2 8 4 5" xfId="20498" xr:uid="{00000000-0005-0000-0000-0000A5550000}"/>
    <cellStyle name="Comma 6 2 8 4 6" xfId="25239" xr:uid="{00000000-0005-0000-0000-0000A6550000}"/>
    <cellStyle name="Comma 6 2 8 5" xfId="2953" xr:uid="{00000000-0005-0000-0000-0000A7550000}"/>
    <cellStyle name="Comma 6 2 8 5 2" xfId="22356" xr:uid="{00000000-0005-0000-0000-0000A8550000}"/>
    <cellStyle name="Comma 6 2 8 6" xfId="7125" xr:uid="{00000000-0005-0000-0000-0000A9550000}"/>
    <cellStyle name="Comma 6 2 8 6 2" xfId="26152" xr:uid="{00000000-0005-0000-0000-0000AA550000}"/>
    <cellStyle name="Comma 6 2 8 7" xfId="10635" xr:uid="{00000000-0005-0000-0000-0000AB550000}"/>
    <cellStyle name="Comma 6 2 8 7 2" xfId="29641" xr:uid="{00000000-0005-0000-0000-0000AC550000}"/>
    <cellStyle name="Comma 6 2 8 8" xfId="14212" xr:uid="{00000000-0005-0000-0000-0000AD550000}"/>
    <cellStyle name="Comma 6 2 8 8 2" xfId="33160" xr:uid="{00000000-0005-0000-0000-0000AE550000}"/>
    <cellStyle name="Comma 6 2 8 9" xfId="17743" xr:uid="{00000000-0005-0000-0000-0000AF550000}"/>
    <cellStyle name="Comma 6 2 9" xfId="2173" xr:uid="{00000000-0005-0000-0000-0000B0550000}"/>
    <cellStyle name="Comma 6 2 9 10" xfId="21587" xr:uid="{00000000-0005-0000-0000-0000B1550000}"/>
    <cellStyle name="Comma 6 2 9 2" xfId="4980" xr:uid="{00000000-0005-0000-0000-0000B2550000}"/>
    <cellStyle name="Comma 6 2 9 2 2" xfId="8869" xr:uid="{00000000-0005-0000-0000-0000B3550000}"/>
    <cellStyle name="Comma 6 2 9 2 2 2" xfId="27895" xr:uid="{00000000-0005-0000-0000-0000B4550000}"/>
    <cellStyle name="Comma 6 2 9 2 3" xfId="12387" xr:uid="{00000000-0005-0000-0000-0000B5550000}"/>
    <cellStyle name="Comma 6 2 9 2 3 2" xfId="31389" xr:uid="{00000000-0005-0000-0000-0000B6550000}"/>
    <cellStyle name="Comma 6 2 9 2 4" xfId="15959" xr:uid="{00000000-0005-0000-0000-0000B7550000}"/>
    <cellStyle name="Comma 6 2 9 2 4 2" xfId="34905" xr:uid="{00000000-0005-0000-0000-0000B8550000}"/>
    <cellStyle name="Comma 6 2 9 2 5" xfId="19550" xr:uid="{00000000-0005-0000-0000-0000B9550000}"/>
    <cellStyle name="Comma 6 2 9 2 6" xfId="24209" xr:uid="{00000000-0005-0000-0000-0000BA550000}"/>
    <cellStyle name="Comma 6 2 9 3" xfId="3879" xr:uid="{00000000-0005-0000-0000-0000BB550000}"/>
    <cellStyle name="Comma 6 2 9 3 2" xfId="7993" xr:uid="{00000000-0005-0000-0000-0000BC550000}"/>
    <cellStyle name="Comma 6 2 9 3 2 2" xfId="27020" xr:uid="{00000000-0005-0000-0000-0000BD550000}"/>
    <cellStyle name="Comma 6 2 9 3 3" xfId="11504" xr:uid="{00000000-0005-0000-0000-0000BE550000}"/>
    <cellStyle name="Comma 6 2 9 3 3 2" xfId="30509" xr:uid="{00000000-0005-0000-0000-0000BF550000}"/>
    <cellStyle name="Comma 6 2 9 3 4" xfId="15081" xr:uid="{00000000-0005-0000-0000-0000C0550000}"/>
    <cellStyle name="Comma 6 2 9 3 4 2" xfId="34028" xr:uid="{00000000-0005-0000-0000-0000C1550000}"/>
    <cellStyle name="Comma 6 2 9 3 5" xfId="18653" xr:uid="{00000000-0005-0000-0000-0000C2550000}"/>
    <cellStyle name="Comma 6 2 9 3 6" xfId="23234" xr:uid="{00000000-0005-0000-0000-0000C3550000}"/>
    <cellStyle name="Comma 6 2 9 4" xfId="6251" xr:uid="{00000000-0005-0000-0000-0000C4550000}"/>
    <cellStyle name="Comma 6 2 9 4 2" xfId="9825" xr:uid="{00000000-0005-0000-0000-0000C5550000}"/>
    <cellStyle name="Comma 6 2 9 4 2 2" xfId="28850" xr:uid="{00000000-0005-0000-0000-0000C6550000}"/>
    <cellStyle name="Comma 6 2 9 4 3" xfId="13346" xr:uid="{00000000-0005-0000-0000-0000C7550000}"/>
    <cellStyle name="Comma 6 2 9 4 3 2" xfId="32344" xr:uid="{00000000-0005-0000-0000-0000C8550000}"/>
    <cellStyle name="Comma 6 2 9 4 4" xfId="16916" xr:uid="{00000000-0005-0000-0000-0000C9550000}"/>
    <cellStyle name="Comma 6 2 9 4 4 2" xfId="35861" xr:uid="{00000000-0005-0000-0000-0000CA550000}"/>
    <cellStyle name="Comma 6 2 9 4 5" xfId="20591" xr:uid="{00000000-0005-0000-0000-0000CB550000}"/>
    <cellStyle name="Comma 6 2 9 4 6" xfId="25325" xr:uid="{00000000-0005-0000-0000-0000CC550000}"/>
    <cellStyle name="Comma 6 2 9 5" xfId="3046" xr:uid="{00000000-0005-0000-0000-0000CD550000}"/>
    <cellStyle name="Comma 6 2 9 5 2" xfId="22449" xr:uid="{00000000-0005-0000-0000-0000CE550000}"/>
    <cellStyle name="Comma 6 2 9 6" xfId="7211" xr:uid="{00000000-0005-0000-0000-0000CF550000}"/>
    <cellStyle name="Comma 6 2 9 6 2" xfId="26238" xr:uid="{00000000-0005-0000-0000-0000D0550000}"/>
    <cellStyle name="Comma 6 2 9 7" xfId="10721" xr:uid="{00000000-0005-0000-0000-0000D1550000}"/>
    <cellStyle name="Comma 6 2 9 7 2" xfId="29727" xr:uid="{00000000-0005-0000-0000-0000D2550000}"/>
    <cellStyle name="Comma 6 2 9 8" xfId="14299" xr:uid="{00000000-0005-0000-0000-0000D3550000}"/>
    <cellStyle name="Comma 6 2 9 8 2" xfId="33246" xr:uid="{00000000-0005-0000-0000-0000D4550000}"/>
    <cellStyle name="Comma 6 2 9 9" xfId="17829" xr:uid="{00000000-0005-0000-0000-0000D5550000}"/>
    <cellStyle name="Comma 60" xfId="4311" xr:uid="{00000000-0005-0000-0000-0000D6550000}"/>
    <cellStyle name="Comma 60 2" xfId="18924" xr:uid="{00000000-0005-0000-0000-0000D7550000}"/>
    <cellStyle name="Comma 61" xfId="4111" xr:uid="{00000000-0005-0000-0000-0000D8550000}"/>
    <cellStyle name="Comma 61 2" xfId="18835" xr:uid="{00000000-0005-0000-0000-0000D9550000}"/>
    <cellStyle name="Comma 62" xfId="3132" xr:uid="{00000000-0005-0000-0000-0000DA550000}"/>
    <cellStyle name="Comma 62 2" xfId="17913" xr:uid="{00000000-0005-0000-0000-0000DB550000}"/>
    <cellStyle name="Comma 63" xfId="3262" xr:uid="{00000000-0005-0000-0000-0000DC550000}"/>
    <cellStyle name="Comma 63 2" xfId="18036" xr:uid="{00000000-0005-0000-0000-0000DD550000}"/>
    <cellStyle name="Comma 64" xfId="5074" xr:uid="{00000000-0005-0000-0000-0000DE550000}"/>
    <cellStyle name="Comma 64 2" xfId="19633" xr:uid="{00000000-0005-0000-0000-0000DF550000}"/>
    <cellStyle name="Comma 65" xfId="5071" xr:uid="{00000000-0005-0000-0000-0000E0550000}"/>
    <cellStyle name="Comma 65 2" xfId="19632" xr:uid="{00000000-0005-0000-0000-0000E1550000}"/>
    <cellStyle name="Comma 66" xfId="5222" xr:uid="{00000000-0005-0000-0000-0000E2550000}"/>
    <cellStyle name="Comma 66 2" xfId="19636" xr:uid="{00000000-0005-0000-0000-0000E3550000}"/>
    <cellStyle name="Comma 67" xfId="5326" xr:uid="{00000000-0005-0000-0000-0000E4550000}"/>
    <cellStyle name="Comma 67 2" xfId="19736" xr:uid="{00000000-0005-0000-0000-0000E5550000}"/>
    <cellStyle name="Comma 68" xfId="5430" xr:uid="{00000000-0005-0000-0000-0000E6550000}"/>
    <cellStyle name="Comma 68 2" xfId="19836" xr:uid="{00000000-0005-0000-0000-0000E7550000}"/>
    <cellStyle name="Comma 69" xfId="6336" xr:uid="{00000000-0005-0000-0000-0000E8550000}"/>
    <cellStyle name="Comma 69 2" xfId="20675" xr:uid="{00000000-0005-0000-0000-0000E9550000}"/>
    <cellStyle name="Comma 7" xfId="200" xr:uid="{00000000-0005-0000-0000-0000EA550000}"/>
    <cellStyle name="Comma 70" xfId="6407" xr:uid="{00000000-0005-0000-0000-0000EB550000}"/>
    <cellStyle name="Comma 70 2" xfId="20741" xr:uid="{00000000-0005-0000-0000-0000EC550000}"/>
    <cellStyle name="Comma 71" xfId="6350" xr:uid="{00000000-0005-0000-0000-0000ED550000}"/>
    <cellStyle name="Comma 71 2" xfId="20689" xr:uid="{00000000-0005-0000-0000-0000EE550000}"/>
    <cellStyle name="Comma 72" xfId="2274" xr:uid="{00000000-0005-0000-0000-0000EF550000}"/>
    <cellStyle name="Comma 72 2" xfId="21680" xr:uid="{00000000-0005-0000-0000-0000F0550000}"/>
    <cellStyle name="Comma 73" xfId="2383" xr:uid="{00000000-0005-0000-0000-0000F1550000}"/>
    <cellStyle name="Comma 73 2" xfId="21786" xr:uid="{00000000-0005-0000-0000-0000F2550000}"/>
    <cellStyle name="Comma 74" xfId="6495" xr:uid="{00000000-0005-0000-0000-0000F3550000}"/>
    <cellStyle name="Comma 74 2" xfId="25530" xr:uid="{00000000-0005-0000-0000-0000F4550000}"/>
    <cellStyle name="Comma 75" xfId="6486" xr:uid="{00000000-0005-0000-0000-0000F5550000}"/>
    <cellStyle name="Comma 75 2" xfId="25524" xr:uid="{00000000-0005-0000-0000-0000F6550000}"/>
    <cellStyle name="Comma 76" xfId="6476" xr:uid="{00000000-0005-0000-0000-0000F7550000}"/>
    <cellStyle name="Comma 76 2" xfId="25514" xr:uid="{00000000-0005-0000-0000-0000F8550000}"/>
    <cellStyle name="Comma 77" xfId="2267" xr:uid="{00000000-0005-0000-0000-0000F9550000}"/>
    <cellStyle name="Comma 77 2" xfId="21674" xr:uid="{00000000-0005-0000-0000-0000FA550000}"/>
    <cellStyle name="Comma 78" xfId="6479" xr:uid="{00000000-0005-0000-0000-0000FB550000}"/>
    <cellStyle name="Comma 78 2" xfId="25517" xr:uid="{00000000-0005-0000-0000-0000FC550000}"/>
    <cellStyle name="Comma 79" xfId="6505" xr:uid="{00000000-0005-0000-0000-0000FD550000}"/>
    <cellStyle name="Comma 79 2" xfId="25537" xr:uid="{00000000-0005-0000-0000-0000FE550000}"/>
    <cellStyle name="Comma 8" xfId="201" xr:uid="{00000000-0005-0000-0000-0000FF550000}"/>
    <cellStyle name="Comma 80" xfId="6503" xr:uid="{00000000-0005-0000-0000-000000560000}"/>
    <cellStyle name="Comma 80 2" xfId="25535" xr:uid="{00000000-0005-0000-0000-000001560000}"/>
    <cellStyle name="Comma 81" xfId="6626" xr:uid="{00000000-0005-0000-0000-000002560000}"/>
    <cellStyle name="Comma 81 2" xfId="25654" xr:uid="{00000000-0005-0000-0000-000003560000}"/>
    <cellStyle name="Comma 82" xfId="10009" xr:uid="{00000000-0005-0000-0000-000004560000}"/>
    <cellStyle name="Comma 82 2" xfId="29024" xr:uid="{00000000-0005-0000-0000-000005560000}"/>
    <cellStyle name="Comma 83" xfId="9998" xr:uid="{00000000-0005-0000-0000-000006560000}"/>
    <cellStyle name="Comma 83 2" xfId="29020" xr:uid="{00000000-0005-0000-0000-000007560000}"/>
    <cellStyle name="Comma 84" xfId="13574" xr:uid="{00000000-0005-0000-0000-000008560000}"/>
    <cellStyle name="Comma 84 2" xfId="32539" xr:uid="{00000000-0005-0000-0000-000009560000}"/>
    <cellStyle name="Comma 85" xfId="13555" xr:uid="{00000000-0005-0000-0000-00000A560000}"/>
    <cellStyle name="Comma 85 2" xfId="32530" xr:uid="{00000000-0005-0000-0000-00000B560000}"/>
    <cellStyle name="Comma 86" xfId="13543" xr:uid="{00000000-0005-0000-0000-00000C560000}"/>
    <cellStyle name="Comma 86 2" xfId="32526" xr:uid="{00000000-0005-0000-0000-00000D560000}"/>
    <cellStyle name="Comma 87" xfId="13559" xr:uid="{00000000-0005-0000-0000-00000E560000}"/>
    <cellStyle name="Comma 87 2" xfId="32534" xr:uid="{00000000-0005-0000-0000-00000F560000}"/>
    <cellStyle name="Comma 88" xfId="13545" xr:uid="{00000000-0005-0000-0000-000010560000}"/>
    <cellStyle name="Comma 88 2" xfId="32527" xr:uid="{00000000-0005-0000-0000-000011560000}"/>
    <cellStyle name="Comma 89" xfId="13528" xr:uid="{00000000-0005-0000-0000-000012560000}"/>
    <cellStyle name="Comma 89 2" xfId="32518" xr:uid="{00000000-0005-0000-0000-000013560000}"/>
    <cellStyle name="Comma 9" xfId="202" xr:uid="{00000000-0005-0000-0000-000014560000}"/>
    <cellStyle name="Comma 90" xfId="11678" xr:uid="{00000000-0005-0000-0000-000015560000}"/>
    <cellStyle name="Comma 90 2" xfId="30682" xr:uid="{00000000-0005-0000-0000-000016560000}"/>
    <cellStyle name="Comma 91" xfId="11679" xr:uid="{00000000-0005-0000-0000-000017560000}"/>
    <cellStyle name="Comma 91 2" xfId="30683" xr:uid="{00000000-0005-0000-0000-000018560000}"/>
    <cellStyle name="Comma 92" xfId="13560" xr:uid="{00000000-0005-0000-0000-000019560000}"/>
    <cellStyle name="Comma 92 2" xfId="32535" xr:uid="{00000000-0005-0000-0000-00001A560000}"/>
    <cellStyle name="Comma 93" xfId="13553" xr:uid="{00000000-0005-0000-0000-00001B560000}"/>
    <cellStyle name="Comma 93 2" xfId="32529" xr:uid="{00000000-0005-0000-0000-00001C560000}"/>
    <cellStyle name="Comma 94" xfId="13561" xr:uid="{00000000-0005-0000-0000-00001D560000}"/>
    <cellStyle name="Comma 94 2" xfId="32536" xr:uid="{00000000-0005-0000-0000-00001E560000}"/>
    <cellStyle name="Comma 95" xfId="13529" xr:uid="{00000000-0005-0000-0000-00001F560000}"/>
    <cellStyle name="Comma 95 2" xfId="32519" xr:uid="{00000000-0005-0000-0000-000020560000}"/>
    <cellStyle name="Comma 96" xfId="10017" xr:uid="{00000000-0005-0000-0000-000021560000}"/>
    <cellStyle name="Comma 96 2" xfId="29032" xr:uid="{00000000-0005-0000-0000-000022560000}"/>
    <cellStyle name="Comma 97" xfId="13527" xr:uid="{00000000-0005-0000-0000-000023560000}"/>
    <cellStyle name="Comma 97 2" xfId="32517" xr:uid="{00000000-0005-0000-0000-000024560000}"/>
    <cellStyle name="Comma 98" xfId="13558" xr:uid="{00000000-0005-0000-0000-000025560000}"/>
    <cellStyle name="Comma 98 2" xfId="32533" xr:uid="{00000000-0005-0000-0000-000026560000}"/>
    <cellStyle name="Comma 99" xfId="11761" xr:uid="{00000000-0005-0000-0000-000027560000}"/>
    <cellStyle name="Comma 99 2" xfId="30764" xr:uid="{00000000-0005-0000-0000-000028560000}"/>
    <cellStyle name="Comma2 [0]" xfId="945" xr:uid="{00000000-0005-0000-0000-000029560000}"/>
    <cellStyle name="CommaRounded" xfId="946" xr:uid="{00000000-0005-0000-0000-00002A560000}"/>
    <cellStyle name="Copied" xfId="947" xr:uid="{00000000-0005-0000-0000-00002B560000}"/>
    <cellStyle name="CopyrightRow" xfId="36147" xr:uid="{00000000-0005-0000-0000-00002C560000}"/>
    <cellStyle name="Currency - Euro" xfId="790" xr:uid="{00000000-0005-0000-0000-00002D560000}"/>
    <cellStyle name="Currency - Euro 2" xfId="948" xr:uid="{00000000-0005-0000-0000-00002E560000}"/>
    <cellStyle name="Currency (0dp)" xfId="110" xr:uid="{00000000-0005-0000-0000-00002F560000}"/>
    <cellStyle name="Currency (2dp)" xfId="58" xr:uid="{00000000-0005-0000-0000-000030560000}"/>
    <cellStyle name="Currency [0] - Euro" xfId="791" xr:uid="{00000000-0005-0000-0000-000031560000}"/>
    <cellStyle name="Currency 2" xfId="111" xr:uid="{00000000-0005-0000-0000-000032560000}"/>
    <cellStyle name="Currency 2 2" xfId="1086" xr:uid="{00000000-0005-0000-0000-000033560000}"/>
    <cellStyle name="Currency 2 2 2" xfId="4048" xr:uid="{00000000-0005-0000-0000-000034560000}"/>
    <cellStyle name="Currency 2 2 2 2" xfId="18805" xr:uid="{00000000-0005-0000-0000-000035560000}"/>
    <cellStyle name="Currency 2 2 3" xfId="3202" xr:uid="{00000000-0005-0000-0000-000036560000}"/>
    <cellStyle name="Currency 2 2 3 2" xfId="17977" xr:uid="{00000000-0005-0000-0000-000037560000}"/>
    <cellStyle name="Currency 2 2 4" xfId="5292" xr:uid="{00000000-0005-0000-0000-000038560000}"/>
    <cellStyle name="Currency 2 2 4 2" xfId="19702" xr:uid="{00000000-0005-0000-0000-000039560000}"/>
    <cellStyle name="Currency 2 2 5" xfId="5396" xr:uid="{00000000-0005-0000-0000-00003A560000}"/>
    <cellStyle name="Currency 2 2 5 2" xfId="19802" xr:uid="{00000000-0005-0000-0000-00003B560000}"/>
    <cellStyle name="Currency 2 2 6" xfId="5497" xr:uid="{00000000-0005-0000-0000-00003C560000}"/>
    <cellStyle name="Currency 2 2 6 2" xfId="19902" xr:uid="{00000000-0005-0000-0000-00003D560000}"/>
    <cellStyle name="Currency 2 2 7" xfId="6413" xr:uid="{00000000-0005-0000-0000-00003E560000}"/>
    <cellStyle name="Currency 2 2 7 2" xfId="20743" xr:uid="{00000000-0005-0000-0000-00003F560000}"/>
    <cellStyle name="Currency 2 2 8" xfId="2343" xr:uid="{00000000-0005-0000-0000-000040560000}"/>
    <cellStyle name="Currency 2 2 8 2" xfId="21746" xr:uid="{00000000-0005-0000-0000-000041560000}"/>
    <cellStyle name="Currency 3" xfId="203" xr:uid="{00000000-0005-0000-0000-000042560000}"/>
    <cellStyle name="Currency 4" xfId="204" xr:uid="{00000000-0005-0000-0000-000043560000}"/>
    <cellStyle name="Currency 5" xfId="205" xr:uid="{00000000-0005-0000-0000-000044560000}"/>
    <cellStyle name="Currency Dollar" xfId="59" xr:uid="{00000000-0005-0000-0000-000045560000}"/>
    <cellStyle name="Currency Dollar (2dp)" xfId="60" xr:uid="{00000000-0005-0000-0000-000046560000}"/>
    <cellStyle name="Currency EUR" xfId="61" xr:uid="{00000000-0005-0000-0000-000047560000}"/>
    <cellStyle name="Currency EUR (2dp)" xfId="62" xr:uid="{00000000-0005-0000-0000-000048560000}"/>
    <cellStyle name="Currency Euro" xfId="63" xr:uid="{00000000-0005-0000-0000-000049560000}"/>
    <cellStyle name="Currency Euro (2dp)" xfId="64" xr:uid="{00000000-0005-0000-0000-00004A560000}"/>
    <cellStyle name="Currency GBP" xfId="65" xr:uid="{00000000-0005-0000-0000-00004B560000}"/>
    <cellStyle name="Currency GBP (2dp)" xfId="66" xr:uid="{00000000-0005-0000-0000-00004C560000}"/>
    <cellStyle name="Currency Pound" xfId="67" xr:uid="{00000000-0005-0000-0000-00004D560000}"/>
    <cellStyle name="Currency Pound (2dp)" xfId="68" xr:uid="{00000000-0005-0000-0000-00004E560000}"/>
    <cellStyle name="Currency USD" xfId="69" xr:uid="{00000000-0005-0000-0000-00004F560000}"/>
    <cellStyle name="Currency USD (2dp)" xfId="70" xr:uid="{00000000-0005-0000-0000-000050560000}"/>
    <cellStyle name="Currency-$" xfId="949" xr:uid="{00000000-0005-0000-0000-000051560000}"/>
    <cellStyle name="Currency-£" xfId="950" xr:uid="{00000000-0005-0000-0000-000052560000}"/>
    <cellStyle name="Currency-F" xfId="951" xr:uid="{00000000-0005-0000-0000-000053560000}"/>
    <cellStyle name="Data Input" xfId="952" xr:uid="{00000000-0005-0000-0000-000054560000}"/>
    <cellStyle name="Data Input 2" xfId="1918" xr:uid="{00000000-0005-0000-0000-000055560000}"/>
    <cellStyle name="Data Input 2 2" xfId="21389" xr:uid="{00000000-0005-0000-0000-000056560000}"/>
    <cellStyle name="Data Input 3" xfId="1536" xr:uid="{00000000-0005-0000-0000-000057560000}"/>
    <cellStyle name="Data Input 3 2" xfId="21071" xr:uid="{00000000-0005-0000-0000-000058560000}"/>
    <cellStyle name="Data Input 4" xfId="4123" xr:uid="{00000000-0005-0000-0000-000059560000}"/>
    <cellStyle name="Data Input 4 2" xfId="5108" xr:uid="{00000000-0005-0000-0000-00005A560000}"/>
    <cellStyle name="Data Input 4 2 2" xfId="24314" xr:uid="{00000000-0005-0000-0000-00005B560000}"/>
    <cellStyle name="Data Input 4 3" xfId="6452" xr:uid="{00000000-0005-0000-0000-00005C560000}"/>
    <cellStyle name="Data Input 4 3 2" xfId="25498" xr:uid="{00000000-0005-0000-0000-00005D560000}"/>
    <cellStyle name="Data Input 4 4" xfId="23433" xr:uid="{00000000-0005-0000-0000-00005E560000}"/>
    <cellStyle name="Data Input 5" xfId="20834" xr:uid="{00000000-0005-0000-0000-00005F560000}"/>
    <cellStyle name="Data Section Heading" xfId="953" xr:uid="{00000000-0005-0000-0000-000060560000}"/>
    <cellStyle name="DATA_Amount" xfId="954" xr:uid="{00000000-0005-0000-0000-000061560000}"/>
    <cellStyle name="Date" xfId="71" xr:uid="{00000000-0005-0000-0000-000062560000}"/>
    <cellStyle name="Date (Month)" xfId="72" xr:uid="{00000000-0005-0000-0000-000063560000}"/>
    <cellStyle name="Date (Year)" xfId="73" xr:uid="{00000000-0005-0000-0000-000064560000}"/>
    <cellStyle name="Date 10" xfId="206" xr:uid="{00000000-0005-0000-0000-000065560000}"/>
    <cellStyle name="Date 11" xfId="207" xr:uid="{00000000-0005-0000-0000-000066560000}"/>
    <cellStyle name="Date 12" xfId="208" xr:uid="{00000000-0005-0000-0000-000067560000}"/>
    <cellStyle name="Date 13" xfId="209" xr:uid="{00000000-0005-0000-0000-000068560000}"/>
    <cellStyle name="Date 14" xfId="210" xr:uid="{00000000-0005-0000-0000-000069560000}"/>
    <cellStyle name="Date 15" xfId="211" xr:uid="{00000000-0005-0000-0000-00006A560000}"/>
    <cellStyle name="Date 16" xfId="212" xr:uid="{00000000-0005-0000-0000-00006B560000}"/>
    <cellStyle name="Date 17" xfId="213" xr:uid="{00000000-0005-0000-0000-00006C560000}"/>
    <cellStyle name="Date 18" xfId="214" xr:uid="{00000000-0005-0000-0000-00006D560000}"/>
    <cellStyle name="Date 19" xfId="215" xr:uid="{00000000-0005-0000-0000-00006E560000}"/>
    <cellStyle name="Date 2" xfId="216" xr:uid="{00000000-0005-0000-0000-00006F560000}"/>
    <cellStyle name="Date 20" xfId="217" xr:uid="{00000000-0005-0000-0000-000070560000}"/>
    <cellStyle name="Date 21" xfId="218" xr:uid="{00000000-0005-0000-0000-000071560000}"/>
    <cellStyle name="Date 22" xfId="219" xr:uid="{00000000-0005-0000-0000-000072560000}"/>
    <cellStyle name="Date 23" xfId="220" xr:uid="{00000000-0005-0000-0000-000073560000}"/>
    <cellStyle name="Date 24" xfId="221" xr:uid="{00000000-0005-0000-0000-000074560000}"/>
    <cellStyle name="Date 25" xfId="222" xr:uid="{00000000-0005-0000-0000-000075560000}"/>
    <cellStyle name="Date 26" xfId="223" xr:uid="{00000000-0005-0000-0000-000076560000}"/>
    <cellStyle name="Date 27" xfId="224" xr:uid="{00000000-0005-0000-0000-000077560000}"/>
    <cellStyle name="Date 28" xfId="225" xr:uid="{00000000-0005-0000-0000-000078560000}"/>
    <cellStyle name="Date 29" xfId="226" xr:uid="{00000000-0005-0000-0000-000079560000}"/>
    <cellStyle name="Date 3" xfId="227" xr:uid="{00000000-0005-0000-0000-00007A560000}"/>
    <cellStyle name="Date 30" xfId="228" xr:uid="{00000000-0005-0000-0000-00007B560000}"/>
    <cellStyle name="Date 31" xfId="229" xr:uid="{00000000-0005-0000-0000-00007C560000}"/>
    <cellStyle name="Date 32" xfId="230" xr:uid="{00000000-0005-0000-0000-00007D560000}"/>
    <cellStyle name="Date 33" xfId="231" xr:uid="{00000000-0005-0000-0000-00007E560000}"/>
    <cellStyle name="Date 34" xfId="232" xr:uid="{00000000-0005-0000-0000-00007F560000}"/>
    <cellStyle name="Date 4" xfId="233" xr:uid="{00000000-0005-0000-0000-000080560000}"/>
    <cellStyle name="Date 5" xfId="234" xr:uid="{00000000-0005-0000-0000-000081560000}"/>
    <cellStyle name="Date 6" xfId="235" xr:uid="{00000000-0005-0000-0000-000082560000}"/>
    <cellStyle name="Date 7" xfId="236" xr:uid="{00000000-0005-0000-0000-000083560000}"/>
    <cellStyle name="Date 8" xfId="237" xr:uid="{00000000-0005-0000-0000-000084560000}"/>
    <cellStyle name="Date 9" xfId="238" xr:uid="{00000000-0005-0000-0000-000085560000}"/>
    <cellStyle name="Date_200809Provisions and Other Adjustments P6 200809" xfId="955" xr:uid="{00000000-0005-0000-0000-000086560000}"/>
    <cellStyle name="Delta" xfId="956" xr:uid="{00000000-0005-0000-0000-000087560000}"/>
    <cellStyle name="Delta%" xfId="957" xr:uid="{00000000-0005-0000-0000-000088560000}"/>
    <cellStyle name="Dezimal [0]_corporate" xfId="958" xr:uid="{00000000-0005-0000-0000-000089560000}"/>
    <cellStyle name="Dezimal_corporate" xfId="959" xr:uid="{00000000-0005-0000-0000-00008A560000}"/>
    <cellStyle name="Entered" xfId="960" xr:uid="{00000000-0005-0000-0000-00008B560000}"/>
    <cellStyle name="entry box" xfId="961" xr:uid="{00000000-0005-0000-0000-00008C560000}"/>
    <cellStyle name="entry box 2" xfId="1919" xr:uid="{00000000-0005-0000-0000-00008D560000}"/>
    <cellStyle name="entry box 2 2" xfId="21390" xr:uid="{00000000-0005-0000-0000-00008E560000}"/>
    <cellStyle name="entry box 3" xfId="1537" xr:uid="{00000000-0005-0000-0000-00008F560000}"/>
    <cellStyle name="entry box 3 2" xfId="21072" xr:uid="{00000000-0005-0000-0000-000090560000}"/>
    <cellStyle name="entry box 4" xfId="5066" xr:uid="{00000000-0005-0000-0000-000091560000}"/>
    <cellStyle name="entry box 4 2" xfId="5218" xr:uid="{00000000-0005-0000-0000-000092560000}"/>
    <cellStyle name="entry box 4 2 2" xfId="24382" xr:uid="{00000000-0005-0000-0000-000093560000}"/>
    <cellStyle name="entry box 4 3" xfId="2268" xr:uid="{00000000-0005-0000-0000-000094560000}"/>
    <cellStyle name="entry box 4 3 2" xfId="21675" xr:uid="{00000000-0005-0000-0000-000095560000}"/>
    <cellStyle name="entry box 4 4" xfId="24294" xr:uid="{00000000-0005-0000-0000-000096560000}"/>
    <cellStyle name="entry box 5" xfId="20835" xr:uid="{00000000-0005-0000-0000-000097560000}"/>
    <cellStyle name="Euro" xfId="962" xr:uid="{00000000-0005-0000-0000-000098560000}"/>
    <cellStyle name="Exception" xfId="963" xr:uid="{00000000-0005-0000-0000-000099560000}"/>
    <cellStyle name="Exception - Light" xfId="964" xr:uid="{00000000-0005-0000-0000-00009A560000}"/>
    <cellStyle name="Exception_AOP Budget Bible 211105 v1" xfId="965" xr:uid="{00000000-0005-0000-0000-00009B560000}"/>
    <cellStyle name="Explanatory Text 2" xfId="1150" xr:uid="{00000000-0005-0000-0000-00009C560000}"/>
    <cellStyle name="Explanatory Text 2 2" xfId="36088" xr:uid="{00000000-0005-0000-0000-00009D560000}"/>
    <cellStyle name="Explanatory Text 3" xfId="1452" xr:uid="{00000000-0005-0000-0000-00009E560000}"/>
    <cellStyle name="Explanatory Text 4" xfId="74" xr:uid="{00000000-0005-0000-0000-00009F560000}"/>
    <cellStyle name="External data" xfId="765" xr:uid="{00000000-0005-0000-0000-0000A0560000}"/>
    <cellStyle name="External data 2" xfId="756" xr:uid="{00000000-0005-0000-0000-0000A1560000}"/>
    <cellStyle name="External label" xfId="766" xr:uid="{00000000-0005-0000-0000-0000A2560000}"/>
    <cellStyle name="External label 2" xfId="757" xr:uid="{00000000-0005-0000-0000-0000A3560000}"/>
    <cellStyle name="EY House" xfId="966" xr:uid="{00000000-0005-0000-0000-0000A4560000}"/>
    <cellStyle name="EYCalc" xfId="1093" xr:uid="{00000000-0005-0000-0000-0000A5560000}"/>
    <cellStyle name="EYCallUp" xfId="1094" xr:uid="{00000000-0005-0000-0000-0000A6560000}"/>
    <cellStyle name="EYFlag" xfId="36148" xr:uid="{00000000-0005-0000-0000-0000A7560000}"/>
    <cellStyle name="EYInputValue" xfId="2259" xr:uid="{00000000-0005-0000-0000-0000A8560000}"/>
    <cellStyle name="EYNormal" xfId="36149" xr:uid="{00000000-0005-0000-0000-0000A9560000}"/>
    <cellStyle name="EYNormal 2" xfId="36150" xr:uid="{00000000-0005-0000-0000-0000AA560000}"/>
    <cellStyle name="EYPercent" xfId="2260" xr:uid="{00000000-0005-0000-0000-0000AB560000}"/>
    <cellStyle name="Feeder Field" xfId="967" xr:uid="{00000000-0005-0000-0000-0000AC560000}"/>
    <cellStyle name="Feeder Field - Light" xfId="968" xr:uid="{00000000-0005-0000-0000-0000AD560000}"/>
    <cellStyle name="Feeder Field 10" xfId="4179" xr:uid="{00000000-0005-0000-0000-0000AE560000}"/>
    <cellStyle name="Feeder Field 11" xfId="4165" xr:uid="{00000000-0005-0000-0000-0000AF560000}"/>
    <cellStyle name="Feeder Field 12" xfId="4116" xr:uid="{00000000-0005-0000-0000-0000B0560000}"/>
    <cellStyle name="Feeder Field 13" xfId="4153" xr:uid="{00000000-0005-0000-0000-0000B1560000}"/>
    <cellStyle name="Feeder Field 14" xfId="4092" xr:uid="{00000000-0005-0000-0000-0000B2560000}"/>
    <cellStyle name="Feeder Field 15" xfId="4266" xr:uid="{00000000-0005-0000-0000-0000B3560000}"/>
    <cellStyle name="Feeder Field 16" xfId="4281" xr:uid="{00000000-0005-0000-0000-0000B4560000}"/>
    <cellStyle name="Feeder Field 17" xfId="4202" xr:uid="{00000000-0005-0000-0000-0000B5560000}"/>
    <cellStyle name="Feeder Field 18" xfId="4199" xr:uid="{00000000-0005-0000-0000-0000B6560000}"/>
    <cellStyle name="Feeder Field 19" xfId="4083" xr:uid="{00000000-0005-0000-0000-0000B7560000}"/>
    <cellStyle name="Feeder Field 2" xfId="1920" xr:uid="{00000000-0005-0000-0000-0000B8560000}"/>
    <cellStyle name="Feeder Field 2 2" xfId="6039" xr:uid="{00000000-0005-0000-0000-0000B9560000}"/>
    <cellStyle name="Feeder Field 2 2 2" xfId="25130" xr:uid="{00000000-0005-0000-0000-0000BA560000}"/>
    <cellStyle name="Feeder Field 20" xfId="4413" xr:uid="{00000000-0005-0000-0000-0000BB560000}"/>
    <cellStyle name="Feeder Field 21" xfId="4276" xr:uid="{00000000-0005-0000-0000-0000BC560000}"/>
    <cellStyle name="Feeder Field 22" xfId="3196" xr:uid="{00000000-0005-0000-0000-0000BD560000}"/>
    <cellStyle name="Feeder Field 23" xfId="3133" xr:uid="{00000000-0005-0000-0000-0000BE560000}"/>
    <cellStyle name="Feeder Field 24" xfId="5073" xr:uid="{00000000-0005-0000-0000-0000BF560000}"/>
    <cellStyle name="Feeder Field 25" xfId="5099" xr:uid="{00000000-0005-0000-0000-0000C0560000}"/>
    <cellStyle name="Feeder Field 26" xfId="5287" xr:uid="{00000000-0005-0000-0000-0000C1560000}"/>
    <cellStyle name="Feeder Field 27" xfId="5391" xr:uid="{00000000-0005-0000-0000-0000C2560000}"/>
    <cellStyle name="Feeder Field 28" xfId="6406" xr:uid="{00000000-0005-0000-0000-0000C3560000}"/>
    <cellStyle name="Feeder Field 29" xfId="6405" xr:uid="{00000000-0005-0000-0000-0000C4560000}"/>
    <cellStyle name="Feeder Field 3" xfId="1538" xr:uid="{00000000-0005-0000-0000-0000C5560000}"/>
    <cellStyle name="Feeder Field 3 2" xfId="5712" xr:uid="{00000000-0005-0000-0000-0000C6560000}"/>
    <cellStyle name="Feeder Field 3 2 2" xfId="24818" xr:uid="{00000000-0005-0000-0000-0000C7560000}"/>
    <cellStyle name="Feeder Field 30" xfId="6335" xr:uid="{00000000-0005-0000-0000-0000C8560000}"/>
    <cellStyle name="Feeder Field 31" xfId="2338" xr:uid="{00000000-0005-0000-0000-0000C9560000}"/>
    <cellStyle name="Feeder Field 32" xfId="2266" xr:uid="{00000000-0005-0000-0000-0000CA560000}"/>
    <cellStyle name="Feeder Field 33" xfId="6489" xr:uid="{00000000-0005-0000-0000-0000CB560000}"/>
    <cellStyle name="Feeder Field 34" xfId="6497" xr:uid="{00000000-0005-0000-0000-0000CC560000}"/>
    <cellStyle name="Feeder Field 35" xfId="6465" xr:uid="{00000000-0005-0000-0000-0000CD560000}"/>
    <cellStyle name="Feeder Field 36" xfId="6463" xr:uid="{00000000-0005-0000-0000-0000CE560000}"/>
    <cellStyle name="Feeder Field 37" xfId="6501" xr:uid="{00000000-0005-0000-0000-0000CF560000}"/>
    <cellStyle name="Feeder Field 38" xfId="6563" xr:uid="{00000000-0005-0000-0000-0000D0560000}"/>
    <cellStyle name="Feeder Field 39" xfId="6564" xr:uid="{00000000-0005-0000-0000-0000D1560000}"/>
    <cellStyle name="Feeder Field 4" xfId="4042" xr:uid="{00000000-0005-0000-0000-0000D2560000}"/>
    <cellStyle name="Feeder Field 40" xfId="10069" xr:uid="{00000000-0005-0000-0000-0000D3560000}"/>
    <cellStyle name="Feeder Field 41" xfId="10071" xr:uid="{00000000-0005-0000-0000-0000D4560000}"/>
    <cellStyle name="Feeder Field 42" xfId="13563" xr:uid="{00000000-0005-0000-0000-0000D5560000}"/>
    <cellStyle name="Feeder Field 43" xfId="13576" xr:uid="{00000000-0005-0000-0000-0000D6560000}"/>
    <cellStyle name="Feeder Field 44" xfId="13532" xr:uid="{00000000-0005-0000-0000-0000D7560000}"/>
    <cellStyle name="Feeder Field 45" xfId="13581" xr:uid="{00000000-0005-0000-0000-0000D8560000}"/>
    <cellStyle name="Feeder Field 46" xfId="13550" xr:uid="{00000000-0005-0000-0000-0000D9560000}"/>
    <cellStyle name="Feeder Field 47" xfId="10002" xr:uid="{00000000-0005-0000-0000-0000DA560000}"/>
    <cellStyle name="Feeder Field 48" xfId="13521" xr:uid="{00000000-0005-0000-0000-0000DB560000}"/>
    <cellStyle name="Feeder Field 49" xfId="13516" xr:uid="{00000000-0005-0000-0000-0000DC560000}"/>
    <cellStyle name="Feeder Field 5" xfId="4040" xr:uid="{00000000-0005-0000-0000-0000DD560000}"/>
    <cellStyle name="Feeder Field 50" xfId="13575" xr:uid="{00000000-0005-0000-0000-0000DE560000}"/>
    <cellStyle name="Feeder Field 51" xfId="13534" xr:uid="{00000000-0005-0000-0000-0000DF560000}"/>
    <cellStyle name="Feeder Field 52" xfId="11673" xr:uid="{00000000-0005-0000-0000-0000E0560000}"/>
    <cellStyle name="Feeder Field 53" xfId="13525" xr:uid="{00000000-0005-0000-0000-0000E1560000}"/>
    <cellStyle name="Feeder Field 54" xfId="10005" xr:uid="{00000000-0005-0000-0000-0000E2560000}"/>
    <cellStyle name="Feeder Field 55" xfId="13523" xr:uid="{00000000-0005-0000-0000-0000E3560000}"/>
    <cellStyle name="Feeder Field 56" xfId="13537" xr:uid="{00000000-0005-0000-0000-0000E4560000}"/>
    <cellStyle name="Feeder Field 57" xfId="13562" xr:uid="{00000000-0005-0000-0000-0000E5560000}"/>
    <cellStyle name="Feeder Field 58" xfId="13531" xr:uid="{00000000-0005-0000-0000-0000E6560000}"/>
    <cellStyle name="Feeder Field 59" xfId="12469" xr:uid="{00000000-0005-0000-0000-0000E7560000}"/>
    <cellStyle name="Feeder Field 6" xfId="3972" xr:uid="{00000000-0005-0000-0000-0000E8560000}"/>
    <cellStyle name="Feeder Field 60" xfId="10001" xr:uid="{00000000-0005-0000-0000-0000E9560000}"/>
    <cellStyle name="Feeder Field 61" xfId="13566" xr:uid="{00000000-0005-0000-0000-0000EA560000}"/>
    <cellStyle name="Feeder Field 62" xfId="13649" xr:uid="{00000000-0005-0000-0000-0000EB560000}"/>
    <cellStyle name="Feeder Field 63" xfId="13650" xr:uid="{00000000-0005-0000-0000-0000EC560000}"/>
    <cellStyle name="Feeder Field 64" xfId="17096" xr:uid="{00000000-0005-0000-0000-0000ED560000}"/>
    <cellStyle name="Feeder Field 65" xfId="17103" xr:uid="{00000000-0005-0000-0000-0000EE560000}"/>
    <cellStyle name="Feeder Field 66" xfId="17085" xr:uid="{00000000-0005-0000-0000-0000EF560000}"/>
    <cellStyle name="Feeder Field 67" xfId="17113" xr:uid="{00000000-0005-0000-0000-0000F0560000}"/>
    <cellStyle name="Feeder Field 68" xfId="17112" xr:uid="{00000000-0005-0000-0000-0000F1560000}"/>
    <cellStyle name="Feeder Field 69" xfId="17105" xr:uid="{00000000-0005-0000-0000-0000F2560000}"/>
    <cellStyle name="Feeder Field 7" xfId="3963" xr:uid="{00000000-0005-0000-0000-0000F3560000}"/>
    <cellStyle name="Feeder Field 70" xfId="17095" xr:uid="{00000000-0005-0000-0000-0000F4560000}"/>
    <cellStyle name="Feeder Field 71" xfId="17106" xr:uid="{00000000-0005-0000-0000-0000F5560000}"/>
    <cellStyle name="Feeder Field 72" xfId="15314" xr:uid="{00000000-0005-0000-0000-0000F6560000}"/>
    <cellStyle name="Feeder Field 73" xfId="17175" xr:uid="{00000000-0005-0000-0000-0000F7560000}"/>
    <cellStyle name="Feeder Field 74" xfId="20836" xr:uid="{00000000-0005-0000-0000-0000F8560000}"/>
    <cellStyle name="Feeder Field 75" xfId="17176" xr:uid="{00000000-0005-0000-0000-0000F9560000}"/>
    <cellStyle name="Feeder Field 8" xfId="3971" xr:uid="{00000000-0005-0000-0000-0000FA560000}"/>
    <cellStyle name="Feeder Field 9" xfId="4261" xr:uid="{00000000-0005-0000-0000-0000FB560000}"/>
    <cellStyle name="Feeder Field Light" xfId="969" xr:uid="{00000000-0005-0000-0000-0000FC560000}"/>
    <cellStyle name="Feeder Field_AOP Budget Bible 211105 v1" xfId="970" xr:uid="{00000000-0005-0000-0000-0000FD560000}"/>
    <cellStyle name="font" xfId="971" xr:uid="{00000000-0005-0000-0000-0000FE560000}"/>
    <cellStyle name="General" xfId="792" xr:uid="{00000000-0005-0000-0000-0000FF560000}"/>
    <cellStyle name="General No - Black" xfId="972" xr:uid="{00000000-0005-0000-0000-000000570000}"/>
    <cellStyle name="General No (Black)" xfId="973" xr:uid="{00000000-0005-0000-0000-000001570000}"/>
    <cellStyle name="General No (Red)" xfId="974" xr:uid="{00000000-0005-0000-0000-000002570000}"/>
    <cellStyle name="Good 2" xfId="1151" xr:uid="{00000000-0005-0000-0000-000003570000}"/>
    <cellStyle name="Good 2 2" xfId="36089" xr:uid="{00000000-0005-0000-0000-000004570000}"/>
    <cellStyle name="Good 3" xfId="1453" xr:uid="{00000000-0005-0000-0000-000005570000}"/>
    <cellStyle name="Good 4" xfId="75" xr:uid="{00000000-0005-0000-0000-000006570000}"/>
    <cellStyle name="Grand Total" xfId="975" xr:uid="{00000000-0005-0000-0000-000007570000}"/>
    <cellStyle name="Grand Total 2" xfId="1921" xr:uid="{00000000-0005-0000-0000-000008570000}"/>
    <cellStyle name="Grand Total 2 2" xfId="6040" xr:uid="{00000000-0005-0000-0000-000009570000}"/>
    <cellStyle name="Grand Total 2 2 2" xfId="25131" xr:uid="{00000000-0005-0000-0000-00000A570000}"/>
    <cellStyle name="Grand Total 3" xfId="1539" xr:uid="{00000000-0005-0000-0000-00000B570000}"/>
    <cellStyle name="Grand Total 3 2" xfId="5713" xr:uid="{00000000-0005-0000-0000-00000C570000}"/>
    <cellStyle name="Grand Total 3 2 2" xfId="24819" xr:uid="{00000000-0005-0000-0000-00000D570000}"/>
    <cellStyle name="Grey" xfId="976" xr:uid="{00000000-0005-0000-0000-00000E570000}"/>
    <cellStyle name="Greyed out" xfId="977" xr:uid="{00000000-0005-0000-0000-00000F570000}"/>
    <cellStyle name="Greyed out - Light" xfId="978" xr:uid="{00000000-0005-0000-0000-000010570000}"/>
    <cellStyle name="Greyed out_AOP Budget Bible 211105 v1" xfId="979" xr:uid="{00000000-0005-0000-0000-000011570000}"/>
    <cellStyle name="H0" xfId="76" xr:uid="{00000000-0005-0000-0000-000012570000}"/>
    <cellStyle name="H0 2" xfId="2256" xr:uid="{00000000-0005-0000-0000-000013570000}"/>
    <cellStyle name="H1" xfId="3" xr:uid="{00000000-0005-0000-0000-000014570000}"/>
    <cellStyle name="H1 height" xfId="748" xr:uid="{00000000-0005-0000-0000-000015570000}"/>
    <cellStyle name="H2" xfId="4" xr:uid="{00000000-0005-0000-0000-000016570000}"/>
    <cellStyle name="H3" xfId="5" xr:uid="{00000000-0005-0000-0000-000017570000}"/>
    <cellStyle name="H4" xfId="6" xr:uid="{00000000-0005-0000-0000-000018570000}"/>
    <cellStyle name="Header1" xfId="980" xr:uid="{00000000-0005-0000-0000-000019570000}"/>
    <cellStyle name="Header2" xfId="981" xr:uid="{00000000-0005-0000-0000-00001A570000}"/>
    <cellStyle name="Header2 2" xfId="1922" xr:uid="{00000000-0005-0000-0000-00001B570000}"/>
    <cellStyle name="Header2 2 2" xfId="21391" xr:uid="{00000000-0005-0000-0000-00001C570000}"/>
    <cellStyle name="Header2 3" xfId="1540" xr:uid="{00000000-0005-0000-0000-00001D570000}"/>
    <cellStyle name="Header2 3 2" xfId="21073" xr:uid="{00000000-0005-0000-0000-00001E570000}"/>
    <cellStyle name="Header2 4" xfId="20837" xr:uid="{00000000-0005-0000-0000-00001F570000}"/>
    <cellStyle name="Heading 1 2" xfId="767" xr:uid="{00000000-0005-0000-0000-000020570000}"/>
    <cellStyle name="Heading 1 2 2" xfId="36090" xr:uid="{00000000-0005-0000-0000-000021570000}"/>
    <cellStyle name="Heading 1 3" xfId="1152" xr:uid="{00000000-0005-0000-0000-000022570000}"/>
    <cellStyle name="Heading 1 4" xfId="1454" xr:uid="{00000000-0005-0000-0000-000023570000}"/>
    <cellStyle name="Heading 1 5" xfId="77" xr:uid="{00000000-0005-0000-0000-000024570000}"/>
    <cellStyle name="Heading 1 Height" xfId="768" xr:uid="{00000000-0005-0000-0000-000025570000}"/>
    <cellStyle name="Heading 2 2" xfId="1153" xr:uid="{00000000-0005-0000-0000-000026570000}"/>
    <cellStyle name="Heading 2 2 2" xfId="36091" xr:uid="{00000000-0005-0000-0000-000027570000}"/>
    <cellStyle name="Heading 2 3" xfId="1455" xr:uid="{00000000-0005-0000-0000-000028570000}"/>
    <cellStyle name="Heading 2 4" xfId="78" xr:uid="{00000000-0005-0000-0000-000029570000}"/>
    <cellStyle name="Heading 3 2" xfId="769" xr:uid="{00000000-0005-0000-0000-00002A570000}"/>
    <cellStyle name="Heading 3 2 2" xfId="36092" xr:uid="{00000000-0005-0000-0000-00002B570000}"/>
    <cellStyle name="Heading 3 3" xfId="1154" xr:uid="{00000000-0005-0000-0000-00002C570000}"/>
    <cellStyle name="Heading 3 4" xfId="1456" xr:uid="{00000000-0005-0000-0000-00002D570000}"/>
    <cellStyle name="Heading 3 5" xfId="79" xr:uid="{00000000-0005-0000-0000-00002E570000}"/>
    <cellStyle name="Heading 4 2" xfId="770" xr:uid="{00000000-0005-0000-0000-00002F570000}"/>
    <cellStyle name="Heading 4 2 2" xfId="36093" xr:uid="{00000000-0005-0000-0000-000030570000}"/>
    <cellStyle name="Heading 4 3" xfId="1155" xr:uid="{00000000-0005-0000-0000-000031570000}"/>
    <cellStyle name="Heading 4 4" xfId="1457" xr:uid="{00000000-0005-0000-0000-000032570000}"/>
    <cellStyle name="Heading 4 5" xfId="80" xr:uid="{00000000-0005-0000-0000-000033570000}"/>
    <cellStyle name="Heading 5" xfId="750" xr:uid="{00000000-0005-0000-0000-000034570000}"/>
    <cellStyle name="Heading 5 2" xfId="775" xr:uid="{00000000-0005-0000-0000-000035570000}"/>
    <cellStyle name="Heading 5 3" xfId="1470" xr:uid="{00000000-0005-0000-0000-000036570000}"/>
    <cellStyle name="Heading.2" xfId="982" xr:uid="{00000000-0005-0000-0000-000037570000}"/>
    <cellStyle name="Heading.3" xfId="983" xr:uid="{00000000-0005-0000-0000-000038570000}"/>
    <cellStyle name="Heading.4" xfId="984" xr:uid="{00000000-0005-0000-0000-000039570000}"/>
    <cellStyle name="Headline1" xfId="985" xr:uid="{00000000-0005-0000-0000-00003A570000}"/>
    <cellStyle name="Headline3" xfId="986" xr:uid="{00000000-0005-0000-0000-00003B570000}"/>
    <cellStyle name="Highlight" xfId="7" xr:uid="{00000000-0005-0000-0000-00003C570000}"/>
    <cellStyle name="Highlight 10" xfId="239" xr:uid="{00000000-0005-0000-0000-00003D570000}"/>
    <cellStyle name="Highlight 11" xfId="240" xr:uid="{00000000-0005-0000-0000-00003E570000}"/>
    <cellStyle name="Highlight 12" xfId="241" xr:uid="{00000000-0005-0000-0000-00003F570000}"/>
    <cellStyle name="Highlight 13" xfId="242" xr:uid="{00000000-0005-0000-0000-000040570000}"/>
    <cellStyle name="Highlight 14" xfId="243" xr:uid="{00000000-0005-0000-0000-000041570000}"/>
    <cellStyle name="Highlight 15" xfId="244" xr:uid="{00000000-0005-0000-0000-000042570000}"/>
    <cellStyle name="Highlight 16" xfId="245" xr:uid="{00000000-0005-0000-0000-000043570000}"/>
    <cellStyle name="Highlight 17" xfId="246" xr:uid="{00000000-0005-0000-0000-000044570000}"/>
    <cellStyle name="Highlight 18" xfId="247" xr:uid="{00000000-0005-0000-0000-000045570000}"/>
    <cellStyle name="Highlight 19" xfId="248" xr:uid="{00000000-0005-0000-0000-000046570000}"/>
    <cellStyle name="Highlight 2" xfId="249" xr:uid="{00000000-0005-0000-0000-000047570000}"/>
    <cellStyle name="Highlight 20" xfId="250" xr:uid="{00000000-0005-0000-0000-000048570000}"/>
    <cellStyle name="Highlight 21" xfId="251" xr:uid="{00000000-0005-0000-0000-000049570000}"/>
    <cellStyle name="Highlight 22" xfId="252" xr:uid="{00000000-0005-0000-0000-00004A570000}"/>
    <cellStyle name="Highlight 23" xfId="253" xr:uid="{00000000-0005-0000-0000-00004B570000}"/>
    <cellStyle name="Highlight 24" xfId="254" xr:uid="{00000000-0005-0000-0000-00004C570000}"/>
    <cellStyle name="Highlight 25" xfId="255" xr:uid="{00000000-0005-0000-0000-00004D570000}"/>
    <cellStyle name="Highlight 26" xfId="256" xr:uid="{00000000-0005-0000-0000-00004E570000}"/>
    <cellStyle name="Highlight 27" xfId="257" xr:uid="{00000000-0005-0000-0000-00004F570000}"/>
    <cellStyle name="Highlight 28" xfId="258" xr:uid="{00000000-0005-0000-0000-000050570000}"/>
    <cellStyle name="Highlight 29" xfId="259" xr:uid="{00000000-0005-0000-0000-000051570000}"/>
    <cellStyle name="Highlight 3" xfId="260" xr:uid="{00000000-0005-0000-0000-000052570000}"/>
    <cellStyle name="Highlight 30" xfId="261" xr:uid="{00000000-0005-0000-0000-000053570000}"/>
    <cellStyle name="Highlight 31" xfId="262" xr:uid="{00000000-0005-0000-0000-000054570000}"/>
    <cellStyle name="Highlight 32" xfId="263" xr:uid="{00000000-0005-0000-0000-000055570000}"/>
    <cellStyle name="Highlight 33" xfId="264" xr:uid="{00000000-0005-0000-0000-000056570000}"/>
    <cellStyle name="Highlight 34" xfId="265" xr:uid="{00000000-0005-0000-0000-000057570000}"/>
    <cellStyle name="Highlight 4" xfId="266" xr:uid="{00000000-0005-0000-0000-000058570000}"/>
    <cellStyle name="Highlight 5" xfId="267" xr:uid="{00000000-0005-0000-0000-000059570000}"/>
    <cellStyle name="Highlight 6" xfId="268" xr:uid="{00000000-0005-0000-0000-00005A570000}"/>
    <cellStyle name="Highlight 7" xfId="269" xr:uid="{00000000-0005-0000-0000-00005B570000}"/>
    <cellStyle name="Highlight 8" xfId="270" xr:uid="{00000000-0005-0000-0000-00005C570000}"/>
    <cellStyle name="Highlight 9" xfId="271" xr:uid="{00000000-0005-0000-0000-00005D570000}"/>
    <cellStyle name="Highlight_Data_annex_for_Analysys_Mason_RRxxx" xfId="272" xr:uid="{00000000-0005-0000-0000-00005E570000}"/>
    <cellStyle name="hours" xfId="987" xr:uid="{00000000-0005-0000-0000-00005F570000}"/>
    <cellStyle name="Hyperlink 2" xfId="758" xr:uid="{00000000-0005-0000-0000-000060570000}"/>
    <cellStyle name="Hyperlink 2 2" xfId="36151" xr:uid="{00000000-0005-0000-0000-000061570000}"/>
    <cellStyle name="Hyperlink 2 3" xfId="36152" xr:uid="{00000000-0005-0000-0000-000062570000}"/>
    <cellStyle name="Hyperlink 2 4" xfId="36153" xr:uid="{00000000-0005-0000-0000-000063570000}"/>
    <cellStyle name="Hyperlink 3" xfId="759" xr:uid="{00000000-0005-0000-0000-000064570000}"/>
    <cellStyle name="Hyperlink 3 2" xfId="36154" xr:uid="{00000000-0005-0000-0000-000065570000}"/>
    <cellStyle name="Hyperlink 4" xfId="816" xr:uid="{00000000-0005-0000-0000-000066570000}"/>
    <cellStyle name="Hyperlink 5" xfId="1475" xr:uid="{00000000-0005-0000-0000-000067570000}"/>
    <cellStyle name="Hyperlink 6" xfId="1797" xr:uid="{00000000-0005-0000-0000-000068570000}"/>
    <cellStyle name="Hyperlink 7" xfId="1229" xr:uid="{00000000-0005-0000-0000-000069570000}"/>
    <cellStyle name="Input [yellow]" xfId="988" xr:uid="{00000000-0005-0000-0000-00006A570000}"/>
    <cellStyle name="Input [yellow] 2" xfId="1923" xr:uid="{00000000-0005-0000-0000-00006B570000}"/>
    <cellStyle name="Input [yellow] 2 2" xfId="21392" xr:uid="{00000000-0005-0000-0000-00006C570000}"/>
    <cellStyle name="Input [yellow] 3" xfId="1541" xr:uid="{00000000-0005-0000-0000-00006D570000}"/>
    <cellStyle name="Input [yellow] 3 2" xfId="21074" xr:uid="{00000000-0005-0000-0000-00006E570000}"/>
    <cellStyle name="Input [yellow] 4" xfId="4190" xr:uid="{00000000-0005-0000-0000-00006F570000}"/>
    <cellStyle name="Input [yellow] 4 2" xfId="5153" xr:uid="{00000000-0005-0000-0000-000070570000}"/>
    <cellStyle name="Input [yellow] 4 2 2" xfId="24335" xr:uid="{00000000-0005-0000-0000-000071570000}"/>
    <cellStyle name="Input [yellow] 4 3" xfId="6470" xr:uid="{00000000-0005-0000-0000-000072570000}"/>
    <cellStyle name="Input [yellow] 4 3 2" xfId="25508" xr:uid="{00000000-0005-0000-0000-000073570000}"/>
    <cellStyle name="Input [yellow] 4 4" xfId="23463" xr:uid="{00000000-0005-0000-0000-000074570000}"/>
    <cellStyle name="Input [yellow] 5" xfId="20838" xr:uid="{00000000-0005-0000-0000-000075570000}"/>
    <cellStyle name="Input 1" xfId="989" xr:uid="{00000000-0005-0000-0000-000076570000}"/>
    <cellStyle name="Input 1 - Light" xfId="990" xr:uid="{00000000-0005-0000-0000-000077570000}"/>
    <cellStyle name="Input 1 - Light 2" xfId="4044" xr:uid="{00000000-0005-0000-0000-000078570000}"/>
    <cellStyle name="Input 1 - Light 2 2" xfId="18804" xr:uid="{00000000-0005-0000-0000-000079570000}"/>
    <cellStyle name="Input 1 - Light 3" xfId="3198" xr:uid="{00000000-0005-0000-0000-00007A570000}"/>
    <cellStyle name="Input 1 - Light 3 2" xfId="17976" xr:uid="{00000000-0005-0000-0000-00007B570000}"/>
    <cellStyle name="Input 1 - Light 4" xfId="5288" xr:uid="{00000000-0005-0000-0000-00007C570000}"/>
    <cellStyle name="Input 1 - Light 4 2" xfId="19701" xr:uid="{00000000-0005-0000-0000-00007D570000}"/>
    <cellStyle name="Input 1 - Light 5" xfId="5392" xr:uid="{00000000-0005-0000-0000-00007E570000}"/>
    <cellStyle name="Input 1 - Light 5 2" xfId="19801" xr:uid="{00000000-0005-0000-0000-00007F570000}"/>
    <cellStyle name="Input 1 - Light 6" xfId="5495" xr:uid="{00000000-0005-0000-0000-000080570000}"/>
    <cellStyle name="Input 1 - Light 6 2" xfId="19901" xr:uid="{00000000-0005-0000-0000-000081570000}"/>
    <cellStyle name="Input 1 - Light 7" xfId="6408" xr:uid="{00000000-0005-0000-0000-000082570000}"/>
    <cellStyle name="Input 1 - Light 7 2" xfId="20742" xr:uid="{00000000-0005-0000-0000-000083570000}"/>
    <cellStyle name="Input 1 - Light 8" xfId="2339" xr:uid="{00000000-0005-0000-0000-000084570000}"/>
    <cellStyle name="Input 1 - Light 8 2" xfId="21744" xr:uid="{00000000-0005-0000-0000-000085570000}"/>
    <cellStyle name="Input 1_AOP Budget Bible 211105 v1" xfId="991" xr:uid="{00000000-0005-0000-0000-000086570000}"/>
    <cellStyle name="Input 10" xfId="992" xr:uid="{00000000-0005-0000-0000-000087570000}"/>
    <cellStyle name="Input 11" xfId="1156" xr:uid="{00000000-0005-0000-0000-000088570000}"/>
    <cellStyle name="Input 12" xfId="1157" xr:uid="{00000000-0005-0000-0000-000089570000}"/>
    <cellStyle name="Input 13" xfId="1158" xr:uid="{00000000-0005-0000-0000-00008A570000}"/>
    <cellStyle name="Input 14" xfId="1159" xr:uid="{00000000-0005-0000-0000-00008B570000}"/>
    <cellStyle name="Input 15" xfId="1160" xr:uid="{00000000-0005-0000-0000-00008C570000}"/>
    <cellStyle name="Input 16" xfId="1161" xr:uid="{00000000-0005-0000-0000-00008D570000}"/>
    <cellStyle name="Input 17" xfId="1162" xr:uid="{00000000-0005-0000-0000-00008E570000}"/>
    <cellStyle name="Input 18" xfId="1163" xr:uid="{00000000-0005-0000-0000-00008F570000}"/>
    <cellStyle name="Input 19" xfId="1466" xr:uid="{00000000-0005-0000-0000-000090570000}"/>
    <cellStyle name="Input 2" xfId="273" xr:uid="{00000000-0005-0000-0000-000091570000}"/>
    <cellStyle name="Input 2 - Light" xfId="993" xr:uid="{00000000-0005-0000-0000-000092570000}"/>
    <cellStyle name="Input 2 2" xfId="274" xr:uid="{00000000-0005-0000-0000-000093570000}"/>
    <cellStyle name="Input 2 3" xfId="275" xr:uid="{00000000-0005-0000-0000-000094570000}"/>
    <cellStyle name="Input 2 4" xfId="276" xr:uid="{00000000-0005-0000-0000-000095570000}"/>
    <cellStyle name="Input 2 5" xfId="277" xr:uid="{00000000-0005-0000-0000-000096570000}"/>
    <cellStyle name="Input 2 6" xfId="278" xr:uid="{00000000-0005-0000-0000-000097570000}"/>
    <cellStyle name="Input 2 7" xfId="279" xr:uid="{00000000-0005-0000-0000-000098570000}"/>
    <cellStyle name="Input 2 8" xfId="36094" xr:uid="{00000000-0005-0000-0000-000099570000}"/>
    <cellStyle name="Input 2_AOP Budget Bible 211105 v1" xfId="994" xr:uid="{00000000-0005-0000-0000-00009A570000}"/>
    <cellStyle name="Input 20" xfId="1451" xr:uid="{00000000-0005-0000-0000-00009B570000}"/>
    <cellStyle name="Input 21" xfId="1586" xr:uid="{00000000-0005-0000-0000-00009C570000}"/>
    <cellStyle name="Input 22" xfId="1591" xr:uid="{00000000-0005-0000-0000-00009D570000}"/>
    <cellStyle name="Input 23" xfId="1588" xr:uid="{00000000-0005-0000-0000-00009E570000}"/>
    <cellStyle name="Input 24" xfId="1673" xr:uid="{00000000-0005-0000-0000-00009F570000}"/>
    <cellStyle name="Input 25" xfId="1679" xr:uid="{00000000-0005-0000-0000-0000A0570000}"/>
    <cellStyle name="Input 26" xfId="1676" xr:uid="{00000000-0005-0000-0000-0000A1570000}"/>
    <cellStyle name="Input 27" xfId="1771" xr:uid="{00000000-0005-0000-0000-0000A2570000}"/>
    <cellStyle name="Input 28" xfId="2037" xr:uid="{00000000-0005-0000-0000-0000A3570000}"/>
    <cellStyle name="Input 29" xfId="2058" xr:uid="{00000000-0005-0000-0000-0000A4570000}"/>
    <cellStyle name="Input 3" xfId="280" xr:uid="{00000000-0005-0000-0000-0000A5570000}"/>
    <cellStyle name="Input 3 2" xfId="281" xr:uid="{00000000-0005-0000-0000-0000A6570000}"/>
    <cellStyle name="Input 3 3" xfId="282" xr:uid="{00000000-0005-0000-0000-0000A7570000}"/>
    <cellStyle name="Input 3 4" xfId="283" xr:uid="{00000000-0005-0000-0000-0000A8570000}"/>
    <cellStyle name="Input 3 5" xfId="284" xr:uid="{00000000-0005-0000-0000-0000A9570000}"/>
    <cellStyle name="Input 3 6" xfId="285" xr:uid="{00000000-0005-0000-0000-0000AA570000}"/>
    <cellStyle name="Input 3 7" xfId="286" xr:uid="{00000000-0005-0000-0000-0000AB570000}"/>
    <cellStyle name="Input 30" xfId="2043" xr:uid="{00000000-0005-0000-0000-0000AC570000}"/>
    <cellStyle name="Input 31" xfId="2053" xr:uid="{00000000-0005-0000-0000-0000AD570000}"/>
    <cellStyle name="Input 32" xfId="2039" xr:uid="{00000000-0005-0000-0000-0000AE570000}"/>
    <cellStyle name="Input 33" xfId="2050" xr:uid="{00000000-0005-0000-0000-0000AF570000}"/>
    <cellStyle name="Input 34" xfId="2124" xr:uid="{00000000-0005-0000-0000-0000B0570000}"/>
    <cellStyle name="Input 35" xfId="2042" xr:uid="{00000000-0005-0000-0000-0000B1570000}"/>
    <cellStyle name="Input 36" xfId="2126" xr:uid="{00000000-0005-0000-0000-0000B2570000}"/>
    <cellStyle name="Input 37" xfId="2057" xr:uid="{00000000-0005-0000-0000-0000B3570000}"/>
    <cellStyle name="Input 38" xfId="2121" xr:uid="{00000000-0005-0000-0000-0000B4570000}"/>
    <cellStyle name="Input 39" xfId="2052" xr:uid="{00000000-0005-0000-0000-0000B5570000}"/>
    <cellStyle name="Input 4" xfId="287" xr:uid="{00000000-0005-0000-0000-0000B6570000}"/>
    <cellStyle name="Input 4 2" xfId="288" xr:uid="{00000000-0005-0000-0000-0000B7570000}"/>
    <cellStyle name="Input 4 3" xfId="289" xr:uid="{00000000-0005-0000-0000-0000B8570000}"/>
    <cellStyle name="Input 4 4" xfId="290" xr:uid="{00000000-0005-0000-0000-0000B9570000}"/>
    <cellStyle name="Input 4 5" xfId="291" xr:uid="{00000000-0005-0000-0000-0000BA570000}"/>
    <cellStyle name="Input 4 6" xfId="292" xr:uid="{00000000-0005-0000-0000-0000BB570000}"/>
    <cellStyle name="Input 4 7" xfId="293" xr:uid="{00000000-0005-0000-0000-0000BC570000}"/>
    <cellStyle name="Input 40" xfId="2123" xr:uid="{00000000-0005-0000-0000-0000BD570000}"/>
    <cellStyle name="Input 41" xfId="2044" xr:uid="{00000000-0005-0000-0000-0000BE570000}"/>
    <cellStyle name="Input 42" xfId="2046" xr:uid="{00000000-0005-0000-0000-0000BF570000}"/>
    <cellStyle name="Input 43" xfId="2166" xr:uid="{00000000-0005-0000-0000-0000C0570000}"/>
    <cellStyle name="Input 44" xfId="81" xr:uid="{00000000-0005-0000-0000-0000C1570000}"/>
    <cellStyle name="Input 5" xfId="995" xr:uid="{00000000-0005-0000-0000-0000C2570000}"/>
    <cellStyle name="Input 6" xfId="996" xr:uid="{00000000-0005-0000-0000-0000C3570000}"/>
    <cellStyle name="Input 7" xfId="997" xr:uid="{00000000-0005-0000-0000-0000C4570000}"/>
    <cellStyle name="Input 8" xfId="998" xr:uid="{00000000-0005-0000-0000-0000C5570000}"/>
    <cellStyle name="Input 9" xfId="999" xr:uid="{00000000-0005-0000-0000-0000C6570000}"/>
    <cellStyle name="Input calculation" xfId="82" xr:uid="{00000000-0005-0000-0000-0000C7570000}"/>
    <cellStyle name="Input data" xfId="16" xr:uid="{00000000-0005-0000-0000-0000C8570000}"/>
    <cellStyle name="Input data 10" xfId="1273" xr:uid="{00000000-0005-0000-0000-0000C9570000}"/>
    <cellStyle name="Input data 10 2" xfId="4269" xr:uid="{00000000-0005-0000-0000-0000CA570000}"/>
    <cellStyle name="Input data 10 2 2" xfId="5163" xr:uid="{00000000-0005-0000-0000-0000CB570000}"/>
    <cellStyle name="Input data 10 2 2 2" xfId="24341" xr:uid="{00000000-0005-0000-0000-0000CC570000}"/>
    <cellStyle name="Input data 10 2 3" xfId="23525" xr:uid="{00000000-0005-0000-0000-0000CD570000}"/>
    <cellStyle name="Input data 10 3" xfId="20925" xr:uid="{00000000-0005-0000-0000-0000CE570000}"/>
    <cellStyle name="Input data 11" xfId="1274" xr:uid="{00000000-0005-0000-0000-0000CF570000}"/>
    <cellStyle name="Input data 11 2" xfId="4187" xr:uid="{00000000-0005-0000-0000-0000D0570000}"/>
    <cellStyle name="Input data 11 2 2" xfId="5151" xr:uid="{00000000-0005-0000-0000-0000D1570000}"/>
    <cellStyle name="Input data 11 2 2 2" xfId="24333" xr:uid="{00000000-0005-0000-0000-0000D2570000}"/>
    <cellStyle name="Input data 11 2 3" xfId="23460" xr:uid="{00000000-0005-0000-0000-0000D3570000}"/>
    <cellStyle name="Input data 11 3" xfId="20926" xr:uid="{00000000-0005-0000-0000-0000D4570000}"/>
    <cellStyle name="Input data 12" xfId="1275" xr:uid="{00000000-0005-0000-0000-0000D5570000}"/>
    <cellStyle name="Input data 12 2" xfId="4086" xr:uid="{00000000-0005-0000-0000-0000D6570000}"/>
    <cellStyle name="Input data 12 2 2" xfId="5081" xr:uid="{00000000-0005-0000-0000-0000D7570000}"/>
    <cellStyle name="Input data 12 2 2 2" xfId="24298" xr:uid="{00000000-0005-0000-0000-0000D8570000}"/>
    <cellStyle name="Input data 12 2 3" xfId="23412" xr:uid="{00000000-0005-0000-0000-0000D9570000}"/>
    <cellStyle name="Input data 12 3" xfId="20927" xr:uid="{00000000-0005-0000-0000-0000DA570000}"/>
    <cellStyle name="Input data 13" xfId="1276" xr:uid="{00000000-0005-0000-0000-0000DB570000}"/>
    <cellStyle name="Input data 13 2" xfId="4079" xr:uid="{00000000-0005-0000-0000-0000DC570000}"/>
    <cellStyle name="Input data 13 2 2" xfId="5076" xr:uid="{00000000-0005-0000-0000-0000DD570000}"/>
    <cellStyle name="Input data 13 2 2 2" xfId="24296" xr:uid="{00000000-0005-0000-0000-0000DE570000}"/>
    <cellStyle name="Input data 13 2 3" xfId="23409" xr:uid="{00000000-0005-0000-0000-0000DF570000}"/>
    <cellStyle name="Input data 13 3" xfId="20928" xr:uid="{00000000-0005-0000-0000-0000E0570000}"/>
    <cellStyle name="Input data 14" xfId="1277" xr:uid="{00000000-0005-0000-0000-0000E1570000}"/>
    <cellStyle name="Input data 14 2" xfId="4088" xr:uid="{00000000-0005-0000-0000-0000E2570000}"/>
    <cellStyle name="Input data 14 2 2" xfId="5083" xr:uid="{00000000-0005-0000-0000-0000E3570000}"/>
    <cellStyle name="Input data 14 2 2 2" xfId="24299" xr:uid="{00000000-0005-0000-0000-0000E4570000}"/>
    <cellStyle name="Input data 14 2 3" xfId="23413" xr:uid="{00000000-0005-0000-0000-0000E5570000}"/>
    <cellStyle name="Input data 14 3" xfId="20929" xr:uid="{00000000-0005-0000-0000-0000E6570000}"/>
    <cellStyle name="Input data 15" xfId="1278" xr:uid="{00000000-0005-0000-0000-0000E7570000}"/>
    <cellStyle name="Input data 15 2" xfId="4089" xr:uid="{00000000-0005-0000-0000-0000E8570000}"/>
    <cellStyle name="Input data 15 2 2" xfId="5084" xr:uid="{00000000-0005-0000-0000-0000E9570000}"/>
    <cellStyle name="Input data 15 2 2 2" xfId="24300" xr:uid="{00000000-0005-0000-0000-0000EA570000}"/>
    <cellStyle name="Input data 15 2 3" xfId="23414" xr:uid="{00000000-0005-0000-0000-0000EB570000}"/>
    <cellStyle name="Input data 15 3" xfId="20930" xr:uid="{00000000-0005-0000-0000-0000EC570000}"/>
    <cellStyle name="Input data 16" xfId="1279" xr:uid="{00000000-0005-0000-0000-0000ED570000}"/>
    <cellStyle name="Input data 16 2" xfId="4189" xr:uid="{00000000-0005-0000-0000-0000EE570000}"/>
    <cellStyle name="Input data 16 2 2" xfId="5152" xr:uid="{00000000-0005-0000-0000-0000EF570000}"/>
    <cellStyle name="Input data 16 2 2 2" xfId="24334" xr:uid="{00000000-0005-0000-0000-0000F0570000}"/>
    <cellStyle name="Input data 16 2 3" xfId="23462" xr:uid="{00000000-0005-0000-0000-0000F1570000}"/>
    <cellStyle name="Input data 16 3" xfId="20931" xr:uid="{00000000-0005-0000-0000-0000F2570000}"/>
    <cellStyle name="Input data 17" xfId="1280" xr:uid="{00000000-0005-0000-0000-0000F3570000}"/>
    <cellStyle name="Input data 17 2" xfId="4290" xr:uid="{00000000-0005-0000-0000-0000F4570000}"/>
    <cellStyle name="Input data 17 2 2" xfId="5173" xr:uid="{00000000-0005-0000-0000-0000F5570000}"/>
    <cellStyle name="Input data 17 2 2 2" xfId="24351" xr:uid="{00000000-0005-0000-0000-0000F6570000}"/>
    <cellStyle name="Input data 17 2 3" xfId="23540" xr:uid="{00000000-0005-0000-0000-0000F7570000}"/>
    <cellStyle name="Input data 17 3" xfId="20932" xr:uid="{00000000-0005-0000-0000-0000F8570000}"/>
    <cellStyle name="Input data 18" xfId="1281" xr:uid="{00000000-0005-0000-0000-0000F9570000}"/>
    <cellStyle name="Input data 18 2" xfId="4120" xr:uid="{00000000-0005-0000-0000-0000FA570000}"/>
    <cellStyle name="Input data 18 2 2" xfId="5106" xr:uid="{00000000-0005-0000-0000-0000FB570000}"/>
    <cellStyle name="Input data 18 2 2 2" xfId="24312" xr:uid="{00000000-0005-0000-0000-0000FC570000}"/>
    <cellStyle name="Input data 18 2 3" xfId="23431" xr:uid="{00000000-0005-0000-0000-0000FD570000}"/>
    <cellStyle name="Input data 18 3" xfId="20933" xr:uid="{00000000-0005-0000-0000-0000FE570000}"/>
    <cellStyle name="Input data 19" xfId="1282" xr:uid="{00000000-0005-0000-0000-0000FF570000}"/>
    <cellStyle name="Input data 19 2" xfId="4323" xr:uid="{00000000-0005-0000-0000-000000580000}"/>
    <cellStyle name="Input data 19 2 2" xfId="5181" xr:uid="{00000000-0005-0000-0000-000001580000}"/>
    <cellStyle name="Input data 19 2 2 2" xfId="24357" xr:uid="{00000000-0005-0000-0000-000002580000}"/>
    <cellStyle name="Input data 19 2 3" xfId="23570" xr:uid="{00000000-0005-0000-0000-000003580000}"/>
    <cellStyle name="Input data 19 3" xfId="20934" xr:uid="{00000000-0005-0000-0000-000004580000}"/>
    <cellStyle name="Input data 2" xfId="793" xr:uid="{00000000-0005-0000-0000-000005580000}"/>
    <cellStyle name="Input data 20" xfId="1283" xr:uid="{00000000-0005-0000-0000-000006580000}"/>
    <cellStyle name="Input data 20 2" xfId="4342" xr:uid="{00000000-0005-0000-0000-000007580000}"/>
    <cellStyle name="Input data 20 2 2" xfId="5192" xr:uid="{00000000-0005-0000-0000-000008580000}"/>
    <cellStyle name="Input data 20 2 2 2" xfId="24364" xr:uid="{00000000-0005-0000-0000-000009580000}"/>
    <cellStyle name="Input data 20 2 3" xfId="23581" xr:uid="{00000000-0005-0000-0000-00000A580000}"/>
    <cellStyle name="Input data 20 3" xfId="20935" xr:uid="{00000000-0005-0000-0000-00000B580000}"/>
    <cellStyle name="Input data 21" xfId="1284" xr:uid="{00000000-0005-0000-0000-00000C580000}"/>
    <cellStyle name="Input data 21 2" xfId="4663" xr:uid="{00000000-0005-0000-0000-00000D580000}"/>
    <cellStyle name="Input data 21 2 2" xfId="5206" xr:uid="{00000000-0005-0000-0000-00000E580000}"/>
    <cellStyle name="Input data 21 2 2 2" xfId="24373" xr:uid="{00000000-0005-0000-0000-00000F580000}"/>
    <cellStyle name="Input data 21 2 3" xfId="23894" xr:uid="{00000000-0005-0000-0000-000010580000}"/>
    <cellStyle name="Input data 21 3" xfId="20936" xr:uid="{00000000-0005-0000-0000-000011580000}"/>
    <cellStyle name="Input data 22" xfId="1285" xr:uid="{00000000-0005-0000-0000-000012580000}"/>
    <cellStyle name="Input data 22 2" xfId="4142" xr:uid="{00000000-0005-0000-0000-000013580000}"/>
    <cellStyle name="Input data 22 2 2" xfId="5126" xr:uid="{00000000-0005-0000-0000-000014580000}"/>
    <cellStyle name="Input data 22 2 2 2" xfId="24322" xr:uid="{00000000-0005-0000-0000-000015580000}"/>
    <cellStyle name="Input data 22 2 3" xfId="23442" xr:uid="{00000000-0005-0000-0000-000016580000}"/>
    <cellStyle name="Input data 22 3" xfId="20937" xr:uid="{00000000-0005-0000-0000-000017580000}"/>
    <cellStyle name="Input data 23" xfId="1775" xr:uid="{00000000-0005-0000-0000-000018580000}"/>
    <cellStyle name="Input data 24" xfId="1193" xr:uid="{00000000-0005-0000-0000-000019580000}"/>
    <cellStyle name="Input data 25" xfId="83" xr:uid="{00000000-0005-0000-0000-00001A580000}"/>
    <cellStyle name="Input data 3" xfId="1099" xr:uid="{00000000-0005-0000-0000-00001B580000}"/>
    <cellStyle name="Input data 3 2" xfId="1364" xr:uid="{00000000-0005-0000-0000-00001C580000}"/>
    <cellStyle name="Input data 3 2 2" xfId="4099" xr:uid="{00000000-0005-0000-0000-00001D580000}"/>
    <cellStyle name="Input data 3 2 2 2" xfId="5092" xr:uid="{00000000-0005-0000-0000-00001E580000}"/>
    <cellStyle name="Input data 3 2 2 2 2" xfId="24305" xr:uid="{00000000-0005-0000-0000-00001F580000}"/>
    <cellStyle name="Input data 3 2 2 3" xfId="23420" xr:uid="{00000000-0005-0000-0000-000020580000}"/>
    <cellStyle name="Input data 3 2 3" xfId="20968" xr:uid="{00000000-0005-0000-0000-000021580000}"/>
    <cellStyle name="Input data 3 3" xfId="1778" xr:uid="{00000000-0005-0000-0000-000022580000}"/>
    <cellStyle name="Input data 3 3 2" xfId="5062" xr:uid="{00000000-0005-0000-0000-000023580000}"/>
    <cellStyle name="Input data 3 3 2 2" xfId="5214" xr:uid="{00000000-0005-0000-0000-000024580000}"/>
    <cellStyle name="Input data 3 3 2 2 2" xfId="24379" xr:uid="{00000000-0005-0000-0000-000025580000}"/>
    <cellStyle name="Input data 3 3 2 3" xfId="24291" xr:uid="{00000000-0005-0000-0000-000026580000}"/>
    <cellStyle name="Input data 3 3 3" xfId="21266" xr:uid="{00000000-0005-0000-0000-000027580000}"/>
    <cellStyle name="Input data 3 4" xfId="1196" xr:uid="{00000000-0005-0000-0000-000028580000}"/>
    <cellStyle name="Input data 3 4 2" xfId="4886" xr:uid="{00000000-0005-0000-0000-000029580000}"/>
    <cellStyle name="Input data 3 4 2 2" xfId="5209" xr:uid="{00000000-0005-0000-0000-00002A580000}"/>
    <cellStyle name="Input data 3 4 2 2 2" xfId="24376" xr:uid="{00000000-0005-0000-0000-00002B580000}"/>
    <cellStyle name="Input data 3 4 2 3" xfId="24117" xr:uid="{00000000-0005-0000-0000-00002C580000}"/>
    <cellStyle name="Input data 3 4 3" xfId="20877" xr:uid="{00000000-0005-0000-0000-00002D580000}"/>
    <cellStyle name="Input data 4" xfId="1164" xr:uid="{00000000-0005-0000-0000-00002E580000}"/>
    <cellStyle name="Input data 4 2" xfId="1392" xr:uid="{00000000-0005-0000-0000-00002F580000}"/>
    <cellStyle name="Input data 4 2 2" xfId="4274" xr:uid="{00000000-0005-0000-0000-000030580000}"/>
    <cellStyle name="Input data 4 2 2 2" xfId="5167" xr:uid="{00000000-0005-0000-0000-000031580000}"/>
    <cellStyle name="Input data 4 2 2 2 2" xfId="24345" xr:uid="{00000000-0005-0000-0000-000032580000}"/>
    <cellStyle name="Input data 4 2 2 3" xfId="23529" xr:uid="{00000000-0005-0000-0000-000033580000}"/>
    <cellStyle name="Input data 4 2 3" xfId="20986" xr:uid="{00000000-0005-0000-0000-000034580000}"/>
    <cellStyle name="Input data 4 3" xfId="4162" xr:uid="{00000000-0005-0000-0000-000035580000}"/>
    <cellStyle name="Input data 4 3 2" xfId="5140" xr:uid="{00000000-0005-0000-0000-000036580000}"/>
    <cellStyle name="Input data 4 3 2 2" xfId="24328" xr:uid="{00000000-0005-0000-0000-000037580000}"/>
    <cellStyle name="Input data 4 3 3" xfId="23450" xr:uid="{00000000-0005-0000-0000-000038580000}"/>
    <cellStyle name="Input data 4 4" xfId="20866" xr:uid="{00000000-0005-0000-0000-000039580000}"/>
    <cellStyle name="Input data 5" xfId="1220" xr:uid="{00000000-0005-0000-0000-00003A580000}"/>
    <cellStyle name="Input data 5 2" xfId="1381" xr:uid="{00000000-0005-0000-0000-00003B580000}"/>
    <cellStyle name="Input data 5 2 2" xfId="4331" xr:uid="{00000000-0005-0000-0000-00003C580000}"/>
    <cellStyle name="Input data 5 2 2 2" xfId="5188" xr:uid="{00000000-0005-0000-0000-00003D580000}"/>
    <cellStyle name="Input data 5 2 2 2 2" xfId="24361" xr:uid="{00000000-0005-0000-0000-00003E580000}"/>
    <cellStyle name="Input data 5 2 2 3" xfId="23574" xr:uid="{00000000-0005-0000-0000-00003F580000}"/>
    <cellStyle name="Input data 5 2 3" xfId="20979" xr:uid="{00000000-0005-0000-0000-000040580000}"/>
    <cellStyle name="Input data 5 3" xfId="4478" xr:uid="{00000000-0005-0000-0000-000041580000}"/>
    <cellStyle name="Input data 5 3 2" xfId="5203" xr:uid="{00000000-0005-0000-0000-000042580000}"/>
    <cellStyle name="Input data 5 3 2 2" xfId="24370" xr:uid="{00000000-0005-0000-0000-000043580000}"/>
    <cellStyle name="Input data 5 3 3" xfId="23709" xr:uid="{00000000-0005-0000-0000-000044580000}"/>
    <cellStyle name="Input data 5 4" xfId="20890" xr:uid="{00000000-0005-0000-0000-000045580000}"/>
    <cellStyle name="Input data 6" xfId="1227" xr:uid="{00000000-0005-0000-0000-000046580000}"/>
    <cellStyle name="Input data 6 2" xfId="1390" xr:uid="{00000000-0005-0000-0000-000047580000}"/>
    <cellStyle name="Input data 6 2 2" xfId="4114" xr:uid="{00000000-0005-0000-0000-000048580000}"/>
    <cellStyle name="Input data 6 2 2 2" xfId="5102" xr:uid="{00000000-0005-0000-0000-000049580000}"/>
    <cellStyle name="Input data 6 2 2 2 2" xfId="24310" xr:uid="{00000000-0005-0000-0000-00004A580000}"/>
    <cellStyle name="Input data 6 2 2 3" xfId="23428" xr:uid="{00000000-0005-0000-0000-00004B580000}"/>
    <cellStyle name="Input data 6 2 3" xfId="20984" xr:uid="{00000000-0005-0000-0000-00004C580000}"/>
    <cellStyle name="Input data 6 3" xfId="4267" xr:uid="{00000000-0005-0000-0000-00004D580000}"/>
    <cellStyle name="Input data 6 3 2" xfId="5161" xr:uid="{00000000-0005-0000-0000-00004E580000}"/>
    <cellStyle name="Input data 6 3 2 2" xfId="24340" xr:uid="{00000000-0005-0000-0000-00004F580000}"/>
    <cellStyle name="Input data 6 3 3" xfId="23524" xr:uid="{00000000-0005-0000-0000-000050580000}"/>
    <cellStyle name="Input data 6 4" xfId="20895" xr:uid="{00000000-0005-0000-0000-000051580000}"/>
    <cellStyle name="Input data 7" xfId="1222" xr:uid="{00000000-0005-0000-0000-000052580000}"/>
    <cellStyle name="Input data 7 2" xfId="1383" xr:uid="{00000000-0005-0000-0000-000053580000}"/>
    <cellStyle name="Input data 7 2 2" xfId="4284" xr:uid="{00000000-0005-0000-0000-000054580000}"/>
    <cellStyle name="Input data 7 2 2 2" xfId="5171" xr:uid="{00000000-0005-0000-0000-000055580000}"/>
    <cellStyle name="Input data 7 2 2 2 2" xfId="24349" xr:uid="{00000000-0005-0000-0000-000056580000}"/>
    <cellStyle name="Input data 7 2 2 3" xfId="23534" xr:uid="{00000000-0005-0000-0000-000057580000}"/>
    <cellStyle name="Input data 7 2 3" xfId="20981" xr:uid="{00000000-0005-0000-0000-000058580000}"/>
    <cellStyle name="Input data 7 3" xfId="4655" xr:uid="{00000000-0005-0000-0000-000059580000}"/>
    <cellStyle name="Input data 7 3 2" xfId="5205" xr:uid="{00000000-0005-0000-0000-00005A580000}"/>
    <cellStyle name="Input data 7 3 2 2" xfId="24372" xr:uid="{00000000-0005-0000-0000-00005B580000}"/>
    <cellStyle name="Input data 7 3 3" xfId="23886" xr:uid="{00000000-0005-0000-0000-00005C580000}"/>
    <cellStyle name="Input data 7 4" xfId="20892" xr:uid="{00000000-0005-0000-0000-00005D580000}"/>
    <cellStyle name="Input data 8" xfId="1256" xr:uid="{00000000-0005-0000-0000-00005E580000}"/>
    <cellStyle name="Input data 8 2" xfId="4330" xr:uid="{00000000-0005-0000-0000-00005F580000}"/>
    <cellStyle name="Input data 8 2 2" xfId="5187" xr:uid="{00000000-0005-0000-0000-000060580000}"/>
    <cellStyle name="Input data 8 2 2 2" xfId="24360" xr:uid="{00000000-0005-0000-0000-000061580000}"/>
    <cellStyle name="Input data 8 2 3" xfId="23573" xr:uid="{00000000-0005-0000-0000-000062580000}"/>
    <cellStyle name="Input data 8 3" xfId="20913" xr:uid="{00000000-0005-0000-0000-000063580000}"/>
    <cellStyle name="Input data 9" xfId="1286" xr:uid="{00000000-0005-0000-0000-000064580000}"/>
    <cellStyle name="Input data 9 2" xfId="4148" xr:uid="{00000000-0005-0000-0000-000065580000}"/>
    <cellStyle name="Input data 9 2 2" xfId="5131" xr:uid="{00000000-0005-0000-0000-000066580000}"/>
    <cellStyle name="Input data 9 2 2 2" xfId="24326" xr:uid="{00000000-0005-0000-0000-000067580000}"/>
    <cellStyle name="Input data 9 2 3" xfId="23446" xr:uid="{00000000-0005-0000-0000-000068580000}"/>
    <cellStyle name="Input data 9 3" xfId="20938" xr:uid="{00000000-0005-0000-0000-000069580000}"/>
    <cellStyle name="Input estimate" xfId="84" xr:uid="{00000000-0005-0000-0000-00006A580000}"/>
    <cellStyle name="Input estimate 10" xfId="1287" xr:uid="{00000000-0005-0000-0000-00006B580000}"/>
    <cellStyle name="Input estimate 10 2" xfId="4412" xr:uid="{00000000-0005-0000-0000-00006C580000}"/>
    <cellStyle name="Input estimate 10 2 2" xfId="5199" xr:uid="{00000000-0005-0000-0000-00006D580000}"/>
    <cellStyle name="Input estimate 10 2 2 2" xfId="24367" xr:uid="{00000000-0005-0000-0000-00006E580000}"/>
    <cellStyle name="Input estimate 10 2 3" xfId="23646" xr:uid="{00000000-0005-0000-0000-00006F580000}"/>
    <cellStyle name="Input estimate 10 3" xfId="20939" xr:uid="{00000000-0005-0000-0000-000070580000}"/>
    <cellStyle name="Input estimate 11" xfId="1288" xr:uid="{00000000-0005-0000-0000-000071580000}"/>
    <cellStyle name="Input estimate 11 2" xfId="4164" xr:uid="{00000000-0005-0000-0000-000072580000}"/>
    <cellStyle name="Input estimate 11 2 2" xfId="5141" xr:uid="{00000000-0005-0000-0000-000073580000}"/>
    <cellStyle name="Input estimate 11 2 2 2" xfId="24329" xr:uid="{00000000-0005-0000-0000-000074580000}"/>
    <cellStyle name="Input estimate 11 2 3" xfId="23451" xr:uid="{00000000-0005-0000-0000-000075580000}"/>
    <cellStyle name="Input estimate 11 3" xfId="20940" xr:uid="{00000000-0005-0000-0000-000076580000}"/>
    <cellStyle name="Input estimate 12" xfId="1289" xr:uid="{00000000-0005-0000-0000-000077580000}"/>
    <cellStyle name="Input estimate 12 2" xfId="4098" xr:uid="{00000000-0005-0000-0000-000078580000}"/>
    <cellStyle name="Input estimate 12 2 2" xfId="5091" xr:uid="{00000000-0005-0000-0000-000079580000}"/>
    <cellStyle name="Input estimate 12 2 2 2" xfId="24304" xr:uid="{00000000-0005-0000-0000-00007A580000}"/>
    <cellStyle name="Input estimate 12 2 3" xfId="23419" xr:uid="{00000000-0005-0000-0000-00007B580000}"/>
    <cellStyle name="Input estimate 12 3" xfId="20941" xr:uid="{00000000-0005-0000-0000-00007C580000}"/>
    <cellStyle name="Input estimate 13" xfId="1290" xr:uid="{00000000-0005-0000-0000-00007D580000}"/>
    <cellStyle name="Input estimate 13 2" xfId="4127" xr:uid="{00000000-0005-0000-0000-00007E580000}"/>
    <cellStyle name="Input estimate 13 2 2" xfId="5112" xr:uid="{00000000-0005-0000-0000-00007F580000}"/>
    <cellStyle name="Input estimate 13 2 2 2" xfId="24317" xr:uid="{00000000-0005-0000-0000-000080580000}"/>
    <cellStyle name="Input estimate 13 2 3" xfId="23436" xr:uid="{00000000-0005-0000-0000-000081580000}"/>
    <cellStyle name="Input estimate 13 3" xfId="20942" xr:uid="{00000000-0005-0000-0000-000082580000}"/>
    <cellStyle name="Input estimate 14" xfId="1291" xr:uid="{00000000-0005-0000-0000-000083580000}"/>
    <cellStyle name="Input estimate 14 2" xfId="4154" xr:uid="{00000000-0005-0000-0000-000084580000}"/>
    <cellStyle name="Input estimate 14 2 2" xfId="5135" xr:uid="{00000000-0005-0000-0000-000085580000}"/>
    <cellStyle name="Input estimate 14 2 2 2" xfId="24327" xr:uid="{00000000-0005-0000-0000-000086580000}"/>
    <cellStyle name="Input estimate 14 2 3" xfId="23448" xr:uid="{00000000-0005-0000-0000-000087580000}"/>
    <cellStyle name="Input estimate 14 3" xfId="20943" xr:uid="{00000000-0005-0000-0000-000088580000}"/>
    <cellStyle name="Input estimate 15" xfId="1292" xr:uid="{00000000-0005-0000-0000-000089580000}"/>
    <cellStyle name="Input estimate 15 2" xfId="4304" xr:uid="{00000000-0005-0000-0000-00008A580000}"/>
    <cellStyle name="Input estimate 15 2 2" xfId="5174" xr:uid="{00000000-0005-0000-0000-00008B580000}"/>
    <cellStyle name="Input estimate 15 2 2 2" xfId="24352" xr:uid="{00000000-0005-0000-0000-00008C580000}"/>
    <cellStyle name="Input estimate 15 2 3" xfId="23554" xr:uid="{00000000-0005-0000-0000-00008D580000}"/>
    <cellStyle name="Input estimate 15 3" xfId="20944" xr:uid="{00000000-0005-0000-0000-00008E580000}"/>
    <cellStyle name="Input estimate 16" xfId="1293" xr:uid="{00000000-0005-0000-0000-00008F580000}"/>
    <cellStyle name="Input estimate 16 2" xfId="4125" xr:uid="{00000000-0005-0000-0000-000090580000}"/>
    <cellStyle name="Input estimate 16 2 2" xfId="5110" xr:uid="{00000000-0005-0000-0000-000091580000}"/>
    <cellStyle name="Input estimate 16 2 2 2" xfId="24315" xr:uid="{00000000-0005-0000-0000-000092580000}"/>
    <cellStyle name="Input estimate 16 2 3" xfId="23434" xr:uid="{00000000-0005-0000-0000-000093580000}"/>
    <cellStyle name="Input estimate 16 3" xfId="20945" xr:uid="{00000000-0005-0000-0000-000094580000}"/>
    <cellStyle name="Input estimate 17" xfId="1294" xr:uid="{00000000-0005-0000-0000-000095580000}"/>
    <cellStyle name="Input estimate 17 2" xfId="4103" xr:uid="{00000000-0005-0000-0000-000096580000}"/>
    <cellStyle name="Input estimate 17 2 2" xfId="5096" xr:uid="{00000000-0005-0000-0000-000097580000}"/>
    <cellStyle name="Input estimate 17 2 2 2" xfId="24307" xr:uid="{00000000-0005-0000-0000-000098580000}"/>
    <cellStyle name="Input estimate 17 2 3" xfId="23422" xr:uid="{00000000-0005-0000-0000-000099580000}"/>
    <cellStyle name="Input estimate 17 3" xfId="20946" xr:uid="{00000000-0005-0000-0000-00009A580000}"/>
    <cellStyle name="Input estimate 18" xfId="1295" xr:uid="{00000000-0005-0000-0000-00009B580000}"/>
    <cellStyle name="Input estimate 18 2" xfId="4328" xr:uid="{00000000-0005-0000-0000-00009C580000}"/>
    <cellStyle name="Input estimate 18 2 2" xfId="5186" xr:uid="{00000000-0005-0000-0000-00009D580000}"/>
    <cellStyle name="Input estimate 18 2 2 2" xfId="24359" xr:uid="{00000000-0005-0000-0000-00009E580000}"/>
    <cellStyle name="Input estimate 18 2 3" xfId="23572" xr:uid="{00000000-0005-0000-0000-00009F580000}"/>
    <cellStyle name="Input estimate 18 3" xfId="20947" xr:uid="{00000000-0005-0000-0000-0000A0580000}"/>
    <cellStyle name="Input estimate 19" xfId="1296" xr:uid="{00000000-0005-0000-0000-0000A1580000}"/>
    <cellStyle name="Input estimate 19 2" xfId="4327" xr:uid="{00000000-0005-0000-0000-0000A2580000}"/>
    <cellStyle name="Input estimate 19 2 2" xfId="5185" xr:uid="{00000000-0005-0000-0000-0000A3580000}"/>
    <cellStyle name="Input estimate 19 2 2 2" xfId="24358" xr:uid="{00000000-0005-0000-0000-0000A4580000}"/>
    <cellStyle name="Input estimate 19 2 3" xfId="23571" xr:uid="{00000000-0005-0000-0000-0000A5580000}"/>
    <cellStyle name="Input estimate 19 3" xfId="20948" xr:uid="{00000000-0005-0000-0000-0000A6580000}"/>
    <cellStyle name="Input estimate 2" xfId="1100" xr:uid="{00000000-0005-0000-0000-0000A7580000}"/>
    <cellStyle name="Input estimate 2 2" xfId="1391" xr:uid="{00000000-0005-0000-0000-0000A8580000}"/>
    <cellStyle name="Input estimate 2 2 2" xfId="4407" xr:uid="{00000000-0005-0000-0000-0000A9580000}"/>
    <cellStyle name="Input estimate 2 2 2 2" xfId="5194" xr:uid="{00000000-0005-0000-0000-0000AA580000}"/>
    <cellStyle name="Input estimate 2 2 2 2 2" xfId="24365" xr:uid="{00000000-0005-0000-0000-0000AB580000}"/>
    <cellStyle name="Input estimate 2 2 2 3" xfId="23644" xr:uid="{00000000-0005-0000-0000-0000AC580000}"/>
    <cellStyle name="Input estimate 2 2 3" xfId="20985" xr:uid="{00000000-0005-0000-0000-0000AD580000}"/>
    <cellStyle name="Input estimate 2 3" xfId="1796" xr:uid="{00000000-0005-0000-0000-0000AE580000}"/>
    <cellStyle name="Input estimate 2 3 2" xfId="5065" xr:uid="{00000000-0005-0000-0000-0000AF580000}"/>
    <cellStyle name="Input estimate 2 3 2 2" xfId="5217" xr:uid="{00000000-0005-0000-0000-0000B0580000}"/>
    <cellStyle name="Input estimate 2 3 2 2 2" xfId="24381" xr:uid="{00000000-0005-0000-0000-0000B1580000}"/>
    <cellStyle name="Input estimate 2 3 2 3" xfId="24293" xr:uid="{00000000-0005-0000-0000-0000B2580000}"/>
    <cellStyle name="Input estimate 2 3 3" xfId="21277" xr:uid="{00000000-0005-0000-0000-0000B3580000}"/>
    <cellStyle name="Input estimate 2 4" xfId="1228" xr:uid="{00000000-0005-0000-0000-0000B4580000}"/>
    <cellStyle name="Input estimate 2 4 2" xfId="4118" xr:uid="{00000000-0005-0000-0000-0000B5580000}"/>
    <cellStyle name="Input estimate 2 4 2 2" xfId="5104" xr:uid="{00000000-0005-0000-0000-0000B6580000}"/>
    <cellStyle name="Input estimate 2 4 2 2 2" xfId="24311" xr:uid="{00000000-0005-0000-0000-0000B7580000}"/>
    <cellStyle name="Input estimate 2 4 2 3" xfId="23430" xr:uid="{00000000-0005-0000-0000-0000B8580000}"/>
    <cellStyle name="Input estimate 2 4 3" xfId="20896" xr:uid="{00000000-0005-0000-0000-0000B9580000}"/>
    <cellStyle name="Input estimate 20" xfId="1297" xr:uid="{00000000-0005-0000-0000-0000BA580000}"/>
    <cellStyle name="Input estimate 20 2" xfId="4130" xr:uid="{00000000-0005-0000-0000-0000BB580000}"/>
    <cellStyle name="Input estimate 20 2 2" xfId="5115" xr:uid="{00000000-0005-0000-0000-0000BC580000}"/>
    <cellStyle name="Input estimate 20 2 2 2" xfId="24318" xr:uid="{00000000-0005-0000-0000-0000BD580000}"/>
    <cellStyle name="Input estimate 20 2 3" xfId="23437" xr:uid="{00000000-0005-0000-0000-0000BE580000}"/>
    <cellStyle name="Input estimate 20 3" xfId="20949" xr:uid="{00000000-0005-0000-0000-0000BF580000}"/>
    <cellStyle name="Input estimate 21" xfId="1779" xr:uid="{00000000-0005-0000-0000-0000C0580000}"/>
    <cellStyle name="Input estimate 21 2" xfId="5063" xr:uid="{00000000-0005-0000-0000-0000C1580000}"/>
    <cellStyle name="Input estimate 21 2 2" xfId="5215" xr:uid="{00000000-0005-0000-0000-0000C2580000}"/>
    <cellStyle name="Input estimate 21 2 2 2" xfId="24380" xr:uid="{00000000-0005-0000-0000-0000C3580000}"/>
    <cellStyle name="Input estimate 21 2 3" xfId="24292" xr:uid="{00000000-0005-0000-0000-0000C4580000}"/>
    <cellStyle name="Input estimate 21 3" xfId="21267" xr:uid="{00000000-0005-0000-0000-0000C5580000}"/>
    <cellStyle name="Input estimate 22" xfId="1197" xr:uid="{00000000-0005-0000-0000-0000C6580000}"/>
    <cellStyle name="Input estimate 22 2" xfId="4890" xr:uid="{00000000-0005-0000-0000-0000C7580000}"/>
    <cellStyle name="Input estimate 22 2 2" xfId="5211" xr:uid="{00000000-0005-0000-0000-0000C8580000}"/>
    <cellStyle name="Input estimate 22 2 2 2" xfId="24377" xr:uid="{00000000-0005-0000-0000-0000C9580000}"/>
    <cellStyle name="Input estimate 22 2 3" xfId="24120" xr:uid="{00000000-0005-0000-0000-0000CA580000}"/>
    <cellStyle name="Input estimate 22 3" xfId="20878" xr:uid="{00000000-0005-0000-0000-0000CB580000}"/>
    <cellStyle name="Input estimate 3" xfId="1221" xr:uid="{00000000-0005-0000-0000-0000CC580000}"/>
    <cellStyle name="Input estimate 3 2" xfId="1382" xr:uid="{00000000-0005-0000-0000-0000CD580000}"/>
    <cellStyle name="Input estimate 3 2 2" xfId="4410" xr:uid="{00000000-0005-0000-0000-0000CE580000}"/>
    <cellStyle name="Input estimate 3 2 2 2" xfId="5197" xr:uid="{00000000-0005-0000-0000-0000CF580000}"/>
    <cellStyle name="Input estimate 3 2 2 2 2" xfId="24366" xr:uid="{00000000-0005-0000-0000-0000D0580000}"/>
    <cellStyle name="Input estimate 3 2 2 3" xfId="23645" xr:uid="{00000000-0005-0000-0000-0000D1580000}"/>
    <cellStyle name="Input estimate 3 2 3" xfId="20980" xr:uid="{00000000-0005-0000-0000-0000D2580000}"/>
    <cellStyle name="Input estimate 3 3" xfId="4787" xr:uid="{00000000-0005-0000-0000-0000D3580000}"/>
    <cellStyle name="Input estimate 3 3 2" xfId="5208" xr:uid="{00000000-0005-0000-0000-0000D4580000}"/>
    <cellStyle name="Input estimate 3 3 2 2" xfId="24375" xr:uid="{00000000-0005-0000-0000-0000D5580000}"/>
    <cellStyle name="Input estimate 3 3 3" xfId="24018" xr:uid="{00000000-0005-0000-0000-0000D6580000}"/>
    <cellStyle name="Input estimate 3 4" xfId="20891" xr:uid="{00000000-0005-0000-0000-0000D7580000}"/>
    <cellStyle name="Input estimate 4" xfId="1226" xr:uid="{00000000-0005-0000-0000-0000D8580000}"/>
    <cellStyle name="Input estimate 4 2" xfId="1389" xr:uid="{00000000-0005-0000-0000-0000D9580000}"/>
    <cellStyle name="Input estimate 4 2 2" xfId="4255" xr:uid="{00000000-0005-0000-0000-0000DA580000}"/>
    <cellStyle name="Input estimate 4 2 2 2" xfId="5156" xr:uid="{00000000-0005-0000-0000-0000DB580000}"/>
    <cellStyle name="Input estimate 4 2 2 2 2" xfId="24336" xr:uid="{00000000-0005-0000-0000-0000DC580000}"/>
    <cellStyle name="Input estimate 4 2 2 3" xfId="23519" xr:uid="{00000000-0005-0000-0000-0000DD580000}"/>
    <cellStyle name="Input estimate 4 2 3" xfId="20983" xr:uid="{00000000-0005-0000-0000-0000DE580000}"/>
    <cellStyle name="Input estimate 4 3" xfId="4082" xr:uid="{00000000-0005-0000-0000-0000DF580000}"/>
    <cellStyle name="Input estimate 4 3 2" xfId="5079" xr:uid="{00000000-0005-0000-0000-0000E0580000}"/>
    <cellStyle name="Input estimate 4 3 2 2" xfId="24297" xr:uid="{00000000-0005-0000-0000-0000E1580000}"/>
    <cellStyle name="Input estimate 4 3 3" xfId="23410" xr:uid="{00000000-0005-0000-0000-0000E2580000}"/>
    <cellStyle name="Input estimate 4 4" xfId="20894" xr:uid="{00000000-0005-0000-0000-0000E3580000}"/>
    <cellStyle name="Input estimate 5" xfId="1223" xr:uid="{00000000-0005-0000-0000-0000E4580000}"/>
    <cellStyle name="Input estimate 5 2" xfId="1384" xr:uid="{00000000-0005-0000-0000-0000E5580000}"/>
    <cellStyle name="Input estimate 5 2 2" xfId="4309" xr:uid="{00000000-0005-0000-0000-0000E6580000}"/>
    <cellStyle name="Input estimate 5 2 2 2" xfId="5176" xr:uid="{00000000-0005-0000-0000-0000E7580000}"/>
    <cellStyle name="Input estimate 5 2 2 2 2" xfId="24354" xr:uid="{00000000-0005-0000-0000-0000E8580000}"/>
    <cellStyle name="Input estimate 5 2 2 3" xfId="23559" xr:uid="{00000000-0005-0000-0000-0000E9580000}"/>
    <cellStyle name="Input estimate 5 2 3" xfId="20982" xr:uid="{00000000-0005-0000-0000-0000EA580000}"/>
    <cellStyle name="Input estimate 5 3" xfId="4313" xr:uid="{00000000-0005-0000-0000-0000EB580000}"/>
    <cellStyle name="Input estimate 5 3 2" xfId="5178" xr:uid="{00000000-0005-0000-0000-0000EC580000}"/>
    <cellStyle name="Input estimate 5 3 2 2" xfId="24356" xr:uid="{00000000-0005-0000-0000-0000ED580000}"/>
    <cellStyle name="Input estimate 5 3 3" xfId="23561" xr:uid="{00000000-0005-0000-0000-0000EE580000}"/>
    <cellStyle name="Input estimate 5 4" xfId="20893" xr:uid="{00000000-0005-0000-0000-0000EF580000}"/>
    <cellStyle name="Input estimate 6" xfId="1257" xr:uid="{00000000-0005-0000-0000-0000F0580000}"/>
    <cellStyle name="Input estimate 6 2" xfId="4280" xr:uid="{00000000-0005-0000-0000-0000F1580000}"/>
    <cellStyle name="Input estimate 6 2 2" xfId="5169" xr:uid="{00000000-0005-0000-0000-0000F2580000}"/>
    <cellStyle name="Input estimate 6 2 2 2" xfId="24347" xr:uid="{00000000-0005-0000-0000-0000F3580000}"/>
    <cellStyle name="Input estimate 6 2 3" xfId="23532" xr:uid="{00000000-0005-0000-0000-0000F4580000}"/>
    <cellStyle name="Input estimate 6 3" xfId="20914" xr:uid="{00000000-0005-0000-0000-0000F5580000}"/>
    <cellStyle name="Input estimate 7" xfId="1298" xr:uid="{00000000-0005-0000-0000-0000F6580000}"/>
    <cellStyle name="Input estimate 7 2" xfId="4272" xr:uid="{00000000-0005-0000-0000-0000F7580000}"/>
    <cellStyle name="Input estimate 7 2 2" xfId="5165" xr:uid="{00000000-0005-0000-0000-0000F8580000}"/>
    <cellStyle name="Input estimate 7 2 2 2" xfId="24343" xr:uid="{00000000-0005-0000-0000-0000F9580000}"/>
    <cellStyle name="Input estimate 7 2 3" xfId="23527" xr:uid="{00000000-0005-0000-0000-0000FA580000}"/>
    <cellStyle name="Input estimate 7 3" xfId="20950" xr:uid="{00000000-0005-0000-0000-0000FB580000}"/>
    <cellStyle name="Input estimate 8" xfId="1299" xr:uid="{00000000-0005-0000-0000-0000FC580000}"/>
    <cellStyle name="Input estimate 8 2" xfId="4258" xr:uid="{00000000-0005-0000-0000-0000FD580000}"/>
    <cellStyle name="Input estimate 8 2 2" xfId="5158" xr:uid="{00000000-0005-0000-0000-0000FE580000}"/>
    <cellStyle name="Input estimate 8 2 2 2" xfId="24338" xr:uid="{00000000-0005-0000-0000-0000FF580000}"/>
    <cellStyle name="Input estimate 8 2 3" xfId="23522" xr:uid="{00000000-0005-0000-0000-000000590000}"/>
    <cellStyle name="Input estimate 8 3" xfId="20951" xr:uid="{00000000-0005-0000-0000-000001590000}"/>
    <cellStyle name="Input estimate 9" xfId="1300" xr:uid="{00000000-0005-0000-0000-000002590000}"/>
    <cellStyle name="Input estimate 9 2" xfId="4271" xr:uid="{00000000-0005-0000-0000-000003590000}"/>
    <cellStyle name="Input estimate 9 2 2" xfId="5164" xr:uid="{00000000-0005-0000-0000-000004590000}"/>
    <cellStyle name="Input estimate 9 2 2 2" xfId="24342" xr:uid="{00000000-0005-0000-0000-000005590000}"/>
    <cellStyle name="Input estimate 9 2 3" xfId="23526" xr:uid="{00000000-0005-0000-0000-000006590000}"/>
    <cellStyle name="Input estimate 9 3" xfId="20952" xr:uid="{00000000-0005-0000-0000-000007590000}"/>
    <cellStyle name="Input label" xfId="771" xr:uid="{00000000-0005-0000-0000-000008590000}"/>
    <cellStyle name="Input link" xfId="85" xr:uid="{00000000-0005-0000-0000-000009590000}"/>
    <cellStyle name="Input link (different workbook)" xfId="86" xr:uid="{00000000-0005-0000-0000-00000A590000}"/>
    <cellStyle name="Input link 10" xfId="294" xr:uid="{00000000-0005-0000-0000-00000B590000}"/>
    <cellStyle name="Input link 11" xfId="295" xr:uid="{00000000-0005-0000-0000-00000C590000}"/>
    <cellStyle name="Input link 12" xfId="296" xr:uid="{00000000-0005-0000-0000-00000D590000}"/>
    <cellStyle name="Input link 13" xfId="297" xr:uid="{00000000-0005-0000-0000-00000E590000}"/>
    <cellStyle name="Input link 14" xfId="298" xr:uid="{00000000-0005-0000-0000-00000F590000}"/>
    <cellStyle name="Input link 15" xfId="299" xr:uid="{00000000-0005-0000-0000-000010590000}"/>
    <cellStyle name="Input link 16" xfId="300" xr:uid="{00000000-0005-0000-0000-000011590000}"/>
    <cellStyle name="Input link 17" xfId="301" xr:uid="{00000000-0005-0000-0000-000012590000}"/>
    <cellStyle name="Input link 18" xfId="302" xr:uid="{00000000-0005-0000-0000-000013590000}"/>
    <cellStyle name="Input link 19" xfId="303" xr:uid="{00000000-0005-0000-0000-000014590000}"/>
    <cellStyle name="Input link 2" xfId="304" xr:uid="{00000000-0005-0000-0000-000015590000}"/>
    <cellStyle name="Input link 20" xfId="305" xr:uid="{00000000-0005-0000-0000-000016590000}"/>
    <cellStyle name="Input link 21" xfId="306" xr:uid="{00000000-0005-0000-0000-000017590000}"/>
    <cellStyle name="Input link 22" xfId="307" xr:uid="{00000000-0005-0000-0000-000018590000}"/>
    <cellStyle name="Input link 23" xfId="308" xr:uid="{00000000-0005-0000-0000-000019590000}"/>
    <cellStyle name="Input link 24" xfId="309" xr:uid="{00000000-0005-0000-0000-00001A590000}"/>
    <cellStyle name="Input link 25" xfId="310" xr:uid="{00000000-0005-0000-0000-00001B590000}"/>
    <cellStyle name="Input link 26" xfId="311" xr:uid="{00000000-0005-0000-0000-00001C590000}"/>
    <cellStyle name="Input link 27" xfId="312" xr:uid="{00000000-0005-0000-0000-00001D590000}"/>
    <cellStyle name="Input link 28" xfId="313" xr:uid="{00000000-0005-0000-0000-00001E590000}"/>
    <cellStyle name="Input link 29" xfId="314" xr:uid="{00000000-0005-0000-0000-00001F590000}"/>
    <cellStyle name="Input link 3" xfId="315" xr:uid="{00000000-0005-0000-0000-000020590000}"/>
    <cellStyle name="Input link 30" xfId="316" xr:uid="{00000000-0005-0000-0000-000021590000}"/>
    <cellStyle name="Input link 31" xfId="317" xr:uid="{00000000-0005-0000-0000-000022590000}"/>
    <cellStyle name="Input link 32" xfId="318" xr:uid="{00000000-0005-0000-0000-000023590000}"/>
    <cellStyle name="Input link 33" xfId="319" xr:uid="{00000000-0005-0000-0000-000024590000}"/>
    <cellStyle name="Input link 34" xfId="320" xr:uid="{00000000-0005-0000-0000-000025590000}"/>
    <cellStyle name="Input link 4" xfId="321" xr:uid="{00000000-0005-0000-0000-000026590000}"/>
    <cellStyle name="Input link 5" xfId="322" xr:uid="{00000000-0005-0000-0000-000027590000}"/>
    <cellStyle name="Input link 6" xfId="323" xr:uid="{00000000-0005-0000-0000-000028590000}"/>
    <cellStyle name="Input link 7" xfId="324" xr:uid="{00000000-0005-0000-0000-000029590000}"/>
    <cellStyle name="Input link 8" xfId="325" xr:uid="{00000000-0005-0000-0000-00002A590000}"/>
    <cellStyle name="Input link 9" xfId="326" xr:uid="{00000000-0005-0000-0000-00002B590000}"/>
    <cellStyle name="Input link_Analysys_Research_RR228_Mobile_Entertainment_W_Europe_Data_Annex" xfId="327" xr:uid="{00000000-0005-0000-0000-00002C590000}"/>
    <cellStyle name="Input parameter" xfId="17" xr:uid="{00000000-0005-0000-0000-00002D590000}"/>
    <cellStyle name="Input parameter 10" xfId="1301" xr:uid="{00000000-0005-0000-0000-00002E590000}"/>
    <cellStyle name="Input parameter 10 2" xfId="4100" xr:uid="{00000000-0005-0000-0000-00002F590000}"/>
    <cellStyle name="Input parameter 10 2 2" xfId="5093" xr:uid="{00000000-0005-0000-0000-000030590000}"/>
    <cellStyle name="Input parameter 11" xfId="1302" xr:uid="{00000000-0005-0000-0000-000031590000}"/>
    <cellStyle name="Input parameter 11 2" xfId="4136" xr:uid="{00000000-0005-0000-0000-000032590000}"/>
    <cellStyle name="Input parameter 11 2 2" xfId="5120" xr:uid="{00000000-0005-0000-0000-000033590000}"/>
    <cellStyle name="Input parameter 12" xfId="1303" xr:uid="{00000000-0005-0000-0000-000034590000}"/>
    <cellStyle name="Input parameter 12 2" xfId="4137" xr:uid="{00000000-0005-0000-0000-000035590000}"/>
    <cellStyle name="Input parameter 12 2 2" xfId="5121" xr:uid="{00000000-0005-0000-0000-000036590000}"/>
    <cellStyle name="Input parameter 13" xfId="1304" xr:uid="{00000000-0005-0000-0000-000037590000}"/>
    <cellStyle name="Input parameter 13 2" xfId="4161" xr:uid="{00000000-0005-0000-0000-000038590000}"/>
    <cellStyle name="Input parameter 13 2 2" xfId="5139" xr:uid="{00000000-0005-0000-0000-000039590000}"/>
    <cellStyle name="Input parameter 14" xfId="1305" xr:uid="{00000000-0005-0000-0000-00003A590000}"/>
    <cellStyle name="Input parameter 14 2" xfId="4260" xr:uid="{00000000-0005-0000-0000-00003B590000}"/>
    <cellStyle name="Input parameter 14 2 2" xfId="5160" xr:uid="{00000000-0005-0000-0000-00003C590000}"/>
    <cellStyle name="Input parameter 15" xfId="1306" xr:uid="{00000000-0005-0000-0000-00003D590000}"/>
    <cellStyle name="Input parameter 15 2" xfId="4169" xr:uid="{00000000-0005-0000-0000-00003E590000}"/>
    <cellStyle name="Input parameter 15 2 2" xfId="5145" xr:uid="{00000000-0005-0000-0000-00003F590000}"/>
    <cellStyle name="Input parameter 16" xfId="1307" xr:uid="{00000000-0005-0000-0000-000040590000}"/>
    <cellStyle name="Input parameter 16 2" xfId="4168" xr:uid="{00000000-0005-0000-0000-000041590000}"/>
    <cellStyle name="Input parameter 16 2 2" xfId="5144" xr:uid="{00000000-0005-0000-0000-000042590000}"/>
    <cellStyle name="Input parameter 17" xfId="1308" xr:uid="{00000000-0005-0000-0000-000043590000}"/>
    <cellStyle name="Input parameter 17 2" xfId="4326" xr:uid="{00000000-0005-0000-0000-000044590000}"/>
    <cellStyle name="Input parameter 17 2 2" xfId="5184" xr:uid="{00000000-0005-0000-0000-000045590000}"/>
    <cellStyle name="Input parameter 18" xfId="1309" xr:uid="{00000000-0005-0000-0000-000046590000}"/>
    <cellStyle name="Input parameter 18 2" xfId="4196" xr:uid="{00000000-0005-0000-0000-000047590000}"/>
    <cellStyle name="Input parameter 18 2 2" xfId="5155" xr:uid="{00000000-0005-0000-0000-000048590000}"/>
    <cellStyle name="Input parameter 19" xfId="1310" xr:uid="{00000000-0005-0000-0000-000049590000}"/>
    <cellStyle name="Input parameter 19 2" xfId="4160" xr:uid="{00000000-0005-0000-0000-00004A590000}"/>
    <cellStyle name="Input parameter 19 2 2" xfId="5138" xr:uid="{00000000-0005-0000-0000-00004B590000}"/>
    <cellStyle name="Input parameter 2" xfId="794" xr:uid="{00000000-0005-0000-0000-00004C590000}"/>
    <cellStyle name="Input parameter 2 10" xfId="1311" xr:uid="{00000000-0005-0000-0000-00004D590000}"/>
    <cellStyle name="Input parameter 2 10 2" xfId="5577" xr:uid="{00000000-0005-0000-0000-00004E590000}"/>
    <cellStyle name="Input parameter 2 10 2 2" xfId="24689" xr:uid="{00000000-0005-0000-0000-00004F590000}"/>
    <cellStyle name="Input parameter 2 11" xfId="1312" xr:uid="{00000000-0005-0000-0000-000050590000}"/>
    <cellStyle name="Input parameter 2 11 2" xfId="5578" xr:uid="{00000000-0005-0000-0000-000051590000}"/>
    <cellStyle name="Input parameter 2 11 2 2" xfId="24690" xr:uid="{00000000-0005-0000-0000-000052590000}"/>
    <cellStyle name="Input parameter 2 12" xfId="1313" xr:uid="{00000000-0005-0000-0000-000053590000}"/>
    <cellStyle name="Input parameter 2 12 2" xfId="5579" xr:uid="{00000000-0005-0000-0000-000054590000}"/>
    <cellStyle name="Input parameter 2 12 2 2" xfId="24691" xr:uid="{00000000-0005-0000-0000-000055590000}"/>
    <cellStyle name="Input parameter 2 13" xfId="1314" xr:uid="{00000000-0005-0000-0000-000056590000}"/>
    <cellStyle name="Input parameter 2 13 2" xfId="5580" xr:uid="{00000000-0005-0000-0000-000057590000}"/>
    <cellStyle name="Input parameter 2 13 2 2" xfId="24692" xr:uid="{00000000-0005-0000-0000-000058590000}"/>
    <cellStyle name="Input parameter 2 14" xfId="1315" xr:uid="{00000000-0005-0000-0000-000059590000}"/>
    <cellStyle name="Input parameter 2 14 2" xfId="5581" xr:uid="{00000000-0005-0000-0000-00005A590000}"/>
    <cellStyle name="Input parameter 2 14 2 2" xfId="24693" xr:uid="{00000000-0005-0000-0000-00005B590000}"/>
    <cellStyle name="Input parameter 2 15" xfId="1316" xr:uid="{00000000-0005-0000-0000-00005C590000}"/>
    <cellStyle name="Input parameter 2 15 2" xfId="5582" xr:uid="{00000000-0005-0000-0000-00005D590000}"/>
    <cellStyle name="Input parameter 2 15 2 2" xfId="24694" xr:uid="{00000000-0005-0000-0000-00005E590000}"/>
    <cellStyle name="Input parameter 2 16" xfId="1317" xr:uid="{00000000-0005-0000-0000-00005F590000}"/>
    <cellStyle name="Input parameter 2 16 2" xfId="5583" xr:uid="{00000000-0005-0000-0000-000060590000}"/>
    <cellStyle name="Input parameter 2 16 2 2" xfId="24695" xr:uid="{00000000-0005-0000-0000-000061590000}"/>
    <cellStyle name="Input parameter 2 17" xfId="1318" xr:uid="{00000000-0005-0000-0000-000062590000}"/>
    <cellStyle name="Input parameter 2 17 2" xfId="5584" xr:uid="{00000000-0005-0000-0000-000063590000}"/>
    <cellStyle name="Input parameter 2 17 2 2" xfId="24696" xr:uid="{00000000-0005-0000-0000-000064590000}"/>
    <cellStyle name="Input parameter 2 18" xfId="1319" xr:uid="{00000000-0005-0000-0000-000065590000}"/>
    <cellStyle name="Input parameter 2 18 2" xfId="5585" xr:uid="{00000000-0005-0000-0000-000066590000}"/>
    <cellStyle name="Input parameter 2 18 2 2" xfId="24697" xr:uid="{00000000-0005-0000-0000-000067590000}"/>
    <cellStyle name="Input parameter 2 19" xfId="1320" xr:uid="{00000000-0005-0000-0000-000068590000}"/>
    <cellStyle name="Input parameter 2 19 2" xfId="5586" xr:uid="{00000000-0005-0000-0000-000069590000}"/>
    <cellStyle name="Input parameter 2 19 2 2" xfId="24698" xr:uid="{00000000-0005-0000-0000-00006A590000}"/>
    <cellStyle name="Input parameter 2 2" xfId="1237" xr:uid="{00000000-0005-0000-0000-00006B590000}"/>
    <cellStyle name="Input parameter 2 2 2" xfId="1397" xr:uid="{00000000-0005-0000-0000-00006C590000}"/>
    <cellStyle name="Input parameter 2 2 2 2" xfId="5623" xr:uid="{00000000-0005-0000-0000-00006D590000}"/>
    <cellStyle name="Input parameter 2 2 2 2 2" xfId="24735" xr:uid="{00000000-0005-0000-0000-00006E590000}"/>
    <cellStyle name="Input parameter 2 2 3" xfId="5552" xr:uid="{00000000-0005-0000-0000-00006F590000}"/>
    <cellStyle name="Input parameter 2 2 3 2" xfId="24664" xr:uid="{00000000-0005-0000-0000-000070590000}"/>
    <cellStyle name="Input parameter 2 20" xfId="1321" xr:uid="{00000000-0005-0000-0000-000071590000}"/>
    <cellStyle name="Input parameter 2 20 2" xfId="5587" xr:uid="{00000000-0005-0000-0000-000072590000}"/>
    <cellStyle name="Input parameter 2 20 2 2" xfId="24699" xr:uid="{00000000-0005-0000-0000-000073590000}"/>
    <cellStyle name="Input parameter 2 21" xfId="1322" xr:uid="{00000000-0005-0000-0000-000074590000}"/>
    <cellStyle name="Input parameter 2 21 2" xfId="5588" xr:uid="{00000000-0005-0000-0000-000075590000}"/>
    <cellStyle name="Input parameter 2 21 2 2" xfId="24700" xr:uid="{00000000-0005-0000-0000-000076590000}"/>
    <cellStyle name="Input parameter 2 22" xfId="1788" xr:uid="{00000000-0005-0000-0000-000077590000}"/>
    <cellStyle name="Input parameter 2 22 2" xfId="5918" xr:uid="{00000000-0005-0000-0000-000078590000}"/>
    <cellStyle name="Input parameter 2 22 2 2" xfId="25012" xr:uid="{00000000-0005-0000-0000-000079590000}"/>
    <cellStyle name="Input parameter 2 23" xfId="1208" xr:uid="{00000000-0005-0000-0000-00007A590000}"/>
    <cellStyle name="Input parameter 2 23 2" xfId="5537" xr:uid="{00000000-0005-0000-0000-00007B590000}"/>
    <cellStyle name="Input parameter 2 23 2 2" xfId="24650" xr:uid="{00000000-0005-0000-0000-00007C590000}"/>
    <cellStyle name="Input parameter 2 24" xfId="5070" xr:uid="{00000000-0005-0000-0000-00007D590000}"/>
    <cellStyle name="Input parameter 2 24 2" xfId="5219" xr:uid="{00000000-0005-0000-0000-00007E590000}"/>
    <cellStyle name="Input parameter 2 3" xfId="1215" xr:uid="{00000000-0005-0000-0000-00007F590000}"/>
    <cellStyle name="Input parameter 2 3 2" xfId="1377" xr:uid="{00000000-0005-0000-0000-000080590000}"/>
    <cellStyle name="Input parameter 2 3 2 2" xfId="5615" xr:uid="{00000000-0005-0000-0000-000081590000}"/>
    <cellStyle name="Input parameter 2 3 2 2 2" xfId="24727" xr:uid="{00000000-0005-0000-0000-000082590000}"/>
    <cellStyle name="Input parameter 2 3 3" xfId="5544" xr:uid="{00000000-0005-0000-0000-000083590000}"/>
    <cellStyle name="Input parameter 2 3 3 2" xfId="24656" xr:uid="{00000000-0005-0000-0000-000084590000}"/>
    <cellStyle name="Input parameter 2 4" xfId="1217" xr:uid="{00000000-0005-0000-0000-000085590000}"/>
    <cellStyle name="Input parameter 2 4 2" xfId="1379" xr:uid="{00000000-0005-0000-0000-000086590000}"/>
    <cellStyle name="Input parameter 2 4 2 2" xfId="5617" xr:uid="{00000000-0005-0000-0000-000087590000}"/>
    <cellStyle name="Input parameter 2 4 2 2 2" xfId="24729" xr:uid="{00000000-0005-0000-0000-000088590000}"/>
    <cellStyle name="Input parameter 2 4 3" xfId="5546" xr:uid="{00000000-0005-0000-0000-000089590000}"/>
    <cellStyle name="Input parameter 2 4 3 2" xfId="24658" xr:uid="{00000000-0005-0000-0000-00008A590000}"/>
    <cellStyle name="Input parameter 2 5" xfId="1232" xr:uid="{00000000-0005-0000-0000-00008B590000}"/>
    <cellStyle name="Input parameter 2 5 2" xfId="1394" xr:uid="{00000000-0005-0000-0000-00008C590000}"/>
    <cellStyle name="Input parameter 2 5 2 2" xfId="5620" xr:uid="{00000000-0005-0000-0000-00008D590000}"/>
    <cellStyle name="Input parameter 2 5 2 2 2" xfId="24732" xr:uid="{00000000-0005-0000-0000-00008E590000}"/>
    <cellStyle name="Input parameter 2 5 3" xfId="5549" xr:uid="{00000000-0005-0000-0000-00008F590000}"/>
    <cellStyle name="Input parameter 2 5 3 2" xfId="24661" xr:uid="{00000000-0005-0000-0000-000090590000}"/>
    <cellStyle name="Input parameter 2 6" xfId="1218" xr:uid="{00000000-0005-0000-0000-000091590000}"/>
    <cellStyle name="Input parameter 2 6 2" xfId="1380" xr:uid="{00000000-0005-0000-0000-000092590000}"/>
    <cellStyle name="Input parameter 2 6 2 2" xfId="5618" xr:uid="{00000000-0005-0000-0000-000093590000}"/>
    <cellStyle name="Input parameter 2 6 2 2 2" xfId="24730" xr:uid="{00000000-0005-0000-0000-000094590000}"/>
    <cellStyle name="Input parameter 2 6 3" xfId="5547" xr:uid="{00000000-0005-0000-0000-000095590000}"/>
    <cellStyle name="Input parameter 2 6 3 2" xfId="24659" xr:uid="{00000000-0005-0000-0000-000096590000}"/>
    <cellStyle name="Input parameter 2 7" xfId="1265" xr:uid="{00000000-0005-0000-0000-000097590000}"/>
    <cellStyle name="Input parameter 2 7 2" xfId="5570" xr:uid="{00000000-0005-0000-0000-000098590000}"/>
    <cellStyle name="Input parameter 2 7 2 2" xfId="24682" xr:uid="{00000000-0005-0000-0000-000099590000}"/>
    <cellStyle name="Input parameter 2 8" xfId="1323" xr:uid="{00000000-0005-0000-0000-00009A590000}"/>
    <cellStyle name="Input parameter 2 8 2" xfId="5589" xr:uid="{00000000-0005-0000-0000-00009B590000}"/>
    <cellStyle name="Input parameter 2 8 2 2" xfId="24701" xr:uid="{00000000-0005-0000-0000-00009C590000}"/>
    <cellStyle name="Input parameter 2 9" xfId="1324" xr:uid="{00000000-0005-0000-0000-00009D590000}"/>
    <cellStyle name="Input parameter 2 9 2" xfId="5590" xr:uid="{00000000-0005-0000-0000-00009E590000}"/>
    <cellStyle name="Input parameter 2 9 2 2" xfId="24702" xr:uid="{00000000-0005-0000-0000-00009F590000}"/>
    <cellStyle name="Input parameter 20" xfId="1325" xr:uid="{00000000-0005-0000-0000-0000A0590000}"/>
    <cellStyle name="Input parameter 20 2" xfId="4131" xr:uid="{00000000-0005-0000-0000-0000A1590000}"/>
    <cellStyle name="Input parameter 20 2 2" xfId="5116" xr:uid="{00000000-0005-0000-0000-0000A2590000}"/>
    <cellStyle name="Input parameter 21" xfId="1326" xr:uid="{00000000-0005-0000-0000-0000A3590000}"/>
    <cellStyle name="Input parameter 21 2" xfId="4132" xr:uid="{00000000-0005-0000-0000-0000A4590000}"/>
    <cellStyle name="Input parameter 21 2 2" xfId="5117" xr:uid="{00000000-0005-0000-0000-0000A5590000}"/>
    <cellStyle name="Input parameter 22" xfId="1327" xr:uid="{00000000-0005-0000-0000-0000A6590000}"/>
    <cellStyle name="Input parameter 22 2" xfId="4096" xr:uid="{00000000-0005-0000-0000-0000A7590000}"/>
    <cellStyle name="Input parameter 22 2 2" xfId="5089" xr:uid="{00000000-0005-0000-0000-0000A8590000}"/>
    <cellStyle name="Input parameter 23" xfId="87" xr:uid="{00000000-0005-0000-0000-0000A9590000}"/>
    <cellStyle name="Input parameter 3" xfId="1095" xr:uid="{00000000-0005-0000-0000-0000AA590000}"/>
    <cellStyle name="Input parameter 3 2" xfId="1365" xr:uid="{00000000-0005-0000-0000-0000AB590000}"/>
    <cellStyle name="Input parameter 3 2 2" xfId="4411" xr:uid="{00000000-0005-0000-0000-0000AC590000}"/>
    <cellStyle name="Input parameter 3 2 2 2" xfId="5198" xr:uid="{00000000-0005-0000-0000-0000AD590000}"/>
    <cellStyle name="Input parameter 3 3" xfId="1555" xr:uid="{00000000-0005-0000-0000-0000AE590000}"/>
    <cellStyle name="Input parameter 3 4" xfId="1780" xr:uid="{00000000-0005-0000-0000-0000AF590000}"/>
    <cellStyle name="Input parameter 3 4 2" xfId="5064" xr:uid="{00000000-0005-0000-0000-0000B0590000}"/>
    <cellStyle name="Input parameter 3 4 2 2" xfId="5216" xr:uid="{00000000-0005-0000-0000-0000B1590000}"/>
    <cellStyle name="Input parameter 3 5" xfId="1198" xr:uid="{00000000-0005-0000-0000-0000B2590000}"/>
    <cellStyle name="Input parameter 3 5 2" xfId="4887" xr:uid="{00000000-0005-0000-0000-0000B3590000}"/>
    <cellStyle name="Input parameter 3 5 2 2" xfId="5210" xr:uid="{00000000-0005-0000-0000-0000B4590000}"/>
    <cellStyle name="Input parameter 4" xfId="1116" xr:uid="{00000000-0005-0000-0000-0000B5590000}"/>
    <cellStyle name="Input parameter 4 2" xfId="1388" xr:uid="{00000000-0005-0000-0000-0000B6590000}"/>
    <cellStyle name="Input parameter 4 2 2" xfId="4408" xr:uid="{00000000-0005-0000-0000-0000B7590000}"/>
    <cellStyle name="Input parameter 4 2 2 2" xfId="5195" xr:uid="{00000000-0005-0000-0000-0000B8590000}"/>
    <cellStyle name="Input parameter 4 3" xfId="4087" xr:uid="{00000000-0005-0000-0000-0000B9590000}"/>
    <cellStyle name="Input parameter 4 3 2" xfId="5082" xr:uid="{00000000-0005-0000-0000-0000BA590000}"/>
    <cellStyle name="Input parameter 5" xfId="1165" xr:uid="{00000000-0005-0000-0000-0000BB590000}"/>
    <cellStyle name="Input parameter 5 2" xfId="1385" xr:uid="{00000000-0005-0000-0000-0000BC590000}"/>
    <cellStyle name="Input parameter 5 2 2" xfId="4409" xr:uid="{00000000-0005-0000-0000-0000BD590000}"/>
    <cellStyle name="Input parameter 5 2 2 2" xfId="5196" xr:uid="{00000000-0005-0000-0000-0000BE590000}"/>
    <cellStyle name="Input parameter 5 3" xfId="4150" xr:uid="{00000000-0005-0000-0000-0000BF590000}"/>
    <cellStyle name="Input parameter 5 3 2" xfId="5133" xr:uid="{00000000-0005-0000-0000-0000C0590000}"/>
    <cellStyle name="Input parameter 6" xfId="1225" xr:uid="{00000000-0005-0000-0000-0000C1590000}"/>
    <cellStyle name="Input parameter 6 2" xfId="1387" xr:uid="{00000000-0005-0000-0000-0000C2590000}"/>
    <cellStyle name="Input parameter 6 2 2" xfId="4117" xr:uid="{00000000-0005-0000-0000-0000C3590000}"/>
    <cellStyle name="Input parameter 6 2 2 2" xfId="5103" xr:uid="{00000000-0005-0000-0000-0000C4590000}"/>
    <cellStyle name="Input parameter 6 3" xfId="4426" xr:uid="{00000000-0005-0000-0000-0000C5590000}"/>
    <cellStyle name="Input parameter 6 3 2" xfId="5202" xr:uid="{00000000-0005-0000-0000-0000C6590000}"/>
    <cellStyle name="Input parameter 7" xfId="1224" xr:uid="{00000000-0005-0000-0000-0000C7590000}"/>
    <cellStyle name="Input parameter 7 2" xfId="1386" xr:uid="{00000000-0005-0000-0000-0000C8590000}"/>
    <cellStyle name="Input parameter 7 2 2" xfId="4108" xr:uid="{00000000-0005-0000-0000-0000C9590000}"/>
    <cellStyle name="Input parameter 7 2 2 2" xfId="5098" xr:uid="{00000000-0005-0000-0000-0000CA590000}"/>
    <cellStyle name="Input parameter 7 3" xfId="4081" xr:uid="{00000000-0005-0000-0000-0000CB590000}"/>
    <cellStyle name="Input parameter 7 3 2" xfId="5078" xr:uid="{00000000-0005-0000-0000-0000CC590000}"/>
    <cellStyle name="Input parameter 8" xfId="1258" xr:uid="{00000000-0005-0000-0000-0000CD590000}"/>
    <cellStyle name="Input parameter 8 2" xfId="4324" xr:uid="{00000000-0005-0000-0000-0000CE590000}"/>
    <cellStyle name="Input parameter 8 2 2" xfId="5182" xr:uid="{00000000-0005-0000-0000-0000CF590000}"/>
    <cellStyle name="Input parameter 9" xfId="1328" xr:uid="{00000000-0005-0000-0000-0000D0590000}"/>
    <cellStyle name="Input parameter 9 2" xfId="4124" xr:uid="{00000000-0005-0000-0000-0000D1590000}"/>
    <cellStyle name="Input parameter 9 2 2" xfId="5109" xr:uid="{00000000-0005-0000-0000-0000D2590000}"/>
    <cellStyle name="Input-reformat" xfId="772" xr:uid="{00000000-0005-0000-0000-0000D3590000}"/>
    <cellStyle name="Intega" xfId="1000" xr:uid="{00000000-0005-0000-0000-0000D4590000}"/>
    <cellStyle name="Komma [0]_PLDT" xfId="1001" xr:uid="{00000000-0005-0000-0000-0000D5590000}"/>
    <cellStyle name="Komma_PLDT" xfId="1002" xr:uid="{00000000-0005-0000-0000-0000D6590000}"/>
    <cellStyle name="KPMG Heading 1" xfId="1003" xr:uid="{00000000-0005-0000-0000-0000D7590000}"/>
    <cellStyle name="KPMG Heading 3" xfId="1004" xr:uid="{00000000-0005-0000-0000-0000D8590000}"/>
    <cellStyle name="KPMG Heading 4" xfId="1005" xr:uid="{00000000-0005-0000-0000-0000D9590000}"/>
    <cellStyle name="KPMG Normal" xfId="1006" xr:uid="{00000000-0005-0000-0000-0000DA590000}"/>
    <cellStyle name="KPMG Normal Text" xfId="1007" xr:uid="{00000000-0005-0000-0000-0000DB590000}"/>
    <cellStyle name="Label" xfId="1008" xr:uid="{00000000-0005-0000-0000-0000DC590000}"/>
    <cellStyle name="Label - Total" xfId="753" xr:uid="{00000000-0005-0000-0000-0000DD590000}"/>
    <cellStyle name="Label - Total 2" xfId="1859" xr:uid="{00000000-0005-0000-0000-0000DE590000}"/>
    <cellStyle name="Label - Total 2 2" xfId="5980" xr:uid="{00000000-0005-0000-0000-0000DF590000}"/>
    <cellStyle name="Label - Total 2 2 2" xfId="25072" xr:uid="{00000000-0005-0000-0000-0000E0590000}"/>
    <cellStyle name="Label - Total 3" xfId="1473" xr:uid="{00000000-0005-0000-0000-0000E1590000}"/>
    <cellStyle name="Label - Total 3 2" xfId="5651" xr:uid="{00000000-0005-0000-0000-0000E2590000}"/>
    <cellStyle name="Label - Total 3 2 2" xfId="24760" xr:uid="{00000000-0005-0000-0000-0000E3590000}"/>
    <cellStyle name="Label from list" xfId="752" xr:uid="{00000000-0005-0000-0000-0000E4590000}"/>
    <cellStyle name="Label from list 2" xfId="777" xr:uid="{00000000-0005-0000-0000-0000E5590000}"/>
    <cellStyle name="Label from list 3" xfId="1472" xr:uid="{00000000-0005-0000-0000-0000E6590000}"/>
    <cellStyle name="left" xfId="1009" xr:uid="{00000000-0005-0000-0000-0000E7590000}"/>
    <cellStyle name="Linked Cell 2" xfId="1166" xr:uid="{00000000-0005-0000-0000-0000E8590000}"/>
    <cellStyle name="Linked Cell 2 2" xfId="36095" xr:uid="{00000000-0005-0000-0000-0000E9590000}"/>
    <cellStyle name="Linked Cell 3" xfId="1458" xr:uid="{00000000-0005-0000-0000-0000EA590000}"/>
    <cellStyle name="Linked Cell 4" xfId="88" xr:uid="{00000000-0005-0000-0000-0000EB590000}"/>
    <cellStyle name="Main Title" xfId="328" xr:uid="{00000000-0005-0000-0000-0000EC590000}"/>
    <cellStyle name="Main Title 2" xfId="329" xr:uid="{00000000-0005-0000-0000-0000ED590000}"/>
    <cellStyle name="Main Title 3" xfId="330" xr:uid="{00000000-0005-0000-0000-0000EE590000}"/>
    <cellStyle name="Main Title 4" xfId="331" xr:uid="{00000000-0005-0000-0000-0000EF590000}"/>
    <cellStyle name="Main Title 5" xfId="332" xr:uid="{00000000-0005-0000-0000-0000F0590000}"/>
    <cellStyle name="Main Title 6" xfId="333" xr:uid="{00000000-0005-0000-0000-0000F1590000}"/>
    <cellStyle name="Main Title 7" xfId="334" xr:uid="{00000000-0005-0000-0000-0000F2590000}"/>
    <cellStyle name="MainHeading" xfId="1010" xr:uid="{00000000-0005-0000-0000-0000F3590000}"/>
    <cellStyle name="max" xfId="1011" xr:uid="{00000000-0005-0000-0000-0000F4590000}"/>
    <cellStyle name="Migliaia_pldt" xfId="1012" xr:uid="{00000000-0005-0000-0000-0000F5590000}"/>
    <cellStyle name="Milliers [0]_laroux" xfId="1013" xr:uid="{00000000-0005-0000-0000-0000F6590000}"/>
    <cellStyle name="Milliers_laroux" xfId="1014" xr:uid="{00000000-0005-0000-0000-0000F7590000}"/>
    <cellStyle name="min" xfId="1015" xr:uid="{00000000-0005-0000-0000-0000F8590000}"/>
    <cellStyle name="Model data" xfId="751" xr:uid="{00000000-0005-0000-0000-0000F9590000}"/>
    <cellStyle name="Model data 10" xfId="1329" xr:uid="{00000000-0005-0000-0000-0000FA590000}"/>
    <cellStyle name="Model data 10 2" xfId="4166" xr:uid="{00000000-0005-0000-0000-0000FB590000}"/>
    <cellStyle name="Model data 10 2 2" xfId="5142" xr:uid="{00000000-0005-0000-0000-0000FC590000}"/>
    <cellStyle name="Model data 10 2 2 2" xfId="24330" xr:uid="{00000000-0005-0000-0000-0000FD590000}"/>
    <cellStyle name="Model data 10 2 3" xfId="6451" xr:uid="{00000000-0005-0000-0000-0000FE590000}"/>
    <cellStyle name="Model data 10 2 3 2" xfId="25497" xr:uid="{00000000-0005-0000-0000-0000FF590000}"/>
    <cellStyle name="Model data 10 2 4" xfId="23452" xr:uid="{00000000-0005-0000-0000-0000005A0000}"/>
    <cellStyle name="Model data 10 3" xfId="5591" xr:uid="{00000000-0005-0000-0000-0000015A0000}"/>
    <cellStyle name="Model data 10 3 2" xfId="24703" xr:uid="{00000000-0005-0000-0000-0000025A0000}"/>
    <cellStyle name="Model data 10 4" xfId="2411" xr:uid="{00000000-0005-0000-0000-0000035A0000}"/>
    <cellStyle name="Model data 10 4 2" xfId="21814" xr:uid="{00000000-0005-0000-0000-0000045A0000}"/>
    <cellStyle name="Model data 10 5" xfId="20953" xr:uid="{00000000-0005-0000-0000-0000055A0000}"/>
    <cellStyle name="Model data 11" xfId="1330" xr:uid="{00000000-0005-0000-0000-0000065A0000}"/>
    <cellStyle name="Model data 11 2" xfId="4121" xr:uid="{00000000-0005-0000-0000-0000075A0000}"/>
    <cellStyle name="Model data 11 2 2" xfId="5107" xr:uid="{00000000-0005-0000-0000-0000085A0000}"/>
    <cellStyle name="Model data 11 2 2 2" xfId="24313" xr:uid="{00000000-0005-0000-0000-0000095A0000}"/>
    <cellStyle name="Model data 11 2 3" xfId="6485" xr:uid="{00000000-0005-0000-0000-00000A5A0000}"/>
    <cellStyle name="Model data 11 2 3 2" xfId="25523" xr:uid="{00000000-0005-0000-0000-00000B5A0000}"/>
    <cellStyle name="Model data 11 2 4" xfId="23432" xr:uid="{00000000-0005-0000-0000-00000C5A0000}"/>
    <cellStyle name="Model data 11 3" xfId="5592" xr:uid="{00000000-0005-0000-0000-00000D5A0000}"/>
    <cellStyle name="Model data 11 3 2" xfId="24704" xr:uid="{00000000-0005-0000-0000-00000E5A0000}"/>
    <cellStyle name="Model data 11 4" xfId="2412" xr:uid="{00000000-0005-0000-0000-00000F5A0000}"/>
    <cellStyle name="Model data 11 4 2" xfId="21815" xr:uid="{00000000-0005-0000-0000-0000105A0000}"/>
    <cellStyle name="Model data 11 5" xfId="20954" xr:uid="{00000000-0005-0000-0000-0000115A0000}"/>
    <cellStyle name="Model data 12" xfId="1331" xr:uid="{00000000-0005-0000-0000-0000125A0000}"/>
    <cellStyle name="Model data 12 2" xfId="4112" xr:uid="{00000000-0005-0000-0000-0000135A0000}"/>
    <cellStyle name="Model data 12 2 2" xfId="5100" xr:uid="{00000000-0005-0000-0000-0000145A0000}"/>
    <cellStyle name="Model data 12 2 2 2" xfId="24309" xr:uid="{00000000-0005-0000-0000-0000155A0000}"/>
    <cellStyle name="Model data 12 2 3" xfId="6483" xr:uid="{00000000-0005-0000-0000-0000165A0000}"/>
    <cellStyle name="Model data 12 2 3 2" xfId="25521" xr:uid="{00000000-0005-0000-0000-0000175A0000}"/>
    <cellStyle name="Model data 12 2 4" xfId="23427" xr:uid="{00000000-0005-0000-0000-0000185A0000}"/>
    <cellStyle name="Model data 12 3" xfId="5593" xr:uid="{00000000-0005-0000-0000-0000195A0000}"/>
    <cellStyle name="Model data 12 3 2" xfId="24705" xr:uid="{00000000-0005-0000-0000-00001A5A0000}"/>
    <cellStyle name="Model data 12 4" xfId="2413" xr:uid="{00000000-0005-0000-0000-00001B5A0000}"/>
    <cellStyle name="Model data 12 4 2" xfId="21816" xr:uid="{00000000-0005-0000-0000-00001C5A0000}"/>
    <cellStyle name="Model data 12 5" xfId="20955" xr:uid="{00000000-0005-0000-0000-00001D5A0000}"/>
    <cellStyle name="Model data 13" xfId="1332" xr:uid="{00000000-0005-0000-0000-00001E5A0000}"/>
    <cellStyle name="Model data 13 2" xfId="4312" xr:uid="{00000000-0005-0000-0000-00001F5A0000}"/>
    <cellStyle name="Model data 13 2 2" xfId="5177" xr:uid="{00000000-0005-0000-0000-0000205A0000}"/>
    <cellStyle name="Model data 13 2 2 2" xfId="24355" xr:uid="{00000000-0005-0000-0000-0000215A0000}"/>
    <cellStyle name="Model data 13 2 3" xfId="6461" xr:uid="{00000000-0005-0000-0000-0000225A0000}"/>
    <cellStyle name="Model data 13 2 3 2" xfId="25503" xr:uid="{00000000-0005-0000-0000-0000235A0000}"/>
    <cellStyle name="Model data 13 2 4" xfId="23560" xr:uid="{00000000-0005-0000-0000-0000245A0000}"/>
    <cellStyle name="Model data 13 3" xfId="5594" xr:uid="{00000000-0005-0000-0000-0000255A0000}"/>
    <cellStyle name="Model data 13 3 2" xfId="24706" xr:uid="{00000000-0005-0000-0000-0000265A0000}"/>
    <cellStyle name="Model data 13 4" xfId="2414" xr:uid="{00000000-0005-0000-0000-0000275A0000}"/>
    <cellStyle name="Model data 13 4 2" xfId="21817" xr:uid="{00000000-0005-0000-0000-0000285A0000}"/>
    <cellStyle name="Model data 13 5" xfId="20956" xr:uid="{00000000-0005-0000-0000-0000295A0000}"/>
    <cellStyle name="Model data 14" xfId="1333" xr:uid="{00000000-0005-0000-0000-00002A5A0000}"/>
    <cellStyle name="Model data 14 2" xfId="4259" xr:uid="{00000000-0005-0000-0000-00002B5A0000}"/>
    <cellStyle name="Model data 14 2 2" xfId="5159" xr:uid="{00000000-0005-0000-0000-00002C5A0000}"/>
    <cellStyle name="Model data 14 2 2 2" xfId="24339" xr:uid="{00000000-0005-0000-0000-00002D5A0000}"/>
    <cellStyle name="Model data 14 2 3" xfId="6488" xr:uid="{00000000-0005-0000-0000-00002E5A0000}"/>
    <cellStyle name="Model data 14 2 3 2" xfId="25526" xr:uid="{00000000-0005-0000-0000-00002F5A0000}"/>
    <cellStyle name="Model data 14 2 4" xfId="23523" xr:uid="{00000000-0005-0000-0000-0000305A0000}"/>
    <cellStyle name="Model data 14 3" xfId="5595" xr:uid="{00000000-0005-0000-0000-0000315A0000}"/>
    <cellStyle name="Model data 14 3 2" xfId="24707" xr:uid="{00000000-0005-0000-0000-0000325A0000}"/>
    <cellStyle name="Model data 14 4" xfId="2415" xr:uid="{00000000-0005-0000-0000-0000335A0000}"/>
    <cellStyle name="Model data 14 4 2" xfId="21818" xr:uid="{00000000-0005-0000-0000-0000345A0000}"/>
    <cellStyle name="Model data 14 5" xfId="20957" xr:uid="{00000000-0005-0000-0000-0000355A0000}"/>
    <cellStyle name="Model data 15" xfId="1334" xr:uid="{00000000-0005-0000-0000-0000365A0000}"/>
    <cellStyle name="Model data 15 2" xfId="4144" xr:uid="{00000000-0005-0000-0000-0000375A0000}"/>
    <cellStyle name="Model data 15 2 2" xfId="5128" xr:uid="{00000000-0005-0000-0000-0000385A0000}"/>
    <cellStyle name="Model data 15 2 2 2" xfId="24323" xr:uid="{00000000-0005-0000-0000-0000395A0000}"/>
    <cellStyle name="Model data 15 2 3" xfId="6487" xr:uid="{00000000-0005-0000-0000-00003A5A0000}"/>
    <cellStyle name="Model data 15 2 3 2" xfId="25525" xr:uid="{00000000-0005-0000-0000-00003B5A0000}"/>
    <cellStyle name="Model data 15 2 4" xfId="23443" xr:uid="{00000000-0005-0000-0000-00003C5A0000}"/>
    <cellStyle name="Model data 15 3" xfId="5596" xr:uid="{00000000-0005-0000-0000-00003D5A0000}"/>
    <cellStyle name="Model data 15 3 2" xfId="24708" xr:uid="{00000000-0005-0000-0000-00003E5A0000}"/>
    <cellStyle name="Model data 15 4" xfId="2416" xr:uid="{00000000-0005-0000-0000-00003F5A0000}"/>
    <cellStyle name="Model data 15 4 2" xfId="21819" xr:uid="{00000000-0005-0000-0000-0000405A0000}"/>
    <cellStyle name="Model data 15 5" xfId="20958" xr:uid="{00000000-0005-0000-0000-0000415A0000}"/>
    <cellStyle name="Model data 16" xfId="1335" xr:uid="{00000000-0005-0000-0000-0000425A0000}"/>
    <cellStyle name="Model data 16 2" xfId="4308" xr:uid="{00000000-0005-0000-0000-0000435A0000}"/>
    <cellStyle name="Model data 16 2 2" xfId="5175" xr:uid="{00000000-0005-0000-0000-0000445A0000}"/>
    <cellStyle name="Model data 16 2 2 2" xfId="24353" xr:uid="{00000000-0005-0000-0000-0000455A0000}"/>
    <cellStyle name="Model data 16 2 3" xfId="6453" xr:uid="{00000000-0005-0000-0000-0000465A0000}"/>
    <cellStyle name="Model data 16 2 3 2" xfId="25499" xr:uid="{00000000-0005-0000-0000-0000475A0000}"/>
    <cellStyle name="Model data 16 2 4" xfId="23558" xr:uid="{00000000-0005-0000-0000-0000485A0000}"/>
    <cellStyle name="Model data 16 3" xfId="5597" xr:uid="{00000000-0005-0000-0000-0000495A0000}"/>
    <cellStyle name="Model data 16 3 2" xfId="24709" xr:uid="{00000000-0005-0000-0000-00004A5A0000}"/>
    <cellStyle name="Model data 16 4" xfId="2417" xr:uid="{00000000-0005-0000-0000-00004B5A0000}"/>
    <cellStyle name="Model data 16 4 2" xfId="21820" xr:uid="{00000000-0005-0000-0000-00004C5A0000}"/>
    <cellStyle name="Model data 16 5" xfId="20959" xr:uid="{00000000-0005-0000-0000-00004D5A0000}"/>
    <cellStyle name="Model data 17" xfId="1336" xr:uid="{00000000-0005-0000-0000-00004E5A0000}"/>
    <cellStyle name="Model data 17 2" xfId="4283" xr:uid="{00000000-0005-0000-0000-00004F5A0000}"/>
    <cellStyle name="Model data 17 2 2" xfId="5170" xr:uid="{00000000-0005-0000-0000-0000505A0000}"/>
    <cellStyle name="Model data 17 2 2 2" xfId="24348" xr:uid="{00000000-0005-0000-0000-0000515A0000}"/>
    <cellStyle name="Model data 17 2 3" xfId="6471" xr:uid="{00000000-0005-0000-0000-0000525A0000}"/>
    <cellStyle name="Model data 17 2 3 2" xfId="25509" xr:uid="{00000000-0005-0000-0000-0000535A0000}"/>
    <cellStyle name="Model data 17 2 4" xfId="23533" xr:uid="{00000000-0005-0000-0000-0000545A0000}"/>
    <cellStyle name="Model data 17 3" xfId="5598" xr:uid="{00000000-0005-0000-0000-0000555A0000}"/>
    <cellStyle name="Model data 17 3 2" xfId="24710" xr:uid="{00000000-0005-0000-0000-0000565A0000}"/>
    <cellStyle name="Model data 17 4" xfId="2418" xr:uid="{00000000-0005-0000-0000-0000575A0000}"/>
    <cellStyle name="Model data 17 4 2" xfId="21821" xr:uid="{00000000-0005-0000-0000-0000585A0000}"/>
    <cellStyle name="Model data 17 5" xfId="20960" xr:uid="{00000000-0005-0000-0000-0000595A0000}"/>
    <cellStyle name="Model data 18" xfId="1337" xr:uid="{00000000-0005-0000-0000-00005A5A0000}"/>
    <cellStyle name="Model data 18 2" xfId="4145" xr:uid="{00000000-0005-0000-0000-00005B5A0000}"/>
    <cellStyle name="Model data 18 2 2" xfId="5129" xr:uid="{00000000-0005-0000-0000-00005C5A0000}"/>
    <cellStyle name="Model data 18 2 2 2" xfId="24324" xr:uid="{00000000-0005-0000-0000-00005D5A0000}"/>
    <cellStyle name="Model data 18 2 3" xfId="6499" xr:uid="{00000000-0005-0000-0000-00005E5A0000}"/>
    <cellStyle name="Model data 18 2 3 2" xfId="25532" xr:uid="{00000000-0005-0000-0000-00005F5A0000}"/>
    <cellStyle name="Model data 18 2 4" xfId="23444" xr:uid="{00000000-0005-0000-0000-0000605A0000}"/>
    <cellStyle name="Model data 18 3" xfId="5599" xr:uid="{00000000-0005-0000-0000-0000615A0000}"/>
    <cellStyle name="Model data 18 3 2" xfId="24711" xr:uid="{00000000-0005-0000-0000-0000625A0000}"/>
    <cellStyle name="Model data 18 4" xfId="2419" xr:uid="{00000000-0005-0000-0000-0000635A0000}"/>
    <cellStyle name="Model data 18 4 2" xfId="21822" xr:uid="{00000000-0005-0000-0000-0000645A0000}"/>
    <cellStyle name="Model data 18 5" xfId="20961" xr:uid="{00000000-0005-0000-0000-0000655A0000}"/>
    <cellStyle name="Model data 19" xfId="1338" xr:uid="{00000000-0005-0000-0000-0000665A0000}"/>
    <cellStyle name="Model data 19 2" xfId="4256" xr:uid="{00000000-0005-0000-0000-0000675A0000}"/>
    <cellStyle name="Model data 19 2 2" xfId="5157" xr:uid="{00000000-0005-0000-0000-0000685A0000}"/>
    <cellStyle name="Model data 19 2 2 2" xfId="24337" xr:uid="{00000000-0005-0000-0000-0000695A0000}"/>
    <cellStyle name="Model data 19 2 3" xfId="6475" xr:uid="{00000000-0005-0000-0000-00006A5A0000}"/>
    <cellStyle name="Model data 19 2 3 2" xfId="25513" xr:uid="{00000000-0005-0000-0000-00006B5A0000}"/>
    <cellStyle name="Model data 19 2 4" xfId="23520" xr:uid="{00000000-0005-0000-0000-00006C5A0000}"/>
    <cellStyle name="Model data 19 3" xfId="5600" xr:uid="{00000000-0005-0000-0000-00006D5A0000}"/>
    <cellStyle name="Model data 19 3 2" xfId="24712" xr:uid="{00000000-0005-0000-0000-00006E5A0000}"/>
    <cellStyle name="Model data 19 4" xfId="2420" xr:uid="{00000000-0005-0000-0000-00006F5A0000}"/>
    <cellStyle name="Model data 19 4 2" xfId="21823" xr:uid="{00000000-0005-0000-0000-0000705A0000}"/>
    <cellStyle name="Model data 19 5" xfId="20962" xr:uid="{00000000-0005-0000-0000-0000715A0000}"/>
    <cellStyle name="Model data 2" xfId="1101" xr:uid="{00000000-0005-0000-0000-0000725A0000}"/>
    <cellStyle name="Model data 2 2" xfId="1167" xr:uid="{00000000-0005-0000-0000-0000735A0000}"/>
    <cellStyle name="Model data 2 2 2" xfId="1578" xr:uid="{00000000-0005-0000-0000-0000745A0000}"/>
    <cellStyle name="Model data 2 2 2 2" xfId="21100" xr:uid="{00000000-0005-0000-0000-0000755A0000}"/>
    <cellStyle name="Model data 2 2 3" xfId="1396" xr:uid="{00000000-0005-0000-0000-0000765A0000}"/>
    <cellStyle name="Model data 2 2 3 2" xfId="4095" xr:uid="{00000000-0005-0000-0000-0000775A0000}"/>
    <cellStyle name="Model data 2 2 3 2 2" xfId="5088" xr:uid="{00000000-0005-0000-0000-0000785A0000}"/>
    <cellStyle name="Model data 2 2 3 2 2 2" xfId="24302" xr:uid="{00000000-0005-0000-0000-0000795A0000}"/>
    <cellStyle name="Model data 2 2 3 2 3" xfId="6454" xr:uid="{00000000-0005-0000-0000-00007A5A0000}"/>
    <cellStyle name="Model data 2 2 3 2 3 2" xfId="25500" xr:uid="{00000000-0005-0000-0000-00007B5A0000}"/>
    <cellStyle name="Model data 2 2 3 2 4" xfId="23417" xr:uid="{00000000-0005-0000-0000-00007C5A0000}"/>
    <cellStyle name="Model data 2 2 3 3" xfId="5622" xr:uid="{00000000-0005-0000-0000-00007D5A0000}"/>
    <cellStyle name="Model data 2 2 3 3 2" xfId="24734" xr:uid="{00000000-0005-0000-0000-00007E5A0000}"/>
    <cellStyle name="Model data 2 2 3 4" xfId="2438" xr:uid="{00000000-0005-0000-0000-00007F5A0000}"/>
    <cellStyle name="Model data 2 2 3 4 2" xfId="21841" xr:uid="{00000000-0005-0000-0000-0000805A0000}"/>
    <cellStyle name="Model data 2 2 3 5" xfId="20989" xr:uid="{00000000-0005-0000-0000-0000815A0000}"/>
    <cellStyle name="Model data 2 2 4" xfId="20867" xr:uid="{00000000-0005-0000-0000-0000825A0000}"/>
    <cellStyle name="Model data 2 3" xfId="1559" xr:uid="{00000000-0005-0000-0000-0000835A0000}"/>
    <cellStyle name="Model data 2 3 2" xfId="21083" xr:uid="{00000000-0005-0000-0000-0000845A0000}"/>
    <cellStyle name="Model data 2 4" xfId="1235" xr:uid="{00000000-0005-0000-0000-0000855A0000}"/>
    <cellStyle name="Model data 2 4 2" xfId="4673" xr:uid="{00000000-0005-0000-0000-0000865A0000}"/>
    <cellStyle name="Model data 2 4 2 2" xfId="5207" xr:uid="{00000000-0005-0000-0000-0000875A0000}"/>
    <cellStyle name="Model data 2 4 2 2 2" xfId="24374" xr:uid="{00000000-0005-0000-0000-0000885A0000}"/>
    <cellStyle name="Model data 2 4 2 3" xfId="6490" xr:uid="{00000000-0005-0000-0000-0000895A0000}"/>
    <cellStyle name="Model data 2 4 2 3 2" xfId="25527" xr:uid="{00000000-0005-0000-0000-00008A5A0000}"/>
    <cellStyle name="Model data 2 4 2 4" xfId="23904" xr:uid="{00000000-0005-0000-0000-00008B5A0000}"/>
    <cellStyle name="Model data 2 4 3" xfId="5551" xr:uid="{00000000-0005-0000-0000-00008C5A0000}"/>
    <cellStyle name="Model data 2 4 3 2" xfId="24663" xr:uid="{00000000-0005-0000-0000-00008D5A0000}"/>
    <cellStyle name="Model data 2 4 4" xfId="2387" xr:uid="{00000000-0005-0000-0000-00008E5A0000}"/>
    <cellStyle name="Model data 2 4 4 2" xfId="21790" xr:uid="{00000000-0005-0000-0000-00008F5A0000}"/>
    <cellStyle name="Model data 2 4 5" xfId="20899" xr:uid="{00000000-0005-0000-0000-0000905A0000}"/>
    <cellStyle name="Model data 2 5" xfId="20849" xr:uid="{00000000-0005-0000-0000-0000915A0000}"/>
    <cellStyle name="Model data 20" xfId="1339" xr:uid="{00000000-0005-0000-0000-0000925A0000}"/>
    <cellStyle name="Model data 20 2" xfId="4146" xr:uid="{00000000-0005-0000-0000-0000935A0000}"/>
    <cellStyle name="Model data 20 2 2" xfId="5130" xr:uid="{00000000-0005-0000-0000-0000945A0000}"/>
    <cellStyle name="Model data 20 2 2 2" xfId="24325" xr:uid="{00000000-0005-0000-0000-0000955A0000}"/>
    <cellStyle name="Model data 20 2 3" xfId="6457" xr:uid="{00000000-0005-0000-0000-0000965A0000}"/>
    <cellStyle name="Model data 20 2 3 2" xfId="25501" xr:uid="{00000000-0005-0000-0000-0000975A0000}"/>
    <cellStyle name="Model data 20 2 4" xfId="23445" xr:uid="{00000000-0005-0000-0000-0000985A0000}"/>
    <cellStyle name="Model data 20 3" xfId="5601" xr:uid="{00000000-0005-0000-0000-0000995A0000}"/>
    <cellStyle name="Model data 20 3 2" xfId="24713" xr:uid="{00000000-0005-0000-0000-00009A5A0000}"/>
    <cellStyle name="Model data 20 4" xfId="2421" xr:uid="{00000000-0005-0000-0000-00009B5A0000}"/>
    <cellStyle name="Model data 20 4 2" xfId="21824" xr:uid="{00000000-0005-0000-0000-00009C5A0000}"/>
    <cellStyle name="Model data 20 5" xfId="20963" xr:uid="{00000000-0005-0000-0000-00009D5A0000}"/>
    <cellStyle name="Model data 21" xfId="1340" xr:uid="{00000000-0005-0000-0000-00009E5A0000}"/>
    <cellStyle name="Model data 21 2" xfId="4279" xr:uid="{00000000-0005-0000-0000-00009F5A0000}"/>
    <cellStyle name="Model data 21 2 2" xfId="5168" xr:uid="{00000000-0005-0000-0000-0000A05A0000}"/>
    <cellStyle name="Model data 21 2 2 2" xfId="24346" xr:uid="{00000000-0005-0000-0000-0000A15A0000}"/>
    <cellStyle name="Model data 21 2 3" xfId="6469" xr:uid="{00000000-0005-0000-0000-0000A25A0000}"/>
    <cellStyle name="Model data 21 2 3 2" xfId="25507" xr:uid="{00000000-0005-0000-0000-0000A35A0000}"/>
    <cellStyle name="Model data 21 2 4" xfId="23531" xr:uid="{00000000-0005-0000-0000-0000A45A0000}"/>
    <cellStyle name="Model data 21 3" xfId="5602" xr:uid="{00000000-0005-0000-0000-0000A55A0000}"/>
    <cellStyle name="Model data 21 3 2" xfId="24714" xr:uid="{00000000-0005-0000-0000-0000A65A0000}"/>
    <cellStyle name="Model data 21 4" xfId="2422" xr:uid="{00000000-0005-0000-0000-0000A75A0000}"/>
    <cellStyle name="Model data 21 4 2" xfId="21825" xr:uid="{00000000-0005-0000-0000-0000A85A0000}"/>
    <cellStyle name="Model data 21 5" xfId="20964" xr:uid="{00000000-0005-0000-0000-0000A95A0000}"/>
    <cellStyle name="Model data 22" xfId="1471" xr:uid="{00000000-0005-0000-0000-0000AA5A0000}"/>
    <cellStyle name="Model data 23" xfId="1204" xr:uid="{00000000-0005-0000-0000-0000AB5A0000}"/>
    <cellStyle name="Model data 23 2" xfId="4575" xr:uid="{00000000-0005-0000-0000-0000AC5A0000}"/>
    <cellStyle name="Model data 23 2 2" xfId="5204" xr:uid="{00000000-0005-0000-0000-0000AD5A0000}"/>
    <cellStyle name="Model data 23 2 2 2" xfId="24371" xr:uid="{00000000-0005-0000-0000-0000AE5A0000}"/>
    <cellStyle name="Model data 23 2 3" xfId="6478" xr:uid="{00000000-0005-0000-0000-0000AF5A0000}"/>
    <cellStyle name="Model data 23 2 3 2" xfId="25516" xr:uid="{00000000-0005-0000-0000-0000B05A0000}"/>
    <cellStyle name="Model data 23 2 4" xfId="23806" xr:uid="{00000000-0005-0000-0000-0000B15A0000}"/>
    <cellStyle name="Model data 23 3" xfId="5533" xr:uid="{00000000-0005-0000-0000-0000B25A0000}"/>
    <cellStyle name="Model data 23 3 2" xfId="24647" xr:uid="{00000000-0005-0000-0000-0000B35A0000}"/>
    <cellStyle name="Model data 23 4" xfId="2375" xr:uid="{00000000-0005-0000-0000-0000B45A0000}"/>
    <cellStyle name="Model data 23 4 2" xfId="21778" xr:uid="{00000000-0005-0000-0000-0000B55A0000}"/>
    <cellStyle name="Model data 23 5" xfId="20881" xr:uid="{00000000-0005-0000-0000-0000B65A0000}"/>
    <cellStyle name="Model data 3" xfId="1216" xr:uid="{00000000-0005-0000-0000-0000B75A0000}"/>
    <cellStyle name="Model data 3 2" xfId="1378" xr:uid="{00000000-0005-0000-0000-0000B85A0000}"/>
    <cellStyle name="Model data 3 2 2" xfId="4097" xr:uid="{00000000-0005-0000-0000-0000B95A0000}"/>
    <cellStyle name="Model data 3 2 2 2" xfId="5090" xr:uid="{00000000-0005-0000-0000-0000BA5A0000}"/>
    <cellStyle name="Model data 3 2 2 2 2" xfId="24303" xr:uid="{00000000-0005-0000-0000-0000BB5A0000}"/>
    <cellStyle name="Model data 3 2 2 3" xfId="6500" xr:uid="{00000000-0005-0000-0000-0000BC5A0000}"/>
    <cellStyle name="Model data 3 2 2 3 2" xfId="25533" xr:uid="{00000000-0005-0000-0000-0000BD5A0000}"/>
    <cellStyle name="Model data 3 2 2 4" xfId="23418" xr:uid="{00000000-0005-0000-0000-0000BE5A0000}"/>
    <cellStyle name="Model data 3 2 3" xfId="5616" xr:uid="{00000000-0005-0000-0000-0000BF5A0000}"/>
    <cellStyle name="Model data 3 2 3 2" xfId="24728" xr:uid="{00000000-0005-0000-0000-0000C05A0000}"/>
    <cellStyle name="Model data 3 2 4" xfId="2435" xr:uid="{00000000-0005-0000-0000-0000C15A0000}"/>
    <cellStyle name="Model data 3 2 4 2" xfId="21838" xr:uid="{00000000-0005-0000-0000-0000C25A0000}"/>
    <cellStyle name="Model data 3 2 5" xfId="20978" xr:uid="{00000000-0005-0000-0000-0000C35A0000}"/>
    <cellStyle name="Model data 3 3" xfId="4416" xr:uid="{00000000-0005-0000-0000-0000C45A0000}"/>
    <cellStyle name="Model data 3 3 2" xfId="5200" xr:uid="{00000000-0005-0000-0000-0000C55A0000}"/>
    <cellStyle name="Model data 3 3 2 2" xfId="24368" xr:uid="{00000000-0005-0000-0000-0000C65A0000}"/>
    <cellStyle name="Model data 3 3 3" xfId="2272" xr:uid="{00000000-0005-0000-0000-0000C75A0000}"/>
    <cellStyle name="Model data 3 3 3 2" xfId="21678" xr:uid="{00000000-0005-0000-0000-0000C85A0000}"/>
    <cellStyle name="Model data 3 3 4" xfId="23649" xr:uid="{00000000-0005-0000-0000-0000C95A0000}"/>
    <cellStyle name="Model data 3 4" xfId="5545" xr:uid="{00000000-0005-0000-0000-0000CA5A0000}"/>
    <cellStyle name="Model data 3 4 2" xfId="24657" xr:uid="{00000000-0005-0000-0000-0000CB5A0000}"/>
    <cellStyle name="Model data 3 5" xfId="2384" xr:uid="{00000000-0005-0000-0000-0000CC5A0000}"/>
    <cellStyle name="Model data 3 5 2" xfId="21787" xr:uid="{00000000-0005-0000-0000-0000CD5A0000}"/>
    <cellStyle name="Model data 3 6" xfId="20889" xr:uid="{00000000-0005-0000-0000-0000CE5A0000}"/>
    <cellStyle name="Model data 4" xfId="1233" xr:uid="{00000000-0005-0000-0000-0000CF5A0000}"/>
    <cellStyle name="Model data 4 2" xfId="1395" xr:uid="{00000000-0005-0000-0000-0000D05A0000}"/>
    <cellStyle name="Model data 4 2 2" xfId="4138" xr:uid="{00000000-0005-0000-0000-0000D15A0000}"/>
    <cellStyle name="Model data 4 2 2 2" xfId="5122" xr:uid="{00000000-0005-0000-0000-0000D25A0000}"/>
    <cellStyle name="Model data 4 2 2 2 2" xfId="24321" xr:uid="{00000000-0005-0000-0000-0000D35A0000}"/>
    <cellStyle name="Model data 4 2 2 3" xfId="2363" xr:uid="{00000000-0005-0000-0000-0000D45A0000}"/>
    <cellStyle name="Model data 4 2 2 3 2" xfId="21766" xr:uid="{00000000-0005-0000-0000-0000D55A0000}"/>
    <cellStyle name="Model data 4 2 2 4" xfId="23441" xr:uid="{00000000-0005-0000-0000-0000D65A0000}"/>
    <cellStyle name="Model data 4 2 3" xfId="5621" xr:uid="{00000000-0005-0000-0000-0000D75A0000}"/>
    <cellStyle name="Model data 4 2 3 2" xfId="24733" xr:uid="{00000000-0005-0000-0000-0000D85A0000}"/>
    <cellStyle name="Model data 4 2 4" xfId="2437" xr:uid="{00000000-0005-0000-0000-0000D95A0000}"/>
    <cellStyle name="Model data 4 2 4 2" xfId="21840" xr:uid="{00000000-0005-0000-0000-0000DA5A0000}"/>
    <cellStyle name="Model data 4 2 5" xfId="20988" xr:uid="{00000000-0005-0000-0000-0000DB5A0000}"/>
    <cellStyle name="Model data 4 3" xfId="4167" xr:uid="{00000000-0005-0000-0000-0000DC5A0000}"/>
    <cellStyle name="Model data 4 3 2" xfId="5143" xr:uid="{00000000-0005-0000-0000-0000DD5A0000}"/>
    <cellStyle name="Model data 4 3 2 2" xfId="24331" xr:uid="{00000000-0005-0000-0000-0000DE5A0000}"/>
    <cellStyle name="Model data 4 3 3" xfId="2271" xr:uid="{00000000-0005-0000-0000-0000DF5A0000}"/>
    <cellStyle name="Model data 4 3 3 2" xfId="21677" xr:uid="{00000000-0005-0000-0000-0000E05A0000}"/>
    <cellStyle name="Model data 4 3 4" xfId="23453" xr:uid="{00000000-0005-0000-0000-0000E15A0000}"/>
    <cellStyle name="Model data 4 4" xfId="5550" xr:uid="{00000000-0005-0000-0000-0000E25A0000}"/>
    <cellStyle name="Model data 4 4 2" xfId="24662" xr:uid="{00000000-0005-0000-0000-0000E35A0000}"/>
    <cellStyle name="Model data 4 5" xfId="2386" xr:uid="{00000000-0005-0000-0000-0000E45A0000}"/>
    <cellStyle name="Model data 4 5 2" xfId="21789" xr:uid="{00000000-0005-0000-0000-0000E55A0000}"/>
    <cellStyle name="Model data 4 6" xfId="20898" xr:uid="{00000000-0005-0000-0000-0000E65A0000}"/>
    <cellStyle name="Model data 5" xfId="1239" xr:uid="{00000000-0005-0000-0000-0000E75A0000}"/>
    <cellStyle name="Model data 5 2" xfId="1399" xr:uid="{00000000-0005-0000-0000-0000E85A0000}"/>
    <cellStyle name="Model data 5 2 2" xfId="4340" xr:uid="{00000000-0005-0000-0000-0000E95A0000}"/>
    <cellStyle name="Model data 5 2 2 2" xfId="5191" xr:uid="{00000000-0005-0000-0000-0000EA5A0000}"/>
    <cellStyle name="Model data 5 2 2 2 2" xfId="24363" xr:uid="{00000000-0005-0000-0000-0000EB5A0000}"/>
    <cellStyle name="Model data 5 2 2 3" xfId="6484" xr:uid="{00000000-0005-0000-0000-0000EC5A0000}"/>
    <cellStyle name="Model data 5 2 2 3 2" xfId="25522" xr:uid="{00000000-0005-0000-0000-0000ED5A0000}"/>
    <cellStyle name="Model data 5 2 2 4" xfId="23579" xr:uid="{00000000-0005-0000-0000-0000EE5A0000}"/>
    <cellStyle name="Model data 5 2 3" xfId="5624" xr:uid="{00000000-0005-0000-0000-0000EF5A0000}"/>
    <cellStyle name="Model data 5 2 3 2" xfId="24736" xr:uid="{00000000-0005-0000-0000-0000F05A0000}"/>
    <cellStyle name="Model data 5 2 4" xfId="2439" xr:uid="{00000000-0005-0000-0000-0000F15A0000}"/>
    <cellStyle name="Model data 5 2 4 2" xfId="21842" xr:uid="{00000000-0005-0000-0000-0000F25A0000}"/>
    <cellStyle name="Model data 5 2 5" xfId="20990" xr:uid="{00000000-0005-0000-0000-0000F35A0000}"/>
    <cellStyle name="Model data 5 3" xfId="4286" xr:uid="{00000000-0005-0000-0000-0000F45A0000}"/>
    <cellStyle name="Model data 5 3 2" xfId="5172" xr:uid="{00000000-0005-0000-0000-0000F55A0000}"/>
    <cellStyle name="Model data 5 3 2 2" xfId="24350" xr:uid="{00000000-0005-0000-0000-0000F65A0000}"/>
    <cellStyle name="Model data 5 3 3" xfId="6498" xr:uid="{00000000-0005-0000-0000-0000F75A0000}"/>
    <cellStyle name="Model data 5 3 3 2" xfId="25531" xr:uid="{00000000-0005-0000-0000-0000F85A0000}"/>
    <cellStyle name="Model data 5 3 4" xfId="23536" xr:uid="{00000000-0005-0000-0000-0000F95A0000}"/>
    <cellStyle name="Model data 5 4" xfId="5553" xr:uid="{00000000-0005-0000-0000-0000FA5A0000}"/>
    <cellStyle name="Model data 5 4 2" xfId="24665" xr:uid="{00000000-0005-0000-0000-0000FB5A0000}"/>
    <cellStyle name="Model data 5 5" xfId="2388" xr:uid="{00000000-0005-0000-0000-0000FC5A0000}"/>
    <cellStyle name="Model data 5 5 2" xfId="21791" xr:uid="{00000000-0005-0000-0000-0000FD5A0000}"/>
    <cellStyle name="Model data 5 6" xfId="20900" xr:uid="{00000000-0005-0000-0000-0000FE5A0000}"/>
    <cellStyle name="Model data 6" xfId="1230" xr:uid="{00000000-0005-0000-0000-0000FF5A0000}"/>
    <cellStyle name="Model data 6 2" xfId="1393" xr:uid="{00000000-0005-0000-0000-0000005B0000}"/>
    <cellStyle name="Model data 6 2 2" xfId="4135" xr:uid="{00000000-0005-0000-0000-0000015B0000}"/>
    <cellStyle name="Model data 6 2 2 2" xfId="5119" xr:uid="{00000000-0005-0000-0000-0000025B0000}"/>
    <cellStyle name="Model data 6 2 2 2 2" xfId="24320" xr:uid="{00000000-0005-0000-0000-0000035B0000}"/>
    <cellStyle name="Model data 6 2 2 3" xfId="6477" xr:uid="{00000000-0005-0000-0000-0000045B0000}"/>
    <cellStyle name="Model data 6 2 2 3 2" xfId="25515" xr:uid="{00000000-0005-0000-0000-0000055B0000}"/>
    <cellStyle name="Model data 6 2 2 4" xfId="23440" xr:uid="{00000000-0005-0000-0000-0000065B0000}"/>
    <cellStyle name="Model data 6 2 3" xfId="5619" xr:uid="{00000000-0005-0000-0000-0000075B0000}"/>
    <cellStyle name="Model data 6 2 3 2" xfId="24731" xr:uid="{00000000-0005-0000-0000-0000085B0000}"/>
    <cellStyle name="Model data 6 2 4" xfId="2436" xr:uid="{00000000-0005-0000-0000-0000095B0000}"/>
    <cellStyle name="Model data 6 2 4 2" xfId="21839" xr:uid="{00000000-0005-0000-0000-00000A5B0000}"/>
    <cellStyle name="Model data 6 2 5" xfId="20987" xr:uid="{00000000-0005-0000-0000-00000B5B0000}"/>
    <cellStyle name="Model data 6 3" xfId="4419" xr:uid="{00000000-0005-0000-0000-00000C5B0000}"/>
    <cellStyle name="Model data 6 3 2" xfId="5201" xr:uid="{00000000-0005-0000-0000-00000D5B0000}"/>
    <cellStyle name="Model data 6 3 2 2" xfId="24369" xr:uid="{00000000-0005-0000-0000-00000E5B0000}"/>
    <cellStyle name="Model data 6 3 3" xfId="2273" xr:uid="{00000000-0005-0000-0000-00000F5B0000}"/>
    <cellStyle name="Model data 6 3 3 2" xfId="21679" xr:uid="{00000000-0005-0000-0000-0000105B0000}"/>
    <cellStyle name="Model data 6 3 4" xfId="23652" xr:uid="{00000000-0005-0000-0000-0000115B0000}"/>
    <cellStyle name="Model data 6 4" xfId="5548" xr:uid="{00000000-0005-0000-0000-0000125B0000}"/>
    <cellStyle name="Model data 6 4 2" xfId="24660" xr:uid="{00000000-0005-0000-0000-0000135B0000}"/>
    <cellStyle name="Model data 6 5" xfId="2385" xr:uid="{00000000-0005-0000-0000-0000145B0000}"/>
    <cellStyle name="Model data 6 5 2" xfId="21788" xr:uid="{00000000-0005-0000-0000-0000155B0000}"/>
    <cellStyle name="Model data 6 6" xfId="20897" xr:uid="{00000000-0005-0000-0000-0000165B0000}"/>
    <cellStyle name="Model data 7" xfId="1271" xr:uid="{00000000-0005-0000-0000-0000175B0000}"/>
    <cellStyle name="Model data 7 2" xfId="4102" xr:uid="{00000000-0005-0000-0000-0000185B0000}"/>
    <cellStyle name="Model data 7 2 2" xfId="5095" xr:uid="{00000000-0005-0000-0000-0000195B0000}"/>
    <cellStyle name="Model data 7 2 2 2" xfId="24306" xr:uid="{00000000-0005-0000-0000-00001A5B0000}"/>
    <cellStyle name="Model data 7 2 3" xfId="6492" xr:uid="{00000000-0005-0000-0000-00001B5B0000}"/>
    <cellStyle name="Model data 7 2 3 2" xfId="25528" xr:uid="{00000000-0005-0000-0000-00001C5B0000}"/>
    <cellStyle name="Model data 7 2 4" xfId="23421" xr:uid="{00000000-0005-0000-0000-00001D5B0000}"/>
    <cellStyle name="Model data 7 3" xfId="5575" xr:uid="{00000000-0005-0000-0000-00001E5B0000}"/>
    <cellStyle name="Model data 7 3 2" xfId="24687" xr:uid="{00000000-0005-0000-0000-00001F5B0000}"/>
    <cellStyle name="Model data 7 4" xfId="2409" xr:uid="{00000000-0005-0000-0000-0000205B0000}"/>
    <cellStyle name="Model data 7 4 2" xfId="21812" xr:uid="{00000000-0005-0000-0000-0000215B0000}"/>
    <cellStyle name="Model data 7 5" xfId="20923" xr:uid="{00000000-0005-0000-0000-0000225B0000}"/>
    <cellStyle name="Model data 8" xfId="1341" xr:uid="{00000000-0005-0000-0000-0000235B0000}"/>
    <cellStyle name="Model data 8 2" xfId="4126" xr:uid="{00000000-0005-0000-0000-0000245B0000}"/>
    <cellStyle name="Model data 8 2 2" xfId="5111" xr:uid="{00000000-0005-0000-0000-0000255B0000}"/>
    <cellStyle name="Model data 8 2 2 2" xfId="24316" xr:uid="{00000000-0005-0000-0000-0000265B0000}"/>
    <cellStyle name="Model data 8 2 3" xfId="6450" xr:uid="{00000000-0005-0000-0000-0000275B0000}"/>
    <cellStyle name="Model data 8 2 3 2" xfId="25496" xr:uid="{00000000-0005-0000-0000-0000285B0000}"/>
    <cellStyle name="Model data 8 2 4" xfId="23435" xr:uid="{00000000-0005-0000-0000-0000295B0000}"/>
    <cellStyle name="Model data 8 3" xfId="5603" xr:uid="{00000000-0005-0000-0000-00002A5B0000}"/>
    <cellStyle name="Model data 8 3 2" xfId="24715" xr:uid="{00000000-0005-0000-0000-00002B5B0000}"/>
    <cellStyle name="Model data 8 4" xfId="2423" xr:uid="{00000000-0005-0000-0000-00002C5B0000}"/>
    <cellStyle name="Model data 8 4 2" xfId="21826" xr:uid="{00000000-0005-0000-0000-00002D5B0000}"/>
    <cellStyle name="Model data 8 5" xfId="20965" xr:uid="{00000000-0005-0000-0000-00002E5B0000}"/>
    <cellStyle name="Model data 9" xfId="1342" xr:uid="{00000000-0005-0000-0000-00002F5B0000}"/>
    <cellStyle name="Model data 9 2" xfId="4094" xr:uid="{00000000-0005-0000-0000-0000305B0000}"/>
    <cellStyle name="Model data 9 2 2" xfId="5087" xr:uid="{00000000-0005-0000-0000-0000315B0000}"/>
    <cellStyle name="Model data 9 2 2 2" xfId="24301" xr:uid="{00000000-0005-0000-0000-0000325B0000}"/>
    <cellStyle name="Model data 9 2 3" xfId="6467" xr:uid="{00000000-0005-0000-0000-0000335B0000}"/>
    <cellStyle name="Model data 9 2 3 2" xfId="25506" xr:uid="{00000000-0005-0000-0000-0000345B0000}"/>
    <cellStyle name="Model data 9 2 4" xfId="23416" xr:uid="{00000000-0005-0000-0000-0000355B0000}"/>
    <cellStyle name="Model data 9 3" xfId="5604" xr:uid="{00000000-0005-0000-0000-0000365B0000}"/>
    <cellStyle name="Model data 9 3 2" xfId="24716" xr:uid="{00000000-0005-0000-0000-0000375B0000}"/>
    <cellStyle name="Model data 9 4" xfId="2424" xr:uid="{00000000-0005-0000-0000-0000385B0000}"/>
    <cellStyle name="Model data 9 4 2" xfId="21827" xr:uid="{00000000-0005-0000-0000-0000395B0000}"/>
    <cellStyle name="Model data 9 5" xfId="20966" xr:uid="{00000000-0005-0000-0000-00003A5B0000}"/>
    <cellStyle name="Monétaire [0]_laroux" xfId="1016" xr:uid="{00000000-0005-0000-0000-00003B5B0000}"/>
    <cellStyle name="Monétaire_laroux" xfId="1017" xr:uid="{00000000-0005-0000-0000-00003C5B0000}"/>
    <cellStyle name="month" xfId="1018" xr:uid="{00000000-0005-0000-0000-00003D5B0000}"/>
    <cellStyle name="months" xfId="1019" xr:uid="{00000000-0005-0000-0000-00003E5B0000}"/>
    <cellStyle name="MW" xfId="1020" xr:uid="{00000000-0005-0000-0000-00003F5B0000}"/>
    <cellStyle name="MWth" xfId="1021" xr:uid="{00000000-0005-0000-0000-0000405B0000}"/>
    <cellStyle name="Name" xfId="8" xr:uid="{00000000-0005-0000-0000-0000415B0000}"/>
    <cellStyle name="Name 10" xfId="335" xr:uid="{00000000-0005-0000-0000-0000425B0000}"/>
    <cellStyle name="Name 11" xfId="336" xr:uid="{00000000-0005-0000-0000-0000435B0000}"/>
    <cellStyle name="Name 12" xfId="337" xr:uid="{00000000-0005-0000-0000-0000445B0000}"/>
    <cellStyle name="Name 13" xfId="338" xr:uid="{00000000-0005-0000-0000-0000455B0000}"/>
    <cellStyle name="Name 14" xfId="339" xr:uid="{00000000-0005-0000-0000-0000465B0000}"/>
    <cellStyle name="Name 15" xfId="340" xr:uid="{00000000-0005-0000-0000-0000475B0000}"/>
    <cellStyle name="Name 16" xfId="341" xr:uid="{00000000-0005-0000-0000-0000485B0000}"/>
    <cellStyle name="Name 17" xfId="342" xr:uid="{00000000-0005-0000-0000-0000495B0000}"/>
    <cellStyle name="Name 18" xfId="343" xr:uid="{00000000-0005-0000-0000-00004A5B0000}"/>
    <cellStyle name="Name 19" xfId="344" xr:uid="{00000000-0005-0000-0000-00004B5B0000}"/>
    <cellStyle name="Name 2" xfId="345" xr:uid="{00000000-0005-0000-0000-00004C5B0000}"/>
    <cellStyle name="Name 20" xfId="346" xr:uid="{00000000-0005-0000-0000-00004D5B0000}"/>
    <cellStyle name="Name 21" xfId="347" xr:uid="{00000000-0005-0000-0000-00004E5B0000}"/>
    <cellStyle name="Name 22" xfId="348" xr:uid="{00000000-0005-0000-0000-00004F5B0000}"/>
    <cellStyle name="Name 23" xfId="349" xr:uid="{00000000-0005-0000-0000-0000505B0000}"/>
    <cellStyle name="Name 24" xfId="350" xr:uid="{00000000-0005-0000-0000-0000515B0000}"/>
    <cellStyle name="Name 25" xfId="351" xr:uid="{00000000-0005-0000-0000-0000525B0000}"/>
    <cellStyle name="Name 26" xfId="352" xr:uid="{00000000-0005-0000-0000-0000535B0000}"/>
    <cellStyle name="Name 27" xfId="353" xr:uid="{00000000-0005-0000-0000-0000545B0000}"/>
    <cellStyle name="Name 28" xfId="354" xr:uid="{00000000-0005-0000-0000-0000555B0000}"/>
    <cellStyle name="Name 29" xfId="355" xr:uid="{00000000-0005-0000-0000-0000565B0000}"/>
    <cellStyle name="Name 3" xfId="356" xr:uid="{00000000-0005-0000-0000-0000575B0000}"/>
    <cellStyle name="Name 30" xfId="357" xr:uid="{00000000-0005-0000-0000-0000585B0000}"/>
    <cellStyle name="Name 31" xfId="358" xr:uid="{00000000-0005-0000-0000-0000595B0000}"/>
    <cellStyle name="Name 32" xfId="359" xr:uid="{00000000-0005-0000-0000-00005A5B0000}"/>
    <cellStyle name="Name 33" xfId="360" xr:uid="{00000000-0005-0000-0000-00005B5B0000}"/>
    <cellStyle name="Name 34" xfId="361" xr:uid="{00000000-0005-0000-0000-00005C5B0000}"/>
    <cellStyle name="Name 4" xfId="362" xr:uid="{00000000-0005-0000-0000-00005D5B0000}"/>
    <cellStyle name="Name 5" xfId="363" xr:uid="{00000000-0005-0000-0000-00005E5B0000}"/>
    <cellStyle name="Name 6" xfId="364" xr:uid="{00000000-0005-0000-0000-00005F5B0000}"/>
    <cellStyle name="Name 7" xfId="365" xr:uid="{00000000-0005-0000-0000-0000605B0000}"/>
    <cellStyle name="Name 8" xfId="366" xr:uid="{00000000-0005-0000-0000-0000615B0000}"/>
    <cellStyle name="Name 9" xfId="367" xr:uid="{00000000-0005-0000-0000-0000625B0000}"/>
    <cellStyle name="Name_Data_annex_for_Analysys_Mason_RRxxx" xfId="368" xr:uid="{00000000-0005-0000-0000-0000635B0000}"/>
    <cellStyle name="Named Range" xfId="1022" xr:uid="{00000000-0005-0000-0000-0000645B0000}"/>
    <cellStyle name="Named Range Tag" xfId="1023" xr:uid="{00000000-0005-0000-0000-0000655B0000}"/>
    <cellStyle name="Named Range_AOP Budget Bible 211105 v1" xfId="1024" xr:uid="{00000000-0005-0000-0000-0000665B0000}"/>
    <cellStyle name="Names" xfId="1025" xr:uid="{00000000-0005-0000-0000-0000675B0000}"/>
    <cellStyle name="Neutral 2" xfId="1168" xr:uid="{00000000-0005-0000-0000-0000685B0000}"/>
    <cellStyle name="Neutral 2 2" xfId="36096" xr:uid="{00000000-0005-0000-0000-0000695B0000}"/>
    <cellStyle name="Neutral 3" xfId="1459" xr:uid="{00000000-0005-0000-0000-00006A5B0000}"/>
    <cellStyle name="Neutral 4" xfId="89" xr:uid="{00000000-0005-0000-0000-00006B5B0000}"/>
    <cellStyle name="no dec" xfId="1026" xr:uid="{00000000-0005-0000-0000-00006C5B0000}"/>
    <cellStyle name="Normal" xfId="0" builtinId="0"/>
    <cellStyle name="Normal - Style1" xfId="795" xr:uid="{00000000-0005-0000-0000-00006E5B0000}"/>
    <cellStyle name="Normal 1" xfId="1027" xr:uid="{00000000-0005-0000-0000-00006F5B0000}"/>
    <cellStyle name="Normal 10" xfId="369" xr:uid="{00000000-0005-0000-0000-0000705B0000}"/>
    <cellStyle name="Normal 11" xfId="370" xr:uid="{00000000-0005-0000-0000-0000715B0000}"/>
    <cellStyle name="Normal 12" xfId="371" xr:uid="{00000000-0005-0000-0000-0000725B0000}"/>
    <cellStyle name="Normal 12 2" xfId="2255" xr:uid="{00000000-0005-0000-0000-0000735B0000}"/>
    <cellStyle name="Normal 13" xfId="372" xr:uid="{00000000-0005-0000-0000-0000745B0000}"/>
    <cellStyle name="Normal 14" xfId="373" xr:uid="{00000000-0005-0000-0000-0000755B0000}"/>
    <cellStyle name="Normal 15" xfId="374" xr:uid="{00000000-0005-0000-0000-0000765B0000}"/>
    <cellStyle name="Normal 16" xfId="375" xr:uid="{00000000-0005-0000-0000-0000775B0000}"/>
    <cellStyle name="Normal 17" xfId="376" xr:uid="{00000000-0005-0000-0000-0000785B0000}"/>
    <cellStyle name="Normal 18" xfId="377" xr:uid="{00000000-0005-0000-0000-0000795B0000}"/>
    <cellStyle name="Normal 19" xfId="378" xr:uid="{00000000-0005-0000-0000-00007A5B0000}"/>
    <cellStyle name="Normal 2" xfId="90" xr:uid="{00000000-0005-0000-0000-00007B5B0000}"/>
    <cellStyle name="Normal 2 10" xfId="379" xr:uid="{00000000-0005-0000-0000-00007C5B0000}"/>
    <cellStyle name="Normal 2 11" xfId="380" xr:uid="{00000000-0005-0000-0000-00007D5B0000}"/>
    <cellStyle name="Normal 2 12" xfId="381" xr:uid="{00000000-0005-0000-0000-00007E5B0000}"/>
    <cellStyle name="Normal 2 13" xfId="382" xr:uid="{00000000-0005-0000-0000-00007F5B0000}"/>
    <cellStyle name="Normal 2 14" xfId="383" xr:uid="{00000000-0005-0000-0000-0000805B0000}"/>
    <cellStyle name="Normal 2 15" xfId="384" xr:uid="{00000000-0005-0000-0000-0000815B0000}"/>
    <cellStyle name="Normal 2 16" xfId="385" xr:uid="{00000000-0005-0000-0000-0000825B0000}"/>
    <cellStyle name="Normal 2 17" xfId="386" xr:uid="{00000000-0005-0000-0000-0000835B0000}"/>
    <cellStyle name="Normal 2 18" xfId="387" xr:uid="{00000000-0005-0000-0000-0000845B0000}"/>
    <cellStyle name="Normal 2 19" xfId="388" xr:uid="{00000000-0005-0000-0000-0000855B0000}"/>
    <cellStyle name="Normal 2 2" xfId="91" xr:uid="{00000000-0005-0000-0000-0000865B0000}"/>
    <cellStyle name="Normal 2 2 10" xfId="389" xr:uid="{00000000-0005-0000-0000-0000875B0000}"/>
    <cellStyle name="Normal 2 2 11" xfId="390" xr:uid="{00000000-0005-0000-0000-0000885B0000}"/>
    <cellStyle name="Normal 2 2 12" xfId="391" xr:uid="{00000000-0005-0000-0000-0000895B0000}"/>
    <cellStyle name="Normal 2 2 13" xfId="392" xr:uid="{00000000-0005-0000-0000-00008A5B0000}"/>
    <cellStyle name="Normal 2 2 14" xfId="393" xr:uid="{00000000-0005-0000-0000-00008B5B0000}"/>
    <cellStyle name="Normal 2 2 15" xfId="394" xr:uid="{00000000-0005-0000-0000-00008C5B0000}"/>
    <cellStyle name="Normal 2 2 16" xfId="796" xr:uid="{00000000-0005-0000-0000-00008D5B0000}"/>
    <cellStyle name="Normal 2 2 17" xfId="36155" xr:uid="{00000000-0005-0000-0000-00008E5B0000}"/>
    <cellStyle name="Normal 2 2 2" xfId="395" xr:uid="{00000000-0005-0000-0000-00008F5B0000}"/>
    <cellStyle name="Normal 2 2 3" xfId="396" xr:uid="{00000000-0005-0000-0000-0000905B0000}"/>
    <cellStyle name="Normal 2 2 4" xfId="397" xr:uid="{00000000-0005-0000-0000-0000915B0000}"/>
    <cellStyle name="Normal 2 2 5" xfId="398" xr:uid="{00000000-0005-0000-0000-0000925B0000}"/>
    <cellStyle name="Normal 2 2 6" xfId="399" xr:uid="{00000000-0005-0000-0000-0000935B0000}"/>
    <cellStyle name="Normal 2 2 7" xfId="400" xr:uid="{00000000-0005-0000-0000-0000945B0000}"/>
    <cellStyle name="Normal 2 2 8" xfId="401" xr:uid="{00000000-0005-0000-0000-0000955B0000}"/>
    <cellStyle name="Normal 2 2 9" xfId="402" xr:uid="{00000000-0005-0000-0000-0000965B0000}"/>
    <cellStyle name="Normal 2 20" xfId="403" xr:uid="{00000000-0005-0000-0000-0000975B0000}"/>
    <cellStyle name="Normal 2 21" xfId="404" xr:uid="{00000000-0005-0000-0000-0000985B0000}"/>
    <cellStyle name="Normal 2 22" xfId="405" xr:uid="{00000000-0005-0000-0000-0000995B0000}"/>
    <cellStyle name="Normal 2 23" xfId="406" xr:uid="{00000000-0005-0000-0000-00009A5B0000}"/>
    <cellStyle name="Normal 2 24" xfId="407" xr:uid="{00000000-0005-0000-0000-00009B5B0000}"/>
    <cellStyle name="Normal 2 25" xfId="408" xr:uid="{00000000-0005-0000-0000-00009C5B0000}"/>
    <cellStyle name="Normal 2 26" xfId="409" xr:uid="{00000000-0005-0000-0000-00009D5B0000}"/>
    <cellStyle name="Normal 2 27" xfId="410" xr:uid="{00000000-0005-0000-0000-00009E5B0000}"/>
    <cellStyle name="Normal 2 28" xfId="797" xr:uid="{00000000-0005-0000-0000-00009F5B0000}"/>
    <cellStyle name="Normal 2 28 10" xfId="1209" xr:uid="{00000000-0005-0000-0000-0000A05B0000}"/>
    <cellStyle name="Normal 2 28 10 10" xfId="20884" xr:uid="{00000000-0005-0000-0000-0000A15B0000}"/>
    <cellStyle name="Normal 2 28 10 2" xfId="4348" xr:uid="{00000000-0005-0000-0000-0000A25B0000}"/>
    <cellStyle name="Normal 2 28 10 2 2" xfId="8260" xr:uid="{00000000-0005-0000-0000-0000A35B0000}"/>
    <cellStyle name="Normal 2 28 10 2 2 2" xfId="27286" xr:uid="{00000000-0005-0000-0000-0000A45B0000}"/>
    <cellStyle name="Normal 2 28 10 2 3" xfId="11778" xr:uid="{00000000-0005-0000-0000-0000A55B0000}"/>
    <cellStyle name="Normal 2 28 10 2 3 2" xfId="30780" xr:uid="{00000000-0005-0000-0000-0000A65B0000}"/>
    <cellStyle name="Normal 2 28 10 2 4" xfId="15350" xr:uid="{00000000-0005-0000-0000-0000A75B0000}"/>
    <cellStyle name="Normal 2 28 10 2 4 2" xfId="34296" xr:uid="{00000000-0005-0000-0000-0000A85B0000}"/>
    <cellStyle name="Normal 2 28 10 2 5" xfId="18941" xr:uid="{00000000-0005-0000-0000-0000A95B0000}"/>
    <cellStyle name="Normal 2 28 10 2 6" xfId="23587" xr:uid="{00000000-0005-0000-0000-0000AA5B0000}"/>
    <cellStyle name="Normal 2 28 10 3" xfId="3236" xr:uid="{00000000-0005-0000-0000-0000AB5B0000}"/>
    <cellStyle name="Normal 2 28 10 3 2" xfId="7384" xr:uid="{00000000-0005-0000-0000-0000AC5B0000}"/>
    <cellStyle name="Normal 2 28 10 3 2 2" xfId="26411" xr:uid="{00000000-0005-0000-0000-0000AD5B0000}"/>
    <cellStyle name="Normal 2 28 10 3 3" xfId="10894" xr:uid="{00000000-0005-0000-0000-0000AE5B0000}"/>
    <cellStyle name="Normal 2 28 10 3 3 2" xfId="29900" xr:uid="{00000000-0005-0000-0000-0000AF5B0000}"/>
    <cellStyle name="Normal 2 28 10 3 4" xfId="14472" xr:uid="{00000000-0005-0000-0000-0000B05B0000}"/>
    <cellStyle name="Normal 2 28 10 3 4 2" xfId="33419" xr:uid="{00000000-0005-0000-0000-0000B15B0000}"/>
    <cellStyle name="Normal 2 28 10 3 5" xfId="18010" xr:uid="{00000000-0005-0000-0000-0000B25B0000}"/>
    <cellStyle name="Normal 2 28 10 3 6" xfId="22625" xr:uid="{00000000-0005-0000-0000-0000B35B0000}"/>
    <cellStyle name="Normal 2 28 10 4" xfId="5538" xr:uid="{00000000-0005-0000-0000-0000B45B0000}"/>
    <cellStyle name="Normal 2 28 10 4 2" xfId="9215" xr:uid="{00000000-0005-0000-0000-0000B55B0000}"/>
    <cellStyle name="Normal 2 28 10 4 2 2" xfId="28241" xr:uid="{00000000-0005-0000-0000-0000B65B0000}"/>
    <cellStyle name="Normal 2 28 10 4 3" xfId="12734" xr:uid="{00000000-0005-0000-0000-0000B75B0000}"/>
    <cellStyle name="Normal 2 28 10 4 3 2" xfId="31735" xr:uid="{00000000-0005-0000-0000-0000B85B0000}"/>
    <cellStyle name="Normal 2 28 10 4 4" xfId="16306" xr:uid="{00000000-0005-0000-0000-0000B95B0000}"/>
    <cellStyle name="Normal 2 28 10 4 4 2" xfId="35252" xr:uid="{00000000-0005-0000-0000-0000BA5B0000}"/>
    <cellStyle name="Normal 2 28 10 4 5" xfId="19941" xr:uid="{00000000-0005-0000-0000-0000BB5B0000}"/>
    <cellStyle name="Normal 2 28 10 4 6" xfId="24651" xr:uid="{00000000-0005-0000-0000-0000BC5B0000}"/>
    <cellStyle name="Normal 2 28 10 5" xfId="2378" xr:uid="{00000000-0005-0000-0000-0000BD5B0000}"/>
    <cellStyle name="Normal 2 28 10 5 2" xfId="21781" xr:uid="{00000000-0005-0000-0000-0000BE5B0000}"/>
    <cellStyle name="Normal 2 28 10 6" xfId="6600" xr:uid="{00000000-0005-0000-0000-0000BF5B0000}"/>
    <cellStyle name="Normal 2 28 10 6 2" xfId="25628" xr:uid="{00000000-0005-0000-0000-0000C05B0000}"/>
    <cellStyle name="Normal 2 28 10 7" xfId="10108" xr:uid="{00000000-0005-0000-0000-0000C15B0000}"/>
    <cellStyle name="Normal 2 28 10 7 2" xfId="29117" xr:uid="{00000000-0005-0000-0000-0000C25B0000}"/>
    <cellStyle name="Normal 2 28 10 8" xfId="13686" xr:uid="{00000000-0005-0000-0000-0000C35B0000}"/>
    <cellStyle name="Normal 2 28 10 8 2" xfId="32637" xr:uid="{00000000-0005-0000-0000-0000C45B0000}"/>
    <cellStyle name="Normal 2 28 10 9" xfId="17214" xr:uid="{00000000-0005-0000-0000-0000C55B0000}"/>
    <cellStyle name="Normal 2 28 11" xfId="3982" xr:uid="{00000000-0005-0000-0000-0000C65B0000}"/>
    <cellStyle name="Normal 2 28 11 2" xfId="8080" xr:uid="{00000000-0005-0000-0000-0000C75B0000}"/>
    <cellStyle name="Normal 2 28 11 2 2" xfId="27107" xr:uid="{00000000-0005-0000-0000-0000C85B0000}"/>
    <cellStyle name="Normal 2 28 11 3" xfId="11592" xr:uid="{00000000-0005-0000-0000-0000C95B0000}"/>
    <cellStyle name="Normal 2 28 11 3 2" xfId="30597" xr:uid="{00000000-0005-0000-0000-0000CA5B0000}"/>
    <cellStyle name="Normal 2 28 11 4" xfId="15168" xr:uid="{00000000-0005-0000-0000-0000CB5B0000}"/>
    <cellStyle name="Normal 2 28 11 4 2" xfId="34115" xr:uid="{00000000-0005-0000-0000-0000CC5B0000}"/>
    <cellStyle name="Normal 2 28 11 5" xfId="18747" xr:uid="{00000000-0005-0000-0000-0000CD5B0000}"/>
    <cellStyle name="Normal 2 28 11 6" xfId="23323" xr:uid="{00000000-0005-0000-0000-0000CE5B0000}"/>
    <cellStyle name="Normal 2 28 12" xfId="4191" xr:uid="{00000000-0005-0000-0000-0000CF5B0000}"/>
    <cellStyle name="Normal 2 28 12 2" xfId="8172" xr:uid="{00000000-0005-0000-0000-0000D05B0000}"/>
    <cellStyle name="Normal 2 28 12 2 2" xfId="27198" xr:uid="{00000000-0005-0000-0000-0000D15B0000}"/>
    <cellStyle name="Normal 2 28 12 3" xfId="11687" xr:uid="{00000000-0005-0000-0000-0000D25B0000}"/>
    <cellStyle name="Normal 2 28 12 3 2" xfId="30691" xr:uid="{00000000-0005-0000-0000-0000D35B0000}"/>
    <cellStyle name="Normal 2 28 12 4" xfId="15260" xr:uid="{00000000-0005-0000-0000-0000D45B0000}"/>
    <cellStyle name="Normal 2 28 12 4 2" xfId="34207" xr:uid="{00000000-0005-0000-0000-0000D55B0000}"/>
    <cellStyle name="Normal 2 28 12 5" xfId="18847" xr:uid="{00000000-0005-0000-0000-0000D65B0000}"/>
    <cellStyle name="Normal 2 28 12 6" xfId="23464" xr:uid="{00000000-0005-0000-0000-0000D75B0000}"/>
    <cellStyle name="Normal 2 28 13" xfId="3141" xr:uid="{00000000-0005-0000-0000-0000D85B0000}"/>
    <cellStyle name="Normal 2 28 13 2" xfId="7298" xr:uid="{00000000-0005-0000-0000-0000D95B0000}"/>
    <cellStyle name="Normal 2 28 13 2 2" xfId="26325" xr:uid="{00000000-0005-0000-0000-0000DA5B0000}"/>
    <cellStyle name="Normal 2 28 13 3" xfId="10808" xr:uid="{00000000-0005-0000-0000-0000DB5B0000}"/>
    <cellStyle name="Normal 2 28 13 3 2" xfId="29814" xr:uid="{00000000-0005-0000-0000-0000DC5B0000}"/>
    <cellStyle name="Normal 2 28 13 4" xfId="14386" xr:uid="{00000000-0005-0000-0000-0000DD5B0000}"/>
    <cellStyle name="Normal 2 28 13 4 2" xfId="33333" xr:uid="{00000000-0005-0000-0000-0000DE5B0000}"/>
    <cellStyle name="Normal 2 28 13 5" xfId="17921" xr:uid="{00000000-0005-0000-0000-0000DF5B0000}"/>
    <cellStyle name="Normal 2 28 13 6" xfId="22537" xr:uid="{00000000-0005-0000-0000-0000E05B0000}"/>
    <cellStyle name="Normal 2 28 14" xfId="5232" xr:uid="{00000000-0005-0000-0000-0000E15B0000}"/>
    <cellStyle name="Normal 2 28 14 2" xfId="8957" xr:uid="{00000000-0005-0000-0000-0000E25B0000}"/>
    <cellStyle name="Normal 2 28 14 2 2" xfId="27983" xr:uid="{00000000-0005-0000-0000-0000E35B0000}"/>
    <cellStyle name="Normal 2 28 14 3" xfId="12476" xr:uid="{00000000-0005-0000-0000-0000E45B0000}"/>
    <cellStyle name="Normal 2 28 14 3 2" xfId="31477" xr:uid="{00000000-0005-0000-0000-0000E55B0000}"/>
    <cellStyle name="Normal 2 28 14 4" xfId="16047" xr:uid="{00000000-0005-0000-0000-0000E65B0000}"/>
    <cellStyle name="Normal 2 28 14 4 2" xfId="34993" xr:uid="{00000000-0005-0000-0000-0000E75B0000}"/>
    <cellStyle name="Normal 2 28 14 5" xfId="19646" xr:uid="{00000000-0005-0000-0000-0000E85B0000}"/>
    <cellStyle name="Normal 2 28 14 6" xfId="24388" xr:uid="{00000000-0005-0000-0000-0000E95B0000}"/>
    <cellStyle name="Normal 2 28 15" xfId="5336" xr:uid="{00000000-0005-0000-0000-0000EA5B0000}"/>
    <cellStyle name="Normal 2 28 15 2" xfId="9043" xr:uid="{00000000-0005-0000-0000-0000EB5B0000}"/>
    <cellStyle name="Normal 2 28 15 2 2" xfId="28069" xr:uid="{00000000-0005-0000-0000-0000EC5B0000}"/>
    <cellStyle name="Normal 2 28 15 3" xfId="12562" xr:uid="{00000000-0005-0000-0000-0000ED5B0000}"/>
    <cellStyle name="Normal 2 28 15 3 2" xfId="31563" xr:uid="{00000000-0005-0000-0000-0000EE5B0000}"/>
    <cellStyle name="Normal 2 28 15 4" xfId="16133" xr:uid="{00000000-0005-0000-0000-0000EF5B0000}"/>
    <cellStyle name="Normal 2 28 15 4 2" xfId="35079" xr:uid="{00000000-0005-0000-0000-0000F05B0000}"/>
    <cellStyle name="Normal 2 28 15 5" xfId="19746" xr:uid="{00000000-0005-0000-0000-0000F15B0000}"/>
    <cellStyle name="Normal 2 28 15 6" xfId="24475" xr:uid="{00000000-0005-0000-0000-0000F25B0000}"/>
    <cellStyle name="Normal 2 28 16" xfId="5440" xr:uid="{00000000-0005-0000-0000-0000F35B0000}"/>
    <cellStyle name="Normal 2 28 16 2" xfId="9129" xr:uid="{00000000-0005-0000-0000-0000F45B0000}"/>
    <cellStyle name="Normal 2 28 16 2 2" xfId="28155" xr:uid="{00000000-0005-0000-0000-0000F55B0000}"/>
    <cellStyle name="Normal 2 28 16 3" xfId="12648" xr:uid="{00000000-0005-0000-0000-0000F65B0000}"/>
    <cellStyle name="Normal 2 28 16 3 2" xfId="31649" xr:uid="{00000000-0005-0000-0000-0000F75B0000}"/>
    <cellStyle name="Normal 2 28 16 4" xfId="16219" xr:uid="{00000000-0005-0000-0000-0000F85B0000}"/>
    <cellStyle name="Normal 2 28 16 4 2" xfId="35165" xr:uid="{00000000-0005-0000-0000-0000F95B0000}"/>
    <cellStyle name="Normal 2 28 16 5" xfId="19846" xr:uid="{00000000-0005-0000-0000-0000FA5B0000}"/>
    <cellStyle name="Normal 2 28 16 6" xfId="24562" xr:uid="{00000000-0005-0000-0000-0000FB5B0000}"/>
    <cellStyle name="Normal 2 28 17" xfId="6346" xr:uid="{00000000-0005-0000-0000-0000FC5B0000}"/>
    <cellStyle name="Normal 2 28 17 2" xfId="9912" xr:uid="{00000000-0005-0000-0000-0000FD5B0000}"/>
    <cellStyle name="Normal 2 28 17 2 2" xfId="28937" xr:uid="{00000000-0005-0000-0000-0000FE5B0000}"/>
    <cellStyle name="Normal 2 28 17 3" xfId="13433" xr:uid="{00000000-0005-0000-0000-0000FF5B0000}"/>
    <cellStyle name="Normal 2 28 17 3 2" xfId="32431" xr:uid="{00000000-0005-0000-0000-0000005C0000}"/>
    <cellStyle name="Normal 2 28 17 4" xfId="17003" xr:uid="{00000000-0005-0000-0000-0000015C0000}"/>
    <cellStyle name="Normal 2 28 17 4 2" xfId="35948" xr:uid="{00000000-0005-0000-0000-0000025C0000}"/>
    <cellStyle name="Normal 2 28 17 5" xfId="20685" xr:uid="{00000000-0005-0000-0000-0000035C0000}"/>
    <cellStyle name="Normal 2 28 17 6" xfId="25412" xr:uid="{00000000-0005-0000-0000-0000045C0000}"/>
    <cellStyle name="Normal 2 28 18" xfId="2282" xr:uid="{00000000-0005-0000-0000-0000055C0000}"/>
    <cellStyle name="Normal 2 28 18 2" xfId="21688" xr:uid="{00000000-0005-0000-0000-0000065C0000}"/>
    <cellStyle name="Normal 2 28 19" xfId="6509" xr:uid="{00000000-0005-0000-0000-0000075C0000}"/>
    <cellStyle name="Normal 2 28 19 2" xfId="25541" xr:uid="{00000000-0005-0000-0000-0000085C0000}"/>
    <cellStyle name="Normal 2 28 2" xfId="1264" xr:uid="{00000000-0005-0000-0000-0000095C0000}"/>
    <cellStyle name="Normal 2 28 2 10" xfId="13706" xr:uid="{00000000-0005-0000-0000-00000A5C0000}"/>
    <cellStyle name="Normal 2 28 2 10 2" xfId="32657" xr:uid="{00000000-0005-0000-0000-00000B5C0000}"/>
    <cellStyle name="Normal 2 28 2 11" xfId="17235" xr:uid="{00000000-0005-0000-0000-00000C5C0000}"/>
    <cellStyle name="Normal 2 28 2 12" xfId="20918" xr:uid="{00000000-0005-0000-0000-00000D5C0000}"/>
    <cellStyle name="Normal 2 28 2 2" xfId="1418" xr:uid="{00000000-0005-0000-0000-00000E5C0000}"/>
    <cellStyle name="Normal 2 28 2 2 10" xfId="17267" xr:uid="{00000000-0005-0000-0000-00000F5C0000}"/>
    <cellStyle name="Normal 2 28 2 2 11" xfId="21006" xr:uid="{00000000-0005-0000-0000-0000105C0000}"/>
    <cellStyle name="Normal 2 28 2 2 2" xfId="1850" xr:uid="{00000000-0005-0000-0000-0000115C0000}"/>
    <cellStyle name="Normal 2 28 2 2 2 10" xfId="21324" xr:uid="{00000000-0005-0000-0000-0000125C0000}"/>
    <cellStyle name="Normal 2 28 2 2 2 2" xfId="4721" xr:uid="{00000000-0005-0000-0000-0000135C0000}"/>
    <cellStyle name="Normal 2 28 2 2 2 2 2" xfId="8615" xr:uid="{00000000-0005-0000-0000-0000145C0000}"/>
    <cellStyle name="Normal 2 28 2 2 2 2 2 2" xfId="27641" xr:uid="{00000000-0005-0000-0000-0000155C0000}"/>
    <cellStyle name="Normal 2 28 2 2 2 2 3" xfId="12133" xr:uid="{00000000-0005-0000-0000-0000165C0000}"/>
    <cellStyle name="Normal 2 28 2 2 2 2 3 2" xfId="31135" xr:uid="{00000000-0005-0000-0000-0000175C0000}"/>
    <cellStyle name="Normal 2 28 2 2 2 2 4" xfId="15705" xr:uid="{00000000-0005-0000-0000-0000185C0000}"/>
    <cellStyle name="Normal 2 28 2 2 2 2 4 2" xfId="34651" xr:uid="{00000000-0005-0000-0000-0000195C0000}"/>
    <cellStyle name="Normal 2 28 2 2 2 2 5" xfId="19296" xr:uid="{00000000-0005-0000-0000-00001A5C0000}"/>
    <cellStyle name="Normal 2 28 2 2 2 2 6" xfId="23952" xr:uid="{00000000-0005-0000-0000-00001B5C0000}"/>
    <cellStyle name="Normal 2 28 2 2 2 3" xfId="3606" xr:uid="{00000000-0005-0000-0000-00001C5C0000}"/>
    <cellStyle name="Normal 2 28 2 2 2 3 2" xfId="7739" xr:uid="{00000000-0005-0000-0000-00001D5C0000}"/>
    <cellStyle name="Normal 2 28 2 2 2 3 2 2" xfId="26766" xr:uid="{00000000-0005-0000-0000-00001E5C0000}"/>
    <cellStyle name="Normal 2 28 2 2 2 3 3" xfId="11249" xr:uid="{00000000-0005-0000-0000-00001F5C0000}"/>
    <cellStyle name="Normal 2 28 2 2 2 3 3 2" xfId="30255" xr:uid="{00000000-0005-0000-0000-0000205C0000}"/>
    <cellStyle name="Normal 2 28 2 2 2 3 4" xfId="14827" xr:uid="{00000000-0005-0000-0000-0000215C0000}"/>
    <cellStyle name="Normal 2 28 2 2 2 3 4 2" xfId="33774" xr:uid="{00000000-0005-0000-0000-0000225C0000}"/>
    <cellStyle name="Normal 2 28 2 2 2 3 5" xfId="18380" xr:uid="{00000000-0005-0000-0000-0000235C0000}"/>
    <cellStyle name="Normal 2 28 2 2 2 3 6" xfId="22980" xr:uid="{00000000-0005-0000-0000-0000245C0000}"/>
    <cellStyle name="Normal 2 28 2 2 2 4" xfId="5971" xr:uid="{00000000-0005-0000-0000-0000255C0000}"/>
    <cellStyle name="Normal 2 28 2 2 2 4 2" xfId="9571" xr:uid="{00000000-0005-0000-0000-0000265C0000}"/>
    <cellStyle name="Normal 2 28 2 2 2 4 2 2" xfId="28596" xr:uid="{00000000-0005-0000-0000-0000275C0000}"/>
    <cellStyle name="Normal 2 28 2 2 2 4 3" xfId="13091" xr:uid="{00000000-0005-0000-0000-0000285C0000}"/>
    <cellStyle name="Normal 2 28 2 2 2 4 3 2" xfId="32090" xr:uid="{00000000-0005-0000-0000-0000295C0000}"/>
    <cellStyle name="Normal 2 28 2 2 2 4 4" xfId="16662" xr:uid="{00000000-0005-0000-0000-00002A5C0000}"/>
    <cellStyle name="Normal 2 28 2 2 2 4 4 2" xfId="35607" xr:uid="{00000000-0005-0000-0000-00002B5C0000}"/>
    <cellStyle name="Normal 2 28 2 2 2 4 5" xfId="20318" xr:uid="{00000000-0005-0000-0000-00002C5C0000}"/>
    <cellStyle name="Normal 2 28 2 2 2 4 6" xfId="25064" xr:uid="{00000000-0005-0000-0000-00002D5C0000}"/>
    <cellStyle name="Normal 2 28 2 2 2 5" xfId="2773" xr:uid="{00000000-0005-0000-0000-00002E5C0000}"/>
    <cellStyle name="Normal 2 28 2 2 2 5 2" xfId="22176" xr:uid="{00000000-0005-0000-0000-00002F5C0000}"/>
    <cellStyle name="Normal 2 28 2 2 2 6" xfId="6957" xr:uid="{00000000-0005-0000-0000-0000305C0000}"/>
    <cellStyle name="Normal 2 28 2 2 2 6 2" xfId="25984" xr:uid="{00000000-0005-0000-0000-0000315C0000}"/>
    <cellStyle name="Normal 2 28 2 2 2 7" xfId="10465" xr:uid="{00000000-0005-0000-0000-0000325C0000}"/>
    <cellStyle name="Normal 2 28 2 2 2 7 2" xfId="29472" xr:uid="{00000000-0005-0000-0000-0000335C0000}"/>
    <cellStyle name="Normal 2 28 2 2 2 8" xfId="14043" xr:uid="{00000000-0005-0000-0000-0000345C0000}"/>
    <cellStyle name="Normal 2 28 2 2 2 8 2" xfId="32992" xr:uid="{00000000-0005-0000-0000-0000355C0000}"/>
    <cellStyle name="Normal 2 28 2 2 2 9" xfId="17575" xr:uid="{00000000-0005-0000-0000-0000365C0000}"/>
    <cellStyle name="Normal 2 28 2 2 3" xfId="4400" xr:uid="{00000000-0005-0000-0000-0000375C0000}"/>
    <cellStyle name="Normal 2 28 2 2 3 2" xfId="8311" xr:uid="{00000000-0005-0000-0000-0000385C0000}"/>
    <cellStyle name="Normal 2 28 2 2 3 2 2" xfId="27337" xr:uid="{00000000-0005-0000-0000-0000395C0000}"/>
    <cellStyle name="Normal 2 28 2 2 3 3" xfId="11829" xr:uid="{00000000-0005-0000-0000-00003A5C0000}"/>
    <cellStyle name="Normal 2 28 2 2 3 3 2" xfId="30831" xr:uid="{00000000-0005-0000-0000-00003B5C0000}"/>
    <cellStyle name="Normal 2 28 2 2 3 4" xfId="15401" xr:uid="{00000000-0005-0000-0000-00003C5C0000}"/>
    <cellStyle name="Normal 2 28 2 2 3 4 2" xfId="34347" xr:uid="{00000000-0005-0000-0000-00003D5C0000}"/>
    <cellStyle name="Normal 2 28 2 2 3 5" xfId="18992" xr:uid="{00000000-0005-0000-0000-00003E5C0000}"/>
    <cellStyle name="Normal 2 28 2 2 3 6" xfId="23638" xr:uid="{00000000-0005-0000-0000-00003F5C0000}"/>
    <cellStyle name="Normal 2 28 2 2 4" xfId="3288" xr:uid="{00000000-0005-0000-0000-0000405C0000}"/>
    <cellStyle name="Normal 2 28 2 2 4 2" xfId="7435" xr:uid="{00000000-0005-0000-0000-0000415C0000}"/>
    <cellStyle name="Normal 2 28 2 2 4 2 2" xfId="26462" xr:uid="{00000000-0005-0000-0000-0000425C0000}"/>
    <cellStyle name="Normal 2 28 2 2 4 3" xfId="10945" xr:uid="{00000000-0005-0000-0000-0000435C0000}"/>
    <cellStyle name="Normal 2 28 2 2 4 3 2" xfId="29951" xr:uid="{00000000-0005-0000-0000-0000445C0000}"/>
    <cellStyle name="Normal 2 28 2 2 4 4" xfId="14523" xr:uid="{00000000-0005-0000-0000-0000455C0000}"/>
    <cellStyle name="Normal 2 28 2 2 4 4 2" xfId="33470" xr:uid="{00000000-0005-0000-0000-0000465C0000}"/>
    <cellStyle name="Normal 2 28 2 2 4 5" xfId="18062" xr:uid="{00000000-0005-0000-0000-0000475C0000}"/>
    <cellStyle name="Normal 2 28 2 2 4 6" xfId="22676" xr:uid="{00000000-0005-0000-0000-0000485C0000}"/>
    <cellStyle name="Normal 2 28 2 2 5" xfId="5640" xr:uid="{00000000-0005-0000-0000-0000495C0000}"/>
    <cellStyle name="Normal 2 28 2 2 5 2" xfId="9267" xr:uid="{00000000-0005-0000-0000-00004A5C0000}"/>
    <cellStyle name="Normal 2 28 2 2 5 2 2" xfId="28292" xr:uid="{00000000-0005-0000-0000-00004B5C0000}"/>
    <cellStyle name="Normal 2 28 2 2 5 3" xfId="12786" xr:uid="{00000000-0005-0000-0000-00004C5C0000}"/>
    <cellStyle name="Normal 2 28 2 2 5 3 2" xfId="31786" xr:uid="{00000000-0005-0000-0000-00004D5C0000}"/>
    <cellStyle name="Normal 2 28 2 2 5 4" xfId="16358" xr:uid="{00000000-0005-0000-0000-00004E5C0000}"/>
    <cellStyle name="Normal 2 28 2 2 5 4 2" xfId="35303" xr:uid="{00000000-0005-0000-0000-00004F5C0000}"/>
    <cellStyle name="Normal 2 28 2 2 5 5" xfId="19995" xr:uid="{00000000-0005-0000-0000-0000505C0000}"/>
    <cellStyle name="Normal 2 28 2 2 5 6" xfId="24752" xr:uid="{00000000-0005-0000-0000-0000515C0000}"/>
    <cellStyle name="Normal 2 28 2 2 6" xfId="2455" xr:uid="{00000000-0005-0000-0000-0000525C0000}"/>
    <cellStyle name="Normal 2 28 2 2 6 2" xfId="21858" xr:uid="{00000000-0005-0000-0000-0000535C0000}"/>
    <cellStyle name="Normal 2 28 2 2 7" xfId="6653" xr:uid="{00000000-0005-0000-0000-0000545C0000}"/>
    <cellStyle name="Normal 2 28 2 2 7 2" xfId="25680" xr:uid="{00000000-0005-0000-0000-0000555C0000}"/>
    <cellStyle name="Normal 2 28 2 2 8" xfId="10161" xr:uid="{00000000-0005-0000-0000-0000565C0000}"/>
    <cellStyle name="Normal 2 28 2 2 8 2" xfId="29168" xr:uid="{00000000-0005-0000-0000-0000575C0000}"/>
    <cellStyle name="Normal 2 28 2 2 9" xfId="13738" xr:uid="{00000000-0005-0000-0000-0000585C0000}"/>
    <cellStyle name="Normal 2 28 2 2 9 2" xfId="32688" xr:uid="{00000000-0005-0000-0000-0000595C0000}"/>
    <cellStyle name="Normal 2 28 2 3" xfId="1818" xr:uid="{00000000-0005-0000-0000-00005A5C0000}"/>
    <cellStyle name="Normal 2 28 2 3 10" xfId="21293" xr:uid="{00000000-0005-0000-0000-00005B5C0000}"/>
    <cellStyle name="Normal 2 28 2 3 2" xfId="4690" xr:uid="{00000000-0005-0000-0000-00005C5C0000}"/>
    <cellStyle name="Normal 2 28 2 3 2 2" xfId="8584" xr:uid="{00000000-0005-0000-0000-00005D5C0000}"/>
    <cellStyle name="Normal 2 28 2 3 2 2 2" xfId="27610" xr:uid="{00000000-0005-0000-0000-00005E5C0000}"/>
    <cellStyle name="Normal 2 28 2 3 2 3" xfId="12102" xr:uid="{00000000-0005-0000-0000-00005F5C0000}"/>
    <cellStyle name="Normal 2 28 2 3 2 3 2" xfId="31104" xr:uid="{00000000-0005-0000-0000-0000605C0000}"/>
    <cellStyle name="Normal 2 28 2 3 2 4" xfId="15674" xr:uid="{00000000-0005-0000-0000-0000615C0000}"/>
    <cellStyle name="Normal 2 28 2 3 2 4 2" xfId="34620" xr:uid="{00000000-0005-0000-0000-0000625C0000}"/>
    <cellStyle name="Normal 2 28 2 3 2 5" xfId="19265" xr:uid="{00000000-0005-0000-0000-0000635C0000}"/>
    <cellStyle name="Normal 2 28 2 3 2 6" xfId="23921" xr:uid="{00000000-0005-0000-0000-0000645C0000}"/>
    <cellStyle name="Normal 2 28 2 3 3" xfId="3575" xr:uid="{00000000-0005-0000-0000-0000655C0000}"/>
    <cellStyle name="Normal 2 28 2 3 3 2" xfId="7708" xr:uid="{00000000-0005-0000-0000-0000665C0000}"/>
    <cellStyle name="Normal 2 28 2 3 3 2 2" xfId="26735" xr:uid="{00000000-0005-0000-0000-0000675C0000}"/>
    <cellStyle name="Normal 2 28 2 3 3 3" xfId="11218" xr:uid="{00000000-0005-0000-0000-0000685C0000}"/>
    <cellStyle name="Normal 2 28 2 3 3 3 2" xfId="30224" xr:uid="{00000000-0005-0000-0000-0000695C0000}"/>
    <cellStyle name="Normal 2 28 2 3 3 4" xfId="14796" xr:uid="{00000000-0005-0000-0000-00006A5C0000}"/>
    <cellStyle name="Normal 2 28 2 3 3 4 2" xfId="33743" xr:uid="{00000000-0005-0000-0000-00006B5C0000}"/>
    <cellStyle name="Normal 2 28 2 3 3 5" xfId="18349" xr:uid="{00000000-0005-0000-0000-00006C5C0000}"/>
    <cellStyle name="Normal 2 28 2 3 3 6" xfId="22949" xr:uid="{00000000-0005-0000-0000-00006D5C0000}"/>
    <cellStyle name="Normal 2 28 2 3 4" xfId="5940" xr:uid="{00000000-0005-0000-0000-00006E5C0000}"/>
    <cellStyle name="Normal 2 28 2 3 4 2" xfId="9540" xr:uid="{00000000-0005-0000-0000-00006F5C0000}"/>
    <cellStyle name="Normal 2 28 2 3 4 2 2" xfId="28565" xr:uid="{00000000-0005-0000-0000-0000705C0000}"/>
    <cellStyle name="Normal 2 28 2 3 4 3" xfId="13060" xr:uid="{00000000-0005-0000-0000-0000715C0000}"/>
    <cellStyle name="Normal 2 28 2 3 4 3 2" xfId="32059" xr:uid="{00000000-0005-0000-0000-0000725C0000}"/>
    <cellStyle name="Normal 2 28 2 3 4 4" xfId="16631" xr:uid="{00000000-0005-0000-0000-0000735C0000}"/>
    <cellStyle name="Normal 2 28 2 3 4 4 2" xfId="35576" xr:uid="{00000000-0005-0000-0000-0000745C0000}"/>
    <cellStyle name="Normal 2 28 2 3 4 5" xfId="20287" xr:uid="{00000000-0005-0000-0000-0000755C0000}"/>
    <cellStyle name="Normal 2 28 2 3 4 6" xfId="25033" xr:uid="{00000000-0005-0000-0000-0000765C0000}"/>
    <cellStyle name="Normal 2 28 2 3 5" xfId="2742" xr:uid="{00000000-0005-0000-0000-0000775C0000}"/>
    <cellStyle name="Normal 2 28 2 3 5 2" xfId="22145" xr:uid="{00000000-0005-0000-0000-0000785C0000}"/>
    <cellStyle name="Normal 2 28 2 3 6" xfId="6926" xr:uid="{00000000-0005-0000-0000-0000795C0000}"/>
    <cellStyle name="Normal 2 28 2 3 6 2" xfId="25953" xr:uid="{00000000-0005-0000-0000-00007A5C0000}"/>
    <cellStyle name="Normal 2 28 2 3 7" xfId="10434" xr:uid="{00000000-0005-0000-0000-00007B5C0000}"/>
    <cellStyle name="Normal 2 28 2 3 7 2" xfId="29441" xr:uid="{00000000-0005-0000-0000-00007C5C0000}"/>
    <cellStyle name="Normal 2 28 2 3 8" xfId="14012" xr:uid="{00000000-0005-0000-0000-00007D5C0000}"/>
    <cellStyle name="Normal 2 28 2 3 8 2" xfId="32961" xr:uid="{00000000-0005-0000-0000-00007E5C0000}"/>
    <cellStyle name="Normal 2 28 2 3 9" xfId="17544" xr:uid="{00000000-0005-0000-0000-00007F5C0000}"/>
    <cellStyle name="Normal 2 28 2 4" xfId="4368" xr:uid="{00000000-0005-0000-0000-0000805C0000}"/>
    <cellStyle name="Normal 2 28 2 4 2" xfId="8280" xr:uid="{00000000-0005-0000-0000-0000815C0000}"/>
    <cellStyle name="Normal 2 28 2 4 2 2" xfId="27306" xr:uid="{00000000-0005-0000-0000-0000825C0000}"/>
    <cellStyle name="Normal 2 28 2 4 3" xfId="11798" xr:uid="{00000000-0005-0000-0000-0000835C0000}"/>
    <cellStyle name="Normal 2 28 2 4 3 2" xfId="30800" xr:uid="{00000000-0005-0000-0000-0000845C0000}"/>
    <cellStyle name="Normal 2 28 2 4 4" xfId="15370" xr:uid="{00000000-0005-0000-0000-0000855C0000}"/>
    <cellStyle name="Normal 2 28 2 4 4 2" xfId="34316" xr:uid="{00000000-0005-0000-0000-0000865C0000}"/>
    <cellStyle name="Normal 2 28 2 4 5" xfId="18961" xr:uid="{00000000-0005-0000-0000-0000875C0000}"/>
    <cellStyle name="Normal 2 28 2 4 6" xfId="23607" xr:uid="{00000000-0005-0000-0000-0000885C0000}"/>
    <cellStyle name="Normal 2 28 2 5" xfId="3256" xr:uid="{00000000-0005-0000-0000-0000895C0000}"/>
    <cellStyle name="Normal 2 28 2 5 2" xfId="7404" xr:uid="{00000000-0005-0000-0000-00008A5C0000}"/>
    <cellStyle name="Normal 2 28 2 5 2 2" xfId="26431" xr:uid="{00000000-0005-0000-0000-00008B5C0000}"/>
    <cellStyle name="Normal 2 28 2 5 3" xfId="10914" xr:uid="{00000000-0005-0000-0000-00008C5C0000}"/>
    <cellStyle name="Normal 2 28 2 5 3 2" xfId="29920" xr:uid="{00000000-0005-0000-0000-00008D5C0000}"/>
    <cellStyle name="Normal 2 28 2 5 4" xfId="14492" xr:uid="{00000000-0005-0000-0000-00008E5C0000}"/>
    <cellStyle name="Normal 2 28 2 5 4 2" xfId="33439" xr:uid="{00000000-0005-0000-0000-00008F5C0000}"/>
    <cellStyle name="Normal 2 28 2 5 5" xfId="18030" xr:uid="{00000000-0005-0000-0000-0000905C0000}"/>
    <cellStyle name="Normal 2 28 2 5 6" xfId="22645" xr:uid="{00000000-0005-0000-0000-0000915C0000}"/>
    <cellStyle name="Normal 2 28 2 6" xfId="5569" xr:uid="{00000000-0005-0000-0000-0000925C0000}"/>
    <cellStyle name="Normal 2 28 2 6 2" xfId="9236" xr:uid="{00000000-0005-0000-0000-0000935C0000}"/>
    <cellStyle name="Normal 2 28 2 6 2 2" xfId="28261" xr:uid="{00000000-0005-0000-0000-0000945C0000}"/>
    <cellStyle name="Normal 2 28 2 6 3" xfId="12755" xr:uid="{00000000-0005-0000-0000-0000955C0000}"/>
    <cellStyle name="Normal 2 28 2 6 3 2" xfId="31755" xr:uid="{00000000-0005-0000-0000-0000965C0000}"/>
    <cellStyle name="Normal 2 28 2 6 4" xfId="16326" xr:uid="{00000000-0005-0000-0000-0000975C0000}"/>
    <cellStyle name="Normal 2 28 2 6 4 2" xfId="35272" xr:uid="{00000000-0005-0000-0000-0000985C0000}"/>
    <cellStyle name="Normal 2 28 2 6 5" xfId="19962" xr:uid="{00000000-0005-0000-0000-0000995C0000}"/>
    <cellStyle name="Normal 2 28 2 6 6" xfId="24681" xr:uid="{00000000-0005-0000-0000-00009A5C0000}"/>
    <cellStyle name="Normal 2 28 2 7" xfId="2404" xr:uid="{00000000-0005-0000-0000-00009B5C0000}"/>
    <cellStyle name="Normal 2 28 2 7 2" xfId="21807" xr:uid="{00000000-0005-0000-0000-00009C5C0000}"/>
    <cellStyle name="Normal 2 28 2 8" xfId="6620" xr:uid="{00000000-0005-0000-0000-00009D5C0000}"/>
    <cellStyle name="Normal 2 28 2 8 2" xfId="25648" xr:uid="{00000000-0005-0000-0000-00009E5C0000}"/>
    <cellStyle name="Normal 2 28 2 9" xfId="10128" xr:uid="{00000000-0005-0000-0000-00009F5C0000}"/>
    <cellStyle name="Normal 2 28 2 9 2" xfId="29137" xr:uid="{00000000-0005-0000-0000-0000A05C0000}"/>
    <cellStyle name="Normal 2 28 20" xfId="10013" xr:uid="{00000000-0005-0000-0000-0000A15C0000}"/>
    <cellStyle name="Normal 2 28 20 2" xfId="29028" xr:uid="{00000000-0005-0000-0000-0000A25C0000}"/>
    <cellStyle name="Normal 2 28 21" xfId="13595" xr:uid="{00000000-0005-0000-0000-0000A35C0000}"/>
    <cellStyle name="Normal 2 28 21 2" xfId="32550" xr:uid="{00000000-0005-0000-0000-0000A45C0000}"/>
    <cellStyle name="Normal 2 28 22" xfId="17121" xr:uid="{00000000-0005-0000-0000-0000A55C0000}"/>
    <cellStyle name="Normal 2 28 23" xfId="20780" xr:uid="{00000000-0005-0000-0000-0000A65C0000}"/>
    <cellStyle name="Normal 2 28 3" xfId="1371" xr:uid="{00000000-0005-0000-0000-0000A75C0000}"/>
    <cellStyle name="Normal 2 28 3 10" xfId="17247" xr:uid="{00000000-0005-0000-0000-0000A85C0000}"/>
    <cellStyle name="Normal 2 28 3 11" xfId="20973" xr:uid="{00000000-0005-0000-0000-0000A95C0000}"/>
    <cellStyle name="Normal 2 28 3 2" xfId="1830" xr:uid="{00000000-0005-0000-0000-0000AA5C0000}"/>
    <cellStyle name="Normal 2 28 3 2 10" xfId="21304" xr:uid="{00000000-0005-0000-0000-0000AB5C0000}"/>
    <cellStyle name="Normal 2 28 3 2 2" xfId="4701" xr:uid="{00000000-0005-0000-0000-0000AC5C0000}"/>
    <cellStyle name="Normal 2 28 3 2 2 2" xfId="8595" xr:uid="{00000000-0005-0000-0000-0000AD5C0000}"/>
    <cellStyle name="Normal 2 28 3 2 2 2 2" xfId="27621" xr:uid="{00000000-0005-0000-0000-0000AE5C0000}"/>
    <cellStyle name="Normal 2 28 3 2 2 3" xfId="12113" xr:uid="{00000000-0005-0000-0000-0000AF5C0000}"/>
    <cellStyle name="Normal 2 28 3 2 2 3 2" xfId="31115" xr:uid="{00000000-0005-0000-0000-0000B05C0000}"/>
    <cellStyle name="Normal 2 28 3 2 2 4" xfId="15685" xr:uid="{00000000-0005-0000-0000-0000B15C0000}"/>
    <cellStyle name="Normal 2 28 3 2 2 4 2" xfId="34631" xr:uid="{00000000-0005-0000-0000-0000B25C0000}"/>
    <cellStyle name="Normal 2 28 3 2 2 5" xfId="19276" xr:uid="{00000000-0005-0000-0000-0000B35C0000}"/>
    <cellStyle name="Normal 2 28 3 2 2 6" xfId="23932" xr:uid="{00000000-0005-0000-0000-0000B45C0000}"/>
    <cellStyle name="Normal 2 28 3 2 3" xfId="3586" xr:uid="{00000000-0005-0000-0000-0000B55C0000}"/>
    <cellStyle name="Normal 2 28 3 2 3 2" xfId="7719" xr:uid="{00000000-0005-0000-0000-0000B65C0000}"/>
    <cellStyle name="Normal 2 28 3 2 3 2 2" xfId="26746" xr:uid="{00000000-0005-0000-0000-0000B75C0000}"/>
    <cellStyle name="Normal 2 28 3 2 3 3" xfId="11229" xr:uid="{00000000-0005-0000-0000-0000B85C0000}"/>
    <cellStyle name="Normal 2 28 3 2 3 3 2" xfId="30235" xr:uid="{00000000-0005-0000-0000-0000B95C0000}"/>
    <cellStyle name="Normal 2 28 3 2 3 4" xfId="14807" xr:uid="{00000000-0005-0000-0000-0000BA5C0000}"/>
    <cellStyle name="Normal 2 28 3 2 3 4 2" xfId="33754" xr:uid="{00000000-0005-0000-0000-0000BB5C0000}"/>
    <cellStyle name="Normal 2 28 3 2 3 5" xfId="18360" xr:uid="{00000000-0005-0000-0000-0000BC5C0000}"/>
    <cellStyle name="Normal 2 28 3 2 3 6" xfId="22960" xr:uid="{00000000-0005-0000-0000-0000BD5C0000}"/>
    <cellStyle name="Normal 2 28 3 2 4" xfId="5951" xr:uid="{00000000-0005-0000-0000-0000BE5C0000}"/>
    <cellStyle name="Normal 2 28 3 2 4 2" xfId="9551" xr:uid="{00000000-0005-0000-0000-0000BF5C0000}"/>
    <cellStyle name="Normal 2 28 3 2 4 2 2" xfId="28576" xr:uid="{00000000-0005-0000-0000-0000C05C0000}"/>
    <cellStyle name="Normal 2 28 3 2 4 3" xfId="13071" xr:uid="{00000000-0005-0000-0000-0000C15C0000}"/>
    <cellStyle name="Normal 2 28 3 2 4 3 2" xfId="32070" xr:uid="{00000000-0005-0000-0000-0000C25C0000}"/>
    <cellStyle name="Normal 2 28 3 2 4 4" xfId="16642" xr:uid="{00000000-0005-0000-0000-0000C35C0000}"/>
    <cellStyle name="Normal 2 28 3 2 4 4 2" xfId="35587" xr:uid="{00000000-0005-0000-0000-0000C45C0000}"/>
    <cellStyle name="Normal 2 28 3 2 4 5" xfId="20298" xr:uid="{00000000-0005-0000-0000-0000C55C0000}"/>
    <cellStyle name="Normal 2 28 3 2 4 6" xfId="25044" xr:uid="{00000000-0005-0000-0000-0000C65C0000}"/>
    <cellStyle name="Normal 2 28 3 2 5" xfId="2753" xr:uid="{00000000-0005-0000-0000-0000C75C0000}"/>
    <cellStyle name="Normal 2 28 3 2 5 2" xfId="22156" xr:uid="{00000000-0005-0000-0000-0000C85C0000}"/>
    <cellStyle name="Normal 2 28 3 2 6" xfId="6937" xr:uid="{00000000-0005-0000-0000-0000C95C0000}"/>
    <cellStyle name="Normal 2 28 3 2 6 2" xfId="25964" xr:uid="{00000000-0005-0000-0000-0000CA5C0000}"/>
    <cellStyle name="Normal 2 28 3 2 7" xfId="10445" xr:uid="{00000000-0005-0000-0000-0000CB5C0000}"/>
    <cellStyle name="Normal 2 28 3 2 7 2" xfId="29452" xr:uid="{00000000-0005-0000-0000-0000CC5C0000}"/>
    <cellStyle name="Normal 2 28 3 2 8" xfId="14023" xr:uid="{00000000-0005-0000-0000-0000CD5C0000}"/>
    <cellStyle name="Normal 2 28 3 2 8 2" xfId="32972" xr:uid="{00000000-0005-0000-0000-0000CE5C0000}"/>
    <cellStyle name="Normal 2 28 3 2 9" xfId="17555" xr:uid="{00000000-0005-0000-0000-0000CF5C0000}"/>
    <cellStyle name="Normal 2 28 3 3" xfId="4380" xr:uid="{00000000-0005-0000-0000-0000D05C0000}"/>
    <cellStyle name="Normal 2 28 3 3 2" xfId="8291" xr:uid="{00000000-0005-0000-0000-0000D15C0000}"/>
    <cellStyle name="Normal 2 28 3 3 2 2" xfId="27317" xr:uid="{00000000-0005-0000-0000-0000D25C0000}"/>
    <cellStyle name="Normal 2 28 3 3 3" xfId="11809" xr:uid="{00000000-0005-0000-0000-0000D35C0000}"/>
    <cellStyle name="Normal 2 28 3 3 3 2" xfId="30811" xr:uid="{00000000-0005-0000-0000-0000D45C0000}"/>
    <cellStyle name="Normal 2 28 3 3 4" xfId="15381" xr:uid="{00000000-0005-0000-0000-0000D55C0000}"/>
    <cellStyle name="Normal 2 28 3 3 4 2" xfId="34327" xr:uid="{00000000-0005-0000-0000-0000D65C0000}"/>
    <cellStyle name="Normal 2 28 3 3 5" xfId="18972" xr:uid="{00000000-0005-0000-0000-0000D75C0000}"/>
    <cellStyle name="Normal 2 28 3 3 6" xfId="23618" xr:uid="{00000000-0005-0000-0000-0000D85C0000}"/>
    <cellStyle name="Normal 2 28 3 4" xfId="3268" xr:uid="{00000000-0005-0000-0000-0000D95C0000}"/>
    <cellStyle name="Normal 2 28 3 4 2" xfId="7415" xr:uid="{00000000-0005-0000-0000-0000DA5C0000}"/>
    <cellStyle name="Normal 2 28 3 4 2 2" xfId="26442" xr:uid="{00000000-0005-0000-0000-0000DB5C0000}"/>
    <cellStyle name="Normal 2 28 3 4 3" xfId="10925" xr:uid="{00000000-0005-0000-0000-0000DC5C0000}"/>
    <cellStyle name="Normal 2 28 3 4 3 2" xfId="29931" xr:uid="{00000000-0005-0000-0000-0000DD5C0000}"/>
    <cellStyle name="Normal 2 28 3 4 4" xfId="14503" xr:uid="{00000000-0005-0000-0000-0000DE5C0000}"/>
    <cellStyle name="Normal 2 28 3 4 4 2" xfId="33450" xr:uid="{00000000-0005-0000-0000-0000DF5C0000}"/>
    <cellStyle name="Normal 2 28 3 4 5" xfId="18042" xr:uid="{00000000-0005-0000-0000-0000E05C0000}"/>
    <cellStyle name="Normal 2 28 3 4 6" xfId="22656" xr:uid="{00000000-0005-0000-0000-0000E15C0000}"/>
    <cellStyle name="Normal 2 28 3 5" xfId="5610" xr:uid="{00000000-0005-0000-0000-0000E25C0000}"/>
    <cellStyle name="Normal 2 28 3 5 2" xfId="9247" xr:uid="{00000000-0005-0000-0000-0000E35C0000}"/>
    <cellStyle name="Normal 2 28 3 5 2 2" xfId="28272" xr:uid="{00000000-0005-0000-0000-0000E45C0000}"/>
    <cellStyle name="Normal 2 28 3 5 3" xfId="12766" xr:uid="{00000000-0005-0000-0000-0000E55C0000}"/>
    <cellStyle name="Normal 2 28 3 5 3 2" xfId="31766" xr:uid="{00000000-0005-0000-0000-0000E65C0000}"/>
    <cellStyle name="Normal 2 28 3 5 4" xfId="16337" xr:uid="{00000000-0005-0000-0000-0000E75C0000}"/>
    <cellStyle name="Normal 2 28 3 5 4 2" xfId="35283" xr:uid="{00000000-0005-0000-0000-0000E85C0000}"/>
    <cellStyle name="Normal 2 28 3 5 5" xfId="19975" xr:uid="{00000000-0005-0000-0000-0000E95C0000}"/>
    <cellStyle name="Normal 2 28 3 5 6" xfId="24722" xr:uid="{00000000-0005-0000-0000-0000EA5C0000}"/>
    <cellStyle name="Normal 2 28 3 6" xfId="2430" xr:uid="{00000000-0005-0000-0000-0000EB5C0000}"/>
    <cellStyle name="Normal 2 28 3 6 2" xfId="21833" xr:uid="{00000000-0005-0000-0000-0000EC5C0000}"/>
    <cellStyle name="Normal 2 28 3 7" xfId="6633" xr:uid="{00000000-0005-0000-0000-0000ED5C0000}"/>
    <cellStyle name="Normal 2 28 3 7 2" xfId="25660" xr:uid="{00000000-0005-0000-0000-0000EE5C0000}"/>
    <cellStyle name="Normal 2 28 3 8" xfId="10140" xr:uid="{00000000-0005-0000-0000-0000EF5C0000}"/>
    <cellStyle name="Normal 2 28 3 8 2" xfId="29148" xr:uid="{00000000-0005-0000-0000-0000F05C0000}"/>
    <cellStyle name="Normal 2 28 3 9" xfId="13717" xr:uid="{00000000-0005-0000-0000-0000F15C0000}"/>
    <cellStyle name="Normal 2 28 3 9 2" xfId="32668" xr:uid="{00000000-0005-0000-0000-0000F25C0000}"/>
    <cellStyle name="Normal 2 28 4" xfId="1481" xr:uid="{00000000-0005-0000-0000-0000F35C0000}"/>
    <cellStyle name="Normal 2 28 4 10" xfId="17278" xr:uid="{00000000-0005-0000-0000-0000F45C0000}"/>
    <cellStyle name="Normal 2 28 4 11" xfId="21017" xr:uid="{00000000-0005-0000-0000-0000F55C0000}"/>
    <cellStyle name="Normal 2 28 4 2" xfId="1864" xr:uid="{00000000-0005-0000-0000-0000F65C0000}"/>
    <cellStyle name="Normal 2 28 4 2 10" xfId="21335" xr:uid="{00000000-0005-0000-0000-0000F75C0000}"/>
    <cellStyle name="Normal 2 28 4 2 2" xfId="4732" xr:uid="{00000000-0005-0000-0000-0000F85C0000}"/>
    <cellStyle name="Normal 2 28 4 2 2 2" xfId="8626" xr:uid="{00000000-0005-0000-0000-0000F95C0000}"/>
    <cellStyle name="Normal 2 28 4 2 2 2 2" xfId="27652" xr:uid="{00000000-0005-0000-0000-0000FA5C0000}"/>
    <cellStyle name="Normal 2 28 4 2 2 3" xfId="12144" xr:uid="{00000000-0005-0000-0000-0000FB5C0000}"/>
    <cellStyle name="Normal 2 28 4 2 2 3 2" xfId="31146" xr:uid="{00000000-0005-0000-0000-0000FC5C0000}"/>
    <cellStyle name="Normal 2 28 4 2 2 4" xfId="15716" xr:uid="{00000000-0005-0000-0000-0000FD5C0000}"/>
    <cellStyle name="Normal 2 28 4 2 2 4 2" xfId="34662" xr:uid="{00000000-0005-0000-0000-0000FE5C0000}"/>
    <cellStyle name="Normal 2 28 4 2 2 5" xfId="19307" xr:uid="{00000000-0005-0000-0000-0000FF5C0000}"/>
    <cellStyle name="Normal 2 28 4 2 2 6" xfId="23963" xr:uid="{00000000-0005-0000-0000-0000005D0000}"/>
    <cellStyle name="Normal 2 28 4 2 3" xfId="3619" xr:uid="{00000000-0005-0000-0000-0000015D0000}"/>
    <cellStyle name="Normal 2 28 4 2 3 2" xfId="7750" xr:uid="{00000000-0005-0000-0000-0000025D0000}"/>
    <cellStyle name="Normal 2 28 4 2 3 2 2" xfId="26777" xr:uid="{00000000-0005-0000-0000-0000035D0000}"/>
    <cellStyle name="Normal 2 28 4 2 3 3" xfId="11261" xr:uid="{00000000-0005-0000-0000-0000045D0000}"/>
    <cellStyle name="Normal 2 28 4 2 3 3 2" xfId="30266" xr:uid="{00000000-0005-0000-0000-0000055D0000}"/>
    <cellStyle name="Normal 2 28 4 2 3 4" xfId="14838" xr:uid="{00000000-0005-0000-0000-0000065D0000}"/>
    <cellStyle name="Normal 2 28 4 2 3 4 2" xfId="33785" xr:uid="{00000000-0005-0000-0000-0000075D0000}"/>
    <cellStyle name="Normal 2 28 4 2 3 5" xfId="18393" xr:uid="{00000000-0005-0000-0000-0000085D0000}"/>
    <cellStyle name="Normal 2 28 4 2 3 6" xfId="22991" xr:uid="{00000000-0005-0000-0000-0000095D0000}"/>
    <cellStyle name="Normal 2 28 4 2 4" xfId="5985" xr:uid="{00000000-0005-0000-0000-00000A5D0000}"/>
    <cellStyle name="Normal 2 28 4 2 4 2" xfId="9582" xr:uid="{00000000-0005-0000-0000-00000B5D0000}"/>
    <cellStyle name="Normal 2 28 4 2 4 2 2" xfId="28607" xr:uid="{00000000-0005-0000-0000-00000C5D0000}"/>
    <cellStyle name="Normal 2 28 4 2 4 3" xfId="13102" xr:uid="{00000000-0005-0000-0000-00000D5D0000}"/>
    <cellStyle name="Normal 2 28 4 2 4 3 2" xfId="32101" xr:uid="{00000000-0005-0000-0000-00000E5D0000}"/>
    <cellStyle name="Normal 2 28 4 2 4 4" xfId="16673" xr:uid="{00000000-0005-0000-0000-00000F5D0000}"/>
    <cellStyle name="Normal 2 28 4 2 4 4 2" xfId="35618" xr:uid="{00000000-0005-0000-0000-0000105D0000}"/>
    <cellStyle name="Normal 2 28 4 2 4 5" xfId="20331" xr:uid="{00000000-0005-0000-0000-0000115D0000}"/>
    <cellStyle name="Normal 2 28 4 2 4 6" xfId="25076" xr:uid="{00000000-0005-0000-0000-0000125D0000}"/>
    <cellStyle name="Normal 2 28 4 2 5" xfId="2786" xr:uid="{00000000-0005-0000-0000-0000135D0000}"/>
    <cellStyle name="Normal 2 28 4 2 5 2" xfId="22189" xr:uid="{00000000-0005-0000-0000-0000145D0000}"/>
    <cellStyle name="Normal 2 28 4 2 6" xfId="6968" xr:uid="{00000000-0005-0000-0000-0000155D0000}"/>
    <cellStyle name="Normal 2 28 4 2 6 2" xfId="25995" xr:uid="{00000000-0005-0000-0000-0000165D0000}"/>
    <cellStyle name="Normal 2 28 4 2 7" xfId="10476" xr:uid="{00000000-0005-0000-0000-0000175D0000}"/>
    <cellStyle name="Normal 2 28 4 2 7 2" xfId="29483" xr:uid="{00000000-0005-0000-0000-0000185D0000}"/>
    <cellStyle name="Normal 2 28 4 2 8" xfId="14054" xr:uid="{00000000-0005-0000-0000-0000195D0000}"/>
    <cellStyle name="Normal 2 28 4 2 8 2" xfId="33003" xr:uid="{00000000-0005-0000-0000-00001A5D0000}"/>
    <cellStyle name="Normal 2 28 4 2 9" xfId="17586" xr:uid="{00000000-0005-0000-0000-00001B5D0000}"/>
    <cellStyle name="Normal 2 28 4 3" xfId="4421" xr:uid="{00000000-0005-0000-0000-00001C5D0000}"/>
    <cellStyle name="Normal 2 28 4 3 2" xfId="8322" xr:uid="{00000000-0005-0000-0000-00001D5D0000}"/>
    <cellStyle name="Normal 2 28 4 3 2 2" xfId="27348" xr:uid="{00000000-0005-0000-0000-00001E5D0000}"/>
    <cellStyle name="Normal 2 28 4 3 3" xfId="11840" xr:uid="{00000000-0005-0000-0000-00001F5D0000}"/>
    <cellStyle name="Normal 2 28 4 3 3 2" xfId="30842" xr:uid="{00000000-0005-0000-0000-0000205D0000}"/>
    <cellStyle name="Normal 2 28 4 3 4" xfId="15412" xr:uid="{00000000-0005-0000-0000-0000215D0000}"/>
    <cellStyle name="Normal 2 28 4 3 4 2" xfId="34358" xr:uid="{00000000-0005-0000-0000-0000225D0000}"/>
    <cellStyle name="Normal 2 28 4 3 5" xfId="19003" xr:uid="{00000000-0005-0000-0000-0000235D0000}"/>
    <cellStyle name="Normal 2 28 4 3 6" xfId="23654" xr:uid="{00000000-0005-0000-0000-0000245D0000}"/>
    <cellStyle name="Normal 2 28 4 4" xfId="3303" xr:uid="{00000000-0005-0000-0000-0000255D0000}"/>
    <cellStyle name="Normal 2 28 4 4 2" xfId="7446" xr:uid="{00000000-0005-0000-0000-0000265D0000}"/>
    <cellStyle name="Normal 2 28 4 4 2 2" xfId="26473" xr:uid="{00000000-0005-0000-0000-0000275D0000}"/>
    <cellStyle name="Normal 2 28 4 4 3" xfId="10956" xr:uid="{00000000-0005-0000-0000-0000285D0000}"/>
    <cellStyle name="Normal 2 28 4 4 3 2" xfId="29962" xr:uid="{00000000-0005-0000-0000-0000295D0000}"/>
    <cellStyle name="Normal 2 28 4 4 4" xfId="14534" xr:uid="{00000000-0005-0000-0000-00002A5D0000}"/>
    <cellStyle name="Normal 2 28 4 4 4 2" xfId="33481" xr:uid="{00000000-0005-0000-0000-00002B5D0000}"/>
    <cellStyle name="Normal 2 28 4 4 5" xfId="18077" xr:uid="{00000000-0005-0000-0000-00002C5D0000}"/>
    <cellStyle name="Normal 2 28 4 4 6" xfId="22687" xr:uid="{00000000-0005-0000-0000-00002D5D0000}"/>
    <cellStyle name="Normal 2 28 4 5" xfId="5657" xr:uid="{00000000-0005-0000-0000-00002E5D0000}"/>
    <cellStyle name="Normal 2 28 4 5 2" xfId="9278" xr:uid="{00000000-0005-0000-0000-00002F5D0000}"/>
    <cellStyle name="Normal 2 28 4 5 2 2" xfId="28303" xr:uid="{00000000-0005-0000-0000-0000305D0000}"/>
    <cellStyle name="Normal 2 28 4 5 3" xfId="12797" xr:uid="{00000000-0005-0000-0000-0000315D0000}"/>
    <cellStyle name="Normal 2 28 4 5 3 2" xfId="31797" xr:uid="{00000000-0005-0000-0000-0000325D0000}"/>
    <cellStyle name="Normal 2 28 4 5 4" xfId="16369" xr:uid="{00000000-0005-0000-0000-0000335D0000}"/>
    <cellStyle name="Normal 2 28 4 5 4 2" xfId="35314" xr:uid="{00000000-0005-0000-0000-0000345D0000}"/>
    <cellStyle name="Normal 2 28 4 5 5" xfId="20011" xr:uid="{00000000-0005-0000-0000-0000355D0000}"/>
    <cellStyle name="Normal 2 28 4 5 6" xfId="24764" xr:uid="{00000000-0005-0000-0000-0000365D0000}"/>
    <cellStyle name="Normal 2 28 4 6" xfId="2470" xr:uid="{00000000-0005-0000-0000-0000375D0000}"/>
    <cellStyle name="Normal 2 28 4 6 2" xfId="21873" xr:uid="{00000000-0005-0000-0000-0000385D0000}"/>
    <cellStyle name="Normal 2 28 4 7" xfId="6664" xr:uid="{00000000-0005-0000-0000-0000395D0000}"/>
    <cellStyle name="Normal 2 28 4 7 2" xfId="25691" xr:uid="{00000000-0005-0000-0000-00003A5D0000}"/>
    <cellStyle name="Normal 2 28 4 8" xfId="10172" xr:uid="{00000000-0005-0000-0000-00003B5D0000}"/>
    <cellStyle name="Normal 2 28 4 8 2" xfId="29179" xr:uid="{00000000-0005-0000-0000-00003C5D0000}"/>
    <cellStyle name="Normal 2 28 4 9" xfId="13750" xr:uid="{00000000-0005-0000-0000-00003D5D0000}"/>
    <cellStyle name="Normal 2 28 4 9 2" xfId="32699" xr:uid="{00000000-0005-0000-0000-00003E5D0000}"/>
    <cellStyle name="Normal 2 28 5" xfId="1597" xr:uid="{00000000-0005-0000-0000-00003F5D0000}"/>
    <cellStyle name="Normal 2 28 5 10" xfId="17356" xr:uid="{00000000-0005-0000-0000-0000405D0000}"/>
    <cellStyle name="Normal 2 28 5 11" xfId="21106" xr:uid="{00000000-0005-0000-0000-0000415D0000}"/>
    <cellStyle name="Normal 2 28 5 2" xfId="1959" xr:uid="{00000000-0005-0000-0000-0000425D0000}"/>
    <cellStyle name="Normal 2 28 5 2 10" xfId="21422" xr:uid="{00000000-0005-0000-0000-0000435D0000}"/>
    <cellStyle name="Normal 2 28 5 2 2" xfId="4811" xr:uid="{00000000-0005-0000-0000-0000445D0000}"/>
    <cellStyle name="Normal 2 28 5 2 2 2" xfId="8704" xr:uid="{00000000-0005-0000-0000-0000455D0000}"/>
    <cellStyle name="Normal 2 28 5 2 2 2 2" xfId="27730" xr:uid="{00000000-0005-0000-0000-0000465D0000}"/>
    <cellStyle name="Normal 2 28 5 2 2 3" xfId="12222" xr:uid="{00000000-0005-0000-0000-0000475D0000}"/>
    <cellStyle name="Normal 2 28 5 2 2 3 2" xfId="31224" xr:uid="{00000000-0005-0000-0000-0000485D0000}"/>
    <cellStyle name="Normal 2 28 5 2 2 4" xfId="15794" xr:uid="{00000000-0005-0000-0000-0000495D0000}"/>
    <cellStyle name="Normal 2 28 5 2 2 4 2" xfId="34740" xr:uid="{00000000-0005-0000-0000-00004A5D0000}"/>
    <cellStyle name="Normal 2 28 5 2 2 5" xfId="19385" xr:uid="{00000000-0005-0000-0000-00004B5D0000}"/>
    <cellStyle name="Normal 2 28 5 2 2 6" xfId="24042" xr:uid="{00000000-0005-0000-0000-00004C5D0000}"/>
    <cellStyle name="Normal 2 28 5 2 3" xfId="3698" xr:uid="{00000000-0005-0000-0000-00004D5D0000}"/>
    <cellStyle name="Normal 2 28 5 2 3 2" xfId="7828" xr:uid="{00000000-0005-0000-0000-00004E5D0000}"/>
    <cellStyle name="Normal 2 28 5 2 3 2 2" xfId="26855" xr:uid="{00000000-0005-0000-0000-00004F5D0000}"/>
    <cellStyle name="Normal 2 28 5 2 3 3" xfId="11339" xr:uid="{00000000-0005-0000-0000-0000505D0000}"/>
    <cellStyle name="Normal 2 28 5 2 3 3 2" xfId="30344" xr:uid="{00000000-0005-0000-0000-0000515D0000}"/>
    <cellStyle name="Normal 2 28 5 2 3 4" xfId="14916" xr:uid="{00000000-0005-0000-0000-0000525D0000}"/>
    <cellStyle name="Normal 2 28 5 2 3 4 2" xfId="33863" xr:uid="{00000000-0005-0000-0000-0000535D0000}"/>
    <cellStyle name="Normal 2 28 5 2 3 5" xfId="18472" xr:uid="{00000000-0005-0000-0000-0000545D0000}"/>
    <cellStyle name="Normal 2 28 5 2 3 6" xfId="23069" xr:uid="{00000000-0005-0000-0000-0000555D0000}"/>
    <cellStyle name="Normal 2 28 5 2 4" xfId="6070" xr:uid="{00000000-0005-0000-0000-0000565D0000}"/>
    <cellStyle name="Normal 2 28 5 2 4 2" xfId="9660" xr:uid="{00000000-0005-0000-0000-0000575D0000}"/>
    <cellStyle name="Normal 2 28 5 2 4 2 2" xfId="28685" xr:uid="{00000000-0005-0000-0000-0000585D0000}"/>
    <cellStyle name="Normal 2 28 5 2 4 3" xfId="13180" xr:uid="{00000000-0005-0000-0000-0000595D0000}"/>
    <cellStyle name="Normal 2 28 5 2 4 3 2" xfId="32179" xr:uid="{00000000-0005-0000-0000-00005A5D0000}"/>
    <cellStyle name="Normal 2 28 5 2 4 4" xfId="16751" xr:uid="{00000000-0005-0000-0000-00005B5D0000}"/>
    <cellStyle name="Normal 2 28 5 2 4 4 2" xfId="35696" xr:uid="{00000000-0005-0000-0000-00005C5D0000}"/>
    <cellStyle name="Normal 2 28 5 2 4 5" xfId="20410" xr:uid="{00000000-0005-0000-0000-00005D5D0000}"/>
    <cellStyle name="Normal 2 28 5 2 4 6" xfId="25160" xr:uid="{00000000-0005-0000-0000-00005E5D0000}"/>
    <cellStyle name="Normal 2 28 5 2 5" xfId="2865" xr:uid="{00000000-0005-0000-0000-00005F5D0000}"/>
    <cellStyle name="Normal 2 28 5 2 5 2" xfId="22268" xr:uid="{00000000-0005-0000-0000-0000605D0000}"/>
    <cellStyle name="Normal 2 28 5 2 6" xfId="7046" xr:uid="{00000000-0005-0000-0000-0000615D0000}"/>
    <cellStyle name="Normal 2 28 5 2 6 2" xfId="26073" xr:uid="{00000000-0005-0000-0000-0000625D0000}"/>
    <cellStyle name="Normal 2 28 5 2 7" xfId="10554" xr:uid="{00000000-0005-0000-0000-0000635D0000}"/>
    <cellStyle name="Normal 2 28 5 2 7 2" xfId="29561" xr:uid="{00000000-0005-0000-0000-0000645D0000}"/>
    <cellStyle name="Normal 2 28 5 2 8" xfId="14132" xr:uid="{00000000-0005-0000-0000-0000655D0000}"/>
    <cellStyle name="Normal 2 28 5 2 8 2" xfId="33081" xr:uid="{00000000-0005-0000-0000-0000665D0000}"/>
    <cellStyle name="Normal 2 28 5 2 9" xfId="17664" xr:uid="{00000000-0005-0000-0000-0000675D0000}"/>
    <cellStyle name="Normal 2 28 5 3" xfId="4502" xr:uid="{00000000-0005-0000-0000-0000685D0000}"/>
    <cellStyle name="Normal 2 28 5 3 2" xfId="8400" xr:uid="{00000000-0005-0000-0000-0000695D0000}"/>
    <cellStyle name="Normal 2 28 5 3 2 2" xfId="27426" xr:uid="{00000000-0005-0000-0000-00006A5D0000}"/>
    <cellStyle name="Normal 2 28 5 3 3" xfId="11918" xr:uid="{00000000-0005-0000-0000-00006B5D0000}"/>
    <cellStyle name="Normal 2 28 5 3 3 2" xfId="30920" xr:uid="{00000000-0005-0000-0000-00006C5D0000}"/>
    <cellStyle name="Normal 2 28 5 3 4" xfId="15490" xr:uid="{00000000-0005-0000-0000-00006D5D0000}"/>
    <cellStyle name="Normal 2 28 5 3 4 2" xfId="34436" xr:uid="{00000000-0005-0000-0000-00006E5D0000}"/>
    <cellStyle name="Normal 2 28 5 3 5" xfId="19081" xr:uid="{00000000-0005-0000-0000-00006F5D0000}"/>
    <cellStyle name="Normal 2 28 5 3 6" xfId="23733" xr:uid="{00000000-0005-0000-0000-0000705D0000}"/>
    <cellStyle name="Normal 2 28 5 4" xfId="3386" xr:uid="{00000000-0005-0000-0000-0000715D0000}"/>
    <cellStyle name="Normal 2 28 5 4 2" xfId="7524" xr:uid="{00000000-0005-0000-0000-0000725D0000}"/>
    <cellStyle name="Normal 2 28 5 4 2 2" xfId="26551" xr:uid="{00000000-0005-0000-0000-0000735D0000}"/>
    <cellStyle name="Normal 2 28 5 4 3" xfId="11034" xr:uid="{00000000-0005-0000-0000-0000745D0000}"/>
    <cellStyle name="Normal 2 28 5 4 3 2" xfId="30040" xr:uid="{00000000-0005-0000-0000-0000755D0000}"/>
    <cellStyle name="Normal 2 28 5 4 4" xfId="14612" xr:uid="{00000000-0005-0000-0000-0000765D0000}"/>
    <cellStyle name="Normal 2 28 5 4 4 2" xfId="33559" xr:uid="{00000000-0005-0000-0000-0000775D0000}"/>
    <cellStyle name="Normal 2 28 5 4 5" xfId="18160" xr:uid="{00000000-0005-0000-0000-0000785D0000}"/>
    <cellStyle name="Normal 2 28 5 4 6" xfId="22765" xr:uid="{00000000-0005-0000-0000-0000795D0000}"/>
    <cellStyle name="Normal 2 28 5 5" xfId="5746" xr:uid="{00000000-0005-0000-0000-00007A5D0000}"/>
    <cellStyle name="Normal 2 28 5 5 2" xfId="9356" xr:uid="{00000000-0005-0000-0000-00007B5D0000}"/>
    <cellStyle name="Normal 2 28 5 5 2 2" xfId="28381" xr:uid="{00000000-0005-0000-0000-00007C5D0000}"/>
    <cellStyle name="Normal 2 28 5 5 3" xfId="12875" xr:uid="{00000000-0005-0000-0000-00007D5D0000}"/>
    <cellStyle name="Normal 2 28 5 5 3 2" xfId="31875" xr:uid="{00000000-0005-0000-0000-00007E5D0000}"/>
    <cellStyle name="Normal 2 28 5 5 4" xfId="16447" xr:uid="{00000000-0005-0000-0000-00007F5D0000}"/>
    <cellStyle name="Normal 2 28 5 5 4 2" xfId="35392" xr:uid="{00000000-0005-0000-0000-0000805D0000}"/>
    <cellStyle name="Normal 2 28 5 5 5" xfId="20094" xr:uid="{00000000-0005-0000-0000-0000815D0000}"/>
    <cellStyle name="Normal 2 28 5 5 6" xfId="24848" xr:uid="{00000000-0005-0000-0000-0000825D0000}"/>
    <cellStyle name="Normal 2 28 5 6" xfId="2553" xr:uid="{00000000-0005-0000-0000-0000835D0000}"/>
    <cellStyle name="Normal 2 28 5 6 2" xfId="21956" xr:uid="{00000000-0005-0000-0000-0000845D0000}"/>
    <cellStyle name="Normal 2 28 5 7" xfId="6742" xr:uid="{00000000-0005-0000-0000-0000855D0000}"/>
    <cellStyle name="Normal 2 28 5 7 2" xfId="25769" xr:uid="{00000000-0005-0000-0000-0000865D0000}"/>
    <cellStyle name="Normal 2 28 5 8" xfId="10250" xr:uid="{00000000-0005-0000-0000-0000875D0000}"/>
    <cellStyle name="Normal 2 28 5 8 2" xfId="29257" xr:uid="{00000000-0005-0000-0000-0000885D0000}"/>
    <cellStyle name="Normal 2 28 5 9" xfId="13828" xr:uid="{00000000-0005-0000-0000-0000895D0000}"/>
    <cellStyle name="Normal 2 28 5 9 2" xfId="32777" xr:uid="{00000000-0005-0000-0000-00008A5D0000}"/>
    <cellStyle name="Normal 2 28 6" xfId="1685" xr:uid="{00000000-0005-0000-0000-00008B5D0000}"/>
    <cellStyle name="Normal 2 28 6 10" xfId="21184" xr:uid="{00000000-0005-0000-0000-00008C5D0000}"/>
    <cellStyle name="Normal 2 28 6 2" xfId="4581" xr:uid="{00000000-0005-0000-0000-00008D5D0000}"/>
    <cellStyle name="Normal 2 28 6 2 2" xfId="8478" xr:uid="{00000000-0005-0000-0000-00008E5D0000}"/>
    <cellStyle name="Normal 2 28 6 2 2 2" xfId="27504" xr:uid="{00000000-0005-0000-0000-00008F5D0000}"/>
    <cellStyle name="Normal 2 28 6 2 3" xfId="11996" xr:uid="{00000000-0005-0000-0000-0000905D0000}"/>
    <cellStyle name="Normal 2 28 6 2 3 2" xfId="30998" xr:uid="{00000000-0005-0000-0000-0000915D0000}"/>
    <cellStyle name="Normal 2 28 6 2 4" xfId="15568" xr:uid="{00000000-0005-0000-0000-0000925D0000}"/>
    <cellStyle name="Normal 2 28 6 2 4 2" xfId="34514" xr:uid="{00000000-0005-0000-0000-0000935D0000}"/>
    <cellStyle name="Normal 2 28 6 2 5" xfId="19159" xr:uid="{00000000-0005-0000-0000-0000945D0000}"/>
    <cellStyle name="Normal 2 28 6 2 6" xfId="23812" xr:uid="{00000000-0005-0000-0000-0000955D0000}"/>
    <cellStyle name="Normal 2 28 6 3" xfId="3468" xr:uid="{00000000-0005-0000-0000-0000965D0000}"/>
    <cellStyle name="Normal 2 28 6 3 2" xfId="7602" xr:uid="{00000000-0005-0000-0000-0000975D0000}"/>
    <cellStyle name="Normal 2 28 6 3 2 2" xfId="26629" xr:uid="{00000000-0005-0000-0000-0000985D0000}"/>
    <cellStyle name="Normal 2 28 6 3 3" xfId="11112" xr:uid="{00000000-0005-0000-0000-0000995D0000}"/>
    <cellStyle name="Normal 2 28 6 3 3 2" xfId="30118" xr:uid="{00000000-0005-0000-0000-00009A5D0000}"/>
    <cellStyle name="Normal 2 28 6 3 4" xfId="14690" xr:uid="{00000000-0005-0000-0000-00009B5D0000}"/>
    <cellStyle name="Normal 2 28 6 3 4 2" xfId="33637" xr:uid="{00000000-0005-0000-0000-00009C5D0000}"/>
    <cellStyle name="Normal 2 28 6 3 5" xfId="18242" xr:uid="{00000000-0005-0000-0000-00009D5D0000}"/>
    <cellStyle name="Normal 2 28 6 3 6" xfId="22843" xr:uid="{00000000-0005-0000-0000-00009E5D0000}"/>
    <cellStyle name="Normal 2 28 6 4" xfId="5828" xr:uid="{00000000-0005-0000-0000-00009F5D0000}"/>
    <cellStyle name="Normal 2 28 6 4 2" xfId="9434" xr:uid="{00000000-0005-0000-0000-0000A05D0000}"/>
    <cellStyle name="Normal 2 28 6 4 2 2" xfId="28459" xr:uid="{00000000-0005-0000-0000-0000A15D0000}"/>
    <cellStyle name="Normal 2 28 6 4 3" xfId="12953" xr:uid="{00000000-0005-0000-0000-0000A25D0000}"/>
    <cellStyle name="Normal 2 28 6 4 3 2" xfId="31953" xr:uid="{00000000-0005-0000-0000-0000A35D0000}"/>
    <cellStyle name="Normal 2 28 6 4 4" xfId="16525" xr:uid="{00000000-0005-0000-0000-0000A45D0000}"/>
    <cellStyle name="Normal 2 28 6 4 4 2" xfId="35470" xr:uid="{00000000-0005-0000-0000-0000A55D0000}"/>
    <cellStyle name="Normal 2 28 6 4 5" xfId="20176" xr:uid="{00000000-0005-0000-0000-0000A65D0000}"/>
    <cellStyle name="Normal 2 28 6 4 6" xfId="24926" xr:uid="{00000000-0005-0000-0000-0000A75D0000}"/>
    <cellStyle name="Normal 2 28 6 5" xfId="2635" xr:uid="{00000000-0005-0000-0000-0000A85D0000}"/>
    <cellStyle name="Normal 2 28 6 5 2" xfId="22038" xr:uid="{00000000-0005-0000-0000-0000A95D0000}"/>
    <cellStyle name="Normal 2 28 6 6" xfId="6820" xr:uid="{00000000-0005-0000-0000-0000AA5D0000}"/>
    <cellStyle name="Normal 2 28 6 6 2" xfId="25847" xr:uid="{00000000-0005-0000-0000-0000AB5D0000}"/>
    <cellStyle name="Normal 2 28 6 7" xfId="10328" xr:uid="{00000000-0005-0000-0000-0000AC5D0000}"/>
    <cellStyle name="Normal 2 28 6 7 2" xfId="29335" xr:uid="{00000000-0005-0000-0000-0000AD5D0000}"/>
    <cellStyle name="Normal 2 28 6 8" xfId="13906" xr:uid="{00000000-0005-0000-0000-0000AE5D0000}"/>
    <cellStyle name="Normal 2 28 6 8 2" xfId="32855" xr:uid="{00000000-0005-0000-0000-0000AF5D0000}"/>
    <cellStyle name="Normal 2 28 6 9" xfId="17434" xr:uid="{00000000-0005-0000-0000-0000B05D0000}"/>
    <cellStyle name="Normal 2 28 7" xfId="1789" xr:uid="{00000000-0005-0000-0000-0000B15D0000}"/>
    <cellStyle name="Normal 2 28 7 10" xfId="21272" xr:uid="{00000000-0005-0000-0000-0000B25D0000}"/>
    <cellStyle name="Normal 2 28 7 2" xfId="4669" xr:uid="{00000000-0005-0000-0000-0000B35D0000}"/>
    <cellStyle name="Normal 2 28 7 2 2" xfId="8564" xr:uid="{00000000-0005-0000-0000-0000B45D0000}"/>
    <cellStyle name="Normal 2 28 7 2 2 2" xfId="27590" xr:uid="{00000000-0005-0000-0000-0000B55D0000}"/>
    <cellStyle name="Normal 2 28 7 2 3" xfId="12082" xr:uid="{00000000-0005-0000-0000-0000B65D0000}"/>
    <cellStyle name="Normal 2 28 7 2 3 2" xfId="31084" xr:uid="{00000000-0005-0000-0000-0000B75D0000}"/>
    <cellStyle name="Normal 2 28 7 2 4" xfId="15654" xr:uid="{00000000-0005-0000-0000-0000B85D0000}"/>
    <cellStyle name="Normal 2 28 7 2 4 2" xfId="34600" xr:uid="{00000000-0005-0000-0000-0000B95D0000}"/>
    <cellStyle name="Normal 2 28 7 2 5" xfId="19245" xr:uid="{00000000-0005-0000-0000-0000BA5D0000}"/>
    <cellStyle name="Normal 2 28 7 2 6" xfId="23900" xr:uid="{00000000-0005-0000-0000-0000BB5D0000}"/>
    <cellStyle name="Normal 2 28 7 3" xfId="3555" xr:uid="{00000000-0005-0000-0000-0000BC5D0000}"/>
    <cellStyle name="Normal 2 28 7 3 2" xfId="7688" xr:uid="{00000000-0005-0000-0000-0000BD5D0000}"/>
    <cellStyle name="Normal 2 28 7 3 2 2" xfId="26715" xr:uid="{00000000-0005-0000-0000-0000BE5D0000}"/>
    <cellStyle name="Normal 2 28 7 3 3" xfId="11198" xr:uid="{00000000-0005-0000-0000-0000BF5D0000}"/>
    <cellStyle name="Normal 2 28 7 3 3 2" xfId="30204" xr:uid="{00000000-0005-0000-0000-0000C05D0000}"/>
    <cellStyle name="Normal 2 28 7 3 4" xfId="14776" xr:uid="{00000000-0005-0000-0000-0000C15D0000}"/>
    <cellStyle name="Normal 2 28 7 3 4 2" xfId="33723" xr:uid="{00000000-0005-0000-0000-0000C25D0000}"/>
    <cellStyle name="Normal 2 28 7 3 5" xfId="18329" xr:uid="{00000000-0005-0000-0000-0000C35D0000}"/>
    <cellStyle name="Normal 2 28 7 3 6" xfId="22929" xr:uid="{00000000-0005-0000-0000-0000C45D0000}"/>
    <cellStyle name="Normal 2 28 7 4" xfId="5919" xr:uid="{00000000-0005-0000-0000-0000C55D0000}"/>
    <cellStyle name="Normal 2 28 7 4 2" xfId="9520" xr:uid="{00000000-0005-0000-0000-0000C65D0000}"/>
    <cellStyle name="Normal 2 28 7 4 2 2" xfId="28545" xr:uid="{00000000-0005-0000-0000-0000C75D0000}"/>
    <cellStyle name="Normal 2 28 7 4 3" xfId="13040" xr:uid="{00000000-0005-0000-0000-0000C85D0000}"/>
    <cellStyle name="Normal 2 28 7 4 3 2" xfId="32039" xr:uid="{00000000-0005-0000-0000-0000C95D0000}"/>
    <cellStyle name="Normal 2 28 7 4 4" xfId="16611" xr:uid="{00000000-0005-0000-0000-0000CA5D0000}"/>
    <cellStyle name="Normal 2 28 7 4 4 2" xfId="35556" xr:uid="{00000000-0005-0000-0000-0000CB5D0000}"/>
    <cellStyle name="Normal 2 28 7 4 5" xfId="20266" xr:uid="{00000000-0005-0000-0000-0000CC5D0000}"/>
    <cellStyle name="Normal 2 28 7 4 6" xfId="25013" xr:uid="{00000000-0005-0000-0000-0000CD5D0000}"/>
    <cellStyle name="Normal 2 28 7 5" xfId="2722" xr:uid="{00000000-0005-0000-0000-0000CE5D0000}"/>
    <cellStyle name="Normal 2 28 7 5 2" xfId="22125" xr:uid="{00000000-0005-0000-0000-0000CF5D0000}"/>
    <cellStyle name="Normal 2 28 7 6" xfId="6906" xr:uid="{00000000-0005-0000-0000-0000D05D0000}"/>
    <cellStyle name="Normal 2 28 7 6 2" xfId="25933" xr:uid="{00000000-0005-0000-0000-0000D15D0000}"/>
    <cellStyle name="Normal 2 28 7 7" xfId="10414" xr:uid="{00000000-0005-0000-0000-0000D25D0000}"/>
    <cellStyle name="Normal 2 28 7 7 2" xfId="29421" xr:uid="{00000000-0005-0000-0000-0000D35D0000}"/>
    <cellStyle name="Normal 2 28 7 8" xfId="13992" xr:uid="{00000000-0005-0000-0000-0000D45D0000}"/>
    <cellStyle name="Normal 2 28 7 8 2" xfId="32941" xr:uid="{00000000-0005-0000-0000-0000D55D0000}"/>
    <cellStyle name="Normal 2 28 7 9" xfId="17523" xr:uid="{00000000-0005-0000-0000-0000D65D0000}"/>
    <cellStyle name="Normal 2 28 8" xfId="2064" xr:uid="{00000000-0005-0000-0000-0000D75D0000}"/>
    <cellStyle name="Normal 2 28 8 10" xfId="21502" xr:uid="{00000000-0005-0000-0000-0000D85D0000}"/>
    <cellStyle name="Normal 2 28 8 2" xfId="4894" xr:uid="{00000000-0005-0000-0000-0000D95D0000}"/>
    <cellStyle name="Normal 2 28 8 2 2" xfId="8784" xr:uid="{00000000-0005-0000-0000-0000DA5D0000}"/>
    <cellStyle name="Normal 2 28 8 2 2 2" xfId="27810" xr:uid="{00000000-0005-0000-0000-0000DB5D0000}"/>
    <cellStyle name="Normal 2 28 8 2 3" xfId="12302" xr:uid="{00000000-0005-0000-0000-0000DC5D0000}"/>
    <cellStyle name="Normal 2 28 8 2 3 2" xfId="31304" xr:uid="{00000000-0005-0000-0000-0000DD5D0000}"/>
    <cellStyle name="Normal 2 28 8 2 4" xfId="15874" xr:uid="{00000000-0005-0000-0000-0000DE5D0000}"/>
    <cellStyle name="Normal 2 28 8 2 4 2" xfId="34820" xr:uid="{00000000-0005-0000-0000-0000DF5D0000}"/>
    <cellStyle name="Normal 2 28 8 2 5" xfId="19465" xr:uid="{00000000-0005-0000-0000-0000E05D0000}"/>
    <cellStyle name="Normal 2 28 8 2 6" xfId="24124" xr:uid="{00000000-0005-0000-0000-0000E15D0000}"/>
    <cellStyle name="Normal 2 28 8 3" xfId="3787" xr:uid="{00000000-0005-0000-0000-0000E25D0000}"/>
    <cellStyle name="Normal 2 28 8 3 2" xfId="7908" xr:uid="{00000000-0005-0000-0000-0000E35D0000}"/>
    <cellStyle name="Normal 2 28 8 3 2 2" xfId="26935" xr:uid="{00000000-0005-0000-0000-0000E45D0000}"/>
    <cellStyle name="Normal 2 28 8 3 3" xfId="11419" xr:uid="{00000000-0005-0000-0000-0000E55D0000}"/>
    <cellStyle name="Normal 2 28 8 3 3 2" xfId="30424" xr:uid="{00000000-0005-0000-0000-0000E65D0000}"/>
    <cellStyle name="Normal 2 28 8 3 4" xfId="14996" xr:uid="{00000000-0005-0000-0000-0000E75D0000}"/>
    <cellStyle name="Normal 2 28 8 3 4 2" xfId="33943" xr:uid="{00000000-0005-0000-0000-0000E85D0000}"/>
    <cellStyle name="Normal 2 28 8 3 5" xfId="18561" xr:uid="{00000000-0005-0000-0000-0000E95D0000}"/>
    <cellStyle name="Normal 2 28 8 3 6" xfId="23149" xr:uid="{00000000-0005-0000-0000-0000EA5D0000}"/>
    <cellStyle name="Normal 2 28 8 4" xfId="6159" xr:uid="{00000000-0005-0000-0000-0000EB5D0000}"/>
    <cellStyle name="Normal 2 28 8 4 2" xfId="9740" xr:uid="{00000000-0005-0000-0000-0000EC5D0000}"/>
    <cellStyle name="Normal 2 28 8 4 2 2" xfId="28765" xr:uid="{00000000-0005-0000-0000-0000ED5D0000}"/>
    <cellStyle name="Normal 2 28 8 4 3" xfId="13261" xr:uid="{00000000-0005-0000-0000-0000EE5D0000}"/>
    <cellStyle name="Normal 2 28 8 4 3 2" xfId="32259" xr:uid="{00000000-0005-0000-0000-0000EF5D0000}"/>
    <cellStyle name="Normal 2 28 8 4 4" xfId="16831" xr:uid="{00000000-0005-0000-0000-0000F05D0000}"/>
    <cellStyle name="Normal 2 28 8 4 4 2" xfId="35776" xr:uid="{00000000-0005-0000-0000-0000F15D0000}"/>
    <cellStyle name="Normal 2 28 8 4 5" xfId="20499" xr:uid="{00000000-0005-0000-0000-0000F25D0000}"/>
    <cellStyle name="Normal 2 28 8 4 6" xfId="25240" xr:uid="{00000000-0005-0000-0000-0000F35D0000}"/>
    <cellStyle name="Normal 2 28 8 5" xfId="2954" xr:uid="{00000000-0005-0000-0000-0000F45D0000}"/>
    <cellStyle name="Normal 2 28 8 5 2" xfId="22357" xr:uid="{00000000-0005-0000-0000-0000F55D0000}"/>
    <cellStyle name="Normal 2 28 8 6" xfId="7126" xr:uid="{00000000-0005-0000-0000-0000F65D0000}"/>
    <cellStyle name="Normal 2 28 8 6 2" xfId="26153" xr:uid="{00000000-0005-0000-0000-0000F75D0000}"/>
    <cellStyle name="Normal 2 28 8 7" xfId="10636" xr:uid="{00000000-0005-0000-0000-0000F85D0000}"/>
    <cellStyle name="Normal 2 28 8 7 2" xfId="29642" xr:uid="{00000000-0005-0000-0000-0000F95D0000}"/>
    <cellStyle name="Normal 2 28 8 8" xfId="14213" xr:uid="{00000000-0005-0000-0000-0000FA5D0000}"/>
    <cellStyle name="Normal 2 28 8 8 2" xfId="33161" xr:uid="{00000000-0005-0000-0000-0000FB5D0000}"/>
    <cellStyle name="Normal 2 28 8 9" xfId="17744" xr:uid="{00000000-0005-0000-0000-0000FC5D0000}"/>
    <cellStyle name="Normal 2 28 9" xfId="2174" xr:uid="{00000000-0005-0000-0000-0000FD5D0000}"/>
    <cellStyle name="Normal 2 28 9 10" xfId="21588" xr:uid="{00000000-0005-0000-0000-0000FE5D0000}"/>
    <cellStyle name="Normal 2 28 9 2" xfId="4981" xr:uid="{00000000-0005-0000-0000-0000FF5D0000}"/>
    <cellStyle name="Normal 2 28 9 2 2" xfId="8870" xr:uid="{00000000-0005-0000-0000-0000005E0000}"/>
    <cellStyle name="Normal 2 28 9 2 2 2" xfId="27896" xr:uid="{00000000-0005-0000-0000-0000015E0000}"/>
    <cellStyle name="Normal 2 28 9 2 3" xfId="12388" xr:uid="{00000000-0005-0000-0000-0000025E0000}"/>
    <cellStyle name="Normal 2 28 9 2 3 2" xfId="31390" xr:uid="{00000000-0005-0000-0000-0000035E0000}"/>
    <cellStyle name="Normal 2 28 9 2 4" xfId="15960" xr:uid="{00000000-0005-0000-0000-0000045E0000}"/>
    <cellStyle name="Normal 2 28 9 2 4 2" xfId="34906" xr:uid="{00000000-0005-0000-0000-0000055E0000}"/>
    <cellStyle name="Normal 2 28 9 2 5" xfId="19551" xr:uid="{00000000-0005-0000-0000-0000065E0000}"/>
    <cellStyle name="Normal 2 28 9 2 6" xfId="24210" xr:uid="{00000000-0005-0000-0000-0000075E0000}"/>
    <cellStyle name="Normal 2 28 9 3" xfId="3880" xr:uid="{00000000-0005-0000-0000-0000085E0000}"/>
    <cellStyle name="Normal 2 28 9 3 2" xfId="7994" xr:uid="{00000000-0005-0000-0000-0000095E0000}"/>
    <cellStyle name="Normal 2 28 9 3 2 2" xfId="27021" xr:uid="{00000000-0005-0000-0000-00000A5E0000}"/>
    <cellStyle name="Normal 2 28 9 3 3" xfId="11505" xr:uid="{00000000-0005-0000-0000-00000B5E0000}"/>
    <cellStyle name="Normal 2 28 9 3 3 2" xfId="30510" xr:uid="{00000000-0005-0000-0000-00000C5E0000}"/>
    <cellStyle name="Normal 2 28 9 3 4" xfId="15082" xr:uid="{00000000-0005-0000-0000-00000D5E0000}"/>
    <cellStyle name="Normal 2 28 9 3 4 2" xfId="34029" xr:uid="{00000000-0005-0000-0000-00000E5E0000}"/>
    <cellStyle name="Normal 2 28 9 3 5" xfId="18654" xr:uid="{00000000-0005-0000-0000-00000F5E0000}"/>
    <cellStyle name="Normal 2 28 9 3 6" xfId="23235" xr:uid="{00000000-0005-0000-0000-0000105E0000}"/>
    <cellStyle name="Normal 2 28 9 4" xfId="6252" xr:uid="{00000000-0005-0000-0000-0000115E0000}"/>
    <cellStyle name="Normal 2 28 9 4 2" xfId="9826" xr:uid="{00000000-0005-0000-0000-0000125E0000}"/>
    <cellStyle name="Normal 2 28 9 4 2 2" xfId="28851" xr:uid="{00000000-0005-0000-0000-0000135E0000}"/>
    <cellStyle name="Normal 2 28 9 4 3" xfId="13347" xr:uid="{00000000-0005-0000-0000-0000145E0000}"/>
    <cellStyle name="Normal 2 28 9 4 3 2" xfId="32345" xr:uid="{00000000-0005-0000-0000-0000155E0000}"/>
    <cellStyle name="Normal 2 28 9 4 4" xfId="16917" xr:uid="{00000000-0005-0000-0000-0000165E0000}"/>
    <cellStyle name="Normal 2 28 9 4 4 2" xfId="35862" xr:uid="{00000000-0005-0000-0000-0000175E0000}"/>
    <cellStyle name="Normal 2 28 9 4 5" xfId="20592" xr:uid="{00000000-0005-0000-0000-0000185E0000}"/>
    <cellStyle name="Normal 2 28 9 4 6" xfId="25326" xr:uid="{00000000-0005-0000-0000-0000195E0000}"/>
    <cellStyle name="Normal 2 28 9 5" xfId="3047" xr:uid="{00000000-0005-0000-0000-00001A5E0000}"/>
    <cellStyle name="Normal 2 28 9 5 2" xfId="22450" xr:uid="{00000000-0005-0000-0000-00001B5E0000}"/>
    <cellStyle name="Normal 2 28 9 6" xfId="7212" xr:uid="{00000000-0005-0000-0000-00001C5E0000}"/>
    <cellStyle name="Normal 2 28 9 6 2" xfId="26239" xr:uid="{00000000-0005-0000-0000-00001D5E0000}"/>
    <cellStyle name="Normal 2 28 9 7" xfId="10722" xr:uid="{00000000-0005-0000-0000-00001E5E0000}"/>
    <cellStyle name="Normal 2 28 9 7 2" xfId="29728" xr:uid="{00000000-0005-0000-0000-00001F5E0000}"/>
    <cellStyle name="Normal 2 28 9 8" xfId="14300" xr:uid="{00000000-0005-0000-0000-0000205E0000}"/>
    <cellStyle name="Normal 2 28 9 8 2" xfId="33247" xr:uid="{00000000-0005-0000-0000-0000215E0000}"/>
    <cellStyle name="Normal 2 28 9 9" xfId="17830" xr:uid="{00000000-0005-0000-0000-0000225E0000}"/>
    <cellStyle name="Normal 2 29" xfId="1115" xr:uid="{00000000-0005-0000-0000-0000235E0000}"/>
    <cellStyle name="Normal 2 3" xfId="411" xr:uid="{00000000-0005-0000-0000-0000245E0000}"/>
    <cellStyle name="Normal 2 3 2" xfId="36156" xr:uid="{00000000-0005-0000-0000-0000255E0000}"/>
    <cellStyle name="Normal 2 30" xfId="36097" xr:uid="{00000000-0005-0000-0000-0000265E0000}"/>
    <cellStyle name="Normal 2 31" xfId="36157" xr:uid="{00000000-0005-0000-0000-0000275E0000}"/>
    <cellStyle name="Normal 2 32" xfId="36158" xr:uid="{00000000-0005-0000-0000-0000285E0000}"/>
    <cellStyle name="Normal 2 4" xfId="412" xr:uid="{00000000-0005-0000-0000-0000295E0000}"/>
    <cellStyle name="Normal 2 5" xfId="413" xr:uid="{00000000-0005-0000-0000-00002A5E0000}"/>
    <cellStyle name="Normal 2 6" xfId="414" xr:uid="{00000000-0005-0000-0000-00002B5E0000}"/>
    <cellStyle name="Normal 2 7" xfId="415" xr:uid="{00000000-0005-0000-0000-00002C5E0000}"/>
    <cellStyle name="Normal 2 8" xfId="416" xr:uid="{00000000-0005-0000-0000-00002D5E0000}"/>
    <cellStyle name="Normal 2 9" xfId="417" xr:uid="{00000000-0005-0000-0000-00002E5E0000}"/>
    <cellStyle name="Normal 2_Economy Tables" xfId="36159" xr:uid="{00000000-0005-0000-0000-00002F5E0000}"/>
    <cellStyle name="Normal 20" xfId="418" xr:uid="{00000000-0005-0000-0000-0000305E0000}"/>
    <cellStyle name="Normal 20 2" xfId="36160" xr:uid="{00000000-0005-0000-0000-0000315E0000}"/>
    <cellStyle name="Normal 21" xfId="419" xr:uid="{00000000-0005-0000-0000-0000325E0000}"/>
    <cellStyle name="Normal 22" xfId="420" xr:uid="{00000000-0005-0000-0000-0000335E0000}"/>
    <cellStyle name="Normal 23" xfId="421" xr:uid="{00000000-0005-0000-0000-0000345E0000}"/>
    <cellStyle name="Normal 24" xfId="422" xr:uid="{00000000-0005-0000-0000-0000355E0000}"/>
    <cellStyle name="Normal 25" xfId="423" xr:uid="{00000000-0005-0000-0000-0000365E0000}"/>
    <cellStyle name="Normal 26" xfId="424" xr:uid="{00000000-0005-0000-0000-0000375E0000}"/>
    <cellStyle name="Normal 26 2" xfId="36161" xr:uid="{00000000-0005-0000-0000-0000385E0000}"/>
    <cellStyle name="Normal 27" xfId="425" xr:uid="{00000000-0005-0000-0000-0000395E0000}"/>
    <cellStyle name="Normal 28" xfId="426" xr:uid="{00000000-0005-0000-0000-00003A5E0000}"/>
    <cellStyle name="Normal 29" xfId="427" xr:uid="{00000000-0005-0000-0000-00003B5E0000}"/>
    <cellStyle name="Normal 3" xfId="92" xr:uid="{00000000-0005-0000-0000-00003C5E0000}"/>
    <cellStyle name="Normal 3 10" xfId="428" xr:uid="{00000000-0005-0000-0000-00003D5E0000}"/>
    <cellStyle name="Normal 3 11" xfId="429" xr:uid="{00000000-0005-0000-0000-00003E5E0000}"/>
    <cellStyle name="Normal 3 12" xfId="430" xr:uid="{00000000-0005-0000-0000-00003F5E0000}"/>
    <cellStyle name="Normal 3 13" xfId="431" xr:uid="{00000000-0005-0000-0000-0000405E0000}"/>
    <cellStyle name="Normal 3 14" xfId="798" xr:uid="{00000000-0005-0000-0000-0000415E0000}"/>
    <cellStyle name="Normal 3 15" xfId="1088" xr:uid="{00000000-0005-0000-0000-0000425E0000}"/>
    <cellStyle name="Normal 3 16" xfId="36098" xr:uid="{00000000-0005-0000-0000-0000435E0000}"/>
    <cellStyle name="Normal 3 2" xfId="432" xr:uid="{00000000-0005-0000-0000-0000445E0000}"/>
    <cellStyle name="Normal 3 2 2" xfId="1028" xr:uid="{00000000-0005-0000-0000-0000455E0000}"/>
    <cellStyle name="Normal 3 3" xfId="433" xr:uid="{00000000-0005-0000-0000-0000465E0000}"/>
    <cellStyle name="Normal 3 4" xfId="434" xr:uid="{00000000-0005-0000-0000-0000475E0000}"/>
    <cellStyle name="Normal 3 5" xfId="435" xr:uid="{00000000-0005-0000-0000-0000485E0000}"/>
    <cellStyle name="Normal 3 6" xfId="436" xr:uid="{00000000-0005-0000-0000-0000495E0000}"/>
    <cellStyle name="Normal 3 7" xfId="437" xr:uid="{00000000-0005-0000-0000-00004A5E0000}"/>
    <cellStyle name="Normal 3 8" xfId="438" xr:uid="{00000000-0005-0000-0000-00004B5E0000}"/>
    <cellStyle name="Normal 3 9" xfId="439" xr:uid="{00000000-0005-0000-0000-00004C5E0000}"/>
    <cellStyle name="Normal 30" xfId="440" xr:uid="{00000000-0005-0000-0000-00004D5E0000}"/>
    <cellStyle name="Normal 31" xfId="441" xr:uid="{00000000-0005-0000-0000-00004E5E0000}"/>
    <cellStyle name="Normal 32" xfId="442" xr:uid="{00000000-0005-0000-0000-00004F5E0000}"/>
    <cellStyle name="Normal 33" xfId="443" xr:uid="{00000000-0005-0000-0000-0000505E0000}"/>
    <cellStyle name="Normal 34" xfId="444" xr:uid="{00000000-0005-0000-0000-0000515E0000}"/>
    <cellStyle name="Normal 34 2" xfId="36162" xr:uid="{00000000-0005-0000-0000-0000525E0000}"/>
    <cellStyle name="Normal 35" xfId="445" xr:uid="{00000000-0005-0000-0000-0000535E0000}"/>
    <cellStyle name="Normal 36" xfId="446" xr:uid="{00000000-0005-0000-0000-0000545E0000}"/>
    <cellStyle name="Normal 37" xfId="447" xr:uid="{00000000-0005-0000-0000-0000555E0000}"/>
    <cellStyle name="Normal 38" xfId="773" xr:uid="{00000000-0005-0000-0000-0000565E0000}"/>
    <cellStyle name="Normal 38 2" xfId="1097" xr:uid="{00000000-0005-0000-0000-0000575E0000}"/>
    <cellStyle name="Normal 38 2 10" xfId="4050" xr:uid="{00000000-0005-0000-0000-0000585E0000}"/>
    <cellStyle name="Normal 38 2 10 2" xfId="8135" xr:uid="{00000000-0005-0000-0000-0000595E0000}"/>
    <cellStyle name="Normal 38 2 10 2 2" xfId="27162" xr:uid="{00000000-0005-0000-0000-00005A5E0000}"/>
    <cellStyle name="Normal 38 2 10 3" xfId="11647" xr:uid="{00000000-0005-0000-0000-00005B5E0000}"/>
    <cellStyle name="Normal 38 2 10 3 2" xfId="30652" xr:uid="{00000000-0005-0000-0000-00005C5E0000}"/>
    <cellStyle name="Normal 38 2 10 4" xfId="15223" xr:uid="{00000000-0005-0000-0000-00005D5E0000}"/>
    <cellStyle name="Normal 38 2 10 4 2" xfId="34170" xr:uid="{00000000-0005-0000-0000-00005E5E0000}"/>
    <cellStyle name="Normal 38 2 10 5" xfId="18807" xr:uid="{00000000-0005-0000-0000-00005F5E0000}"/>
    <cellStyle name="Normal 38 2 10 6" xfId="23381" xr:uid="{00000000-0005-0000-0000-0000605E0000}"/>
    <cellStyle name="Normal 38 2 11" xfId="4288" xr:uid="{00000000-0005-0000-0000-0000615E0000}"/>
    <cellStyle name="Normal 38 2 11 2" xfId="8227" xr:uid="{00000000-0005-0000-0000-0000625E0000}"/>
    <cellStyle name="Normal 38 2 11 2 2" xfId="27253" xr:uid="{00000000-0005-0000-0000-0000635E0000}"/>
    <cellStyle name="Normal 38 2 11 3" xfId="11743" xr:uid="{00000000-0005-0000-0000-0000645E0000}"/>
    <cellStyle name="Normal 38 2 11 3 2" xfId="30746" xr:uid="{00000000-0005-0000-0000-0000655E0000}"/>
    <cellStyle name="Normal 38 2 11 4" xfId="15316" xr:uid="{00000000-0005-0000-0000-0000665E0000}"/>
    <cellStyle name="Normal 38 2 11 4 2" xfId="34262" xr:uid="{00000000-0005-0000-0000-0000675E0000}"/>
    <cellStyle name="Normal 38 2 11 5" xfId="18905" xr:uid="{00000000-0005-0000-0000-0000685E0000}"/>
    <cellStyle name="Normal 38 2 11 6" xfId="23538" xr:uid="{00000000-0005-0000-0000-0000695E0000}"/>
    <cellStyle name="Normal 38 2 12" xfId="3205" xr:uid="{00000000-0005-0000-0000-00006A5E0000}"/>
    <cellStyle name="Normal 38 2 12 2" xfId="7353" xr:uid="{00000000-0005-0000-0000-00006B5E0000}"/>
    <cellStyle name="Normal 38 2 12 2 2" xfId="26380" xr:uid="{00000000-0005-0000-0000-00006C5E0000}"/>
    <cellStyle name="Normal 38 2 12 3" xfId="10863" xr:uid="{00000000-0005-0000-0000-00006D5E0000}"/>
    <cellStyle name="Normal 38 2 12 3 2" xfId="29869" xr:uid="{00000000-0005-0000-0000-00006E5E0000}"/>
    <cellStyle name="Normal 38 2 12 4" xfId="14441" xr:uid="{00000000-0005-0000-0000-00006F5E0000}"/>
    <cellStyle name="Normal 38 2 12 4 2" xfId="33388" xr:uid="{00000000-0005-0000-0000-0000705E0000}"/>
    <cellStyle name="Normal 38 2 12 5" xfId="17979" xr:uid="{00000000-0005-0000-0000-0000715E0000}"/>
    <cellStyle name="Normal 38 2 12 6" xfId="22594" xr:uid="{00000000-0005-0000-0000-0000725E0000}"/>
    <cellStyle name="Normal 38 2 13" xfId="5296" xr:uid="{00000000-0005-0000-0000-0000735E0000}"/>
    <cellStyle name="Normal 38 2 13 2" xfId="9012" xr:uid="{00000000-0005-0000-0000-0000745E0000}"/>
    <cellStyle name="Normal 38 2 13 2 2" xfId="28038" xr:uid="{00000000-0005-0000-0000-0000755E0000}"/>
    <cellStyle name="Normal 38 2 13 3" xfId="12531" xr:uid="{00000000-0005-0000-0000-0000765E0000}"/>
    <cellStyle name="Normal 38 2 13 3 2" xfId="31532" xr:uid="{00000000-0005-0000-0000-0000775E0000}"/>
    <cellStyle name="Normal 38 2 13 4" xfId="16102" xr:uid="{00000000-0005-0000-0000-0000785E0000}"/>
    <cellStyle name="Normal 38 2 13 4 2" xfId="35048" xr:uid="{00000000-0005-0000-0000-0000795E0000}"/>
    <cellStyle name="Normal 38 2 13 5" xfId="19706" xr:uid="{00000000-0005-0000-0000-00007A5E0000}"/>
    <cellStyle name="Normal 38 2 13 6" xfId="24444" xr:uid="{00000000-0005-0000-0000-00007B5E0000}"/>
    <cellStyle name="Normal 38 2 14" xfId="5400" xr:uid="{00000000-0005-0000-0000-00007C5E0000}"/>
    <cellStyle name="Normal 38 2 14 2" xfId="9098" xr:uid="{00000000-0005-0000-0000-00007D5E0000}"/>
    <cellStyle name="Normal 38 2 14 2 2" xfId="28124" xr:uid="{00000000-0005-0000-0000-00007E5E0000}"/>
    <cellStyle name="Normal 38 2 14 3" xfId="12617" xr:uid="{00000000-0005-0000-0000-00007F5E0000}"/>
    <cellStyle name="Normal 38 2 14 3 2" xfId="31618" xr:uid="{00000000-0005-0000-0000-0000805E0000}"/>
    <cellStyle name="Normal 38 2 14 4" xfId="16188" xr:uid="{00000000-0005-0000-0000-0000815E0000}"/>
    <cellStyle name="Normal 38 2 14 4 2" xfId="35134" xr:uid="{00000000-0005-0000-0000-0000825E0000}"/>
    <cellStyle name="Normal 38 2 14 5" xfId="19806" xr:uid="{00000000-0005-0000-0000-0000835E0000}"/>
    <cellStyle name="Normal 38 2 14 6" xfId="24531" xr:uid="{00000000-0005-0000-0000-0000845E0000}"/>
    <cellStyle name="Normal 38 2 15" xfId="5501" xr:uid="{00000000-0005-0000-0000-0000855E0000}"/>
    <cellStyle name="Normal 38 2 15 2" xfId="9184" xr:uid="{00000000-0005-0000-0000-0000865E0000}"/>
    <cellStyle name="Normal 38 2 15 2 2" xfId="28210" xr:uid="{00000000-0005-0000-0000-0000875E0000}"/>
    <cellStyle name="Normal 38 2 15 3" xfId="12703" xr:uid="{00000000-0005-0000-0000-0000885E0000}"/>
    <cellStyle name="Normal 38 2 15 3 2" xfId="31704" xr:uid="{00000000-0005-0000-0000-0000895E0000}"/>
    <cellStyle name="Normal 38 2 15 4" xfId="16274" xr:uid="{00000000-0005-0000-0000-00008A5E0000}"/>
    <cellStyle name="Normal 38 2 15 4 2" xfId="35220" xr:uid="{00000000-0005-0000-0000-00008B5E0000}"/>
    <cellStyle name="Normal 38 2 15 5" xfId="19906" xr:uid="{00000000-0005-0000-0000-00008C5E0000}"/>
    <cellStyle name="Normal 38 2 15 6" xfId="24618" xr:uid="{00000000-0005-0000-0000-00008D5E0000}"/>
    <cellStyle name="Normal 38 2 16" xfId="6418" xr:uid="{00000000-0005-0000-0000-00008E5E0000}"/>
    <cellStyle name="Normal 38 2 16 2" xfId="9967" xr:uid="{00000000-0005-0000-0000-00008F5E0000}"/>
    <cellStyle name="Normal 38 2 16 2 2" xfId="28992" xr:uid="{00000000-0005-0000-0000-0000905E0000}"/>
    <cellStyle name="Normal 38 2 16 3" xfId="13488" xr:uid="{00000000-0005-0000-0000-0000915E0000}"/>
    <cellStyle name="Normal 38 2 16 3 2" xfId="32486" xr:uid="{00000000-0005-0000-0000-0000925E0000}"/>
    <cellStyle name="Normal 38 2 16 4" xfId="17058" xr:uid="{00000000-0005-0000-0000-0000935E0000}"/>
    <cellStyle name="Normal 38 2 16 4 2" xfId="36003" xr:uid="{00000000-0005-0000-0000-0000945E0000}"/>
    <cellStyle name="Normal 38 2 16 5" xfId="20747" xr:uid="{00000000-0005-0000-0000-0000955E0000}"/>
    <cellStyle name="Normal 38 2 16 6" xfId="25470" xr:uid="{00000000-0005-0000-0000-0000965E0000}"/>
    <cellStyle name="Normal 38 2 17" xfId="2345" xr:uid="{00000000-0005-0000-0000-0000975E0000}"/>
    <cellStyle name="Normal 38 2 17 2" xfId="21748" xr:uid="{00000000-0005-0000-0000-0000985E0000}"/>
    <cellStyle name="Normal 38 2 18" xfId="6569" xr:uid="{00000000-0005-0000-0000-0000995E0000}"/>
    <cellStyle name="Normal 38 2 18 2" xfId="25597" xr:uid="{00000000-0005-0000-0000-00009A5E0000}"/>
    <cellStyle name="Normal 38 2 19" xfId="10076" xr:uid="{00000000-0005-0000-0000-00009B5E0000}"/>
    <cellStyle name="Normal 38 2 19 2" xfId="29086" xr:uid="{00000000-0005-0000-0000-00009C5E0000}"/>
    <cellStyle name="Normal 38 2 2" xfId="1376" xr:uid="{00000000-0005-0000-0000-00009D5E0000}"/>
    <cellStyle name="Normal 38 2 2 10" xfId="17251" xr:uid="{00000000-0005-0000-0000-00009E5E0000}"/>
    <cellStyle name="Normal 38 2 2 11" xfId="20977" xr:uid="{00000000-0005-0000-0000-00009F5E0000}"/>
    <cellStyle name="Normal 38 2 2 2" xfId="1834" xr:uid="{00000000-0005-0000-0000-0000A05E0000}"/>
    <cellStyle name="Normal 38 2 2 2 10" xfId="21308" xr:uid="{00000000-0005-0000-0000-0000A15E0000}"/>
    <cellStyle name="Normal 38 2 2 2 2" xfId="4705" xr:uid="{00000000-0005-0000-0000-0000A25E0000}"/>
    <cellStyle name="Normal 38 2 2 2 2 2" xfId="8599" xr:uid="{00000000-0005-0000-0000-0000A35E0000}"/>
    <cellStyle name="Normal 38 2 2 2 2 2 2" xfId="27625" xr:uid="{00000000-0005-0000-0000-0000A45E0000}"/>
    <cellStyle name="Normal 38 2 2 2 2 3" xfId="12117" xr:uid="{00000000-0005-0000-0000-0000A55E0000}"/>
    <cellStyle name="Normal 38 2 2 2 2 3 2" xfId="31119" xr:uid="{00000000-0005-0000-0000-0000A65E0000}"/>
    <cellStyle name="Normal 38 2 2 2 2 4" xfId="15689" xr:uid="{00000000-0005-0000-0000-0000A75E0000}"/>
    <cellStyle name="Normal 38 2 2 2 2 4 2" xfId="34635" xr:uid="{00000000-0005-0000-0000-0000A85E0000}"/>
    <cellStyle name="Normal 38 2 2 2 2 5" xfId="19280" xr:uid="{00000000-0005-0000-0000-0000A95E0000}"/>
    <cellStyle name="Normal 38 2 2 2 2 6" xfId="23936" xr:uid="{00000000-0005-0000-0000-0000AA5E0000}"/>
    <cellStyle name="Normal 38 2 2 2 3" xfId="3590" xr:uid="{00000000-0005-0000-0000-0000AB5E0000}"/>
    <cellStyle name="Normal 38 2 2 2 3 2" xfId="7723" xr:uid="{00000000-0005-0000-0000-0000AC5E0000}"/>
    <cellStyle name="Normal 38 2 2 2 3 2 2" xfId="26750" xr:uid="{00000000-0005-0000-0000-0000AD5E0000}"/>
    <cellStyle name="Normal 38 2 2 2 3 3" xfId="11233" xr:uid="{00000000-0005-0000-0000-0000AE5E0000}"/>
    <cellStyle name="Normal 38 2 2 2 3 3 2" xfId="30239" xr:uid="{00000000-0005-0000-0000-0000AF5E0000}"/>
    <cellStyle name="Normal 38 2 2 2 3 4" xfId="14811" xr:uid="{00000000-0005-0000-0000-0000B05E0000}"/>
    <cellStyle name="Normal 38 2 2 2 3 4 2" xfId="33758" xr:uid="{00000000-0005-0000-0000-0000B15E0000}"/>
    <cellStyle name="Normal 38 2 2 2 3 5" xfId="18364" xr:uid="{00000000-0005-0000-0000-0000B25E0000}"/>
    <cellStyle name="Normal 38 2 2 2 3 6" xfId="22964" xr:uid="{00000000-0005-0000-0000-0000B35E0000}"/>
    <cellStyle name="Normal 38 2 2 2 4" xfId="5955" xr:uid="{00000000-0005-0000-0000-0000B45E0000}"/>
    <cellStyle name="Normal 38 2 2 2 4 2" xfId="9555" xr:uid="{00000000-0005-0000-0000-0000B55E0000}"/>
    <cellStyle name="Normal 38 2 2 2 4 2 2" xfId="28580" xr:uid="{00000000-0005-0000-0000-0000B65E0000}"/>
    <cellStyle name="Normal 38 2 2 2 4 3" xfId="13075" xr:uid="{00000000-0005-0000-0000-0000B75E0000}"/>
    <cellStyle name="Normal 38 2 2 2 4 3 2" xfId="32074" xr:uid="{00000000-0005-0000-0000-0000B85E0000}"/>
    <cellStyle name="Normal 38 2 2 2 4 4" xfId="16646" xr:uid="{00000000-0005-0000-0000-0000B95E0000}"/>
    <cellStyle name="Normal 38 2 2 2 4 4 2" xfId="35591" xr:uid="{00000000-0005-0000-0000-0000BA5E0000}"/>
    <cellStyle name="Normal 38 2 2 2 4 5" xfId="20302" xr:uid="{00000000-0005-0000-0000-0000BB5E0000}"/>
    <cellStyle name="Normal 38 2 2 2 4 6" xfId="25048" xr:uid="{00000000-0005-0000-0000-0000BC5E0000}"/>
    <cellStyle name="Normal 38 2 2 2 5" xfId="2757" xr:uid="{00000000-0005-0000-0000-0000BD5E0000}"/>
    <cellStyle name="Normal 38 2 2 2 5 2" xfId="22160" xr:uid="{00000000-0005-0000-0000-0000BE5E0000}"/>
    <cellStyle name="Normal 38 2 2 2 6" xfId="6941" xr:uid="{00000000-0005-0000-0000-0000BF5E0000}"/>
    <cellStyle name="Normal 38 2 2 2 6 2" xfId="25968" xr:uid="{00000000-0005-0000-0000-0000C05E0000}"/>
    <cellStyle name="Normal 38 2 2 2 7" xfId="10449" xr:uid="{00000000-0005-0000-0000-0000C15E0000}"/>
    <cellStyle name="Normal 38 2 2 2 7 2" xfId="29456" xr:uid="{00000000-0005-0000-0000-0000C25E0000}"/>
    <cellStyle name="Normal 38 2 2 2 8" xfId="14027" xr:uid="{00000000-0005-0000-0000-0000C35E0000}"/>
    <cellStyle name="Normal 38 2 2 2 8 2" xfId="32976" xr:uid="{00000000-0005-0000-0000-0000C45E0000}"/>
    <cellStyle name="Normal 38 2 2 2 9" xfId="17559" xr:uid="{00000000-0005-0000-0000-0000C55E0000}"/>
    <cellStyle name="Normal 38 2 2 3" xfId="4384" xr:uid="{00000000-0005-0000-0000-0000C65E0000}"/>
    <cellStyle name="Normal 38 2 2 3 2" xfId="8295" xr:uid="{00000000-0005-0000-0000-0000C75E0000}"/>
    <cellStyle name="Normal 38 2 2 3 2 2" xfId="27321" xr:uid="{00000000-0005-0000-0000-0000C85E0000}"/>
    <cellStyle name="Normal 38 2 2 3 3" xfId="11813" xr:uid="{00000000-0005-0000-0000-0000C95E0000}"/>
    <cellStyle name="Normal 38 2 2 3 3 2" xfId="30815" xr:uid="{00000000-0005-0000-0000-0000CA5E0000}"/>
    <cellStyle name="Normal 38 2 2 3 4" xfId="15385" xr:uid="{00000000-0005-0000-0000-0000CB5E0000}"/>
    <cellStyle name="Normal 38 2 2 3 4 2" xfId="34331" xr:uid="{00000000-0005-0000-0000-0000CC5E0000}"/>
    <cellStyle name="Normal 38 2 2 3 5" xfId="18976" xr:uid="{00000000-0005-0000-0000-0000CD5E0000}"/>
    <cellStyle name="Normal 38 2 2 3 6" xfId="23622" xr:uid="{00000000-0005-0000-0000-0000CE5E0000}"/>
    <cellStyle name="Normal 38 2 2 4" xfId="3272" xr:uid="{00000000-0005-0000-0000-0000CF5E0000}"/>
    <cellStyle name="Normal 38 2 2 4 2" xfId="7419" xr:uid="{00000000-0005-0000-0000-0000D05E0000}"/>
    <cellStyle name="Normal 38 2 2 4 2 2" xfId="26446" xr:uid="{00000000-0005-0000-0000-0000D15E0000}"/>
    <cellStyle name="Normal 38 2 2 4 3" xfId="10929" xr:uid="{00000000-0005-0000-0000-0000D25E0000}"/>
    <cellStyle name="Normal 38 2 2 4 3 2" xfId="29935" xr:uid="{00000000-0005-0000-0000-0000D35E0000}"/>
    <cellStyle name="Normal 38 2 2 4 4" xfId="14507" xr:uid="{00000000-0005-0000-0000-0000D45E0000}"/>
    <cellStyle name="Normal 38 2 2 4 4 2" xfId="33454" xr:uid="{00000000-0005-0000-0000-0000D55E0000}"/>
    <cellStyle name="Normal 38 2 2 4 5" xfId="18046" xr:uid="{00000000-0005-0000-0000-0000D65E0000}"/>
    <cellStyle name="Normal 38 2 2 4 6" xfId="22660" xr:uid="{00000000-0005-0000-0000-0000D75E0000}"/>
    <cellStyle name="Normal 38 2 2 5" xfId="5614" xr:uid="{00000000-0005-0000-0000-0000D85E0000}"/>
    <cellStyle name="Normal 38 2 2 5 2" xfId="9251" xr:uid="{00000000-0005-0000-0000-0000D95E0000}"/>
    <cellStyle name="Normal 38 2 2 5 2 2" xfId="28276" xr:uid="{00000000-0005-0000-0000-0000DA5E0000}"/>
    <cellStyle name="Normal 38 2 2 5 3" xfId="12770" xr:uid="{00000000-0005-0000-0000-0000DB5E0000}"/>
    <cellStyle name="Normal 38 2 2 5 3 2" xfId="31770" xr:uid="{00000000-0005-0000-0000-0000DC5E0000}"/>
    <cellStyle name="Normal 38 2 2 5 4" xfId="16341" xr:uid="{00000000-0005-0000-0000-0000DD5E0000}"/>
    <cellStyle name="Normal 38 2 2 5 4 2" xfId="35287" xr:uid="{00000000-0005-0000-0000-0000DE5E0000}"/>
    <cellStyle name="Normal 38 2 2 5 5" xfId="19979" xr:uid="{00000000-0005-0000-0000-0000DF5E0000}"/>
    <cellStyle name="Normal 38 2 2 5 6" xfId="24726" xr:uid="{00000000-0005-0000-0000-0000E05E0000}"/>
    <cellStyle name="Normal 38 2 2 6" xfId="2434" xr:uid="{00000000-0005-0000-0000-0000E15E0000}"/>
    <cellStyle name="Normal 38 2 2 6 2" xfId="21837" xr:uid="{00000000-0005-0000-0000-0000E25E0000}"/>
    <cellStyle name="Normal 38 2 2 7" xfId="6637" xr:uid="{00000000-0005-0000-0000-0000E35E0000}"/>
    <cellStyle name="Normal 38 2 2 7 2" xfId="25664" xr:uid="{00000000-0005-0000-0000-0000E45E0000}"/>
    <cellStyle name="Normal 38 2 2 8" xfId="10144" xr:uid="{00000000-0005-0000-0000-0000E55E0000}"/>
    <cellStyle name="Normal 38 2 2 8 2" xfId="29152" xr:uid="{00000000-0005-0000-0000-0000E65E0000}"/>
    <cellStyle name="Normal 38 2 2 9" xfId="13721" xr:uid="{00000000-0005-0000-0000-0000E75E0000}"/>
    <cellStyle name="Normal 38 2 2 9 2" xfId="32672" xr:uid="{00000000-0005-0000-0000-0000E85E0000}"/>
    <cellStyle name="Normal 38 2 20" xfId="13655" xr:uid="{00000000-0005-0000-0000-0000E95E0000}"/>
    <cellStyle name="Normal 38 2 20 2" xfId="32606" xr:uid="{00000000-0005-0000-0000-0000EA5E0000}"/>
    <cellStyle name="Normal 38 2 21" xfId="17181" xr:uid="{00000000-0005-0000-0000-0000EB5E0000}"/>
    <cellStyle name="Normal 38 2 22" xfId="20847" xr:uid="{00000000-0005-0000-0000-0000EC5E0000}"/>
    <cellStyle name="Normal 38 2 3" xfId="1557" xr:uid="{00000000-0005-0000-0000-0000ED5E0000}"/>
    <cellStyle name="Normal 38 2 3 10" xfId="17333" xr:uid="{00000000-0005-0000-0000-0000EE5E0000}"/>
    <cellStyle name="Normal 38 2 3 11" xfId="21081" xr:uid="{00000000-0005-0000-0000-0000EF5E0000}"/>
    <cellStyle name="Normal 38 2 3 2" xfId="1936" xr:uid="{00000000-0005-0000-0000-0000F05E0000}"/>
    <cellStyle name="Normal 38 2 3 2 10" xfId="21399" xr:uid="{00000000-0005-0000-0000-0000F15E0000}"/>
    <cellStyle name="Normal 38 2 3 2 2" xfId="4788" xr:uid="{00000000-0005-0000-0000-0000F25E0000}"/>
    <cellStyle name="Normal 38 2 3 2 2 2" xfId="8681" xr:uid="{00000000-0005-0000-0000-0000F35E0000}"/>
    <cellStyle name="Normal 38 2 3 2 2 2 2" xfId="27707" xr:uid="{00000000-0005-0000-0000-0000F45E0000}"/>
    <cellStyle name="Normal 38 2 3 2 2 3" xfId="12199" xr:uid="{00000000-0005-0000-0000-0000F55E0000}"/>
    <cellStyle name="Normal 38 2 3 2 2 3 2" xfId="31201" xr:uid="{00000000-0005-0000-0000-0000F65E0000}"/>
    <cellStyle name="Normal 38 2 3 2 2 4" xfId="15771" xr:uid="{00000000-0005-0000-0000-0000F75E0000}"/>
    <cellStyle name="Normal 38 2 3 2 2 4 2" xfId="34717" xr:uid="{00000000-0005-0000-0000-0000F85E0000}"/>
    <cellStyle name="Normal 38 2 3 2 2 5" xfId="19362" xr:uid="{00000000-0005-0000-0000-0000F95E0000}"/>
    <cellStyle name="Normal 38 2 3 2 2 6" xfId="24019" xr:uid="{00000000-0005-0000-0000-0000FA5E0000}"/>
    <cellStyle name="Normal 38 2 3 2 3" xfId="3675" xr:uid="{00000000-0005-0000-0000-0000FB5E0000}"/>
    <cellStyle name="Normal 38 2 3 2 3 2" xfId="7805" xr:uid="{00000000-0005-0000-0000-0000FC5E0000}"/>
    <cellStyle name="Normal 38 2 3 2 3 2 2" xfId="26832" xr:uid="{00000000-0005-0000-0000-0000FD5E0000}"/>
    <cellStyle name="Normal 38 2 3 2 3 3" xfId="11316" xr:uid="{00000000-0005-0000-0000-0000FE5E0000}"/>
    <cellStyle name="Normal 38 2 3 2 3 3 2" xfId="30321" xr:uid="{00000000-0005-0000-0000-0000FF5E0000}"/>
    <cellStyle name="Normal 38 2 3 2 3 4" xfId="14893" xr:uid="{00000000-0005-0000-0000-0000005F0000}"/>
    <cellStyle name="Normal 38 2 3 2 3 4 2" xfId="33840" xr:uid="{00000000-0005-0000-0000-0000015F0000}"/>
    <cellStyle name="Normal 38 2 3 2 3 5" xfId="18449" xr:uid="{00000000-0005-0000-0000-0000025F0000}"/>
    <cellStyle name="Normal 38 2 3 2 3 6" xfId="23046" xr:uid="{00000000-0005-0000-0000-0000035F0000}"/>
    <cellStyle name="Normal 38 2 3 2 4" xfId="6047" xr:uid="{00000000-0005-0000-0000-0000045F0000}"/>
    <cellStyle name="Normal 38 2 3 2 4 2" xfId="9637" xr:uid="{00000000-0005-0000-0000-0000055F0000}"/>
    <cellStyle name="Normal 38 2 3 2 4 2 2" xfId="28662" xr:uid="{00000000-0005-0000-0000-0000065F0000}"/>
    <cellStyle name="Normal 38 2 3 2 4 3" xfId="13157" xr:uid="{00000000-0005-0000-0000-0000075F0000}"/>
    <cellStyle name="Normal 38 2 3 2 4 3 2" xfId="32156" xr:uid="{00000000-0005-0000-0000-0000085F0000}"/>
    <cellStyle name="Normal 38 2 3 2 4 4" xfId="16728" xr:uid="{00000000-0005-0000-0000-0000095F0000}"/>
    <cellStyle name="Normal 38 2 3 2 4 4 2" xfId="35673" xr:uid="{00000000-0005-0000-0000-00000A5F0000}"/>
    <cellStyle name="Normal 38 2 3 2 4 5" xfId="20387" xr:uid="{00000000-0005-0000-0000-00000B5F0000}"/>
    <cellStyle name="Normal 38 2 3 2 4 6" xfId="25137" xr:uid="{00000000-0005-0000-0000-00000C5F0000}"/>
    <cellStyle name="Normal 38 2 3 2 5" xfId="2842" xr:uid="{00000000-0005-0000-0000-00000D5F0000}"/>
    <cellStyle name="Normal 38 2 3 2 5 2" xfId="22245" xr:uid="{00000000-0005-0000-0000-00000E5F0000}"/>
    <cellStyle name="Normal 38 2 3 2 6" xfId="7023" xr:uid="{00000000-0005-0000-0000-00000F5F0000}"/>
    <cellStyle name="Normal 38 2 3 2 6 2" xfId="26050" xr:uid="{00000000-0005-0000-0000-0000105F0000}"/>
    <cellStyle name="Normal 38 2 3 2 7" xfId="10531" xr:uid="{00000000-0005-0000-0000-0000115F0000}"/>
    <cellStyle name="Normal 38 2 3 2 7 2" xfId="29538" xr:uid="{00000000-0005-0000-0000-0000125F0000}"/>
    <cellStyle name="Normal 38 2 3 2 8" xfId="14109" xr:uid="{00000000-0005-0000-0000-0000135F0000}"/>
    <cellStyle name="Normal 38 2 3 2 8 2" xfId="33058" xr:uid="{00000000-0005-0000-0000-0000145F0000}"/>
    <cellStyle name="Normal 38 2 3 2 9" xfId="17641" xr:uid="{00000000-0005-0000-0000-0000155F0000}"/>
    <cellStyle name="Normal 38 2 3 3" xfId="4479" xr:uid="{00000000-0005-0000-0000-0000165F0000}"/>
    <cellStyle name="Normal 38 2 3 3 2" xfId="8377" xr:uid="{00000000-0005-0000-0000-0000175F0000}"/>
    <cellStyle name="Normal 38 2 3 3 2 2" xfId="27403" xr:uid="{00000000-0005-0000-0000-0000185F0000}"/>
    <cellStyle name="Normal 38 2 3 3 3" xfId="11895" xr:uid="{00000000-0005-0000-0000-0000195F0000}"/>
    <cellStyle name="Normal 38 2 3 3 3 2" xfId="30897" xr:uid="{00000000-0005-0000-0000-00001A5F0000}"/>
    <cellStyle name="Normal 38 2 3 3 4" xfId="15467" xr:uid="{00000000-0005-0000-0000-00001B5F0000}"/>
    <cellStyle name="Normal 38 2 3 3 4 2" xfId="34413" xr:uid="{00000000-0005-0000-0000-00001C5F0000}"/>
    <cellStyle name="Normal 38 2 3 3 5" xfId="19058" xr:uid="{00000000-0005-0000-0000-00001D5F0000}"/>
    <cellStyle name="Normal 38 2 3 3 6" xfId="23710" xr:uid="{00000000-0005-0000-0000-00001E5F0000}"/>
    <cellStyle name="Normal 38 2 3 4" xfId="3361" xr:uid="{00000000-0005-0000-0000-00001F5F0000}"/>
    <cellStyle name="Normal 38 2 3 4 2" xfId="7501" xr:uid="{00000000-0005-0000-0000-0000205F0000}"/>
    <cellStyle name="Normal 38 2 3 4 2 2" xfId="26528" xr:uid="{00000000-0005-0000-0000-0000215F0000}"/>
    <cellStyle name="Normal 38 2 3 4 3" xfId="11011" xr:uid="{00000000-0005-0000-0000-0000225F0000}"/>
    <cellStyle name="Normal 38 2 3 4 3 2" xfId="30017" xr:uid="{00000000-0005-0000-0000-0000235F0000}"/>
    <cellStyle name="Normal 38 2 3 4 4" xfId="14589" xr:uid="{00000000-0005-0000-0000-0000245F0000}"/>
    <cellStyle name="Normal 38 2 3 4 4 2" xfId="33536" xr:uid="{00000000-0005-0000-0000-0000255F0000}"/>
    <cellStyle name="Normal 38 2 3 4 5" xfId="18135" xr:uid="{00000000-0005-0000-0000-0000265F0000}"/>
    <cellStyle name="Normal 38 2 3 4 6" xfId="22742" xr:uid="{00000000-0005-0000-0000-0000275F0000}"/>
    <cellStyle name="Normal 38 2 3 5" xfId="5721" xr:uid="{00000000-0005-0000-0000-0000285F0000}"/>
    <cellStyle name="Normal 38 2 3 5 2" xfId="9333" xr:uid="{00000000-0005-0000-0000-0000295F0000}"/>
    <cellStyle name="Normal 38 2 3 5 2 2" xfId="28358" xr:uid="{00000000-0005-0000-0000-00002A5F0000}"/>
    <cellStyle name="Normal 38 2 3 5 3" xfId="12852" xr:uid="{00000000-0005-0000-0000-00002B5F0000}"/>
    <cellStyle name="Normal 38 2 3 5 3 2" xfId="31852" xr:uid="{00000000-0005-0000-0000-00002C5F0000}"/>
    <cellStyle name="Normal 38 2 3 5 4" xfId="16424" xr:uid="{00000000-0005-0000-0000-00002D5F0000}"/>
    <cellStyle name="Normal 38 2 3 5 4 2" xfId="35369" xr:uid="{00000000-0005-0000-0000-00002E5F0000}"/>
    <cellStyle name="Normal 38 2 3 5 5" xfId="20069" xr:uid="{00000000-0005-0000-0000-00002F5F0000}"/>
    <cellStyle name="Normal 38 2 3 5 6" xfId="24825" xr:uid="{00000000-0005-0000-0000-0000305F0000}"/>
    <cellStyle name="Normal 38 2 3 6" xfId="2528" xr:uid="{00000000-0005-0000-0000-0000315F0000}"/>
    <cellStyle name="Normal 38 2 3 6 2" xfId="21931" xr:uid="{00000000-0005-0000-0000-0000325F0000}"/>
    <cellStyle name="Normal 38 2 3 7" xfId="6719" xr:uid="{00000000-0005-0000-0000-0000335F0000}"/>
    <cellStyle name="Normal 38 2 3 7 2" xfId="25746" xr:uid="{00000000-0005-0000-0000-0000345F0000}"/>
    <cellStyle name="Normal 38 2 3 8" xfId="10227" xr:uid="{00000000-0005-0000-0000-0000355F0000}"/>
    <cellStyle name="Normal 38 2 3 8 2" xfId="29234" xr:uid="{00000000-0005-0000-0000-0000365F0000}"/>
    <cellStyle name="Normal 38 2 3 9" xfId="13805" xr:uid="{00000000-0005-0000-0000-0000375F0000}"/>
    <cellStyle name="Normal 38 2 3 9 2" xfId="32754" xr:uid="{00000000-0005-0000-0000-0000385F0000}"/>
    <cellStyle name="Normal 38 2 4" xfId="1654" xr:uid="{00000000-0005-0000-0000-0000395F0000}"/>
    <cellStyle name="Normal 38 2 4 10" xfId="17411" xr:uid="{00000000-0005-0000-0000-00003A5F0000}"/>
    <cellStyle name="Normal 38 2 4 11" xfId="21161" xr:uid="{00000000-0005-0000-0000-00003B5F0000}"/>
    <cellStyle name="Normal 38 2 4 2" xfId="2014" xr:uid="{00000000-0005-0000-0000-00003C5F0000}"/>
    <cellStyle name="Normal 38 2 4 2 10" xfId="21477" xr:uid="{00000000-0005-0000-0000-00003D5F0000}"/>
    <cellStyle name="Normal 38 2 4 2 2" xfId="4866" xr:uid="{00000000-0005-0000-0000-00003E5F0000}"/>
    <cellStyle name="Normal 38 2 4 2 2 2" xfId="8759" xr:uid="{00000000-0005-0000-0000-00003F5F0000}"/>
    <cellStyle name="Normal 38 2 4 2 2 2 2" xfId="27785" xr:uid="{00000000-0005-0000-0000-0000405F0000}"/>
    <cellStyle name="Normal 38 2 4 2 2 3" xfId="12277" xr:uid="{00000000-0005-0000-0000-0000415F0000}"/>
    <cellStyle name="Normal 38 2 4 2 2 3 2" xfId="31279" xr:uid="{00000000-0005-0000-0000-0000425F0000}"/>
    <cellStyle name="Normal 38 2 4 2 2 4" xfId="15849" xr:uid="{00000000-0005-0000-0000-0000435F0000}"/>
    <cellStyle name="Normal 38 2 4 2 2 4 2" xfId="34795" xr:uid="{00000000-0005-0000-0000-0000445F0000}"/>
    <cellStyle name="Normal 38 2 4 2 2 5" xfId="19440" xr:uid="{00000000-0005-0000-0000-0000455F0000}"/>
    <cellStyle name="Normal 38 2 4 2 2 6" xfId="24097" xr:uid="{00000000-0005-0000-0000-0000465F0000}"/>
    <cellStyle name="Normal 38 2 4 2 3" xfId="3753" xr:uid="{00000000-0005-0000-0000-0000475F0000}"/>
    <cellStyle name="Normal 38 2 4 2 3 2" xfId="7883" xr:uid="{00000000-0005-0000-0000-0000485F0000}"/>
    <cellStyle name="Normal 38 2 4 2 3 2 2" xfId="26910" xr:uid="{00000000-0005-0000-0000-0000495F0000}"/>
    <cellStyle name="Normal 38 2 4 2 3 3" xfId="11394" xr:uid="{00000000-0005-0000-0000-00004A5F0000}"/>
    <cellStyle name="Normal 38 2 4 2 3 3 2" xfId="30399" xr:uid="{00000000-0005-0000-0000-00004B5F0000}"/>
    <cellStyle name="Normal 38 2 4 2 3 4" xfId="14971" xr:uid="{00000000-0005-0000-0000-00004C5F0000}"/>
    <cellStyle name="Normal 38 2 4 2 3 4 2" xfId="33918" xr:uid="{00000000-0005-0000-0000-00004D5F0000}"/>
    <cellStyle name="Normal 38 2 4 2 3 5" xfId="18527" xr:uid="{00000000-0005-0000-0000-00004E5F0000}"/>
    <cellStyle name="Normal 38 2 4 2 3 6" xfId="23124" xr:uid="{00000000-0005-0000-0000-00004F5F0000}"/>
    <cellStyle name="Normal 38 2 4 2 4" xfId="6125" xr:uid="{00000000-0005-0000-0000-0000505F0000}"/>
    <cellStyle name="Normal 38 2 4 2 4 2" xfId="9715" xr:uid="{00000000-0005-0000-0000-0000515F0000}"/>
    <cellStyle name="Normal 38 2 4 2 4 2 2" xfId="28740" xr:uid="{00000000-0005-0000-0000-0000525F0000}"/>
    <cellStyle name="Normal 38 2 4 2 4 3" xfId="13235" xr:uid="{00000000-0005-0000-0000-0000535F0000}"/>
    <cellStyle name="Normal 38 2 4 2 4 3 2" xfId="32234" xr:uid="{00000000-0005-0000-0000-0000545F0000}"/>
    <cellStyle name="Normal 38 2 4 2 4 4" xfId="16806" xr:uid="{00000000-0005-0000-0000-0000555F0000}"/>
    <cellStyle name="Normal 38 2 4 2 4 4 2" xfId="35751" xr:uid="{00000000-0005-0000-0000-0000565F0000}"/>
    <cellStyle name="Normal 38 2 4 2 4 5" xfId="20465" xr:uid="{00000000-0005-0000-0000-0000575F0000}"/>
    <cellStyle name="Normal 38 2 4 2 4 6" xfId="25215" xr:uid="{00000000-0005-0000-0000-0000585F0000}"/>
    <cellStyle name="Normal 38 2 4 2 5" xfId="2920" xr:uid="{00000000-0005-0000-0000-0000595F0000}"/>
    <cellStyle name="Normal 38 2 4 2 5 2" xfId="22323" xr:uid="{00000000-0005-0000-0000-00005A5F0000}"/>
    <cellStyle name="Normal 38 2 4 2 6" xfId="7101" xr:uid="{00000000-0005-0000-0000-00005B5F0000}"/>
    <cellStyle name="Normal 38 2 4 2 6 2" xfId="26128" xr:uid="{00000000-0005-0000-0000-00005C5F0000}"/>
    <cellStyle name="Normal 38 2 4 2 7" xfId="10609" xr:uid="{00000000-0005-0000-0000-00005D5F0000}"/>
    <cellStyle name="Normal 38 2 4 2 7 2" xfId="29616" xr:uid="{00000000-0005-0000-0000-00005E5F0000}"/>
    <cellStyle name="Normal 38 2 4 2 8" xfId="14187" xr:uid="{00000000-0005-0000-0000-00005F5F0000}"/>
    <cellStyle name="Normal 38 2 4 2 8 2" xfId="33136" xr:uid="{00000000-0005-0000-0000-0000605F0000}"/>
    <cellStyle name="Normal 38 2 4 2 9" xfId="17719" xr:uid="{00000000-0005-0000-0000-0000615F0000}"/>
    <cellStyle name="Normal 38 2 4 3" xfId="4557" xr:uid="{00000000-0005-0000-0000-0000625F0000}"/>
    <cellStyle name="Normal 38 2 4 3 2" xfId="8455" xr:uid="{00000000-0005-0000-0000-0000635F0000}"/>
    <cellStyle name="Normal 38 2 4 3 2 2" xfId="27481" xr:uid="{00000000-0005-0000-0000-0000645F0000}"/>
    <cellStyle name="Normal 38 2 4 3 3" xfId="11973" xr:uid="{00000000-0005-0000-0000-0000655F0000}"/>
    <cellStyle name="Normal 38 2 4 3 3 2" xfId="30975" xr:uid="{00000000-0005-0000-0000-0000665F0000}"/>
    <cellStyle name="Normal 38 2 4 3 4" xfId="15545" xr:uid="{00000000-0005-0000-0000-0000675F0000}"/>
    <cellStyle name="Normal 38 2 4 3 4 2" xfId="34491" xr:uid="{00000000-0005-0000-0000-0000685F0000}"/>
    <cellStyle name="Normal 38 2 4 3 5" xfId="19136" xr:uid="{00000000-0005-0000-0000-0000695F0000}"/>
    <cellStyle name="Normal 38 2 4 3 6" xfId="23788" xr:uid="{00000000-0005-0000-0000-00006A5F0000}"/>
    <cellStyle name="Normal 38 2 4 4" xfId="3442" xr:uid="{00000000-0005-0000-0000-00006B5F0000}"/>
    <cellStyle name="Normal 38 2 4 4 2" xfId="7579" xr:uid="{00000000-0005-0000-0000-00006C5F0000}"/>
    <cellStyle name="Normal 38 2 4 4 2 2" xfId="26606" xr:uid="{00000000-0005-0000-0000-00006D5F0000}"/>
    <cellStyle name="Normal 38 2 4 4 3" xfId="11089" xr:uid="{00000000-0005-0000-0000-00006E5F0000}"/>
    <cellStyle name="Normal 38 2 4 4 3 2" xfId="30095" xr:uid="{00000000-0005-0000-0000-00006F5F0000}"/>
    <cellStyle name="Normal 38 2 4 4 4" xfId="14667" xr:uid="{00000000-0005-0000-0000-0000705F0000}"/>
    <cellStyle name="Normal 38 2 4 4 4 2" xfId="33614" xr:uid="{00000000-0005-0000-0000-0000715F0000}"/>
    <cellStyle name="Normal 38 2 4 4 5" xfId="18216" xr:uid="{00000000-0005-0000-0000-0000725F0000}"/>
    <cellStyle name="Normal 38 2 4 4 6" xfId="22820" xr:uid="{00000000-0005-0000-0000-0000735F0000}"/>
    <cellStyle name="Normal 38 2 4 5" xfId="5802" xr:uid="{00000000-0005-0000-0000-0000745F0000}"/>
    <cellStyle name="Normal 38 2 4 5 2" xfId="9411" xr:uid="{00000000-0005-0000-0000-0000755F0000}"/>
    <cellStyle name="Normal 38 2 4 5 2 2" xfId="28436" xr:uid="{00000000-0005-0000-0000-0000765F0000}"/>
    <cellStyle name="Normal 38 2 4 5 3" xfId="12930" xr:uid="{00000000-0005-0000-0000-0000775F0000}"/>
    <cellStyle name="Normal 38 2 4 5 3 2" xfId="31930" xr:uid="{00000000-0005-0000-0000-0000785F0000}"/>
    <cellStyle name="Normal 38 2 4 5 4" xfId="16502" xr:uid="{00000000-0005-0000-0000-0000795F0000}"/>
    <cellStyle name="Normal 38 2 4 5 4 2" xfId="35447" xr:uid="{00000000-0005-0000-0000-00007A5F0000}"/>
    <cellStyle name="Normal 38 2 4 5 5" xfId="20150" xr:uid="{00000000-0005-0000-0000-00007B5F0000}"/>
    <cellStyle name="Normal 38 2 4 5 6" xfId="24903" xr:uid="{00000000-0005-0000-0000-00007C5F0000}"/>
    <cellStyle name="Normal 38 2 4 6" xfId="2609" xr:uid="{00000000-0005-0000-0000-00007D5F0000}"/>
    <cellStyle name="Normal 38 2 4 6 2" xfId="22012" xr:uid="{00000000-0005-0000-0000-00007E5F0000}"/>
    <cellStyle name="Normal 38 2 4 7" xfId="6797" xr:uid="{00000000-0005-0000-0000-00007F5F0000}"/>
    <cellStyle name="Normal 38 2 4 7 2" xfId="25824" xr:uid="{00000000-0005-0000-0000-0000805F0000}"/>
    <cellStyle name="Normal 38 2 4 8" xfId="10305" xr:uid="{00000000-0005-0000-0000-0000815F0000}"/>
    <cellStyle name="Normal 38 2 4 8 2" xfId="29312" xr:uid="{00000000-0005-0000-0000-0000825F0000}"/>
    <cellStyle name="Normal 38 2 4 9" xfId="13883" xr:uid="{00000000-0005-0000-0000-0000835F0000}"/>
    <cellStyle name="Normal 38 2 4 9 2" xfId="32832" xr:uid="{00000000-0005-0000-0000-0000845F0000}"/>
    <cellStyle name="Normal 38 2 5" xfId="1743" xr:uid="{00000000-0005-0000-0000-0000855F0000}"/>
    <cellStyle name="Normal 38 2 5 10" xfId="21239" xr:uid="{00000000-0005-0000-0000-0000865F0000}"/>
    <cellStyle name="Normal 38 2 5 2" xfId="4636" xr:uid="{00000000-0005-0000-0000-0000875F0000}"/>
    <cellStyle name="Normal 38 2 5 2 2" xfId="8533" xr:uid="{00000000-0005-0000-0000-0000885F0000}"/>
    <cellStyle name="Normal 38 2 5 2 2 2" xfId="27559" xr:uid="{00000000-0005-0000-0000-0000895F0000}"/>
    <cellStyle name="Normal 38 2 5 2 3" xfId="12051" xr:uid="{00000000-0005-0000-0000-00008A5F0000}"/>
    <cellStyle name="Normal 38 2 5 2 3 2" xfId="31053" xr:uid="{00000000-0005-0000-0000-00008B5F0000}"/>
    <cellStyle name="Normal 38 2 5 2 4" xfId="15623" xr:uid="{00000000-0005-0000-0000-00008C5F0000}"/>
    <cellStyle name="Normal 38 2 5 2 4 2" xfId="34569" xr:uid="{00000000-0005-0000-0000-00008D5F0000}"/>
    <cellStyle name="Normal 38 2 5 2 5" xfId="19214" xr:uid="{00000000-0005-0000-0000-00008E5F0000}"/>
    <cellStyle name="Normal 38 2 5 2 6" xfId="23867" xr:uid="{00000000-0005-0000-0000-00008F5F0000}"/>
    <cellStyle name="Normal 38 2 5 3" xfId="3524" xr:uid="{00000000-0005-0000-0000-0000905F0000}"/>
    <cellStyle name="Normal 38 2 5 3 2" xfId="7657" xr:uid="{00000000-0005-0000-0000-0000915F0000}"/>
    <cellStyle name="Normal 38 2 5 3 2 2" xfId="26684" xr:uid="{00000000-0005-0000-0000-0000925F0000}"/>
    <cellStyle name="Normal 38 2 5 3 3" xfId="11167" xr:uid="{00000000-0005-0000-0000-0000935F0000}"/>
    <cellStyle name="Normal 38 2 5 3 3 2" xfId="30173" xr:uid="{00000000-0005-0000-0000-0000945F0000}"/>
    <cellStyle name="Normal 38 2 5 3 4" xfId="14745" xr:uid="{00000000-0005-0000-0000-0000955F0000}"/>
    <cellStyle name="Normal 38 2 5 3 4 2" xfId="33692" xr:uid="{00000000-0005-0000-0000-0000965F0000}"/>
    <cellStyle name="Normal 38 2 5 3 5" xfId="18298" xr:uid="{00000000-0005-0000-0000-0000975F0000}"/>
    <cellStyle name="Normal 38 2 5 3 6" xfId="22898" xr:uid="{00000000-0005-0000-0000-0000985F0000}"/>
    <cellStyle name="Normal 38 2 5 4" xfId="5884" xr:uid="{00000000-0005-0000-0000-0000995F0000}"/>
    <cellStyle name="Normal 38 2 5 4 2" xfId="9489" xr:uid="{00000000-0005-0000-0000-00009A5F0000}"/>
    <cellStyle name="Normal 38 2 5 4 2 2" xfId="28514" xr:uid="{00000000-0005-0000-0000-00009B5F0000}"/>
    <cellStyle name="Normal 38 2 5 4 3" xfId="13008" xr:uid="{00000000-0005-0000-0000-00009C5F0000}"/>
    <cellStyle name="Normal 38 2 5 4 3 2" xfId="32008" xr:uid="{00000000-0005-0000-0000-00009D5F0000}"/>
    <cellStyle name="Normal 38 2 5 4 4" xfId="16580" xr:uid="{00000000-0005-0000-0000-00009E5F0000}"/>
    <cellStyle name="Normal 38 2 5 4 4 2" xfId="35525" xr:uid="{00000000-0005-0000-0000-00009F5F0000}"/>
    <cellStyle name="Normal 38 2 5 4 5" xfId="20232" xr:uid="{00000000-0005-0000-0000-0000A05F0000}"/>
    <cellStyle name="Normal 38 2 5 4 6" xfId="24981" xr:uid="{00000000-0005-0000-0000-0000A15F0000}"/>
    <cellStyle name="Normal 38 2 5 5" xfId="2691" xr:uid="{00000000-0005-0000-0000-0000A25F0000}"/>
    <cellStyle name="Normal 38 2 5 5 2" xfId="22094" xr:uid="{00000000-0005-0000-0000-0000A35F0000}"/>
    <cellStyle name="Normal 38 2 5 6" xfId="6875" xr:uid="{00000000-0005-0000-0000-0000A45F0000}"/>
    <cellStyle name="Normal 38 2 5 6 2" xfId="25902" xr:uid="{00000000-0005-0000-0000-0000A55F0000}"/>
    <cellStyle name="Normal 38 2 5 7" xfId="10383" xr:uid="{00000000-0005-0000-0000-0000A65F0000}"/>
    <cellStyle name="Normal 38 2 5 7 2" xfId="29390" xr:uid="{00000000-0005-0000-0000-0000A75F0000}"/>
    <cellStyle name="Normal 38 2 5 8" xfId="13961" xr:uid="{00000000-0005-0000-0000-0000A85F0000}"/>
    <cellStyle name="Normal 38 2 5 8 2" xfId="32910" xr:uid="{00000000-0005-0000-0000-0000A95F0000}"/>
    <cellStyle name="Normal 38 2 5 9" xfId="17489" xr:uid="{00000000-0005-0000-0000-0000AA5F0000}"/>
    <cellStyle name="Normal 38 2 6" xfId="1794" xr:uid="{00000000-0005-0000-0000-0000AB5F0000}"/>
    <cellStyle name="Normal 38 2 6 10" xfId="21276" xr:uid="{00000000-0005-0000-0000-0000AC5F0000}"/>
    <cellStyle name="Normal 38 2 6 2" xfId="4674" xr:uid="{00000000-0005-0000-0000-0000AD5F0000}"/>
    <cellStyle name="Normal 38 2 6 2 2" xfId="8568" xr:uid="{00000000-0005-0000-0000-0000AE5F0000}"/>
    <cellStyle name="Normal 38 2 6 2 2 2" xfId="27594" xr:uid="{00000000-0005-0000-0000-0000AF5F0000}"/>
    <cellStyle name="Normal 38 2 6 2 3" xfId="12086" xr:uid="{00000000-0005-0000-0000-0000B05F0000}"/>
    <cellStyle name="Normal 38 2 6 2 3 2" xfId="31088" xr:uid="{00000000-0005-0000-0000-0000B15F0000}"/>
    <cellStyle name="Normal 38 2 6 2 4" xfId="15658" xr:uid="{00000000-0005-0000-0000-0000B25F0000}"/>
    <cellStyle name="Normal 38 2 6 2 4 2" xfId="34604" xr:uid="{00000000-0005-0000-0000-0000B35F0000}"/>
    <cellStyle name="Normal 38 2 6 2 5" xfId="19249" xr:uid="{00000000-0005-0000-0000-0000B45F0000}"/>
    <cellStyle name="Normal 38 2 6 2 6" xfId="23905" xr:uid="{00000000-0005-0000-0000-0000B55F0000}"/>
    <cellStyle name="Normal 38 2 6 3" xfId="3559" xr:uid="{00000000-0005-0000-0000-0000B65F0000}"/>
    <cellStyle name="Normal 38 2 6 3 2" xfId="7692" xr:uid="{00000000-0005-0000-0000-0000B75F0000}"/>
    <cellStyle name="Normal 38 2 6 3 2 2" xfId="26719" xr:uid="{00000000-0005-0000-0000-0000B85F0000}"/>
    <cellStyle name="Normal 38 2 6 3 3" xfId="11202" xr:uid="{00000000-0005-0000-0000-0000B95F0000}"/>
    <cellStyle name="Normal 38 2 6 3 3 2" xfId="30208" xr:uid="{00000000-0005-0000-0000-0000BA5F0000}"/>
    <cellStyle name="Normal 38 2 6 3 4" xfId="14780" xr:uid="{00000000-0005-0000-0000-0000BB5F0000}"/>
    <cellStyle name="Normal 38 2 6 3 4 2" xfId="33727" xr:uid="{00000000-0005-0000-0000-0000BC5F0000}"/>
    <cellStyle name="Normal 38 2 6 3 5" xfId="18333" xr:uid="{00000000-0005-0000-0000-0000BD5F0000}"/>
    <cellStyle name="Normal 38 2 6 3 6" xfId="22933" xr:uid="{00000000-0005-0000-0000-0000BE5F0000}"/>
    <cellStyle name="Normal 38 2 6 4" xfId="5924" xr:uid="{00000000-0005-0000-0000-0000BF5F0000}"/>
    <cellStyle name="Normal 38 2 6 4 2" xfId="9524" xr:uid="{00000000-0005-0000-0000-0000C05F0000}"/>
    <cellStyle name="Normal 38 2 6 4 2 2" xfId="28549" xr:uid="{00000000-0005-0000-0000-0000C15F0000}"/>
    <cellStyle name="Normal 38 2 6 4 3" xfId="13044" xr:uid="{00000000-0005-0000-0000-0000C25F0000}"/>
    <cellStyle name="Normal 38 2 6 4 3 2" xfId="32043" xr:uid="{00000000-0005-0000-0000-0000C35F0000}"/>
    <cellStyle name="Normal 38 2 6 4 4" xfId="16615" xr:uid="{00000000-0005-0000-0000-0000C45F0000}"/>
    <cellStyle name="Normal 38 2 6 4 4 2" xfId="35560" xr:uid="{00000000-0005-0000-0000-0000C55F0000}"/>
    <cellStyle name="Normal 38 2 6 4 5" xfId="20271" xr:uid="{00000000-0005-0000-0000-0000C65F0000}"/>
    <cellStyle name="Normal 38 2 6 4 6" xfId="25017" xr:uid="{00000000-0005-0000-0000-0000C75F0000}"/>
    <cellStyle name="Normal 38 2 6 5" xfId="2726" xr:uid="{00000000-0005-0000-0000-0000C85F0000}"/>
    <cellStyle name="Normal 38 2 6 5 2" xfId="22129" xr:uid="{00000000-0005-0000-0000-0000C95F0000}"/>
    <cellStyle name="Normal 38 2 6 6" xfId="6910" xr:uid="{00000000-0005-0000-0000-0000CA5F0000}"/>
    <cellStyle name="Normal 38 2 6 6 2" xfId="25937" xr:uid="{00000000-0005-0000-0000-0000CB5F0000}"/>
    <cellStyle name="Normal 38 2 6 7" xfId="10418" xr:uid="{00000000-0005-0000-0000-0000CC5F0000}"/>
    <cellStyle name="Normal 38 2 6 7 2" xfId="29425" xr:uid="{00000000-0005-0000-0000-0000CD5F0000}"/>
    <cellStyle name="Normal 38 2 6 8" xfId="13996" xr:uid="{00000000-0005-0000-0000-0000CE5F0000}"/>
    <cellStyle name="Normal 38 2 6 8 2" xfId="32945" xr:uid="{00000000-0005-0000-0000-0000CF5F0000}"/>
    <cellStyle name="Normal 38 2 6 9" xfId="17528" xr:uid="{00000000-0005-0000-0000-0000D05F0000}"/>
    <cellStyle name="Normal 38 2 7" xfId="2130" xr:uid="{00000000-0005-0000-0000-0000D15F0000}"/>
    <cellStyle name="Normal 38 2 7 10" xfId="21557" xr:uid="{00000000-0005-0000-0000-0000D25F0000}"/>
    <cellStyle name="Normal 38 2 7 2" xfId="4949" xr:uid="{00000000-0005-0000-0000-0000D35F0000}"/>
    <cellStyle name="Normal 38 2 7 2 2" xfId="8839" xr:uid="{00000000-0005-0000-0000-0000D45F0000}"/>
    <cellStyle name="Normal 38 2 7 2 2 2" xfId="27865" xr:uid="{00000000-0005-0000-0000-0000D55F0000}"/>
    <cellStyle name="Normal 38 2 7 2 3" xfId="12357" xr:uid="{00000000-0005-0000-0000-0000D65F0000}"/>
    <cellStyle name="Normal 38 2 7 2 3 2" xfId="31359" xr:uid="{00000000-0005-0000-0000-0000D75F0000}"/>
    <cellStyle name="Normal 38 2 7 2 4" xfId="15929" xr:uid="{00000000-0005-0000-0000-0000D85F0000}"/>
    <cellStyle name="Normal 38 2 7 2 4 2" xfId="34875" xr:uid="{00000000-0005-0000-0000-0000D95F0000}"/>
    <cellStyle name="Normal 38 2 7 2 5" xfId="19520" xr:uid="{00000000-0005-0000-0000-0000DA5F0000}"/>
    <cellStyle name="Normal 38 2 7 2 6" xfId="24179" xr:uid="{00000000-0005-0000-0000-0000DB5F0000}"/>
    <cellStyle name="Normal 38 2 7 3" xfId="3847" xr:uid="{00000000-0005-0000-0000-0000DC5F0000}"/>
    <cellStyle name="Normal 38 2 7 3 2" xfId="7963" xr:uid="{00000000-0005-0000-0000-0000DD5F0000}"/>
    <cellStyle name="Normal 38 2 7 3 2 2" xfId="26990" xr:uid="{00000000-0005-0000-0000-0000DE5F0000}"/>
    <cellStyle name="Normal 38 2 7 3 3" xfId="11474" xr:uid="{00000000-0005-0000-0000-0000DF5F0000}"/>
    <cellStyle name="Normal 38 2 7 3 3 2" xfId="30479" xr:uid="{00000000-0005-0000-0000-0000E05F0000}"/>
    <cellStyle name="Normal 38 2 7 3 4" xfId="15051" xr:uid="{00000000-0005-0000-0000-0000E15F0000}"/>
    <cellStyle name="Normal 38 2 7 3 4 2" xfId="33998" xr:uid="{00000000-0005-0000-0000-0000E25F0000}"/>
    <cellStyle name="Normal 38 2 7 3 5" xfId="18621" xr:uid="{00000000-0005-0000-0000-0000E35F0000}"/>
    <cellStyle name="Normal 38 2 7 3 6" xfId="23204" xr:uid="{00000000-0005-0000-0000-0000E45F0000}"/>
    <cellStyle name="Normal 38 2 7 4" xfId="6219" xr:uid="{00000000-0005-0000-0000-0000E55F0000}"/>
    <cellStyle name="Normal 38 2 7 4 2" xfId="9795" xr:uid="{00000000-0005-0000-0000-0000E65F0000}"/>
    <cellStyle name="Normal 38 2 7 4 2 2" xfId="28820" xr:uid="{00000000-0005-0000-0000-0000E75F0000}"/>
    <cellStyle name="Normal 38 2 7 4 3" xfId="13316" xr:uid="{00000000-0005-0000-0000-0000E85F0000}"/>
    <cellStyle name="Normal 38 2 7 4 3 2" xfId="32314" xr:uid="{00000000-0005-0000-0000-0000E95F0000}"/>
    <cellStyle name="Normal 38 2 7 4 4" xfId="16886" xr:uid="{00000000-0005-0000-0000-0000EA5F0000}"/>
    <cellStyle name="Normal 38 2 7 4 4 2" xfId="35831" xr:uid="{00000000-0005-0000-0000-0000EB5F0000}"/>
    <cellStyle name="Normal 38 2 7 4 5" xfId="20559" xr:uid="{00000000-0005-0000-0000-0000EC5F0000}"/>
    <cellStyle name="Normal 38 2 7 4 6" xfId="25295" xr:uid="{00000000-0005-0000-0000-0000ED5F0000}"/>
    <cellStyle name="Normal 38 2 7 5" xfId="3014" xr:uid="{00000000-0005-0000-0000-0000EE5F0000}"/>
    <cellStyle name="Normal 38 2 7 5 2" xfId="22417" xr:uid="{00000000-0005-0000-0000-0000EF5F0000}"/>
    <cellStyle name="Normal 38 2 7 6" xfId="7181" xr:uid="{00000000-0005-0000-0000-0000F05F0000}"/>
    <cellStyle name="Normal 38 2 7 6 2" xfId="26208" xr:uid="{00000000-0005-0000-0000-0000F15F0000}"/>
    <cellStyle name="Normal 38 2 7 7" xfId="10691" xr:uid="{00000000-0005-0000-0000-0000F25F0000}"/>
    <cellStyle name="Normal 38 2 7 7 2" xfId="29697" xr:uid="{00000000-0005-0000-0000-0000F35F0000}"/>
    <cellStyle name="Normal 38 2 7 8" xfId="14269" xr:uid="{00000000-0005-0000-0000-0000F45F0000}"/>
    <cellStyle name="Normal 38 2 7 8 2" xfId="33216" xr:uid="{00000000-0005-0000-0000-0000F55F0000}"/>
    <cellStyle name="Normal 38 2 7 9" xfId="17799" xr:uid="{00000000-0005-0000-0000-0000F65F0000}"/>
    <cellStyle name="Normal 38 2 8" xfId="2229" xr:uid="{00000000-0005-0000-0000-0000F75F0000}"/>
    <cellStyle name="Normal 38 2 8 10" xfId="21643" xr:uid="{00000000-0005-0000-0000-0000F85F0000}"/>
    <cellStyle name="Normal 38 2 8 2" xfId="5036" xr:uid="{00000000-0005-0000-0000-0000F95F0000}"/>
    <cellStyle name="Normal 38 2 8 2 2" xfId="8925" xr:uid="{00000000-0005-0000-0000-0000FA5F0000}"/>
    <cellStyle name="Normal 38 2 8 2 2 2" xfId="27951" xr:uid="{00000000-0005-0000-0000-0000FB5F0000}"/>
    <cellStyle name="Normal 38 2 8 2 3" xfId="12443" xr:uid="{00000000-0005-0000-0000-0000FC5F0000}"/>
    <cellStyle name="Normal 38 2 8 2 3 2" xfId="31445" xr:uid="{00000000-0005-0000-0000-0000FD5F0000}"/>
    <cellStyle name="Normal 38 2 8 2 4" xfId="16015" xr:uid="{00000000-0005-0000-0000-0000FE5F0000}"/>
    <cellStyle name="Normal 38 2 8 2 4 2" xfId="34961" xr:uid="{00000000-0005-0000-0000-0000FF5F0000}"/>
    <cellStyle name="Normal 38 2 8 2 5" xfId="19606" xr:uid="{00000000-0005-0000-0000-000000600000}"/>
    <cellStyle name="Normal 38 2 8 2 6" xfId="24265" xr:uid="{00000000-0005-0000-0000-000001600000}"/>
    <cellStyle name="Normal 38 2 8 3" xfId="3935" xr:uid="{00000000-0005-0000-0000-000002600000}"/>
    <cellStyle name="Normal 38 2 8 3 2" xfId="8049" xr:uid="{00000000-0005-0000-0000-000003600000}"/>
    <cellStyle name="Normal 38 2 8 3 2 2" xfId="27076" xr:uid="{00000000-0005-0000-0000-000004600000}"/>
    <cellStyle name="Normal 38 2 8 3 3" xfId="11560" xr:uid="{00000000-0005-0000-0000-000005600000}"/>
    <cellStyle name="Normal 38 2 8 3 3 2" xfId="30565" xr:uid="{00000000-0005-0000-0000-000006600000}"/>
    <cellStyle name="Normal 38 2 8 3 4" xfId="15137" xr:uid="{00000000-0005-0000-0000-000007600000}"/>
    <cellStyle name="Normal 38 2 8 3 4 2" xfId="34084" xr:uid="{00000000-0005-0000-0000-000008600000}"/>
    <cellStyle name="Normal 38 2 8 3 5" xfId="18709" xr:uid="{00000000-0005-0000-0000-000009600000}"/>
    <cellStyle name="Normal 38 2 8 3 6" xfId="23290" xr:uid="{00000000-0005-0000-0000-00000A600000}"/>
    <cellStyle name="Normal 38 2 8 4" xfId="6307" xr:uid="{00000000-0005-0000-0000-00000B600000}"/>
    <cellStyle name="Normal 38 2 8 4 2" xfId="9881" xr:uid="{00000000-0005-0000-0000-00000C600000}"/>
    <cellStyle name="Normal 38 2 8 4 2 2" xfId="28906" xr:uid="{00000000-0005-0000-0000-00000D600000}"/>
    <cellStyle name="Normal 38 2 8 4 3" xfId="13402" xr:uid="{00000000-0005-0000-0000-00000E600000}"/>
    <cellStyle name="Normal 38 2 8 4 3 2" xfId="32400" xr:uid="{00000000-0005-0000-0000-00000F600000}"/>
    <cellStyle name="Normal 38 2 8 4 4" xfId="16972" xr:uid="{00000000-0005-0000-0000-000010600000}"/>
    <cellStyle name="Normal 38 2 8 4 4 2" xfId="35917" xr:uid="{00000000-0005-0000-0000-000011600000}"/>
    <cellStyle name="Normal 38 2 8 4 5" xfId="20647" xr:uid="{00000000-0005-0000-0000-000012600000}"/>
    <cellStyle name="Normal 38 2 8 4 6" xfId="25381" xr:uid="{00000000-0005-0000-0000-000013600000}"/>
    <cellStyle name="Normal 38 2 8 5" xfId="3102" xr:uid="{00000000-0005-0000-0000-000014600000}"/>
    <cellStyle name="Normal 38 2 8 5 2" xfId="22505" xr:uid="{00000000-0005-0000-0000-000015600000}"/>
    <cellStyle name="Normal 38 2 8 6" xfId="7267" xr:uid="{00000000-0005-0000-0000-000016600000}"/>
    <cellStyle name="Normal 38 2 8 6 2" xfId="26294" xr:uid="{00000000-0005-0000-0000-000017600000}"/>
    <cellStyle name="Normal 38 2 8 7" xfId="10777" xr:uid="{00000000-0005-0000-0000-000018600000}"/>
    <cellStyle name="Normal 38 2 8 7 2" xfId="29783" xr:uid="{00000000-0005-0000-0000-000019600000}"/>
    <cellStyle name="Normal 38 2 8 8" xfId="14355" xr:uid="{00000000-0005-0000-0000-00001A600000}"/>
    <cellStyle name="Normal 38 2 8 8 2" xfId="33302" xr:uid="{00000000-0005-0000-0000-00001B600000}"/>
    <cellStyle name="Normal 38 2 8 9" xfId="17885" xr:uid="{00000000-0005-0000-0000-00001C600000}"/>
    <cellStyle name="Normal 38 2 9" xfId="1214" xr:uid="{00000000-0005-0000-0000-00001D600000}"/>
    <cellStyle name="Normal 38 2 9 10" xfId="20888" xr:uid="{00000000-0005-0000-0000-00001E600000}"/>
    <cellStyle name="Normal 38 2 9 2" xfId="4352" xr:uid="{00000000-0005-0000-0000-00001F600000}"/>
    <cellStyle name="Normal 38 2 9 2 2" xfId="8264" xr:uid="{00000000-0005-0000-0000-000020600000}"/>
    <cellStyle name="Normal 38 2 9 2 2 2" xfId="27290" xr:uid="{00000000-0005-0000-0000-000021600000}"/>
    <cellStyle name="Normal 38 2 9 2 3" xfId="11782" xr:uid="{00000000-0005-0000-0000-000022600000}"/>
    <cellStyle name="Normal 38 2 9 2 3 2" xfId="30784" xr:uid="{00000000-0005-0000-0000-000023600000}"/>
    <cellStyle name="Normal 38 2 9 2 4" xfId="15354" xr:uid="{00000000-0005-0000-0000-000024600000}"/>
    <cellStyle name="Normal 38 2 9 2 4 2" xfId="34300" xr:uid="{00000000-0005-0000-0000-000025600000}"/>
    <cellStyle name="Normal 38 2 9 2 5" xfId="18945" xr:uid="{00000000-0005-0000-0000-000026600000}"/>
    <cellStyle name="Normal 38 2 9 2 6" xfId="23591" xr:uid="{00000000-0005-0000-0000-000027600000}"/>
    <cellStyle name="Normal 38 2 9 3" xfId="3240" xr:uid="{00000000-0005-0000-0000-000028600000}"/>
    <cellStyle name="Normal 38 2 9 3 2" xfId="7388" xr:uid="{00000000-0005-0000-0000-000029600000}"/>
    <cellStyle name="Normal 38 2 9 3 2 2" xfId="26415" xr:uid="{00000000-0005-0000-0000-00002A600000}"/>
    <cellStyle name="Normal 38 2 9 3 3" xfId="10898" xr:uid="{00000000-0005-0000-0000-00002B600000}"/>
    <cellStyle name="Normal 38 2 9 3 3 2" xfId="29904" xr:uid="{00000000-0005-0000-0000-00002C600000}"/>
    <cellStyle name="Normal 38 2 9 3 4" xfId="14476" xr:uid="{00000000-0005-0000-0000-00002D600000}"/>
    <cellStyle name="Normal 38 2 9 3 4 2" xfId="33423" xr:uid="{00000000-0005-0000-0000-00002E600000}"/>
    <cellStyle name="Normal 38 2 9 3 5" xfId="18014" xr:uid="{00000000-0005-0000-0000-00002F600000}"/>
    <cellStyle name="Normal 38 2 9 3 6" xfId="22629" xr:uid="{00000000-0005-0000-0000-000030600000}"/>
    <cellStyle name="Normal 38 2 9 4" xfId="5543" xr:uid="{00000000-0005-0000-0000-000031600000}"/>
    <cellStyle name="Normal 38 2 9 4 2" xfId="9219" xr:uid="{00000000-0005-0000-0000-000032600000}"/>
    <cellStyle name="Normal 38 2 9 4 2 2" xfId="28245" xr:uid="{00000000-0005-0000-0000-000033600000}"/>
    <cellStyle name="Normal 38 2 9 4 3" xfId="12738" xr:uid="{00000000-0005-0000-0000-000034600000}"/>
    <cellStyle name="Normal 38 2 9 4 3 2" xfId="31739" xr:uid="{00000000-0005-0000-0000-000035600000}"/>
    <cellStyle name="Normal 38 2 9 4 4" xfId="16310" xr:uid="{00000000-0005-0000-0000-000036600000}"/>
    <cellStyle name="Normal 38 2 9 4 4 2" xfId="35256" xr:uid="{00000000-0005-0000-0000-000037600000}"/>
    <cellStyle name="Normal 38 2 9 4 5" xfId="19946" xr:uid="{00000000-0005-0000-0000-000038600000}"/>
    <cellStyle name="Normal 38 2 9 4 6" xfId="24655" xr:uid="{00000000-0005-0000-0000-000039600000}"/>
    <cellStyle name="Normal 38 2 9 5" xfId="2382" xr:uid="{00000000-0005-0000-0000-00003A600000}"/>
    <cellStyle name="Normal 38 2 9 5 2" xfId="21785" xr:uid="{00000000-0005-0000-0000-00003B600000}"/>
    <cellStyle name="Normal 38 2 9 6" xfId="6604" xr:uid="{00000000-0005-0000-0000-00003C600000}"/>
    <cellStyle name="Normal 38 2 9 6 2" xfId="25632" xr:uid="{00000000-0005-0000-0000-00003D600000}"/>
    <cellStyle name="Normal 38 2 9 7" xfId="10112" xr:uid="{00000000-0005-0000-0000-00003E600000}"/>
    <cellStyle name="Normal 38 2 9 7 2" xfId="29121" xr:uid="{00000000-0005-0000-0000-00003F600000}"/>
    <cellStyle name="Normal 38 2 9 8" xfId="13690" xr:uid="{00000000-0005-0000-0000-000040600000}"/>
    <cellStyle name="Normal 38 2 9 8 2" xfId="32641" xr:uid="{00000000-0005-0000-0000-000041600000}"/>
    <cellStyle name="Normal 38 2 9 9" xfId="17219" xr:uid="{00000000-0005-0000-0000-000042600000}"/>
    <cellStyle name="Normal 38 3" xfId="1262" xr:uid="{00000000-0005-0000-0000-000043600000}"/>
    <cellStyle name="Normal 39" xfId="817" xr:uid="{00000000-0005-0000-0000-000044600000}"/>
    <cellStyle name="Normal 39 10" xfId="4200" xr:uid="{00000000-0005-0000-0000-000045600000}"/>
    <cellStyle name="Normal 39 10 2" xfId="8176" xr:uid="{00000000-0005-0000-0000-000046600000}"/>
    <cellStyle name="Normal 39 10 2 2" xfId="27202" xr:uid="{00000000-0005-0000-0000-000047600000}"/>
    <cellStyle name="Normal 39 10 3" xfId="11692" xr:uid="{00000000-0005-0000-0000-000048600000}"/>
    <cellStyle name="Normal 39 10 3 2" xfId="30695" xr:uid="{00000000-0005-0000-0000-000049600000}"/>
    <cellStyle name="Normal 39 10 4" xfId="15264" xr:uid="{00000000-0005-0000-0000-00004A600000}"/>
    <cellStyle name="Normal 39 10 4 2" xfId="34211" xr:uid="{00000000-0005-0000-0000-00004B600000}"/>
    <cellStyle name="Normal 39 10 5" xfId="18852" xr:uid="{00000000-0005-0000-0000-00004C600000}"/>
    <cellStyle name="Normal 39 10 6" xfId="23468" xr:uid="{00000000-0005-0000-0000-00004D600000}"/>
    <cellStyle name="Normal 39 11" xfId="3145" xr:uid="{00000000-0005-0000-0000-00004E600000}"/>
    <cellStyle name="Normal 39 11 2" xfId="7302" xr:uid="{00000000-0005-0000-0000-00004F600000}"/>
    <cellStyle name="Normal 39 11 2 2" xfId="26329" xr:uid="{00000000-0005-0000-0000-000050600000}"/>
    <cellStyle name="Normal 39 11 3" xfId="10812" xr:uid="{00000000-0005-0000-0000-000051600000}"/>
    <cellStyle name="Normal 39 11 3 2" xfId="29818" xr:uid="{00000000-0005-0000-0000-000052600000}"/>
    <cellStyle name="Normal 39 11 4" xfId="14390" xr:uid="{00000000-0005-0000-0000-000053600000}"/>
    <cellStyle name="Normal 39 11 4 2" xfId="33337" xr:uid="{00000000-0005-0000-0000-000054600000}"/>
    <cellStyle name="Normal 39 11 5" xfId="17925" xr:uid="{00000000-0005-0000-0000-000055600000}"/>
    <cellStyle name="Normal 39 11 6" xfId="22541" xr:uid="{00000000-0005-0000-0000-000056600000}"/>
    <cellStyle name="Normal 39 12" xfId="5236" xr:uid="{00000000-0005-0000-0000-000057600000}"/>
    <cellStyle name="Normal 39 12 2" xfId="8961" xr:uid="{00000000-0005-0000-0000-000058600000}"/>
    <cellStyle name="Normal 39 12 2 2" xfId="27987" xr:uid="{00000000-0005-0000-0000-000059600000}"/>
    <cellStyle name="Normal 39 12 3" xfId="12480" xr:uid="{00000000-0005-0000-0000-00005A600000}"/>
    <cellStyle name="Normal 39 12 3 2" xfId="31481" xr:uid="{00000000-0005-0000-0000-00005B600000}"/>
    <cellStyle name="Normal 39 12 4" xfId="16051" xr:uid="{00000000-0005-0000-0000-00005C600000}"/>
    <cellStyle name="Normal 39 12 4 2" xfId="34997" xr:uid="{00000000-0005-0000-0000-00005D600000}"/>
    <cellStyle name="Normal 39 12 5" xfId="19650" xr:uid="{00000000-0005-0000-0000-00005E600000}"/>
    <cellStyle name="Normal 39 12 6" xfId="24392" xr:uid="{00000000-0005-0000-0000-00005F600000}"/>
    <cellStyle name="Normal 39 13" xfId="5340" xr:uid="{00000000-0005-0000-0000-000060600000}"/>
    <cellStyle name="Normal 39 13 2" xfId="9047" xr:uid="{00000000-0005-0000-0000-000061600000}"/>
    <cellStyle name="Normal 39 13 2 2" xfId="28073" xr:uid="{00000000-0005-0000-0000-000062600000}"/>
    <cellStyle name="Normal 39 13 3" xfId="12566" xr:uid="{00000000-0005-0000-0000-000063600000}"/>
    <cellStyle name="Normal 39 13 3 2" xfId="31567" xr:uid="{00000000-0005-0000-0000-000064600000}"/>
    <cellStyle name="Normal 39 13 4" xfId="16137" xr:uid="{00000000-0005-0000-0000-000065600000}"/>
    <cellStyle name="Normal 39 13 4 2" xfId="35083" xr:uid="{00000000-0005-0000-0000-000066600000}"/>
    <cellStyle name="Normal 39 13 5" xfId="19750" xr:uid="{00000000-0005-0000-0000-000067600000}"/>
    <cellStyle name="Normal 39 13 6" xfId="24479" xr:uid="{00000000-0005-0000-0000-000068600000}"/>
    <cellStyle name="Normal 39 14" xfId="5444" xr:uid="{00000000-0005-0000-0000-000069600000}"/>
    <cellStyle name="Normal 39 14 2" xfId="9133" xr:uid="{00000000-0005-0000-0000-00006A600000}"/>
    <cellStyle name="Normal 39 14 2 2" xfId="28159" xr:uid="{00000000-0005-0000-0000-00006B600000}"/>
    <cellStyle name="Normal 39 14 3" xfId="12652" xr:uid="{00000000-0005-0000-0000-00006C600000}"/>
    <cellStyle name="Normal 39 14 3 2" xfId="31653" xr:uid="{00000000-0005-0000-0000-00006D600000}"/>
    <cellStyle name="Normal 39 14 4" xfId="16223" xr:uid="{00000000-0005-0000-0000-00006E600000}"/>
    <cellStyle name="Normal 39 14 4 2" xfId="35169" xr:uid="{00000000-0005-0000-0000-00006F600000}"/>
    <cellStyle name="Normal 39 14 5" xfId="19850" xr:uid="{00000000-0005-0000-0000-000070600000}"/>
    <cellStyle name="Normal 39 14 6" xfId="24566" xr:uid="{00000000-0005-0000-0000-000071600000}"/>
    <cellStyle name="Normal 39 15" xfId="6351" xr:uid="{00000000-0005-0000-0000-000072600000}"/>
    <cellStyle name="Normal 39 15 2" xfId="9916" xr:uid="{00000000-0005-0000-0000-000073600000}"/>
    <cellStyle name="Normal 39 15 2 2" xfId="28941" xr:uid="{00000000-0005-0000-0000-000074600000}"/>
    <cellStyle name="Normal 39 15 3" xfId="13437" xr:uid="{00000000-0005-0000-0000-000075600000}"/>
    <cellStyle name="Normal 39 15 3 2" xfId="32435" xr:uid="{00000000-0005-0000-0000-000076600000}"/>
    <cellStyle name="Normal 39 15 4" xfId="17007" xr:uid="{00000000-0005-0000-0000-000077600000}"/>
    <cellStyle name="Normal 39 15 4 2" xfId="35952" xr:uid="{00000000-0005-0000-0000-000078600000}"/>
    <cellStyle name="Normal 39 15 5" xfId="20690" xr:uid="{00000000-0005-0000-0000-000079600000}"/>
    <cellStyle name="Normal 39 15 6" xfId="25416" xr:uid="{00000000-0005-0000-0000-00007A600000}"/>
    <cellStyle name="Normal 39 16" xfId="2286" xr:uid="{00000000-0005-0000-0000-00007B600000}"/>
    <cellStyle name="Normal 39 16 2" xfId="21692" xr:uid="{00000000-0005-0000-0000-00007C600000}"/>
    <cellStyle name="Normal 39 17" xfId="6513" xr:uid="{00000000-0005-0000-0000-00007D600000}"/>
    <cellStyle name="Normal 39 17 2" xfId="25545" xr:uid="{00000000-0005-0000-0000-00007E600000}"/>
    <cellStyle name="Normal 39 18" xfId="10019" xr:uid="{00000000-0005-0000-0000-00007F600000}"/>
    <cellStyle name="Normal 39 18 2" xfId="29033" xr:uid="{00000000-0005-0000-0000-000080600000}"/>
    <cellStyle name="Normal 39 19" xfId="13599" xr:uid="{00000000-0005-0000-0000-000081600000}"/>
    <cellStyle name="Normal 39 19 2" xfId="32554" xr:uid="{00000000-0005-0000-0000-000082600000}"/>
    <cellStyle name="Normal 39 2" xfId="1485" xr:uid="{00000000-0005-0000-0000-000083600000}"/>
    <cellStyle name="Normal 39 2 10" xfId="17282" xr:uid="{00000000-0005-0000-0000-000084600000}"/>
    <cellStyle name="Normal 39 2 11" xfId="21021" xr:uid="{00000000-0005-0000-0000-000085600000}"/>
    <cellStyle name="Normal 39 2 2" xfId="1868" xr:uid="{00000000-0005-0000-0000-000086600000}"/>
    <cellStyle name="Normal 39 2 2 10" xfId="21339" xr:uid="{00000000-0005-0000-0000-000087600000}"/>
    <cellStyle name="Normal 39 2 2 2" xfId="4736" xr:uid="{00000000-0005-0000-0000-000088600000}"/>
    <cellStyle name="Normal 39 2 2 2 2" xfId="8630" xr:uid="{00000000-0005-0000-0000-000089600000}"/>
    <cellStyle name="Normal 39 2 2 2 2 2" xfId="27656" xr:uid="{00000000-0005-0000-0000-00008A600000}"/>
    <cellStyle name="Normal 39 2 2 2 3" xfId="12148" xr:uid="{00000000-0005-0000-0000-00008B600000}"/>
    <cellStyle name="Normal 39 2 2 2 3 2" xfId="31150" xr:uid="{00000000-0005-0000-0000-00008C600000}"/>
    <cellStyle name="Normal 39 2 2 2 4" xfId="15720" xr:uid="{00000000-0005-0000-0000-00008D600000}"/>
    <cellStyle name="Normal 39 2 2 2 4 2" xfId="34666" xr:uid="{00000000-0005-0000-0000-00008E600000}"/>
    <cellStyle name="Normal 39 2 2 2 5" xfId="19311" xr:uid="{00000000-0005-0000-0000-00008F600000}"/>
    <cellStyle name="Normal 39 2 2 2 6" xfId="23967" xr:uid="{00000000-0005-0000-0000-000090600000}"/>
    <cellStyle name="Normal 39 2 2 3" xfId="3623" xr:uid="{00000000-0005-0000-0000-000091600000}"/>
    <cellStyle name="Normal 39 2 2 3 2" xfId="7754" xr:uid="{00000000-0005-0000-0000-000092600000}"/>
    <cellStyle name="Normal 39 2 2 3 2 2" xfId="26781" xr:uid="{00000000-0005-0000-0000-000093600000}"/>
    <cellStyle name="Normal 39 2 2 3 3" xfId="11265" xr:uid="{00000000-0005-0000-0000-000094600000}"/>
    <cellStyle name="Normal 39 2 2 3 3 2" xfId="30270" xr:uid="{00000000-0005-0000-0000-000095600000}"/>
    <cellStyle name="Normal 39 2 2 3 4" xfId="14842" xr:uid="{00000000-0005-0000-0000-000096600000}"/>
    <cellStyle name="Normal 39 2 2 3 4 2" xfId="33789" xr:uid="{00000000-0005-0000-0000-000097600000}"/>
    <cellStyle name="Normal 39 2 2 3 5" xfId="18397" xr:uid="{00000000-0005-0000-0000-000098600000}"/>
    <cellStyle name="Normal 39 2 2 3 6" xfId="22995" xr:uid="{00000000-0005-0000-0000-000099600000}"/>
    <cellStyle name="Normal 39 2 2 4" xfId="5989" xr:uid="{00000000-0005-0000-0000-00009A600000}"/>
    <cellStyle name="Normal 39 2 2 4 2" xfId="9586" xr:uid="{00000000-0005-0000-0000-00009B600000}"/>
    <cellStyle name="Normal 39 2 2 4 2 2" xfId="28611" xr:uid="{00000000-0005-0000-0000-00009C600000}"/>
    <cellStyle name="Normal 39 2 2 4 3" xfId="13106" xr:uid="{00000000-0005-0000-0000-00009D600000}"/>
    <cellStyle name="Normal 39 2 2 4 3 2" xfId="32105" xr:uid="{00000000-0005-0000-0000-00009E600000}"/>
    <cellStyle name="Normal 39 2 2 4 4" xfId="16677" xr:uid="{00000000-0005-0000-0000-00009F600000}"/>
    <cellStyle name="Normal 39 2 2 4 4 2" xfId="35622" xr:uid="{00000000-0005-0000-0000-0000A0600000}"/>
    <cellStyle name="Normal 39 2 2 4 5" xfId="20335" xr:uid="{00000000-0005-0000-0000-0000A1600000}"/>
    <cellStyle name="Normal 39 2 2 4 6" xfId="25080" xr:uid="{00000000-0005-0000-0000-0000A2600000}"/>
    <cellStyle name="Normal 39 2 2 5" xfId="2790" xr:uid="{00000000-0005-0000-0000-0000A3600000}"/>
    <cellStyle name="Normal 39 2 2 5 2" xfId="22193" xr:uid="{00000000-0005-0000-0000-0000A4600000}"/>
    <cellStyle name="Normal 39 2 2 6" xfId="6972" xr:uid="{00000000-0005-0000-0000-0000A5600000}"/>
    <cellStyle name="Normal 39 2 2 6 2" xfId="25999" xr:uid="{00000000-0005-0000-0000-0000A6600000}"/>
    <cellStyle name="Normal 39 2 2 7" xfId="10480" xr:uid="{00000000-0005-0000-0000-0000A7600000}"/>
    <cellStyle name="Normal 39 2 2 7 2" xfId="29487" xr:uid="{00000000-0005-0000-0000-0000A8600000}"/>
    <cellStyle name="Normal 39 2 2 8" xfId="14058" xr:uid="{00000000-0005-0000-0000-0000A9600000}"/>
    <cellStyle name="Normal 39 2 2 8 2" xfId="33007" xr:uid="{00000000-0005-0000-0000-0000AA600000}"/>
    <cellStyle name="Normal 39 2 2 9" xfId="17590" xr:uid="{00000000-0005-0000-0000-0000AB600000}"/>
    <cellStyle name="Normal 39 2 3" xfId="4425" xr:uid="{00000000-0005-0000-0000-0000AC600000}"/>
    <cellStyle name="Normal 39 2 3 2" xfId="8326" xr:uid="{00000000-0005-0000-0000-0000AD600000}"/>
    <cellStyle name="Normal 39 2 3 2 2" xfId="27352" xr:uid="{00000000-0005-0000-0000-0000AE600000}"/>
    <cellStyle name="Normal 39 2 3 3" xfId="11844" xr:uid="{00000000-0005-0000-0000-0000AF600000}"/>
    <cellStyle name="Normal 39 2 3 3 2" xfId="30846" xr:uid="{00000000-0005-0000-0000-0000B0600000}"/>
    <cellStyle name="Normal 39 2 3 4" xfId="15416" xr:uid="{00000000-0005-0000-0000-0000B1600000}"/>
    <cellStyle name="Normal 39 2 3 4 2" xfId="34362" xr:uid="{00000000-0005-0000-0000-0000B2600000}"/>
    <cellStyle name="Normal 39 2 3 5" xfId="19007" xr:uid="{00000000-0005-0000-0000-0000B3600000}"/>
    <cellStyle name="Normal 39 2 3 6" xfId="23658" xr:uid="{00000000-0005-0000-0000-0000B4600000}"/>
    <cellStyle name="Normal 39 2 4" xfId="3307" xr:uid="{00000000-0005-0000-0000-0000B5600000}"/>
    <cellStyle name="Normal 39 2 4 2" xfId="7450" xr:uid="{00000000-0005-0000-0000-0000B6600000}"/>
    <cellStyle name="Normal 39 2 4 2 2" xfId="26477" xr:uid="{00000000-0005-0000-0000-0000B7600000}"/>
    <cellStyle name="Normal 39 2 4 3" xfId="10960" xr:uid="{00000000-0005-0000-0000-0000B8600000}"/>
    <cellStyle name="Normal 39 2 4 3 2" xfId="29966" xr:uid="{00000000-0005-0000-0000-0000B9600000}"/>
    <cellStyle name="Normal 39 2 4 4" xfId="14538" xr:uid="{00000000-0005-0000-0000-0000BA600000}"/>
    <cellStyle name="Normal 39 2 4 4 2" xfId="33485" xr:uid="{00000000-0005-0000-0000-0000BB600000}"/>
    <cellStyle name="Normal 39 2 4 5" xfId="18081" xr:uid="{00000000-0005-0000-0000-0000BC600000}"/>
    <cellStyle name="Normal 39 2 4 6" xfId="22691" xr:uid="{00000000-0005-0000-0000-0000BD600000}"/>
    <cellStyle name="Normal 39 2 5" xfId="5661" xr:uid="{00000000-0005-0000-0000-0000BE600000}"/>
    <cellStyle name="Normal 39 2 5 2" xfId="9282" xr:uid="{00000000-0005-0000-0000-0000BF600000}"/>
    <cellStyle name="Normal 39 2 5 2 2" xfId="28307" xr:uid="{00000000-0005-0000-0000-0000C0600000}"/>
    <cellStyle name="Normal 39 2 5 3" xfId="12801" xr:uid="{00000000-0005-0000-0000-0000C1600000}"/>
    <cellStyle name="Normal 39 2 5 3 2" xfId="31801" xr:uid="{00000000-0005-0000-0000-0000C2600000}"/>
    <cellStyle name="Normal 39 2 5 4" xfId="16373" xr:uid="{00000000-0005-0000-0000-0000C3600000}"/>
    <cellStyle name="Normal 39 2 5 4 2" xfId="35318" xr:uid="{00000000-0005-0000-0000-0000C4600000}"/>
    <cellStyle name="Normal 39 2 5 5" xfId="20015" xr:uid="{00000000-0005-0000-0000-0000C5600000}"/>
    <cellStyle name="Normal 39 2 5 6" xfId="24768" xr:uid="{00000000-0005-0000-0000-0000C6600000}"/>
    <cellStyle name="Normal 39 2 6" xfId="2474" xr:uid="{00000000-0005-0000-0000-0000C7600000}"/>
    <cellStyle name="Normal 39 2 6 2" xfId="21877" xr:uid="{00000000-0005-0000-0000-0000C8600000}"/>
    <cellStyle name="Normal 39 2 7" xfId="6668" xr:uid="{00000000-0005-0000-0000-0000C9600000}"/>
    <cellStyle name="Normal 39 2 7 2" xfId="25695" xr:uid="{00000000-0005-0000-0000-0000CA600000}"/>
    <cellStyle name="Normal 39 2 8" xfId="10176" xr:uid="{00000000-0005-0000-0000-0000CB600000}"/>
    <cellStyle name="Normal 39 2 8 2" xfId="29183" xr:uid="{00000000-0005-0000-0000-0000CC600000}"/>
    <cellStyle name="Normal 39 2 9" xfId="13754" xr:uid="{00000000-0005-0000-0000-0000CD600000}"/>
    <cellStyle name="Normal 39 2 9 2" xfId="32703" xr:uid="{00000000-0005-0000-0000-0000CE600000}"/>
    <cellStyle name="Normal 39 20" xfId="17125" xr:uid="{00000000-0005-0000-0000-0000CF600000}"/>
    <cellStyle name="Normal 39 21" xfId="20784" xr:uid="{00000000-0005-0000-0000-0000D0600000}"/>
    <cellStyle name="Normal 39 3" xfId="1601" xr:uid="{00000000-0005-0000-0000-0000D1600000}"/>
    <cellStyle name="Normal 39 3 10" xfId="17360" xr:uid="{00000000-0005-0000-0000-0000D2600000}"/>
    <cellStyle name="Normal 39 3 11" xfId="21110" xr:uid="{00000000-0005-0000-0000-0000D3600000}"/>
    <cellStyle name="Normal 39 3 2" xfId="1963" xr:uid="{00000000-0005-0000-0000-0000D4600000}"/>
    <cellStyle name="Normal 39 3 2 10" xfId="21426" xr:uid="{00000000-0005-0000-0000-0000D5600000}"/>
    <cellStyle name="Normal 39 3 2 2" xfId="4815" xr:uid="{00000000-0005-0000-0000-0000D6600000}"/>
    <cellStyle name="Normal 39 3 2 2 2" xfId="8708" xr:uid="{00000000-0005-0000-0000-0000D7600000}"/>
    <cellStyle name="Normal 39 3 2 2 2 2" xfId="27734" xr:uid="{00000000-0005-0000-0000-0000D8600000}"/>
    <cellStyle name="Normal 39 3 2 2 3" xfId="12226" xr:uid="{00000000-0005-0000-0000-0000D9600000}"/>
    <cellStyle name="Normal 39 3 2 2 3 2" xfId="31228" xr:uid="{00000000-0005-0000-0000-0000DA600000}"/>
    <cellStyle name="Normal 39 3 2 2 4" xfId="15798" xr:uid="{00000000-0005-0000-0000-0000DB600000}"/>
    <cellStyle name="Normal 39 3 2 2 4 2" xfId="34744" xr:uid="{00000000-0005-0000-0000-0000DC600000}"/>
    <cellStyle name="Normal 39 3 2 2 5" xfId="19389" xr:uid="{00000000-0005-0000-0000-0000DD600000}"/>
    <cellStyle name="Normal 39 3 2 2 6" xfId="24046" xr:uid="{00000000-0005-0000-0000-0000DE600000}"/>
    <cellStyle name="Normal 39 3 2 3" xfId="3702" xr:uid="{00000000-0005-0000-0000-0000DF600000}"/>
    <cellStyle name="Normal 39 3 2 3 2" xfId="7832" xr:uid="{00000000-0005-0000-0000-0000E0600000}"/>
    <cellStyle name="Normal 39 3 2 3 2 2" xfId="26859" xr:uid="{00000000-0005-0000-0000-0000E1600000}"/>
    <cellStyle name="Normal 39 3 2 3 3" xfId="11343" xr:uid="{00000000-0005-0000-0000-0000E2600000}"/>
    <cellStyle name="Normal 39 3 2 3 3 2" xfId="30348" xr:uid="{00000000-0005-0000-0000-0000E3600000}"/>
    <cellStyle name="Normal 39 3 2 3 4" xfId="14920" xr:uid="{00000000-0005-0000-0000-0000E4600000}"/>
    <cellStyle name="Normal 39 3 2 3 4 2" xfId="33867" xr:uid="{00000000-0005-0000-0000-0000E5600000}"/>
    <cellStyle name="Normal 39 3 2 3 5" xfId="18476" xr:uid="{00000000-0005-0000-0000-0000E6600000}"/>
    <cellStyle name="Normal 39 3 2 3 6" xfId="23073" xr:uid="{00000000-0005-0000-0000-0000E7600000}"/>
    <cellStyle name="Normal 39 3 2 4" xfId="6074" xr:uid="{00000000-0005-0000-0000-0000E8600000}"/>
    <cellStyle name="Normal 39 3 2 4 2" xfId="9664" xr:uid="{00000000-0005-0000-0000-0000E9600000}"/>
    <cellStyle name="Normal 39 3 2 4 2 2" xfId="28689" xr:uid="{00000000-0005-0000-0000-0000EA600000}"/>
    <cellStyle name="Normal 39 3 2 4 3" xfId="13184" xr:uid="{00000000-0005-0000-0000-0000EB600000}"/>
    <cellStyle name="Normal 39 3 2 4 3 2" xfId="32183" xr:uid="{00000000-0005-0000-0000-0000EC600000}"/>
    <cellStyle name="Normal 39 3 2 4 4" xfId="16755" xr:uid="{00000000-0005-0000-0000-0000ED600000}"/>
    <cellStyle name="Normal 39 3 2 4 4 2" xfId="35700" xr:uid="{00000000-0005-0000-0000-0000EE600000}"/>
    <cellStyle name="Normal 39 3 2 4 5" xfId="20414" xr:uid="{00000000-0005-0000-0000-0000EF600000}"/>
    <cellStyle name="Normal 39 3 2 4 6" xfId="25164" xr:uid="{00000000-0005-0000-0000-0000F0600000}"/>
    <cellStyle name="Normal 39 3 2 5" xfId="2869" xr:uid="{00000000-0005-0000-0000-0000F1600000}"/>
    <cellStyle name="Normal 39 3 2 5 2" xfId="22272" xr:uid="{00000000-0005-0000-0000-0000F2600000}"/>
    <cellStyle name="Normal 39 3 2 6" xfId="7050" xr:uid="{00000000-0005-0000-0000-0000F3600000}"/>
    <cellStyle name="Normal 39 3 2 6 2" xfId="26077" xr:uid="{00000000-0005-0000-0000-0000F4600000}"/>
    <cellStyle name="Normal 39 3 2 7" xfId="10558" xr:uid="{00000000-0005-0000-0000-0000F5600000}"/>
    <cellStyle name="Normal 39 3 2 7 2" xfId="29565" xr:uid="{00000000-0005-0000-0000-0000F6600000}"/>
    <cellStyle name="Normal 39 3 2 8" xfId="14136" xr:uid="{00000000-0005-0000-0000-0000F7600000}"/>
    <cellStyle name="Normal 39 3 2 8 2" xfId="33085" xr:uid="{00000000-0005-0000-0000-0000F8600000}"/>
    <cellStyle name="Normal 39 3 2 9" xfId="17668" xr:uid="{00000000-0005-0000-0000-0000F9600000}"/>
    <cellStyle name="Normal 39 3 3" xfId="4506" xr:uid="{00000000-0005-0000-0000-0000FA600000}"/>
    <cellStyle name="Normal 39 3 3 2" xfId="8404" xr:uid="{00000000-0005-0000-0000-0000FB600000}"/>
    <cellStyle name="Normal 39 3 3 2 2" xfId="27430" xr:uid="{00000000-0005-0000-0000-0000FC600000}"/>
    <cellStyle name="Normal 39 3 3 3" xfId="11922" xr:uid="{00000000-0005-0000-0000-0000FD600000}"/>
    <cellStyle name="Normal 39 3 3 3 2" xfId="30924" xr:uid="{00000000-0005-0000-0000-0000FE600000}"/>
    <cellStyle name="Normal 39 3 3 4" xfId="15494" xr:uid="{00000000-0005-0000-0000-0000FF600000}"/>
    <cellStyle name="Normal 39 3 3 4 2" xfId="34440" xr:uid="{00000000-0005-0000-0000-000000610000}"/>
    <cellStyle name="Normal 39 3 3 5" xfId="19085" xr:uid="{00000000-0005-0000-0000-000001610000}"/>
    <cellStyle name="Normal 39 3 3 6" xfId="23737" xr:uid="{00000000-0005-0000-0000-000002610000}"/>
    <cellStyle name="Normal 39 3 4" xfId="3390" xr:uid="{00000000-0005-0000-0000-000003610000}"/>
    <cellStyle name="Normal 39 3 4 2" xfId="7528" xr:uid="{00000000-0005-0000-0000-000004610000}"/>
    <cellStyle name="Normal 39 3 4 2 2" xfId="26555" xr:uid="{00000000-0005-0000-0000-000005610000}"/>
    <cellStyle name="Normal 39 3 4 3" xfId="11038" xr:uid="{00000000-0005-0000-0000-000006610000}"/>
    <cellStyle name="Normal 39 3 4 3 2" xfId="30044" xr:uid="{00000000-0005-0000-0000-000007610000}"/>
    <cellStyle name="Normal 39 3 4 4" xfId="14616" xr:uid="{00000000-0005-0000-0000-000008610000}"/>
    <cellStyle name="Normal 39 3 4 4 2" xfId="33563" xr:uid="{00000000-0005-0000-0000-000009610000}"/>
    <cellStyle name="Normal 39 3 4 5" xfId="18164" xr:uid="{00000000-0005-0000-0000-00000A610000}"/>
    <cellStyle name="Normal 39 3 4 6" xfId="22769" xr:uid="{00000000-0005-0000-0000-00000B610000}"/>
    <cellStyle name="Normal 39 3 5" xfId="5750" xr:uid="{00000000-0005-0000-0000-00000C610000}"/>
    <cellStyle name="Normal 39 3 5 2" xfId="9360" xr:uid="{00000000-0005-0000-0000-00000D610000}"/>
    <cellStyle name="Normal 39 3 5 2 2" xfId="28385" xr:uid="{00000000-0005-0000-0000-00000E610000}"/>
    <cellStyle name="Normal 39 3 5 3" xfId="12879" xr:uid="{00000000-0005-0000-0000-00000F610000}"/>
    <cellStyle name="Normal 39 3 5 3 2" xfId="31879" xr:uid="{00000000-0005-0000-0000-000010610000}"/>
    <cellStyle name="Normal 39 3 5 4" xfId="16451" xr:uid="{00000000-0005-0000-0000-000011610000}"/>
    <cellStyle name="Normal 39 3 5 4 2" xfId="35396" xr:uid="{00000000-0005-0000-0000-000012610000}"/>
    <cellStyle name="Normal 39 3 5 5" xfId="20098" xr:uid="{00000000-0005-0000-0000-000013610000}"/>
    <cellStyle name="Normal 39 3 5 6" xfId="24852" xr:uid="{00000000-0005-0000-0000-000014610000}"/>
    <cellStyle name="Normal 39 3 6" xfId="2557" xr:uid="{00000000-0005-0000-0000-000015610000}"/>
    <cellStyle name="Normal 39 3 6 2" xfId="21960" xr:uid="{00000000-0005-0000-0000-000016610000}"/>
    <cellStyle name="Normal 39 3 7" xfId="6746" xr:uid="{00000000-0005-0000-0000-000017610000}"/>
    <cellStyle name="Normal 39 3 7 2" xfId="25773" xr:uid="{00000000-0005-0000-0000-000018610000}"/>
    <cellStyle name="Normal 39 3 8" xfId="10254" xr:uid="{00000000-0005-0000-0000-000019610000}"/>
    <cellStyle name="Normal 39 3 8 2" xfId="29261" xr:uid="{00000000-0005-0000-0000-00001A610000}"/>
    <cellStyle name="Normal 39 3 9" xfId="13832" xr:uid="{00000000-0005-0000-0000-00001B610000}"/>
    <cellStyle name="Normal 39 3 9 2" xfId="32781" xr:uid="{00000000-0005-0000-0000-00001C610000}"/>
    <cellStyle name="Normal 39 4" xfId="1689" xr:uid="{00000000-0005-0000-0000-00001D610000}"/>
    <cellStyle name="Normal 39 4 10" xfId="21188" xr:uid="{00000000-0005-0000-0000-00001E610000}"/>
    <cellStyle name="Normal 39 4 2" xfId="4585" xr:uid="{00000000-0005-0000-0000-00001F610000}"/>
    <cellStyle name="Normal 39 4 2 2" xfId="8482" xr:uid="{00000000-0005-0000-0000-000020610000}"/>
    <cellStyle name="Normal 39 4 2 2 2" xfId="27508" xr:uid="{00000000-0005-0000-0000-000021610000}"/>
    <cellStyle name="Normal 39 4 2 3" xfId="12000" xr:uid="{00000000-0005-0000-0000-000022610000}"/>
    <cellStyle name="Normal 39 4 2 3 2" xfId="31002" xr:uid="{00000000-0005-0000-0000-000023610000}"/>
    <cellStyle name="Normal 39 4 2 4" xfId="15572" xr:uid="{00000000-0005-0000-0000-000024610000}"/>
    <cellStyle name="Normal 39 4 2 4 2" xfId="34518" xr:uid="{00000000-0005-0000-0000-000025610000}"/>
    <cellStyle name="Normal 39 4 2 5" xfId="19163" xr:uid="{00000000-0005-0000-0000-000026610000}"/>
    <cellStyle name="Normal 39 4 2 6" xfId="23816" xr:uid="{00000000-0005-0000-0000-000027610000}"/>
    <cellStyle name="Normal 39 4 3" xfId="3472" xr:uid="{00000000-0005-0000-0000-000028610000}"/>
    <cellStyle name="Normal 39 4 3 2" xfId="7606" xr:uid="{00000000-0005-0000-0000-000029610000}"/>
    <cellStyle name="Normal 39 4 3 2 2" xfId="26633" xr:uid="{00000000-0005-0000-0000-00002A610000}"/>
    <cellStyle name="Normal 39 4 3 3" xfId="11116" xr:uid="{00000000-0005-0000-0000-00002B610000}"/>
    <cellStyle name="Normal 39 4 3 3 2" xfId="30122" xr:uid="{00000000-0005-0000-0000-00002C610000}"/>
    <cellStyle name="Normal 39 4 3 4" xfId="14694" xr:uid="{00000000-0005-0000-0000-00002D610000}"/>
    <cellStyle name="Normal 39 4 3 4 2" xfId="33641" xr:uid="{00000000-0005-0000-0000-00002E610000}"/>
    <cellStyle name="Normal 39 4 3 5" xfId="18246" xr:uid="{00000000-0005-0000-0000-00002F610000}"/>
    <cellStyle name="Normal 39 4 3 6" xfId="22847" xr:uid="{00000000-0005-0000-0000-000030610000}"/>
    <cellStyle name="Normal 39 4 4" xfId="5832" xr:uid="{00000000-0005-0000-0000-000031610000}"/>
    <cellStyle name="Normal 39 4 4 2" xfId="9438" xr:uid="{00000000-0005-0000-0000-000032610000}"/>
    <cellStyle name="Normal 39 4 4 2 2" xfId="28463" xr:uid="{00000000-0005-0000-0000-000033610000}"/>
    <cellStyle name="Normal 39 4 4 3" xfId="12957" xr:uid="{00000000-0005-0000-0000-000034610000}"/>
    <cellStyle name="Normal 39 4 4 3 2" xfId="31957" xr:uid="{00000000-0005-0000-0000-000035610000}"/>
    <cellStyle name="Normal 39 4 4 4" xfId="16529" xr:uid="{00000000-0005-0000-0000-000036610000}"/>
    <cellStyle name="Normal 39 4 4 4 2" xfId="35474" xr:uid="{00000000-0005-0000-0000-000037610000}"/>
    <cellStyle name="Normal 39 4 4 5" xfId="20180" xr:uid="{00000000-0005-0000-0000-000038610000}"/>
    <cellStyle name="Normal 39 4 4 6" xfId="24930" xr:uid="{00000000-0005-0000-0000-000039610000}"/>
    <cellStyle name="Normal 39 4 5" xfId="2639" xr:uid="{00000000-0005-0000-0000-00003A610000}"/>
    <cellStyle name="Normal 39 4 5 2" xfId="22042" xr:uid="{00000000-0005-0000-0000-00003B610000}"/>
    <cellStyle name="Normal 39 4 6" xfId="6824" xr:uid="{00000000-0005-0000-0000-00003C610000}"/>
    <cellStyle name="Normal 39 4 6 2" xfId="25851" xr:uid="{00000000-0005-0000-0000-00003D610000}"/>
    <cellStyle name="Normal 39 4 7" xfId="10332" xr:uid="{00000000-0005-0000-0000-00003E610000}"/>
    <cellStyle name="Normal 39 4 7 2" xfId="29339" xr:uid="{00000000-0005-0000-0000-00003F610000}"/>
    <cellStyle name="Normal 39 4 8" xfId="13910" xr:uid="{00000000-0005-0000-0000-000040610000}"/>
    <cellStyle name="Normal 39 4 8 2" xfId="32859" xr:uid="{00000000-0005-0000-0000-000041610000}"/>
    <cellStyle name="Normal 39 4 9" xfId="17438" xr:uid="{00000000-0005-0000-0000-000042610000}"/>
    <cellStyle name="Normal 39 5" xfId="1776" xr:uid="{00000000-0005-0000-0000-000043610000}"/>
    <cellStyle name="Normal 39 6" xfId="2069" xr:uid="{00000000-0005-0000-0000-000044610000}"/>
    <cellStyle name="Normal 39 6 10" xfId="21506" xr:uid="{00000000-0005-0000-0000-000045610000}"/>
    <cellStyle name="Normal 39 6 2" xfId="4898" xr:uid="{00000000-0005-0000-0000-000046610000}"/>
    <cellStyle name="Normal 39 6 2 2" xfId="8788" xr:uid="{00000000-0005-0000-0000-000047610000}"/>
    <cellStyle name="Normal 39 6 2 2 2" xfId="27814" xr:uid="{00000000-0005-0000-0000-000048610000}"/>
    <cellStyle name="Normal 39 6 2 3" xfId="12306" xr:uid="{00000000-0005-0000-0000-000049610000}"/>
    <cellStyle name="Normal 39 6 2 3 2" xfId="31308" xr:uid="{00000000-0005-0000-0000-00004A610000}"/>
    <cellStyle name="Normal 39 6 2 4" xfId="15878" xr:uid="{00000000-0005-0000-0000-00004B610000}"/>
    <cellStyle name="Normal 39 6 2 4 2" xfId="34824" xr:uid="{00000000-0005-0000-0000-00004C610000}"/>
    <cellStyle name="Normal 39 6 2 5" xfId="19469" xr:uid="{00000000-0005-0000-0000-00004D610000}"/>
    <cellStyle name="Normal 39 6 2 6" xfId="24128" xr:uid="{00000000-0005-0000-0000-00004E610000}"/>
    <cellStyle name="Normal 39 6 3" xfId="3791" xr:uid="{00000000-0005-0000-0000-00004F610000}"/>
    <cellStyle name="Normal 39 6 3 2" xfId="7912" xr:uid="{00000000-0005-0000-0000-000050610000}"/>
    <cellStyle name="Normal 39 6 3 2 2" xfId="26939" xr:uid="{00000000-0005-0000-0000-000051610000}"/>
    <cellStyle name="Normal 39 6 3 3" xfId="11423" xr:uid="{00000000-0005-0000-0000-000052610000}"/>
    <cellStyle name="Normal 39 6 3 3 2" xfId="30428" xr:uid="{00000000-0005-0000-0000-000053610000}"/>
    <cellStyle name="Normal 39 6 3 4" xfId="15000" xr:uid="{00000000-0005-0000-0000-000054610000}"/>
    <cellStyle name="Normal 39 6 3 4 2" xfId="33947" xr:uid="{00000000-0005-0000-0000-000055610000}"/>
    <cellStyle name="Normal 39 6 3 5" xfId="18565" xr:uid="{00000000-0005-0000-0000-000056610000}"/>
    <cellStyle name="Normal 39 6 3 6" xfId="23153" xr:uid="{00000000-0005-0000-0000-000057610000}"/>
    <cellStyle name="Normal 39 6 4" xfId="6163" xr:uid="{00000000-0005-0000-0000-000058610000}"/>
    <cellStyle name="Normal 39 6 4 2" xfId="9744" xr:uid="{00000000-0005-0000-0000-000059610000}"/>
    <cellStyle name="Normal 39 6 4 2 2" xfId="28769" xr:uid="{00000000-0005-0000-0000-00005A610000}"/>
    <cellStyle name="Normal 39 6 4 3" xfId="13265" xr:uid="{00000000-0005-0000-0000-00005B610000}"/>
    <cellStyle name="Normal 39 6 4 3 2" xfId="32263" xr:uid="{00000000-0005-0000-0000-00005C610000}"/>
    <cellStyle name="Normal 39 6 4 4" xfId="16835" xr:uid="{00000000-0005-0000-0000-00005D610000}"/>
    <cellStyle name="Normal 39 6 4 4 2" xfId="35780" xr:uid="{00000000-0005-0000-0000-00005E610000}"/>
    <cellStyle name="Normal 39 6 4 5" xfId="20503" xr:uid="{00000000-0005-0000-0000-00005F610000}"/>
    <cellStyle name="Normal 39 6 4 6" xfId="25244" xr:uid="{00000000-0005-0000-0000-000060610000}"/>
    <cellStyle name="Normal 39 6 5" xfId="2958" xr:uid="{00000000-0005-0000-0000-000061610000}"/>
    <cellStyle name="Normal 39 6 5 2" xfId="22361" xr:uid="{00000000-0005-0000-0000-000062610000}"/>
    <cellStyle name="Normal 39 6 6" xfId="7130" xr:uid="{00000000-0005-0000-0000-000063610000}"/>
    <cellStyle name="Normal 39 6 6 2" xfId="26157" xr:uid="{00000000-0005-0000-0000-000064610000}"/>
    <cellStyle name="Normal 39 6 7" xfId="10640" xr:uid="{00000000-0005-0000-0000-000065610000}"/>
    <cellStyle name="Normal 39 6 7 2" xfId="29646" xr:uid="{00000000-0005-0000-0000-000066610000}"/>
    <cellStyle name="Normal 39 6 8" xfId="14217" xr:uid="{00000000-0005-0000-0000-000067610000}"/>
    <cellStyle name="Normal 39 6 8 2" xfId="33165" xr:uid="{00000000-0005-0000-0000-000068610000}"/>
    <cellStyle name="Normal 39 6 9" xfId="17748" xr:uid="{00000000-0005-0000-0000-000069610000}"/>
    <cellStyle name="Normal 39 7" xfId="2178" xr:uid="{00000000-0005-0000-0000-00006A610000}"/>
    <cellStyle name="Normal 39 7 10" xfId="21592" xr:uid="{00000000-0005-0000-0000-00006B610000}"/>
    <cellStyle name="Normal 39 7 2" xfId="4985" xr:uid="{00000000-0005-0000-0000-00006C610000}"/>
    <cellStyle name="Normal 39 7 2 2" xfId="8874" xr:uid="{00000000-0005-0000-0000-00006D610000}"/>
    <cellStyle name="Normal 39 7 2 2 2" xfId="27900" xr:uid="{00000000-0005-0000-0000-00006E610000}"/>
    <cellStyle name="Normal 39 7 2 3" xfId="12392" xr:uid="{00000000-0005-0000-0000-00006F610000}"/>
    <cellStyle name="Normal 39 7 2 3 2" xfId="31394" xr:uid="{00000000-0005-0000-0000-000070610000}"/>
    <cellStyle name="Normal 39 7 2 4" xfId="15964" xr:uid="{00000000-0005-0000-0000-000071610000}"/>
    <cellStyle name="Normal 39 7 2 4 2" xfId="34910" xr:uid="{00000000-0005-0000-0000-000072610000}"/>
    <cellStyle name="Normal 39 7 2 5" xfId="19555" xr:uid="{00000000-0005-0000-0000-000073610000}"/>
    <cellStyle name="Normal 39 7 2 6" xfId="24214" xr:uid="{00000000-0005-0000-0000-000074610000}"/>
    <cellStyle name="Normal 39 7 3" xfId="3884" xr:uid="{00000000-0005-0000-0000-000075610000}"/>
    <cellStyle name="Normal 39 7 3 2" xfId="7998" xr:uid="{00000000-0005-0000-0000-000076610000}"/>
    <cellStyle name="Normal 39 7 3 2 2" xfId="27025" xr:uid="{00000000-0005-0000-0000-000077610000}"/>
    <cellStyle name="Normal 39 7 3 3" xfId="11509" xr:uid="{00000000-0005-0000-0000-000078610000}"/>
    <cellStyle name="Normal 39 7 3 3 2" xfId="30514" xr:uid="{00000000-0005-0000-0000-000079610000}"/>
    <cellStyle name="Normal 39 7 3 4" xfId="15086" xr:uid="{00000000-0005-0000-0000-00007A610000}"/>
    <cellStyle name="Normal 39 7 3 4 2" xfId="34033" xr:uid="{00000000-0005-0000-0000-00007B610000}"/>
    <cellStyle name="Normal 39 7 3 5" xfId="18658" xr:uid="{00000000-0005-0000-0000-00007C610000}"/>
    <cellStyle name="Normal 39 7 3 6" xfId="23239" xr:uid="{00000000-0005-0000-0000-00007D610000}"/>
    <cellStyle name="Normal 39 7 4" xfId="6256" xr:uid="{00000000-0005-0000-0000-00007E610000}"/>
    <cellStyle name="Normal 39 7 4 2" xfId="9830" xr:uid="{00000000-0005-0000-0000-00007F610000}"/>
    <cellStyle name="Normal 39 7 4 2 2" xfId="28855" xr:uid="{00000000-0005-0000-0000-000080610000}"/>
    <cellStyle name="Normal 39 7 4 3" xfId="13351" xr:uid="{00000000-0005-0000-0000-000081610000}"/>
    <cellStyle name="Normal 39 7 4 3 2" xfId="32349" xr:uid="{00000000-0005-0000-0000-000082610000}"/>
    <cellStyle name="Normal 39 7 4 4" xfId="16921" xr:uid="{00000000-0005-0000-0000-000083610000}"/>
    <cellStyle name="Normal 39 7 4 4 2" xfId="35866" xr:uid="{00000000-0005-0000-0000-000084610000}"/>
    <cellStyle name="Normal 39 7 4 5" xfId="20596" xr:uid="{00000000-0005-0000-0000-000085610000}"/>
    <cellStyle name="Normal 39 7 4 6" xfId="25330" xr:uid="{00000000-0005-0000-0000-000086610000}"/>
    <cellStyle name="Normal 39 7 5" xfId="3051" xr:uid="{00000000-0005-0000-0000-000087610000}"/>
    <cellStyle name="Normal 39 7 5 2" xfId="22454" xr:uid="{00000000-0005-0000-0000-000088610000}"/>
    <cellStyle name="Normal 39 7 6" xfId="7216" xr:uid="{00000000-0005-0000-0000-000089610000}"/>
    <cellStyle name="Normal 39 7 6 2" xfId="26243" xr:uid="{00000000-0005-0000-0000-00008A610000}"/>
    <cellStyle name="Normal 39 7 7" xfId="10726" xr:uid="{00000000-0005-0000-0000-00008B610000}"/>
    <cellStyle name="Normal 39 7 7 2" xfId="29732" xr:uid="{00000000-0005-0000-0000-00008C610000}"/>
    <cellStyle name="Normal 39 7 8" xfId="14304" xr:uid="{00000000-0005-0000-0000-00008D610000}"/>
    <cellStyle name="Normal 39 7 8 2" xfId="33251" xr:uid="{00000000-0005-0000-0000-00008E610000}"/>
    <cellStyle name="Normal 39 7 9" xfId="17834" xr:uid="{00000000-0005-0000-0000-00008F610000}"/>
    <cellStyle name="Normal 39 8" xfId="1194" xr:uid="{00000000-0005-0000-0000-000090610000}"/>
    <cellStyle name="Normal 39 9" xfId="3986" xr:uid="{00000000-0005-0000-0000-000091610000}"/>
    <cellStyle name="Normal 39 9 2" xfId="8084" xr:uid="{00000000-0005-0000-0000-000092610000}"/>
    <cellStyle name="Normal 39 9 2 2" xfId="27111" xr:uid="{00000000-0005-0000-0000-000093610000}"/>
    <cellStyle name="Normal 39 9 3" xfId="11596" xr:uid="{00000000-0005-0000-0000-000094610000}"/>
    <cellStyle name="Normal 39 9 3 2" xfId="30601" xr:uid="{00000000-0005-0000-0000-000095610000}"/>
    <cellStyle name="Normal 39 9 4" xfId="15172" xr:uid="{00000000-0005-0000-0000-000096610000}"/>
    <cellStyle name="Normal 39 9 4 2" xfId="34119" xr:uid="{00000000-0005-0000-0000-000097610000}"/>
    <cellStyle name="Normal 39 9 5" xfId="18751" xr:uid="{00000000-0005-0000-0000-000098610000}"/>
    <cellStyle name="Normal 39 9 6" xfId="23327" xr:uid="{00000000-0005-0000-0000-000099610000}"/>
    <cellStyle name="Normal 4" xfId="93" xr:uid="{00000000-0005-0000-0000-00009A610000}"/>
    <cellStyle name="Normal 4 2" xfId="799" xr:uid="{00000000-0005-0000-0000-00009B610000}"/>
    <cellStyle name="Normal 4 2 10" xfId="1210" xr:uid="{00000000-0005-0000-0000-00009C610000}"/>
    <cellStyle name="Normal 4 2 10 10" xfId="20885" xr:uid="{00000000-0005-0000-0000-00009D610000}"/>
    <cellStyle name="Normal 4 2 10 2" xfId="4349" xr:uid="{00000000-0005-0000-0000-00009E610000}"/>
    <cellStyle name="Normal 4 2 10 2 2" xfId="8261" xr:uid="{00000000-0005-0000-0000-00009F610000}"/>
    <cellStyle name="Normal 4 2 10 2 2 2" xfId="27287" xr:uid="{00000000-0005-0000-0000-0000A0610000}"/>
    <cellStyle name="Normal 4 2 10 2 3" xfId="11779" xr:uid="{00000000-0005-0000-0000-0000A1610000}"/>
    <cellStyle name="Normal 4 2 10 2 3 2" xfId="30781" xr:uid="{00000000-0005-0000-0000-0000A2610000}"/>
    <cellStyle name="Normal 4 2 10 2 4" xfId="15351" xr:uid="{00000000-0005-0000-0000-0000A3610000}"/>
    <cellStyle name="Normal 4 2 10 2 4 2" xfId="34297" xr:uid="{00000000-0005-0000-0000-0000A4610000}"/>
    <cellStyle name="Normal 4 2 10 2 5" xfId="18942" xr:uid="{00000000-0005-0000-0000-0000A5610000}"/>
    <cellStyle name="Normal 4 2 10 2 6" xfId="23588" xr:uid="{00000000-0005-0000-0000-0000A6610000}"/>
    <cellStyle name="Normal 4 2 10 3" xfId="3237" xr:uid="{00000000-0005-0000-0000-0000A7610000}"/>
    <cellStyle name="Normal 4 2 10 3 2" xfId="7385" xr:uid="{00000000-0005-0000-0000-0000A8610000}"/>
    <cellStyle name="Normal 4 2 10 3 2 2" xfId="26412" xr:uid="{00000000-0005-0000-0000-0000A9610000}"/>
    <cellStyle name="Normal 4 2 10 3 3" xfId="10895" xr:uid="{00000000-0005-0000-0000-0000AA610000}"/>
    <cellStyle name="Normal 4 2 10 3 3 2" xfId="29901" xr:uid="{00000000-0005-0000-0000-0000AB610000}"/>
    <cellStyle name="Normal 4 2 10 3 4" xfId="14473" xr:uid="{00000000-0005-0000-0000-0000AC610000}"/>
    <cellStyle name="Normal 4 2 10 3 4 2" xfId="33420" xr:uid="{00000000-0005-0000-0000-0000AD610000}"/>
    <cellStyle name="Normal 4 2 10 3 5" xfId="18011" xr:uid="{00000000-0005-0000-0000-0000AE610000}"/>
    <cellStyle name="Normal 4 2 10 3 6" xfId="22626" xr:uid="{00000000-0005-0000-0000-0000AF610000}"/>
    <cellStyle name="Normal 4 2 10 4" xfId="5539" xr:uid="{00000000-0005-0000-0000-0000B0610000}"/>
    <cellStyle name="Normal 4 2 10 4 2" xfId="9216" xr:uid="{00000000-0005-0000-0000-0000B1610000}"/>
    <cellStyle name="Normal 4 2 10 4 2 2" xfId="28242" xr:uid="{00000000-0005-0000-0000-0000B2610000}"/>
    <cellStyle name="Normal 4 2 10 4 3" xfId="12735" xr:uid="{00000000-0005-0000-0000-0000B3610000}"/>
    <cellStyle name="Normal 4 2 10 4 3 2" xfId="31736" xr:uid="{00000000-0005-0000-0000-0000B4610000}"/>
    <cellStyle name="Normal 4 2 10 4 4" xfId="16307" xr:uid="{00000000-0005-0000-0000-0000B5610000}"/>
    <cellStyle name="Normal 4 2 10 4 4 2" xfId="35253" xr:uid="{00000000-0005-0000-0000-0000B6610000}"/>
    <cellStyle name="Normal 4 2 10 4 5" xfId="19942" xr:uid="{00000000-0005-0000-0000-0000B7610000}"/>
    <cellStyle name="Normal 4 2 10 4 6" xfId="24652" xr:uid="{00000000-0005-0000-0000-0000B8610000}"/>
    <cellStyle name="Normal 4 2 10 5" xfId="2379" xr:uid="{00000000-0005-0000-0000-0000B9610000}"/>
    <cellStyle name="Normal 4 2 10 5 2" xfId="21782" xr:uid="{00000000-0005-0000-0000-0000BA610000}"/>
    <cellStyle name="Normal 4 2 10 6" xfId="6601" xr:uid="{00000000-0005-0000-0000-0000BB610000}"/>
    <cellStyle name="Normal 4 2 10 6 2" xfId="25629" xr:uid="{00000000-0005-0000-0000-0000BC610000}"/>
    <cellStyle name="Normal 4 2 10 7" xfId="10109" xr:uid="{00000000-0005-0000-0000-0000BD610000}"/>
    <cellStyle name="Normal 4 2 10 7 2" xfId="29118" xr:uid="{00000000-0005-0000-0000-0000BE610000}"/>
    <cellStyle name="Normal 4 2 10 8" xfId="13687" xr:uid="{00000000-0005-0000-0000-0000BF610000}"/>
    <cellStyle name="Normal 4 2 10 8 2" xfId="32638" xr:uid="{00000000-0005-0000-0000-0000C0610000}"/>
    <cellStyle name="Normal 4 2 10 9" xfId="17215" xr:uid="{00000000-0005-0000-0000-0000C1610000}"/>
    <cellStyle name="Normal 4 2 11" xfId="3983" xr:uid="{00000000-0005-0000-0000-0000C2610000}"/>
    <cellStyle name="Normal 4 2 11 2" xfId="8081" xr:uid="{00000000-0005-0000-0000-0000C3610000}"/>
    <cellStyle name="Normal 4 2 11 2 2" xfId="27108" xr:uid="{00000000-0005-0000-0000-0000C4610000}"/>
    <cellStyle name="Normal 4 2 11 3" xfId="11593" xr:uid="{00000000-0005-0000-0000-0000C5610000}"/>
    <cellStyle name="Normal 4 2 11 3 2" xfId="30598" xr:uid="{00000000-0005-0000-0000-0000C6610000}"/>
    <cellStyle name="Normal 4 2 11 4" xfId="15169" xr:uid="{00000000-0005-0000-0000-0000C7610000}"/>
    <cellStyle name="Normal 4 2 11 4 2" xfId="34116" xr:uid="{00000000-0005-0000-0000-0000C8610000}"/>
    <cellStyle name="Normal 4 2 11 5" xfId="18748" xr:uid="{00000000-0005-0000-0000-0000C9610000}"/>
    <cellStyle name="Normal 4 2 11 6" xfId="23324" xr:uid="{00000000-0005-0000-0000-0000CA610000}"/>
    <cellStyle name="Normal 4 2 12" xfId="4192" xr:uid="{00000000-0005-0000-0000-0000CB610000}"/>
    <cellStyle name="Normal 4 2 12 2" xfId="8173" xr:uid="{00000000-0005-0000-0000-0000CC610000}"/>
    <cellStyle name="Normal 4 2 12 2 2" xfId="27199" xr:uid="{00000000-0005-0000-0000-0000CD610000}"/>
    <cellStyle name="Normal 4 2 12 3" xfId="11688" xr:uid="{00000000-0005-0000-0000-0000CE610000}"/>
    <cellStyle name="Normal 4 2 12 3 2" xfId="30692" xr:uid="{00000000-0005-0000-0000-0000CF610000}"/>
    <cellStyle name="Normal 4 2 12 4" xfId="15261" xr:uid="{00000000-0005-0000-0000-0000D0610000}"/>
    <cellStyle name="Normal 4 2 12 4 2" xfId="34208" xr:uid="{00000000-0005-0000-0000-0000D1610000}"/>
    <cellStyle name="Normal 4 2 12 5" xfId="18848" xr:uid="{00000000-0005-0000-0000-0000D2610000}"/>
    <cellStyle name="Normal 4 2 12 6" xfId="23465" xr:uid="{00000000-0005-0000-0000-0000D3610000}"/>
    <cellStyle name="Normal 4 2 13" xfId="3142" xr:uid="{00000000-0005-0000-0000-0000D4610000}"/>
    <cellStyle name="Normal 4 2 13 2" xfId="7299" xr:uid="{00000000-0005-0000-0000-0000D5610000}"/>
    <cellStyle name="Normal 4 2 13 2 2" xfId="26326" xr:uid="{00000000-0005-0000-0000-0000D6610000}"/>
    <cellStyle name="Normal 4 2 13 3" xfId="10809" xr:uid="{00000000-0005-0000-0000-0000D7610000}"/>
    <cellStyle name="Normal 4 2 13 3 2" xfId="29815" xr:uid="{00000000-0005-0000-0000-0000D8610000}"/>
    <cellStyle name="Normal 4 2 13 4" xfId="14387" xr:uid="{00000000-0005-0000-0000-0000D9610000}"/>
    <cellStyle name="Normal 4 2 13 4 2" xfId="33334" xr:uid="{00000000-0005-0000-0000-0000DA610000}"/>
    <cellStyle name="Normal 4 2 13 5" xfId="17922" xr:uid="{00000000-0005-0000-0000-0000DB610000}"/>
    <cellStyle name="Normal 4 2 13 6" xfId="22538" xr:uid="{00000000-0005-0000-0000-0000DC610000}"/>
    <cellStyle name="Normal 4 2 14" xfId="5233" xr:uid="{00000000-0005-0000-0000-0000DD610000}"/>
    <cellStyle name="Normal 4 2 14 2" xfId="8958" xr:uid="{00000000-0005-0000-0000-0000DE610000}"/>
    <cellStyle name="Normal 4 2 14 2 2" xfId="27984" xr:uid="{00000000-0005-0000-0000-0000DF610000}"/>
    <cellStyle name="Normal 4 2 14 3" xfId="12477" xr:uid="{00000000-0005-0000-0000-0000E0610000}"/>
    <cellStyle name="Normal 4 2 14 3 2" xfId="31478" xr:uid="{00000000-0005-0000-0000-0000E1610000}"/>
    <cellStyle name="Normal 4 2 14 4" xfId="16048" xr:uid="{00000000-0005-0000-0000-0000E2610000}"/>
    <cellStyle name="Normal 4 2 14 4 2" xfId="34994" xr:uid="{00000000-0005-0000-0000-0000E3610000}"/>
    <cellStyle name="Normal 4 2 14 5" xfId="19647" xr:uid="{00000000-0005-0000-0000-0000E4610000}"/>
    <cellStyle name="Normal 4 2 14 6" xfId="24389" xr:uid="{00000000-0005-0000-0000-0000E5610000}"/>
    <cellStyle name="Normal 4 2 15" xfId="5337" xr:uid="{00000000-0005-0000-0000-0000E6610000}"/>
    <cellStyle name="Normal 4 2 15 2" xfId="9044" xr:uid="{00000000-0005-0000-0000-0000E7610000}"/>
    <cellStyle name="Normal 4 2 15 2 2" xfId="28070" xr:uid="{00000000-0005-0000-0000-0000E8610000}"/>
    <cellStyle name="Normal 4 2 15 3" xfId="12563" xr:uid="{00000000-0005-0000-0000-0000E9610000}"/>
    <cellStyle name="Normal 4 2 15 3 2" xfId="31564" xr:uid="{00000000-0005-0000-0000-0000EA610000}"/>
    <cellStyle name="Normal 4 2 15 4" xfId="16134" xr:uid="{00000000-0005-0000-0000-0000EB610000}"/>
    <cellStyle name="Normal 4 2 15 4 2" xfId="35080" xr:uid="{00000000-0005-0000-0000-0000EC610000}"/>
    <cellStyle name="Normal 4 2 15 5" xfId="19747" xr:uid="{00000000-0005-0000-0000-0000ED610000}"/>
    <cellStyle name="Normal 4 2 15 6" xfId="24476" xr:uid="{00000000-0005-0000-0000-0000EE610000}"/>
    <cellStyle name="Normal 4 2 16" xfId="5441" xr:uid="{00000000-0005-0000-0000-0000EF610000}"/>
    <cellStyle name="Normal 4 2 16 2" xfId="9130" xr:uid="{00000000-0005-0000-0000-0000F0610000}"/>
    <cellStyle name="Normal 4 2 16 2 2" xfId="28156" xr:uid="{00000000-0005-0000-0000-0000F1610000}"/>
    <cellStyle name="Normal 4 2 16 3" xfId="12649" xr:uid="{00000000-0005-0000-0000-0000F2610000}"/>
    <cellStyle name="Normal 4 2 16 3 2" xfId="31650" xr:uid="{00000000-0005-0000-0000-0000F3610000}"/>
    <cellStyle name="Normal 4 2 16 4" xfId="16220" xr:uid="{00000000-0005-0000-0000-0000F4610000}"/>
    <cellStyle name="Normal 4 2 16 4 2" xfId="35166" xr:uid="{00000000-0005-0000-0000-0000F5610000}"/>
    <cellStyle name="Normal 4 2 16 5" xfId="19847" xr:uid="{00000000-0005-0000-0000-0000F6610000}"/>
    <cellStyle name="Normal 4 2 16 6" xfId="24563" xr:uid="{00000000-0005-0000-0000-0000F7610000}"/>
    <cellStyle name="Normal 4 2 17" xfId="6347" xr:uid="{00000000-0005-0000-0000-0000F8610000}"/>
    <cellStyle name="Normal 4 2 17 2" xfId="9913" xr:uid="{00000000-0005-0000-0000-0000F9610000}"/>
    <cellStyle name="Normal 4 2 17 2 2" xfId="28938" xr:uid="{00000000-0005-0000-0000-0000FA610000}"/>
    <cellStyle name="Normal 4 2 17 3" xfId="13434" xr:uid="{00000000-0005-0000-0000-0000FB610000}"/>
    <cellStyle name="Normal 4 2 17 3 2" xfId="32432" xr:uid="{00000000-0005-0000-0000-0000FC610000}"/>
    <cellStyle name="Normal 4 2 17 4" xfId="17004" xr:uid="{00000000-0005-0000-0000-0000FD610000}"/>
    <cellStyle name="Normal 4 2 17 4 2" xfId="35949" xr:uid="{00000000-0005-0000-0000-0000FE610000}"/>
    <cellStyle name="Normal 4 2 17 5" xfId="20686" xr:uid="{00000000-0005-0000-0000-0000FF610000}"/>
    <cellStyle name="Normal 4 2 17 6" xfId="25413" xr:uid="{00000000-0005-0000-0000-000000620000}"/>
    <cellStyle name="Normal 4 2 18" xfId="2283" xr:uid="{00000000-0005-0000-0000-000001620000}"/>
    <cellStyle name="Normal 4 2 18 2" xfId="21689" xr:uid="{00000000-0005-0000-0000-000002620000}"/>
    <cellStyle name="Normal 4 2 19" xfId="6510" xr:uid="{00000000-0005-0000-0000-000003620000}"/>
    <cellStyle name="Normal 4 2 19 2" xfId="25542" xr:uid="{00000000-0005-0000-0000-000004620000}"/>
    <cellStyle name="Normal 4 2 2" xfId="1267" xr:uid="{00000000-0005-0000-0000-000005620000}"/>
    <cellStyle name="Normal 4 2 2 10" xfId="13707" xr:uid="{00000000-0005-0000-0000-000006620000}"/>
    <cellStyle name="Normal 4 2 2 10 2" xfId="32658" xr:uid="{00000000-0005-0000-0000-000007620000}"/>
    <cellStyle name="Normal 4 2 2 11" xfId="17236" xr:uid="{00000000-0005-0000-0000-000008620000}"/>
    <cellStyle name="Normal 4 2 2 12" xfId="20919" xr:uid="{00000000-0005-0000-0000-000009620000}"/>
    <cellStyle name="Normal 4 2 2 2" xfId="1419" xr:uid="{00000000-0005-0000-0000-00000A620000}"/>
    <cellStyle name="Normal 4 2 2 2 10" xfId="17268" xr:uid="{00000000-0005-0000-0000-00000B620000}"/>
    <cellStyle name="Normal 4 2 2 2 11" xfId="21007" xr:uid="{00000000-0005-0000-0000-00000C620000}"/>
    <cellStyle name="Normal 4 2 2 2 2" xfId="1851" xr:uid="{00000000-0005-0000-0000-00000D620000}"/>
    <cellStyle name="Normal 4 2 2 2 2 10" xfId="21325" xr:uid="{00000000-0005-0000-0000-00000E620000}"/>
    <cellStyle name="Normal 4 2 2 2 2 2" xfId="4722" xr:uid="{00000000-0005-0000-0000-00000F620000}"/>
    <cellStyle name="Normal 4 2 2 2 2 2 2" xfId="8616" xr:uid="{00000000-0005-0000-0000-000010620000}"/>
    <cellStyle name="Normal 4 2 2 2 2 2 2 2" xfId="27642" xr:uid="{00000000-0005-0000-0000-000011620000}"/>
    <cellStyle name="Normal 4 2 2 2 2 2 3" xfId="12134" xr:uid="{00000000-0005-0000-0000-000012620000}"/>
    <cellStyle name="Normal 4 2 2 2 2 2 3 2" xfId="31136" xr:uid="{00000000-0005-0000-0000-000013620000}"/>
    <cellStyle name="Normal 4 2 2 2 2 2 4" xfId="15706" xr:uid="{00000000-0005-0000-0000-000014620000}"/>
    <cellStyle name="Normal 4 2 2 2 2 2 4 2" xfId="34652" xr:uid="{00000000-0005-0000-0000-000015620000}"/>
    <cellStyle name="Normal 4 2 2 2 2 2 5" xfId="19297" xr:uid="{00000000-0005-0000-0000-000016620000}"/>
    <cellStyle name="Normal 4 2 2 2 2 2 6" xfId="23953" xr:uid="{00000000-0005-0000-0000-000017620000}"/>
    <cellStyle name="Normal 4 2 2 2 2 3" xfId="3607" xr:uid="{00000000-0005-0000-0000-000018620000}"/>
    <cellStyle name="Normal 4 2 2 2 2 3 2" xfId="7740" xr:uid="{00000000-0005-0000-0000-000019620000}"/>
    <cellStyle name="Normal 4 2 2 2 2 3 2 2" xfId="26767" xr:uid="{00000000-0005-0000-0000-00001A620000}"/>
    <cellStyle name="Normal 4 2 2 2 2 3 3" xfId="11250" xr:uid="{00000000-0005-0000-0000-00001B620000}"/>
    <cellStyle name="Normal 4 2 2 2 2 3 3 2" xfId="30256" xr:uid="{00000000-0005-0000-0000-00001C620000}"/>
    <cellStyle name="Normal 4 2 2 2 2 3 4" xfId="14828" xr:uid="{00000000-0005-0000-0000-00001D620000}"/>
    <cellStyle name="Normal 4 2 2 2 2 3 4 2" xfId="33775" xr:uid="{00000000-0005-0000-0000-00001E620000}"/>
    <cellStyle name="Normal 4 2 2 2 2 3 5" xfId="18381" xr:uid="{00000000-0005-0000-0000-00001F620000}"/>
    <cellStyle name="Normal 4 2 2 2 2 3 6" xfId="22981" xr:uid="{00000000-0005-0000-0000-000020620000}"/>
    <cellStyle name="Normal 4 2 2 2 2 4" xfId="5972" xr:uid="{00000000-0005-0000-0000-000021620000}"/>
    <cellStyle name="Normal 4 2 2 2 2 4 2" xfId="9572" xr:uid="{00000000-0005-0000-0000-000022620000}"/>
    <cellStyle name="Normal 4 2 2 2 2 4 2 2" xfId="28597" xr:uid="{00000000-0005-0000-0000-000023620000}"/>
    <cellStyle name="Normal 4 2 2 2 2 4 3" xfId="13092" xr:uid="{00000000-0005-0000-0000-000024620000}"/>
    <cellStyle name="Normal 4 2 2 2 2 4 3 2" xfId="32091" xr:uid="{00000000-0005-0000-0000-000025620000}"/>
    <cellStyle name="Normal 4 2 2 2 2 4 4" xfId="16663" xr:uid="{00000000-0005-0000-0000-000026620000}"/>
    <cellStyle name="Normal 4 2 2 2 2 4 4 2" xfId="35608" xr:uid="{00000000-0005-0000-0000-000027620000}"/>
    <cellStyle name="Normal 4 2 2 2 2 4 5" xfId="20319" xr:uid="{00000000-0005-0000-0000-000028620000}"/>
    <cellStyle name="Normal 4 2 2 2 2 4 6" xfId="25065" xr:uid="{00000000-0005-0000-0000-000029620000}"/>
    <cellStyle name="Normal 4 2 2 2 2 5" xfId="2774" xr:uid="{00000000-0005-0000-0000-00002A620000}"/>
    <cellStyle name="Normal 4 2 2 2 2 5 2" xfId="22177" xr:uid="{00000000-0005-0000-0000-00002B620000}"/>
    <cellStyle name="Normal 4 2 2 2 2 6" xfId="6958" xr:uid="{00000000-0005-0000-0000-00002C620000}"/>
    <cellStyle name="Normal 4 2 2 2 2 6 2" xfId="25985" xr:uid="{00000000-0005-0000-0000-00002D620000}"/>
    <cellStyle name="Normal 4 2 2 2 2 7" xfId="10466" xr:uid="{00000000-0005-0000-0000-00002E620000}"/>
    <cellStyle name="Normal 4 2 2 2 2 7 2" xfId="29473" xr:uid="{00000000-0005-0000-0000-00002F620000}"/>
    <cellStyle name="Normal 4 2 2 2 2 8" xfId="14044" xr:uid="{00000000-0005-0000-0000-000030620000}"/>
    <cellStyle name="Normal 4 2 2 2 2 8 2" xfId="32993" xr:uid="{00000000-0005-0000-0000-000031620000}"/>
    <cellStyle name="Normal 4 2 2 2 2 9" xfId="17576" xr:uid="{00000000-0005-0000-0000-000032620000}"/>
    <cellStyle name="Normal 4 2 2 2 3" xfId="4401" xr:uid="{00000000-0005-0000-0000-000033620000}"/>
    <cellStyle name="Normal 4 2 2 2 3 2" xfId="8312" xr:uid="{00000000-0005-0000-0000-000034620000}"/>
    <cellStyle name="Normal 4 2 2 2 3 2 2" xfId="27338" xr:uid="{00000000-0005-0000-0000-000035620000}"/>
    <cellStyle name="Normal 4 2 2 2 3 3" xfId="11830" xr:uid="{00000000-0005-0000-0000-000036620000}"/>
    <cellStyle name="Normal 4 2 2 2 3 3 2" xfId="30832" xr:uid="{00000000-0005-0000-0000-000037620000}"/>
    <cellStyle name="Normal 4 2 2 2 3 4" xfId="15402" xr:uid="{00000000-0005-0000-0000-000038620000}"/>
    <cellStyle name="Normal 4 2 2 2 3 4 2" xfId="34348" xr:uid="{00000000-0005-0000-0000-000039620000}"/>
    <cellStyle name="Normal 4 2 2 2 3 5" xfId="18993" xr:uid="{00000000-0005-0000-0000-00003A620000}"/>
    <cellStyle name="Normal 4 2 2 2 3 6" xfId="23639" xr:uid="{00000000-0005-0000-0000-00003B620000}"/>
    <cellStyle name="Normal 4 2 2 2 4" xfId="3289" xr:uid="{00000000-0005-0000-0000-00003C620000}"/>
    <cellStyle name="Normal 4 2 2 2 4 2" xfId="7436" xr:uid="{00000000-0005-0000-0000-00003D620000}"/>
    <cellStyle name="Normal 4 2 2 2 4 2 2" xfId="26463" xr:uid="{00000000-0005-0000-0000-00003E620000}"/>
    <cellStyle name="Normal 4 2 2 2 4 3" xfId="10946" xr:uid="{00000000-0005-0000-0000-00003F620000}"/>
    <cellStyle name="Normal 4 2 2 2 4 3 2" xfId="29952" xr:uid="{00000000-0005-0000-0000-000040620000}"/>
    <cellStyle name="Normal 4 2 2 2 4 4" xfId="14524" xr:uid="{00000000-0005-0000-0000-000041620000}"/>
    <cellStyle name="Normal 4 2 2 2 4 4 2" xfId="33471" xr:uid="{00000000-0005-0000-0000-000042620000}"/>
    <cellStyle name="Normal 4 2 2 2 4 5" xfId="18063" xr:uid="{00000000-0005-0000-0000-000043620000}"/>
    <cellStyle name="Normal 4 2 2 2 4 6" xfId="22677" xr:uid="{00000000-0005-0000-0000-000044620000}"/>
    <cellStyle name="Normal 4 2 2 2 5" xfId="5641" xr:uid="{00000000-0005-0000-0000-000045620000}"/>
    <cellStyle name="Normal 4 2 2 2 5 2" xfId="9268" xr:uid="{00000000-0005-0000-0000-000046620000}"/>
    <cellStyle name="Normal 4 2 2 2 5 2 2" xfId="28293" xr:uid="{00000000-0005-0000-0000-000047620000}"/>
    <cellStyle name="Normal 4 2 2 2 5 3" xfId="12787" xr:uid="{00000000-0005-0000-0000-000048620000}"/>
    <cellStyle name="Normal 4 2 2 2 5 3 2" xfId="31787" xr:uid="{00000000-0005-0000-0000-000049620000}"/>
    <cellStyle name="Normal 4 2 2 2 5 4" xfId="16359" xr:uid="{00000000-0005-0000-0000-00004A620000}"/>
    <cellStyle name="Normal 4 2 2 2 5 4 2" xfId="35304" xr:uid="{00000000-0005-0000-0000-00004B620000}"/>
    <cellStyle name="Normal 4 2 2 2 5 5" xfId="19996" xr:uid="{00000000-0005-0000-0000-00004C620000}"/>
    <cellStyle name="Normal 4 2 2 2 5 6" xfId="24753" xr:uid="{00000000-0005-0000-0000-00004D620000}"/>
    <cellStyle name="Normal 4 2 2 2 6" xfId="2456" xr:uid="{00000000-0005-0000-0000-00004E620000}"/>
    <cellStyle name="Normal 4 2 2 2 6 2" xfId="21859" xr:uid="{00000000-0005-0000-0000-00004F620000}"/>
    <cellStyle name="Normal 4 2 2 2 7" xfId="6654" xr:uid="{00000000-0005-0000-0000-000050620000}"/>
    <cellStyle name="Normal 4 2 2 2 7 2" xfId="25681" xr:uid="{00000000-0005-0000-0000-000051620000}"/>
    <cellStyle name="Normal 4 2 2 2 8" xfId="10162" xr:uid="{00000000-0005-0000-0000-000052620000}"/>
    <cellStyle name="Normal 4 2 2 2 8 2" xfId="29169" xr:uid="{00000000-0005-0000-0000-000053620000}"/>
    <cellStyle name="Normal 4 2 2 2 9" xfId="13739" xr:uid="{00000000-0005-0000-0000-000054620000}"/>
    <cellStyle name="Normal 4 2 2 2 9 2" xfId="32689" xr:uid="{00000000-0005-0000-0000-000055620000}"/>
    <cellStyle name="Normal 4 2 2 3" xfId="1819" xr:uid="{00000000-0005-0000-0000-000056620000}"/>
    <cellStyle name="Normal 4 2 2 3 10" xfId="21294" xr:uid="{00000000-0005-0000-0000-000057620000}"/>
    <cellStyle name="Normal 4 2 2 3 2" xfId="4691" xr:uid="{00000000-0005-0000-0000-000058620000}"/>
    <cellStyle name="Normal 4 2 2 3 2 2" xfId="8585" xr:uid="{00000000-0005-0000-0000-000059620000}"/>
    <cellStyle name="Normal 4 2 2 3 2 2 2" xfId="27611" xr:uid="{00000000-0005-0000-0000-00005A620000}"/>
    <cellStyle name="Normal 4 2 2 3 2 3" xfId="12103" xr:uid="{00000000-0005-0000-0000-00005B620000}"/>
    <cellStyle name="Normal 4 2 2 3 2 3 2" xfId="31105" xr:uid="{00000000-0005-0000-0000-00005C620000}"/>
    <cellStyle name="Normal 4 2 2 3 2 4" xfId="15675" xr:uid="{00000000-0005-0000-0000-00005D620000}"/>
    <cellStyle name="Normal 4 2 2 3 2 4 2" xfId="34621" xr:uid="{00000000-0005-0000-0000-00005E620000}"/>
    <cellStyle name="Normal 4 2 2 3 2 5" xfId="19266" xr:uid="{00000000-0005-0000-0000-00005F620000}"/>
    <cellStyle name="Normal 4 2 2 3 2 6" xfId="23922" xr:uid="{00000000-0005-0000-0000-000060620000}"/>
    <cellStyle name="Normal 4 2 2 3 3" xfId="3576" xr:uid="{00000000-0005-0000-0000-000061620000}"/>
    <cellStyle name="Normal 4 2 2 3 3 2" xfId="7709" xr:uid="{00000000-0005-0000-0000-000062620000}"/>
    <cellStyle name="Normal 4 2 2 3 3 2 2" xfId="26736" xr:uid="{00000000-0005-0000-0000-000063620000}"/>
    <cellStyle name="Normal 4 2 2 3 3 3" xfId="11219" xr:uid="{00000000-0005-0000-0000-000064620000}"/>
    <cellStyle name="Normal 4 2 2 3 3 3 2" xfId="30225" xr:uid="{00000000-0005-0000-0000-000065620000}"/>
    <cellStyle name="Normal 4 2 2 3 3 4" xfId="14797" xr:uid="{00000000-0005-0000-0000-000066620000}"/>
    <cellStyle name="Normal 4 2 2 3 3 4 2" xfId="33744" xr:uid="{00000000-0005-0000-0000-000067620000}"/>
    <cellStyle name="Normal 4 2 2 3 3 5" xfId="18350" xr:uid="{00000000-0005-0000-0000-000068620000}"/>
    <cellStyle name="Normal 4 2 2 3 3 6" xfId="22950" xr:uid="{00000000-0005-0000-0000-000069620000}"/>
    <cellStyle name="Normal 4 2 2 3 4" xfId="5941" xr:uid="{00000000-0005-0000-0000-00006A620000}"/>
    <cellStyle name="Normal 4 2 2 3 4 2" xfId="9541" xr:uid="{00000000-0005-0000-0000-00006B620000}"/>
    <cellStyle name="Normal 4 2 2 3 4 2 2" xfId="28566" xr:uid="{00000000-0005-0000-0000-00006C620000}"/>
    <cellStyle name="Normal 4 2 2 3 4 3" xfId="13061" xr:uid="{00000000-0005-0000-0000-00006D620000}"/>
    <cellStyle name="Normal 4 2 2 3 4 3 2" xfId="32060" xr:uid="{00000000-0005-0000-0000-00006E620000}"/>
    <cellStyle name="Normal 4 2 2 3 4 4" xfId="16632" xr:uid="{00000000-0005-0000-0000-00006F620000}"/>
    <cellStyle name="Normal 4 2 2 3 4 4 2" xfId="35577" xr:uid="{00000000-0005-0000-0000-000070620000}"/>
    <cellStyle name="Normal 4 2 2 3 4 5" xfId="20288" xr:uid="{00000000-0005-0000-0000-000071620000}"/>
    <cellStyle name="Normal 4 2 2 3 4 6" xfId="25034" xr:uid="{00000000-0005-0000-0000-000072620000}"/>
    <cellStyle name="Normal 4 2 2 3 5" xfId="2743" xr:uid="{00000000-0005-0000-0000-000073620000}"/>
    <cellStyle name="Normal 4 2 2 3 5 2" xfId="22146" xr:uid="{00000000-0005-0000-0000-000074620000}"/>
    <cellStyle name="Normal 4 2 2 3 6" xfId="6927" xr:uid="{00000000-0005-0000-0000-000075620000}"/>
    <cellStyle name="Normal 4 2 2 3 6 2" xfId="25954" xr:uid="{00000000-0005-0000-0000-000076620000}"/>
    <cellStyle name="Normal 4 2 2 3 7" xfId="10435" xr:uid="{00000000-0005-0000-0000-000077620000}"/>
    <cellStyle name="Normal 4 2 2 3 7 2" xfId="29442" xr:uid="{00000000-0005-0000-0000-000078620000}"/>
    <cellStyle name="Normal 4 2 2 3 8" xfId="14013" xr:uid="{00000000-0005-0000-0000-000079620000}"/>
    <cellStyle name="Normal 4 2 2 3 8 2" xfId="32962" xr:uid="{00000000-0005-0000-0000-00007A620000}"/>
    <cellStyle name="Normal 4 2 2 3 9" xfId="17545" xr:uid="{00000000-0005-0000-0000-00007B620000}"/>
    <cellStyle name="Normal 4 2 2 4" xfId="4369" xr:uid="{00000000-0005-0000-0000-00007C620000}"/>
    <cellStyle name="Normal 4 2 2 4 2" xfId="8281" xr:uid="{00000000-0005-0000-0000-00007D620000}"/>
    <cellStyle name="Normal 4 2 2 4 2 2" xfId="27307" xr:uid="{00000000-0005-0000-0000-00007E620000}"/>
    <cellStyle name="Normal 4 2 2 4 3" xfId="11799" xr:uid="{00000000-0005-0000-0000-00007F620000}"/>
    <cellStyle name="Normal 4 2 2 4 3 2" xfId="30801" xr:uid="{00000000-0005-0000-0000-000080620000}"/>
    <cellStyle name="Normal 4 2 2 4 4" xfId="15371" xr:uid="{00000000-0005-0000-0000-000081620000}"/>
    <cellStyle name="Normal 4 2 2 4 4 2" xfId="34317" xr:uid="{00000000-0005-0000-0000-000082620000}"/>
    <cellStyle name="Normal 4 2 2 4 5" xfId="18962" xr:uid="{00000000-0005-0000-0000-000083620000}"/>
    <cellStyle name="Normal 4 2 2 4 6" xfId="23608" xr:uid="{00000000-0005-0000-0000-000084620000}"/>
    <cellStyle name="Normal 4 2 2 5" xfId="3257" xr:uid="{00000000-0005-0000-0000-000085620000}"/>
    <cellStyle name="Normal 4 2 2 5 2" xfId="7405" xr:uid="{00000000-0005-0000-0000-000086620000}"/>
    <cellStyle name="Normal 4 2 2 5 2 2" xfId="26432" xr:uid="{00000000-0005-0000-0000-000087620000}"/>
    <cellStyle name="Normal 4 2 2 5 3" xfId="10915" xr:uid="{00000000-0005-0000-0000-000088620000}"/>
    <cellStyle name="Normal 4 2 2 5 3 2" xfId="29921" xr:uid="{00000000-0005-0000-0000-000089620000}"/>
    <cellStyle name="Normal 4 2 2 5 4" xfId="14493" xr:uid="{00000000-0005-0000-0000-00008A620000}"/>
    <cellStyle name="Normal 4 2 2 5 4 2" xfId="33440" xr:uid="{00000000-0005-0000-0000-00008B620000}"/>
    <cellStyle name="Normal 4 2 2 5 5" xfId="18031" xr:uid="{00000000-0005-0000-0000-00008C620000}"/>
    <cellStyle name="Normal 4 2 2 5 6" xfId="22646" xr:uid="{00000000-0005-0000-0000-00008D620000}"/>
    <cellStyle name="Normal 4 2 2 6" xfId="5571" xr:uid="{00000000-0005-0000-0000-00008E620000}"/>
    <cellStyle name="Normal 4 2 2 6 2" xfId="9237" xr:uid="{00000000-0005-0000-0000-00008F620000}"/>
    <cellStyle name="Normal 4 2 2 6 2 2" xfId="28262" xr:uid="{00000000-0005-0000-0000-000090620000}"/>
    <cellStyle name="Normal 4 2 2 6 3" xfId="12756" xr:uid="{00000000-0005-0000-0000-000091620000}"/>
    <cellStyle name="Normal 4 2 2 6 3 2" xfId="31756" xr:uid="{00000000-0005-0000-0000-000092620000}"/>
    <cellStyle name="Normal 4 2 2 6 4" xfId="16327" xr:uid="{00000000-0005-0000-0000-000093620000}"/>
    <cellStyle name="Normal 4 2 2 6 4 2" xfId="35273" xr:uid="{00000000-0005-0000-0000-000094620000}"/>
    <cellStyle name="Normal 4 2 2 6 5" xfId="19963" xr:uid="{00000000-0005-0000-0000-000095620000}"/>
    <cellStyle name="Normal 4 2 2 6 6" xfId="24683" xr:uid="{00000000-0005-0000-0000-000096620000}"/>
    <cellStyle name="Normal 4 2 2 7" xfId="2405" xr:uid="{00000000-0005-0000-0000-000097620000}"/>
    <cellStyle name="Normal 4 2 2 7 2" xfId="21808" xr:uid="{00000000-0005-0000-0000-000098620000}"/>
    <cellStyle name="Normal 4 2 2 8" xfId="6621" xr:uid="{00000000-0005-0000-0000-000099620000}"/>
    <cellStyle name="Normal 4 2 2 8 2" xfId="25649" xr:uid="{00000000-0005-0000-0000-00009A620000}"/>
    <cellStyle name="Normal 4 2 2 9" xfId="10129" xr:uid="{00000000-0005-0000-0000-00009B620000}"/>
    <cellStyle name="Normal 4 2 2 9 2" xfId="29138" xr:uid="{00000000-0005-0000-0000-00009C620000}"/>
    <cellStyle name="Normal 4 2 20" xfId="10014" xr:uid="{00000000-0005-0000-0000-00009D620000}"/>
    <cellStyle name="Normal 4 2 20 2" xfId="29029" xr:uid="{00000000-0005-0000-0000-00009E620000}"/>
    <cellStyle name="Normal 4 2 21" xfId="13596" xr:uid="{00000000-0005-0000-0000-00009F620000}"/>
    <cellStyle name="Normal 4 2 21 2" xfId="32551" xr:uid="{00000000-0005-0000-0000-0000A0620000}"/>
    <cellStyle name="Normal 4 2 22" xfId="17122" xr:uid="{00000000-0005-0000-0000-0000A1620000}"/>
    <cellStyle name="Normal 4 2 23" xfId="20781" xr:uid="{00000000-0005-0000-0000-0000A2620000}"/>
    <cellStyle name="Normal 4 2 3" xfId="1372" xr:uid="{00000000-0005-0000-0000-0000A3620000}"/>
    <cellStyle name="Normal 4 2 3 10" xfId="17248" xr:uid="{00000000-0005-0000-0000-0000A4620000}"/>
    <cellStyle name="Normal 4 2 3 11" xfId="20974" xr:uid="{00000000-0005-0000-0000-0000A5620000}"/>
    <cellStyle name="Normal 4 2 3 2" xfId="1831" xr:uid="{00000000-0005-0000-0000-0000A6620000}"/>
    <cellStyle name="Normal 4 2 3 2 10" xfId="21305" xr:uid="{00000000-0005-0000-0000-0000A7620000}"/>
    <cellStyle name="Normal 4 2 3 2 2" xfId="4702" xr:uid="{00000000-0005-0000-0000-0000A8620000}"/>
    <cellStyle name="Normal 4 2 3 2 2 2" xfId="8596" xr:uid="{00000000-0005-0000-0000-0000A9620000}"/>
    <cellStyle name="Normal 4 2 3 2 2 2 2" xfId="27622" xr:uid="{00000000-0005-0000-0000-0000AA620000}"/>
    <cellStyle name="Normal 4 2 3 2 2 3" xfId="12114" xr:uid="{00000000-0005-0000-0000-0000AB620000}"/>
    <cellStyle name="Normal 4 2 3 2 2 3 2" xfId="31116" xr:uid="{00000000-0005-0000-0000-0000AC620000}"/>
    <cellStyle name="Normal 4 2 3 2 2 4" xfId="15686" xr:uid="{00000000-0005-0000-0000-0000AD620000}"/>
    <cellStyle name="Normal 4 2 3 2 2 4 2" xfId="34632" xr:uid="{00000000-0005-0000-0000-0000AE620000}"/>
    <cellStyle name="Normal 4 2 3 2 2 5" xfId="19277" xr:uid="{00000000-0005-0000-0000-0000AF620000}"/>
    <cellStyle name="Normal 4 2 3 2 2 6" xfId="23933" xr:uid="{00000000-0005-0000-0000-0000B0620000}"/>
    <cellStyle name="Normal 4 2 3 2 3" xfId="3587" xr:uid="{00000000-0005-0000-0000-0000B1620000}"/>
    <cellStyle name="Normal 4 2 3 2 3 2" xfId="7720" xr:uid="{00000000-0005-0000-0000-0000B2620000}"/>
    <cellStyle name="Normal 4 2 3 2 3 2 2" xfId="26747" xr:uid="{00000000-0005-0000-0000-0000B3620000}"/>
    <cellStyle name="Normal 4 2 3 2 3 3" xfId="11230" xr:uid="{00000000-0005-0000-0000-0000B4620000}"/>
    <cellStyle name="Normal 4 2 3 2 3 3 2" xfId="30236" xr:uid="{00000000-0005-0000-0000-0000B5620000}"/>
    <cellStyle name="Normal 4 2 3 2 3 4" xfId="14808" xr:uid="{00000000-0005-0000-0000-0000B6620000}"/>
    <cellStyle name="Normal 4 2 3 2 3 4 2" xfId="33755" xr:uid="{00000000-0005-0000-0000-0000B7620000}"/>
    <cellStyle name="Normal 4 2 3 2 3 5" xfId="18361" xr:uid="{00000000-0005-0000-0000-0000B8620000}"/>
    <cellStyle name="Normal 4 2 3 2 3 6" xfId="22961" xr:uid="{00000000-0005-0000-0000-0000B9620000}"/>
    <cellStyle name="Normal 4 2 3 2 4" xfId="5952" xr:uid="{00000000-0005-0000-0000-0000BA620000}"/>
    <cellStyle name="Normal 4 2 3 2 4 2" xfId="9552" xr:uid="{00000000-0005-0000-0000-0000BB620000}"/>
    <cellStyle name="Normal 4 2 3 2 4 2 2" xfId="28577" xr:uid="{00000000-0005-0000-0000-0000BC620000}"/>
    <cellStyle name="Normal 4 2 3 2 4 3" xfId="13072" xr:uid="{00000000-0005-0000-0000-0000BD620000}"/>
    <cellStyle name="Normal 4 2 3 2 4 3 2" xfId="32071" xr:uid="{00000000-0005-0000-0000-0000BE620000}"/>
    <cellStyle name="Normal 4 2 3 2 4 4" xfId="16643" xr:uid="{00000000-0005-0000-0000-0000BF620000}"/>
    <cellStyle name="Normal 4 2 3 2 4 4 2" xfId="35588" xr:uid="{00000000-0005-0000-0000-0000C0620000}"/>
    <cellStyle name="Normal 4 2 3 2 4 5" xfId="20299" xr:uid="{00000000-0005-0000-0000-0000C1620000}"/>
    <cellStyle name="Normal 4 2 3 2 4 6" xfId="25045" xr:uid="{00000000-0005-0000-0000-0000C2620000}"/>
    <cellStyle name="Normal 4 2 3 2 5" xfId="2754" xr:uid="{00000000-0005-0000-0000-0000C3620000}"/>
    <cellStyle name="Normal 4 2 3 2 5 2" xfId="22157" xr:uid="{00000000-0005-0000-0000-0000C4620000}"/>
    <cellStyle name="Normal 4 2 3 2 6" xfId="6938" xr:uid="{00000000-0005-0000-0000-0000C5620000}"/>
    <cellStyle name="Normal 4 2 3 2 6 2" xfId="25965" xr:uid="{00000000-0005-0000-0000-0000C6620000}"/>
    <cellStyle name="Normal 4 2 3 2 7" xfId="10446" xr:uid="{00000000-0005-0000-0000-0000C7620000}"/>
    <cellStyle name="Normal 4 2 3 2 7 2" xfId="29453" xr:uid="{00000000-0005-0000-0000-0000C8620000}"/>
    <cellStyle name="Normal 4 2 3 2 8" xfId="14024" xr:uid="{00000000-0005-0000-0000-0000C9620000}"/>
    <cellStyle name="Normal 4 2 3 2 8 2" xfId="32973" xr:uid="{00000000-0005-0000-0000-0000CA620000}"/>
    <cellStyle name="Normal 4 2 3 2 9" xfId="17556" xr:uid="{00000000-0005-0000-0000-0000CB620000}"/>
    <cellStyle name="Normal 4 2 3 3" xfId="4381" xr:uid="{00000000-0005-0000-0000-0000CC620000}"/>
    <cellStyle name="Normal 4 2 3 3 2" xfId="8292" xr:uid="{00000000-0005-0000-0000-0000CD620000}"/>
    <cellStyle name="Normal 4 2 3 3 2 2" xfId="27318" xr:uid="{00000000-0005-0000-0000-0000CE620000}"/>
    <cellStyle name="Normal 4 2 3 3 3" xfId="11810" xr:uid="{00000000-0005-0000-0000-0000CF620000}"/>
    <cellStyle name="Normal 4 2 3 3 3 2" xfId="30812" xr:uid="{00000000-0005-0000-0000-0000D0620000}"/>
    <cellStyle name="Normal 4 2 3 3 4" xfId="15382" xr:uid="{00000000-0005-0000-0000-0000D1620000}"/>
    <cellStyle name="Normal 4 2 3 3 4 2" xfId="34328" xr:uid="{00000000-0005-0000-0000-0000D2620000}"/>
    <cellStyle name="Normal 4 2 3 3 5" xfId="18973" xr:uid="{00000000-0005-0000-0000-0000D3620000}"/>
    <cellStyle name="Normal 4 2 3 3 6" xfId="23619" xr:uid="{00000000-0005-0000-0000-0000D4620000}"/>
    <cellStyle name="Normal 4 2 3 4" xfId="3269" xr:uid="{00000000-0005-0000-0000-0000D5620000}"/>
    <cellStyle name="Normal 4 2 3 4 2" xfId="7416" xr:uid="{00000000-0005-0000-0000-0000D6620000}"/>
    <cellStyle name="Normal 4 2 3 4 2 2" xfId="26443" xr:uid="{00000000-0005-0000-0000-0000D7620000}"/>
    <cellStyle name="Normal 4 2 3 4 3" xfId="10926" xr:uid="{00000000-0005-0000-0000-0000D8620000}"/>
    <cellStyle name="Normal 4 2 3 4 3 2" xfId="29932" xr:uid="{00000000-0005-0000-0000-0000D9620000}"/>
    <cellStyle name="Normal 4 2 3 4 4" xfId="14504" xr:uid="{00000000-0005-0000-0000-0000DA620000}"/>
    <cellStyle name="Normal 4 2 3 4 4 2" xfId="33451" xr:uid="{00000000-0005-0000-0000-0000DB620000}"/>
    <cellStyle name="Normal 4 2 3 4 5" xfId="18043" xr:uid="{00000000-0005-0000-0000-0000DC620000}"/>
    <cellStyle name="Normal 4 2 3 4 6" xfId="22657" xr:uid="{00000000-0005-0000-0000-0000DD620000}"/>
    <cellStyle name="Normal 4 2 3 5" xfId="5611" xr:uid="{00000000-0005-0000-0000-0000DE620000}"/>
    <cellStyle name="Normal 4 2 3 5 2" xfId="9248" xr:uid="{00000000-0005-0000-0000-0000DF620000}"/>
    <cellStyle name="Normal 4 2 3 5 2 2" xfId="28273" xr:uid="{00000000-0005-0000-0000-0000E0620000}"/>
    <cellStyle name="Normal 4 2 3 5 3" xfId="12767" xr:uid="{00000000-0005-0000-0000-0000E1620000}"/>
    <cellStyle name="Normal 4 2 3 5 3 2" xfId="31767" xr:uid="{00000000-0005-0000-0000-0000E2620000}"/>
    <cellStyle name="Normal 4 2 3 5 4" xfId="16338" xr:uid="{00000000-0005-0000-0000-0000E3620000}"/>
    <cellStyle name="Normal 4 2 3 5 4 2" xfId="35284" xr:uid="{00000000-0005-0000-0000-0000E4620000}"/>
    <cellStyle name="Normal 4 2 3 5 5" xfId="19976" xr:uid="{00000000-0005-0000-0000-0000E5620000}"/>
    <cellStyle name="Normal 4 2 3 5 6" xfId="24723" xr:uid="{00000000-0005-0000-0000-0000E6620000}"/>
    <cellStyle name="Normal 4 2 3 6" xfId="2431" xr:uid="{00000000-0005-0000-0000-0000E7620000}"/>
    <cellStyle name="Normal 4 2 3 6 2" xfId="21834" xr:uid="{00000000-0005-0000-0000-0000E8620000}"/>
    <cellStyle name="Normal 4 2 3 7" xfId="6634" xr:uid="{00000000-0005-0000-0000-0000E9620000}"/>
    <cellStyle name="Normal 4 2 3 7 2" xfId="25661" xr:uid="{00000000-0005-0000-0000-0000EA620000}"/>
    <cellStyle name="Normal 4 2 3 8" xfId="10141" xr:uid="{00000000-0005-0000-0000-0000EB620000}"/>
    <cellStyle name="Normal 4 2 3 8 2" xfId="29149" xr:uid="{00000000-0005-0000-0000-0000EC620000}"/>
    <cellStyle name="Normal 4 2 3 9" xfId="13718" xr:uid="{00000000-0005-0000-0000-0000ED620000}"/>
    <cellStyle name="Normal 4 2 3 9 2" xfId="32669" xr:uid="{00000000-0005-0000-0000-0000EE620000}"/>
    <cellStyle name="Normal 4 2 4" xfId="1482" xr:uid="{00000000-0005-0000-0000-0000EF620000}"/>
    <cellStyle name="Normal 4 2 4 10" xfId="17279" xr:uid="{00000000-0005-0000-0000-0000F0620000}"/>
    <cellStyle name="Normal 4 2 4 11" xfId="21018" xr:uid="{00000000-0005-0000-0000-0000F1620000}"/>
    <cellStyle name="Normal 4 2 4 2" xfId="1865" xr:uid="{00000000-0005-0000-0000-0000F2620000}"/>
    <cellStyle name="Normal 4 2 4 2 10" xfId="21336" xr:uid="{00000000-0005-0000-0000-0000F3620000}"/>
    <cellStyle name="Normal 4 2 4 2 2" xfId="4733" xr:uid="{00000000-0005-0000-0000-0000F4620000}"/>
    <cellStyle name="Normal 4 2 4 2 2 2" xfId="8627" xr:uid="{00000000-0005-0000-0000-0000F5620000}"/>
    <cellStyle name="Normal 4 2 4 2 2 2 2" xfId="27653" xr:uid="{00000000-0005-0000-0000-0000F6620000}"/>
    <cellStyle name="Normal 4 2 4 2 2 3" xfId="12145" xr:uid="{00000000-0005-0000-0000-0000F7620000}"/>
    <cellStyle name="Normal 4 2 4 2 2 3 2" xfId="31147" xr:uid="{00000000-0005-0000-0000-0000F8620000}"/>
    <cellStyle name="Normal 4 2 4 2 2 4" xfId="15717" xr:uid="{00000000-0005-0000-0000-0000F9620000}"/>
    <cellStyle name="Normal 4 2 4 2 2 4 2" xfId="34663" xr:uid="{00000000-0005-0000-0000-0000FA620000}"/>
    <cellStyle name="Normal 4 2 4 2 2 5" xfId="19308" xr:uid="{00000000-0005-0000-0000-0000FB620000}"/>
    <cellStyle name="Normal 4 2 4 2 2 6" xfId="23964" xr:uid="{00000000-0005-0000-0000-0000FC620000}"/>
    <cellStyle name="Normal 4 2 4 2 3" xfId="3620" xr:uid="{00000000-0005-0000-0000-0000FD620000}"/>
    <cellStyle name="Normal 4 2 4 2 3 2" xfId="7751" xr:uid="{00000000-0005-0000-0000-0000FE620000}"/>
    <cellStyle name="Normal 4 2 4 2 3 2 2" xfId="26778" xr:uid="{00000000-0005-0000-0000-0000FF620000}"/>
    <cellStyle name="Normal 4 2 4 2 3 3" xfId="11262" xr:uid="{00000000-0005-0000-0000-000000630000}"/>
    <cellStyle name="Normal 4 2 4 2 3 3 2" xfId="30267" xr:uid="{00000000-0005-0000-0000-000001630000}"/>
    <cellStyle name="Normal 4 2 4 2 3 4" xfId="14839" xr:uid="{00000000-0005-0000-0000-000002630000}"/>
    <cellStyle name="Normal 4 2 4 2 3 4 2" xfId="33786" xr:uid="{00000000-0005-0000-0000-000003630000}"/>
    <cellStyle name="Normal 4 2 4 2 3 5" xfId="18394" xr:uid="{00000000-0005-0000-0000-000004630000}"/>
    <cellStyle name="Normal 4 2 4 2 3 6" xfId="22992" xr:uid="{00000000-0005-0000-0000-000005630000}"/>
    <cellStyle name="Normal 4 2 4 2 4" xfId="5986" xr:uid="{00000000-0005-0000-0000-000006630000}"/>
    <cellStyle name="Normal 4 2 4 2 4 2" xfId="9583" xr:uid="{00000000-0005-0000-0000-000007630000}"/>
    <cellStyle name="Normal 4 2 4 2 4 2 2" xfId="28608" xr:uid="{00000000-0005-0000-0000-000008630000}"/>
    <cellStyle name="Normal 4 2 4 2 4 3" xfId="13103" xr:uid="{00000000-0005-0000-0000-000009630000}"/>
    <cellStyle name="Normal 4 2 4 2 4 3 2" xfId="32102" xr:uid="{00000000-0005-0000-0000-00000A630000}"/>
    <cellStyle name="Normal 4 2 4 2 4 4" xfId="16674" xr:uid="{00000000-0005-0000-0000-00000B630000}"/>
    <cellStyle name="Normal 4 2 4 2 4 4 2" xfId="35619" xr:uid="{00000000-0005-0000-0000-00000C630000}"/>
    <cellStyle name="Normal 4 2 4 2 4 5" xfId="20332" xr:uid="{00000000-0005-0000-0000-00000D630000}"/>
    <cellStyle name="Normal 4 2 4 2 4 6" xfId="25077" xr:uid="{00000000-0005-0000-0000-00000E630000}"/>
    <cellStyle name="Normal 4 2 4 2 5" xfId="2787" xr:uid="{00000000-0005-0000-0000-00000F630000}"/>
    <cellStyle name="Normal 4 2 4 2 5 2" xfId="22190" xr:uid="{00000000-0005-0000-0000-000010630000}"/>
    <cellStyle name="Normal 4 2 4 2 6" xfId="6969" xr:uid="{00000000-0005-0000-0000-000011630000}"/>
    <cellStyle name="Normal 4 2 4 2 6 2" xfId="25996" xr:uid="{00000000-0005-0000-0000-000012630000}"/>
    <cellStyle name="Normal 4 2 4 2 7" xfId="10477" xr:uid="{00000000-0005-0000-0000-000013630000}"/>
    <cellStyle name="Normal 4 2 4 2 7 2" xfId="29484" xr:uid="{00000000-0005-0000-0000-000014630000}"/>
    <cellStyle name="Normal 4 2 4 2 8" xfId="14055" xr:uid="{00000000-0005-0000-0000-000015630000}"/>
    <cellStyle name="Normal 4 2 4 2 8 2" xfId="33004" xr:uid="{00000000-0005-0000-0000-000016630000}"/>
    <cellStyle name="Normal 4 2 4 2 9" xfId="17587" xr:uid="{00000000-0005-0000-0000-000017630000}"/>
    <cellStyle name="Normal 4 2 4 3" xfId="4422" xr:uid="{00000000-0005-0000-0000-000018630000}"/>
    <cellStyle name="Normal 4 2 4 3 2" xfId="8323" xr:uid="{00000000-0005-0000-0000-000019630000}"/>
    <cellStyle name="Normal 4 2 4 3 2 2" xfId="27349" xr:uid="{00000000-0005-0000-0000-00001A630000}"/>
    <cellStyle name="Normal 4 2 4 3 3" xfId="11841" xr:uid="{00000000-0005-0000-0000-00001B630000}"/>
    <cellStyle name="Normal 4 2 4 3 3 2" xfId="30843" xr:uid="{00000000-0005-0000-0000-00001C630000}"/>
    <cellStyle name="Normal 4 2 4 3 4" xfId="15413" xr:uid="{00000000-0005-0000-0000-00001D630000}"/>
    <cellStyle name="Normal 4 2 4 3 4 2" xfId="34359" xr:uid="{00000000-0005-0000-0000-00001E630000}"/>
    <cellStyle name="Normal 4 2 4 3 5" xfId="19004" xr:uid="{00000000-0005-0000-0000-00001F630000}"/>
    <cellStyle name="Normal 4 2 4 3 6" xfId="23655" xr:uid="{00000000-0005-0000-0000-000020630000}"/>
    <cellStyle name="Normal 4 2 4 4" xfId="3304" xr:uid="{00000000-0005-0000-0000-000021630000}"/>
    <cellStyle name="Normal 4 2 4 4 2" xfId="7447" xr:uid="{00000000-0005-0000-0000-000022630000}"/>
    <cellStyle name="Normal 4 2 4 4 2 2" xfId="26474" xr:uid="{00000000-0005-0000-0000-000023630000}"/>
    <cellStyle name="Normal 4 2 4 4 3" xfId="10957" xr:uid="{00000000-0005-0000-0000-000024630000}"/>
    <cellStyle name="Normal 4 2 4 4 3 2" xfId="29963" xr:uid="{00000000-0005-0000-0000-000025630000}"/>
    <cellStyle name="Normal 4 2 4 4 4" xfId="14535" xr:uid="{00000000-0005-0000-0000-000026630000}"/>
    <cellStyle name="Normal 4 2 4 4 4 2" xfId="33482" xr:uid="{00000000-0005-0000-0000-000027630000}"/>
    <cellStyle name="Normal 4 2 4 4 5" xfId="18078" xr:uid="{00000000-0005-0000-0000-000028630000}"/>
    <cellStyle name="Normal 4 2 4 4 6" xfId="22688" xr:uid="{00000000-0005-0000-0000-000029630000}"/>
    <cellStyle name="Normal 4 2 4 5" xfId="5658" xr:uid="{00000000-0005-0000-0000-00002A630000}"/>
    <cellStyle name="Normal 4 2 4 5 2" xfId="9279" xr:uid="{00000000-0005-0000-0000-00002B630000}"/>
    <cellStyle name="Normal 4 2 4 5 2 2" xfId="28304" xr:uid="{00000000-0005-0000-0000-00002C630000}"/>
    <cellStyle name="Normal 4 2 4 5 3" xfId="12798" xr:uid="{00000000-0005-0000-0000-00002D630000}"/>
    <cellStyle name="Normal 4 2 4 5 3 2" xfId="31798" xr:uid="{00000000-0005-0000-0000-00002E630000}"/>
    <cellStyle name="Normal 4 2 4 5 4" xfId="16370" xr:uid="{00000000-0005-0000-0000-00002F630000}"/>
    <cellStyle name="Normal 4 2 4 5 4 2" xfId="35315" xr:uid="{00000000-0005-0000-0000-000030630000}"/>
    <cellStyle name="Normal 4 2 4 5 5" xfId="20012" xr:uid="{00000000-0005-0000-0000-000031630000}"/>
    <cellStyle name="Normal 4 2 4 5 6" xfId="24765" xr:uid="{00000000-0005-0000-0000-000032630000}"/>
    <cellStyle name="Normal 4 2 4 6" xfId="2471" xr:uid="{00000000-0005-0000-0000-000033630000}"/>
    <cellStyle name="Normal 4 2 4 6 2" xfId="21874" xr:uid="{00000000-0005-0000-0000-000034630000}"/>
    <cellStyle name="Normal 4 2 4 7" xfId="6665" xr:uid="{00000000-0005-0000-0000-000035630000}"/>
    <cellStyle name="Normal 4 2 4 7 2" xfId="25692" xr:uid="{00000000-0005-0000-0000-000036630000}"/>
    <cellStyle name="Normal 4 2 4 8" xfId="10173" xr:uid="{00000000-0005-0000-0000-000037630000}"/>
    <cellStyle name="Normal 4 2 4 8 2" xfId="29180" xr:uid="{00000000-0005-0000-0000-000038630000}"/>
    <cellStyle name="Normal 4 2 4 9" xfId="13751" xr:uid="{00000000-0005-0000-0000-000039630000}"/>
    <cellStyle name="Normal 4 2 4 9 2" xfId="32700" xr:uid="{00000000-0005-0000-0000-00003A630000}"/>
    <cellStyle name="Normal 4 2 5" xfId="1598" xr:uid="{00000000-0005-0000-0000-00003B630000}"/>
    <cellStyle name="Normal 4 2 5 10" xfId="17357" xr:uid="{00000000-0005-0000-0000-00003C630000}"/>
    <cellStyle name="Normal 4 2 5 11" xfId="21107" xr:uid="{00000000-0005-0000-0000-00003D630000}"/>
    <cellStyle name="Normal 4 2 5 2" xfId="1960" xr:uid="{00000000-0005-0000-0000-00003E630000}"/>
    <cellStyle name="Normal 4 2 5 2 10" xfId="21423" xr:uid="{00000000-0005-0000-0000-00003F630000}"/>
    <cellStyle name="Normal 4 2 5 2 2" xfId="4812" xr:uid="{00000000-0005-0000-0000-000040630000}"/>
    <cellStyle name="Normal 4 2 5 2 2 2" xfId="8705" xr:uid="{00000000-0005-0000-0000-000041630000}"/>
    <cellStyle name="Normal 4 2 5 2 2 2 2" xfId="27731" xr:uid="{00000000-0005-0000-0000-000042630000}"/>
    <cellStyle name="Normal 4 2 5 2 2 3" xfId="12223" xr:uid="{00000000-0005-0000-0000-000043630000}"/>
    <cellStyle name="Normal 4 2 5 2 2 3 2" xfId="31225" xr:uid="{00000000-0005-0000-0000-000044630000}"/>
    <cellStyle name="Normal 4 2 5 2 2 4" xfId="15795" xr:uid="{00000000-0005-0000-0000-000045630000}"/>
    <cellStyle name="Normal 4 2 5 2 2 4 2" xfId="34741" xr:uid="{00000000-0005-0000-0000-000046630000}"/>
    <cellStyle name="Normal 4 2 5 2 2 5" xfId="19386" xr:uid="{00000000-0005-0000-0000-000047630000}"/>
    <cellStyle name="Normal 4 2 5 2 2 6" xfId="24043" xr:uid="{00000000-0005-0000-0000-000048630000}"/>
    <cellStyle name="Normal 4 2 5 2 3" xfId="3699" xr:uid="{00000000-0005-0000-0000-000049630000}"/>
    <cellStyle name="Normal 4 2 5 2 3 2" xfId="7829" xr:uid="{00000000-0005-0000-0000-00004A630000}"/>
    <cellStyle name="Normal 4 2 5 2 3 2 2" xfId="26856" xr:uid="{00000000-0005-0000-0000-00004B630000}"/>
    <cellStyle name="Normal 4 2 5 2 3 3" xfId="11340" xr:uid="{00000000-0005-0000-0000-00004C630000}"/>
    <cellStyle name="Normal 4 2 5 2 3 3 2" xfId="30345" xr:uid="{00000000-0005-0000-0000-00004D630000}"/>
    <cellStyle name="Normal 4 2 5 2 3 4" xfId="14917" xr:uid="{00000000-0005-0000-0000-00004E630000}"/>
    <cellStyle name="Normal 4 2 5 2 3 4 2" xfId="33864" xr:uid="{00000000-0005-0000-0000-00004F630000}"/>
    <cellStyle name="Normal 4 2 5 2 3 5" xfId="18473" xr:uid="{00000000-0005-0000-0000-000050630000}"/>
    <cellStyle name="Normal 4 2 5 2 3 6" xfId="23070" xr:uid="{00000000-0005-0000-0000-000051630000}"/>
    <cellStyle name="Normal 4 2 5 2 4" xfId="6071" xr:uid="{00000000-0005-0000-0000-000052630000}"/>
    <cellStyle name="Normal 4 2 5 2 4 2" xfId="9661" xr:uid="{00000000-0005-0000-0000-000053630000}"/>
    <cellStyle name="Normal 4 2 5 2 4 2 2" xfId="28686" xr:uid="{00000000-0005-0000-0000-000054630000}"/>
    <cellStyle name="Normal 4 2 5 2 4 3" xfId="13181" xr:uid="{00000000-0005-0000-0000-000055630000}"/>
    <cellStyle name="Normal 4 2 5 2 4 3 2" xfId="32180" xr:uid="{00000000-0005-0000-0000-000056630000}"/>
    <cellStyle name="Normal 4 2 5 2 4 4" xfId="16752" xr:uid="{00000000-0005-0000-0000-000057630000}"/>
    <cellStyle name="Normal 4 2 5 2 4 4 2" xfId="35697" xr:uid="{00000000-0005-0000-0000-000058630000}"/>
    <cellStyle name="Normal 4 2 5 2 4 5" xfId="20411" xr:uid="{00000000-0005-0000-0000-000059630000}"/>
    <cellStyle name="Normal 4 2 5 2 4 6" xfId="25161" xr:uid="{00000000-0005-0000-0000-00005A630000}"/>
    <cellStyle name="Normal 4 2 5 2 5" xfId="2866" xr:uid="{00000000-0005-0000-0000-00005B630000}"/>
    <cellStyle name="Normal 4 2 5 2 5 2" xfId="22269" xr:uid="{00000000-0005-0000-0000-00005C630000}"/>
    <cellStyle name="Normal 4 2 5 2 6" xfId="7047" xr:uid="{00000000-0005-0000-0000-00005D630000}"/>
    <cellStyle name="Normal 4 2 5 2 6 2" xfId="26074" xr:uid="{00000000-0005-0000-0000-00005E630000}"/>
    <cellStyle name="Normal 4 2 5 2 7" xfId="10555" xr:uid="{00000000-0005-0000-0000-00005F630000}"/>
    <cellStyle name="Normal 4 2 5 2 7 2" xfId="29562" xr:uid="{00000000-0005-0000-0000-000060630000}"/>
    <cellStyle name="Normal 4 2 5 2 8" xfId="14133" xr:uid="{00000000-0005-0000-0000-000061630000}"/>
    <cellStyle name="Normal 4 2 5 2 8 2" xfId="33082" xr:uid="{00000000-0005-0000-0000-000062630000}"/>
    <cellStyle name="Normal 4 2 5 2 9" xfId="17665" xr:uid="{00000000-0005-0000-0000-000063630000}"/>
    <cellStyle name="Normal 4 2 5 3" xfId="4503" xr:uid="{00000000-0005-0000-0000-000064630000}"/>
    <cellStyle name="Normal 4 2 5 3 2" xfId="8401" xr:uid="{00000000-0005-0000-0000-000065630000}"/>
    <cellStyle name="Normal 4 2 5 3 2 2" xfId="27427" xr:uid="{00000000-0005-0000-0000-000066630000}"/>
    <cellStyle name="Normal 4 2 5 3 3" xfId="11919" xr:uid="{00000000-0005-0000-0000-000067630000}"/>
    <cellStyle name="Normal 4 2 5 3 3 2" xfId="30921" xr:uid="{00000000-0005-0000-0000-000068630000}"/>
    <cellStyle name="Normal 4 2 5 3 4" xfId="15491" xr:uid="{00000000-0005-0000-0000-000069630000}"/>
    <cellStyle name="Normal 4 2 5 3 4 2" xfId="34437" xr:uid="{00000000-0005-0000-0000-00006A630000}"/>
    <cellStyle name="Normal 4 2 5 3 5" xfId="19082" xr:uid="{00000000-0005-0000-0000-00006B630000}"/>
    <cellStyle name="Normal 4 2 5 3 6" xfId="23734" xr:uid="{00000000-0005-0000-0000-00006C630000}"/>
    <cellStyle name="Normal 4 2 5 4" xfId="3387" xr:uid="{00000000-0005-0000-0000-00006D630000}"/>
    <cellStyle name="Normal 4 2 5 4 2" xfId="7525" xr:uid="{00000000-0005-0000-0000-00006E630000}"/>
    <cellStyle name="Normal 4 2 5 4 2 2" xfId="26552" xr:uid="{00000000-0005-0000-0000-00006F630000}"/>
    <cellStyle name="Normal 4 2 5 4 3" xfId="11035" xr:uid="{00000000-0005-0000-0000-000070630000}"/>
    <cellStyle name="Normal 4 2 5 4 3 2" xfId="30041" xr:uid="{00000000-0005-0000-0000-000071630000}"/>
    <cellStyle name="Normal 4 2 5 4 4" xfId="14613" xr:uid="{00000000-0005-0000-0000-000072630000}"/>
    <cellStyle name="Normal 4 2 5 4 4 2" xfId="33560" xr:uid="{00000000-0005-0000-0000-000073630000}"/>
    <cellStyle name="Normal 4 2 5 4 5" xfId="18161" xr:uid="{00000000-0005-0000-0000-000074630000}"/>
    <cellStyle name="Normal 4 2 5 4 6" xfId="22766" xr:uid="{00000000-0005-0000-0000-000075630000}"/>
    <cellStyle name="Normal 4 2 5 5" xfId="5747" xr:uid="{00000000-0005-0000-0000-000076630000}"/>
    <cellStyle name="Normal 4 2 5 5 2" xfId="9357" xr:uid="{00000000-0005-0000-0000-000077630000}"/>
    <cellStyle name="Normal 4 2 5 5 2 2" xfId="28382" xr:uid="{00000000-0005-0000-0000-000078630000}"/>
    <cellStyle name="Normal 4 2 5 5 3" xfId="12876" xr:uid="{00000000-0005-0000-0000-000079630000}"/>
    <cellStyle name="Normal 4 2 5 5 3 2" xfId="31876" xr:uid="{00000000-0005-0000-0000-00007A630000}"/>
    <cellStyle name="Normal 4 2 5 5 4" xfId="16448" xr:uid="{00000000-0005-0000-0000-00007B630000}"/>
    <cellStyle name="Normal 4 2 5 5 4 2" xfId="35393" xr:uid="{00000000-0005-0000-0000-00007C630000}"/>
    <cellStyle name="Normal 4 2 5 5 5" xfId="20095" xr:uid="{00000000-0005-0000-0000-00007D630000}"/>
    <cellStyle name="Normal 4 2 5 5 6" xfId="24849" xr:uid="{00000000-0005-0000-0000-00007E630000}"/>
    <cellStyle name="Normal 4 2 5 6" xfId="2554" xr:uid="{00000000-0005-0000-0000-00007F630000}"/>
    <cellStyle name="Normal 4 2 5 6 2" xfId="21957" xr:uid="{00000000-0005-0000-0000-000080630000}"/>
    <cellStyle name="Normal 4 2 5 7" xfId="6743" xr:uid="{00000000-0005-0000-0000-000081630000}"/>
    <cellStyle name="Normal 4 2 5 7 2" xfId="25770" xr:uid="{00000000-0005-0000-0000-000082630000}"/>
    <cellStyle name="Normal 4 2 5 8" xfId="10251" xr:uid="{00000000-0005-0000-0000-000083630000}"/>
    <cellStyle name="Normal 4 2 5 8 2" xfId="29258" xr:uid="{00000000-0005-0000-0000-000084630000}"/>
    <cellStyle name="Normal 4 2 5 9" xfId="13829" xr:uid="{00000000-0005-0000-0000-000085630000}"/>
    <cellStyle name="Normal 4 2 5 9 2" xfId="32778" xr:uid="{00000000-0005-0000-0000-000086630000}"/>
    <cellStyle name="Normal 4 2 6" xfId="1686" xr:uid="{00000000-0005-0000-0000-000087630000}"/>
    <cellStyle name="Normal 4 2 6 10" xfId="21185" xr:uid="{00000000-0005-0000-0000-000088630000}"/>
    <cellStyle name="Normal 4 2 6 2" xfId="4582" xr:uid="{00000000-0005-0000-0000-000089630000}"/>
    <cellStyle name="Normal 4 2 6 2 2" xfId="8479" xr:uid="{00000000-0005-0000-0000-00008A630000}"/>
    <cellStyle name="Normal 4 2 6 2 2 2" xfId="27505" xr:uid="{00000000-0005-0000-0000-00008B630000}"/>
    <cellStyle name="Normal 4 2 6 2 3" xfId="11997" xr:uid="{00000000-0005-0000-0000-00008C630000}"/>
    <cellStyle name="Normal 4 2 6 2 3 2" xfId="30999" xr:uid="{00000000-0005-0000-0000-00008D630000}"/>
    <cellStyle name="Normal 4 2 6 2 4" xfId="15569" xr:uid="{00000000-0005-0000-0000-00008E630000}"/>
    <cellStyle name="Normal 4 2 6 2 4 2" xfId="34515" xr:uid="{00000000-0005-0000-0000-00008F630000}"/>
    <cellStyle name="Normal 4 2 6 2 5" xfId="19160" xr:uid="{00000000-0005-0000-0000-000090630000}"/>
    <cellStyle name="Normal 4 2 6 2 6" xfId="23813" xr:uid="{00000000-0005-0000-0000-000091630000}"/>
    <cellStyle name="Normal 4 2 6 3" xfId="3469" xr:uid="{00000000-0005-0000-0000-000092630000}"/>
    <cellStyle name="Normal 4 2 6 3 2" xfId="7603" xr:uid="{00000000-0005-0000-0000-000093630000}"/>
    <cellStyle name="Normal 4 2 6 3 2 2" xfId="26630" xr:uid="{00000000-0005-0000-0000-000094630000}"/>
    <cellStyle name="Normal 4 2 6 3 3" xfId="11113" xr:uid="{00000000-0005-0000-0000-000095630000}"/>
    <cellStyle name="Normal 4 2 6 3 3 2" xfId="30119" xr:uid="{00000000-0005-0000-0000-000096630000}"/>
    <cellStyle name="Normal 4 2 6 3 4" xfId="14691" xr:uid="{00000000-0005-0000-0000-000097630000}"/>
    <cellStyle name="Normal 4 2 6 3 4 2" xfId="33638" xr:uid="{00000000-0005-0000-0000-000098630000}"/>
    <cellStyle name="Normal 4 2 6 3 5" xfId="18243" xr:uid="{00000000-0005-0000-0000-000099630000}"/>
    <cellStyle name="Normal 4 2 6 3 6" xfId="22844" xr:uid="{00000000-0005-0000-0000-00009A630000}"/>
    <cellStyle name="Normal 4 2 6 4" xfId="5829" xr:uid="{00000000-0005-0000-0000-00009B630000}"/>
    <cellStyle name="Normal 4 2 6 4 2" xfId="9435" xr:uid="{00000000-0005-0000-0000-00009C630000}"/>
    <cellStyle name="Normal 4 2 6 4 2 2" xfId="28460" xr:uid="{00000000-0005-0000-0000-00009D630000}"/>
    <cellStyle name="Normal 4 2 6 4 3" xfId="12954" xr:uid="{00000000-0005-0000-0000-00009E630000}"/>
    <cellStyle name="Normal 4 2 6 4 3 2" xfId="31954" xr:uid="{00000000-0005-0000-0000-00009F630000}"/>
    <cellStyle name="Normal 4 2 6 4 4" xfId="16526" xr:uid="{00000000-0005-0000-0000-0000A0630000}"/>
    <cellStyle name="Normal 4 2 6 4 4 2" xfId="35471" xr:uid="{00000000-0005-0000-0000-0000A1630000}"/>
    <cellStyle name="Normal 4 2 6 4 5" xfId="20177" xr:uid="{00000000-0005-0000-0000-0000A2630000}"/>
    <cellStyle name="Normal 4 2 6 4 6" xfId="24927" xr:uid="{00000000-0005-0000-0000-0000A3630000}"/>
    <cellStyle name="Normal 4 2 6 5" xfId="2636" xr:uid="{00000000-0005-0000-0000-0000A4630000}"/>
    <cellStyle name="Normal 4 2 6 5 2" xfId="22039" xr:uid="{00000000-0005-0000-0000-0000A5630000}"/>
    <cellStyle name="Normal 4 2 6 6" xfId="6821" xr:uid="{00000000-0005-0000-0000-0000A6630000}"/>
    <cellStyle name="Normal 4 2 6 6 2" xfId="25848" xr:uid="{00000000-0005-0000-0000-0000A7630000}"/>
    <cellStyle name="Normal 4 2 6 7" xfId="10329" xr:uid="{00000000-0005-0000-0000-0000A8630000}"/>
    <cellStyle name="Normal 4 2 6 7 2" xfId="29336" xr:uid="{00000000-0005-0000-0000-0000A9630000}"/>
    <cellStyle name="Normal 4 2 6 8" xfId="13907" xr:uid="{00000000-0005-0000-0000-0000AA630000}"/>
    <cellStyle name="Normal 4 2 6 8 2" xfId="32856" xr:uid="{00000000-0005-0000-0000-0000AB630000}"/>
    <cellStyle name="Normal 4 2 6 9" xfId="17435" xr:uid="{00000000-0005-0000-0000-0000AC630000}"/>
    <cellStyle name="Normal 4 2 7" xfId="1790" xr:uid="{00000000-0005-0000-0000-0000AD630000}"/>
    <cellStyle name="Normal 4 2 7 10" xfId="21273" xr:uid="{00000000-0005-0000-0000-0000AE630000}"/>
    <cellStyle name="Normal 4 2 7 2" xfId="4670" xr:uid="{00000000-0005-0000-0000-0000AF630000}"/>
    <cellStyle name="Normal 4 2 7 2 2" xfId="8565" xr:uid="{00000000-0005-0000-0000-0000B0630000}"/>
    <cellStyle name="Normal 4 2 7 2 2 2" xfId="27591" xr:uid="{00000000-0005-0000-0000-0000B1630000}"/>
    <cellStyle name="Normal 4 2 7 2 3" xfId="12083" xr:uid="{00000000-0005-0000-0000-0000B2630000}"/>
    <cellStyle name="Normal 4 2 7 2 3 2" xfId="31085" xr:uid="{00000000-0005-0000-0000-0000B3630000}"/>
    <cellStyle name="Normal 4 2 7 2 4" xfId="15655" xr:uid="{00000000-0005-0000-0000-0000B4630000}"/>
    <cellStyle name="Normal 4 2 7 2 4 2" xfId="34601" xr:uid="{00000000-0005-0000-0000-0000B5630000}"/>
    <cellStyle name="Normal 4 2 7 2 5" xfId="19246" xr:uid="{00000000-0005-0000-0000-0000B6630000}"/>
    <cellStyle name="Normal 4 2 7 2 6" xfId="23901" xr:uid="{00000000-0005-0000-0000-0000B7630000}"/>
    <cellStyle name="Normal 4 2 7 3" xfId="3556" xr:uid="{00000000-0005-0000-0000-0000B8630000}"/>
    <cellStyle name="Normal 4 2 7 3 2" xfId="7689" xr:uid="{00000000-0005-0000-0000-0000B9630000}"/>
    <cellStyle name="Normal 4 2 7 3 2 2" xfId="26716" xr:uid="{00000000-0005-0000-0000-0000BA630000}"/>
    <cellStyle name="Normal 4 2 7 3 3" xfId="11199" xr:uid="{00000000-0005-0000-0000-0000BB630000}"/>
    <cellStyle name="Normal 4 2 7 3 3 2" xfId="30205" xr:uid="{00000000-0005-0000-0000-0000BC630000}"/>
    <cellStyle name="Normal 4 2 7 3 4" xfId="14777" xr:uid="{00000000-0005-0000-0000-0000BD630000}"/>
    <cellStyle name="Normal 4 2 7 3 4 2" xfId="33724" xr:uid="{00000000-0005-0000-0000-0000BE630000}"/>
    <cellStyle name="Normal 4 2 7 3 5" xfId="18330" xr:uid="{00000000-0005-0000-0000-0000BF630000}"/>
    <cellStyle name="Normal 4 2 7 3 6" xfId="22930" xr:uid="{00000000-0005-0000-0000-0000C0630000}"/>
    <cellStyle name="Normal 4 2 7 4" xfId="5920" xr:uid="{00000000-0005-0000-0000-0000C1630000}"/>
    <cellStyle name="Normal 4 2 7 4 2" xfId="9521" xr:uid="{00000000-0005-0000-0000-0000C2630000}"/>
    <cellStyle name="Normal 4 2 7 4 2 2" xfId="28546" xr:uid="{00000000-0005-0000-0000-0000C3630000}"/>
    <cellStyle name="Normal 4 2 7 4 3" xfId="13041" xr:uid="{00000000-0005-0000-0000-0000C4630000}"/>
    <cellStyle name="Normal 4 2 7 4 3 2" xfId="32040" xr:uid="{00000000-0005-0000-0000-0000C5630000}"/>
    <cellStyle name="Normal 4 2 7 4 4" xfId="16612" xr:uid="{00000000-0005-0000-0000-0000C6630000}"/>
    <cellStyle name="Normal 4 2 7 4 4 2" xfId="35557" xr:uid="{00000000-0005-0000-0000-0000C7630000}"/>
    <cellStyle name="Normal 4 2 7 4 5" xfId="20267" xr:uid="{00000000-0005-0000-0000-0000C8630000}"/>
    <cellStyle name="Normal 4 2 7 4 6" xfId="25014" xr:uid="{00000000-0005-0000-0000-0000C9630000}"/>
    <cellStyle name="Normal 4 2 7 5" xfId="2723" xr:uid="{00000000-0005-0000-0000-0000CA630000}"/>
    <cellStyle name="Normal 4 2 7 5 2" xfId="22126" xr:uid="{00000000-0005-0000-0000-0000CB630000}"/>
    <cellStyle name="Normal 4 2 7 6" xfId="6907" xr:uid="{00000000-0005-0000-0000-0000CC630000}"/>
    <cellStyle name="Normal 4 2 7 6 2" xfId="25934" xr:uid="{00000000-0005-0000-0000-0000CD630000}"/>
    <cellStyle name="Normal 4 2 7 7" xfId="10415" xr:uid="{00000000-0005-0000-0000-0000CE630000}"/>
    <cellStyle name="Normal 4 2 7 7 2" xfId="29422" xr:uid="{00000000-0005-0000-0000-0000CF630000}"/>
    <cellStyle name="Normal 4 2 7 8" xfId="13993" xr:uid="{00000000-0005-0000-0000-0000D0630000}"/>
    <cellStyle name="Normal 4 2 7 8 2" xfId="32942" xr:uid="{00000000-0005-0000-0000-0000D1630000}"/>
    <cellStyle name="Normal 4 2 7 9" xfId="17524" xr:uid="{00000000-0005-0000-0000-0000D2630000}"/>
    <cellStyle name="Normal 4 2 8" xfId="2065" xr:uid="{00000000-0005-0000-0000-0000D3630000}"/>
    <cellStyle name="Normal 4 2 8 10" xfId="21503" xr:uid="{00000000-0005-0000-0000-0000D4630000}"/>
    <cellStyle name="Normal 4 2 8 2" xfId="4895" xr:uid="{00000000-0005-0000-0000-0000D5630000}"/>
    <cellStyle name="Normal 4 2 8 2 2" xfId="8785" xr:uid="{00000000-0005-0000-0000-0000D6630000}"/>
    <cellStyle name="Normal 4 2 8 2 2 2" xfId="27811" xr:uid="{00000000-0005-0000-0000-0000D7630000}"/>
    <cellStyle name="Normal 4 2 8 2 3" xfId="12303" xr:uid="{00000000-0005-0000-0000-0000D8630000}"/>
    <cellStyle name="Normal 4 2 8 2 3 2" xfId="31305" xr:uid="{00000000-0005-0000-0000-0000D9630000}"/>
    <cellStyle name="Normal 4 2 8 2 4" xfId="15875" xr:uid="{00000000-0005-0000-0000-0000DA630000}"/>
    <cellStyle name="Normal 4 2 8 2 4 2" xfId="34821" xr:uid="{00000000-0005-0000-0000-0000DB630000}"/>
    <cellStyle name="Normal 4 2 8 2 5" xfId="19466" xr:uid="{00000000-0005-0000-0000-0000DC630000}"/>
    <cellStyle name="Normal 4 2 8 2 6" xfId="24125" xr:uid="{00000000-0005-0000-0000-0000DD630000}"/>
    <cellStyle name="Normal 4 2 8 3" xfId="3788" xr:uid="{00000000-0005-0000-0000-0000DE630000}"/>
    <cellStyle name="Normal 4 2 8 3 2" xfId="7909" xr:uid="{00000000-0005-0000-0000-0000DF630000}"/>
    <cellStyle name="Normal 4 2 8 3 2 2" xfId="26936" xr:uid="{00000000-0005-0000-0000-0000E0630000}"/>
    <cellStyle name="Normal 4 2 8 3 3" xfId="11420" xr:uid="{00000000-0005-0000-0000-0000E1630000}"/>
    <cellStyle name="Normal 4 2 8 3 3 2" xfId="30425" xr:uid="{00000000-0005-0000-0000-0000E2630000}"/>
    <cellStyle name="Normal 4 2 8 3 4" xfId="14997" xr:uid="{00000000-0005-0000-0000-0000E3630000}"/>
    <cellStyle name="Normal 4 2 8 3 4 2" xfId="33944" xr:uid="{00000000-0005-0000-0000-0000E4630000}"/>
    <cellStyle name="Normal 4 2 8 3 5" xfId="18562" xr:uid="{00000000-0005-0000-0000-0000E5630000}"/>
    <cellStyle name="Normal 4 2 8 3 6" xfId="23150" xr:uid="{00000000-0005-0000-0000-0000E6630000}"/>
    <cellStyle name="Normal 4 2 8 4" xfId="6160" xr:uid="{00000000-0005-0000-0000-0000E7630000}"/>
    <cellStyle name="Normal 4 2 8 4 2" xfId="9741" xr:uid="{00000000-0005-0000-0000-0000E8630000}"/>
    <cellStyle name="Normal 4 2 8 4 2 2" xfId="28766" xr:uid="{00000000-0005-0000-0000-0000E9630000}"/>
    <cellStyle name="Normal 4 2 8 4 3" xfId="13262" xr:uid="{00000000-0005-0000-0000-0000EA630000}"/>
    <cellStyle name="Normal 4 2 8 4 3 2" xfId="32260" xr:uid="{00000000-0005-0000-0000-0000EB630000}"/>
    <cellStyle name="Normal 4 2 8 4 4" xfId="16832" xr:uid="{00000000-0005-0000-0000-0000EC630000}"/>
    <cellStyle name="Normal 4 2 8 4 4 2" xfId="35777" xr:uid="{00000000-0005-0000-0000-0000ED630000}"/>
    <cellStyle name="Normal 4 2 8 4 5" xfId="20500" xr:uid="{00000000-0005-0000-0000-0000EE630000}"/>
    <cellStyle name="Normal 4 2 8 4 6" xfId="25241" xr:uid="{00000000-0005-0000-0000-0000EF630000}"/>
    <cellStyle name="Normal 4 2 8 5" xfId="2955" xr:uid="{00000000-0005-0000-0000-0000F0630000}"/>
    <cellStyle name="Normal 4 2 8 5 2" xfId="22358" xr:uid="{00000000-0005-0000-0000-0000F1630000}"/>
    <cellStyle name="Normal 4 2 8 6" xfId="7127" xr:uid="{00000000-0005-0000-0000-0000F2630000}"/>
    <cellStyle name="Normal 4 2 8 6 2" xfId="26154" xr:uid="{00000000-0005-0000-0000-0000F3630000}"/>
    <cellStyle name="Normal 4 2 8 7" xfId="10637" xr:uid="{00000000-0005-0000-0000-0000F4630000}"/>
    <cellStyle name="Normal 4 2 8 7 2" xfId="29643" xr:uid="{00000000-0005-0000-0000-0000F5630000}"/>
    <cellStyle name="Normal 4 2 8 8" xfId="14214" xr:uid="{00000000-0005-0000-0000-0000F6630000}"/>
    <cellStyle name="Normal 4 2 8 8 2" xfId="33162" xr:uid="{00000000-0005-0000-0000-0000F7630000}"/>
    <cellStyle name="Normal 4 2 8 9" xfId="17745" xr:uid="{00000000-0005-0000-0000-0000F8630000}"/>
    <cellStyle name="Normal 4 2 9" xfId="2175" xr:uid="{00000000-0005-0000-0000-0000F9630000}"/>
    <cellStyle name="Normal 4 2 9 10" xfId="21589" xr:uid="{00000000-0005-0000-0000-0000FA630000}"/>
    <cellStyle name="Normal 4 2 9 2" xfId="4982" xr:uid="{00000000-0005-0000-0000-0000FB630000}"/>
    <cellStyle name="Normal 4 2 9 2 2" xfId="8871" xr:uid="{00000000-0005-0000-0000-0000FC630000}"/>
    <cellStyle name="Normal 4 2 9 2 2 2" xfId="27897" xr:uid="{00000000-0005-0000-0000-0000FD630000}"/>
    <cellStyle name="Normal 4 2 9 2 3" xfId="12389" xr:uid="{00000000-0005-0000-0000-0000FE630000}"/>
    <cellStyle name="Normal 4 2 9 2 3 2" xfId="31391" xr:uid="{00000000-0005-0000-0000-0000FF630000}"/>
    <cellStyle name="Normal 4 2 9 2 4" xfId="15961" xr:uid="{00000000-0005-0000-0000-000000640000}"/>
    <cellStyle name="Normal 4 2 9 2 4 2" xfId="34907" xr:uid="{00000000-0005-0000-0000-000001640000}"/>
    <cellStyle name="Normal 4 2 9 2 5" xfId="19552" xr:uid="{00000000-0005-0000-0000-000002640000}"/>
    <cellStyle name="Normal 4 2 9 2 6" xfId="24211" xr:uid="{00000000-0005-0000-0000-000003640000}"/>
    <cellStyle name="Normal 4 2 9 3" xfId="3881" xr:uid="{00000000-0005-0000-0000-000004640000}"/>
    <cellStyle name="Normal 4 2 9 3 2" xfId="7995" xr:uid="{00000000-0005-0000-0000-000005640000}"/>
    <cellStyle name="Normal 4 2 9 3 2 2" xfId="27022" xr:uid="{00000000-0005-0000-0000-000006640000}"/>
    <cellStyle name="Normal 4 2 9 3 3" xfId="11506" xr:uid="{00000000-0005-0000-0000-000007640000}"/>
    <cellStyle name="Normal 4 2 9 3 3 2" xfId="30511" xr:uid="{00000000-0005-0000-0000-000008640000}"/>
    <cellStyle name="Normal 4 2 9 3 4" xfId="15083" xr:uid="{00000000-0005-0000-0000-000009640000}"/>
    <cellStyle name="Normal 4 2 9 3 4 2" xfId="34030" xr:uid="{00000000-0005-0000-0000-00000A640000}"/>
    <cellStyle name="Normal 4 2 9 3 5" xfId="18655" xr:uid="{00000000-0005-0000-0000-00000B640000}"/>
    <cellStyle name="Normal 4 2 9 3 6" xfId="23236" xr:uid="{00000000-0005-0000-0000-00000C640000}"/>
    <cellStyle name="Normal 4 2 9 4" xfId="6253" xr:uid="{00000000-0005-0000-0000-00000D640000}"/>
    <cellStyle name="Normal 4 2 9 4 2" xfId="9827" xr:uid="{00000000-0005-0000-0000-00000E640000}"/>
    <cellStyle name="Normal 4 2 9 4 2 2" xfId="28852" xr:uid="{00000000-0005-0000-0000-00000F640000}"/>
    <cellStyle name="Normal 4 2 9 4 3" xfId="13348" xr:uid="{00000000-0005-0000-0000-000010640000}"/>
    <cellStyle name="Normal 4 2 9 4 3 2" xfId="32346" xr:uid="{00000000-0005-0000-0000-000011640000}"/>
    <cellStyle name="Normal 4 2 9 4 4" xfId="16918" xr:uid="{00000000-0005-0000-0000-000012640000}"/>
    <cellStyle name="Normal 4 2 9 4 4 2" xfId="35863" xr:uid="{00000000-0005-0000-0000-000013640000}"/>
    <cellStyle name="Normal 4 2 9 4 5" xfId="20593" xr:uid="{00000000-0005-0000-0000-000014640000}"/>
    <cellStyle name="Normal 4 2 9 4 6" xfId="25327" xr:uid="{00000000-0005-0000-0000-000015640000}"/>
    <cellStyle name="Normal 4 2 9 5" xfId="3048" xr:uid="{00000000-0005-0000-0000-000016640000}"/>
    <cellStyle name="Normal 4 2 9 5 2" xfId="22451" xr:uid="{00000000-0005-0000-0000-000017640000}"/>
    <cellStyle name="Normal 4 2 9 6" xfId="7213" xr:uid="{00000000-0005-0000-0000-000018640000}"/>
    <cellStyle name="Normal 4 2 9 6 2" xfId="26240" xr:uid="{00000000-0005-0000-0000-000019640000}"/>
    <cellStyle name="Normal 4 2 9 7" xfId="10723" xr:uid="{00000000-0005-0000-0000-00001A640000}"/>
    <cellStyle name="Normal 4 2 9 7 2" xfId="29729" xr:uid="{00000000-0005-0000-0000-00001B640000}"/>
    <cellStyle name="Normal 4 2 9 8" xfId="14301" xr:uid="{00000000-0005-0000-0000-00001C640000}"/>
    <cellStyle name="Normal 4 2 9 8 2" xfId="33248" xr:uid="{00000000-0005-0000-0000-00001D640000}"/>
    <cellStyle name="Normal 4 2 9 9" xfId="17831" xr:uid="{00000000-0005-0000-0000-00001E640000}"/>
    <cellStyle name="Normal 4 3" xfId="36099" xr:uid="{00000000-0005-0000-0000-00001F640000}"/>
    <cellStyle name="Normal 40" xfId="1090" xr:uid="{00000000-0005-0000-0000-000020640000}"/>
    <cellStyle name="Normal 40 10" xfId="4285" xr:uid="{00000000-0005-0000-0000-000021640000}"/>
    <cellStyle name="Normal 40 10 2" xfId="8226" xr:uid="{00000000-0005-0000-0000-000022640000}"/>
    <cellStyle name="Normal 40 10 2 2" xfId="27252" xr:uid="{00000000-0005-0000-0000-000023640000}"/>
    <cellStyle name="Normal 40 10 3" xfId="11742" xr:uid="{00000000-0005-0000-0000-000024640000}"/>
    <cellStyle name="Normal 40 10 3 2" xfId="30745" xr:uid="{00000000-0005-0000-0000-000025640000}"/>
    <cellStyle name="Normal 40 10 4" xfId="15315" xr:uid="{00000000-0005-0000-0000-000026640000}"/>
    <cellStyle name="Normal 40 10 4 2" xfId="34261" xr:uid="{00000000-0005-0000-0000-000027640000}"/>
    <cellStyle name="Normal 40 10 5" xfId="18904" xr:uid="{00000000-0005-0000-0000-000028640000}"/>
    <cellStyle name="Normal 40 10 6" xfId="23535" xr:uid="{00000000-0005-0000-0000-000029640000}"/>
    <cellStyle name="Normal 40 11" xfId="3203" xr:uid="{00000000-0005-0000-0000-00002A640000}"/>
    <cellStyle name="Normal 40 11 2" xfId="7352" xr:uid="{00000000-0005-0000-0000-00002B640000}"/>
    <cellStyle name="Normal 40 11 2 2" xfId="26379" xr:uid="{00000000-0005-0000-0000-00002C640000}"/>
    <cellStyle name="Normal 40 11 3" xfId="10862" xr:uid="{00000000-0005-0000-0000-00002D640000}"/>
    <cellStyle name="Normal 40 11 3 2" xfId="29868" xr:uid="{00000000-0005-0000-0000-00002E640000}"/>
    <cellStyle name="Normal 40 11 4" xfId="14440" xr:uid="{00000000-0005-0000-0000-00002F640000}"/>
    <cellStyle name="Normal 40 11 4 2" xfId="33387" xr:uid="{00000000-0005-0000-0000-000030640000}"/>
    <cellStyle name="Normal 40 11 5" xfId="17978" xr:uid="{00000000-0005-0000-0000-000031640000}"/>
    <cellStyle name="Normal 40 11 6" xfId="22593" xr:uid="{00000000-0005-0000-0000-000032640000}"/>
    <cellStyle name="Normal 40 12" xfId="5294" xr:uid="{00000000-0005-0000-0000-000033640000}"/>
    <cellStyle name="Normal 40 12 2" xfId="9011" xr:uid="{00000000-0005-0000-0000-000034640000}"/>
    <cellStyle name="Normal 40 12 2 2" xfId="28037" xr:uid="{00000000-0005-0000-0000-000035640000}"/>
    <cellStyle name="Normal 40 12 3" xfId="12530" xr:uid="{00000000-0005-0000-0000-000036640000}"/>
    <cellStyle name="Normal 40 12 3 2" xfId="31531" xr:uid="{00000000-0005-0000-0000-000037640000}"/>
    <cellStyle name="Normal 40 12 4" xfId="16101" xr:uid="{00000000-0005-0000-0000-000038640000}"/>
    <cellStyle name="Normal 40 12 4 2" xfId="35047" xr:uid="{00000000-0005-0000-0000-000039640000}"/>
    <cellStyle name="Normal 40 12 5" xfId="19704" xr:uid="{00000000-0005-0000-0000-00003A640000}"/>
    <cellStyle name="Normal 40 12 6" xfId="24443" xr:uid="{00000000-0005-0000-0000-00003B640000}"/>
    <cellStyle name="Normal 40 13" xfId="5398" xr:uid="{00000000-0005-0000-0000-00003C640000}"/>
    <cellStyle name="Normal 40 13 2" xfId="9097" xr:uid="{00000000-0005-0000-0000-00003D640000}"/>
    <cellStyle name="Normal 40 13 2 2" xfId="28123" xr:uid="{00000000-0005-0000-0000-00003E640000}"/>
    <cellStyle name="Normal 40 13 3" xfId="12616" xr:uid="{00000000-0005-0000-0000-00003F640000}"/>
    <cellStyle name="Normal 40 13 3 2" xfId="31617" xr:uid="{00000000-0005-0000-0000-000040640000}"/>
    <cellStyle name="Normal 40 13 4" xfId="16187" xr:uid="{00000000-0005-0000-0000-000041640000}"/>
    <cellStyle name="Normal 40 13 4 2" xfId="35133" xr:uid="{00000000-0005-0000-0000-000042640000}"/>
    <cellStyle name="Normal 40 13 5" xfId="19804" xr:uid="{00000000-0005-0000-0000-000043640000}"/>
    <cellStyle name="Normal 40 13 6" xfId="24530" xr:uid="{00000000-0005-0000-0000-000044640000}"/>
    <cellStyle name="Normal 40 14" xfId="5499" xr:uid="{00000000-0005-0000-0000-000045640000}"/>
    <cellStyle name="Normal 40 14 2" xfId="9183" xr:uid="{00000000-0005-0000-0000-000046640000}"/>
    <cellStyle name="Normal 40 14 2 2" xfId="28209" xr:uid="{00000000-0005-0000-0000-000047640000}"/>
    <cellStyle name="Normal 40 14 3" xfId="12702" xr:uid="{00000000-0005-0000-0000-000048640000}"/>
    <cellStyle name="Normal 40 14 3 2" xfId="31703" xr:uid="{00000000-0005-0000-0000-000049640000}"/>
    <cellStyle name="Normal 40 14 4" xfId="16273" xr:uid="{00000000-0005-0000-0000-00004A640000}"/>
    <cellStyle name="Normal 40 14 4 2" xfId="35219" xr:uid="{00000000-0005-0000-0000-00004B640000}"/>
    <cellStyle name="Normal 40 14 5" xfId="19904" xr:uid="{00000000-0005-0000-0000-00004C640000}"/>
    <cellStyle name="Normal 40 14 6" xfId="24617" xr:uid="{00000000-0005-0000-0000-00004D640000}"/>
    <cellStyle name="Normal 40 15" xfId="6415" xr:uid="{00000000-0005-0000-0000-00004E640000}"/>
    <cellStyle name="Normal 40 15 2" xfId="9966" xr:uid="{00000000-0005-0000-0000-00004F640000}"/>
    <cellStyle name="Normal 40 15 2 2" xfId="28991" xr:uid="{00000000-0005-0000-0000-000050640000}"/>
    <cellStyle name="Normal 40 15 3" xfId="13487" xr:uid="{00000000-0005-0000-0000-000051640000}"/>
    <cellStyle name="Normal 40 15 3 2" xfId="32485" xr:uid="{00000000-0005-0000-0000-000052640000}"/>
    <cellStyle name="Normal 40 15 4" xfId="17057" xr:uid="{00000000-0005-0000-0000-000053640000}"/>
    <cellStyle name="Normal 40 15 4 2" xfId="36002" xr:uid="{00000000-0005-0000-0000-000054640000}"/>
    <cellStyle name="Normal 40 15 5" xfId="20745" xr:uid="{00000000-0005-0000-0000-000055640000}"/>
    <cellStyle name="Normal 40 15 6" xfId="25468" xr:uid="{00000000-0005-0000-0000-000056640000}"/>
    <cellStyle name="Normal 40 16" xfId="2344" xr:uid="{00000000-0005-0000-0000-000057640000}"/>
    <cellStyle name="Normal 40 16 2" xfId="21747" xr:uid="{00000000-0005-0000-0000-000058640000}"/>
    <cellStyle name="Normal 40 17" xfId="6568" xr:uid="{00000000-0005-0000-0000-000059640000}"/>
    <cellStyle name="Normal 40 17 2" xfId="25596" xr:uid="{00000000-0005-0000-0000-00005A640000}"/>
    <cellStyle name="Normal 40 18" xfId="10075" xr:uid="{00000000-0005-0000-0000-00005B640000}"/>
    <cellStyle name="Normal 40 18 2" xfId="29085" xr:uid="{00000000-0005-0000-0000-00005C640000}"/>
    <cellStyle name="Normal 40 19" xfId="13654" xr:uid="{00000000-0005-0000-0000-00005D640000}"/>
    <cellStyle name="Normal 40 19 2" xfId="32605" xr:uid="{00000000-0005-0000-0000-00005E640000}"/>
    <cellStyle name="Normal 40 2" xfId="1183" xr:uid="{00000000-0005-0000-0000-00005F640000}"/>
    <cellStyle name="Normal 40 2 10" xfId="5318" xr:uid="{00000000-0005-0000-0000-000060640000}"/>
    <cellStyle name="Normal 40 2 10 2" xfId="9034" xr:uid="{00000000-0005-0000-0000-000061640000}"/>
    <cellStyle name="Normal 40 2 10 2 2" xfId="28060" xr:uid="{00000000-0005-0000-0000-000062640000}"/>
    <cellStyle name="Normal 40 2 10 3" xfId="12553" xr:uid="{00000000-0005-0000-0000-000063640000}"/>
    <cellStyle name="Normal 40 2 10 3 2" xfId="31554" xr:uid="{00000000-0005-0000-0000-000064640000}"/>
    <cellStyle name="Normal 40 2 10 4" xfId="16124" xr:uid="{00000000-0005-0000-0000-000065640000}"/>
    <cellStyle name="Normal 40 2 10 4 2" xfId="35070" xr:uid="{00000000-0005-0000-0000-000066640000}"/>
    <cellStyle name="Normal 40 2 10 5" xfId="19728" xr:uid="{00000000-0005-0000-0000-000067640000}"/>
    <cellStyle name="Normal 40 2 10 6" xfId="24466" xr:uid="{00000000-0005-0000-0000-000068640000}"/>
    <cellStyle name="Normal 40 2 11" xfId="5422" xr:uid="{00000000-0005-0000-0000-000069640000}"/>
    <cellStyle name="Normal 40 2 11 2" xfId="9120" xr:uid="{00000000-0005-0000-0000-00006A640000}"/>
    <cellStyle name="Normal 40 2 11 2 2" xfId="28146" xr:uid="{00000000-0005-0000-0000-00006B640000}"/>
    <cellStyle name="Normal 40 2 11 3" xfId="12639" xr:uid="{00000000-0005-0000-0000-00006C640000}"/>
    <cellStyle name="Normal 40 2 11 3 2" xfId="31640" xr:uid="{00000000-0005-0000-0000-00006D640000}"/>
    <cellStyle name="Normal 40 2 11 4" xfId="16210" xr:uid="{00000000-0005-0000-0000-00006E640000}"/>
    <cellStyle name="Normal 40 2 11 4 2" xfId="35156" xr:uid="{00000000-0005-0000-0000-00006F640000}"/>
    <cellStyle name="Normal 40 2 11 5" xfId="19828" xr:uid="{00000000-0005-0000-0000-000070640000}"/>
    <cellStyle name="Normal 40 2 11 6" xfId="24553" xr:uid="{00000000-0005-0000-0000-000071640000}"/>
    <cellStyle name="Normal 40 2 12" xfId="5524" xr:uid="{00000000-0005-0000-0000-000072640000}"/>
    <cellStyle name="Normal 40 2 12 2" xfId="9205" xr:uid="{00000000-0005-0000-0000-000073640000}"/>
    <cellStyle name="Normal 40 2 12 2 2" xfId="28231" xr:uid="{00000000-0005-0000-0000-000074640000}"/>
    <cellStyle name="Normal 40 2 12 3" xfId="12724" xr:uid="{00000000-0005-0000-0000-000075640000}"/>
    <cellStyle name="Normal 40 2 12 3 2" xfId="31725" xr:uid="{00000000-0005-0000-0000-000076640000}"/>
    <cellStyle name="Normal 40 2 12 4" xfId="16295" xr:uid="{00000000-0005-0000-0000-000077640000}"/>
    <cellStyle name="Normal 40 2 12 4 2" xfId="35241" xr:uid="{00000000-0005-0000-0000-000078640000}"/>
    <cellStyle name="Normal 40 2 12 5" xfId="19929" xr:uid="{00000000-0005-0000-0000-000079640000}"/>
    <cellStyle name="Normal 40 2 12 6" xfId="24639" xr:uid="{00000000-0005-0000-0000-00007A640000}"/>
    <cellStyle name="Normal 40 2 13" xfId="6440" xr:uid="{00000000-0005-0000-0000-00007B640000}"/>
    <cellStyle name="Normal 40 2 13 2" xfId="9989" xr:uid="{00000000-0005-0000-0000-00007C640000}"/>
    <cellStyle name="Normal 40 2 13 2 2" xfId="29014" xr:uid="{00000000-0005-0000-0000-00007D640000}"/>
    <cellStyle name="Normal 40 2 13 3" xfId="13510" xr:uid="{00000000-0005-0000-0000-00007E640000}"/>
    <cellStyle name="Normal 40 2 13 3 2" xfId="32508" xr:uid="{00000000-0005-0000-0000-00007F640000}"/>
    <cellStyle name="Normal 40 2 13 4" xfId="17080" xr:uid="{00000000-0005-0000-0000-000080640000}"/>
    <cellStyle name="Normal 40 2 13 4 2" xfId="36025" xr:uid="{00000000-0005-0000-0000-000081640000}"/>
    <cellStyle name="Normal 40 2 13 5" xfId="20769" xr:uid="{00000000-0005-0000-0000-000082640000}"/>
    <cellStyle name="Normal 40 2 13 6" xfId="25492" xr:uid="{00000000-0005-0000-0000-000083640000}"/>
    <cellStyle name="Normal 40 2 14" xfId="2367" xr:uid="{00000000-0005-0000-0000-000084640000}"/>
    <cellStyle name="Normal 40 2 14 2" xfId="21770" xr:uid="{00000000-0005-0000-0000-000085640000}"/>
    <cellStyle name="Normal 40 2 15" xfId="6590" xr:uid="{00000000-0005-0000-0000-000086640000}"/>
    <cellStyle name="Normal 40 2 15 2" xfId="25618" xr:uid="{00000000-0005-0000-0000-000087640000}"/>
    <cellStyle name="Normal 40 2 16" xfId="10098" xr:uid="{00000000-0005-0000-0000-000088640000}"/>
    <cellStyle name="Normal 40 2 16 2" xfId="29107" xr:uid="{00000000-0005-0000-0000-000089640000}"/>
    <cellStyle name="Normal 40 2 17" xfId="13676" xr:uid="{00000000-0005-0000-0000-00008A640000}"/>
    <cellStyle name="Normal 40 2 17 2" xfId="32627" xr:uid="{00000000-0005-0000-0000-00008B640000}"/>
    <cellStyle name="Normal 40 2 18" xfId="17202" xr:uid="{00000000-0005-0000-0000-00008C640000}"/>
    <cellStyle name="Normal 40 2 19" xfId="20871" xr:uid="{00000000-0005-0000-0000-00008D640000}"/>
    <cellStyle name="Normal 40 2 2" xfId="1766" xr:uid="{00000000-0005-0000-0000-00008E640000}"/>
    <cellStyle name="Normal 40 2 2 10" xfId="21260" xr:uid="{00000000-0005-0000-0000-00008F640000}"/>
    <cellStyle name="Normal 40 2 2 2" xfId="4658" xr:uid="{00000000-0005-0000-0000-000090640000}"/>
    <cellStyle name="Normal 40 2 2 2 2" xfId="8554" xr:uid="{00000000-0005-0000-0000-000091640000}"/>
    <cellStyle name="Normal 40 2 2 2 2 2" xfId="27580" xr:uid="{00000000-0005-0000-0000-000092640000}"/>
    <cellStyle name="Normal 40 2 2 2 3" xfId="12072" xr:uid="{00000000-0005-0000-0000-000093640000}"/>
    <cellStyle name="Normal 40 2 2 2 3 2" xfId="31074" xr:uid="{00000000-0005-0000-0000-000094640000}"/>
    <cellStyle name="Normal 40 2 2 2 4" xfId="15644" xr:uid="{00000000-0005-0000-0000-000095640000}"/>
    <cellStyle name="Normal 40 2 2 2 4 2" xfId="34590" xr:uid="{00000000-0005-0000-0000-000096640000}"/>
    <cellStyle name="Normal 40 2 2 2 5" xfId="19235" xr:uid="{00000000-0005-0000-0000-000097640000}"/>
    <cellStyle name="Normal 40 2 2 2 6" xfId="23889" xr:uid="{00000000-0005-0000-0000-000098640000}"/>
    <cellStyle name="Normal 40 2 2 3" xfId="3545" xr:uid="{00000000-0005-0000-0000-000099640000}"/>
    <cellStyle name="Normal 40 2 2 3 2" xfId="7678" xr:uid="{00000000-0005-0000-0000-00009A640000}"/>
    <cellStyle name="Normal 40 2 2 3 2 2" xfId="26705" xr:uid="{00000000-0005-0000-0000-00009B640000}"/>
    <cellStyle name="Normal 40 2 2 3 3" xfId="11188" xr:uid="{00000000-0005-0000-0000-00009C640000}"/>
    <cellStyle name="Normal 40 2 2 3 3 2" xfId="30194" xr:uid="{00000000-0005-0000-0000-00009D640000}"/>
    <cellStyle name="Normal 40 2 2 3 4" xfId="14766" xr:uid="{00000000-0005-0000-0000-00009E640000}"/>
    <cellStyle name="Normal 40 2 2 3 4 2" xfId="33713" xr:uid="{00000000-0005-0000-0000-00009F640000}"/>
    <cellStyle name="Normal 40 2 2 3 5" xfId="18319" xr:uid="{00000000-0005-0000-0000-0000A0640000}"/>
    <cellStyle name="Normal 40 2 2 3 6" xfId="22919" xr:uid="{00000000-0005-0000-0000-0000A1640000}"/>
    <cellStyle name="Normal 40 2 2 4" xfId="5907" xr:uid="{00000000-0005-0000-0000-0000A2640000}"/>
    <cellStyle name="Normal 40 2 2 4 2" xfId="9510" xr:uid="{00000000-0005-0000-0000-0000A3640000}"/>
    <cellStyle name="Normal 40 2 2 4 2 2" xfId="28535" xr:uid="{00000000-0005-0000-0000-0000A4640000}"/>
    <cellStyle name="Normal 40 2 2 4 3" xfId="13029" xr:uid="{00000000-0005-0000-0000-0000A5640000}"/>
    <cellStyle name="Normal 40 2 2 4 3 2" xfId="32029" xr:uid="{00000000-0005-0000-0000-0000A6640000}"/>
    <cellStyle name="Normal 40 2 2 4 4" xfId="16601" xr:uid="{00000000-0005-0000-0000-0000A7640000}"/>
    <cellStyle name="Normal 40 2 2 4 4 2" xfId="35546" xr:uid="{00000000-0005-0000-0000-0000A8640000}"/>
    <cellStyle name="Normal 40 2 2 4 5" xfId="20255" xr:uid="{00000000-0005-0000-0000-0000A9640000}"/>
    <cellStyle name="Normal 40 2 2 4 6" xfId="25002" xr:uid="{00000000-0005-0000-0000-0000AA640000}"/>
    <cellStyle name="Normal 40 2 2 5" xfId="2712" xr:uid="{00000000-0005-0000-0000-0000AB640000}"/>
    <cellStyle name="Normal 40 2 2 5 2" xfId="22115" xr:uid="{00000000-0005-0000-0000-0000AC640000}"/>
    <cellStyle name="Normal 40 2 2 6" xfId="6896" xr:uid="{00000000-0005-0000-0000-0000AD640000}"/>
    <cellStyle name="Normal 40 2 2 6 2" xfId="25923" xr:uid="{00000000-0005-0000-0000-0000AE640000}"/>
    <cellStyle name="Normal 40 2 2 7" xfId="10404" xr:uid="{00000000-0005-0000-0000-0000AF640000}"/>
    <cellStyle name="Normal 40 2 2 7 2" xfId="29411" xr:uid="{00000000-0005-0000-0000-0000B0640000}"/>
    <cellStyle name="Normal 40 2 2 8" xfId="13982" xr:uid="{00000000-0005-0000-0000-0000B1640000}"/>
    <cellStyle name="Normal 40 2 2 8 2" xfId="32931" xr:uid="{00000000-0005-0000-0000-0000B2640000}"/>
    <cellStyle name="Normal 40 2 2 9" xfId="17512" xr:uid="{00000000-0005-0000-0000-0000B3640000}"/>
    <cellStyle name="Normal 40 2 3" xfId="1934" xr:uid="{00000000-0005-0000-0000-0000B4640000}"/>
    <cellStyle name="Normal 40 2 3 10" xfId="21398" xr:uid="{00000000-0005-0000-0000-0000B5640000}"/>
    <cellStyle name="Normal 40 2 3 2" xfId="4786" xr:uid="{00000000-0005-0000-0000-0000B6640000}"/>
    <cellStyle name="Normal 40 2 3 2 2" xfId="8680" xr:uid="{00000000-0005-0000-0000-0000B7640000}"/>
    <cellStyle name="Normal 40 2 3 2 2 2" xfId="27706" xr:uid="{00000000-0005-0000-0000-0000B8640000}"/>
    <cellStyle name="Normal 40 2 3 2 3" xfId="12198" xr:uid="{00000000-0005-0000-0000-0000B9640000}"/>
    <cellStyle name="Normal 40 2 3 2 3 2" xfId="31200" xr:uid="{00000000-0005-0000-0000-0000BA640000}"/>
    <cellStyle name="Normal 40 2 3 2 4" xfId="15770" xr:uid="{00000000-0005-0000-0000-0000BB640000}"/>
    <cellStyle name="Normal 40 2 3 2 4 2" xfId="34716" xr:uid="{00000000-0005-0000-0000-0000BC640000}"/>
    <cellStyle name="Normal 40 2 3 2 5" xfId="19361" xr:uid="{00000000-0005-0000-0000-0000BD640000}"/>
    <cellStyle name="Normal 40 2 3 2 6" xfId="24017" xr:uid="{00000000-0005-0000-0000-0000BE640000}"/>
    <cellStyle name="Normal 40 2 3 3" xfId="3673" xr:uid="{00000000-0005-0000-0000-0000BF640000}"/>
    <cellStyle name="Normal 40 2 3 3 2" xfId="7804" xr:uid="{00000000-0005-0000-0000-0000C0640000}"/>
    <cellStyle name="Normal 40 2 3 3 2 2" xfId="26831" xr:uid="{00000000-0005-0000-0000-0000C1640000}"/>
    <cellStyle name="Normal 40 2 3 3 3" xfId="11315" xr:uid="{00000000-0005-0000-0000-0000C2640000}"/>
    <cellStyle name="Normal 40 2 3 3 3 2" xfId="30320" xr:uid="{00000000-0005-0000-0000-0000C3640000}"/>
    <cellStyle name="Normal 40 2 3 3 4" xfId="14892" xr:uid="{00000000-0005-0000-0000-0000C4640000}"/>
    <cellStyle name="Normal 40 2 3 3 4 2" xfId="33839" xr:uid="{00000000-0005-0000-0000-0000C5640000}"/>
    <cellStyle name="Normal 40 2 3 3 5" xfId="18447" xr:uid="{00000000-0005-0000-0000-0000C6640000}"/>
    <cellStyle name="Normal 40 2 3 3 6" xfId="23045" xr:uid="{00000000-0005-0000-0000-0000C7640000}"/>
    <cellStyle name="Normal 40 2 3 4" xfId="6045" xr:uid="{00000000-0005-0000-0000-0000C8640000}"/>
    <cellStyle name="Normal 40 2 3 4 2" xfId="9636" xr:uid="{00000000-0005-0000-0000-0000C9640000}"/>
    <cellStyle name="Normal 40 2 3 4 2 2" xfId="28661" xr:uid="{00000000-0005-0000-0000-0000CA640000}"/>
    <cellStyle name="Normal 40 2 3 4 3" xfId="13156" xr:uid="{00000000-0005-0000-0000-0000CB640000}"/>
    <cellStyle name="Normal 40 2 3 4 3 2" xfId="32155" xr:uid="{00000000-0005-0000-0000-0000CC640000}"/>
    <cellStyle name="Normal 40 2 3 4 4" xfId="16727" xr:uid="{00000000-0005-0000-0000-0000CD640000}"/>
    <cellStyle name="Normal 40 2 3 4 4 2" xfId="35672" xr:uid="{00000000-0005-0000-0000-0000CE640000}"/>
    <cellStyle name="Normal 40 2 3 4 5" xfId="20385" xr:uid="{00000000-0005-0000-0000-0000CF640000}"/>
    <cellStyle name="Normal 40 2 3 4 6" xfId="25136" xr:uid="{00000000-0005-0000-0000-0000D0640000}"/>
    <cellStyle name="Normal 40 2 3 5" xfId="2840" xr:uid="{00000000-0005-0000-0000-0000D1640000}"/>
    <cellStyle name="Normal 40 2 3 5 2" xfId="22243" xr:uid="{00000000-0005-0000-0000-0000D2640000}"/>
    <cellStyle name="Normal 40 2 3 6" xfId="7022" xr:uid="{00000000-0005-0000-0000-0000D3640000}"/>
    <cellStyle name="Normal 40 2 3 6 2" xfId="26049" xr:uid="{00000000-0005-0000-0000-0000D4640000}"/>
    <cellStyle name="Normal 40 2 3 7" xfId="10530" xr:uid="{00000000-0005-0000-0000-0000D5640000}"/>
    <cellStyle name="Normal 40 2 3 7 2" xfId="29537" xr:uid="{00000000-0005-0000-0000-0000D6640000}"/>
    <cellStyle name="Normal 40 2 3 8" xfId="14108" xr:uid="{00000000-0005-0000-0000-0000D7640000}"/>
    <cellStyle name="Normal 40 2 3 8 2" xfId="33057" xr:uid="{00000000-0005-0000-0000-0000D8640000}"/>
    <cellStyle name="Normal 40 2 3 9" xfId="17640" xr:uid="{00000000-0005-0000-0000-0000D9640000}"/>
    <cellStyle name="Normal 40 2 4" xfId="2152" xr:uid="{00000000-0005-0000-0000-0000DA640000}"/>
    <cellStyle name="Normal 40 2 4 10" xfId="21578" xr:uid="{00000000-0005-0000-0000-0000DB640000}"/>
    <cellStyle name="Normal 40 2 4 2" xfId="4971" xr:uid="{00000000-0005-0000-0000-0000DC640000}"/>
    <cellStyle name="Normal 40 2 4 2 2" xfId="8860" xr:uid="{00000000-0005-0000-0000-0000DD640000}"/>
    <cellStyle name="Normal 40 2 4 2 2 2" xfId="27886" xr:uid="{00000000-0005-0000-0000-0000DE640000}"/>
    <cellStyle name="Normal 40 2 4 2 3" xfId="12378" xr:uid="{00000000-0005-0000-0000-0000DF640000}"/>
    <cellStyle name="Normal 40 2 4 2 3 2" xfId="31380" xr:uid="{00000000-0005-0000-0000-0000E0640000}"/>
    <cellStyle name="Normal 40 2 4 2 4" xfId="15950" xr:uid="{00000000-0005-0000-0000-0000E1640000}"/>
    <cellStyle name="Normal 40 2 4 2 4 2" xfId="34896" xr:uid="{00000000-0005-0000-0000-0000E2640000}"/>
    <cellStyle name="Normal 40 2 4 2 5" xfId="19541" xr:uid="{00000000-0005-0000-0000-0000E3640000}"/>
    <cellStyle name="Normal 40 2 4 2 6" xfId="24200" xr:uid="{00000000-0005-0000-0000-0000E4640000}"/>
    <cellStyle name="Normal 40 2 4 3" xfId="3869" xr:uid="{00000000-0005-0000-0000-0000E5640000}"/>
    <cellStyle name="Normal 40 2 4 3 2" xfId="7984" xr:uid="{00000000-0005-0000-0000-0000E6640000}"/>
    <cellStyle name="Normal 40 2 4 3 2 2" xfId="27011" xr:uid="{00000000-0005-0000-0000-0000E7640000}"/>
    <cellStyle name="Normal 40 2 4 3 3" xfId="11495" xr:uid="{00000000-0005-0000-0000-0000E8640000}"/>
    <cellStyle name="Normal 40 2 4 3 3 2" xfId="30500" xr:uid="{00000000-0005-0000-0000-0000E9640000}"/>
    <cellStyle name="Normal 40 2 4 3 4" xfId="15072" xr:uid="{00000000-0005-0000-0000-0000EA640000}"/>
    <cellStyle name="Normal 40 2 4 3 4 2" xfId="34019" xr:uid="{00000000-0005-0000-0000-0000EB640000}"/>
    <cellStyle name="Normal 40 2 4 3 5" xfId="18643" xr:uid="{00000000-0005-0000-0000-0000EC640000}"/>
    <cellStyle name="Normal 40 2 4 3 6" xfId="23225" xr:uid="{00000000-0005-0000-0000-0000ED640000}"/>
    <cellStyle name="Normal 40 2 4 4" xfId="6241" xr:uid="{00000000-0005-0000-0000-0000EE640000}"/>
    <cellStyle name="Normal 40 2 4 4 2" xfId="9816" xr:uid="{00000000-0005-0000-0000-0000EF640000}"/>
    <cellStyle name="Normal 40 2 4 4 2 2" xfId="28841" xr:uid="{00000000-0005-0000-0000-0000F0640000}"/>
    <cellStyle name="Normal 40 2 4 4 3" xfId="13337" xr:uid="{00000000-0005-0000-0000-0000F1640000}"/>
    <cellStyle name="Normal 40 2 4 4 3 2" xfId="32335" xr:uid="{00000000-0005-0000-0000-0000F2640000}"/>
    <cellStyle name="Normal 40 2 4 4 4" xfId="16907" xr:uid="{00000000-0005-0000-0000-0000F3640000}"/>
    <cellStyle name="Normal 40 2 4 4 4 2" xfId="35852" xr:uid="{00000000-0005-0000-0000-0000F4640000}"/>
    <cellStyle name="Normal 40 2 4 4 5" xfId="20581" xr:uid="{00000000-0005-0000-0000-0000F5640000}"/>
    <cellStyle name="Normal 40 2 4 4 6" xfId="25316" xr:uid="{00000000-0005-0000-0000-0000F6640000}"/>
    <cellStyle name="Normal 40 2 4 5" xfId="3036" xr:uid="{00000000-0005-0000-0000-0000F7640000}"/>
    <cellStyle name="Normal 40 2 4 5 2" xfId="22439" xr:uid="{00000000-0005-0000-0000-0000F8640000}"/>
    <cellStyle name="Normal 40 2 4 6" xfId="7202" xr:uid="{00000000-0005-0000-0000-0000F9640000}"/>
    <cellStyle name="Normal 40 2 4 6 2" xfId="26229" xr:uid="{00000000-0005-0000-0000-0000FA640000}"/>
    <cellStyle name="Normal 40 2 4 7" xfId="10712" xr:uid="{00000000-0005-0000-0000-0000FB640000}"/>
    <cellStyle name="Normal 40 2 4 7 2" xfId="29718" xr:uid="{00000000-0005-0000-0000-0000FC640000}"/>
    <cellStyle name="Normal 40 2 4 8" xfId="14290" xr:uid="{00000000-0005-0000-0000-0000FD640000}"/>
    <cellStyle name="Normal 40 2 4 8 2" xfId="33237" xr:uid="{00000000-0005-0000-0000-0000FE640000}"/>
    <cellStyle name="Normal 40 2 4 9" xfId="17820" xr:uid="{00000000-0005-0000-0000-0000FF640000}"/>
    <cellStyle name="Normal 40 2 5" xfId="2250" xr:uid="{00000000-0005-0000-0000-000000650000}"/>
    <cellStyle name="Normal 40 2 5 10" xfId="21664" xr:uid="{00000000-0005-0000-0000-000001650000}"/>
    <cellStyle name="Normal 40 2 5 2" xfId="5057" xr:uid="{00000000-0005-0000-0000-000002650000}"/>
    <cellStyle name="Normal 40 2 5 2 2" xfId="8946" xr:uid="{00000000-0005-0000-0000-000003650000}"/>
    <cellStyle name="Normal 40 2 5 2 2 2" xfId="27972" xr:uid="{00000000-0005-0000-0000-000004650000}"/>
    <cellStyle name="Normal 40 2 5 2 3" xfId="12464" xr:uid="{00000000-0005-0000-0000-000005650000}"/>
    <cellStyle name="Normal 40 2 5 2 3 2" xfId="31466" xr:uid="{00000000-0005-0000-0000-000006650000}"/>
    <cellStyle name="Normal 40 2 5 2 4" xfId="16036" xr:uid="{00000000-0005-0000-0000-000007650000}"/>
    <cellStyle name="Normal 40 2 5 2 4 2" xfId="34982" xr:uid="{00000000-0005-0000-0000-000008650000}"/>
    <cellStyle name="Normal 40 2 5 2 5" xfId="19627" xr:uid="{00000000-0005-0000-0000-000009650000}"/>
    <cellStyle name="Normal 40 2 5 2 6" xfId="24286" xr:uid="{00000000-0005-0000-0000-00000A650000}"/>
    <cellStyle name="Normal 40 2 5 3" xfId="3956" xr:uid="{00000000-0005-0000-0000-00000B650000}"/>
    <cellStyle name="Normal 40 2 5 3 2" xfId="8070" xr:uid="{00000000-0005-0000-0000-00000C650000}"/>
    <cellStyle name="Normal 40 2 5 3 2 2" xfId="27097" xr:uid="{00000000-0005-0000-0000-00000D650000}"/>
    <cellStyle name="Normal 40 2 5 3 3" xfId="11581" xr:uid="{00000000-0005-0000-0000-00000E650000}"/>
    <cellStyle name="Normal 40 2 5 3 3 2" xfId="30586" xr:uid="{00000000-0005-0000-0000-00000F650000}"/>
    <cellStyle name="Normal 40 2 5 3 4" xfId="15158" xr:uid="{00000000-0005-0000-0000-000010650000}"/>
    <cellStyle name="Normal 40 2 5 3 4 2" xfId="34105" xr:uid="{00000000-0005-0000-0000-000011650000}"/>
    <cellStyle name="Normal 40 2 5 3 5" xfId="18730" xr:uid="{00000000-0005-0000-0000-000012650000}"/>
    <cellStyle name="Normal 40 2 5 3 6" xfId="23311" xr:uid="{00000000-0005-0000-0000-000013650000}"/>
    <cellStyle name="Normal 40 2 5 4" xfId="6328" xr:uid="{00000000-0005-0000-0000-000014650000}"/>
    <cellStyle name="Normal 40 2 5 4 2" xfId="9902" xr:uid="{00000000-0005-0000-0000-000015650000}"/>
    <cellStyle name="Normal 40 2 5 4 2 2" xfId="28927" xr:uid="{00000000-0005-0000-0000-000016650000}"/>
    <cellStyle name="Normal 40 2 5 4 3" xfId="13423" xr:uid="{00000000-0005-0000-0000-000017650000}"/>
    <cellStyle name="Normal 40 2 5 4 3 2" xfId="32421" xr:uid="{00000000-0005-0000-0000-000018650000}"/>
    <cellStyle name="Normal 40 2 5 4 4" xfId="16993" xr:uid="{00000000-0005-0000-0000-000019650000}"/>
    <cellStyle name="Normal 40 2 5 4 4 2" xfId="35938" xr:uid="{00000000-0005-0000-0000-00001A650000}"/>
    <cellStyle name="Normal 40 2 5 4 5" xfId="20668" xr:uid="{00000000-0005-0000-0000-00001B650000}"/>
    <cellStyle name="Normal 40 2 5 4 6" xfId="25402" xr:uid="{00000000-0005-0000-0000-00001C650000}"/>
    <cellStyle name="Normal 40 2 5 5" xfId="3123" xr:uid="{00000000-0005-0000-0000-00001D650000}"/>
    <cellStyle name="Normal 40 2 5 5 2" xfId="22526" xr:uid="{00000000-0005-0000-0000-00001E650000}"/>
    <cellStyle name="Normal 40 2 5 6" xfId="7288" xr:uid="{00000000-0005-0000-0000-00001F650000}"/>
    <cellStyle name="Normal 40 2 5 6 2" xfId="26315" xr:uid="{00000000-0005-0000-0000-000020650000}"/>
    <cellStyle name="Normal 40 2 5 7" xfId="10798" xr:uid="{00000000-0005-0000-0000-000021650000}"/>
    <cellStyle name="Normal 40 2 5 7 2" xfId="29804" xr:uid="{00000000-0005-0000-0000-000022650000}"/>
    <cellStyle name="Normal 40 2 5 8" xfId="14376" xr:uid="{00000000-0005-0000-0000-000023650000}"/>
    <cellStyle name="Normal 40 2 5 8 2" xfId="33323" xr:uid="{00000000-0005-0000-0000-000024650000}"/>
    <cellStyle name="Normal 40 2 5 9" xfId="17906" xr:uid="{00000000-0005-0000-0000-000025650000}"/>
    <cellStyle name="Normal 40 2 6" xfId="1553" xr:uid="{00000000-0005-0000-0000-000026650000}"/>
    <cellStyle name="Normal 40 2 6 10" xfId="21080" xr:uid="{00000000-0005-0000-0000-000027650000}"/>
    <cellStyle name="Normal 40 2 6 2" xfId="4477" xr:uid="{00000000-0005-0000-0000-000028650000}"/>
    <cellStyle name="Normal 40 2 6 2 2" xfId="8376" xr:uid="{00000000-0005-0000-0000-000029650000}"/>
    <cellStyle name="Normal 40 2 6 2 2 2" xfId="27402" xr:uid="{00000000-0005-0000-0000-00002A650000}"/>
    <cellStyle name="Normal 40 2 6 2 3" xfId="11894" xr:uid="{00000000-0005-0000-0000-00002B650000}"/>
    <cellStyle name="Normal 40 2 6 2 3 2" xfId="30896" xr:uid="{00000000-0005-0000-0000-00002C650000}"/>
    <cellStyle name="Normal 40 2 6 2 4" xfId="15466" xr:uid="{00000000-0005-0000-0000-00002D650000}"/>
    <cellStyle name="Normal 40 2 6 2 4 2" xfId="34412" xr:uid="{00000000-0005-0000-0000-00002E650000}"/>
    <cellStyle name="Normal 40 2 6 2 5" xfId="19057" xr:uid="{00000000-0005-0000-0000-00002F650000}"/>
    <cellStyle name="Normal 40 2 6 2 6" xfId="23708" xr:uid="{00000000-0005-0000-0000-000030650000}"/>
    <cellStyle name="Normal 40 2 6 3" xfId="3359" xr:uid="{00000000-0005-0000-0000-000031650000}"/>
    <cellStyle name="Normal 40 2 6 3 2" xfId="7500" xr:uid="{00000000-0005-0000-0000-000032650000}"/>
    <cellStyle name="Normal 40 2 6 3 2 2" xfId="26527" xr:uid="{00000000-0005-0000-0000-000033650000}"/>
    <cellStyle name="Normal 40 2 6 3 3" xfId="11010" xr:uid="{00000000-0005-0000-0000-000034650000}"/>
    <cellStyle name="Normal 40 2 6 3 3 2" xfId="30016" xr:uid="{00000000-0005-0000-0000-000035650000}"/>
    <cellStyle name="Normal 40 2 6 3 4" xfId="14588" xr:uid="{00000000-0005-0000-0000-000036650000}"/>
    <cellStyle name="Normal 40 2 6 3 4 2" xfId="33535" xr:uid="{00000000-0005-0000-0000-000037650000}"/>
    <cellStyle name="Normal 40 2 6 3 5" xfId="18133" xr:uid="{00000000-0005-0000-0000-000038650000}"/>
    <cellStyle name="Normal 40 2 6 3 6" xfId="22741" xr:uid="{00000000-0005-0000-0000-000039650000}"/>
    <cellStyle name="Normal 40 2 6 4" xfId="5719" xr:uid="{00000000-0005-0000-0000-00003A650000}"/>
    <cellStyle name="Normal 40 2 6 4 2" xfId="9332" xr:uid="{00000000-0005-0000-0000-00003B650000}"/>
    <cellStyle name="Normal 40 2 6 4 2 2" xfId="28357" xr:uid="{00000000-0005-0000-0000-00003C650000}"/>
    <cellStyle name="Normal 40 2 6 4 3" xfId="12851" xr:uid="{00000000-0005-0000-0000-00003D650000}"/>
    <cellStyle name="Normal 40 2 6 4 3 2" xfId="31851" xr:uid="{00000000-0005-0000-0000-00003E650000}"/>
    <cellStyle name="Normal 40 2 6 4 4" xfId="16423" xr:uid="{00000000-0005-0000-0000-00003F650000}"/>
    <cellStyle name="Normal 40 2 6 4 4 2" xfId="35368" xr:uid="{00000000-0005-0000-0000-000040650000}"/>
    <cellStyle name="Normal 40 2 6 4 5" xfId="20067" xr:uid="{00000000-0005-0000-0000-000041650000}"/>
    <cellStyle name="Normal 40 2 6 4 6" xfId="24824" xr:uid="{00000000-0005-0000-0000-000042650000}"/>
    <cellStyle name="Normal 40 2 6 5" xfId="2526" xr:uid="{00000000-0005-0000-0000-000043650000}"/>
    <cellStyle name="Normal 40 2 6 5 2" xfId="21929" xr:uid="{00000000-0005-0000-0000-000044650000}"/>
    <cellStyle name="Normal 40 2 6 6" xfId="6718" xr:uid="{00000000-0005-0000-0000-000045650000}"/>
    <cellStyle name="Normal 40 2 6 6 2" xfId="25745" xr:uid="{00000000-0005-0000-0000-000046650000}"/>
    <cellStyle name="Normal 40 2 6 7" xfId="10226" xr:uid="{00000000-0005-0000-0000-000047650000}"/>
    <cellStyle name="Normal 40 2 6 7 2" xfId="29233" xr:uid="{00000000-0005-0000-0000-000048650000}"/>
    <cellStyle name="Normal 40 2 6 8" xfId="13804" xr:uid="{00000000-0005-0000-0000-000049650000}"/>
    <cellStyle name="Normal 40 2 6 8 2" xfId="32753" xr:uid="{00000000-0005-0000-0000-00004A650000}"/>
    <cellStyle name="Normal 40 2 6 9" xfId="17332" xr:uid="{00000000-0005-0000-0000-00004B650000}"/>
    <cellStyle name="Normal 40 2 7" xfId="4073" xr:uid="{00000000-0005-0000-0000-00004C650000}"/>
    <cellStyle name="Normal 40 2 7 2" xfId="8157" xr:uid="{00000000-0005-0000-0000-00004D650000}"/>
    <cellStyle name="Normal 40 2 7 2 2" xfId="27184" xr:uid="{00000000-0005-0000-0000-00004E650000}"/>
    <cellStyle name="Normal 40 2 7 3" xfId="11669" xr:uid="{00000000-0005-0000-0000-00004F650000}"/>
    <cellStyle name="Normal 40 2 7 3 2" xfId="30674" xr:uid="{00000000-0005-0000-0000-000050650000}"/>
    <cellStyle name="Normal 40 2 7 4" xfId="15245" xr:uid="{00000000-0005-0000-0000-000051650000}"/>
    <cellStyle name="Normal 40 2 7 4 2" xfId="34192" xr:uid="{00000000-0005-0000-0000-000052650000}"/>
    <cellStyle name="Normal 40 2 7 5" xfId="18829" xr:uid="{00000000-0005-0000-0000-000053650000}"/>
    <cellStyle name="Normal 40 2 7 6" xfId="23403" xr:uid="{00000000-0005-0000-0000-000054650000}"/>
    <cellStyle name="Normal 40 2 8" xfId="4318" xr:uid="{00000000-0005-0000-0000-000055650000}"/>
    <cellStyle name="Normal 40 2 8 2" xfId="8249" xr:uid="{00000000-0005-0000-0000-000056650000}"/>
    <cellStyle name="Normal 40 2 8 2 2" xfId="27275" xr:uid="{00000000-0005-0000-0000-000057650000}"/>
    <cellStyle name="Normal 40 2 8 3" xfId="11766" xr:uid="{00000000-0005-0000-0000-000058650000}"/>
    <cellStyle name="Normal 40 2 8 3 2" xfId="30769" xr:uid="{00000000-0005-0000-0000-000059650000}"/>
    <cellStyle name="Normal 40 2 8 4" xfId="15339" xr:uid="{00000000-0005-0000-0000-00005A650000}"/>
    <cellStyle name="Normal 40 2 8 4 2" xfId="34285" xr:uid="{00000000-0005-0000-0000-00005B650000}"/>
    <cellStyle name="Normal 40 2 8 5" xfId="18929" xr:uid="{00000000-0005-0000-0000-00005C650000}"/>
    <cellStyle name="Normal 40 2 8 6" xfId="23566" xr:uid="{00000000-0005-0000-0000-00005D650000}"/>
    <cellStyle name="Normal 40 2 9" xfId="3226" xr:uid="{00000000-0005-0000-0000-00005E650000}"/>
    <cellStyle name="Normal 40 2 9 2" xfId="7374" xr:uid="{00000000-0005-0000-0000-00005F650000}"/>
    <cellStyle name="Normal 40 2 9 2 2" xfId="26401" xr:uid="{00000000-0005-0000-0000-000060650000}"/>
    <cellStyle name="Normal 40 2 9 3" xfId="10884" xr:uid="{00000000-0005-0000-0000-000061650000}"/>
    <cellStyle name="Normal 40 2 9 3 2" xfId="29890" xr:uid="{00000000-0005-0000-0000-000062650000}"/>
    <cellStyle name="Normal 40 2 9 4" xfId="14462" xr:uid="{00000000-0005-0000-0000-000063650000}"/>
    <cellStyle name="Normal 40 2 9 4 2" xfId="33409" xr:uid="{00000000-0005-0000-0000-000064650000}"/>
    <cellStyle name="Normal 40 2 9 5" xfId="18000" xr:uid="{00000000-0005-0000-0000-000065650000}"/>
    <cellStyle name="Normal 40 2 9 6" xfId="22615" xr:uid="{00000000-0005-0000-0000-000066650000}"/>
    <cellStyle name="Normal 40 20" xfId="17180" xr:uid="{00000000-0005-0000-0000-000067650000}"/>
    <cellStyle name="Normal 40 21" xfId="20846" xr:uid="{00000000-0005-0000-0000-000068650000}"/>
    <cellStyle name="Normal 40 3" xfId="1653" xr:uid="{00000000-0005-0000-0000-000069650000}"/>
    <cellStyle name="Normal 40 3 10" xfId="17410" xr:uid="{00000000-0005-0000-0000-00006A650000}"/>
    <cellStyle name="Normal 40 3 11" xfId="21160" xr:uid="{00000000-0005-0000-0000-00006B650000}"/>
    <cellStyle name="Normal 40 3 2" xfId="2013" xr:uid="{00000000-0005-0000-0000-00006C650000}"/>
    <cellStyle name="Normal 40 3 2 10" xfId="21476" xr:uid="{00000000-0005-0000-0000-00006D650000}"/>
    <cellStyle name="Normal 40 3 2 2" xfId="4865" xr:uid="{00000000-0005-0000-0000-00006E650000}"/>
    <cellStyle name="Normal 40 3 2 2 2" xfId="8758" xr:uid="{00000000-0005-0000-0000-00006F650000}"/>
    <cellStyle name="Normal 40 3 2 2 2 2" xfId="27784" xr:uid="{00000000-0005-0000-0000-000070650000}"/>
    <cellStyle name="Normal 40 3 2 2 3" xfId="12276" xr:uid="{00000000-0005-0000-0000-000071650000}"/>
    <cellStyle name="Normal 40 3 2 2 3 2" xfId="31278" xr:uid="{00000000-0005-0000-0000-000072650000}"/>
    <cellStyle name="Normal 40 3 2 2 4" xfId="15848" xr:uid="{00000000-0005-0000-0000-000073650000}"/>
    <cellStyle name="Normal 40 3 2 2 4 2" xfId="34794" xr:uid="{00000000-0005-0000-0000-000074650000}"/>
    <cellStyle name="Normal 40 3 2 2 5" xfId="19439" xr:uid="{00000000-0005-0000-0000-000075650000}"/>
    <cellStyle name="Normal 40 3 2 2 6" xfId="24096" xr:uid="{00000000-0005-0000-0000-000076650000}"/>
    <cellStyle name="Normal 40 3 2 3" xfId="3752" xr:uid="{00000000-0005-0000-0000-000077650000}"/>
    <cellStyle name="Normal 40 3 2 3 2" xfId="7882" xr:uid="{00000000-0005-0000-0000-000078650000}"/>
    <cellStyle name="Normal 40 3 2 3 2 2" xfId="26909" xr:uid="{00000000-0005-0000-0000-000079650000}"/>
    <cellStyle name="Normal 40 3 2 3 3" xfId="11393" xr:uid="{00000000-0005-0000-0000-00007A650000}"/>
    <cellStyle name="Normal 40 3 2 3 3 2" xfId="30398" xr:uid="{00000000-0005-0000-0000-00007B650000}"/>
    <cellStyle name="Normal 40 3 2 3 4" xfId="14970" xr:uid="{00000000-0005-0000-0000-00007C650000}"/>
    <cellStyle name="Normal 40 3 2 3 4 2" xfId="33917" xr:uid="{00000000-0005-0000-0000-00007D650000}"/>
    <cellStyle name="Normal 40 3 2 3 5" xfId="18526" xr:uid="{00000000-0005-0000-0000-00007E650000}"/>
    <cellStyle name="Normal 40 3 2 3 6" xfId="23123" xr:uid="{00000000-0005-0000-0000-00007F650000}"/>
    <cellStyle name="Normal 40 3 2 4" xfId="6124" xr:uid="{00000000-0005-0000-0000-000080650000}"/>
    <cellStyle name="Normal 40 3 2 4 2" xfId="9714" xr:uid="{00000000-0005-0000-0000-000081650000}"/>
    <cellStyle name="Normal 40 3 2 4 2 2" xfId="28739" xr:uid="{00000000-0005-0000-0000-000082650000}"/>
    <cellStyle name="Normal 40 3 2 4 3" xfId="13234" xr:uid="{00000000-0005-0000-0000-000083650000}"/>
    <cellStyle name="Normal 40 3 2 4 3 2" xfId="32233" xr:uid="{00000000-0005-0000-0000-000084650000}"/>
    <cellStyle name="Normal 40 3 2 4 4" xfId="16805" xr:uid="{00000000-0005-0000-0000-000085650000}"/>
    <cellStyle name="Normal 40 3 2 4 4 2" xfId="35750" xr:uid="{00000000-0005-0000-0000-000086650000}"/>
    <cellStyle name="Normal 40 3 2 4 5" xfId="20464" xr:uid="{00000000-0005-0000-0000-000087650000}"/>
    <cellStyle name="Normal 40 3 2 4 6" xfId="25214" xr:uid="{00000000-0005-0000-0000-000088650000}"/>
    <cellStyle name="Normal 40 3 2 5" xfId="2919" xr:uid="{00000000-0005-0000-0000-000089650000}"/>
    <cellStyle name="Normal 40 3 2 5 2" xfId="22322" xr:uid="{00000000-0005-0000-0000-00008A650000}"/>
    <cellStyle name="Normal 40 3 2 6" xfId="7100" xr:uid="{00000000-0005-0000-0000-00008B650000}"/>
    <cellStyle name="Normal 40 3 2 6 2" xfId="26127" xr:uid="{00000000-0005-0000-0000-00008C650000}"/>
    <cellStyle name="Normal 40 3 2 7" xfId="10608" xr:uid="{00000000-0005-0000-0000-00008D650000}"/>
    <cellStyle name="Normal 40 3 2 7 2" xfId="29615" xr:uid="{00000000-0005-0000-0000-00008E650000}"/>
    <cellStyle name="Normal 40 3 2 8" xfId="14186" xr:uid="{00000000-0005-0000-0000-00008F650000}"/>
    <cellStyle name="Normal 40 3 2 8 2" xfId="33135" xr:uid="{00000000-0005-0000-0000-000090650000}"/>
    <cellStyle name="Normal 40 3 2 9" xfId="17718" xr:uid="{00000000-0005-0000-0000-000091650000}"/>
    <cellStyle name="Normal 40 3 3" xfId="4556" xr:uid="{00000000-0005-0000-0000-000092650000}"/>
    <cellStyle name="Normal 40 3 3 2" xfId="8454" xr:uid="{00000000-0005-0000-0000-000093650000}"/>
    <cellStyle name="Normal 40 3 3 2 2" xfId="27480" xr:uid="{00000000-0005-0000-0000-000094650000}"/>
    <cellStyle name="Normal 40 3 3 3" xfId="11972" xr:uid="{00000000-0005-0000-0000-000095650000}"/>
    <cellStyle name="Normal 40 3 3 3 2" xfId="30974" xr:uid="{00000000-0005-0000-0000-000096650000}"/>
    <cellStyle name="Normal 40 3 3 4" xfId="15544" xr:uid="{00000000-0005-0000-0000-000097650000}"/>
    <cellStyle name="Normal 40 3 3 4 2" xfId="34490" xr:uid="{00000000-0005-0000-0000-000098650000}"/>
    <cellStyle name="Normal 40 3 3 5" xfId="19135" xr:uid="{00000000-0005-0000-0000-000099650000}"/>
    <cellStyle name="Normal 40 3 3 6" xfId="23787" xr:uid="{00000000-0005-0000-0000-00009A650000}"/>
    <cellStyle name="Normal 40 3 4" xfId="3441" xr:uid="{00000000-0005-0000-0000-00009B650000}"/>
    <cellStyle name="Normal 40 3 4 2" xfId="7578" xr:uid="{00000000-0005-0000-0000-00009C650000}"/>
    <cellStyle name="Normal 40 3 4 2 2" xfId="26605" xr:uid="{00000000-0005-0000-0000-00009D650000}"/>
    <cellStyle name="Normal 40 3 4 3" xfId="11088" xr:uid="{00000000-0005-0000-0000-00009E650000}"/>
    <cellStyle name="Normal 40 3 4 3 2" xfId="30094" xr:uid="{00000000-0005-0000-0000-00009F650000}"/>
    <cellStyle name="Normal 40 3 4 4" xfId="14666" xr:uid="{00000000-0005-0000-0000-0000A0650000}"/>
    <cellStyle name="Normal 40 3 4 4 2" xfId="33613" xr:uid="{00000000-0005-0000-0000-0000A1650000}"/>
    <cellStyle name="Normal 40 3 4 5" xfId="18215" xr:uid="{00000000-0005-0000-0000-0000A2650000}"/>
    <cellStyle name="Normal 40 3 4 6" xfId="22819" xr:uid="{00000000-0005-0000-0000-0000A3650000}"/>
    <cellStyle name="Normal 40 3 5" xfId="5801" xr:uid="{00000000-0005-0000-0000-0000A4650000}"/>
    <cellStyle name="Normal 40 3 5 2" xfId="9410" xr:uid="{00000000-0005-0000-0000-0000A5650000}"/>
    <cellStyle name="Normal 40 3 5 2 2" xfId="28435" xr:uid="{00000000-0005-0000-0000-0000A6650000}"/>
    <cellStyle name="Normal 40 3 5 3" xfId="12929" xr:uid="{00000000-0005-0000-0000-0000A7650000}"/>
    <cellStyle name="Normal 40 3 5 3 2" xfId="31929" xr:uid="{00000000-0005-0000-0000-0000A8650000}"/>
    <cellStyle name="Normal 40 3 5 4" xfId="16501" xr:uid="{00000000-0005-0000-0000-0000A9650000}"/>
    <cellStyle name="Normal 40 3 5 4 2" xfId="35446" xr:uid="{00000000-0005-0000-0000-0000AA650000}"/>
    <cellStyle name="Normal 40 3 5 5" xfId="20149" xr:uid="{00000000-0005-0000-0000-0000AB650000}"/>
    <cellStyle name="Normal 40 3 5 6" xfId="24902" xr:uid="{00000000-0005-0000-0000-0000AC650000}"/>
    <cellStyle name="Normal 40 3 6" xfId="2608" xr:uid="{00000000-0005-0000-0000-0000AD650000}"/>
    <cellStyle name="Normal 40 3 6 2" xfId="22011" xr:uid="{00000000-0005-0000-0000-0000AE650000}"/>
    <cellStyle name="Normal 40 3 7" xfId="6796" xr:uid="{00000000-0005-0000-0000-0000AF650000}"/>
    <cellStyle name="Normal 40 3 7 2" xfId="25823" xr:uid="{00000000-0005-0000-0000-0000B0650000}"/>
    <cellStyle name="Normal 40 3 8" xfId="10304" xr:uid="{00000000-0005-0000-0000-0000B1650000}"/>
    <cellStyle name="Normal 40 3 8 2" xfId="29311" xr:uid="{00000000-0005-0000-0000-0000B2650000}"/>
    <cellStyle name="Normal 40 3 9" xfId="13882" xr:uid="{00000000-0005-0000-0000-0000B3650000}"/>
    <cellStyle name="Normal 40 3 9 2" xfId="32831" xr:uid="{00000000-0005-0000-0000-0000B4650000}"/>
    <cellStyle name="Normal 40 4" xfId="1741" xr:uid="{00000000-0005-0000-0000-0000B5650000}"/>
    <cellStyle name="Normal 40 4 10" xfId="21238" xr:uid="{00000000-0005-0000-0000-0000B6650000}"/>
    <cellStyle name="Normal 40 4 2" xfId="4635" xr:uid="{00000000-0005-0000-0000-0000B7650000}"/>
    <cellStyle name="Normal 40 4 2 2" xfId="8532" xr:uid="{00000000-0005-0000-0000-0000B8650000}"/>
    <cellStyle name="Normal 40 4 2 2 2" xfId="27558" xr:uid="{00000000-0005-0000-0000-0000B9650000}"/>
    <cellStyle name="Normal 40 4 2 3" xfId="12050" xr:uid="{00000000-0005-0000-0000-0000BA650000}"/>
    <cellStyle name="Normal 40 4 2 3 2" xfId="31052" xr:uid="{00000000-0005-0000-0000-0000BB650000}"/>
    <cellStyle name="Normal 40 4 2 4" xfId="15622" xr:uid="{00000000-0005-0000-0000-0000BC650000}"/>
    <cellStyle name="Normal 40 4 2 4 2" xfId="34568" xr:uid="{00000000-0005-0000-0000-0000BD650000}"/>
    <cellStyle name="Normal 40 4 2 5" xfId="19213" xr:uid="{00000000-0005-0000-0000-0000BE650000}"/>
    <cellStyle name="Normal 40 4 2 6" xfId="23866" xr:uid="{00000000-0005-0000-0000-0000BF650000}"/>
    <cellStyle name="Normal 40 4 3" xfId="3523" xr:uid="{00000000-0005-0000-0000-0000C0650000}"/>
    <cellStyle name="Normal 40 4 3 2" xfId="7656" xr:uid="{00000000-0005-0000-0000-0000C1650000}"/>
    <cellStyle name="Normal 40 4 3 2 2" xfId="26683" xr:uid="{00000000-0005-0000-0000-0000C2650000}"/>
    <cellStyle name="Normal 40 4 3 3" xfId="11166" xr:uid="{00000000-0005-0000-0000-0000C3650000}"/>
    <cellStyle name="Normal 40 4 3 3 2" xfId="30172" xr:uid="{00000000-0005-0000-0000-0000C4650000}"/>
    <cellStyle name="Normal 40 4 3 4" xfId="14744" xr:uid="{00000000-0005-0000-0000-0000C5650000}"/>
    <cellStyle name="Normal 40 4 3 4 2" xfId="33691" xr:uid="{00000000-0005-0000-0000-0000C6650000}"/>
    <cellStyle name="Normal 40 4 3 5" xfId="18297" xr:uid="{00000000-0005-0000-0000-0000C7650000}"/>
    <cellStyle name="Normal 40 4 3 6" xfId="22897" xr:uid="{00000000-0005-0000-0000-0000C8650000}"/>
    <cellStyle name="Normal 40 4 4" xfId="5883" xr:uid="{00000000-0005-0000-0000-0000C9650000}"/>
    <cellStyle name="Normal 40 4 4 2" xfId="9488" xr:uid="{00000000-0005-0000-0000-0000CA650000}"/>
    <cellStyle name="Normal 40 4 4 2 2" xfId="28513" xr:uid="{00000000-0005-0000-0000-0000CB650000}"/>
    <cellStyle name="Normal 40 4 4 3" xfId="13007" xr:uid="{00000000-0005-0000-0000-0000CC650000}"/>
    <cellStyle name="Normal 40 4 4 3 2" xfId="32007" xr:uid="{00000000-0005-0000-0000-0000CD650000}"/>
    <cellStyle name="Normal 40 4 4 4" xfId="16579" xr:uid="{00000000-0005-0000-0000-0000CE650000}"/>
    <cellStyle name="Normal 40 4 4 4 2" xfId="35524" xr:uid="{00000000-0005-0000-0000-0000CF650000}"/>
    <cellStyle name="Normal 40 4 4 5" xfId="20231" xr:uid="{00000000-0005-0000-0000-0000D0650000}"/>
    <cellStyle name="Normal 40 4 4 6" xfId="24980" xr:uid="{00000000-0005-0000-0000-0000D1650000}"/>
    <cellStyle name="Normal 40 4 5" xfId="2690" xr:uid="{00000000-0005-0000-0000-0000D2650000}"/>
    <cellStyle name="Normal 40 4 5 2" xfId="22093" xr:uid="{00000000-0005-0000-0000-0000D3650000}"/>
    <cellStyle name="Normal 40 4 6" xfId="6874" xr:uid="{00000000-0005-0000-0000-0000D4650000}"/>
    <cellStyle name="Normal 40 4 6 2" xfId="25901" xr:uid="{00000000-0005-0000-0000-0000D5650000}"/>
    <cellStyle name="Normal 40 4 7" xfId="10382" xr:uid="{00000000-0005-0000-0000-0000D6650000}"/>
    <cellStyle name="Normal 40 4 7 2" xfId="29389" xr:uid="{00000000-0005-0000-0000-0000D7650000}"/>
    <cellStyle name="Normal 40 4 8" xfId="13960" xr:uid="{00000000-0005-0000-0000-0000D8650000}"/>
    <cellStyle name="Normal 40 4 8 2" xfId="32909" xr:uid="{00000000-0005-0000-0000-0000D9650000}"/>
    <cellStyle name="Normal 40 4 9" xfId="17488" xr:uid="{00000000-0005-0000-0000-0000DA650000}"/>
    <cellStyle name="Normal 40 5" xfId="1782" xr:uid="{00000000-0005-0000-0000-0000DB650000}"/>
    <cellStyle name="Normal 40 6" xfId="2128" xr:uid="{00000000-0005-0000-0000-0000DC650000}"/>
    <cellStyle name="Normal 40 6 10" xfId="21556" xr:uid="{00000000-0005-0000-0000-0000DD650000}"/>
    <cellStyle name="Normal 40 6 2" xfId="4948" xr:uid="{00000000-0005-0000-0000-0000DE650000}"/>
    <cellStyle name="Normal 40 6 2 2" xfId="8838" xr:uid="{00000000-0005-0000-0000-0000DF650000}"/>
    <cellStyle name="Normal 40 6 2 2 2" xfId="27864" xr:uid="{00000000-0005-0000-0000-0000E0650000}"/>
    <cellStyle name="Normal 40 6 2 3" xfId="12356" xr:uid="{00000000-0005-0000-0000-0000E1650000}"/>
    <cellStyle name="Normal 40 6 2 3 2" xfId="31358" xr:uid="{00000000-0005-0000-0000-0000E2650000}"/>
    <cellStyle name="Normal 40 6 2 4" xfId="15928" xr:uid="{00000000-0005-0000-0000-0000E3650000}"/>
    <cellStyle name="Normal 40 6 2 4 2" xfId="34874" xr:uid="{00000000-0005-0000-0000-0000E4650000}"/>
    <cellStyle name="Normal 40 6 2 5" xfId="19519" xr:uid="{00000000-0005-0000-0000-0000E5650000}"/>
    <cellStyle name="Normal 40 6 2 6" xfId="24178" xr:uid="{00000000-0005-0000-0000-0000E6650000}"/>
    <cellStyle name="Normal 40 6 3" xfId="3845" xr:uid="{00000000-0005-0000-0000-0000E7650000}"/>
    <cellStyle name="Normal 40 6 3 2" xfId="7962" xr:uid="{00000000-0005-0000-0000-0000E8650000}"/>
    <cellStyle name="Normal 40 6 3 2 2" xfId="26989" xr:uid="{00000000-0005-0000-0000-0000E9650000}"/>
    <cellStyle name="Normal 40 6 3 3" xfId="11473" xr:uid="{00000000-0005-0000-0000-0000EA650000}"/>
    <cellStyle name="Normal 40 6 3 3 2" xfId="30478" xr:uid="{00000000-0005-0000-0000-0000EB650000}"/>
    <cellStyle name="Normal 40 6 3 4" xfId="15050" xr:uid="{00000000-0005-0000-0000-0000EC650000}"/>
    <cellStyle name="Normal 40 6 3 4 2" xfId="33997" xr:uid="{00000000-0005-0000-0000-0000ED650000}"/>
    <cellStyle name="Normal 40 6 3 5" xfId="18619" xr:uid="{00000000-0005-0000-0000-0000EE650000}"/>
    <cellStyle name="Normal 40 6 3 6" xfId="23203" xr:uid="{00000000-0005-0000-0000-0000EF650000}"/>
    <cellStyle name="Normal 40 6 4" xfId="6217" xr:uid="{00000000-0005-0000-0000-0000F0650000}"/>
    <cellStyle name="Normal 40 6 4 2" xfId="9794" xr:uid="{00000000-0005-0000-0000-0000F1650000}"/>
    <cellStyle name="Normal 40 6 4 2 2" xfId="28819" xr:uid="{00000000-0005-0000-0000-0000F2650000}"/>
    <cellStyle name="Normal 40 6 4 3" xfId="13315" xr:uid="{00000000-0005-0000-0000-0000F3650000}"/>
    <cellStyle name="Normal 40 6 4 3 2" xfId="32313" xr:uid="{00000000-0005-0000-0000-0000F4650000}"/>
    <cellStyle name="Normal 40 6 4 4" xfId="16885" xr:uid="{00000000-0005-0000-0000-0000F5650000}"/>
    <cellStyle name="Normal 40 6 4 4 2" xfId="35830" xr:uid="{00000000-0005-0000-0000-0000F6650000}"/>
    <cellStyle name="Normal 40 6 4 5" xfId="20557" xr:uid="{00000000-0005-0000-0000-0000F7650000}"/>
    <cellStyle name="Normal 40 6 4 6" xfId="25294" xr:uid="{00000000-0005-0000-0000-0000F8650000}"/>
    <cellStyle name="Normal 40 6 5" xfId="3012" xr:uid="{00000000-0005-0000-0000-0000F9650000}"/>
    <cellStyle name="Normal 40 6 5 2" xfId="22415" xr:uid="{00000000-0005-0000-0000-0000FA650000}"/>
    <cellStyle name="Normal 40 6 6" xfId="7180" xr:uid="{00000000-0005-0000-0000-0000FB650000}"/>
    <cellStyle name="Normal 40 6 6 2" xfId="26207" xr:uid="{00000000-0005-0000-0000-0000FC650000}"/>
    <cellStyle name="Normal 40 6 7" xfId="10690" xr:uid="{00000000-0005-0000-0000-0000FD650000}"/>
    <cellStyle name="Normal 40 6 7 2" xfId="29696" xr:uid="{00000000-0005-0000-0000-0000FE650000}"/>
    <cellStyle name="Normal 40 6 8" xfId="14268" xr:uid="{00000000-0005-0000-0000-0000FF650000}"/>
    <cellStyle name="Normal 40 6 8 2" xfId="33215" xr:uid="{00000000-0005-0000-0000-000000660000}"/>
    <cellStyle name="Normal 40 6 9" xfId="17798" xr:uid="{00000000-0005-0000-0000-000001660000}"/>
    <cellStyle name="Normal 40 7" xfId="2228" xr:uid="{00000000-0005-0000-0000-000002660000}"/>
    <cellStyle name="Normal 40 7 10" xfId="21642" xr:uid="{00000000-0005-0000-0000-000003660000}"/>
    <cellStyle name="Normal 40 7 2" xfId="5035" xr:uid="{00000000-0005-0000-0000-000004660000}"/>
    <cellStyle name="Normal 40 7 2 2" xfId="8924" xr:uid="{00000000-0005-0000-0000-000005660000}"/>
    <cellStyle name="Normal 40 7 2 2 2" xfId="27950" xr:uid="{00000000-0005-0000-0000-000006660000}"/>
    <cellStyle name="Normal 40 7 2 3" xfId="12442" xr:uid="{00000000-0005-0000-0000-000007660000}"/>
    <cellStyle name="Normal 40 7 2 3 2" xfId="31444" xr:uid="{00000000-0005-0000-0000-000008660000}"/>
    <cellStyle name="Normal 40 7 2 4" xfId="16014" xr:uid="{00000000-0005-0000-0000-000009660000}"/>
    <cellStyle name="Normal 40 7 2 4 2" xfId="34960" xr:uid="{00000000-0005-0000-0000-00000A660000}"/>
    <cellStyle name="Normal 40 7 2 5" xfId="19605" xr:uid="{00000000-0005-0000-0000-00000B660000}"/>
    <cellStyle name="Normal 40 7 2 6" xfId="24264" xr:uid="{00000000-0005-0000-0000-00000C660000}"/>
    <cellStyle name="Normal 40 7 3" xfId="3934" xr:uid="{00000000-0005-0000-0000-00000D660000}"/>
    <cellStyle name="Normal 40 7 3 2" xfId="8048" xr:uid="{00000000-0005-0000-0000-00000E660000}"/>
    <cellStyle name="Normal 40 7 3 2 2" xfId="27075" xr:uid="{00000000-0005-0000-0000-00000F660000}"/>
    <cellStyle name="Normal 40 7 3 3" xfId="11559" xr:uid="{00000000-0005-0000-0000-000010660000}"/>
    <cellStyle name="Normal 40 7 3 3 2" xfId="30564" xr:uid="{00000000-0005-0000-0000-000011660000}"/>
    <cellStyle name="Normal 40 7 3 4" xfId="15136" xr:uid="{00000000-0005-0000-0000-000012660000}"/>
    <cellStyle name="Normal 40 7 3 4 2" xfId="34083" xr:uid="{00000000-0005-0000-0000-000013660000}"/>
    <cellStyle name="Normal 40 7 3 5" xfId="18708" xr:uid="{00000000-0005-0000-0000-000014660000}"/>
    <cellStyle name="Normal 40 7 3 6" xfId="23289" xr:uid="{00000000-0005-0000-0000-000015660000}"/>
    <cellStyle name="Normal 40 7 4" xfId="6306" xr:uid="{00000000-0005-0000-0000-000016660000}"/>
    <cellStyle name="Normal 40 7 4 2" xfId="9880" xr:uid="{00000000-0005-0000-0000-000017660000}"/>
    <cellStyle name="Normal 40 7 4 2 2" xfId="28905" xr:uid="{00000000-0005-0000-0000-000018660000}"/>
    <cellStyle name="Normal 40 7 4 3" xfId="13401" xr:uid="{00000000-0005-0000-0000-000019660000}"/>
    <cellStyle name="Normal 40 7 4 3 2" xfId="32399" xr:uid="{00000000-0005-0000-0000-00001A660000}"/>
    <cellStyle name="Normal 40 7 4 4" xfId="16971" xr:uid="{00000000-0005-0000-0000-00001B660000}"/>
    <cellStyle name="Normal 40 7 4 4 2" xfId="35916" xr:uid="{00000000-0005-0000-0000-00001C660000}"/>
    <cellStyle name="Normal 40 7 4 5" xfId="20646" xr:uid="{00000000-0005-0000-0000-00001D660000}"/>
    <cellStyle name="Normal 40 7 4 6" xfId="25380" xr:uid="{00000000-0005-0000-0000-00001E660000}"/>
    <cellStyle name="Normal 40 7 5" xfId="3101" xr:uid="{00000000-0005-0000-0000-00001F660000}"/>
    <cellStyle name="Normal 40 7 5 2" xfId="22504" xr:uid="{00000000-0005-0000-0000-000020660000}"/>
    <cellStyle name="Normal 40 7 6" xfId="7266" xr:uid="{00000000-0005-0000-0000-000021660000}"/>
    <cellStyle name="Normal 40 7 6 2" xfId="26293" xr:uid="{00000000-0005-0000-0000-000022660000}"/>
    <cellStyle name="Normal 40 7 7" xfId="10776" xr:uid="{00000000-0005-0000-0000-000023660000}"/>
    <cellStyle name="Normal 40 7 7 2" xfId="29782" xr:uid="{00000000-0005-0000-0000-000024660000}"/>
    <cellStyle name="Normal 40 7 8" xfId="14354" xr:uid="{00000000-0005-0000-0000-000025660000}"/>
    <cellStyle name="Normal 40 7 8 2" xfId="33301" xr:uid="{00000000-0005-0000-0000-000026660000}"/>
    <cellStyle name="Normal 40 7 9" xfId="17884" xr:uid="{00000000-0005-0000-0000-000027660000}"/>
    <cellStyle name="Normal 40 8" xfId="1201" xr:uid="{00000000-0005-0000-0000-000028660000}"/>
    <cellStyle name="Normal 40 9" xfId="4049" xr:uid="{00000000-0005-0000-0000-000029660000}"/>
    <cellStyle name="Normal 40 9 2" xfId="8134" xr:uid="{00000000-0005-0000-0000-00002A660000}"/>
    <cellStyle name="Normal 40 9 2 2" xfId="27161" xr:uid="{00000000-0005-0000-0000-00002B660000}"/>
    <cellStyle name="Normal 40 9 3" xfId="11646" xr:uid="{00000000-0005-0000-0000-00002C660000}"/>
    <cellStyle name="Normal 40 9 3 2" xfId="30651" xr:uid="{00000000-0005-0000-0000-00002D660000}"/>
    <cellStyle name="Normal 40 9 4" xfId="15222" xr:uid="{00000000-0005-0000-0000-00002E660000}"/>
    <cellStyle name="Normal 40 9 4 2" xfId="34169" xr:uid="{00000000-0005-0000-0000-00002F660000}"/>
    <cellStyle name="Normal 40 9 5" xfId="18806" xr:uid="{00000000-0005-0000-0000-000030660000}"/>
    <cellStyle name="Normal 40 9 6" xfId="23380" xr:uid="{00000000-0005-0000-0000-000031660000}"/>
    <cellStyle name="Normal 41" xfId="1104" xr:uid="{00000000-0005-0000-0000-000032660000}"/>
    <cellStyle name="Normal 41 10" xfId="4293" xr:uid="{00000000-0005-0000-0000-000033660000}"/>
    <cellStyle name="Normal 41 10 2" xfId="8231" xr:uid="{00000000-0005-0000-0000-000034660000}"/>
    <cellStyle name="Normal 41 10 2 2" xfId="27257" xr:uid="{00000000-0005-0000-0000-000035660000}"/>
    <cellStyle name="Normal 41 10 3" xfId="11747" xr:uid="{00000000-0005-0000-0000-000036660000}"/>
    <cellStyle name="Normal 41 10 3 2" xfId="30750" xr:uid="{00000000-0005-0000-0000-000037660000}"/>
    <cellStyle name="Normal 41 10 4" xfId="15320" xr:uid="{00000000-0005-0000-0000-000038660000}"/>
    <cellStyle name="Normal 41 10 4 2" xfId="34266" xr:uid="{00000000-0005-0000-0000-000039660000}"/>
    <cellStyle name="Normal 41 10 5" xfId="18909" xr:uid="{00000000-0005-0000-0000-00003A660000}"/>
    <cellStyle name="Normal 41 10 6" xfId="23543" xr:uid="{00000000-0005-0000-0000-00003B660000}"/>
    <cellStyle name="Normal 41 11" xfId="3209" xr:uid="{00000000-0005-0000-0000-00003C660000}"/>
    <cellStyle name="Normal 41 11 2" xfId="7357" xr:uid="{00000000-0005-0000-0000-00003D660000}"/>
    <cellStyle name="Normal 41 11 2 2" xfId="26384" xr:uid="{00000000-0005-0000-0000-00003E660000}"/>
    <cellStyle name="Normal 41 11 3" xfId="10867" xr:uid="{00000000-0005-0000-0000-00003F660000}"/>
    <cellStyle name="Normal 41 11 3 2" xfId="29873" xr:uid="{00000000-0005-0000-0000-000040660000}"/>
    <cellStyle name="Normal 41 11 4" xfId="14445" xr:uid="{00000000-0005-0000-0000-000041660000}"/>
    <cellStyle name="Normal 41 11 4 2" xfId="33392" xr:uid="{00000000-0005-0000-0000-000042660000}"/>
    <cellStyle name="Normal 41 11 5" xfId="17983" xr:uid="{00000000-0005-0000-0000-000043660000}"/>
    <cellStyle name="Normal 41 11 6" xfId="22598" xr:uid="{00000000-0005-0000-0000-000044660000}"/>
    <cellStyle name="Normal 41 12" xfId="5300" xr:uid="{00000000-0005-0000-0000-000045660000}"/>
    <cellStyle name="Normal 41 12 2" xfId="9016" xr:uid="{00000000-0005-0000-0000-000046660000}"/>
    <cellStyle name="Normal 41 12 2 2" xfId="28042" xr:uid="{00000000-0005-0000-0000-000047660000}"/>
    <cellStyle name="Normal 41 12 3" xfId="12535" xr:uid="{00000000-0005-0000-0000-000048660000}"/>
    <cellStyle name="Normal 41 12 3 2" xfId="31536" xr:uid="{00000000-0005-0000-0000-000049660000}"/>
    <cellStyle name="Normal 41 12 4" xfId="16106" xr:uid="{00000000-0005-0000-0000-00004A660000}"/>
    <cellStyle name="Normal 41 12 4 2" xfId="35052" xr:uid="{00000000-0005-0000-0000-00004B660000}"/>
    <cellStyle name="Normal 41 12 5" xfId="19710" xr:uid="{00000000-0005-0000-0000-00004C660000}"/>
    <cellStyle name="Normal 41 12 6" xfId="24448" xr:uid="{00000000-0005-0000-0000-00004D660000}"/>
    <cellStyle name="Normal 41 13" xfId="5404" xr:uid="{00000000-0005-0000-0000-00004E660000}"/>
    <cellStyle name="Normal 41 13 2" xfId="9102" xr:uid="{00000000-0005-0000-0000-00004F660000}"/>
    <cellStyle name="Normal 41 13 2 2" xfId="28128" xr:uid="{00000000-0005-0000-0000-000050660000}"/>
    <cellStyle name="Normal 41 13 3" xfId="12621" xr:uid="{00000000-0005-0000-0000-000051660000}"/>
    <cellStyle name="Normal 41 13 3 2" xfId="31622" xr:uid="{00000000-0005-0000-0000-000052660000}"/>
    <cellStyle name="Normal 41 13 4" xfId="16192" xr:uid="{00000000-0005-0000-0000-000053660000}"/>
    <cellStyle name="Normal 41 13 4 2" xfId="35138" xr:uid="{00000000-0005-0000-0000-000054660000}"/>
    <cellStyle name="Normal 41 13 5" xfId="19810" xr:uid="{00000000-0005-0000-0000-000055660000}"/>
    <cellStyle name="Normal 41 13 6" xfId="24535" xr:uid="{00000000-0005-0000-0000-000056660000}"/>
    <cellStyle name="Normal 41 14" xfId="5505" xr:uid="{00000000-0005-0000-0000-000057660000}"/>
    <cellStyle name="Normal 41 14 2" xfId="9188" xr:uid="{00000000-0005-0000-0000-000058660000}"/>
    <cellStyle name="Normal 41 14 2 2" xfId="28214" xr:uid="{00000000-0005-0000-0000-000059660000}"/>
    <cellStyle name="Normal 41 14 3" xfId="12707" xr:uid="{00000000-0005-0000-0000-00005A660000}"/>
    <cellStyle name="Normal 41 14 3 2" xfId="31708" xr:uid="{00000000-0005-0000-0000-00005B660000}"/>
    <cellStyle name="Normal 41 14 4" xfId="16278" xr:uid="{00000000-0005-0000-0000-00005C660000}"/>
    <cellStyle name="Normal 41 14 4 2" xfId="35224" xr:uid="{00000000-0005-0000-0000-00005D660000}"/>
    <cellStyle name="Normal 41 14 5" xfId="19910" xr:uid="{00000000-0005-0000-0000-00005E660000}"/>
    <cellStyle name="Normal 41 14 6" xfId="24622" xr:uid="{00000000-0005-0000-0000-00005F660000}"/>
    <cellStyle name="Normal 41 15" xfId="6422" xr:uid="{00000000-0005-0000-0000-000060660000}"/>
    <cellStyle name="Normal 41 15 2" xfId="9971" xr:uid="{00000000-0005-0000-0000-000061660000}"/>
    <cellStyle name="Normal 41 15 2 2" xfId="28996" xr:uid="{00000000-0005-0000-0000-000062660000}"/>
    <cellStyle name="Normal 41 15 3" xfId="13492" xr:uid="{00000000-0005-0000-0000-000063660000}"/>
    <cellStyle name="Normal 41 15 3 2" xfId="32490" xr:uid="{00000000-0005-0000-0000-000064660000}"/>
    <cellStyle name="Normal 41 15 4" xfId="17062" xr:uid="{00000000-0005-0000-0000-000065660000}"/>
    <cellStyle name="Normal 41 15 4 2" xfId="36007" xr:uid="{00000000-0005-0000-0000-000066660000}"/>
    <cellStyle name="Normal 41 15 5" xfId="20751" xr:uid="{00000000-0005-0000-0000-000067660000}"/>
    <cellStyle name="Normal 41 15 6" xfId="25474" xr:uid="{00000000-0005-0000-0000-000068660000}"/>
    <cellStyle name="Normal 41 16" xfId="2349" xr:uid="{00000000-0005-0000-0000-000069660000}"/>
    <cellStyle name="Normal 41 16 2" xfId="21752" xr:uid="{00000000-0005-0000-0000-00006A660000}"/>
    <cellStyle name="Normal 41 17" xfId="6573" xr:uid="{00000000-0005-0000-0000-00006B660000}"/>
    <cellStyle name="Normal 41 17 2" xfId="25601" xr:uid="{00000000-0005-0000-0000-00006C660000}"/>
    <cellStyle name="Normal 41 18" xfId="10080" xr:uid="{00000000-0005-0000-0000-00006D660000}"/>
    <cellStyle name="Normal 41 18 2" xfId="29090" xr:uid="{00000000-0005-0000-0000-00006E660000}"/>
    <cellStyle name="Normal 41 19" xfId="13659" xr:uid="{00000000-0005-0000-0000-00006F660000}"/>
    <cellStyle name="Normal 41 19 2" xfId="32610" xr:uid="{00000000-0005-0000-0000-000070660000}"/>
    <cellStyle name="Normal 41 2" xfId="1562" xr:uid="{00000000-0005-0000-0000-000071660000}"/>
    <cellStyle name="Normal 41 2 10" xfId="17337" xr:uid="{00000000-0005-0000-0000-000072660000}"/>
    <cellStyle name="Normal 41 2 11" xfId="21086" xr:uid="{00000000-0005-0000-0000-000073660000}"/>
    <cellStyle name="Normal 41 2 2" xfId="1940" xr:uid="{00000000-0005-0000-0000-000074660000}"/>
    <cellStyle name="Normal 41 2 2 10" xfId="21403" xr:uid="{00000000-0005-0000-0000-000075660000}"/>
    <cellStyle name="Normal 41 2 2 2" xfId="4792" xr:uid="{00000000-0005-0000-0000-000076660000}"/>
    <cellStyle name="Normal 41 2 2 2 2" xfId="8685" xr:uid="{00000000-0005-0000-0000-000077660000}"/>
    <cellStyle name="Normal 41 2 2 2 2 2" xfId="27711" xr:uid="{00000000-0005-0000-0000-000078660000}"/>
    <cellStyle name="Normal 41 2 2 2 3" xfId="12203" xr:uid="{00000000-0005-0000-0000-000079660000}"/>
    <cellStyle name="Normal 41 2 2 2 3 2" xfId="31205" xr:uid="{00000000-0005-0000-0000-00007A660000}"/>
    <cellStyle name="Normal 41 2 2 2 4" xfId="15775" xr:uid="{00000000-0005-0000-0000-00007B660000}"/>
    <cellStyle name="Normal 41 2 2 2 4 2" xfId="34721" xr:uid="{00000000-0005-0000-0000-00007C660000}"/>
    <cellStyle name="Normal 41 2 2 2 5" xfId="19366" xr:uid="{00000000-0005-0000-0000-00007D660000}"/>
    <cellStyle name="Normal 41 2 2 2 6" xfId="24023" xr:uid="{00000000-0005-0000-0000-00007E660000}"/>
    <cellStyle name="Normal 41 2 2 3" xfId="3679" xr:uid="{00000000-0005-0000-0000-00007F660000}"/>
    <cellStyle name="Normal 41 2 2 3 2" xfId="7809" xr:uid="{00000000-0005-0000-0000-000080660000}"/>
    <cellStyle name="Normal 41 2 2 3 2 2" xfId="26836" xr:uid="{00000000-0005-0000-0000-000081660000}"/>
    <cellStyle name="Normal 41 2 2 3 3" xfId="11320" xr:uid="{00000000-0005-0000-0000-000082660000}"/>
    <cellStyle name="Normal 41 2 2 3 3 2" xfId="30325" xr:uid="{00000000-0005-0000-0000-000083660000}"/>
    <cellStyle name="Normal 41 2 2 3 4" xfId="14897" xr:uid="{00000000-0005-0000-0000-000084660000}"/>
    <cellStyle name="Normal 41 2 2 3 4 2" xfId="33844" xr:uid="{00000000-0005-0000-0000-000085660000}"/>
    <cellStyle name="Normal 41 2 2 3 5" xfId="18453" xr:uid="{00000000-0005-0000-0000-000086660000}"/>
    <cellStyle name="Normal 41 2 2 3 6" xfId="23050" xr:uid="{00000000-0005-0000-0000-000087660000}"/>
    <cellStyle name="Normal 41 2 2 4" xfId="6051" xr:uid="{00000000-0005-0000-0000-000088660000}"/>
    <cellStyle name="Normal 41 2 2 4 2" xfId="9641" xr:uid="{00000000-0005-0000-0000-000089660000}"/>
    <cellStyle name="Normal 41 2 2 4 2 2" xfId="28666" xr:uid="{00000000-0005-0000-0000-00008A660000}"/>
    <cellStyle name="Normal 41 2 2 4 3" xfId="13161" xr:uid="{00000000-0005-0000-0000-00008B660000}"/>
    <cellStyle name="Normal 41 2 2 4 3 2" xfId="32160" xr:uid="{00000000-0005-0000-0000-00008C660000}"/>
    <cellStyle name="Normal 41 2 2 4 4" xfId="16732" xr:uid="{00000000-0005-0000-0000-00008D660000}"/>
    <cellStyle name="Normal 41 2 2 4 4 2" xfId="35677" xr:uid="{00000000-0005-0000-0000-00008E660000}"/>
    <cellStyle name="Normal 41 2 2 4 5" xfId="20391" xr:uid="{00000000-0005-0000-0000-00008F660000}"/>
    <cellStyle name="Normal 41 2 2 4 6" xfId="25141" xr:uid="{00000000-0005-0000-0000-000090660000}"/>
    <cellStyle name="Normal 41 2 2 5" xfId="2846" xr:uid="{00000000-0005-0000-0000-000091660000}"/>
    <cellStyle name="Normal 41 2 2 5 2" xfId="22249" xr:uid="{00000000-0005-0000-0000-000092660000}"/>
    <cellStyle name="Normal 41 2 2 6" xfId="7027" xr:uid="{00000000-0005-0000-0000-000093660000}"/>
    <cellStyle name="Normal 41 2 2 6 2" xfId="26054" xr:uid="{00000000-0005-0000-0000-000094660000}"/>
    <cellStyle name="Normal 41 2 2 7" xfId="10535" xr:uid="{00000000-0005-0000-0000-000095660000}"/>
    <cellStyle name="Normal 41 2 2 7 2" xfId="29542" xr:uid="{00000000-0005-0000-0000-000096660000}"/>
    <cellStyle name="Normal 41 2 2 8" xfId="14113" xr:uid="{00000000-0005-0000-0000-000097660000}"/>
    <cellStyle name="Normal 41 2 2 8 2" xfId="33062" xr:uid="{00000000-0005-0000-0000-000098660000}"/>
    <cellStyle name="Normal 41 2 2 9" xfId="17645" xr:uid="{00000000-0005-0000-0000-000099660000}"/>
    <cellStyle name="Normal 41 2 3" xfId="4483" xr:uid="{00000000-0005-0000-0000-00009A660000}"/>
    <cellStyle name="Normal 41 2 3 2" xfId="8381" xr:uid="{00000000-0005-0000-0000-00009B660000}"/>
    <cellStyle name="Normal 41 2 3 2 2" xfId="27407" xr:uid="{00000000-0005-0000-0000-00009C660000}"/>
    <cellStyle name="Normal 41 2 3 3" xfId="11899" xr:uid="{00000000-0005-0000-0000-00009D660000}"/>
    <cellStyle name="Normal 41 2 3 3 2" xfId="30901" xr:uid="{00000000-0005-0000-0000-00009E660000}"/>
    <cellStyle name="Normal 41 2 3 4" xfId="15471" xr:uid="{00000000-0005-0000-0000-00009F660000}"/>
    <cellStyle name="Normal 41 2 3 4 2" xfId="34417" xr:uid="{00000000-0005-0000-0000-0000A0660000}"/>
    <cellStyle name="Normal 41 2 3 5" xfId="19062" xr:uid="{00000000-0005-0000-0000-0000A1660000}"/>
    <cellStyle name="Normal 41 2 3 6" xfId="23714" xr:uid="{00000000-0005-0000-0000-0000A2660000}"/>
    <cellStyle name="Normal 41 2 4" xfId="3365" xr:uid="{00000000-0005-0000-0000-0000A3660000}"/>
    <cellStyle name="Normal 41 2 4 2" xfId="7505" xr:uid="{00000000-0005-0000-0000-0000A4660000}"/>
    <cellStyle name="Normal 41 2 4 2 2" xfId="26532" xr:uid="{00000000-0005-0000-0000-0000A5660000}"/>
    <cellStyle name="Normal 41 2 4 3" xfId="11015" xr:uid="{00000000-0005-0000-0000-0000A6660000}"/>
    <cellStyle name="Normal 41 2 4 3 2" xfId="30021" xr:uid="{00000000-0005-0000-0000-0000A7660000}"/>
    <cellStyle name="Normal 41 2 4 4" xfId="14593" xr:uid="{00000000-0005-0000-0000-0000A8660000}"/>
    <cellStyle name="Normal 41 2 4 4 2" xfId="33540" xr:uid="{00000000-0005-0000-0000-0000A9660000}"/>
    <cellStyle name="Normal 41 2 4 5" xfId="18139" xr:uid="{00000000-0005-0000-0000-0000AA660000}"/>
    <cellStyle name="Normal 41 2 4 6" xfId="22746" xr:uid="{00000000-0005-0000-0000-0000AB660000}"/>
    <cellStyle name="Normal 41 2 5" xfId="5725" xr:uid="{00000000-0005-0000-0000-0000AC660000}"/>
    <cellStyle name="Normal 41 2 5 2" xfId="9337" xr:uid="{00000000-0005-0000-0000-0000AD660000}"/>
    <cellStyle name="Normal 41 2 5 2 2" xfId="28362" xr:uid="{00000000-0005-0000-0000-0000AE660000}"/>
    <cellStyle name="Normal 41 2 5 3" xfId="12856" xr:uid="{00000000-0005-0000-0000-0000AF660000}"/>
    <cellStyle name="Normal 41 2 5 3 2" xfId="31856" xr:uid="{00000000-0005-0000-0000-0000B0660000}"/>
    <cellStyle name="Normal 41 2 5 4" xfId="16428" xr:uid="{00000000-0005-0000-0000-0000B1660000}"/>
    <cellStyle name="Normal 41 2 5 4 2" xfId="35373" xr:uid="{00000000-0005-0000-0000-0000B2660000}"/>
    <cellStyle name="Normal 41 2 5 5" xfId="20073" xr:uid="{00000000-0005-0000-0000-0000B3660000}"/>
    <cellStyle name="Normal 41 2 5 6" xfId="24829" xr:uid="{00000000-0005-0000-0000-0000B4660000}"/>
    <cellStyle name="Normal 41 2 6" xfId="2532" xr:uid="{00000000-0005-0000-0000-0000B5660000}"/>
    <cellStyle name="Normal 41 2 6 2" xfId="21935" xr:uid="{00000000-0005-0000-0000-0000B6660000}"/>
    <cellStyle name="Normal 41 2 7" xfId="6723" xr:uid="{00000000-0005-0000-0000-0000B7660000}"/>
    <cellStyle name="Normal 41 2 7 2" xfId="25750" xr:uid="{00000000-0005-0000-0000-0000B8660000}"/>
    <cellStyle name="Normal 41 2 8" xfId="10231" xr:uid="{00000000-0005-0000-0000-0000B9660000}"/>
    <cellStyle name="Normal 41 2 8 2" xfId="29238" xr:uid="{00000000-0005-0000-0000-0000BA660000}"/>
    <cellStyle name="Normal 41 2 9" xfId="13809" xr:uid="{00000000-0005-0000-0000-0000BB660000}"/>
    <cellStyle name="Normal 41 2 9 2" xfId="32758" xr:uid="{00000000-0005-0000-0000-0000BC660000}"/>
    <cellStyle name="Normal 41 20" xfId="17185" xr:uid="{00000000-0005-0000-0000-0000BD660000}"/>
    <cellStyle name="Normal 41 21" xfId="20852" xr:uid="{00000000-0005-0000-0000-0000BE660000}"/>
    <cellStyle name="Normal 41 3" xfId="1658" xr:uid="{00000000-0005-0000-0000-0000BF660000}"/>
    <cellStyle name="Normal 41 3 10" xfId="17415" xr:uid="{00000000-0005-0000-0000-0000C0660000}"/>
    <cellStyle name="Normal 41 3 11" xfId="21165" xr:uid="{00000000-0005-0000-0000-0000C1660000}"/>
    <cellStyle name="Normal 41 3 2" xfId="2018" xr:uid="{00000000-0005-0000-0000-0000C2660000}"/>
    <cellStyle name="Normal 41 3 2 10" xfId="21481" xr:uid="{00000000-0005-0000-0000-0000C3660000}"/>
    <cellStyle name="Normal 41 3 2 2" xfId="4870" xr:uid="{00000000-0005-0000-0000-0000C4660000}"/>
    <cellStyle name="Normal 41 3 2 2 2" xfId="8763" xr:uid="{00000000-0005-0000-0000-0000C5660000}"/>
    <cellStyle name="Normal 41 3 2 2 2 2" xfId="27789" xr:uid="{00000000-0005-0000-0000-0000C6660000}"/>
    <cellStyle name="Normal 41 3 2 2 3" xfId="12281" xr:uid="{00000000-0005-0000-0000-0000C7660000}"/>
    <cellStyle name="Normal 41 3 2 2 3 2" xfId="31283" xr:uid="{00000000-0005-0000-0000-0000C8660000}"/>
    <cellStyle name="Normal 41 3 2 2 4" xfId="15853" xr:uid="{00000000-0005-0000-0000-0000C9660000}"/>
    <cellStyle name="Normal 41 3 2 2 4 2" xfId="34799" xr:uid="{00000000-0005-0000-0000-0000CA660000}"/>
    <cellStyle name="Normal 41 3 2 2 5" xfId="19444" xr:uid="{00000000-0005-0000-0000-0000CB660000}"/>
    <cellStyle name="Normal 41 3 2 2 6" xfId="24101" xr:uid="{00000000-0005-0000-0000-0000CC660000}"/>
    <cellStyle name="Normal 41 3 2 3" xfId="3757" xr:uid="{00000000-0005-0000-0000-0000CD660000}"/>
    <cellStyle name="Normal 41 3 2 3 2" xfId="7887" xr:uid="{00000000-0005-0000-0000-0000CE660000}"/>
    <cellStyle name="Normal 41 3 2 3 2 2" xfId="26914" xr:uid="{00000000-0005-0000-0000-0000CF660000}"/>
    <cellStyle name="Normal 41 3 2 3 3" xfId="11398" xr:uid="{00000000-0005-0000-0000-0000D0660000}"/>
    <cellStyle name="Normal 41 3 2 3 3 2" xfId="30403" xr:uid="{00000000-0005-0000-0000-0000D1660000}"/>
    <cellStyle name="Normal 41 3 2 3 4" xfId="14975" xr:uid="{00000000-0005-0000-0000-0000D2660000}"/>
    <cellStyle name="Normal 41 3 2 3 4 2" xfId="33922" xr:uid="{00000000-0005-0000-0000-0000D3660000}"/>
    <cellStyle name="Normal 41 3 2 3 5" xfId="18531" xr:uid="{00000000-0005-0000-0000-0000D4660000}"/>
    <cellStyle name="Normal 41 3 2 3 6" xfId="23128" xr:uid="{00000000-0005-0000-0000-0000D5660000}"/>
    <cellStyle name="Normal 41 3 2 4" xfId="6129" xr:uid="{00000000-0005-0000-0000-0000D6660000}"/>
    <cellStyle name="Normal 41 3 2 4 2" xfId="9719" xr:uid="{00000000-0005-0000-0000-0000D7660000}"/>
    <cellStyle name="Normal 41 3 2 4 2 2" xfId="28744" xr:uid="{00000000-0005-0000-0000-0000D8660000}"/>
    <cellStyle name="Normal 41 3 2 4 3" xfId="13239" xr:uid="{00000000-0005-0000-0000-0000D9660000}"/>
    <cellStyle name="Normal 41 3 2 4 3 2" xfId="32238" xr:uid="{00000000-0005-0000-0000-0000DA660000}"/>
    <cellStyle name="Normal 41 3 2 4 4" xfId="16810" xr:uid="{00000000-0005-0000-0000-0000DB660000}"/>
    <cellStyle name="Normal 41 3 2 4 4 2" xfId="35755" xr:uid="{00000000-0005-0000-0000-0000DC660000}"/>
    <cellStyle name="Normal 41 3 2 4 5" xfId="20469" xr:uid="{00000000-0005-0000-0000-0000DD660000}"/>
    <cellStyle name="Normal 41 3 2 4 6" xfId="25219" xr:uid="{00000000-0005-0000-0000-0000DE660000}"/>
    <cellStyle name="Normal 41 3 2 5" xfId="2924" xr:uid="{00000000-0005-0000-0000-0000DF660000}"/>
    <cellStyle name="Normal 41 3 2 5 2" xfId="22327" xr:uid="{00000000-0005-0000-0000-0000E0660000}"/>
    <cellStyle name="Normal 41 3 2 6" xfId="7105" xr:uid="{00000000-0005-0000-0000-0000E1660000}"/>
    <cellStyle name="Normal 41 3 2 6 2" xfId="26132" xr:uid="{00000000-0005-0000-0000-0000E2660000}"/>
    <cellStyle name="Normal 41 3 2 7" xfId="10613" xr:uid="{00000000-0005-0000-0000-0000E3660000}"/>
    <cellStyle name="Normal 41 3 2 7 2" xfId="29620" xr:uid="{00000000-0005-0000-0000-0000E4660000}"/>
    <cellStyle name="Normal 41 3 2 8" xfId="14191" xr:uid="{00000000-0005-0000-0000-0000E5660000}"/>
    <cellStyle name="Normal 41 3 2 8 2" xfId="33140" xr:uid="{00000000-0005-0000-0000-0000E6660000}"/>
    <cellStyle name="Normal 41 3 2 9" xfId="17723" xr:uid="{00000000-0005-0000-0000-0000E7660000}"/>
    <cellStyle name="Normal 41 3 3" xfId="4561" xr:uid="{00000000-0005-0000-0000-0000E8660000}"/>
    <cellStyle name="Normal 41 3 3 2" xfId="8459" xr:uid="{00000000-0005-0000-0000-0000E9660000}"/>
    <cellStyle name="Normal 41 3 3 2 2" xfId="27485" xr:uid="{00000000-0005-0000-0000-0000EA660000}"/>
    <cellStyle name="Normal 41 3 3 3" xfId="11977" xr:uid="{00000000-0005-0000-0000-0000EB660000}"/>
    <cellStyle name="Normal 41 3 3 3 2" xfId="30979" xr:uid="{00000000-0005-0000-0000-0000EC660000}"/>
    <cellStyle name="Normal 41 3 3 4" xfId="15549" xr:uid="{00000000-0005-0000-0000-0000ED660000}"/>
    <cellStyle name="Normal 41 3 3 4 2" xfId="34495" xr:uid="{00000000-0005-0000-0000-0000EE660000}"/>
    <cellStyle name="Normal 41 3 3 5" xfId="19140" xr:uid="{00000000-0005-0000-0000-0000EF660000}"/>
    <cellStyle name="Normal 41 3 3 6" xfId="23792" xr:uid="{00000000-0005-0000-0000-0000F0660000}"/>
    <cellStyle name="Normal 41 3 4" xfId="3446" xr:uid="{00000000-0005-0000-0000-0000F1660000}"/>
    <cellStyle name="Normal 41 3 4 2" xfId="7583" xr:uid="{00000000-0005-0000-0000-0000F2660000}"/>
    <cellStyle name="Normal 41 3 4 2 2" xfId="26610" xr:uid="{00000000-0005-0000-0000-0000F3660000}"/>
    <cellStyle name="Normal 41 3 4 3" xfId="11093" xr:uid="{00000000-0005-0000-0000-0000F4660000}"/>
    <cellStyle name="Normal 41 3 4 3 2" xfId="30099" xr:uid="{00000000-0005-0000-0000-0000F5660000}"/>
    <cellStyle name="Normal 41 3 4 4" xfId="14671" xr:uid="{00000000-0005-0000-0000-0000F6660000}"/>
    <cellStyle name="Normal 41 3 4 4 2" xfId="33618" xr:uid="{00000000-0005-0000-0000-0000F7660000}"/>
    <cellStyle name="Normal 41 3 4 5" xfId="18220" xr:uid="{00000000-0005-0000-0000-0000F8660000}"/>
    <cellStyle name="Normal 41 3 4 6" xfId="22824" xr:uid="{00000000-0005-0000-0000-0000F9660000}"/>
    <cellStyle name="Normal 41 3 5" xfId="5806" xr:uid="{00000000-0005-0000-0000-0000FA660000}"/>
    <cellStyle name="Normal 41 3 5 2" xfId="9415" xr:uid="{00000000-0005-0000-0000-0000FB660000}"/>
    <cellStyle name="Normal 41 3 5 2 2" xfId="28440" xr:uid="{00000000-0005-0000-0000-0000FC660000}"/>
    <cellStyle name="Normal 41 3 5 3" xfId="12934" xr:uid="{00000000-0005-0000-0000-0000FD660000}"/>
    <cellStyle name="Normal 41 3 5 3 2" xfId="31934" xr:uid="{00000000-0005-0000-0000-0000FE660000}"/>
    <cellStyle name="Normal 41 3 5 4" xfId="16506" xr:uid="{00000000-0005-0000-0000-0000FF660000}"/>
    <cellStyle name="Normal 41 3 5 4 2" xfId="35451" xr:uid="{00000000-0005-0000-0000-000000670000}"/>
    <cellStyle name="Normal 41 3 5 5" xfId="20154" xr:uid="{00000000-0005-0000-0000-000001670000}"/>
    <cellStyle name="Normal 41 3 5 6" xfId="24907" xr:uid="{00000000-0005-0000-0000-000002670000}"/>
    <cellStyle name="Normal 41 3 6" xfId="2613" xr:uid="{00000000-0005-0000-0000-000003670000}"/>
    <cellStyle name="Normal 41 3 6 2" xfId="22016" xr:uid="{00000000-0005-0000-0000-000004670000}"/>
    <cellStyle name="Normal 41 3 7" xfId="6801" xr:uid="{00000000-0005-0000-0000-000005670000}"/>
    <cellStyle name="Normal 41 3 7 2" xfId="25828" xr:uid="{00000000-0005-0000-0000-000006670000}"/>
    <cellStyle name="Normal 41 3 8" xfId="10309" xr:uid="{00000000-0005-0000-0000-000007670000}"/>
    <cellStyle name="Normal 41 3 8 2" xfId="29316" xr:uid="{00000000-0005-0000-0000-000008670000}"/>
    <cellStyle name="Normal 41 3 9" xfId="13887" xr:uid="{00000000-0005-0000-0000-000009670000}"/>
    <cellStyle name="Normal 41 3 9 2" xfId="32836" xr:uid="{00000000-0005-0000-0000-00000A670000}"/>
    <cellStyle name="Normal 41 4" xfId="1747" xr:uid="{00000000-0005-0000-0000-00000B670000}"/>
    <cellStyle name="Normal 41 4 10" xfId="21243" xr:uid="{00000000-0005-0000-0000-00000C670000}"/>
    <cellStyle name="Normal 41 4 2" xfId="4640" xr:uid="{00000000-0005-0000-0000-00000D670000}"/>
    <cellStyle name="Normal 41 4 2 2" xfId="8537" xr:uid="{00000000-0005-0000-0000-00000E670000}"/>
    <cellStyle name="Normal 41 4 2 2 2" xfId="27563" xr:uid="{00000000-0005-0000-0000-00000F670000}"/>
    <cellStyle name="Normal 41 4 2 3" xfId="12055" xr:uid="{00000000-0005-0000-0000-000010670000}"/>
    <cellStyle name="Normal 41 4 2 3 2" xfId="31057" xr:uid="{00000000-0005-0000-0000-000011670000}"/>
    <cellStyle name="Normal 41 4 2 4" xfId="15627" xr:uid="{00000000-0005-0000-0000-000012670000}"/>
    <cellStyle name="Normal 41 4 2 4 2" xfId="34573" xr:uid="{00000000-0005-0000-0000-000013670000}"/>
    <cellStyle name="Normal 41 4 2 5" xfId="19218" xr:uid="{00000000-0005-0000-0000-000014670000}"/>
    <cellStyle name="Normal 41 4 2 6" xfId="23871" xr:uid="{00000000-0005-0000-0000-000015670000}"/>
    <cellStyle name="Normal 41 4 3" xfId="3528" xr:uid="{00000000-0005-0000-0000-000016670000}"/>
    <cellStyle name="Normal 41 4 3 2" xfId="7661" xr:uid="{00000000-0005-0000-0000-000017670000}"/>
    <cellStyle name="Normal 41 4 3 2 2" xfId="26688" xr:uid="{00000000-0005-0000-0000-000018670000}"/>
    <cellStyle name="Normal 41 4 3 3" xfId="11171" xr:uid="{00000000-0005-0000-0000-000019670000}"/>
    <cellStyle name="Normal 41 4 3 3 2" xfId="30177" xr:uid="{00000000-0005-0000-0000-00001A670000}"/>
    <cellStyle name="Normal 41 4 3 4" xfId="14749" xr:uid="{00000000-0005-0000-0000-00001B670000}"/>
    <cellStyle name="Normal 41 4 3 4 2" xfId="33696" xr:uid="{00000000-0005-0000-0000-00001C670000}"/>
    <cellStyle name="Normal 41 4 3 5" xfId="18302" xr:uid="{00000000-0005-0000-0000-00001D670000}"/>
    <cellStyle name="Normal 41 4 3 6" xfId="22902" xr:uid="{00000000-0005-0000-0000-00001E670000}"/>
    <cellStyle name="Normal 41 4 4" xfId="5888" xr:uid="{00000000-0005-0000-0000-00001F670000}"/>
    <cellStyle name="Normal 41 4 4 2" xfId="9493" xr:uid="{00000000-0005-0000-0000-000020670000}"/>
    <cellStyle name="Normal 41 4 4 2 2" xfId="28518" xr:uid="{00000000-0005-0000-0000-000021670000}"/>
    <cellStyle name="Normal 41 4 4 3" xfId="13012" xr:uid="{00000000-0005-0000-0000-000022670000}"/>
    <cellStyle name="Normal 41 4 4 3 2" xfId="32012" xr:uid="{00000000-0005-0000-0000-000023670000}"/>
    <cellStyle name="Normal 41 4 4 4" xfId="16584" xr:uid="{00000000-0005-0000-0000-000024670000}"/>
    <cellStyle name="Normal 41 4 4 4 2" xfId="35529" xr:uid="{00000000-0005-0000-0000-000025670000}"/>
    <cellStyle name="Normal 41 4 4 5" xfId="20236" xr:uid="{00000000-0005-0000-0000-000026670000}"/>
    <cellStyle name="Normal 41 4 4 6" xfId="24985" xr:uid="{00000000-0005-0000-0000-000027670000}"/>
    <cellStyle name="Normal 41 4 5" xfId="2695" xr:uid="{00000000-0005-0000-0000-000028670000}"/>
    <cellStyle name="Normal 41 4 5 2" xfId="22098" xr:uid="{00000000-0005-0000-0000-000029670000}"/>
    <cellStyle name="Normal 41 4 6" xfId="6879" xr:uid="{00000000-0005-0000-0000-00002A670000}"/>
    <cellStyle name="Normal 41 4 6 2" xfId="25906" xr:uid="{00000000-0005-0000-0000-00002B670000}"/>
    <cellStyle name="Normal 41 4 7" xfId="10387" xr:uid="{00000000-0005-0000-0000-00002C670000}"/>
    <cellStyle name="Normal 41 4 7 2" xfId="29394" xr:uid="{00000000-0005-0000-0000-00002D670000}"/>
    <cellStyle name="Normal 41 4 8" xfId="13965" xr:uid="{00000000-0005-0000-0000-00002E670000}"/>
    <cellStyle name="Normal 41 4 8 2" xfId="32914" xr:uid="{00000000-0005-0000-0000-00002F670000}"/>
    <cellStyle name="Normal 41 4 9" xfId="17493" xr:uid="{00000000-0005-0000-0000-000030670000}"/>
    <cellStyle name="Normal 41 5" xfId="1799" xr:uid="{00000000-0005-0000-0000-000031670000}"/>
    <cellStyle name="Normal 41 6" xfId="2134" xr:uid="{00000000-0005-0000-0000-000032670000}"/>
    <cellStyle name="Normal 41 6 10" xfId="21561" xr:uid="{00000000-0005-0000-0000-000033670000}"/>
    <cellStyle name="Normal 41 6 2" xfId="4953" xr:uid="{00000000-0005-0000-0000-000034670000}"/>
    <cellStyle name="Normal 41 6 2 2" xfId="8843" xr:uid="{00000000-0005-0000-0000-000035670000}"/>
    <cellStyle name="Normal 41 6 2 2 2" xfId="27869" xr:uid="{00000000-0005-0000-0000-000036670000}"/>
    <cellStyle name="Normal 41 6 2 3" xfId="12361" xr:uid="{00000000-0005-0000-0000-000037670000}"/>
    <cellStyle name="Normal 41 6 2 3 2" xfId="31363" xr:uid="{00000000-0005-0000-0000-000038670000}"/>
    <cellStyle name="Normal 41 6 2 4" xfId="15933" xr:uid="{00000000-0005-0000-0000-000039670000}"/>
    <cellStyle name="Normal 41 6 2 4 2" xfId="34879" xr:uid="{00000000-0005-0000-0000-00003A670000}"/>
    <cellStyle name="Normal 41 6 2 5" xfId="19524" xr:uid="{00000000-0005-0000-0000-00003B670000}"/>
    <cellStyle name="Normal 41 6 2 6" xfId="24183" xr:uid="{00000000-0005-0000-0000-00003C670000}"/>
    <cellStyle name="Normal 41 6 3" xfId="3851" xr:uid="{00000000-0005-0000-0000-00003D670000}"/>
    <cellStyle name="Normal 41 6 3 2" xfId="7967" xr:uid="{00000000-0005-0000-0000-00003E670000}"/>
    <cellStyle name="Normal 41 6 3 2 2" xfId="26994" xr:uid="{00000000-0005-0000-0000-00003F670000}"/>
    <cellStyle name="Normal 41 6 3 3" xfId="11478" xr:uid="{00000000-0005-0000-0000-000040670000}"/>
    <cellStyle name="Normal 41 6 3 3 2" xfId="30483" xr:uid="{00000000-0005-0000-0000-000041670000}"/>
    <cellStyle name="Normal 41 6 3 4" xfId="15055" xr:uid="{00000000-0005-0000-0000-000042670000}"/>
    <cellStyle name="Normal 41 6 3 4 2" xfId="34002" xr:uid="{00000000-0005-0000-0000-000043670000}"/>
    <cellStyle name="Normal 41 6 3 5" xfId="18625" xr:uid="{00000000-0005-0000-0000-000044670000}"/>
    <cellStyle name="Normal 41 6 3 6" xfId="23208" xr:uid="{00000000-0005-0000-0000-000045670000}"/>
    <cellStyle name="Normal 41 6 4" xfId="6223" xr:uid="{00000000-0005-0000-0000-000046670000}"/>
    <cellStyle name="Normal 41 6 4 2" xfId="9799" xr:uid="{00000000-0005-0000-0000-000047670000}"/>
    <cellStyle name="Normal 41 6 4 2 2" xfId="28824" xr:uid="{00000000-0005-0000-0000-000048670000}"/>
    <cellStyle name="Normal 41 6 4 3" xfId="13320" xr:uid="{00000000-0005-0000-0000-000049670000}"/>
    <cellStyle name="Normal 41 6 4 3 2" xfId="32318" xr:uid="{00000000-0005-0000-0000-00004A670000}"/>
    <cellStyle name="Normal 41 6 4 4" xfId="16890" xr:uid="{00000000-0005-0000-0000-00004B670000}"/>
    <cellStyle name="Normal 41 6 4 4 2" xfId="35835" xr:uid="{00000000-0005-0000-0000-00004C670000}"/>
    <cellStyle name="Normal 41 6 4 5" xfId="20563" xr:uid="{00000000-0005-0000-0000-00004D670000}"/>
    <cellStyle name="Normal 41 6 4 6" xfId="25299" xr:uid="{00000000-0005-0000-0000-00004E670000}"/>
    <cellStyle name="Normal 41 6 5" xfId="3018" xr:uid="{00000000-0005-0000-0000-00004F670000}"/>
    <cellStyle name="Normal 41 6 5 2" xfId="22421" xr:uid="{00000000-0005-0000-0000-000050670000}"/>
    <cellStyle name="Normal 41 6 6" xfId="7185" xr:uid="{00000000-0005-0000-0000-000051670000}"/>
    <cellStyle name="Normal 41 6 6 2" xfId="26212" xr:uid="{00000000-0005-0000-0000-000052670000}"/>
    <cellStyle name="Normal 41 6 7" xfId="10695" xr:uid="{00000000-0005-0000-0000-000053670000}"/>
    <cellStyle name="Normal 41 6 7 2" xfId="29701" xr:uid="{00000000-0005-0000-0000-000054670000}"/>
    <cellStyle name="Normal 41 6 8" xfId="14273" xr:uid="{00000000-0005-0000-0000-000055670000}"/>
    <cellStyle name="Normal 41 6 8 2" xfId="33220" xr:uid="{00000000-0005-0000-0000-000056670000}"/>
    <cellStyle name="Normal 41 6 9" xfId="17803" xr:uid="{00000000-0005-0000-0000-000057670000}"/>
    <cellStyle name="Normal 41 7" xfId="2233" xr:uid="{00000000-0005-0000-0000-000058670000}"/>
    <cellStyle name="Normal 41 7 10" xfId="21647" xr:uid="{00000000-0005-0000-0000-000059670000}"/>
    <cellStyle name="Normal 41 7 2" xfId="5040" xr:uid="{00000000-0005-0000-0000-00005A670000}"/>
    <cellStyle name="Normal 41 7 2 2" xfId="8929" xr:uid="{00000000-0005-0000-0000-00005B670000}"/>
    <cellStyle name="Normal 41 7 2 2 2" xfId="27955" xr:uid="{00000000-0005-0000-0000-00005C670000}"/>
    <cellStyle name="Normal 41 7 2 3" xfId="12447" xr:uid="{00000000-0005-0000-0000-00005D670000}"/>
    <cellStyle name="Normal 41 7 2 3 2" xfId="31449" xr:uid="{00000000-0005-0000-0000-00005E670000}"/>
    <cellStyle name="Normal 41 7 2 4" xfId="16019" xr:uid="{00000000-0005-0000-0000-00005F670000}"/>
    <cellStyle name="Normal 41 7 2 4 2" xfId="34965" xr:uid="{00000000-0005-0000-0000-000060670000}"/>
    <cellStyle name="Normal 41 7 2 5" xfId="19610" xr:uid="{00000000-0005-0000-0000-000061670000}"/>
    <cellStyle name="Normal 41 7 2 6" xfId="24269" xr:uid="{00000000-0005-0000-0000-000062670000}"/>
    <cellStyle name="Normal 41 7 3" xfId="3939" xr:uid="{00000000-0005-0000-0000-000063670000}"/>
    <cellStyle name="Normal 41 7 3 2" xfId="8053" xr:uid="{00000000-0005-0000-0000-000064670000}"/>
    <cellStyle name="Normal 41 7 3 2 2" xfId="27080" xr:uid="{00000000-0005-0000-0000-000065670000}"/>
    <cellStyle name="Normal 41 7 3 3" xfId="11564" xr:uid="{00000000-0005-0000-0000-000066670000}"/>
    <cellStyle name="Normal 41 7 3 3 2" xfId="30569" xr:uid="{00000000-0005-0000-0000-000067670000}"/>
    <cellStyle name="Normal 41 7 3 4" xfId="15141" xr:uid="{00000000-0005-0000-0000-000068670000}"/>
    <cellStyle name="Normal 41 7 3 4 2" xfId="34088" xr:uid="{00000000-0005-0000-0000-000069670000}"/>
    <cellStyle name="Normal 41 7 3 5" xfId="18713" xr:uid="{00000000-0005-0000-0000-00006A670000}"/>
    <cellStyle name="Normal 41 7 3 6" xfId="23294" xr:uid="{00000000-0005-0000-0000-00006B670000}"/>
    <cellStyle name="Normal 41 7 4" xfId="6311" xr:uid="{00000000-0005-0000-0000-00006C670000}"/>
    <cellStyle name="Normal 41 7 4 2" xfId="9885" xr:uid="{00000000-0005-0000-0000-00006D670000}"/>
    <cellStyle name="Normal 41 7 4 2 2" xfId="28910" xr:uid="{00000000-0005-0000-0000-00006E670000}"/>
    <cellStyle name="Normal 41 7 4 3" xfId="13406" xr:uid="{00000000-0005-0000-0000-00006F670000}"/>
    <cellStyle name="Normal 41 7 4 3 2" xfId="32404" xr:uid="{00000000-0005-0000-0000-000070670000}"/>
    <cellStyle name="Normal 41 7 4 4" xfId="16976" xr:uid="{00000000-0005-0000-0000-000071670000}"/>
    <cellStyle name="Normal 41 7 4 4 2" xfId="35921" xr:uid="{00000000-0005-0000-0000-000072670000}"/>
    <cellStyle name="Normal 41 7 4 5" xfId="20651" xr:uid="{00000000-0005-0000-0000-000073670000}"/>
    <cellStyle name="Normal 41 7 4 6" xfId="25385" xr:uid="{00000000-0005-0000-0000-000074670000}"/>
    <cellStyle name="Normal 41 7 5" xfId="3106" xr:uid="{00000000-0005-0000-0000-000075670000}"/>
    <cellStyle name="Normal 41 7 5 2" xfId="22509" xr:uid="{00000000-0005-0000-0000-000076670000}"/>
    <cellStyle name="Normal 41 7 6" xfId="7271" xr:uid="{00000000-0005-0000-0000-000077670000}"/>
    <cellStyle name="Normal 41 7 6 2" xfId="26298" xr:uid="{00000000-0005-0000-0000-000078670000}"/>
    <cellStyle name="Normal 41 7 7" xfId="10781" xr:uid="{00000000-0005-0000-0000-000079670000}"/>
    <cellStyle name="Normal 41 7 7 2" xfId="29787" xr:uid="{00000000-0005-0000-0000-00007A670000}"/>
    <cellStyle name="Normal 41 7 8" xfId="14359" xr:uid="{00000000-0005-0000-0000-00007B670000}"/>
    <cellStyle name="Normal 41 7 8 2" xfId="33306" xr:uid="{00000000-0005-0000-0000-00007C670000}"/>
    <cellStyle name="Normal 41 7 9" xfId="17889" xr:uid="{00000000-0005-0000-0000-00007D670000}"/>
    <cellStyle name="Normal 41 8" xfId="1234" xr:uid="{00000000-0005-0000-0000-00007E670000}"/>
    <cellStyle name="Normal 41 9" xfId="4054" xr:uid="{00000000-0005-0000-0000-00007F670000}"/>
    <cellStyle name="Normal 41 9 2" xfId="8139" xr:uid="{00000000-0005-0000-0000-000080670000}"/>
    <cellStyle name="Normal 41 9 2 2" xfId="27166" xr:uid="{00000000-0005-0000-0000-000081670000}"/>
    <cellStyle name="Normal 41 9 3" xfId="11651" xr:uid="{00000000-0005-0000-0000-000082670000}"/>
    <cellStyle name="Normal 41 9 3 2" xfId="30656" xr:uid="{00000000-0005-0000-0000-000083670000}"/>
    <cellStyle name="Normal 41 9 4" xfId="15227" xr:uid="{00000000-0005-0000-0000-000084670000}"/>
    <cellStyle name="Normal 41 9 4 2" xfId="34174" xr:uid="{00000000-0005-0000-0000-000085670000}"/>
    <cellStyle name="Normal 41 9 5" xfId="18811" xr:uid="{00000000-0005-0000-0000-000086670000}"/>
    <cellStyle name="Normal 41 9 6" xfId="23385" xr:uid="{00000000-0005-0000-0000-000087670000}"/>
    <cellStyle name="Normal 42" xfId="1106" xr:uid="{00000000-0005-0000-0000-000088670000}"/>
    <cellStyle name="Normal 42 10" xfId="4295" xr:uid="{00000000-0005-0000-0000-000089670000}"/>
    <cellStyle name="Normal 42 10 2" xfId="8233" xr:uid="{00000000-0005-0000-0000-00008A670000}"/>
    <cellStyle name="Normal 42 10 2 2" xfId="27259" xr:uid="{00000000-0005-0000-0000-00008B670000}"/>
    <cellStyle name="Normal 42 10 3" xfId="11749" xr:uid="{00000000-0005-0000-0000-00008C670000}"/>
    <cellStyle name="Normal 42 10 3 2" xfId="30752" xr:uid="{00000000-0005-0000-0000-00008D670000}"/>
    <cellStyle name="Normal 42 10 4" xfId="15322" xr:uid="{00000000-0005-0000-0000-00008E670000}"/>
    <cellStyle name="Normal 42 10 4 2" xfId="34268" xr:uid="{00000000-0005-0000-0000-00008F670000}"/>
    <cellStyle name="Normal 42 10 5" xfId="18911" xr:uid="{00000000-0005-0000-0000-000090670000}"/>
    <cellStyle name="Normal 42 10 6" xfId="23545" xr:uid="{00000000-0005-0000-0000-000091670000}"/>
    <cellStyle name="Normal 42 10 7" xfId="36119" xr:uid="{00000000-0005-0000-0000-000092670000}"/>
    <cellStyle name="Normal 42 11" xfId="3211" xr:uid="{00000000-0005-0000-0000-000093670000}"/>
    <cellStyle name="Normal 42 11 2" xfId="7359" xr:uid="{00000000-0005-0000-0000-000094670000}"/>
    <cellStyle name="Normal 42 11 2 2" xfId="26386" xr:uid="{00000000-0005-0000-0000-000095670000}"/>
    <cellStyle name="Normal 42 11 3" xfId="10869" xr:uid="{00000000-0005-0000-0000-000096670000}"/>
    <cellStyle name="Normal 42 11 3 2" xfId="29875" xr:uid="{00000000-0005-0000-0000-000097670000}"/>
    <cellStyle name="Normal 42 11 4" xfId="14447" xr:uid="{00000000-0005-0000-0000-000098670000}"/>
    <cellStyle name="Normal 42 11 4 2" xfId="33394" xr:uid="{00000000-0005-0000-0000-000099670000}"/>
    <cellStyle name="Normal 42 11 5" xfId="17985" xr:uid="{00000000-0005-0000-0000-00009A670000}"/>
    <cellStyle name="Normal 42 11 6" xfId="22600" xr:uid="{00000000-0005-0000-0000-00009B670000}"/>
    <cellStyle name="Normal 42 12" xfId="5302" xr:uid="{00000000-0005-0000-0000-00009C670000}"/>
    <cellStyle name="Normal 42 12 2" xfId="9018" xr:uid="{00000000-0005-0000-0000-00009D670000}"/>
    <cellStyle name="Normal 42 12 2 2" xfId="28044" xr:uid="{00000000-0005-0000-0000-00009E670000}"/>
    <cellStyle name="Normal 42 12 3" xfId="12537" xr:uid="{00000000-0005-0000-0000-00009F670000}"/>
    <cellStyle name="Normal 42 12 3 2" xfId="31538" xr:uid="{00000000-0005-0000-0000-0000A0670000}"/>
    <cellStyle name="Normal 42 12 4" xfId="16108" xr:uid="{00000000-0005-0000-0000-0000A1670000}"/>
    <cellStyle name="Normal 42 12 4 2" xfId="35054" xr:uid="{00000000-0005-0000-0000-0000A2670000}"/>
    <cellStyle name="Normal 42 12 5" xfId="19712" xr:uid="{00000000-0005-0000-0000-0000A3670000}"/>
    <cellStyle name="Normal 42 12 6" xfId="24450" xr:uid="{00000000-0005-0000-0000-0000A4670000}"/>
    <cellStyle name="Normal 42 13" xfId="5406" xr:uid="{00000000-0005-0000-0000-0000A5670000}"/>
    <cellStyle name="Normal 42 13 2" xfId="9104" xr:uid="{00000000-0005-0000-0000-0000A6670000}"/>
    <cellStyle name="Normal 42 13 2 2" xfId="28130" xr:uid="{00000000-0005-0000-0000-0000A7670000}"/>
    <cellStyle name="Normal 42 13 3" xfId="12623" xr:uid="{00000000-0005-0000-0000-0000A8670000}"/>
    <cellStyle name="Normal 42 13 3 2" xfId="31624" xr:uid="{00000000-0005-0000-0000-0000A9670000}"/>
    <cellStyle name="Normal 42 13 4" xfId="16194" xr:uid="{00000000-0005-0000-0000-0000AA670000}"/>
    <cellStyle name="Normal 42 13 4 2" xfId="35140" xr:uid="{00000000-0005-0000-0000-0000AB670000}"/>
    <cellStyle name="Normal 42 13 5" xfId="19812" xr:uid="{00000000-0005-0000-0000-0000AC670000}"/>
    <cellStyle name="Normal 42 13 6" xfId="24537" xr:uid="{00000000-0005-0000-0000-0000AD670000}"/>
    <cellStyle name="Normal 42 14" xfId="5507" xr:uid="{00000000-0005-0000-0000-0000AE670000}"/>
    <cellStyle name="Normal 42 14 2" xfId="9190" xr:uid="{00000000-0005-0000-0000-0000AF670000}"/>
    <cellStyle name="Normal 42 14 2 2" xfId="28216" xr:uid="{00000000-0005-0000-0000-0000B0670000}"/>
    <cellStyle name="Normal 42 14 3" xfId="12709" xr:uid="{00000000-0005-0000-0000-0000B1670000}"/>
    <cellStyle name="Normal 42 14 3 2" xfId="31710" xr:uid="{00000000-0005-0000-0000-0000B2670000}"/>
    <cellStyle name="Normal 42 14 4" xfId="16280" xr:uid="{00000000-0005-0000-0000-0000B3670000}"/>
    <cellStyle name="Normal 42 14 4 2" xfId="35226" xr:uid="{00000000-0005-0000-0000-0000B4670000}"/>
    <cellStyle name="Normal 42 14 5" xfId="19912" xr:uid="{00000000-0005-0000-0000-0000B5670000}"/>
    <cellStyle name="Normal 42 14 6" xfId="24624" xr:uid="{00000000-0005-0000-0000-0000B6670000}"/>
    <cellStyle name="Normal 42 15" xfId="6424" xr:uid="{00000000-0005-0000-0000-0000B7670000}"/>
    <cellStyle name="Normal 42 15 2" xfId="9973" xr:uid="{00000000-0005-0000-0000-0000B8670000}"/>
    <cellStyle name="Normal 42 15 2 2" xfId="28998" xr:uid="{00000000-0005-0000-0000-0000B9670000}"/>
    <cellStyle name="Normal 42 15 3" xfId="13494" xr:uid="{00000000-0005-0000-0000-0000BA670000}"/>
    <cellStyle name="Normal 42 15 3 2" xfId="32492" xr:uid="{00000000-0005-0000-0000-0000BB670000}"/>
    <cellStyle name="Normal 42 15 4" xfId="17064" xr:uid="{00000000-0005-0000-0000-0000BC670000}"/>
    <cellStyle name="Normal 42 15 4 2" xfId="36009" xr:uid="{00000000-0005-0000-0000-0000BD670000}"/>
    <cellStyle name="Normal 42 15 5" xfId="20753" xr:uid="{00000000-0005-0000-0000-0000BE670000}"/>
    <cellStyle name="Normal 42 15 6" xfId="25476" xr:uid="{00000000-0005-0000-0000-0000BF670000}"/>
    <cellStyle name="Normal 42 16" xfId="2351" xr:uid="{00000000-0005-0000-0000-0000C0670000}"/>
    <cellStyle name="Normal 42 16 2" xfId="21754" xr:uid="{00000000-0005-0000-0000-0000C1670000}"/>
    <cellStyle name="Normal 42 17" xfId="6575" xr:uid="{00000000-0005-0000-0000-0000C2670000}"/>
    <cellStyle name="Normal 42 17 2" xfId="25603" xr:uid="{00000000-0005-0000-0000-0000C3670000}"/>
    <cellStyle name="Normal 42 18" xfId="10082" xr:uid="{00000000-0005-0000-0000-0000C4670000}"/>
    <cellStyle name="Normal 42 18 2" xfId="29092" xr:uid="{00000000-0005-0000-0000-0000C5670000}"/>
    <cellStyle name="Normal 42 19" xfId="13661" xr:uid="{00000000-0005-0000-0000-0000C6670000}"/>
    <cellStyle name="Normal 42 19 2" xfId="32612" xr:uid="{00000000-0005-0000-0000-0000C7670000}"/>
    <cellStyle name="Normal 42 2" xfId="1564" xr:uid="{00000000-0005-0000-0000-0000C8670000}"/>
    <cellStyle name="Normal 42 2 10" xfId="17339" xr:uid="{00000000-0005-0000-0000-0000C9670000}"/>
    <cellStyle name="Normal 42 2 11" xfId="21088" xr:uid="{00000000-0005-0000-0000-0000CA670000}"/>
    <cellStyle name="Normal 42 2 2" xfId="1942" xr:uid="{00000000-0005-0000-0000-0000CB670000}"/>
    <cellStyle name="Normal 42 2 2 10" xfId="21405" xr:uid="{00000000-0005-0000-0000-0000CC670000}"/>
    <cellStyle name="Normal 42 2 2 2" xfId="4794" xr:uid="{00000000-0005-0000-0000-0000CD670000}"/>
    <cellStyle name="Normal 42 2 2 2 2" xfId="8687" xr:uid="{00000000-0005-0000-0000-0000CE670000}"/>
    <cellStyle name="Normal 42 2 2 2 2 2" xfId="27713" xr:uid="{00000000-0005-0000-0000-0000CF670000}"/>
    <cellStyle name="Normal 42 2 2 2 3" xfId="12205" xr:uid="{00000000-0005-0000-0000-0000D0670000}"/>
    <cellStyle name="Normal 42 2 2 2 3 2" xfId="31207" xr:uid="{00000000-0005-0000-0000-0000D1670000}"/>
    <cellStyle name="Normal 42 2 2 2 4" xfId="15777" xr:uid="{00000000-0005-0000-0000-0000D2670000}"/>
    <cellStyle name="Normal 42 2 2 2 4 2" xfId="34723" xr:uid="{00000000-0005-0000-0000-0000D3670000}"/>
    <cellStyle name="Normal 42 2 2 2 5" xfId="19368" xr:uid="{00000000-0005-0000-0000-0000D4670000}"/>
    <cellStyle name="Normal 42 2 2 2 6" xfId="24025" xr:uid="{00000000-0005-0000-0000-0000D5670000}"/>
    <cellStyle name="Normal 42 2 2 3" xfId="3681" xr:uid="{00000000-0005-0000-0000-0000D6670000}"/>
    <cellStyle name="Normal 42 2 2 3 2" xfId="7811" xr:uid="{00000000-0005-0000-0000-0000D7670000}"/>
    <cellStyle name="Normal 42 2 2 3 2 2" xfId="26838" xr:uid="{00000000-0005-0000-0000-0000D8670000}"/>
    <cellStyle name="Normal 42 2 2 3 3" xfId="11322" xr:uid="{00000000-0005-0000-0000-0000D9670000}"/>
    <cellStyle name="Normal 42 2 2 3 3 2" xfId="30327" xr:uid="{00000000-0005-0000-0000-0000DA670000}"/>
    <cellStyle name="Normal 42 2 2 3 4" xfId="14899" xr:uid="{00000000-0005-0000-0000-0000DB670000}"/>
    <cellStyle name="Normal 42 2 2 3 4 2" xfId="33846" xr:uid="{00000000-0005-0000-0000-0000DC670000}"/>
    <cellStyle name="Normal 42 2 2 3 5" xfId="18455" xr:uid="{00000000-0005-0000-0000-0000DD670000}"/>
    <cellStyle name="Normal 42 2 2 3 6" xfId="23052" xr:uid="{00000000-0005-0000-0000-0000DE670000}"/>
    <cellStyle name="Normal 42 2 2 4" xfId="6053" xr:uid="{00000000-0005-0000-0000-0000DF670000}"/>
    <cellStyle name="Normal 42 2 2 4 2" xfId="9643" xr:uid="{00000000-0005-0000-0000-0000E0670000}"/>
    <cellStyle name="Normal 42 2 2 4 2 2" xfId="28668" xr:uid="{00000000-0005-0000-0000-0000E1670000}"/>
    <cellStyle name="Normal 42 2 2 4 3" xfId="13163" xr:uid="{00000000-0005-0000-0000-0000E2670000}"/>
    <cellStyle name="Normal 42 2 2 4 3 2" xfId="32162" xr:uid="{00000000-0005-0000-0000-0000E3670000}"/>
    <cellStyle name="Normal 42 2 2 4 4" xfId="16734" xr:uid="{00000000-0005-0000-0000-0000E4670000}"/>
    <cellStyle name="Normal 42 2 2 4 4 2" xfId="35679" xr:uid="{00000000-0005-0000-0000-0000E5670000}"/>
    <cellStyle name="Normal 42 2 2 4 5" xfId="20393" xr:uid="{00000000-0005-0000-0000-0000E6670000}"/>
    <cellStyle name="Normal 42 2 2 4 6" xfId="25143" xr:uid="{00000000-0005-0000-0000-0000E7670000}"/>
    <cellStyle name="Normal 42 2 2 5" xfId="2848" xr:uid="{00000000-0005-0000-0000-0000E8670000}"/>
    <cellStyle name="Normal 42 2 2 5 2" xfId="22251" xr:uid="{00000000-0005-0000-0000-0000E9670000}"/>
    <cellStyle name="Normal 42 2 2 6" xfId="7029" xr:uid="{00000000-0005-0000-0000-0000EA670000}"/>
    <cellStyle name="Normal 42 2 2 6 2" xfId="26056" xr:uid="{00000000-0005-0000-0000-0000EB670000}"/>
    <cellStyle name="Normal 42 2 2 7" xfId="10537" xr:uid="{00000000-0005-0000-0000-0000EC670000}"/>
    <cellStyle name="Normal 42 2 2 7 2" xfId="29544" xr:uid="{00000000-0005-0000-0000-0000ED670000}"/>
    <cellStyle name="Normal 42 2 2 8" xfId="14115" xr:uid="{00000000-0005-0000-0000-0000EE670000}"/>
    <cellStyle name="Normal 42 2 2 8 2" xfId="33064" xr:uid="{00000000-0005-0000-0000-0000EF670000}"/>
    <cellStyle name="Normal 42 2 2 9" xfId="17647" xr:uid="{00000000-0005-0000-0000-0000F0670000}"/>
    <cellStyle name="Normal 42 2 3" xfId="4485" xr:uid="{00000000-0005-0000-0000-0000F1670000}"/>
    <cellStyle name="Normal 42 2 3 2" xfId="8383" xr:uid="{00000000-0005-0000-0000-0000F2670000}"/>
    <cellStyle name="Normal 42 2 3 2 2" xfId="27409" xr:uid="{00000000-0005-0000-0000-0000F3670000}"/>
    <cellStyle name="Normal 42 2 3 3" xfId="11901" xr:uid="{00000000-0005-0000-0000-0000F4670000}"/>
    <cellStyle name="Normal 42 2 3 3 2" xfId="30903" xr:uid="{00000000-0005-0000-0000-0000F5670000}"/>
    <cellStyle name="Normal 42 2 3 4" xfId="15473" xr:uid="{00000000-0005-0000-0000-0000F6670000}"/>
    <cellStyle name="Normal 42 2 3 4 2" xfId="34419" xr:uid="{00000000-0005-0000-0000-0000F7670000}"/>
    <cellStyle name="Normal 42 2 3 5" xfId="19064" xr:uid="{00000000-0005-0000-0000-0000F8670000}"/>
    <cellStyle name="Normal 42 2 3 6" xfId="23716" xr:uid="{00000000-0005-0000-0000-0000F9670000}"/>
    <cellStyle name="Normal 42 2 4" xfId="3367" xr:uid="{00000000-0005-0000-0000-0000FA670000}"/>
    <cellStyle name="Normal 42 2 4 2" xfId="7507" xr:uid="{00000000-0005-0000-0000-0000FB670000}"/>
    <cellStyle name="Normal 42 2 4 2 2" xfId="26534" xr:uid="{00000000-0005-0000-0000-0000FC670000}"/>
    <cellStyle name="Normal 42 2 4 3" xfId="11017" xr:uid="{00000000-0005-0000-0000-0000FD670000}"/>
    <cellStyle name="Normal 42 2 4 3 2" xfId="30023" xr:uid="{00000000-0005-0000-0000-0000FE670000}"/>
    <cellStyle name="Normal 42 2 4 4" xfId="14595" xr:uid="{00000000-0005-0000-0000-0000FF670000}"/>
    <cellStyle name="Normal 42 2 4 4 2" xfId="33542" xr:uid="{00000000-0005-0000-0000-000000680000}"/>
    <cellStyle name="Normal 42 2 4 5" xfId="18141" xr:uid="{00000000-0005-0000-0000-000001680000}"/>
    <cellStyle name="Normal 42 2 4 6" xfId="22748" xr:uid="{00000000-0005-0000-0000-000002680000}"/>
    <cellStyle name="Normal 42 2 5" xfId="5727" xr:uid="{00000000-0005-0000-0000-000003680000}"/>
    <cellStyle name="Normal 42 2 5 2" xfId="9339" xr:uid="{00000000-0005-0000-0000-000004680000}"/>
    <cellStyle name="Normal 42 2 5 2 2" xfId="28364" xr:uid="{00000000-0005-0000-0000-000005680000}"/>
    <cellStyle name="Normal 42 2 5 3" xfId="12858" xr:uid="{00000000-0005-0000-0000-000006680000}"/>
    <cellStyle name="Normal 42 2 5 3 2" xfId="31858" xr:uid="{00000000-0005-0000-0000-000007680000}"/>
    <cellStyle name="Normal 42 2 5 4" xfId="16430" xr:uid="{00000000-0005-0000-0000-000008680000}"/>
    <cellStyle name="Normal 42 2 5 4 2" xfId="35375" xr:uid="{00000000-0005-0000-0000-000009680000}"/>
    <cellStyle name="Normal 42 2 5 5" xfId="20075" xr:uid="{00000000-0005-0000-0000-00000A680000}"/>
    <cellStyle name="Normal 42 2 5 6" xfId="24831" xr:uid="{00000000-0005-0000-0000-00000B680000}"/>
    <cellStyle name="Normal 42 2 6" xfId="2534" xr:uid="{00000000-0005-0000-0000-00000C680000}"/>
    <cellStyle name="Normal 42 2 6 2" xfId="21937" xr:uid="{00000000-0005-0000-0000-00000D680000}"/>
    <cellStyle name="Normal 42 2 7" xfId="6725" xr:uid="{00000000-0005-0000-0000-00000E680000}"/>
    <cellStyle name="Normal 42 2 7 2" xfId="25752" xr:uid="{00000000-0005-0000-0000-00000F680000}"/>
    <cellStyle name="Normal 42 2 8" xfId="10233" xr:uid="{00000000-0005-0000-0000-000010680000}"/>
    <cellStyle name="Normal 42 2 8 2" xfId="29240" xr:uid="{00000000-0005-0000-0000-000011680000}"/>
    <cellStyle name="Normal 42 2 9" xfId="13811" xr:uid="{00000000-0005-0000-0000-000012680000}"/>
    <cellStyle name="Normal 42 2 9 2" xfId="32760" xr:uid="{00000000-0005-0000-0000-000013680000}"/>
    <cellStyle name="Normal 42 20" xfId="17187" xr:uid="{00000000-0005-0000-0000-000014680000}"/>
    <cellStyle name="Normal 42 21" xfId="20854" xr:uid="{00000000-0005-0000-0000-000015680000}"/>
    <cellStyle name="Normal 42 3" xfId="1660" xr:uid="{00000000-0005-0000-0000-000016680000}"/>
    <cellStyle name="Normal 42 3 10" xfId="17417" xr:uid="{00000000-0005-0000-0000-000017680000}"/>
    <cellStyle name="Normal 42 3 11" xfId="21167" xr:uid="{00000000-0005-0000-0000-000018680000}"/>
    <cellStyle name="Normal 42 3 2" xfId="2020" xr:uid="{00000000-0005-0000-0000-000019680000}"/>
    <cellStyle name="Normal 42 3 2 10" xfId="21483" xr:uid="{00000000-0005-0000-0000-00001A680000}"/>
    <cellStyle name="Normal 42 3 2 2" xfId="4872" xr:uid="{00000000-0005-0000-0000-00001B680000}"/>
    <cellStyle name="Normal 42 3 2 2 2" xfId="8765" xr:uid="{00000000-0005-0000-0000-00001C680000}"/>
    <cellStyle name="Normal 42 3 2 2 2 2" xfId="27791" xr:uid="{00000000-0005-0000-0000-00001D680000}"/>
    <cellStyle name="Normal 42 3 2 2 3" xfId="12283" xr:uid="{00000000-0005-0000-0000-00001E680000}"/>
    <cellStyle name="Normal 42 3 2 2 3 2" xfId="31285" xr:uid="{00000000-0005-0000-0000-00001F680000}"/>
    <cellStyle name="Normal 42 3 2 2 4" xfId="15855" xr:uid="{00000000-0005-0000-0000-000020680000}"/>
    <cellStyle name="Normal 42 3 2 2 4 2" xfId="34801" xr:uid="{00000000-0005-0000-0000-000021680000}"/>
    <cellStyle name="Normal 42 3 2 2 5" xfId="19446" xr:uid="{00000000-0005-0000-0000-000022680000}"/>
    <cellStyle name="Normal 42 3 2 2 6" xfId="24103" xr:uid="{00000000-0005-0000-0000-000023680000}"/>
    <cellStyle name="Normal 42 3 2 3" xfId="3759" xr:uid="{00000000-0005-0000-0000-000024680000}"/>
    <cellStyle name="Normal 42 3 2 3 2" xfId="7889" xr:uid="{00000000-0005-0000-0000-000025680000}"/>
    <cellStyle name="Normal 42 3 2 3 2 2" xfId="26916" xr:uid="{00000000-0005-0000-0000-000026680000}"/>
    <cellStyle name="Normal 42 3 2 3 3" xfId="11400" xr:uid="{00000000-0005-0000-0000-000027680000}"/>
    <cellStyle name="Normal 42 3 2 3 3 2" xfId="30405" xr:uid="{00000000-0005-0000-0000-000028680000}"/>
    <cellStyle name="Normal 42 3 2 3 4" xfId="14977" xr:uid="{00000000-0005-0000-0000-000029680000}"/>
    <cellStyle name="Normal 42 3 2 3 4 2" xfId="33924" xr:uid="{00000000-0005-0000-0000-00002A680000}"/>
    <cellStyle name="Normal 42 3 2 3 5" xfId="18533" xr:uid="{00000000-0005-0000-0000-00002B680000}"/>
    <cellStyle name="Normal 42 3 2 3 6" xfId="23130" xr:uid="{00000000-0005-0000-0000-00002C680000}"/>
    <cellStyle name="Normal 42 3 2 4" xfId="6131" xr:uid="{00000000-0005-0000-0000-00002D680000}"/>
    <cellStyle name="Normal 42 3 2 4 2" xfId="9721" xr:uid="{00000000-0005-0000-0000-00002E680000}"/>
    <cellStyle name="Normal 42 3 2 4 2 2" xfId="28746" xr:uid="{00000000-0005-0000-0000-00002F680000}"/>
    <cellStyle name="Normal 42 3 2 4 3" xfId="13241" xr:uid="{00000000-0005-0000-0000-000030680000}"/>
    <cellStyle name="Normal 42 3 2 4 3 2" xfId="32240" xr:uid="{00000000-0005-0000-0000-000031680000}"/>
    <cellStyle name="Normal 42 3 2 4 4" xfId="16812" xr:uid="{00000000-0005-0000-0000-000032680000}"/>
    <cellStyle name="Normal 42 3 2 4 4 2" xfId="35757" xr:uid="{00000000-0005-0000-0000-000033680000}"/>
    <cellStyle name="Normal 42 3 2 4 5" xfId="20471" xr:uid="{00000000-0005-0000-0000-000034680000}"/>
    <cellStyle name="Normal 42 3 2 4 6" xfId="25221" xr:uid="{00000000-0005-0000-0000-000035680000}"/>
    <cellStyle name="Normal 42 3 2 5" xfId="2926" xr:uid="{00000000-0005-0000-0000-000036680000}"/>
    <cellStyle name="Normal 42 3 2 5 2" xfId="22329" xr:uid="{00000000-0005-0000-0000-000037680000}"/>
    <cellStyle name="Normal 42 3 2 6" xfId="7107" xr:uid="{00000000-0005-0000-0000-000038680000}"/>
    <cellStyle name="Normal 42 3 2 6 2" xfId="26134" xr:uid="{00000000-0005-0000-0000-000039680000}"/>
    <cellStyle name="Normal 42 3 2 7" xfId="10615" xr:uid="{00000000-0005-0000-0000-00003A680000}"/>
    <cellStyle name="Normal 42 3 2 7 2" xfId="29622" xr:uid="{00000000-0005-0000-0000-00003B680000}"/>
    <cellStyle name="Normal 42 3 2 8" xfId="14193" xr:uid="{00000000-0005-0000-0000-00003C680000}"/>
    <cellStyle name="Normal 42 3 2 8 2" xfId="33142" xr:uid="{00000000-0005-0000-0000-00003D680000}"/>
    <cellStyle name="Normal 42 3 2 9" xfId="17725" xr:uid="{00000000-0005-0000-0000-00003E680000}"/>
    <cellStyle name="Normal 42 3 3" xfId="4563" xr:uid="{00000000-0005-0000-0000-00003F680000}"/>
    <cellStyle name="Normal 42 3 3 2" xfId="8461" xr:uid="{00000000-0005-0000-0000-000040680000}"/>
    <cellStyle name="Normal 42 3 3 2 2" xfId="27487" xr:uid="{00000000-0005-0000-0000-000041680000}"/>
    <cellStyle name="Normal 42 3 3 3" xfId="11979" xr:uid="{00000000-0005-0000-0000-000042680000}"/>
    <cellStyle name="Normal 42 3 3 3 2" xfId="30981" xr:uid="{00000000-0005-0000-0000-000043680000}"/>
    <cellStyle name="Normal 42 3 3 4" xfId="15551" xr:uid="{00000000-0005-0000-0000-000044680000}"/>
    <cellStyle name="Normal 42 3 3 4 2" xfId="34497" xr:uid="{00000000-0005-0000-0000-000045680000}"/>
    <cellStyle name="Normal 42 3 3 5" xfId="19142" xr:uid="{00000000-0005-0000-0000-000046680000}"/>
    <cellStyle name="Normal 42 3 3 6" xfId="23794" xr:uid="{00000000-0005-0000-0000-000047680000}"/>
    <cellStyle name="Normal 42 3 4" xfId="3448" xr:uid="{00000000-0005-0000-0000-000048680000}"/>
    <cellStyle name="Normal 42 3 4 2" xfId="7585" xr:uid="{00000000-0005-0000-0000-000049680000}"/>
    <cellStyle name="Normal 42 3 4 2 2" xfId="26612" xr:uid="{00000000-0005-0000-0000-00004A680000}"/>
    <cellStyle name="Normal 42 3 4 3" xfId="11095" xr:uid="{00000000-0005-0000-0000-00004B680000}"/>
    <cellStyle name="Normal 42 3 4 3 2" xfId="30101" xr:uid="{00000000-0005-0000-0000-00004C680000}"/>
    <cellStyle name="Normal 42 3 4 4" xfId="14673" xr:uid="{00000000-0005-0000-0000-00004D680000}"/>
    <cellStyle name="Normal 42 3 4 4 2" xfId="33620" xr:uid="{00000000-0005-0000-0000-00004E680000}"/>
    <cellStyle name="Normal 42 3 4 5" xfId="18222" xr:uid="{00000000-0005-0000-0000-00004F680000}"/>
    <cellStyle name="Normal 42 3 4 6" xfId="22826" xr:uid="{00000000-0005-0000-0000-000050680000}"/>
    <cellStyle name="Normal 42 3 5" xfId="5808" xr:uid="{00000000-0005-0000-0000-000051680000}"/>
    <cellStyle name="Normal 42 3 5 2" xfId="9417" xr:uid="{00000000-0005-0000-0000-000052680000}"/>
    <cellStyle name="Normal 42 3 5 2 2" xfId="28442" xr:uid="{00000000-0005-0000-0000-000053680000}"/>
    <cellStyle name="Normal 42 3 5 3" xfId="12936" xr:uid="{00000000-0005-0000-0000-000054680000}"/>
    <cellStyle name="Normal 42 3 5 3 2" xfId="31936" xr:uid="{00000000-0005-0000-0000-000055680000}"/>
    <cellStyle name="Normal 42 3 5 4" xfId="16508" xr:uid="{00000000-0005-0000-0000-000056680000}"/>
    <cellStyle name="Normal 42 3 5 4 2" xfId="35453" xr:uid="{00000000-0005-0000-0000-000057680000}"/>
    <cellStyle name="Normal 42 3 5 5" xfId="20156" xr:uid="{00000000-0005-0000-0000-000058680000}"/>
    <cellStyle name="Normal 42 3 5 6" xfId="24909" xr:uid="{00000000-0005-0000-0000-000059680000}"/>
    <cellStyle name="Normal 42 3 6" xfId="2615" xr:uid="{00000000-0005-0000-0000-00005A680000}"/>
    <cellStyle name="Normal 42 3 6 2" xfId="22018" xr:uid="{00000000-0005-0000-0000-00005B680000}"/>
    <cellStyle name="Normal 42 3 7" xfId="6803" xr:uid="{00000000-0005-0000-0000-00005C680000}"/>
    <cellStyle name="Normal 42 3 7 2" xfId="25830" xr:uid="{00000000-0005-0000-0000-00005D680000}"/>
    <cellStyle name="Normal 42 3 8" xfId="10311" xr:uid="{00000000-0005-0000-0000-00005E680000}"/>
    <cellStyle name="Normal 42 3 8 2" xfId="29318" xr:uid="{00000000-0005-0000-0000-00005F680000}"/>
    <cellStyle name="Normal 42 3 9" xfId="13889" xr:uid="{00000000-0005-0000-0000-000060680000}"/>
    <cellStyle name="Normal 42 3 9 2" xfId="32838" xr:uid="{00000000-0005-0000-0000-000061680000}"/>
    <cellStyle name="Normal 42 4" xfId="1749" xr:uid="{00000000-0005-0000-0000-000062680000}"/>
    <cellStyle name="Normal 42 4 10" xfId="21245" xr:uid="{00000000-0005-0000-0000-000063680000}"/>
    <cellStyle name="Normal 42 4 2" xfId="4642" xr:uid="{00000000-0005-0000-0000-000064680000}"/>
    <cellStyle name="Normal 42 4 2 2" xfId="8539" xr:uid="{00000000-0005-0000-0000-000065680000}"/>
    <cellStyle name="Normal 42 4 2 2 2" xfId="27565" xr:uid="{00000000-0005-0000-0000-000066680000}"/>
    <cellStyle name="Normal 42 4 2 3" xfId="12057" xr:uid="{00000000-0005-0000-0000-000067680000}"/>
    <cellStyle name="Normal 42 4 2 3 2" xfId="31059" xr:uid="{00000000-0005-0000-0000-000068680000}"/>
    <cellStyle name="Normal 42 4 2 4" xfId="15629" xr:uid="{00000000-0005-0000-0000-000069680000}"/>
    <cellStyle name="Normal 42 4 2 4 2" xfId="34575" xr:uid="{00000000-0005-0000-0000-00006A680000}"/>
    <cellStyle name="Normal 42 4 2 5" xfId="19220" xr:uid="{00000000-0005-0000-0000-00006B680000}"/>
    <cellStyle name="Normal 42 4 2 6" xfId="23873" xr:uid="{00000000-0005-0000-0000-00006C680000}"/>
    <cellStyle name="Normal 42 4 3" xfId="3530" xr:uid="{00000000-0005-0000-0000-00006D680000}"/>
    <cellStyle name="Normal 42 4 3 2" xfId="7663" xr:uid="{00000000-0005-0000-0000-00006E680000}"/>
    <cellStyle name="Normal 42 4 3 2 2" xfId="26690" xr:uid="{00000000-0005-0000-0000-00006F680000}"/>
    <cellStyle name="Normal 42 4 3 3" xfId="11173" xr:uid="{00000000-0005-0000-0000-000070680000}"/>
    <cellStyle name="Normal 42 4 3 3 2" xfId="30179" xr:uid="{00000000-0005-0000-0000-000071680000}"/>
    <cellStyle name="Normal 42 4 3 4" xfId="14751" xr:uid="{00000000-0005-0000-0000-000072680000}"/>
    <cellStyle name="Normal 42 4 3 4 2" xfId="33698" xr:uid="{00000000-0005-0000-0000-000073680000}"/>
    <cellStyle name="Normal 42 4 3 5" xfId="18304" xr:uid="{00000000-0005-0000-0000-000074680000}"/>
    <cellStyle name="Normal 42 4 3 6" xfId="22904" xr:uid="{00000000-0005-0000-0000-000075680000}"/>
    <cellStyle name="Normal 42 4 4" xfId="5890" xr:uid="{00000000-0005-0000-0000-000076680000}"/>
    <cellStyle name="Normal 42 4 4 2" xfId="9495" xr:uid="{00000000-0005-0000-0000-000077680000}"/>
    <cellStyle name="Normal 42 4 4 2 2" xfId="28520" xr:uid="{00000000-0005-0000-0000-000078680000}"/>
    <cellStyle name="Normal 42 4 4 3" xfId="13014" xr:uid="{00000000-0005-0000-0000-000079680000}"/>
    <cellStyle name="Normal 42 4 4 3 2" xfId="32014" xr:uid="{00000000-0005-0000-0000-00007A680000}"/>
    <cellStyle name="Normal 42 4 4 4" xfId="16586" xr:uid="{00000000-0005-0000-0000-00007B680000}"/>
    <cellStyle name="Normal 42 4 4 4 2" xfId="35531" xr:uid="{00000000-0005-0000-0000-00007C680000}"/>
    <cellStyle name="Normal 42 4 4 5" xfId="20238" xr:uid="{00000000-0005-0000-0000-00007D680000}"/>
    <cellStyle name="Normal 42 4 4 6" xfId="24987" xr:uid="{00000000-0005-0000-0000-00007E680000}"/>
    <cellStyle name="Normal 42 4 5" xfId="2697" xr:uid="{00000000-0005-0000-0000-00007F680000}"/>
    <cellStyle name="Normal 42 4 5 2" xfId="22100" xr:uid="{00000000-0005-0000-0000-000080680000}"/>
    <cellStyle name="Normal 42 4 6" xfId="6881" xr:uid="{00000000-0005-0000-0000-000081680000}"/>
    <cellStyle name="Normal 42 4 6 2" xfId="25908" xr:uid="{00000000-0005-0000-0000-000082680000}"/>
    <cellStyle name="Normal 42 4 7" xfId="10389" xr:uid="{00000000-0005-0000-0000-000083680000}"/>
    <cellStyle name="Normal 42 4 7 2" xfId="29396" xr:uid="{00000000-0005-0000-0000-000084680000}"/>
    <cellStyle name="Normal 42 4 8" xfId="13967" xr:uid="{00000000-0005-0000-0000-000085680000}"/>
    <cellStyle name="Normal 42 4 8 2" xfId="32916" xr:uid="{00000000-0005-0000-0000-000086680000}"/>
    <cellStyle name="Normal 42 4 9" xfId="17495" xr:uid="{00000000-0005-0000-0000-000087680000}"/>
    <cellStyle name="Normal 42 5" xfId="1800" xr:uid="{00000000-0005-0000-0000-000088680000}"/>
    <cellStyle name="Normal 42 6" xfId="2136" xr:uid="{00000000-0005-0000-0000-000089680000}"/>
    <cellStyle name="Normal 42 6 10" xfId="21563" xr:uid="{00000000-0005-0000-0000-00008A680000}"/>
    <cellStyle name="Normal 42 6 2" xfId="4955" xr:uid="{00000000-0005-0000-0000-00008B680000}"/>
    <cellStyle name="Normal 42 6 2 2" xfId="8845" xr:uid="{00000000-0005-0000-0000-00008C680000}"/>
    <cellStyle name="Normal 42 6 2 2 2" xfId="27871" xr:uid="{00000000-0005-0000-0000-00008D680000}"/>
    <cellStyle name="Normal 42 6 2 3" xfId="12363" xr:uid="{00000000-0005-0000-0000-00008E680000}"/>
    <cellStyle name="Normal 42 6 2 3 2" xfId="31365" xr:uid="{00000000-0005-0000-0000-00008F680000}"/>
    <cellStyle name="Normal 42 6 2 4" xfId="15935" xr:uid="{00000000-0005-0000-0000-000090680000}"/>
    <cellStyle name="Normal 42 6 2 4 2" xfId="34881" xr:uid="{00000000-0005-0000-0000-000091680000}"/>
    <cellStyle name="Normal 42 6 2 5" xfId="19526" xr:uid="{00000000-0005-0000-0000-000092680000}"/>
    <cellStyle name="Normal 42 6 2 6" xfId="24185" xr:uid="{00000000-0005-0000-0000-000093680000}"/>
    <cellStyle name="Normal 42 6 3" xfId="3853" xr:uid="{00000000-0005-0000-0000-000094680000}"/>
    <cellStyle name="Normal 42 6 3 2" xfId="7969" xr:uid="{00000000-0005-0000-0000-000095680000}"/>
    <cellStyle name="Normal 42 6 3 2 2" xfId="26996" xr:uid="{00000000-0005-0000-0000-000096680000}"/>
    <cellStyle name="Normal 42 6 3 3" xfId="11480" xr:uid="{00000000-0005-0000-0000-000097680000}"/>
    <cellStyle name="Normal 42 6 3 3 2" xfId="30485" xr:uid="{00000000-0005-0000-0000-000098680000}"/>
    <cellStyle name="Normal 42 6 3 4" xfId="15057" xr:uid="{00000000-0005-0000-0000-000099680000}"/>
    <cellStyle name="Normal 42 6 3 4 2" xfId="34004" xr:uid="{00000000-0005-0000-0000-00009A680000}"/>
    <cellStyle name="Normal 42 6 3 5" xfId="18627" xr:uid="{00000000-0005-0000-0000-00009B680000}"/>
    <cellStyle name="Normal 42 6 3 6" xfId="23210" xr:uid="{00000000-0005-0000-0000-00009C680000}"/>
    <cellStyle name="Normal 42 6 4" xfId="6225" xr:uid="{00000000-0005-0000-0000-00009D680000}"/>
    <cellStyle name="Normal 42 6 4 2" xfId="9801" xr:uid="{00000000-0005-0000-0000-00009E680000}"/>
    <cellStyle name="Normal 42 6 4 2 2" xfId="28826" xr:uid="{00000000-0005-0000-0000-00009F680000}"/>
    <cellStyle name="Normal 42 6 4 3" xfId="13322" xr:uid="{00000000-0005-0000-0000-0000A0680000}"/>
    <cellStyle name="Normal 42 6 4 3 2" xfId="32320" xr:uid="{00000000-0005-0000-0000-0000A1680000}"/>
    <cellStyle name="Normal 42 6 4 4" xfId="16892" xr:uid="{00000000-0005-0000-0000-0000A2680000}"/>
    <cellStyle name="Normal 42 6 4 4 2" xfId="35837" xr:uid="{00000000-0005-0000-0000-0000A3680000}"/>
    <cellStyle name="Normal 42 6 4 5" xfId="20565" xr:uid="{00000000-0005-0000-0000-0000A4680000}"/>
    <cellStyle name="Normal 42 6 4 6" xfId="25301" xr:uid="{00000000-0005-0000-0000-0000A5680000}"/>
    <cellStyle name="Normal 42 6 5" xfId="3020" xr:uid="{00000000-0005-0000-0000-0000A6680000}"/>
    <cellStyle name="Normal 42 6 5 2" xfId="22423" xr:uid="{00000000-0005-0000-0000-0000A7680000}"/>
    <cellStyle name="Normal 42 6 6" xfId="7187" xr:uid="{00000000-0005-0000-0000-0000A8680000}"/>
    <cellStyle name="Normal 42 6 6 2" xfId="26214" xr:uid="{00000000-0005-0000-0000-0000A9680000}"/>
    <cellStyle name="Normal 42 6 7" xfId="10697" xr:uid="{00000000-0005-0000-0000-0000AA680000}"/>
    <cellStyle name="Normal 42 6 7 2" xfId="29703" xr:uid="{00000000-0005-0000-0000-0000AB680000}"/>
    <cellStyle name="Normal 42 6 8" xfId="14275" xr:uid="{00000000-0005-0000-0000-0000AC680000}"/>
    <cellStyle name="Normal 42 6 8 2" xfId="33222" xr:uid="{00000000-0005-0000-0000-0000AD680000}"/>
    <cellStyle name="Normal 42 6 9" xfId="17805" xr:uid="{00000000-0005-0000-0000-0000AE680000}"/>
    <cellStyle name="Normal 42 7" xfId="2235" xr:uid="{00000000-0005-0000-0000-0000AF680000}"/>
    <cellStyle name="Normal 42 7 10" xfId="21649" xr:uid="{00000000-0005-0000-0000-0000B0680000}"/>
    <cellStyle name="Normal 42 7 2" xfId="5042" xr:uid="{00000000-0005-0000-0000-0000B1680000}"/>
    <cellStyle name="Normal 42 7 2 2" xfId="8931" xr:uid="{00000000-0005-0000-0000-0000B2680000}"/>
    <cellStyle name="Normal 42 7 2 2 2" xfId="27957" xr:uid="{00000000-0005-0000-0000-0000B3680000}"/>
    <cellStyle name="Normal 42 7 2 3" xfId="12449" xr:uid="{00000000-0005-0000-0000-0000B4680000}"/>
    <cellStyle name="Normal 42 7 2 3 2" xfId="31451" xr:uid="{00000000-0005-0000-0000-0000B5680000}"/>
    <cellStyle name="Normal 42 7 2 4" xfId="16021" xr:uid="{00000000-0005-0000-0000-0000B6680000}"/>
    <cellStyle name="Normal 42 7 2 4 2" xfId="34967" xr:uid="{00000000-0005-0000-0000-0000B7680000}"/>
    <cellStyle name="Normal 42 7 2 5" xfId="19612" xr:uid="{00000000-0005-0000-0000-0000B8680000}"/>
    <cellStyle name="Normal 42 7 2 6" xfId="24271" xr:uid="{00000000-0005-0000-0000-0000B9680000}"/>
    <cellStyle name="Normal 42 7 3" xfId="3941" xr:uid="{00000000-0005-0000-0000-0000BA680000}"/>
    <cellStyle name="Normal 42 7 3 2" xfId="8055" xr:uid="{00000000-0005-0000-0000-0000BB680000}"/>
    <cellStyle name="Normal 42 7 3 2 2" xfId="27082" xr:uid="{00000000-0005-0000-0000-0000BC680000}"/>
    <cellStyle name="Normal 42 7 3 3" xfId="11566" xr:uid="{00000000-0005-0000-0000-0000BD680000}"/>
    <cellStyle name="Normal 42 7 3 3 2" xfId="30571" xr:uid="{00000000-0005-0000-0000-0000BE680000}"/>
    <cellStyle name="Normal 42 7 3 4" xfId="15143" xr:uid="{00000000-0005-0000-0000-0000BF680000}"/>
    <cellStyle name="Normal 42 7 3 4 2" xfId="34090" xr:uid="{00000000-0005-0000-0000-0000C0680000}"/>
    <cellStyle name="Normal 42 7 3 5" xfId="18715" xr:uid="{00000000-0005-0000-0000-0000C1680000}"/>
    <cellStyle name="Normal 42 7 3 6" xfId="23296" xr:uid="{00000000-0005-0000-0000-0000C2680000}"/>
    <cellStyle name="Normal 42 7 4" xfId="6313" xr:uid="{00000000-0005-0000-0000-0000C3680000}"/>
    <cellStyle name="Normal 42 7 4 2" xfId="9887" xr:uid="{00000000-0005-0000-0000-0000C4680000}"/>
    <cellStyle name="Normal 42 7 4 2 2" xfId="28912" xr:uid="{00000000-0005-0000-0000-0000C5680000}"/>
    <cellStyle name="Normal 42 7 4 3" xfId="13408" xr:uid="{00000000-0005-0000-0000-0000C6680000}"/>
    <cellStyle name="Normal 42 7 4 3 2" xfId="32406" xr:uid="{00000000-0005-0000-0000-0000C7680000}"/>
    <cellStyle name="Normal 42 7 4 4" xfId="16978" xr:uid="{00000000-0005-0000-0000-0000C8680000}"/>
    <cellStyle name="Normal 42 7 4 4 2" xfId="35923" xr:uid="{00000000-0005-0000-0000-0000C9680000}"/>
    <cellStyle name="Normal 42 7 4 5" xfId="20653" xr:uid="{00000000-0005-0000-0000-0000CA680000}"/>
    <cellStyle name="Normal 42 7 4 6" xfId="25387" xr:uid="{00000000-0005-0000-0000-0000CB680000}"/>
    <cellStyle name="Normal 42 7 5" xfId="3108" xr:uid="{00000000-0005-0000-0000-0000CC680000}"/>
    <cellStyle name="Normal 42 7 5 2" xfId="22511" xr:uid="{00000000-0005-0000-0000-0000CD680000}"/>
    <cellStyle name="Normal 42 7 6" xfId="7273" xr:uid="{00000000-0005-0000-0000-0000CE680000}"/>
    <cellStyle name="Normal 42 7 6 2" xfId="26300" xr:uid="{00000000-0005-0000-0000-0000CF680000}"/>
    <cellStyle name="Normal 42 7 7" xfId="10783" xr:uid="{00000000-0005-0000-0000-0000D0680000}"/>
    <cellStyle name="Normal 42 7 7 2" xfId="29789" xr:uid="{00000000-0005-0000-0000-0000D1680000}"/>
    <cellStyle name="Normal 42 7 8" xfId="14361" xr:uid="{00000000-0005-0000-0000-0000D2680000}"/>
    <cellStyle name="Normal 42 7 8 2" xfId="33308" xr:uid="{00000000-0005-0000-0000-0000D3680000}"/>
    <cellStyle name="Normal 42 7 9" xfId="17891" xr:uid="{00000000-0005-0000-0000-0000D4680000}"/>
    <cellStyle name="Normal 42 8" xfId="1236" xr:uid="{00000000-0005-0000-0000-0000D5680000}"/>
    <cellStyle name="Normal 42 9" xfId="4056" xr:uid="{00000000-0005-0000-0000-0000D6680000}"/>
    <cellStyle name="Normal 42 9 2" xfId="8141" xr:uid="{00000000-0005-0000-0000-0000D7680000}"/>
    <cellStyle name="Normal 42 9 2 2" xfId="27168" xr:uid="{00000000-0005-0000-0000-0000D8680000}"/>
    <cellStyle name="Normal 42 9 3" xfId="11653" xr:uid="{00000000-0005-0000-0000-0000D9680000}"/>
    <cellStyle name="Normal 42 9 3 2" xfId="30658" xr:uid="{00000000-0005-0000-0000-0000DA680000}"/>
    <cellStyle name="Normal 42 9 4" xfId="15229" xr:uid="{00000000-0005-0000-0000-0000DB680000}"/>
    <cellStyle name="Normal 42 9 4 2" xfId="34176" xr:uid="{00000000-0005-0000-0000-0000DC680000}"/>
    <cellStyle name="Normal 42 9 5" xfId="18813" xr:uid="{00000000-0005-0000-0000-0000DD680000}"/>
    <cellStyle name="Normal 42 9 6" xfId="23387" xr:uid="{00000000-0005-0000-0000-0000DE680000}"/>
    <cellStyle name="Normal 43" xfId="1108" xr:uid="{00000000-0005-0000-0000-0000DF680000}"/>
    <cellStyle name="Normal 43 10" xfId="4297" xr:uid="{00000000-0005-0000-0000-0000E0680000}"/>
    <cellStyle name="Normal 43 10 2" xfId="8235" xr:uid="{00000000-0005-0000-0000-0000E1680000}"/>
    <cellStyle name="Normal 43 10 2 2" xfId="27261" xr:uid="{00000000-0005-0000-0000-0000E2680000}"/>
    <cellStyle name="Normal 43 10 3" xfId="11751" xr:uid="{00000000-0005-0000-0000-0000E3680000}"/>
    <cellStyle name="Normal 43 10 3 2" xfId="30754" xr:uid="{00000000-0005-0000-0000-0000E4680000}"/>
    <cellStyle name="Normal 43 10 4" xfId="15324" xr:uid="{00000000-0005-0000-0000-0000E5680000}"/>
    <cellStyle name="Normal 43 10 4 2" xfId="34270" xr:uid="{00000000-0005-0000-0000-0000E6680000}"/>
    <cellStyle name="Normal 43 10 5" xfId="18913" xr:uid="{00000000-0005-0000-0000-0000E7680000}"/>
    <cellStyle name="Normal 43 10 6" xfId="23547" xr:uid="{00000000-0005-0000-0000-0000E8680000}"/>
    <cellStyle name="Normal 43 11" xfId="3213" xr:uid="{00000000-0005-0000-0000-0000E9680000}"/>
    <cellStyle name="Normal 43 11 2" xfId="7361" xr:uid="{00000000-0005-0000-0000-0000EA680000}"/>
    <cellStyle name="Normal 43 11 2 2" xfId="26388" xr:uid="{00000000-0005-0000-0000-0000EB680000}"/>
    <cellStyle name="Normal 43 11 3" xfId="10871" xr:uid="{00000000-0005-0000-0000-0000EC680000}"/>
    <cellStyle name="Normal 43 11 3 2" xfId="29877" xr:uid="{00000000-0005-0000-0000-0000ED680000}"/>
    <cellStyle name="Normal 43 11 4" xfId="14449" xr:uid="{00000000-0005-0000-0000-0000EE680000}"/>
    <cellStyle name="Normal 43 11 4 2" xfId="33396" xr:uid="{00000000-0005-0000-0000-0000EF680000}"/>
    <cellStyle name="Normal 43 11 5" xfId="17987" xr:uid="{00000000-0005-0000-0000-0000F0680000}"/>
    <cellStyle name="Normal 43 11 6" xfId="22602" xr:uid="{00000000-0005-0000-0000-0000F1680000}"/>
    <cellStyle name="Normal 43 12" xfId="5304" xr:uid="{00000000-0005-0000-0000-0000F2680000}"/>
    <cellStyle name="Normal 43 12 2" xfId="9020" xr:uid="{00000000-0005-0000-0000-0000F3680000}"/>
    <cellStyle name="Normal 43 12 2 2" xfId="28046" xr:uid="{00000000-0005-0000-0000-0000F4680000}"/>
    <cellStyle name="Normal 43 12 3" xfId="12539" xr:uid="{00000000-0005-0000-0000-0000F5680000}"/>
    <cellStyle name="Normal 43 12 3 2" xfId="31540" xr:uid="{00000000-0005-0000-0000-0000F6680000}"/>
    <cellStyle name="Normal 43 12 4" xfId="16110" xr:uid="{00000000-0005-0000-0000-0000F7680000}"/>
    <cellStyle name="Normal 43 12 4 2" xfId="35056" xr:uid="{00000000-0005-0000-0000-0000F8680000}"/>
    <cellStyle name="Normal 43 12 5" xfId="19714" xr:uid="{00000000-0005-0000-0000-0000F9680000}"/>
    <cellStyle name="Normal 43 12 6" xfId="24452" xr:uid="{00000000-0005-0000-0000-0000FA680000}"/>
    <cellStyle name="Normal 43 13" xfId="5408" xr:uid="{00000000-0005-0000-0000-0000FB680000}"/>
    <cellStyle name="Normal 43 13 2" xfId="9106" xr:uid="{00000000-0005-0000-0000-0000FC680000}"/>
    <cellStyle name="Normal 43 13 2 2" xfId="28132" xr:uid="{00000000-0005-0000-0000-0000FD680000}"/>
    <cellStyle name="Normal 43 13 3" xfId="12625" xr:uid="{00000000-0005-0000-0000-0000FE680000}"/>
    <cellStyle name="Normal 43 13 3 2" xfId="31626" xr:uid="{00000000-0005-0000-0000-0000FF680000}"/>
    <cellStyle name="Normal 43 13 4" xfId="16196" xr:uid="{00000000-0005-0000-0000-000000690000}"/>
    <cellStyle name="Normal 43 13 4 2" xfId="35142" xr:uid="{00000000-0005-0000-0000-000001690000}"/>
    <cellStyle name="Normal 43 13 5" xfId="19814" xr:uid="{00000000-0005-0000-0000-000002690000}"/>
    <cellStyle name="Normal 43 13 6" xfId="24539" xr:uid="{00000000-0005-0000-0000-000003690000}"/>
    <cellStyle name="Normal 43 14" xfId="5509" xr:uid="{00000000-0005-0000-0000-000004690000}"/>
    <cellStyle name="Normal 43 14 2" xfId="9192" xr:uid="{00000000-0005-0000-0000-000005690000}"/>
    <cellStyle name="Normal 43 14 2 2" xfId="28218" xr:uid="{00000000-0005-0000-0000-000006690000}"/>
    <cellStyle name="Normal 43 14 3" xfId="12711" xr:uid="{00000000-0005-0000-0000-000007690000}"/>
    <cellStyle name="Normal 43 14 3 2" xfId="31712" xr:uid="{00000000-0005-0000-0000-000008690000}"/>
    <cellStyle name="Normal 43 14 4" xfId="16282" xr:uid="{00000000-0005-0000-0000-000009690000}"/>
    <cellStyle name="Normal 43 14 4 2" xfId="35228" xr:uid="{00000000-0005-0000-0000-00000A690000}"/>
    <cellStyle name="Normal 43 14 5" xfId="19914" xr:uid="{00000000-0005-0000-0000-00000B690000}"/>
    <cellStyle name="Normal 43 14 6" xfId="24626" xr:uid="{00000000-0005-0000-0000-00000C690000}"/>
    <cellStyle name="Normal 43 15" xfId="6426" xr:uid="{00000000-0005-0000-0000-00000D690000}"/>
    <cellStyle name="Normal 43 15 2" xfId="9975" xr:uid="{00000000-0005-0000-0000-00000E690000}"/>
    <cellStyle name="Normal 43 15 2 2" xfId="29000" xr:uid="{00000000-0005-0000-0000-00000F690000}"/>
    <cellStyle name="Normal 43 15 3" xfId="13496" xr:uid="{00000000-0005-0000-0000-000010690000}"/>
    <cellStyle name="Normal 43 15 3 2" xfId="32494" xr:uid="{00000000-0005-0000-0000-000011690000}"/>
    <cellStyle name="Normal 43 15 4" xfId="17066" xr:uid="{00000000-0005-0000-0000-000012690000}"/>
    <cellStyle name="Normal 43 15 4 2" xfId="36011" xr:uid="{00000000-0005-0000-0000-000013690000}"/>
    <cellStyle name="Normal 43 15 5" xfId="20755" xr:uid="{00000000-0005-0000-0000-000014690000}"/>
    <cellStyle name="Normal 43 15 6" xfId="25478" xr:uid="{00000000-0005-0000-0000-000015690000}"/>
    <cellStyle name="Normal 43 16" xfId="2353" xr:uid="{00000000-0005-0000-0000-000016690000}"/>
    <cellStyle name="Normal 43 16 2" xfId="21756" xr:uid="{00000000-0005-0000-0000-000017690000}"/>
    <cellStyle name="Normal 43 17" xfId="6577" xr:uid="{00000000-0005-0000-0000-000018690000}"/>
    <cellStyle name="Normal 43 17 2" xfId="25605" xr:uid="{00000000-0005-0000-0000-000019690000}"/>
    <cellStyle name="Normal 43 18" xfId="10084" xr:uid="{00000000-0005-0000-0000-00001A690000}"/>
    <cellStyle name="Normal 43 18 2" xfId="29094" xr:uid="{00000000-0005-0000-0000-00001B690000}"/>
    <cellStyle name="Normal 43 19" xfId="13663" xr:uid="{00000000-0005-0000-0000-00001C690000}"/>
    <cellStyle name="Normal 43 19 2" xfId="32614" xr:uid="{00000000-0005-0000-0000-00001D690000}"/>
    <cellStyle name="Normal 43 2" xfId="1184" xr:uid="{00000000-0005-0000-0000-00001E690000}"/>
    <cellStyle name="Normal 43 2 10" xfId="5316" xr:uid="{00000000-0005-0000-0000-00001F690000}"/>
    <cellStyle name="Normal 43 2 10 2" xfId="9032" xr:uid="{00000000-0005-0000-0000-000020690000}"/>
    <cellStyle name="Normal 43 2 10 2 2" xfId="28058" xr:uid="{00000000-0005-0000-0000-000021690000}"/>
    <cellStyle name="Normal 43 2 10 3" xfId="12551" xr:uid="{00000000-0005-0000-0000-000022690000}"/>
    <cellStyle name="Normal 43 2 10 3 2" xfId="31552" xr:uid="{00000000-0005-0000-0000-000023690000}"/>
    <cellStyle name="Normal 43 2 10 4" xfId="16122" xr:uid="{00000000-0005-0000-0000-000024690000}"/>
    <cellStyle name="Normal 43 2 10 4 2" xfId="35068" xr:uid="{00000000-0005-0000-0000-000025690000}"/>
    <cellStyle name="Normal 43 2 10 5" xfId="19726" xr:uid="{00000000-0005-0000-0000-000026690000}"/>
    <cellStyle name="Normal 43 2 10 6" xfId="24464" xr:uid="{00000000-0005-0000-0000-000027690000}"/>
    <cellStyle name="Normal 43 2 11" xfId="5420" xr:uid="{00000000-0005-0000-0000-000028690000}"/>
    <cellStyle name="Normal 43 2 11 2" xfId="9118" xr:uid="{00000000-0005-0000-0000-000029690000}"/>
    <cellStyle name="Normal 43 2 11 2 2" xfId="28144" xr:uid="{00000000-0005-0000-0000-00002A690000}"/>
    <cellStyle name="Normal 43 2 11 3" xfId="12637" xr:uid="{00000000-0005-0000-0000-00002B690000}"/>
    <cellStyle name="Normal 43 2 11 3 2" xfId="31638" xr:uid="{00000000-0005-0000-0000-00002C690000}"/>
    <cellStyle name="Normal 43 2 11 4" xfId="16208" xr:uid="{00000000-0005-0000-0000-00002D690000}"/>
    <cellStyle name="Normal 43 2 11 4 2" xfId="35154" xr:uid="{00000000-0005-0000-0000-00002E690000}"/>
    <cellStyle name="Normal 43 2 11 5" xfId="19826" xr:uid="{00000000-0005-0000-0000-00002F690000}"/>
    <cellStyle name="Normal 43 2 11 6" xfId="24551" xr:uid="{00000000-0005-0000-0000-000030690000}"/>
    <cellStyle name="Normal 43 2 12" xfId="5525" xr:uid="{00000000-0005-0000-0000-000031690000}"/>
    <cellStyle name="Normal 43 2 12 2" xfId="9206" xr:uid="{00000000-0005-0000-0000-000032690000}"/>
    <cellStyle name="Normal 43 2 12 2 2" xfId="28232" xr:uid="{00000000-0005-0000-0000-000033690000}"/>
    <cellStyle name="Normal 43 2 12 3" xfId="12725" xr:uid="{00000000-0005-0000-0000-000034690000}"/>
    <cellStyle name="Normal 43 2 12 3 2" xfId="31726" xr:uid="{00000000-0005-0000-0000-000035690000}"/>
    <cellStyle name="Normal 43 2 12 4" xfId="16296" xr:uid="{00000000-0005-0000-0000-000036690000}"/>
    <cellStyle name="Normal 43 2 12 4 2" xfId="35242" xr:uid="{00000000-0005-0000-0000-000037690000}"/>
    <cellStyle name="Normal 43 2 12 5" xfId="19930" xr:uid="{00000000-0005-0000-0000-000038690000}"/>
    <cellStyle name="Normal 43 2 12 6" xfId="24640" xr:uid="{00000000-0005-0000-0000-000039690000}"/>
    <cellStyle name="Normal 43 2 13" xfId="6438" xr:uid="{00000000-0005-0000-0000-00003A690000}"/>
    <cellStyle name="Normal 43 2 13 2" xfId="9987" xr:uid="{00000000-0005-0000-0000-00003B690000}"/>
    <cellStyle name="Normal 43 2 13 2 2" xfId="29012" xr:uid="{00000000-0005-0000-0000-00003C690000}"/>
    <cellStyle name="Normal 43 2 13 3" xfId="13508" xr:uid="{00000000-0005-0000-0000-00003D690000}"/>
    <cellStyle name="Normal 43 2 13 3 2" xfId="32506" xr:uid="{00000000-0005-0000-0000-00003E690000}"/>
    <cellStyle name="Normal 43 2 13 4" xfId="17078" xr:uid="{00000000-0005-0000-0000-00003F690000}"/>
    <cellStyle name="Normal 43 2 13 4 2" xfId="36023" xr:uid="{00000000-0005-0000-0000-000040690000}"/>
    <cellStyle name="Normal 43 2 13 5" xfId="20767" xr:uid="{00000000-0005-0000-0000-000041690000}"/>
    <cellStyle name="Normal 43 2 13 6" xfId="25490" xr:uid="{00000000-0005-0000-0000-000042690000}"/>
    <cellStyle name="Normal 43 2 14" xfId="2368" xr:uid="{00000000-0005-0000-0000-000043690000}"/>
    <cellStyle name="Normal 43 2 14 2" xfId="21771" xr:uid="{00000000-0005-0000-0000-000044690000}"/>
    <cellStyle name="Normal 43 2 15" xfId="6591" xr:uid="{00000000-0005-0000-0000-000045690000}"/>
    <cellStyle name="Normal 43 2 15 2" xfId="25619" xr:uid="{00000000-0005-0000-0000-000046690000}"/>
    <cellStyle name="Normal 43 2 16" xfId="10099" xr:uid="{00000000-0005-0000-0000-000047690000}"/>
    <cellStyle name="Normal 43 2 16 2" xfId="29108" xr:uid="{00000000-0005-0000-0000-000048690000}"/>
    <cellStyle name="Normal 43 2 17" xfId="13677" xr:uid="{00000000-0005-0000-0000-000049690000}"/>
    <cellStyle name="Normal 43 2 17 2" xfId="32628" xr:uid="{00000000-0005-0000-0000-00004A690000}"/>
    <cellStyle name="Normal 43 2 18" xfId="17203" xr:uid="{00000000-0005-0000-0000-00004B690000}"/>
    <cellStyle name="Normal 43 2 19" xfId="20872" xr:uid="{00000000-0005-0000-0000-00004C690000}"/>
    <cellStyle name="Normal 43 2 2" xfId="1767" xr:uid="{00000000-0005-0000-0000-00004D690000}"/>
    <cellStyle name="Normal 43 2 2 10" xfId="21261" xr:uid="{00000000-0005-0000-0000-00004E690000}"/>
    <cellStyle name="Normal 43 2 2 2" xfId="4659" xr:uid="{00000000-0005-0000-0000-00004F690000}"/>
    <cellStyle name="Normal 43 2 2 2 2" xfId="8555" xr:uid="{00000000-0005-0000-0000-000050690000}"/>
    <cellStyle name="Normal 43 2 2 2 2 2" xfId="27581" xr:uid="{00000000-0005-0000-0000-000051690000}"/>
    <cellStyle name="Normal 43 2 2 2 3" xfId="12073" xr:uid="{00000000-0005-0000-0000-000052690000}"/>
    <cellStyle name="Normal 43 2 2 2 3 2" xfId="31075" xr:uid="{00000000-0005-0000-0000-000053690000}"/>
    <cellStyle name="Normal 43 2 2 2 4" xfId="15645" xr:uid="{00000000-0005-0000-0000-000054690000}"/>
    <cellStyle name="Normal 43 2 2 2 4 2" xfId="34591" xr:uid="{00000000-0005-0000-0000-000055690000}"/>
    <cellStyle name="Normal 43 2 2 2 5" xfId="19236" xr:uid="{00000000-0005-0000-0000-000056690000}"/>
    <cellStyle name="Normal 43 2 2 2 6" xfId="23890" xr:uid="{00000000-0005-0000-0000-000057690000}"/>
    <cellStyle name="Normal 43 2 2 3" xfId="3546" xr:uid="{00000000-0005-0000-0000-000058690000}"/>
    <cellStyle name="Normal 43 2 2 3 2" xfId="7679" xr:uid="{00000000-0005-0000-0000-000059690000}"/>
    <cellStyle name="Normal 43 2 2 3 2 2" xfId="26706" xr:uid="{00000000-0005-0000-0000-00005A690000}"/>
    <cellStyle name="Normal 43 2 2 3 3" xfId="11189" xr:uid="{00000000-0005-0000-0000-00005B690000}"/>
    <cellStyle name="Normal 43 2 2 3 3 2" xfId="30195" xr:uid="{00000000-0005-0000-0000-00005C690000}"/>
    <cellStyle name="Normal 43 2 2 3 4" xfId="14767" xr:uid="{00000000-0005-0000-0000-00005D690000}"/>
    <cellStyle name="Normal 43 2 2 3 4 2" xfId="33714" xr:uid="{00000000-0005-0000-0000-00005E690000}"/>
    <cellStyle name="Normal 43 2 2 3 5" xfId="18320" xr:uid="{00000000-0005-0000-0000-00005F690000}"/>
    <cellStyle name="Normal 43 2 2 3 6" xfId="22920" xr:uid="{00000000-0005-0000-0000-000060690000}"/>
    <cellStyle name="Normal 43 2 2 4" xfId="5908" xr:uid="{00000000-0005-0000-0000-000061690000}"/>
    <cellStyle name="Normal 43 2 2 4 2" xfId="9511" xr:uid="{00000000-0005-0000-0000-000062690000}"/>
    <cellStyle name="Normal 43 2 2 4 2 2" xfId="28536" xr:uid="{00000000-0005-0000-0000-000063690000}"/>
    <cellStyle name="Normal 43 2 2 4 3" xfId="13030" xr:uid="{00000000-0005-0000-0000-000064690000}"/>
    <cellStyle name="Normal 43 2 2 4 3 2" xfId="32030" xr:uid="{00000000-0005-0000-0000-000065690000}"/>
    <cellStyle name="Normal 43 2 2 4 4" xfId="16602" xr:uid="{00000000-0005-0000-0000-000066690000}"/>
    <cellStyle name="Normal 43 2 2 4 4 2" xfId="35547" xr:uid="{00000000-0005-0000-0000-000067690000}"/>
    <cellStyle name="Normal 43 2 2 4 5" xfId="20256" xr:uid="{00000000-0005-0000-0000-000068690000}"/>
    <cellStyle name="Normal 43 2 2 4 6" xfId="25003" xr:uid="{00000000-0005-0000-0000-000069690000}"/>
    <cellStyle name="Normal 43 2 2 5" xfId="2713" xr:uid="{00000000-0005-0000-0000-00006A690000}"/>
    <cellStyle name="Normal 43 2 2 5 2" xfId="22116" xr:uid="{00000000-0005-0000-0000-00006B690000}"/>
    <cellStyle name="Normal 43 2 2 6" xfId="6897" xr:uid="{00000000-0005-0000-0000-00006C690000}"/>
    <cellStyle name="Normal 43 2 2 6 2" xfId="25924" xr:uid="{00000000-0005-0000-0000-00006D690000}"/>
    <cellStyle name="Normal 43 2 2 7" xfId="10405" xr:uid="{00000000-0005-0000-0000-00006E690000}"/>
    <cellStyle name="Normal 43 2 2 7 2" xfId="29412" xr:uid="{00000000-0005-0000-0000-00006F690000}"/>
    <cellStyle name="Normal 43 2 2 8" xfId="13983" xr:uid="{00000000-0005-0000-0000-000070690000}"/>
    <cellStyle name="Normal 43 2 2 8 2" xfId="32932" xr:uid="{00000000-0005-0000-0000-000071690000}"/>
    <cellStyle name="Normal 43 2 2 9" xfId="17513" xr:uid="{00000000-0005-0000-0000-000072690000}"/>
    <cellStyle name="Normal 43 2 3" xfId="1944" xr:uid="{00000000-0005-0000-0000-000073690000}"/>
    <cellStyle name="Normal 43 2 3 10" xfId="21407" xr:uid="{00000000-0005-0000-0000-000074690000}"/>
    <cellStyle name="Normal 43 2 3 2" xfId="4796" xr:uid="{00000000-0005-0000-0000-000075690000}"/>
    <cellStyle name="Normal 43 2 3 2 2" xfId="8689" xr:uid="{00000000-0005-0000-0000-000076690000}"/>
    <cellStyle name="Normal 43 2 3 2 2 2" xfId="27715" xr:uid="{00000000-0005-0000-0000-000077690000}"/>
    <cellStyle name="Normal 43 2 3 2 3" xfId="12207" xr:uid="{00000000-0005-0000-0000-000078690000}"/>
    <cellStyle name="Normal 43 2 3 2 3 2" xfId="31209" xr:uid="{00000000-0005-0000-0000-000079690000}"/>
    <cellStyle name="Normal 43 2 3 2 4" xfId="15779" xr:uid="{00000000-0005-0000-0000-00007A690000}"/>
    <cellStyle name="Normal 43 2 3 2 4 2" xfId="34725" xr:uid="{00000000-0005-0000-0000-00007B690000}"/>
    <cellStyle name="Normal 43 2 3 2 5" xfId="19370" xr:uid="{00000000-0005-0000-0000-00007C690000}"/>
    <cellStyle name="Normal 43 2 3 2 6" xfId="24027" xr:uid="{00000000-0005-0000-0000-00007D690000}"/>
    <cellStyle name="Normal 43 2 3 3" xfId="3683" xr:uid="{00000000-0005-0000-0000-00007E690000}"/>
    <cellStyle name="Normal 43 2 3 3 2" xfId="7813" xr:uid="{00000000-0005-0000-0000-00007F690000}"/>
    <cellStyle name="Normal 43 2 3 3 2 2" xfId="26840" xr:uid="{00000000-0005-0000-0000-000080690000}"/>
    <cellStyle name="Normal 43 2 3 3 3" xfId="11324" xr:uid="{00000000-0005-0000-0000-000081690000}"/>
    <cellStyle name="Normal 43 2 3 3 3 2" xfId="30329" xr:uid="{00000000-0005-0000-0000-000082690000}"/>
    <cellStyle name="Normal 43 2 3 3 4" xfId="14901" xr:uid="{00000000-0005-0000-0000-000083690000}"/>
    <cellStyle name="Normal 43 2 3 3 4 2" xfId="33848" xr:uid="{00000000-0005-0000-0000-000084690000}"/>
    <cellStyle name="Normal 43 2 3 3 5" xfId="18457" xr:uid="{00000000-0005-0000-0000-000085690000}"/>
    <cellStyle name="Normal 43 2 3 3 6" xfId="23054" xr:uid="{00000000-0005-0000-0000-000086690000}"/>
    <cellStyle name="Normal 43 2 3 4" xfId="6055" xr:uid="{00000000-0005-0000-0000-000087690000}"/>
    <cellStyle name="Normal 43 2 3 4 2" xfId="9645" xr:uid="{00000000-0005-0000-0000-000088690000}"/>
    <cellStyle name="Normal 43 2 3 4 2 2" xfId="28670" xr:uid="{00000000-0005-0000-0000-000089690000}"/>
    <cellStyle name="Normal 43 2 3 4 3" xfId="13165" xr:uid="{00000000-0005-0000-0000-00008A690000}"/>
    <cellStyle name="Normal 43 2 3 4 3 2" xfId="32164" xr:uid="{00000000-0005-0000-0000-00008B690000}"/>
    <cellStyle name="Normal 43 2 3 4 4" xfId="16736" xr:uid="{00000000-0005-0000-0000-00008C690000}"/>
    <cellStyle name="Normal 43 2 3 4 4 2" xfId="35681" xr:uid="{00000000-0005-0000-0000-00008D690000}"/>
    <cellStyle name="Normal 43 2 3 4 5" xfId="20395" xr:uid="{00000000-0005-0000-0000-00008E690000}"/>
    <cellStyle name="Normal 43 2 3 4 6" xfId="25145" xr:uid="{00000000-0005-0000-0000-00008F690000}"/>
    <cellStyle name="Normal 43 2 3 5" xfId="2850" xr:uid="{00000000-0005-0000-0000-000090690000}"/>
    <cellStyle name="Normal 43 2 3 5 2" xfId="22253" xr:uid="{00000000-0005-0000-0000-000091690000}"/>
    <cellStyle name="Normal 43 2 3 6" xfId="7031" xr:uid="{00000000-0005-0000-0000-000092690000}"/>
    <cellStyle name="Normal 43 2 3 6 2" xfId="26058" xr:uid="{00000000-0005-0000-0000-000093690000}"/>
    <cellStyle name="Normal 43 2 3 7" xfId="10539" xr:uid="{00000000-0005-0000-0000-000094690000}"/>
    <cellStyle name="Normal 43 2 3 7 2" xfId="29546" xr:uid="{00000000-0005-0000-0000-000095690000}"/>
    <cellStyle name="Normal 43 2 3 8" xfId="14117" xr:uid="{00000000-0005-0000-0000-000096690000}"/>
    <cellStyle name="Normal 43 2 3 8 2" xfId="33066" xr:uid="{00000000-0005-0000-0000-000097690000}"/>
    <cellStyle name="Normal 43 2 3 9" xfId="17649" xr:uid="{00000000-0005-0000-0000-000098690000}"/>
    <cellStyle name="Normal 43 2 4" xfId="2153" xr:uid="{00000000-0005-0000-0000-000099690000}"/>
    <cellStyle name="Normal 43 2 4 10" xfId="21579" xr:uid="{00000000-0005-0000-0000-00009A690000}"/>
    <cellStyle name="Normal 43 2 4 2" xfId="4972" xr:uid="{00000000-0005-0000-0000-00009B690000}"/>
    <cellStyle name="Normal 43 2 4 2 2" xfId="8861" xr:uid="{00000000-0005-0000-0000-00009C690000}"/>
    <cellStyle name="Normal 43 2 4 2 2 2" xfId="27887" xr:uid="{00000000-0005-0000-0000-00009D690000}"/>
    <cellStyle name="Normal 43 2 4 2 3" xfId="12379" xr:uid="{00000000-0005-0000-0000-00009E690000}"/>
    <cellStyle name="Normal 43 2 4 2 3 2" xfId="31381" xr:uid="{00000000-0005-0000-0000-00009F690000}"/>
    <cellStyle name="Normal 43 2 4 2 4" xfId="15951" xr:uid="{00000000-0005-0000-0000-0000A0690000}"/>
    <cellStyle name="Normal 43 2 4 2 4 2" xfId="34897" xr:uid="{00000000-0005-0000-0000-0000A1690000}"/>
    <cellStyle name="Normal 43 2 4 2 5" xfId="19542" xr:uid="{00000000-0005-0000-0000-0000A2690000}"/>
    <cellStyle name="Normal 43 2 4 2 6" xfId="24201" xr:uid="{00000000-0005-0000-0000-0000A3690000}"/>
    <cellStyle name="Normal 43 2 4 3" xfId="3870" xr:uid="{00000000-0005-0000-0000-0000A4690000}"/>
    <cellStyle name="Normal 43 2 4 3 2" xfId="7985" xr:uid="{00000000-0005-0000-0000-0000A5690000}"/>
    <cellStyle name="Normal 43 2 4 3 2 2" xfId="27012" xr:uid="{00000000-0005-0000-0000-0000A6690000}"/>
    <cellStyle name="Normal 43 2 4 3 3" xfId="11496" xr:uid="{00000000-0005-0000-0000-0000A7690000}"/>
    <cellStyle name="Normal 43 2 4 3 3 2" xfId="30501" xr:uid="{00000000-0005-0000-0000-0000A8690000}"/>
    <cellStyle name="Normal 43 2 4 3 4" xfId="15073" xr:uid="{00000000-0005-0000-0000-0000A9690000}"/>
    <cellStyle name="Normal 43 2 4 3 4 2" xfId="34020" xr:uid="{00000000-0005-0000-0000-0000AA690000}"/>
    <cellStyle name="Normal 43 2 4 3 5" xfId="18644" xr:uid="{00000000-0005-0000-0000-0000AB690000}"/>
    <cellStyle name="Normal 43 2 4 3 6" xfId="23226" xr:uid="{00000000-0005-0000-0000-0000AC690000}"/>
    <cellStyle name="Normal 43 2 4 4" xfId="6242" xr:uid="{00000000-0005-0000-0000-0000AD690000}"/>
    <cellStyle name="Normal 43 2 4 4 2" xfId="9817" xr:uid="{00000000-0005-0000-0000-0000AE690000}"/>
    <cellStyle name="Normal 43 2 4 4 2 2" xfId="28842" xr:uid="{00000000-0005-0000-0000-0000AF690000}"/>
    <cellStyle name="Normal 43 2 4 4 3" xfId="13338" xr:uid="{00000000-0005-0000-0000-0000B0690000}"/>
    <cellStyle name="Normal 43 2 4 4 3 2" xfId="32336" xr:uid="{00000000-0005-0000-0000-0000B1690000}"/>
    <cellStyle name="Normal 43 2 4 4 4" xfId="16908" xr:uid="{00000000-0005-0000-0000-0000B2690000}"/>
    <cellStyle name="Normal 43 2 4 4 4 2" xfId="35853" xr:uid="{00000000-0005-0000-0000-0000B3690000}"/>
    <cellStyle name="Normal 43 2 4 4 5" xfId="20582" xr:uid="{00000000-0005-0000-0000-0000B4690000}"/>
    <cellStyle name="Normal 43 2 4 4 6" xfId="25317" xr:uid="{00000000-0005-0000-0000-0000B5690000}"/>
    <cellStyle name="Normal 43 2 4 5" xfId="3037" xr:uid="{00000000-0005-0000-0000-0000B6690000}"/>
    <cellStyle name="Normal 43 2 4 5 2" xfId="22440" xr:uid="{00000000-0005-0000-0000-0000B7690000}"/>
    <cellStyle name="Normal 43 2 4 6" xfId="7203" xr:uid="{00000000-0005-0000-0000-0000B8690000}"/>
    <cellStyle name="Normal 43 2 4 6 2" xfId="26230" xr:uid="{00000000-0005-0000-0000-0000B9690000}"/>
    <cellStyle name="Normal 43 2 4 7" xfId="10713" xr:uid="{00000000-0005-0000-0000-0000BA690000}"/>
    <cellStyle name="Normal 43 2 4 7 2" xfId="29719" xr:uid="{00000000-0005-0000-0000-0000BB690000}"/>
    <cellStyle name="Normal 43 2 4 8" xfId="14291" xr:uid="{00000000-0005-0000-0000-0000BC690000}"/>
    <cellStyle name="Normal 43 2 4 8 2" xfId="33238" xr:uid="{00000000-0005-0000-0000-0000BD690000}"/>
    <cellStyle name="Normal 43 2 4 9" xfId="17821" xr:uid="{00000000-0005-0000-0000-0000BE690000}"/>
    <cellStyle name="Normal 43 2 5" xfId="2251" xr:uid="{00000000-0005-0000-0000-0000BF690000}"/>
    <cellStyle name="Normal 43 2 5 10" xfId="21665" xr:uid="{00000000-0005-0000-0000-0000C0690000}"/>
    <cellStyle name="Normal 43 2 5 2" xfId="5058" xr:uid="{00000000-0005-0000-0000-0000C1690000}"/>
    <cellStyle name="Normal 43 2 5 2 2" xfId="8947" xr:uid="{00000000-0005-0000-0000-0000C2690000}"/>
    <cellStyle name="Normal 43 2 5 2 2 2" xfId="27973" xr:uid="{00000000-0005-0000-0000-0000C3690000}"/>
    <cellStyle name="Normal 43 2 5 2 3" xfId="12465" xr:uid="{00000000-0005-0000-0000-0000C4690000}"/>
    <cellStyle name="Normal 43 2 5 2 3 2" xfId="31467" xr:uid="{00000000-0005-0000-0000-0000C5690000}"/>
    <cellStyle name="Normal 43 2 5 2 4" xfId="16037" xr:uid="{00000000-0005-0000-0000-0000C6690000}"/>
    <cellStyle name="Normal 43 2 5 2 4 2" xfId="34983" xr:uid="{00000000-0005-0000-0000-0000C7690000}"/>
    <cellStyle name="Normal 43 2 5 2 5" xfId="19628" xr:uid="{00000000-0005-0000-0000-0000C8690000}"/>
    <cellStyle name="Normal 43 2 5 2 6" xfId="24287" xr:uid="{00000000-0005-0000-0000-0000C9690000}"/>
    <cellStyle name="Normal 43 2 5 3" xfId="3957" xr:uid="{00000000-0005-0000-0000-0000CA690000}"/>
    <cellStyle name="Normal 43 2 5 3 2" xfId="8071" xr:uid="{00000000-0005-0000-0000-0000CB690000}"/>
    <cellStyle name="Normal 43 2 5 3 2 2" xfId="27098" xr:uid="{00000000-0005-0000-0000-0000CC690000}"/>
    <cellStyle name="Normal 43 2 5 3 3" xfId="11582" xr:uid="{00000000-0005-0000-0000-0000CD690000}"/>
    <cellStyle name="Normal 43 2 5 3 3 2" xfId="30587" xr:uid="{00000000-0005-0000-0000-0000CE690000}"/>
    <cellStyle name="Normal 43 2 5 3 4" xfId="15159" xr:uid="{00000000-0005-0000-0000-0000CF690000}"/>
    <cellStyle name="Normal 43 2 5 3 4 2" xfId="34106" xr:uid="{00000000-0005-0000-0000-0000D0690000}"/>
    <cellStyle name="Normal 43 2 5 3 5" xfId="18731" xr:uid="{00000000-0005-0000-0000-0000D1690000}"/>
    <cellStyle name="Normal 43 2 5 3 6" xfId="23312" xr:uid="{00000000-0005-0000-0000-0000D2690000}"/>
    <cellStyle name="Normal 43 2 5 4" xfId="6329" xr:uid="{00000000-0005-0000-0000-0000D3690000}"/>
    <cellStyle name="Normal 43 2 5 4 2" xfId="9903" xr:uid="{00000000-0005-0000-0000-0000D4690000}"/>
    <cellStyle name="Normal 43 2 5 4 2 2" xfId="28928" xr:uid="{00000000-0005-0000-0000-0000D5690000}"/>
    <cellStyle name="Normal 43 2 5 4 3" xfId="13424" xr:uid="{00000000-0005-0000-0000-0000D6690000}"/>
    <cellStyle name="Normal 43 2 5 4 3 2" xfId="32422" xr:uid="{00000000-0005-0000-0000-0000D7690000}"/>
    <cellStyle name="Normal 43 2 5 4 4" xfId="16994" xr:uid="{00000000-0005-0000-0000-0000D8690000}"/>
    <cellStyle name="Normal 43 2 5 4 4 2" xfId="35939" xr:uid="{00000000-0005-0000-0000-0000D9690000}"/>
    <cellStyle name="Normal 43 2 5 4 5" xfId="20669" xr:uid="{00000000-0005-0000-0000-0000DA690000}"/>
    <cellStyle name="Normal 43 2 5 4 6" xfId="25403" xr:uid="{00000000-0005-0000-0000-0000DB690000}"/>
    <cellStyle name="Normal 43 2 5 5" xfId="3124" xr:uid="{00000000-0005-0000-0000-0000DC690000}"/>
    <cellStyle name="Normal 43 2 5 5 2" xfId="22527" xr:uid="{00000000-0005-0000-0000-0000DD690000}"/>
    <cellStyle name="Normal 43 2 5 6" xfId="7289" xr:uid="{00000000-0005-0000-0000-0000DE690000}"/>
    <cellStyle name="Normal 43 2 5 6 2" xfId="26316" xr:uid="{00000000-0005-0000-0000-0000DF690000}"/>
    <cellStyle name="Normal 43 2 5 7" xfId="10799" xr:uid="{00000000-0005-0000-0000-0000E0690000}"/>
    <cellStyle name="Normal 43 2 5 7 2" xfId="29805" xr:uid="{00000000-0005-0000-0000-0000E1690000}"/>
    <cellStyle name="Normal 43 2 5 8" xfId="14377" xr:uid="{00000000-0005-0000-0000-0000E2690000}"/>
    <cellStyle name="Normal 43 2 5 8 2" xfId="33324" xr:uid="{00000000-0005-0000-0000-0000E3690000}"/>
    <cellStyle name="Normal 43 2 5 9" xfId="17907" xr:uid="{00000000-0005-0000-0000-0000E4690000}"/>
    <cellStyle name="Normal 43 2 6" xfId="1566" xr:uid="{00000000-0005-0000-0000-0000E5690000}"/>
    <cellStyle name="Normal 43 2 6 10" xfId="21090" xr:uid="{00000000-0005-0000-0000-0000E6690000}"/>
    <cellStyle name="Normal 43 2 6 2" xfId="4487" xr:uid="{00000000-0005-0000-0000-0000E7690000}"/>
    <cellStyle name="Normal 43 2 6 2 2" xfId="8385" xr:uid="{00000000-0005-0000-0000-0000E8690000}"/>
    <cellStyle name="Normal 43 2 6 2 2 2" xfId="27411" xr:uid="{00000000-0005-0000-0000-0000E9690000}"/>
    <cellStyle name="Normal 43 2 6 2 3" xfId="11903" xr:uid="{00000000-0005-0000-0000-0000EA690000}"/>
    <cellStyle name="Normal 43 2 6 2 3 2" xfId="30905" xr:uid="{00000000-0005-0000-0000-0000EB690000}"/>
    <cellStyle name="Normal 43 2 6 2 4" xfId="15475" xr:uid="{00000000-0005-0000-0000-0000EC690000}"/>
    <cellStyle name="Normal 43 2 6 2 4 2" xfId="34421" xr:uid="{00000000-0005-0000-0000-0000ED690000}"/>
    <cellStyle name="Normal 43 2 6 2 5" xfId="19066" xr:uid="{00000000-0005-0000-0000-0000EE690000}"/>
    <cellStyle name="Normal 43 2 6 2 6" xfId="23718" xr:uid="{00000000-0005-0000-0000-0000EF690000}"/>
    <cellStyle name="Normal 43 2 6 3" xfId="3369" xr:uid="{00000000-0005-0000-0000-0000F0690000}"/>
    <cellStyle name="Normal 43 2 6 3 2" xfId="7509" xr:uid="{00000000-0005-0000-0000-0000F1690000}"/>
    <cellStyle name="Normal 43 2 6 3 2 2" xfId="26536" xr:uid="{00000000-0005-0000-0000-0000F2690000}"/>
    <cellStyle name="Normal 43 2 6 3 3" xfId="11019" xr:uid="{00000000-0005-0000-0000-0000F3690000}"/>
    <cellStyle name="Normal 43 2 6 3 3 2" xfId="30025" xr:uid="{00000000-0005-0000-0000-0000F4690000}"/>
    <cellStyle name="Normal 43 2 6 3 4" xfId="14597" xr:uid="{00000000-0005-0000-0000-0000F5690000}"/>
    <cellStyle name="Normal 43 2 6 3 4 2" xfId="33544" xr:uid="{00000000-0005-0000-0000-0000F6690000}"/>
    <cellStyle name="Normal 43 2 6 3 5" xfId="18143" xr:uid="{00000000-0005-0000-0000-0000F7690000}"/>
    <cellStyle name="Normal 43 2 6 3 6" xfId="22750" xr:uid="{00000000-0005-0000-0000-0000F8690000}"/>
    <cellStyle name="Normal 43 2 6 4" xfId="5729" xr:uid="{00000000-0005-0000-0000-0000F9690000}"/>
    <cellStyle name="Normal 43 2 6 4 2" xfId="9341" xr:uid="{00000000-0005-0000-0000-0000FA690000}"/>
    <cellStyle name="Normal 43 2 6 4 2 2" xfId="28366" xr:uid="{00000000-0005-0000-0000-0000FB690000}"/>
    <cellStyle name="Normal 43 2 6 4 3" xfId="12860" xr:uid="{00000000-0005-0000-0000-0000FC690000}"/>
    <cellStyle name="Normal 43 2 6 4 3 2" xfId="31860" xr:uid="{00000000-0005-0000-0000-0000FD690000}"/>
    <cellStyle name="Normal 43 2 6 4 4" xfId="16432" xr:uid="{00000000-0005-0000-0000-0000FE690000}"/>
    <cellStyle name="Normal 43 2 6 4 4 2" xfId="35377" xr:uid="{00000000-0005-0000-0000-0000FF690000}"/>
    <cellStyle name="Normal 43 2 6 4 5" xfId="20077" xr:uid="{00000000-0005-0000-0000-0000006A0000}"/>
    <cellStyle name="Normal 43 2 6 4 6" xfId="24833" xr:uid="{00000000-0005-0000-0000-0000016A0000}"/>
    <cellStyle name="Normal 43 2 6 5" xfId="2536" xr:uid="{00000000-0005-0000-0000-0000026A0000}"/>
    <cellStyle name="Normal 43 2 6 5 2" xfId="21939" xr:uid="{00000000-0005-0000-0000-0000036A0000}"/>
    <cellStyle name="Normal 43 2 6 6" xfId="6727" xr:uid="{00000000-0005-0000-0000-0000046A0000}"/>
    <cellStyle name="Normal 43 2 6 6 2" xfId="25754" xr:uid="{00000000-0005-0000-0000-0000056A0000}"/>
    <cellStyle name="Normal 43 2 6 7" xfId="10235" xr:uid="{00000000-0005-0000-0000-0000066A0000}"/>
    <cellStyle name="Normal 43 2 6 7 2" xfId="29242" xr:uid="{00000000-0005-0000-0000-0000076A0000}"/>
    <cellStyle name="Normal 43 2 6 8" xfId="13813" xr:uid="{00000000-0005-0000-0000-0000086A0000}"/>
    <cellStyle name="Normal 43 2 6 8 2" xfId="32762" xr:uid="{00000000-0005-0000-0000-0000096A0000}"/>
    <cellStyle name="Normal 43 2 6 9" xfId="17341" xr:uid="{00000000-0005-0000-0000-00000A6A0000}"/>
    <cellStyle name="Normal 43 2 7" xfId="4071" xr:uid="{00000000-0005-0000-0000-00000B6A0000}"/>
    <cellStyle name="Normal 43 2 7 2" xfId="8155" xr:uid="{00000000-0005-0000-0000-00000C6A0000}"/>
    <cellStyle name="Normal 43 2 7 2 2" xfId="27182" xr:uid="{00000000-0005-0000-0000-00000D6A0000}"/>
    <cellStyle name="Normal 43 2 7 3" xfId="11667" xr:uid="{00000000-0005-0000-0000-00000E6A0000}"/>
    <cellStyle name="Normal 43 2 7 3 2" xfId="30672" xr:uid="{00000000-0005-0000-0000-00000F6A0000}"/>
    <cellStyle name="Normal 43 2 7 4" xfId="15243" xr:uid="{00000000-0005-0000-0000-0000106A0000}"/>
    <cellStyle name="Normal 43 2 7 4 2" xfId="34190" xr:uid="{00000000-0005-0000-0000-0000116A0000}"/>
    <cellStyle name="Normal 43 2 7 5" xfId="18827" xr:uid="{00000000-0005-0000-0000-0000126A0000}"/>
    <cellStyle name="Normal 43 2 7 6" xfId="23401" xr:uid="{00000000-0005-0000-0000-0000136A0000}"/>
    <cellStyle name="Normal 43 2 8" xfId="4316" xr:uid="{00000000-0005-0000-0000-0000146A0000}"/>
    <cellStyle name="Normal 43 2 8 2" xfId="8247" xr:uid="{00000000-0005-0000-0000-0000156A0000}"/>
    <cellStyle name="Normal 43 2 8 2 2" xfId="27273" xr:uid="{00000000-0005-0000-0000-0000166A0000}"/>
    <cellStyle name="Normal 43 2 8 3" xfId="11764" xr:uid="{00000000-0005-0000-0000-0000176A0000}"/>
    <cellStyle name="Normal 43 2 8 3 2" xfId="30767" xr:uid="{00000000-0005-0000-0000-0000186A0000}"/>
    <cellStyle name="Normal 43 2 8 4" xfId="15337" xr:uid="{00000000-0005-0000-0000-0000196A0000}"/>
    <cellStyle name="Normal 43 2 8 4 2" xfId="34283" xr:uid="{00000000-0005-0000-0000-00001A6A0000}"/>
    <cellStyle name="Normal 43 2 8 5" xfId="18927" xr:uid="{00000000-0005-0000-0000-00001B6A0000}"/>
    <cellStyle name="Normal 43 2 8 6" xfId="23564" xr:uid="{00000000-0005-0000-0000-00001C6A0000}"/>
    <cellStyle name="Normal 43 2 9" xfId="3227" xr:uid="{00000000-0005-0000-0000-00001D6A0000}"/>
    <cellStyle name="Normal 43 2 9 2" xfId="7375" xr:uid="{00000000-0005-0000-0000-00001E6A0000}"/>
    <cellStyle name="Normal 43 2 9 2 2" xfId="26402" xr:uid="{00000000-0005-0000-0000-00001F6A0000}"/>
    <cellStyle name="Normal 43 2 9 3" xfId="10885" xr:uid="{00000000-0005-0000-0000-0000206A0000}"/>
    <cellStyle name="Normal 43 2 9 3 2" xfId="29891" xr:uid="{00000000-0005-0000-0000-0000216A0000}"/>
    <cellStyle name="Normal 43 2 9 4" xfId="14463" xr:uid="{00000000-0005-0000-0000-0000226A0000}"/>
    <cellStyle name="Normal 43 2 9 4 2" xfId="33410" xr:uid="{00000000-0005-0000-0000-0000236A0000}"/>
    <cellStyle name="Normal 43 2 9 5" xfId="18001" xr:uid="{00000000-0005-0000-0000-0000246A0000}"/>
    <cellStyle name="Normal 43 2 9 6" xfId="22616" xr:uid="{00000000-0005-0000-0000-0000256A0000}"/>
    <cellStyle name="Normal 43 20" xfId="17189" xr:uid="{00000000-0005-0000-0000-0000266A0000}"/>
    <cellStyle name="Normal 43 21" xfId="20856" xr:uid="{00000000-0005-0000-0000-0000276A0000}"/>
    <cellStyle name="Normal 43 3" xfId="1662" xr:uid="{00000000-0005-0000-0000-0000286A0000}"/>
    <cellStyle name="Normal 43 3 10" xfId="17419" xr:uid="{00000000-0005-0000-0000-0000296A0000}"/>
    <cellStyle name="Normal 43 3 11" xfId="21169" xr:uid="{00000000-0005-0000-0000-00002A6A0000}"/>
    <cellStyle name="Normal 43 3 2" xfId="2022" xr:uid="{00000000-0005-0000-0000-00002B6A0000}"/>
    <cellStyle name="Normal 43 3 2 10" xfId="21485" xr:uid="{00000000-0005-0000-0000-00002C6A0000}"/>
    <cellStyle name="Normal 43 3 2 2" xfId="4874" xr:uid="{00000000-0005-0000-0000-00002D6A0000}"/>
    <cellStyle name="Normal 43 3 2 2 2" xfId="8767" xr:uid="{00000000-0005-0000-0000-00002E6A0000}"/>
    <cellStyle name="Normal 43 3 2 2 2 2" xfId="27793" xr:uid="{00000000-0005-0000-0000-00002F6A0000}"/>
    <cellStyle name="Normal 43 3 2 2 3" xfId="12285" xr:uid="{00000000-0005-0000-0000-0000306A0000}"/>
    <cellStyle name="Normal 43 3 2 2 3 2" xfId="31287" xr:uid="{00000000-0005-0000-0000-0000316A0000}"/>
    <cellStyle name="Normal 43 3 2 2 4" xfId="15857" xr:uid="{00000000-0005-0000-0000-0000326A0000}"/>
    <cellStyle name="Normal 43 3 2 2 4 2" xfId="34803" xr:uid="{00000000-0005-0000-0000-0000336A0000}"/>
    <cellStyle name="Normal 43 3 2 2 5" xfId="19448" xr:uid="{00000000-0005-0000-0000-0000346A0000}"/>
    <cellStyle name="Normal 43 3 2 2 6" xfId="24105" xr:uid="{00000000-0005-0000-0000-0000356A0000}"/>
    <cellStyle name="Normal 43 3 2 3" xfId="3761" xr:uid="{00000000-0005-0000-0000-0000366A0000}"/>
    <cellStyle name="Normal 43 3 2 3 2" xfId="7891" xr:uid="{00000000-0005-0000-0000-0000376A0000}"/>
    <cellStyle name="Normal 43 3 2 3 2 2" xfId="26918" xr:uid="{00000000-0005-0000-0000-0000386A0000}"/>
    <cellStyle name="Normal 43 3 2 3 3" xfId="11402" xr:uid="{00000000-0005-0000-0000-0000396A0000}"/>
    <cellStyle name="Normal 43 3 2 3 3 2" xfId="30407" xr:uid="{00000000-0005-0000-0000-00003A6A0000}"/>
    <cellStyle name="Normal 43 3 2 3 4" xfId="14979" xr:uid="{00000000-0005-0000-0000-00003B6A0000}"/>
    <cellStyle name="Normal 43 3 2 3 4 2" xfId="33926" xr:uid="{00000000-0005-0000-0000-00003C6A0000}"/>
    <cellStyle name="Normal 43 3 2 3 5" xfId="18535" xr:uid="{00000000-0005-0000-0000-00003D6A0000}"/>
    <cellStyle name="Normal 43 3 2 3 6" xfId="23132" xr:uid="{00000000-0005-0000-0000-00003E6A0000}"/>
    <cellStyle name="Normal 43 3 2 4" xfId="6133" xr:uid="{00000000-0005-0000-0000-00003F6A0000}"/>
    <cellStyle name="Normal 43 3 2 4 2" xfId="9723" xr:uid="{00000000-0005-0000-0000-0000406A0000}"/>
    <cellStyle name="Normal 43 3 2 4 2 2" xfId="28748" xr:uid="{00000000-0005-0000-0000-0000416A0000}"/>
    <cellStyle name="Normal 43 3 2 4 3" xfId="13243" xr:uid="{00000000-0005-0000-0000-0000426A0000}"/>
    <cellStyle name="Normal 43 3 2 4 3 2" xfId="32242" xr:uid="{00000000-0005-0000-0000-0000436A0000}"/>
    <cellStyle name="Normal 43 3 2 4 4" xfId="16814" xr:uid="{00000000-0005-0000-0000-0000446A0000}"/>
    <cellStyle name="Normal 43 3 2 4 4 2" xfId="35759" xr:uid="{00000000-0005-0000-0000-0000456A0000}"/>
    <cellStyle name="Normal 43 3 2 4 5" xfId="20473" xr:uid="{00000000-0005-0000-0000-0000466A0000}"/>
    <cellStyle name="Normal 43 3 2 4 6" xfId="25223" xr:uid="{00000000-0005-0000-0000-0000476A0000}"/>
    <cellStyle name="Normal 43 3 2 5" xfId="2928" xr:uid="{00000000-0005-0000-0000-0000486A0000}"/>
    <cellStyle name="Normal 43 3 2 5 2" xfId="22331" xr:uid="{00000000-0005-0000-0000-0000496A0000}"/>
    <cellStyle name="Normal 43 3 2 6" xfId="7109" xr:uid="{00000000-0005-0000-0000-00004A6A0000}"/>
    <cellStyle name="Normal 43 3 2 6 2" xfId="26136" xr:uid="{00000000-0005-0000-0000-00004B6A0000}"/>
    <cellStyle name="Normal 43 3 2 7" xfId="10617" xr:uid="{00000000-0005-0000-0000-00004C6A0000}"/>
    <cellStyle name="Normal 43 3 2 7 2" xfId="29624" xr:uid="{00000000-0005-0000-0000-00004D6A0000}"/>
    <cellStyle name="Normal 43 3 2 8" xfId="14195" xr:uid="{00000000-0005-0000-0000-00004E6A0000}"/>
    <cellStyle name="Normal 43 3 2 8 2" xfId="33144" xr:uid="{00000000-0005-0000-0000-00004F6A0000}"/>
    <cellStyle name="Normal 43 3 2 9" xfId="17727" xr:uid="{00000000-0005-0000-0000-0000506A0000}"/>
    <cellStyle name="Normal 43 3 3" xfId="4565" xr:uid="{00000000-0005-0000-0000-0000516A0000}"/>
    <cellStyle name="Normal 43 3 3 2" xfId="8463" xr:uid="{00000000-0005-0000-0000-0000526A0000}"/>
    <cellStyle name="Normal 43 3 3 2 2" xfId="27489" xr:uid="{00000000-0005-0000-0000-0000536A0000}"/>
    <cellStyle name="Normal 43 3 3 3" xfId="11981" xr:uid="{00000000-0005-0000-0000-0000546A0000}"/>
    <cellStyle name="Normal 43 3 3 3 2" xfId="30983" xr:uid="{00000000-0005-0000-0000-0000556A0000}"/>
    <cellStyle name="Normal 43 3 3 4" xfId="15553" xr:uid="{00000000-0005-0000-0000-0000566A0000}"/>
    <cellStyle name="Normal 43 3 3 4 2" xfId="34499" xr:uid="{00000000-0005-0000-0000-0000576A0000}"/>
    <cellStyle name="Normal 43 3 3 5" xfId="19144" xr:uid="{00000000-0005-0000-0000-0000586A0000}"/>
    <cellStyle name="Normal 43 3 3 6" xfId="23796" xr:uid="{00000000-0005-0000-0000-0000596A0000}"/>
    <cellStyle name="Normal 43 3 4" xfId="3450" xr:uid="{00000000-0005-0000-0000-00005A6A0000}"/>
    <cellStyle name="Normal 43 3 4 2" xfId="7587" xr:uid="{00000000-0005-0000-0000-00005B6A0000}"/>
    <cellStyle name="Normal 43 3 4 2 2" xfId="26614" xr:uid="{00000000-0005-0000-0000-00005C6A0000}"/>
    <cellStyle name="Normal 43 3 4 3" xfId="11097" xr:uid="{00000000-0005-0000-0000-00005D6A0000}"/>
    <cellStyle name="Normal 43 3 4 3 2" xfId="30103" xr:uid="{00000000-0005-0000-0000-00005E6A0000}"/>
    <cellStyle name="Normal 43 3 4 4" xfId="14675" xr:uid="{00000000-0005-0000-0000-00005F6A0000}"/>
    <cellStyle name="Normal 43 3 4 4 2" xfId="33622" xr:uid="{00000000-0005-0000-0000-0000606A0000}"/>
    <cellStyle name="Normal 43 3 4 5" xfId="18224" xr:uid="{00000000-0005-0000-0000-0000616A0000}"/>
    <cellStyle name="Normal 43 3 4 6" xfId="22828" xr:uid="{00000000-0005-0000-0000-0000626A0000}"/>
    <cellStyle name="Normal 43 3 5" xfId="5810" xr:uid="{00000000-0005-0000-0000-0000636A0000}"/>
    <cellStyle name="Normal 43 3 5 2" xfId="9419" xr:uid="{00000000-0005-0000-0000-0000646A0000}"/>
    <cellStyle name="Normal 43 3 5 2 2" xfId="28444" xr:uid="{00000000-0005-0000-0000-0000656A0000}"/>
    <cellStyle name="Normal 43 3 5 3" xfId="12938" xr:uid="{00000000-0005-0000-0000-0000666A0000}"/>
    <cellStyle name="Normal 43 3 5 3 2" xfId="31938" xr:uid="{00000000-0005-0000-0000-0000676A0000}"/>
    <cellStyle name="Normal 43 3 5 4" xfId="16510" xr:uid="{00000000-0005-0000-0000-0000686A0000}"/>
    <cellStyle name="Normal 43 3 5 4 2" xfId="35455" xr:uid="{00000000-0005-0000-0000-0000696A0000}"/>
    <cellStyle name="Normal 43 3 5 5" xfId="20158" xr:uid="{00000000-0005-0000-0000-00006A6A0000}"/>
    <cellStyle name="Normal 43 3 5 6" xfId="24911" xr:uid="{00000000-0005-0000-0000-00006B6A0000}"/>
    <cellStyle name="Normal 43 3 6" xfId="2617" xr:uid="{00000000-0005-0000-0000-00006C6A0000}"/>
    <cellStyle name="Normal 43 3 6 2" xfId="22020" xr:uid="{00000000-0005-0000-0000-00006D6A0000}"/>
    <cellStyle name="Normal 43 3 7" xfId="6805" xr:uid="{00000000-0005-0000-0000-00006E6A0000}"/>
    <cellStyle name="Normal 43 3 7 2" xfId="25832" xr:uid="{00000000-0005-0000-0000-00006F6A0000}"/>
    <cellStyle name="Normal 43 3 8" xfId="10313" xr:uid="{00000000-0005-0000-0000-0000706A0000}"/>
    <cellStyle name="Normal 43 3 8 2" xfId="29320" xr:uid="{00000000-0005-0000-0000-0000716A0000}"/>
    <cellStyle name="Normal 43 3 9" xfId="13891" xr:uid="{00000000-0005-0000-0000-0000726A0000}"/>
    <cellStyle name="Normal 43 3 9 2" xfId="32840" xr:uid="{00000000-0005-0000-0000-0000736A0000}"/>
    <cellStyle name="Normal 43 4" xfId="1751" xr:uid="{00000000-0005-0000-0000-0000746A0000}"/>
    <cellStyle name="Normal 43 4 10" xfId="21247" xr:uid="{00000000-0005-0000-0000-0000756A0000}"/>
    <cellStyle name="Normal 43 4 2" xfId="4644" xr:uid="{00000000-0005-0000-0000-0000766A0000}"/>
    <cellStyle name="Normal 43 4 2 2" xfId="8541" xr:uid="{00000000-0005-0000-0000-0000776A0000}"/>
    <cellStyle name="Normal 43 4 2 2 2" xfId="27567" xr:uid="{00000000-0005-0000-0000-0000786A0000}"/>
    <cellStyle name="Normal 43 4 2 3" xfId="12059" xr:uid="{00000000-0005-0000-0000-0000796A0000}"/>
    <cellStyle name="Normal 43 4 2 3 2" xfId="31061" xr:uid="{00000000-0005-0000-0000-00007A6A0000}"/>
    <cellStyle name="Normal 43 4 2 4" xfId="15631" xr:uid="{00000000-0005-0000-0000-00007B6A0000}"/>
    <cellStyle name="Normal 43 4 2 4 2" xfId="34577" xr:uid="{00000000-0005-0000-0000-00007C6A0000}"/>
    <cellStyle name="Normal 43 4 2 5" xfId="19222" xr:uid="{00000000-0005-0000-0000-00007D6A0000}"/>
    <cellStyle name="Normal 43 4 2 6" xfId="23875" xr:uid="{00000000-0005-0000-0000-00007E6A0000}"/>
    <cellStyle name="Normal 43 4 3" xfId="3532" xr:uid="{00000000-0005-0000-0000-00007F6A0000}"/>
    <cellStyle name="Normal 43 4 3 2" xfId="7665" xr:uid="{00000000-0005-0000-0000-0000806A0000}"/>
    <cellStyle name="Normal 43 4 3 2 2" xfId="26692" xr:uid="{00000000-0005-0000-0000-0000816A0000}"/>
    <cellStyle name="Normal 43 4 3 3" xfId="11175" xr:uid="{00000000-0005-0000-0000-0000826A0000}"/>
    <cellStyle name="Normal 43 4 3 3 2" xfId="30181" xr:uid="{00000000-0005-0000-0000-0000836A0000}"/>
    <cellStyle name="Normal 43 4 3 4" xfId="14753" xr:uid="{00000000-0005-0000-0000-0000846A0000}"/>
    <cellStyle name="Normal 43 4 3 4 2" xfId="33700" xr:uid="{00000000-0005-0000-0000-0000856A0000}"/>
    <cellStyle name="Normal 43 4 3 5" xfId="18306" xr:uid="{00000000-0005-0000-0000-0000866A0000}"/>
    <cellStyle name="Normal 43 4 3 6" xfId="22906" xr:uid="{00000000-0005-0000-0000-0000876A0000}"/>
    <cellStyle name="Normal 43 4 4" xfId="5892" xr:uid="{00000000-0005-0000-0000-0000886A0000}"/>
    <cellStyle name="Normal 43 4 4 2" xfId="9497" xr:uid="{00000000-0005-0000-0000-0000896A0000}"/>
    <cellStyle name="Normal 43 4 4 2 2" xfId="28522" xr:uid="{00000000-0005-0000-0000-00008A6A0000}"/>
    <cellStyle name="Normal 43 4 4 3" xfId="13016" xr:uid="{00000000-0005-0000-0000-00008B6A0000}"/>
    <cellStyle name="Normal 43 4 4 3 2" xfId="32016" xr:uid="{00000000-0005-0000-0000-00008C6A0000}"/>
    <cellStyle name="Normal 43 4 4 4" xfId="16588" xr:uid="{00000000-0005-0000-0000-00008D6A0000}"/>
    <cellStyle name="Normal 43 4 4 4 2" xfId="35533" xr:uid="{00000000-0005-0000-0000-00008E6A0000}"/>
    <cellStyle name="Normal 43 4 4 5" xfId="20240" xr:uid="{00000000-0005-0000-0000-00008F6A0000}"/>
    <cellStyle name="Normal 43 4 4 6" xfId="24989" xr:uid="{00000000-0005-0000-0000-0000906A0000}"/>
    <cellStyle name="Normal 43 4 5" xfId="2699" xr:uid="{00000000-0005-0000-0000-0000916A0000}"/>
    <cellStyle name="Normal 43 4 5 2" xfId="22102" xr:uid="{00000000-0005-0000-0000-0000926A0000}"/>
    <cellStyle name="Normal 43 4 6" xfId="6883" xr:uid="{00000000-0005-0000-0000-0000936A0000}"/>
    <cellStyle name="Normal 43 4 6 2" xfId="25910" xr:uid="{00000000-0005-0000-0000-0000946A0000}"/>
    <cellStyle name="Normal 43 4 7" xfId="10391" xr:uid="{00000000-0005-0000-0000-0000956A0000}"/>
    <cellStyle name="Normal 43 4 7 2" xfId="29398" xr:uid="{00000000-0005-0000-0000-0000966A0000}"/>
    <cellStyle name="Normal 43 4 8" xfId="13969" xr:uid="{00000000-0005-0000-0000-0000976A0000}"/>
    <cellStyle name="Normal 43 4 8 2" xfId="32918" xr:uid="{00000000-0005-0000-0000-0000986A0000}"/>
    <cellStyle name="Normal 43 4 9" xfId="17497" xr:uid="{00000000-0005-0000-0000-0000996A0000}"/>
    <cellStyle name="Normal 43 5" xfId="1798" xr:uid="{00000000-0005-0000-0000-00009A6A0000}"/>
    <cellStyle name="Normal 43 6" xfId="2138" xr:uid="{00000000-0005-0000-0000-00009B6A0000}"/>
    <cellStyle name="Normal 43 6 10" xfId="21565" xr:uid="{00000000-0005-0000-0000-00009C6A0000}"/>
    <cellStyle name="Normal 43 6 2" xfId="4957" xr:uid="{00000000-0005-0000-0000-00009D6A0000}"/>
    <cellStyle name="Normal 43 6 2 2" xfId="8847" xr:uid="{00000000-0005-0000-0000-00009E6A0000}"/>
    <cellStyle name="Normal 43 6 2 2 2" xfId="27873" xr:uid="{00000000-0005-0000-0000-00009F6A0000}"/>
    <cellStyle name="Normal 43 6 2 3" xfId="12365" xr:uid="{00000000-0005-0000-0000-0000A06A0000}"/>
    <cellStyle name="Normal 43 6 2 3 2" xfId="31367" xr:uid="{00000000-0005-0000-0000-0000A16A0000}"/>
    <cellStyle name="Normal 43 6 2 4" xfId="15937" xr:uid="{00000000-0005-0000-0000-0000A26A0000}"/>
    <cellStyle name="Normal 43 6 2 4 2" xfId="34883" xr:uid="{00000000-0005-0000-0000-0000A36A0000}"/>
    <cellStyle name="Normal 43 6 2 5" xfId="19528" xr:uid="{00000000-0005-0000-0000-0000A46A0000}"/>
    <cellStyle name="Normal 43 6 2 6" xfId="24187" xr:uid="{00000000-0005-0000-0000-0000A56A0000}"/>
    <cellStyle name="Normal 43 6 3" xfId="3855" xr:uid="{00000000-0005-0000-0000-0000A66A0000}"/>
    <cellStyle name="Normal 43 6 3 2" xfId="7971" xr:uid="{00000000-0005-0000-0000-0000A76A0000}"/>
    <cellStyle name="Normal 43 6 3 2 2" xfId="26998" xr:uid="{00000000-0005-0000-0000-0000A86A0000}"/>
    <cellStyle name="Normal 43 6 3 3" xfId="11482" xr:uid="{00000000-0005-0000-0000-0000A96A0000}"/>
    <cellStyle name="Normal 43 6 3 3 2" xfId="30487" xr:uid="{00000000-0005-0000-0000-0000AA6A0000}"/>
    <cellStyle name="Normal 43 6 3 4" xfId="15059" xr:uid="{00000000-0005-0000-0000-0000AB6A0000}"/>
    <cellStyle name="Normal 43 6 3 4 2" xfId="34006" xr:uid="{00000000-0005-0000-0000-0000AC6A0000}"/>
    <cellStyle name="Normal 43 6 3 5" xfId="18629" xr:uid="{00000000-0005-0000-0000-0000AD6A0000}"/>
    <cellStyle name="Normal 43 6 3 6" xfId="23212" xr:uid="{00000000-0005-0000-0000-0000AE6A0000}"/>
    <cellStyle name="Normal 43 6 4" xfId="6227" xr:uid="{00000000-0005-0000-0000-0000AF6A0000}"/>
    <cellStyle name="Normal 43 6 4 2" xfId="9803" xr:uid="{00000000-0005-0000-0000-0000B06A0000}"/>
    <cellStyle name="Normal 43 6 4 2 2" xfId="28828" xr:uid="{00000000-0005-0000-0000-0000B16A0000}"/>
    <cellStyle name="Normal 43 6 4 3" xfId="13324" xr:uid="{00000000-0005-0000-0000-0000B26A0000}"/>
    <cellStyle name="Normal 43 6 4 3 2" xfId="32322" xr:uid="{00000000-0005-0000-0000-0000B36A0000}"/>
    <cellStyle name="Normal 43 6 4 4" xfId="16894" xr:uid="{00000000-0005-0000-0000-0000B46A0000}"/>
    <cellStyle name="Normal 43 6 4 4 2" xfId="35839" xr:uid="{00000000-0005-0000-0000-0000B56A0000}"/>
    <cellStyle name="Normal 43 6 4 5" xfId="20567" xr:uid="{00000000-0005-0000-0000-0000B66A0000}"/>
    <cellStyle name="Normal 43 6 4 6" xfId="25303" xr:uid="{00000000-0005-0000-0000-0000B76A0000}"/>
    <cellStyle name="Normal 43 6 5" xfId="3022" xr:uid="{00000000-0005-0000-0000-0000B86A0000}"/>
    <cellStyle name="Normal 43 6 5 2" xfId="22425" xr:uid="{00000000-0005-0000-0000-0000B96A0000}"/>
    <cellStyle name="Normal 43 6 6" xfId="7189" xr:uid="{00000000-0005-0000-0000-0000BA6A0000}"/>
    <cellStyle name="Normal 43 6 6 2" xfId="26216" xr:uid="{00000000-0005-0000-0000-0000BB6A0000}"/>
    <cellStyle name="Normal 43 6 7" xfId="10699" xr:uid="{00000000-0005-0000-0000-0000BC6A0000}"/>
    <cellStyle name="Normal 43 6 7 2" xfId="29705" xr:uid="{00000000-0005-0000-0000-0000BD6A0000}"/>
    <cellStyle name="Normal 43 6 8" xfId="14277" xr:uid="{00000000-0005-0000-0000-0000BE6A0000}"/>
    <cellStyle name="Normal 43 6 8 2" xfId="33224" xr:uid="{00000000-0005-0000-0000-0000BF6A0000}"/>
    <cellStyle name="Normal 43 6 9" xfId="17807" xr:uid="{00000000-0005-0000-0000-0000C06A0000}"/>
    <cellStyle name="Normal 43 7" xfId="2237" xr:uid="{00000000-0005-0000-0000-0000C16A0000}"/>
    <cellStyle name="Normal 43 7 10" xfId="21651" xr:uid="{00000000-0005-0000-0000-0000C26A0000}"/>
    <cellStyle name="Normal 43 7 2" xfId="5044" xr:uid="{00000000-0005-0000-0000-0000C36A0000}"/>
    <cellStyle name="Normal 43 7 2 2" xfId="8933" xr:uid="{00000000-0005-0000-0000-0000C46A0000}"/>
    <cellStyle name="Normal 43 7 2 2 2" xfId="27959" xr:uid="{00000000-0005-0000-0000-0000C56A0000}"/>
    <cellStyle name="Normal 43 7 2 3" xfId="12451" xr:uid="{00000000-0005-0000-0000-0000C66A0000}"/>
    <cellStyle name="Normal 43 7 2 3 2" xfId="31453" xr:uid="{00000000-0005-0000-0000-0000C76A0000}"/>
    <cellStyle name="Normal 43 7 2 4" xfId="16023" xr:uid="{00000000-0005-0000-0000-0000C86A0000}"/>
    <cellStyle name="Normal 43 7 2 4 2" xfId="34969" xr:uid="{00000000-0005-0000-0000-0000C96A0000}"/>
    <cellStyle name="Normal 43 7 2 5" xfId="19614" xr:uid="{00000000-0005-0000-0000-0000CA6A0000}"/>
    <cellStyle name="Normal 43 7 2 6" xfId="24273" xr:uid="{00000000-0005-0000-0000-0000CB6A0000}"/>
    <cellStyle name="Normal 43 7 3" xfId="3943" xr:uid="{00000000-0005-0000-0000-0000CC6A0000}"/>
    <cellStyle name="Normal 43 7 3 2" xfId="8057" xr:uid="{00000000-0005-0000-0000-0000CD6A0000}"/>
    <cellStyle name="Normal 43 7 3 2 2" xfId="27084" xr:uid="{00000000-0005-0000-0000-0000CE6A0000}"/>
    <cellStyle name="Normal 43 7 3 3" xfId="11568" xr:uid="{00000000-0005-0000-0000-0000CF6A0000}"/>
    <cellStyle name="Normal 43 7 3 3 2" xfId="30573" xr:uid="{00000000-0005-0000-0000-0000D06A0000}"/>
    <cellStyle name="Normal 43 7 3 4" xfId="15145" xr:uid="{00000000-0005-0000-0000-0000D16A0000}"/>
    <cellStyle name="Normal 43 7 3 4 2" xfId="34092" xr:uid="{00000000-0005-0000-0000-0000D26A0000}"/>
    <cellStyle name="Normal 43 7 3 5" xfId="18717" xr:uid="{00000000-0005-0000-0000-0000D36A0000}"/>
    <cellStyle name="Normal 43 7 3 6" xfId="23298" xr:uid="{00000000-0005-0000-0000-0000D46A0000}"/>
    <cellStyle name="Normal 43 7 4" xfId="6315" xr:uid="{00000000-0005-0000-0000-0000D56A0000}"/>
    <cellStyle name="Normal 43 7 4 2" xfId="9889" xr:uid="{00000000-0005-0000-0000-0000D66A0000}"/>
    <cellStyle name="Normal 43 7 4 2 2" xfId="28914" xr:uid="{00000000-0005-0000-0000-0000D76A0000}"/>
    <cellStyle name="Normal 43 7 4 3" xfId="13410" xr:uid="{00000000-0005-0000-0000-0000D86A0000}"/>
    <cellStyle name="Normal 43 7 4 3 2" xfId="32408" xr:uid="{00000000-0005-0000-0000-0000D96A0000}"/>
    <cellStyle name="Normal 43 7 4 4" xfId="16980" xr:uid="{00000000-0005-0000-0000-0000DA6A0000}"/>
    <cellStyle name="Normal 43 7 4 4 2" xfId="35925" xr:uid="{00000000-0005-0000-0000-0000DB6A0000}"/>
    <cellStyle name="Normal 43 7 4 5" xfId="20655" xr:uid="{00000000-0005-0000-0000-0000DC6A0000}"/>
    <cellStyle name="Normal 43 7 4 6" xfId="25389" xr:uid="{00000000-0005-0000-0000-0000DD6A0000}"/>
    <cellStyle name="Normal 43 7 5" xfId="3110" xr:uid="{00000000-0005-0000-0000-0000DE6A0000}"/>
    <cellStyle name="Normal 43 7 5 2" xfId="22513" xr:uid="{00000000-0005-0000-0000-0000DF6A0000}"/>
    <cellStyle name="Normal 43 7 6" xfId="7275" xr:uid="{00000000-0005-0000-0000-0000E06A0000}"/>
    <cellStyle name="Normal 43 7 6 2" xfId="26302" xr:uid="{00000000-0005-0000-0000-0000E16A0000}"/>
    <cellStyle name="Normal 43 7 7" xfId="10785" xr:uid="{00000000-0005-0000-0000-0000E26A0000}"/>
    <cellStyle name="Normal 43 7 7 2" xfId="29791" xr:uid="{00000000-0005-0000-0000-0000E36A0000}"/>
    <cellStyle name="Normal 43 7 8" xfId="14363" xr:uid="{00000000-0005-0000-0000-0000E46A0000}"/>
    <cellStyle name="Normal 43 7 8 2" xfId="33310" xr:uid="{00000000-0005-0000-0000-0000E56A0000}"/>
    <cellStyle name="Normal 43 7 9" xfId="17893" xr:uid="{00000000-0005-0000-0000-0000E66A0000}"/>
    <cellStyle name="Normal 43 8" xfId="1231" xr:uid="{00000000-0005-0000-0000-0000E76A0000}"/>
    <cellStyle name="Normal 43 9" xfId="4058" xr:uid="{00000000-0005-0000-0000-0000E86A0000}"/>
    <cellStyle name="Normal 43 9 2" xfId="8143" xr:uid="{00000000-0005-0000-0000-0000E96A0000}"/>
    <cellStyle name="Normal 43 9 2 2" xfId="27170" xr:uid="{00000000-0005-0000-0000-0000EA6A0000}"/>
    <cellStyle name="Normal 43 9 3" xfId="11655" xr:uid="{00000000-0005-0000-0000-0000EB6A0000}"/>
    <cellStyle name="Normal 43 9 3 2" xfId="30660" xr:uid="{00000000-0005-0000-0000-0000EC6A0000}"/>
    <cellStyle name="Normal 43 9 4" xfId="15231" xr:uid="{00000000-0005-0000-0000-0000ED6A0000}"/>
    <cellStyle name="Normal 43 9 4 2" xfId="34178" xr:uid="{00000000-0005-0000-0000-0000EE6A0000}"/>
    <cellStyle name="Normal 43 9 5" xfId="18815" xr:uid="{00000000-0005-0000-0000-0000EF6A0000}"/>
    <cellStyle name="Normal 43 9 6" xfId="23389" xr:uid="{00000000-0005-0000-0000-0000F06A0000}"/>
    <cellStyle name="Normal 44" xfId="1110" xr:uid="{00000000-0005-0000-0000-0000F16A0000}"/>
    <cellStyle name="Normal 44 10" xfId="4299" xr:uid="{00000000-0005-0000-0000-0000F26A0000}"/>
    <cellStyle name="Normal 44 10 2" xfId="8237" xr:uid="{00000000-0005-0000-0000-0000F36A0000}"/>
    <cellStyle name="Normal 44 10 2 2" xfId="27263" xr:uid="{00000000-0005-0000-0000-0000F46A0000}"/>
    <cellStyle name="Normal 44 10 3" xfId="11753" xr:uid="{00000000-0005-0000-0000-0000F56A0000}"/>
    <cellStyle name="Normal 44 10 3 2" xfId="30756" xr:uid="{00000000-0005-0000-0000-0000F66A0000}"/>
    <cellStyle name="Normal 44 10 4" xfId="15326" xr:uid="{00000000-0005-0000-0000-0000F76A0000}"/>
    <cellStyle name="Normal 44 10 4 2" xfId="34272" xr:uid="{00000000-0005-0000-0000-0000F86A0000}"/>
    <cellStyle name="Normal 44 10 5" xfId="18915" xr:uid="{00000000-0005-0000-0000-0000F96A0000}"/>
    <cellStyle name="Normal 44 10 6" xfId="23549" xr:uid="{00000000-0005-0000-0000-0000FA6A0000}"/>
    <cellStyle name="Normal 44 11" xfId="3215" xr:uid="{00000000-0005-0000-0000-0000FB6A0000}"/>
    <cellStyle name="Normal 44 11 2" xfId="7363" xr:uid="{00000000-0005-0000-0000-0000FC6A0000}"/>
    <cellStyle name="Normal 44 11 2 2" xfId="26390" xr:uid="{00000000-0005-0000-0000-0000FD6A0000}"/>
    <cellStyle name="Normal 44 11 3" xfId="10873" xr:uid="{00000000-0005-0000-0000-0000FE6A0000}"/>
    <cellStyle name="Normal 44 11 3 2" xfId="29879" xr:uid="{00000000-0005-0000-0000-0000FF6A0000}"/>
    <cellStyle name="Normal 44 11 4" xfId="14451" xr:uid="{00000000-0005-0000-0000-0000006B0000}"/>
    <cellStyle name="Normal 44 11 4 2" xfId="33398" xr:uid="{00000000-0005-0000-0000-0000016B0000}"/>
    <cellStyle name="Normal 44 11 5" xfId="17989" xr:uid="{00000000-0005-0000-0000-0000026B0000}"/>
    <cellStyle name="Normal 44 11 6" xfId="22604" xr:uid="{00000000-0005-0000-0000-0000036B0000}"/>
    <cellStyle name="Normal 44 12" xfId="5306" xr:uid="{00000000-0005-0000-0000-0000046B0000}"/>
    <cellStyle name="Normal 44 12 2" xfId="9022" xr:uid="{00000000-0005-0000-0000-0000056B0000}"/>
    <cellStyle name="Normal 44 12 2 2" xfId="28048" xr:uid="{00000000-0005-0000-0000-0000066B0000}"/>
    <cellStyle name="Normal 44 12 3" xfId="12541" xr:uid="{00000000-0005-0000-0000-0000076B0000}"/>
    <cellStyle name="Normal 44 12 3 2" xfId="31542" xr:uid="{00000000-0005-0000-0000-0000086B0000}"/>
    <cellStyle name="Normal 44 12 4" xfId="16112" xr:uid="{00000000-0005-0000-0000-0000096B0000}"/>
    <cellStyle name="Normal 44 12 4 2" xfId="35058" xr:uid="{00000000-0005-0000-0000-00000A6B0000}"/>
    <cellStyle name="Normal 44 12 5" xfId="19716" xr:uid="{00000000-0005-0000-0000-00000B6B0000}"/>
    <cellStyle name="Normal 44 12 6" xfId="24454" xr:uid="{00000000-0005-0000-0000-00000C6B0000}"/>
    <cellStyle name="Normal 44 13" xfId="5410" xr:uid="{00000000-0005-0000-0000-00000D6B0000}"/>
    <cellStyle name="Normal 44 13 2" xfId="9108" xr:uid="{00000000-0005-0000-0000-00000E6B0000}"/>
    <cellStyle name="Normal 44 13 2 2" xfId="28134" xr:uid="{00000000-0005-0000-0000-00000F6B0000}"/>
    <cellStyle name="Normal 44 13 3" xfId="12627" xr:uid="{00000000-0005-0000-0000-0000106B0000}"/>
    <cellStyle name="Normal 44 13 3 2" xfId="31628" xr:uid="{00000000-0005-0000-0000-0000116B0000}"/>
    <cellStyle name="Normal 44 13 4" xfId="16198" xr:uid="{00000000-0005-0000-0000-0000126B0000}"/>
    <cellStyle name="Normal 44 13 4 2" xfId="35144" xr:uid="{00000000-0005-0000-0000-0000136B0000}"/>
    <cellStyle name="Normal 44 13 5" xfId="19816" xr:uid="{00000000-0005-0000-0000-0000146B0000}"/>
    <cellStyle name="Normal 44 13 6" xfId="24541" xr:uid="{00000000-0005-0000-0000-0000156B0000}"/>
    <cellStyle name="Normal 44 14" xfId="5511" xr:uid="{00000000-0005-0000-0000-0000166B0000}"/>
    <cellStyle name="Normal 44 14 2" xfId="9194" xr:uid="{00000000-0005-0000-0000-0000176B0000}"/>
    <cellStyle name="Normal 44 14 2 2" xfId="28220" xr:uid="{00000000-0005-0000-0000-0000186B0000}"/>
    <cellStyle name="Normal 44 14 3" xfId="12713" xr:uid="{00000000-0005-0000-0000-0000196B0000}"/>
    <cellStyle name="Normal 44 14 3 2" xfId="31714" xr:uid="{00000000-0005-0000-0000-00001A6B0000}"/>
    <cellStyle name="Normal 44 14 4" xfId="16284" xr:uid="{00000000-0005-0000-0000-00001B6B0000}"/>
    <cellStyle name="Normal 44 14 4 2" xfId="35230" xr:uid="{00000000-0005-0000-0000-00001C6B0000}"/>
    <cellStyle name="Normal 44 14 5" xfId="19916" xr:uid="{00000000-0005-0000-0000-00001D6B0000}"/>
    <cellStyle name="Normal 44 14 6" xfId="24628" xr:uid="{00000000-0005-0000-0000-00001E6B0000}"/>
    <cellStyle name="Normal 44 15" xfId="6428" xr:uid="{00000000-0005-0000-0000-00001F6B0000}"/>
    <cellStyle name="Normal 44 15 2" xfId="9977" xr:uid="{00000000-0005-0000-0000-0000206B0000}"/>
    <cellStyle name="Normal 44 15 2 2" xfId="29002" xr:uid="{00000000-0005-0000-0000-0000216B0000}"/>
    <cellStyle name="Normal 44 15 3" xfId="13498" xr:uid="{00000000-0005-0000-0000-0000226B0000}"/>
    <cellStyle name="Normal 44 15 3 2" xfId="32496" xr:uid="{00000000-0005-0000-0000-0000236B0000}"/>
    <cellStyle name="Normal 44 15 4" xfId="17068" xr:uid="{00000000-0005-0000-0000-0000246B0000}"/>
    <cellStyle name="Normal 44 15 4 2" xfId="36013" xr:uid="{00000000-0005-0000-0000-0000256B0000}"/>
    <cellStyle name="Normal 44 15 5" xfId="20757" xr:uid="{00000000-0005-0000-0000-0000266B0000}"/>
    <cellStyle name="Normal 44 15 6" xfId="25480" xr:uid="{00000000-0005-0000-0000-0000276B0000}"/>
    <cellStyle name="Normal 44 16" xfId="2355" xr:uid="{00000000-0005-0000-0000-0000286B0000}"/>
    <cellStyle name="Normal 44 16 2" xfId="21758" xr:uid="{00000000-0005-0000-0000-0000296B0000}"/>
    <cellStyle name="Normal 44 17" xfId="6579" xr:uid="{00000000-0005-0000-0000-00002A6B0000}"/>
    <cellStyle name="Normal 44 17 2" xfId="25607" xr:uid="{00000000-0005-0000-0000-00002B6B0000}"/>
    <cellStyle name="Normal 44 18" xfId="10086" xr:uid="{00000000-0005-0000-0000-00002C6B0000}"/>
    <cellStyle name="Normal 44 18 2" xfId="29096" xr:uid="{00000000-0005-0000-0000-00002D6B0000}"/>
    <cellStyle name="Normal 44 19" xfId="13665" xr:uid="{00000000-0005-0000-0000-00002E6B0000}"/>
    <cellStyle name="Normal 44 19 2" xfId="32616" xr:uid="{00000000-0005-0000-0000-00002F6B0000}"/>
    <cellStyle name="Normal 44 2" xfId="1568" xr:uid="{00000000-0005-0000-0000-0000306B0000}"/>
    <cellStyle name="Normal 44 2 10" xfId="17343" xr:uid="{00000000-0005-0000-0000-0000316B0000}"/>
    <cellStyle name="Normal 44 2 11" xfId="21092" xr:uid="{00000000-0005-0000-0000-0000326B0000}"/>
    <cellStyle name="Normal 44 2 2" xfId="1946" xr:uid="{00000000-0005-0000-0000-0000336B0000}"/>
    <cellStyle name="Normal 44 2 2 10" xfId="21409" xr:uid="{00000000-0005-0000-0000-0000346B0000}"/>
    <cellStyle name="Normal 44 2 2 2" xfId="4798" xr:uid="{00000000-0005-0000-0000-0000356B0000}"/>
    <cellStyle name="Normal 44 2 2 2 2" xfId="8691" xr:uid="{00000000-0005-0000-0000-0000366B0000}"/>
    <cellStyle name="Normal 44 2 2 2 2 2" xfId="27717" xr:uid="{00000000-0005-0000-0000-0000376B0000}"/>
    <cellStyle name="Normal 44 2 2 2 3" xfId="12209" xr:uid="{00000000-0005-0000-0000-0000386B0000}"/>
    <cellStyle name="Normal 44 2 2 2 3 2" xfId="31211" xr:uid="{00000000-0005-0000-0000-0000396B0000}"/>
    <cellStyle name="Normal 44 2 2 2 4" xfId="15781" xr:uid="{00000000-0005-0000-0000-00003A6B0000}"/>
    <cellStyle name="Normal 44 2 2 2 4 2" xfId="34727" xr:uid="{00000000-0005-0000-0000-00003B6B0000}"/>
    <cellStyle name="Normal 44 2 2 2 5" xfId="19372" xr:uid="{00000000-0005-0000-0000-00003C6B0000}"/>
    <cellStyle name="Normal 44 2 2 2 6" xfId="24029" xr:uid="{00000000-0005-0000-0000-00003D6B0000}"/>
    <cellStyle name="Normal 44 2 2 3" xfId="3685" xr:uid="{00000000-0005-0000-0000-00003E6B0000}"/>
    <cellStyle name="Normal 44 2 2 3 2" xfId="7815" xr:uid="{00000000-0005-0000-0000-00003F6B0000}"/>
    <cellStyle name="Normal 44 2 2 3 2 2" xfId="26842" xr:uid="{00000000-0005-0000-0000-0000406B0000}"/>
    <cellStyle name="Normal 44 2 2 3 3" xfId="11326" xr:uid="{00000000-0005-0000-0000-0000416B0000}"/>
    <cellStyle name="Normal 44 2 2 3 3 2" xfId="30331" xr:uid="{00000000-0005-0000-0000-0000426B0000}"/>
    <cellStyle name="Normal 44 2 2 3 4" xfId="14903" xr:uid="{00000000-0005-0000-0000-0000436B0000}"/>
    <cellStyle name="Normal 44 2 2 3 4 2" xfId="33850" xr:uid="{00000000-0005-0000-0000-0000446B0000}"/>
    <cellStyle name="Normal 44 2 2 3 5" xfId="18459" xr:uid="{00000000-0005-0000-0000-0000456B0000}"/>
    <cellStyle name="Normal 44 2 2 3 6" xfId="23056" xr:uid="{00000000-0005-0000-0000-0000466B0000}"/>
    <cellStyle name="Normal 44 2 2 4" xfId="6057" xr:uid="{00000000-0005-0000-0000-0000476B0000}"/>
    <cellStyle name="Normal 44 2 2 4 2" xfId="9647" xr:uid="{00000000-0005-0000-0000-0000486B0000}"/>
    <cellStyle name="Normal 44 2 2 4 2 2" xfId="28672" xr:uid="{00000000-0005-0000-0000-0000496B0000}"/>
    <cellStyle name="Normal 44 2 2 4 3" xfId="13167" xr:uid="{00000000-0005-0000-0000-00004A6B0000}"/>
    <cellStyle name="Normal 44 2 2 4 3 2" xfId="32166" xr:uid="{00000000-0005-0000-0000-00004B6B0000}"/>
    <cellStyle name="Normal 44 2 2 4 4" xfId="16738" xr:uid="{00000000-0005-0000-0000-00004C6B0000}"/>
    <cellStyle name="Normal 44 2 2 4 4 2" xfId="35683" xr:uid="{00000000-0005-0000-0000-00004D6B0000}"/>
    <cellStyle name="Normal 44 2 2 4 5" xfId="20397" xr:uid="{00000000-0005-0000-0000-00004E6B0000}"/>
    <cellStyle name="Normal 44 2 2 4 6" xfId="25147" xr:uid="{00000000-0005-0000-0000-00004F6B0000}"/>
    <cellStyle name="Normal 44 2 2 5" xfId="2852" xr:uid="{00000000-0005-0000-0000-0000506B0000}"/>
    <cellStyle name="Normal 44 2 2 5 2" xfId="22255" xr:uid="{00000000-0005-0000-0000-0000516B0000}"/>
    <cellStyle name="Normal 44 2 2 6" xfId="7033" xr:uid="{00000000-0005-0000-0000-0000526B0000}"/>
    <cellStyle name="Normal 44 2 2 6 2" xfId="26060" xr:uid="{00000000-0005-0000-0000-0000536B0000}"/>
    <cellStyle name="Normal 44 2 2 7" xfId="10541" xr:uid="{00000000-0005-0000-0000-0000546B0000}"/>
    <cellStyle name="Normal 44 2 2 7 2" xfId="29548" xr:uid="{00000000-0005-0000-0000-0000556B0000}"/>
    <cellStyle name="Normal 44 2 2 8" xfId="14119" xr:uid="{00000000-0005-0000-0000-0000566B0000}"/>
    <cellStyle name="Normal 44 2 2 8 2" xfId="33068" xr:uid="{00000000-0005-0000-0000-0000576B0000}"/>
    <cellStyle name="Normal 44 2 2 9" xfId="17651" xr:uid="{00000000-0005-0000-0000-0000586B0000}"/>
    <cellStyle name="Normal 44 2 3" xfId="4489" xr:uid="{00000000-0005-0000-0000-0000596B0000}"/>
    <cellStyle name="Normal 44 2 3 2" xfId="8387" xr:uid="{00000000-0005-0000-0000-00005A6B0000}"/>
    <cellStyle name="Normal 44 2 3 2 2" xfId="27413" xr:uid="{00000000-0005-0000-0000-00005B6B0000}"/>
    <cellStyle name="Normal 44 2 3 3" xfId="11905" xr:uid="{00000000-0005-0000-0000-00005C6B0000}"/>
    <cellStyle name="Normal 44 2 3 3 2" xfId="30907" xr:uid="{00000000-0005-0000-0000-00005D6B0000}"/>
    <cellStyle name="Normal 44 2 3 4" xfId="15477" xr:uid="{00000000-0005-0000-0000-00005E6B0000}"/>
    <cellStyle name="Normal 44 2 3 4 2" xfId="34423" xr:uid="{00000000-0005-0000-0000-00005F6B0000}"/>
    <cellStyle name="Normal 44 2 3 5" xfId="19068" xr:uid="{00000000-0005-0000-0000-0000606B0000}"/>
    <cellStyle name="Normal 44 2 3 6" xfId="23720" xr:uid="{00000000-0005-0000-0000-0000616B0000}"/>
    <cellStyle name="Normal 44 2 4" xfId="3371" xr:uid="{00000000-0005-0000-0000-0000626B0000}"/>
    <cellStyle name="Normal 44 2 4 2" xfId="7511" xr:uid="{00000000-0005-0000-0000-0000636B0000}"/>
    <cellStyle name="Normal 44 2 4 2 2" xfId="26538" xr:uid="{00000000-0005-0000-0000-0000646B0000}"/>
    <cellStyle name="Normal 44 2 4 3" xfId="11021" xr:uid="{00000000-0005-0000-0000-0000656B0000}"/>
    <cellStyle name="Normal 44 2 4 3 2" xfId="30027" xr:uid="{00000000-0005-0000-0000-0000666B0000}"/>
    <cellStyle name="Normal 44 2 4 4" xfId="14599" xr:uid="{00000000-0005-0000-0000-0000676B0000}"/>
    <cellStyle name="Normal 44 2 4 4 2" xfId="33546" xr:uid="{00000000-0005-0000-0000-0000686B0000}"/>
    <cellStyle name="Normal 44 2 4 5" xfId="18145" xr:uid="{00000000-0005-0000-0000-0000696B0000}"/>
    <cellStyle name="Normal 44 2 4 6" xfId="22752" xr:uid="{00000000-0005-0000-0000-00006A6B0000}"/>
    <cellStyle name="Normal 44 2 5" xfId="5731" xr:uid="{00000000-0005-0000-0000-00006B6B0000}"/>
    <cellStyle name="Normal 44 2 5 2" xfId="9343" xr:uid="{00000000-0005-0000-0000-00006C6B0000}"/>
    <cellStyle name="Normal 44 2 5 2 2" xfId="28368" xr:uid="{00000000-0005-0000-0000-00006D6B0000}"/>
    <cellStyle name="Normal 44 2 5 3" xfId="12862" xr:uid="{00000000-0005-0000-0000-00006E6B0000}"/>
    <cellStyle name="Normal 44 2 5 3 2" xfId="31862" xr:uid="{00000000-0005-0000-0000-00006F6B0000}"/>
    <cellStyle name="Normal 44 2 5 4" xfId="16434" xr:uid="{00000000-0005-0000-0000-0000706B0000}"/>
    <cellStyle name="Normal 44 2 5 4 2" xfId="35379" xr:uid="{00000000-0005-0000-0000-0000716B0000}"/>
    <cellStyle name="Normal 44 2 5 5" xfId="20079" xr:uid="{00000000-0005-0000-0000-0000726B0000}"/>
    <cellStyle name="Normal 44 2 5 6" xfId="24835" xr:uid="{00000000-0005-0000-0000-0000736B0000}"/>
    <cellStyle name="Normal 44 2 6" xfId="2538" xr:uid="{00000000-0005-0000-0000-0000746B0000}"/>
    <cellStyle name="Normal 44 2 6 2" xfId="21941" xr:uid="{00000000-0005-0000-0000-0000756B0000}"/>
    <cellStyle name="Normal 44 2 7" xfId="6729" xr:uid="{00000000-0005-0000-0000-0000766B0000}"/>
    <cellStyle name="Normal 44 2 7 2" xfId="25756" xr:uid="{00000000-0005-0000-0000-0000776B0000}"/>
    <cellStyle name="Normal 44 2 8" xfId="10237" xr:uid="{00000000-0005-0000-0000-0000786B0000}"/>
    <cellStyle name="Normal 44 2 8 2" xfId="29244" xr:uid="{00000000-0005-0000-0000-0000796B0000}"/>
    <cellStyle name="Normal 44 2 9" xfId="13815" xr:uid="{00000000-0005-0000-0000-00007A6B0000}"/>
    <cellStyle name="Normal 44 2 9 2" xfId="32764" xr:uid="{00000000-0005-0000-0000-00007B6B0000}"/>
    <cellStyle name="Normal 44 20" xfId="17191" xr:uid="{00000000-0005-0000-0000-00007C6B0000}"/>
    <cellStyle name="Normal 44 21" xfId="20858" xr:uid="{00000000-0005-0000-0000-00007D6B0000}"/>
    <cellStyle name="Normal 44 3" xfId="1664" xr:uid="{00000000-0005-0000-0000-00007E6B0000}"/>
    <cellStyle name="Normal 44 3 10" xfId="17421" xr:uid="{00000000-0005-0000-0000-00007F6B0000}"/>
    <cellStyle name="Normal 44 3 11" xfId="21171" xr:uid="{00000000-0005-0000-0000-0000806B0000}"/>
    <cellStyle name="Normal 44 3 2" xfId="2024" xr:uid="{00000000-0005-0000-0000-0000816B0000}"/>
    <cellStyle name="Normal 44 3 2 10" xfId="21487" xr:uid="{00000000-0005-0000-0000-0000826B0000}"/>
    <cellStyle name="Normal 44 3 2 2" xfId="4876" xr:uid="{00000000-0005-0000-0000-0000836B0000}"/>
    <cellStyle name="Normal 44 3 2 2 2" xfId="8769" xr:uid="{00000000-0005-0000-0000-0000846B0000}"/>
    <cellStyle name="Normal 44 3 2 2 2 2" xfId="27795" xr:uid="{00000000-0005-0000-0000-0000856B0000}"/>
    <cellStyle name="Normal 44 3 2 2 3" xfId="12287" xr:uid="{00000000-0005-0000-0000-0000866B0000}"/>
    <cellStyle name="Normal 44 3 2 2 3 2" xfId="31289" xr:uid="{00000000-0005-0000-0000-0000876B0000}"/>
    <cellStyle name="Normal 44 3 2 2 4" xfId="15859" xr:uid="{00000000-0005-0000-0000-0000886B0000}"/>
    <cellStyle name="Normal 44 3 2 2 4 2" xfId="34805" xr:uid="{00000000-0005-0000-0000-0000896B0000}"/>
    <cellStyle name="Normal 44 3 2 2 5" xfId="19450" xr:uid="{00000000-0005-0000-0000-00008A6B0000}"/>
    <cellStyle name="Normal 44 3 2 2 6" xfId="24107" xr:uid="{00000000-0005-0000-0000-00008B6B0000}"/>
    <cellStyle name="Normal 44 3 2 3" xfId="3763" xr:uid="{00000000-0005-0000-0000-00008C6B0000}"/>
    <cellStyle name="Normal 44 3 2 3 2" xfId="7893" xr:uid="{00000000-0005-0000-0000-00008D6B0000}"/>
    <cellStyle name="Normal 44 3 2 3 2 2" xfId="26920" xr:uid="{00000000-0005-0000-0000-00008E6B0000}"/>
    <cellStyle name="Normal 44 3 2 3 3" xfId="11404" xr:uid="{00000000-0005-0000-0000-00008F6B0000}"/>
    <cellStyle name="Normal 44 3 2 3 3 2" xfId="30409" xr:uid="{00000000-0005-0000-0000-0000906B0000}"/>
    <cellStyle name="Normal 44 3 2 3 4" xfId="14981" xr:uid="{00000000-0005-0000-0000-0000916B0000}"/>
    <cellStyle name="Normal 44 3 2 3 4 2" xfId="33928" xr:uid="{00000000-0005-0000-0000-0000926B0000}"/>
    <cellStyle name="Normal 44 3 2 3 5" xfId="18537" xr:uid="{00000000-0005-0000-0000-0000936B0000}"/>
    <cellStyle name="Normal 44 3 2 3 6" xfId="23134" xr:uid="{00000000-0005-0000-0000-0000946B0000}"/>
    <cellStyle name="Normal 44 3 2 4" xfId="6135" xr:uid="{00000000-0005-0000-0000-0000956B0000}"/>
    <cellStyle name="Normal 44 3 2 4 2" xfId="9725" xr:uid="{00000000-0005-0000-0000-0000966B0000}"/>
    <cellStyle name="Normal 44 3 2 4 2 2" xfId="28750" xr:uid="{00000000-0005-0000-0000-0000976B0000}"/>
    <cellStyle name="Normal 44 3 2 4 3" xfId="13245" xr:uid="{00000000-0005-0000-0000-0000986B0000}"/>
    <cellStyle name="Normal 44 3 2 4 3 2" xfId="32244" xr:uid="{00000000-0005-0000-0000-0000996B0000}"/>
    <cellStyle name="Normal 44 3 2 4 4" xfId="16816" xr:uid="{00000000-0005-0000-0000-00009A6B0000}"/>
    <cellStyle name="Normal 44 3 2 4 4 2" xfId="35761" xr:uid="{00000000-0005-0000-0000-00009B6B0000}"/>
    <cellStyle name="Normal 44 3 2 4 5" xfId="20475" xr:uid="{00000000-0005-0000-0000-00009C6B0000}"/>
    <cellStyle name="Normal 44 3 2 4 6" xfId="25225" xr:uid="{00000000-0005-0000-0000-00009D6B0000}"/>
    <cellStyle name="Normal 44 3 2 5" xfId="2930" xr:uid="{00000000-0005-0000-0000-00009E6B0000}"/>
    <cellStyle name="Normal 44 3 2 5 2" xfId="22333" xr:uid="{00000000-0005-0000-0000-00009F6B0000}"/>
    <cellStyle name="Normal 44 3 2 6" xfId="7111" xr:uid="{00000000-0005-0000-0000-0000A06B0000}"/>
    <cellStyle name="Normal 44 3 2 6 2" xfId="26138" xr:uid="{00000000-0005-0000-0000-0000A16B0000}"/>
    <cellStyle name="Normal 44 3 2 7" xfId="10619" xr:uid="{00000000-0005-0000-0000-0000A26B0000}"/>
    <cellStyle name="Normal 44 3 2 7 2" xfId="29626" xr:uid="{00000000-0005-0000-0000-0000A36B0000}"/>
    <cellStyle name="Normal 44 3 2 8" xfId="14197" xr:uid="{00000000-0005-0000-0000-0000A46B0000}"/>
    <cellStyle name="Normal 44 3 2 8 2" xfId="33146" xr:uid="{00000000-0005-0000-0000-0000A56B0000}"/>
    <cellStyle name="Normal 44 3 2 9" xfId="17729" xr:uid="{00000000-0005-0000-0000-0000A66B0000}"/>
    <cellStyle name="Normal 44 3 3" xfId="4567" xr:uid="{00000000-0005-0000-0000-0000A76B0000}"/>
    <cellStyle name="Normal 44 3 3 2" xfId="8465" xr:uid="{00000000-0005-0000-0000-0000A86B0000}"/>
    <cellStyle name="Normal 44 3 3 2 2" xfId="27491" xr:uid="{00000000-0005-0000-0000-0000A96B0000}"/>
    <cellStyle name="Normal 44 3 3 3" xfId="11983" xr:uid="{00000000-0005-0000-0000-0000AA6B0000}"/>
    <cellStyle name="Normal 44 3 3 3 2" xfId="30985" xr:uid="{00000000-0005-0000-0000-0000AB6B0000}"/>
    <cellStyle name="Normal 44 3 3 4" xfId="15555" xr:uid="{00000000-0005-0000-0000-0000AC6B0000}"/>
    <cellStyle name="Normal 44 3 3 4 2" xfId="34501" xr:uid="{00000000-0005-0000-0000-0000AD6B0000}"/>
    <cellStyle name="Normal 44 3 3 5" xfId="19146" xr:uid="{00000000-0005-0000-0000-0000AE6B0000}"/>
    <cellStyle name="Normal 44 3 3 6" xfId="23798" xr:uid="{00000000-0005-0000-0000-0000AF6B0000}"/>
    <cellStyle name="Normal 44 3 4" xfId="3452" xr:uid="{00000000-0005-0000-0000-0000B06B0000}"/>
    <cellStyle name="Normal 44 3 4 2" xfId="7589" xr:uid="{00000000-0005-0000-0000-0000B16B0000}"/>
    <cellStyle name="Normal 44 3 4 2 2" xfId="26616" xr:uid="{00000000-0005-0000-0000-0000B26B0000}"/>
    <cellStyle name="Normal 44 3 4 3" xfId="11099" xr:uid="{00000000-0005-0000-0000-0000B36B0000}"/>
    <cellStyle name="Normal 44 3 4 3 2" xfId="30105" xr:uid="{00000000-0005-0000-0000-0000B46B0000}"/>
    <cellStyle name="Normal 44 3 4 4" xfId="14677" xr:uid="{00000000-0005-0000-0000-0000B56B0000}"/>
    <cellStyle name="Normal 44 3 4 4 2" xfId="33624" xr:uid="{00000000-0005-0000-0000-0000B66B0000}"/>
    <cellStyle name="Normal 44 3 4 5" xfId="18226" xr:uid="{00000000-0005-0000-0000-0000B76B0000}"/>
    <cellStyle name="Normal 44 3 4 6" xfId="22830" xr:uid="{00000000-0005-0000-0000-0000B86B0000}"/>
    <cellStyle name="Normal 44 3 5" xfId="5812" xr:uid="{00000000-0005-0000-0000-0000B96B0000}"/>
    <cellStyle name="Normal 44 3 5 2" xfId="9421" xr:uid="{00000000-0005-0000-0000-0000BA6B0000}"/>
    <cellStyle name="Normal 44 3 5 2 2" xfId="28446" xr:uid="{00000000-0005-0000-0000-0000BB6B0000}"/>
    <cellStyle name="Normal 44 3 5 3" xfId="12940" xr:uid="{00000000-0005-0000-0000-0000BC6B0000}"/>
    <cellStyle name="Normal 44 3 5 3 2" xfId="31940" xr:uid="{00000000-0005-0000-0000-0000BD6B0000}"/>
    <cellStyle name="Normal 44 3 5 4" xfId="16512" xr:uid="{00000000-0005-0000-0000-0000BE6B0000}"/>
    <cellStyle name="Normal 44 3 5 4 2" xfId="35457" xr:uid="{00000000-0005-0000-0000-0000BF6B0000}"/>
    <cellStyle name="Normal 44 3 5 5" xfId="20160" xr:uid="{00000000-0005-0000-0000-0000C06B0000}"/>
    <cellStyle name="Normal 44 3 5 6" xfId="24913" xr:uid="{00000000-0005-0000-0000-0000C16B0000}"/>
    <cellStyle name="Normal 44 3 6" xfId="2619" xr:uid="{00000000-0005-0000-0000-0000C26B0000}"/>
    <cellStyle name="Normal 44 3 6 2" xfId="22022" xr:uid="{00000000-0005-0000-0000-0000C36B0000}"/>
    <cellStyle name="Normal 44 3 7" xfId="6807" xr:uid="{00000000-0005-0000-0000-0000C46B0000}"/>
    <cellStyle name="Normal 44 3 7 2" xfId="25834" xr:uid="{00000000-0005-0000-0000-0000C56B0000}"/>
    <cellStyle name="Normal 44 3 8" xfId="10315" xr:uid="{00000000-0005-0000-0000-0000C66B0000}"/>
    <cellStyle name="Normal 44 3 8 2" xfId="29322" xr:uid="{00000000-0005-0000-0000-0000C76B0000}"/>
    <cellStyle name="Normal 44 3 9" xfId="13893" xr:uid="{00000000-0005-0000-0000-0000C86B0000}"/>
    <cellStyle name="Normal 44 3 9 2" xfId="32842" xr:uid="{00000000-0005-0000-0000-0000C96B0000}"/>
    <cellStyle name="Normal 44 4" xfId="1753" xr:uid="{00000000-0005-0000-0000-0000CA6B0000}"/>
    <cellStyle name="Normal 44 4 10" xfId="21249" xr:uid="{00000000-0005-0000-0000-0000CB6B0000}"/>
    <cellStyle name="Normal 44 4 2" xfId="4646" xr:uid="{00000000-0005-0000-0000-0000CC6B0000}"/>
    <cellStyle name="Normal 44 4 2 2" xfId="8543" xr:uid="{00000000-0005-0000-0000-0000CD6B0000}"/>
    <cellStyle name="Normal 44 4 2 2 2" xfId="27569" xr:uid="{00000000-0005-0000-0000-0000CE6B0000}"/>
    <cellStyle name="Normal 44 4 2 3" xfId="12061" xr:uid="{00000000-0005-0000-0000-0000CF6B0000}"/>
    <cellStyle name="Normal 44 4 2 3 2" xfId="31063" xr:uid="{00000000-0005-0000-0000-0000D06B0000}"/>
    <cellStyle name="Normal 44 4 2 4" xfId="15633" xr:uid="{00000000-0005-0000-0000-0000D16B0000}"/>
    <cellStyle name="Normal 44 4 2 4 2" xfId="34579" xr:uid="{00000000-0005-0000-0000-0000D26B0000}"/>
    <cellStyle name="Normal 44 4 2 5" xfId="19224" xr:uid="{00000000-0005-0000-0000-0000D36B0000}"/>
    <cellStyle name="Normal 44 4 2 6" xfId="23877" xr:uid="{00000000-0005-0000-0000-0000D46B0000}"/>
    <cellStyle name="Normal 44 4 3" xfId="3534" xr:uid="{00000000-0005-0000-0000-0000D56B0000}"/>
    <cellStyle name="Normal 44 4 3 2" xfId="7667" xr:uid="{00000000-0005-0000-0000-0000D66B0000}"/>
    <cellStyle name="Normal 44 4 3 2 2" xfId="26694" xr:uid="{00000000-0005-0000-0000-0000D76B0000}"/>
    <cellStyle name="Normal 44 4 3 3" xfId="11177" xr:uid="{00000000-0005-0000-0000-0000D86B0000}"/>
    <cellStyle name="Normal 44 4 3 3 2" xfId="30183" xr:uid="{00000000-0005-0000-0000-0000D96B0000}"/>
    <cellStyle name="Normal 44 4 3 4" xfId="14755" xr:uid="{00000000-0005-0000-0000-0000DA6B0000}"/>
    <cellStyle name="Normal 44 4 3 4 2" xfId="33702" xr:uid="{00000000-0005-0000-0000-0000DB6B0000}"/>
    <cellStyle name="Normal 44 4 3 5" xfId="18308" xr:uid="{00000000-0005-0000-0000-0000DC6B0000}"/>
    <cellStyle name="Normal 44 4 3 6" xfId="22908" xr:uid="{00000000-0005-0000-0000-0000DD6B0000}"/>
    <cellStyle name="Normal 44 4 4" xfId="5894" xr:uid="{00000000-0005-0000-0000-0000DE6B0000}"/>
    <cellStyle name="Normal 44 4 4 2" xfId="9499" xr:uid="{00000000-0005-0000-0000-0000DF6B0000}"/>
    <cellStyle name="Normal 44 4 4 2 2" xfId="28524" xr:uid="{00000000-0005-0000-0000-0000E06B0000}"/>
    <cellStyle name="Normal 44 4 4 3" xfId="13018" xr:uid="{00000000-0005-0000-0000-0000E16B0000}"/>
    <cellStyle name="Normal 44 4 4 3 2" xfId="32018" xr:uid="{00000000-0005-0000-0000-0000E26B0000}"/>
    <cellStyle name="Normal 44 4 4 4" xfId="16590" xr:uid="{00000000-0005-0000-0000-0000E36B0000}"/>
    <cellStyle name="Normal 44 4 4 4 2" xfId="35535" xr:uid="{00000000-0005-0000-0000-0000E46B0000}"/>
    <cellStyle name="Normal 44 4 4 5" xfId="20242" xr:uid="{00000000-0005-0000-0000-0000E56B0000}"/>
    <cellStyle name="Normal 44 4 4 6" xfId="24991" xr:uid="{00000000-0005-0000-0000-0000E66B0000}"/>
    <cellStyle name="Normal 44 4 5" xfId="2701" xr:uid="{00000000-0005-0000-0000-0000E76B0000}"/>
    <cellStyle name="Normal 44 4 5 2" xfId="22104" xr:uid="{00000000-0005-0000-0000-0000E86B0000}"/>
    <cellStyle name="Normal 44 4 6" xfId="6885" xr:uid="{00000000-0005-0000-0000-0000E96B0000}"/>
    <cellStyle name="Normal 44 4 6 2" xfId="25912" xr:uid="{00000000-0005-0000-0000-0000EA6B0000}"/>
    <cellStyle name="Normal 44 4 7" xfId="10393" xr:uid="{00000000-0005-0000-0000-0000EB6B0000}"/>
    <cellStyle name="Normal 44 4 7 2" xfId="29400" xr:uid="{00000000-0005-0000-0000-0000EC6B0000}"/>
    <cellStyle name="Normal 44 4 8" xfId="13971" xr:uid="{00000000-0005-0000-0000-0000ED6B0000}"/>
    <cellStyle name="Normal 44 4 8 2" xfId="32920" xr:uid="{00000000-0005-0000-0000-0000EE6B0000}"/>
    <cellStyle name="Normal 44 4 9" xfId="17499" xr:uid="{00000000-0005-0000-0000-0000EF6B0000}"/>
    <cellStyle name="Normal 44 5" xfId="1795" xr:uid="{00000000-0005-0000-0000-0000F06B0000}"/>
    <cellStyle name="Normal 44 6" xfId="2140" xr:uid="{00000000-0005-0000-0000-0000F16B0000}"/>
    <cellStyle name="Normal 44 6 10" xfId="21567" xr:uid="{00000000-0005-0000-0000-0000F26B0000}"/>
    <cellStyle name="Normal 44 6 2" xfId="4959" xr:uid="{00000000-0005-0000-0000-0000F36B0000}"/>
    <cellStyle name="Normal 44 6 2 2" xfId="8849" xr:uid="{00000000-0005-0000-0000-0000F46B0000}"/>
    <cellStyle name="Normal 44 6 2 2 2" xfId="27875" xr:uid="{00000000-0005-0000-0000-0000F56B0000}"/>
    <cellStyle name="Normal 44 6 2 3" xfId="12367" xr:uid="{00000000-0005-0000-0000-0000F66B0000}"/>
    <cellStyle name="Normal 44 6 2 3 2" xfId="31369" xr:uid="{00000000-0005-0000-0000-0000F76B0000}"/>
    <cellStyle name="Normal 44 6 2 4" xfId="15939" xr:uid="{00000000-0005-0000-0000-0000F86B0000}"/>
    <cellStyle name="Normal 44 6 2 4 2" xfId="34885" xr:uid="{00000000-0005-0000-0000-0000F96B0000}"/>
    <cellStyle name="Normal 44 6 2 5" xfId="19530" xr:uid="{00000000-0005-0000-0000-0000FA6B0000}"/>
    <cellStyle name="Normal 44 6 2 6" xfId="24189" xr:uid="{00000000-0005-0000-0000-0000FB6B0000}"/>
    <cellStyle name="Normal 44 6 3" xfId="3857" xr:uid="{00000000-0005-0000-0000-0000FC6B0000}"/>
    <cellStyle name="Normal 44 6 3 2" xfId="7973" xr:uid="{00000000-0005-0000-0000-0000FD6B0000}"/>
    <cellStyle name="Normal 44 6 3 2 2" xfId="27000" xr:uid="{00000000-0005-0000-0000-0000FE6B0000}"/>
    <cellStyle name="Normal 44 6 3 3" xfId="11484" xr:uid="{00000000-0005-0000-0000-0000FF6B0000}"/>
    <cellStyle name="Normal 44 6 3 3 2" xfId="30489" xr:uid="{00000000-0005-0000-0000-0000006C0000}"/>
    <cellStyle name="Normal 44 6 3 4" xfId="15061" xr:uid="{00000000-0005-0000-0000-0000016C0000}"/>
    <cellStyle name="Normal 44 6 3 4 2" xfId="34008" xr:uid="{00000000-0005-0000-0000-0000026C0000}"/>
    <cellStyle name="Normal 44 6 3 5" xfId="18631" xr:uid="{00000000-0005-0000-0000-0000036C0000}"/>
    <cellStyle name="Normal 44 6 3 6" xfId="23214" xr:uid="{00000000-0005-0000-0000-0000046C0000}"/>
    <cellStyle name="Normal 44 6 4" xfId="6229" xr:uid="{00000000-0005-0000-0000-0000056C0000}"/>
    <cellStyle name="Normal 44 6 4 2" xfId="9805" xr:uid="{00000000-0005-0000-0000-0000066C0000}"/>
    <cellStyle name="Normal 44 6 4 2 2" xfId="28830" xr:uid="{00000000-0005-0000-0000-0000076C0000}"/>
    <cellStyle name="Normal 44 6 4 3" xfId="13326" xr:uid="{00000000-0005-0000-0000-0000086C0000}"/>
    <cellStyle name="Normal 44 6 4 3 2" xfId="32324" xr:uid="{00000000-0005-0000-0000-0000096C0000}"/>
    <cellStyle name="Normal 44 6 4 4" xfId="16896" xr:uid="{00000000-0005-0000-0000-00000A6C0000}"/>
    <cellStyle name="Normal 44 6 4 4 2" xfId="35841" xr:uid="{00000000-0005-0000-0000-00000B6C0000}"/>
    <cellStyle name="Normal 44 6 4 5" xfId="20569" xr:uid="{00000000-0005-0000-0000-00000C6C0000}"/>
    <cellStyle name="Normal 44 6 4 6" xfId="25305" xr:uid="{00000000-0005-0000-0000-00000D6C0000}"/>
    <cellStyle name="Normal 44 6 5" xfId="3024" xr:uid="{00000000-0005-0000-0000-00000E6C0000}"/>
    <cellStyle name="Normal 44 6 5 2" xfId="22427" xr:uid="{00000000-0005-0000-0000-00000F6C0000}"/>
    <cellStyle name="Normal 44 6 6" xfId="7191" xr:uid="{00000000-0005-0000-0000-0000106C0000}"/>
    <cellStyle name="Normal 44 6 6 2" xfId="26218" xr:uid="{00000000-0005-0000-0000-0000116C0000}"/>
    <cellStyle name="Normal 44 6 7" xfId="10701" xr:uid="{00000000-0005-0000-0000-0000126C0000}"/>
    <cellStyle name="Normal 44 6 7 2" xfId="29707" xr:uid="{00000000-0005-0000-0000-0000136C0000}"/>
    <cellStyle name="Normal 44 6 8" xfId="14279" xr:uid="{00000000-0005-0000-0000-0000146C0000}"/>
    <cellStyle name="Normal 44 6 8 2" xfId="33226" xr:uid="{00000000-0005-0000-0000-0000156C0000}"/>
    <cellStyle name="Normal 44 6 9" xfId="17809" xr:uid="{00000000-0005-0000-0000-0000166C0000}"/>
    <cellStyle name="Normal 44 7" xfId="2239" xr:uid="{00000000-0005-0000-0000-0000176C0000}"/>
    <cellStyle name="Normal 44 7 10" xfId="21653" xr:uid="{00000000-0005-0000-0000-0000186C0000}"/>
    <cellStyle name="Normal 44 7 2" xfId="5046" xr:uid="{00000000-0005-0000-0000-0000196C0000}"/>
    <cellStyle name="Normal 44 7 2 2" xfId="8935" xr:uid="{00000000-0005-0000-0000-00001A6C0000}"/>
    <cellStyle name="Normal 44 7 2 2 2" xfId="27961" xr:uid="{00000000-0005-0000-0000-00001B6C0000}"/>
    <cellStyle name="Normal 44 7 2 3" xfId="12453" xr:uid="{00000000-0005-0000-0000-00001C6C0000}"/>
    <cellStyle name="Normal 44 7 2 3 2" xfId="31455" xr:uid="{00000000-0005-0000-0000-00001D6C0000}"/>
    <cellStyle name="Normal 44 7 2 4" xfId="16025" xr:uid="{00000000-0005-0000-0000-00001E6C0000}"/>
    <cellStyle name="Normal 44 7 2 4 2" xfId="34971" xr:uid="{00000000-0005-0000-0000-00001F6C0000}"/>
    <cellStyle name="Normal 44 7 2 5" xfId="19616" xr:uid="{00000000-0005-0000-0000-0000206C0000}"/>
    <cellStyle name="Normal 44 7 2 6" xfId="24275" xr:uid="{00000000-0005-0000-0000-0000216C0000}"/>
    <cellStyle name="Normal 44 7 3" xfId="3945" xr:uid="{00000000-0005-0000-0000-0000226C0000}"/>
    <cellStyle name="Normal 44 7 3 2" xfId="8059" xr:uid="{00000000-0005-0000-0000-0000236C0000}"/>
    <cellStyle name="Normal 44 7 3 2 2" xfId="27086" xr:uid="{00000000-0005-0000-0000-0000246C0000}"/>
    <cellStyle name="Normal 44 7 3 3" xfId="11570" xr:uid="{00000000-0005-0000-0000-0000256C0000}"/>
    <cellStyle name="Normal 44 7 3 3 2" xfId="30575" xr:uid="{00000000-0005-0000-0000-0000266C0000}"/>
    <cellStyle name="Normal 44 7 3 4" xfId="15147" xr:uid="{00000000-0005-0000-0000-0000276C0000}"/>
    <cellStyle name="Normal 44 7 3 4 2" xfId="34094" xr:uid="{00000000-0005-0000-0000-0000286C0000}"/>
    <cellStyle name="Normal 44 7 3 5" xfId="18719" xr:uid="{00000000-0005-0000-0000-0000296C0000}"/>
    <cellStyle name="Normal 44 7 3 6" xfId="23300" xr:uid="{00000000-0005-0000-0000-00002A6C0000}"/>
    <cellStyle name="Normal 44 7 4" xfId="6317" xr:uid="{00000000-0005-0000-0000-00002B6C0000}"/>
    <cellStyle name="Normal 44 7 4 2" xfId="9891" xr:uid="{00000000-0005-0000-0000-00002C6C0000}"/>
    <cellStyle name="Normal 44 7 4 2 2" xfId="28916" xr:uid="{00000000-0005-0000-0000-00002D6C0000}"/>
    <cellStyle name="Normal 44 7 4 3" xfId="13412" xr:uid="{00000000-0005-0000-0000-00002E6C0000}"/>
    <cellStyle name="Normal 44 7 4 3 2" xfId="32410" xr:uid="{00000000-0005-0000-0000-00002F6C0000}"/>
    <cellStyle name="Normal 44 7 4 4" xfId="16982" xr:uid="{00000000-0005-0000-0000-0000306C0000}"/>
    <cellStyle name="Normal 44 7 4 4 2" xfId="35927" xr:uid="{00000000-0005-0000-0000-0000316C0000}"/>
    <cellStyle name="Normal 44 7 4 5" xfId="20657" xr:uid="{00000000-0005-0000-0000-0000326C0000}"/>
    <cellStyle name="Normal 44 7 4 6" xfId="25391" xr:uid="{00000000-0005-0000-0000-0000336C0000}"/>
    <cellStyle name="Normal 44 7 5" xfId="3112" xr:uid="{00000000-0005-0000-0000-0000346C0000}"/>
    <cellStyle name="Normal 44 7 5 2" xfId="22515" xr:uid="{00000000-0005-0000-0000-0000356C0000}"/>
    <cellStyle name="Normal 44 7 6" xfId="7277" xr:uid="{00000000-0005-0000-0000-0000366C0000}"/>
    <cellStyle name="Normal 44 7 6 2" xfId="26304" xr:uid="{00000000-0005-0000-0000-0000376C0000}"/>
    <cellStyle name="Normal 44 7 7" xfId="10787" xr:uid="{00000000-0005-0000-0000-0000386C0000}"/>
    <cellStyle name="Normal 44 7 7 2" xfId="29793" xr:uid="{00000000-0005-0000-0000-0000396C0000}"/>
    <cellStyle name="Normal 44 7 8" xfId="14365" xr:uid="{00000000-0005-0000-0000-00003A6C0000}"/>
    <cellStyle name="Normal 44 7 8 2" xfId="33312" xr:uid="{00000000-0005-0000-0000-00003B6C0000}"/>
    <cellStyle name="Normal 44 7 9" xfId="17895" xr:uid="{00000000-0005-0000-0000-00003C6C0000}"/>
    <cellStyle name="Normal 44 8" xfId="1219" xr:uid="{00000000-0005-0000-0000-00003D6C0000}"/>
    <cellStyle name="Normal 44 9" xfId="4060" xr:uid="{00000000-0005-0000-0000-00003E6C0000}"/>
    <cellStyle name="Normal 44 9 2" xfId="8145" xr:uid="{00000000-0005-0000-0000-00003F6C0000}"/>
    <cellStyle name="Normal 44 9 2 2" xfId="27172" xr:uid="{00000000-0005-0000-0000-0000406C0000}"/>
    <cellStyle name="Normal 44 9 3" xfId="11657" xr:uid="{00000000-0005-0000-0000-0000416C0000}"/>
    <cellStyle name="Normal 44 9 3 2" xfId="30662" xr:uid="{00000000-0005-0000-0000-0000426C0000}"/>
    <cellStyle name="Normal 44 9 4" xfId="15233" xr:uid="{00000000-0005-0000-0000-0000436C0000}"/>
    <cellStyle name="Normal 44 9 4 2" xfId="34180" xr:uid="{00000000-0005-0000-0000-0000446C0000}"/>
    <cellStyle name="Normal 44 9 5" xfId="18817" xr:uid="{00000000-0005-0000-0000-0000456C0000}"/>
    <cellStyle name="Normal 44 9 6" xfId="23391" xr:uid="{00000000-0005-0000-0000-0000466C0000}"/>
    <cellStyle name="Normal 45" xfId="1114" xr:uid="{00000000-0005-0000-0000-0000476C0000}"/>
    <cellStyle name="Normal 45 10" xfId="4303" xr:uid="{00000000-0005-0000-0000-0000486C0000}"/>
    <cellStyle name="Normal 45 10 2" xfId="8241" xr:uid="{00000000-0005-0000-0000-0000496C0000}"/>
    <cellStyle name="Normal 45 10 2 2" xfId="27267" xr:uid="{00000000-0005-0000-0000-00004A6C0000}"/>
    <cellStyle name="Normal 45 10 3" xfId="11757" xr:uid="{00000000-0005-0000-0000-00004B6C0000}"/>
    <cellStyle name="Normal 45 10 3 2" xfId="30760" xr:uid="{00000000-0005-0000-0000-00004C6C0000}"/>
    <cellStyle name="Normal 45 10 4" xfId="15330" xr:uid="{00000000-0005-0000-0000-00004D6C0000}"/>
    <cellStyle name="Normal 45 10 4 2" xfId="34276" xr:uid="{00000000-0005-0000-0000-00004E6C0000}"/>
    <cellStyle name="Normal 45 10 5" xfId="18919" xr:uid="{00000000-0005-0000-0000-00004F6C0000}"/>
    <cellStyle name="Normal 45 10 6" xfId="23553" xr:uid="{00000000-0005-0000-0000-0000506C0000}"/>
    <cellStyle name="Normal 45 11" xfId="3219" xr:uid="{00000000-0005-0000-0000-0000516C0000}"/>
    <cellStyle name="Normal 45 11 2" xfId="7367" xr:uid="{00000000-0005-0000-0000-0000526C0000}"/>
    <cellStyle name="Normal 45 11 2 2" xfId="26394" xr:uid="{00000000-0005-0000-0000-0000536C0000}"/>
    <cellStyle name="Normal 45 11 3" xfId="10877" xr:uid="{00000000-0005-0000-0000-0000546C0000}"/>
    <cellStyle name="Normal 45 11 3 2" xfId="29883" xr:uid="{00000000-0005-0000-0000-0000556C0000}"/>
    <cellStyle name="Normal 45 11 4" xfId="14455" xr:uid="{00000000-0005-0000-0000-0000566C0000}"/>
    <cellStyle name="Normal 45 11 4 2" xfId="33402" xr:uid="{00000000-0005-0000-0000-0000576C0000}"/>
    <cellStyle name="Normal 45 11 5" xfId="17993" xr:uid="{00000000-0005-0000-0000-0000586C0000}"/>
    <cellStyle name="Normal 45 11 6" xfId="22608" xr:uid="{00000000-0005-0000-0000-0000596C0000}"/>
    <cellStyle name="Normal 45 12" xfId="5310" xr:uid="{00000000-0005-0000-0000-00005A6C0000}"/>
    <cellStyle name="Normal 45 12 2" xfId="9026" xr:uid="{00000000-0005-0000-0000-00005B6C0000}"/>
    <cellStyle name="Normal 45 12 2 2" xfId="28052" xr:uid="{00000000-0005-0000-0000-00005C6C0000}"/>
    <cellStyle name="Normal 45 12 3" xfId="12545" xr:uid="{00000000-0005-0000-0000-00005D6C0000}"/>
    <cellStyle name="Normal 45 12 3 2" xfId="31546" xr:uid="{00000000-0005-0000-0000-00005E6C0000}"/>
    <cellStyle name="Normal 45 12 4" xfId="16116" xr:uid="{00000000-0005-0000-0000-00005F6C0000}"/>
    <cellStyle name="Normal 45 12 4 2" xfId="35062" xr:uid="{00000000-0005-0000-0000-0000606C0000}"/>
    <cellStyle name="Normal 45 12 5" xfId="19720" xr:uid="{00000000-0005-0000-0000-0000616C0000}"/>
    <cellStyle name="Normal 45 12 6" xfId="24458" xr:uid="{00000000-0005-0000-0000-0000626C0000}"/>
    <cellStyle name="Normal 45 13" xfId="5414" xr:uid="{00000000-0005-0000-0000-0000636C0000}"/>
    <cellStyle name="Normal 45 13 2" xfId="9112" xr:uid="{00000000-0005-0000-0000-0000646C0000}"/>
    <cellStyle name="Normal 45 13 2 2" xfId="28138" xr:uid="{00000000-0005-0000-0000-0000656C0000}"/>
    <cellStyle name="Normal 45 13 3" xfId="12631" xr:uid="{00000000-0005-0000-0000-0000666C0000}"/>
    <cellStyle name="Normal 45 13 3 2" xfId="31632" xr:uid="{00000000-0005-0000-0000-0000676C0000}"/>
    <cellStyle name="Normal 45 13 4" xfId="16202" xr:uid="{00000000-0005-0000-0000-0000686C0000}"/>
    <cellStyle name="Normal 45 13 4 2" xfId="35148" xr:uid="{00000000-0005-0000-0000-0000696C0000}"/>
    <cellStyle name="Normal 45 13 5" xfId="19820" xr:uid="{00000000-0005-0000-0000-00006A6C0000}"/>
    <cellStyle name="Normal 45 13 6" xfId="24545" xr:uid="{00000000-0005-0000-0000-00006B6C0000}"/>
    <cellStyle name="Normal 45 14" xfId="5515" xr:uid="{00000000-0005-0000-0000-00006C6C0000}"/>
    <cellStyle name="Normal 45 14 2" xfId="9198" xr:uid="{00000000-0005-0000-0000-00006D6C0000}"/>
    <cellStyle name="Normal 45 14 2 2" xfId="28224" xr:uid="{00000000-0005-0000-0000-00006E6C0000}"/>
    <cellStyle name="Normal 45 14 3" xfId="12717" xr:uid="{00000000-0005-0000-0000-00006F6C0000}"/>
    <cellStyle name="Normal 45 14 3 2" xfId="31718" xr:uid="{00000000-0005-0000-0000-0000706C0000}"/>
    <cellStyle name="Normal 45 14 4" xfId="16288" xr:uid="{00000000-0005-0000-0000-0000716C0000}"/>
    <cellStyle name="Normal 45 14 4 2" xfId="35234" xr:uid="{00000000-0005-0000-0000-0000726C0000}"/>
    <cellStyle name="Normal 45 14 5" xfId="19920" xr:uid="{00000000-0005-0000-0000-0000736C0000}"/>
    <cellStyle name="Normal 45 14 6" xfId="24632" xr:uid="{00000000-0005-0000-0000-0000746C0000}"/>
    <cellStyle name="Normal 45 15" xfId="6432" xr:uid="{00000000-0005-0000-0000-0000756C0000}"/>
    <cellStyle name="Normal 45 15 2" xfId="9981" xr:uid="{00000000-0005-0000-0000-0000766C0000}"/>
    <cellStyle name="Normal 45 15 2 2" xfId="29006" xr:uid="{00000000-0005-0000-0000-0000776C0000}"/>
    <cellStyle name="Normal 45 15 3" xfId="13502" xr:uid="{00000000-0005-0000-0000-0000786C0000}"/>
    <cellStyle name="Normal 45 15 3 2" xfId="32500" xr:uid="{00000000-0005-0000-0000-0000796C0000}"/>
    <cellStyle name="Normal 45 15 4" xfId="17072" xr:uid="{00000000-0005-0000-0000-00007A6C0000}"/>
    <cellStyle name="Normal 45 15 4 2" xfId="36017" xr:uid="{00000000-0005-0000-0000-00007B6C0000}"/>
    <cellStyle name="Normal 45 15 5" xfId="20761" xr:uid="{00000000-0005-0000-0000-00007C6C0000}"/>
    <cellStyle name="Normal 45 15 6" xfId="25484" xr:uid="{00000000-0005-0000-0000-00007D6C0000}"/>
    <cellStyle name="Normal 45 16" xfId="2359" xr:uid="{00000000-0005-0000-0000-00007E6C0000}"/>
    <cellStyle name="Normal 45 16 2" xfId="21762" xr:uid="{00000000-0005-0000-0000-00007F6C0000}"/>
    <cellStyle name="Normal 45 17" xfId="6583" xr:uid="{00000000-0005-0000-0000-0000806C0000}"/>
    <cellStyle name="Normal 45 17 2" xfId="25611" xr:uid="{00000000-0005-0000-0000-0000816C0000}"/>
    <cellStyle name="Normal 45 18" xfId="10090" xr:uid="{00000000-0005-0000-0000-0000826C0000}"/>
    <cellStyle name="Normal 45 18 2" xfId="29100" xr:uid="{00000000-0005-0000-0000-0000836C0000}"/>
    <cellStyle name="Normal 45 19" xfId="13669" xr:uid="{00000000-0005-0000-0000-0000846C0000}"/>
    <cellStyle name="Normal 45 19 2" xfId="32620" xr:uid="{00000000-0005-0000-0000-0000856C0000}"/>
    <cellStyle name="Normal 45 2" xfId="1572" xr:uid="{00000000-0005-0000-0000-0000866C0000}"/>
    <cellStyle name="Normal 45 2 10" xfId="17347" xr:uid="{00000000-0005-0000-0000-0000876C0000}"/>
    <cellStyle name="Normal 45 2 11" xfId="21096" xr:uid="{00000000-0005-0000-0000-0000886C0000}"/>
    <cellStyle name="Normal 45 2 2" xfId="1950" xr:uid="{00000000-0005-0000-0000-0000896C0000}"/>
    <cellStyle name="Normal 45 2 2 10" xfId="21413" xr:uid="{00000000-0005-0000-0000-00008A6C0000}"/>
    <cellStyle name="Normal 45 2 2 2" xfId="4802" xr:uid="{00000000-0005-0000-0000-00008B6C0000}"/>
    <cellStyle name="Normal 45 2 2 2 2" xfId="8695" xr:uid="{00000000-0005-0000-0000-00008C6C0000}"/>
    <cellStyle name="Normal 45 2 2 2 2 2" xfId="27721" xr:uid="{00000000-0005-0000-0000-00008D6C0000}"/>
    <cellStyle name="Normal 45 2 2 2 3" xfId="12213" xr:uid="{00000000-0005-0000-0000-00008E6C0000}"/>
    <cellStyle name="Normal 45 2 2 2 3 2" xfId="31215" xr:uid="{00000000-0005-0000-0000-00008F6C0000}"/>
    <cellStyle name="Normal 45 2 2 2 4" xfId="15785" xr:uid="{00000000-0005-0000-0000-0000906C0000}"/>
    <cellStyle name="Normal 45 2 2 2 4 2" xfId="34731" xr:uid="{00000000-0005-0000-0000-0000916C0000}"/>
    <cellStyle name="Normal 45 2 2 2 5" xfId="19376" xr:uid="{00000000-0005-0000-0000-0000926C0000}"/>
    <cellStyle name="Normal 45 2 2 2 6" xfId="24033" xr:uid="{00000000-0005-0000-0000-0000936C0000}"/>
    <cellStyle name="Normal 45 2 2 3" xfId="3689" xr:uid="{00000000-0005-0000-0000-0000946C0000}"/>
    <cellStyle name="Normal 45 2 2 3 2" xfId="7819" xr:uid="{00000000-0005-0000-0000-0000956C0000}"/>
    <cellStyle name="Normal 45 2 2 3 2 2" xfId="26846" xr:uid="{00000000-0005-0000-0000-0000966C0000}"/>
    <cellStyle name="Normal 45 2 2 3 3" xfId="11330" xr:uid="{00000000-0005-0000-0000-0000976C0000}"/>
    <cellStyle name="Normal 45 2 2 3 3 2" xfId="30335" xr:uid="{00000000-0005-0000-0000-0000986C0000}"/>
    <cellStyle name="Normal 45 2 2 3 4" xfId="14907" xr:uid="{00000000-0005-0000-0000-0000996C0000}"/>
    <cellStyle name="Normal 45 2 2 3 4 2" xfId="33854" xr:uid="{00000000-0005-0000-0000-00009A6C0000}"/>
    <cellStyle name="Normal 45 2 2 3 5" xfId="18463" xr:uid="{00000000-0005-0000-0000-00009B6C0000}"/>
    <cellStyle name="Normal 45 2 2 3 6" xfId="23060" xr:uid="{00000000-0005-0000-0000-00009C6C0000}"/>
    <cellStyle name="Normal 45 2 2 4" xfId="6061" xr:uid="{00000000-0005-0000-0000-00009D6C0000}"/>
    <cellStyle name="Normal 45 2 2 4 2" xfId="9651" xr:uid="{00000000-0005-0000-0000-00009E6C0000}"/>
    <cellStyle name="Normal 45 2 2 4 2 2" xfId="28676" xr:uid="{00000000-0005-0000-0000-00009F6C0000}"/>
    <cellStyle name="Normal 45 2 2 4 3" xfId="13171" xr:uid="{00000000-0005-0000-0000-0000A06C0000}"/>
    <cellStyle name="Normal 45 2 2 4 3 2" xfId="32170" xr:uid="{00000000-0005-0000-0000-0000A16C0000}"/>
    <cellStyle name="Normal 45 2 2 4 4" xfId="16742" xr:uid="{00000000-0005-0000-0000-0000A26C0000}"/>
    <cellStyle name="Normal 45 2 2 4 4 2" xfId="35687" xr:uid="{00000000-0005-0000-0000-0000A36C0000}"/>
    <cellStyle name="Normal 45 2 2 4 5" xfId="20401" xr:uid="{00000000-0005-0000-0000-0000A46C0000}"/>
    <cellStyle name="Normal 45 2 2 4 6" xfId="25151" xr:uid="{00000000-0005-0000-0000-0000A56C0000}"/>
    <cellStyle name="Normal 45 2 2 5" xfId="2856" xr:uid="{00000000-0005-0000-0000-0000A66C0000}"/>
    <cellStyle name="Normal 45 2 2 5 2" xfId="22259" xr:uid="{00000000-0005-0000-0000-0000A76C0000}"/>
    <cellStyle name="Normal 45 2 2 6" xfId="7037" xr:uid="{00000000-0005-0000-0000-0000A86C0000}"/>
    <cellStyle name="Normal 45 2 2 6 2" xfId="26064" xr:uid="{00000000-0005-0000-0000-0000A96C0000}"/>
    <cellStyle name="Normal 45 2 2 7" xfId="10545" xr:uid="{00000000-0005-0000-0000-0000AA6C0000}"/>
    <cellStyle name="Normal 45 2 2 7 2" xfId="29552" xr:uid="{00000000-0005-0000-0000-0000AB6C0000}"/>
    <cellStyle name="Normal 45 2 2 8" xfId="14123" xr:uid="{00000000-0005-0000-0000-0000AC6C0000}"/>
    <cellStyle name="Normal 45 2 2 8 2" xfId="33072" xr:uid="{00000000-0005-0000-0000-0000AD6C0000}"/>
    <cellStyle name="Normal 45 2 2 9" xfId="17655" xr:uid="{00000000-0005-0000-0000-0000AE6C0000}"/>
    <cellStyle name="Normal 45 2 3" xfId="4493" xr:uid="{00000000-0005-0000-0000-0000AF6C0000}"/>
    <cellStyle name="Normal 45 2 3 2" xfId="8391" xr:uid="{00000000-0005-0000-0000-0000B06C0000}"/>
    <cellStyle name="Normal 45 2 3 2 2" xfId="27417" xr:uid="{00000000-0005-0000-0000-0000B16C0000}"/>
    <cellStyle name="Normal 45 2 3 3" xfId="11909" xr:uid="{00000000-0005-0000-0000-0000B26C0000}"/>
    <cellStyle name="Normal 45 2 3 3 2" xfId="30911" xr:uid="{00000000-0005-0000-0000-0000B36C0000}"/>
    <cellStyle name="Normal 45 2 3 4" xfId="15481" xr:uid="{00000000-0005-0000-0000-0000B46C0000}"/>
    <cellStyle name="Normal 45 2 3 4 2" xfId="34427" xr:uid="{00000000-0005-0000-0000-0000B56C0000}"/>
    <cellStyle name="Normal 45 2 3 5" xfId="19072" xr:uid="{00000000-0005-0000-0000-0000B66C0000}"/>
    <cellStyle name="Normal 45 2 3 6" xfId="23724" xr:uid="{00000000-0005-0000-0000-0000B76C0000}"/>
    <cellStyle name="Normal 45 2 4" xfId="3375" xr:uid="{00000000-0005-0000-0000-0000B86C0000}"/>
    <cellStyle name="Normal 45 2 4 2" xfId="7515" xr:uid="{00000000-0005-0000-0000-0000B96C0000}"/>
    <cellStyle name="Normal 45 2 4 2 2" xfId="26542" xr:uid="{00000000-0005-0000-0000-0000BA6C0000}"/>
    <cellStyle name="Normal 45 2 4 3" xfId="11025" xr:uid="{00000000-0005-0000-0000-0000BB6C0000}"/>
    <cellStyle name="Normal 45 2 4 3 2" xfId="30031" xr:uid="{00000000-0005-0000-0000-0000BC6C0000}"/>
    <cellStyle name="Normal 45 2 4 4" xfId="14603" xr:uid="{00000000-0005-0000-0000-0000BD6C0000}"/>
    <cellStyle name="Normal 45 2 4 4 2" xfId="33550" xr:uid="{00000000-0005-0000-0000-0000BE6C0000}"/>
    <cellStyle name="Normal 45 2 4 5" xfId="18149" xr:uid="{00000000-0005-0000-0000-0000BF6C0000}"/>
    <cellStyle name="Normal 45 2 4 6" xfId="22756" xr:uid="{00000000-0005-0000-0000-0000C06C0000}"/>
    <cellStyle name="Normal 45 2 5" xfId="5735" xr:uid="{00000000-0005-0000-0000-0000C16C0000}"/>
    <cellStyle name="Normal 45 2 5 2" xfId="9347" xr:uid="{00000000-0005-0000-0000-0000C26C0000}"/>
    <cellStyle name="Normal 45 2 5 2 2" xfId="28372" xr:uid="{00000000-0005-0000-0000-0000C36C0000}"/>
    <cellStyle name="Normal 45 2 5 3" xfId="12866" xr:uid="{00000000-0005-0000-0000-0000C46C0000}"/>
    <cellStyle name="Normal 45 2 5 3 2" xfId="31866" xr:uid="{00000000-0005-0000-0000-0000C56C0000}"/>
    <cellStyle name="Normal 45 2 5 4" xfId="16438" xr:uid="{00000000-0005-0000-0000-0000C66C0000}"/>
    <cellStyle name="Normal 45 2 5 4 2" xfId="35383" xr:uid="{00000000-0005-0000-0000-0000C76C0000}"/>
    <cellStyle name="Normal 45 2 5 5" xfId="20083" xr:uid="{00000000-0005-0000-0000-0000C86C0000}"/>
    <cellStyle name="Normal 45 2 5 6" xfId="24839" xr:uid="{00000000-0005-0000-0000-0000C96C0000}"/>
    <cellStyle name="Normal 45 2 6" xfId="2542" xr:uid="{00000000-0005-0000-0000-0000CA6C0000}"/>
    <cellStyle name="Normal 45 2 6 2" xfId="21945" xr:uid="{00000000-0005-0000-0000-0000CB6C0000}"/>
    <cellStyle name="Normal 45 2 7" xfId="6733" xr:uid="{00000000-0005-0000-0000-0000CC6C0000}"/>
    <cellStyle name="Normal 45 2 7 2" xfId="25760" xr:uid="{00000000-0005-0000-0000-0000CD6C0000}"/>
    <cellStyle name="Normal 45 2 8" xfId="10241" xr:uid="{00000000-0005-0000-0000-0000CE6C0000}"/>
    <cellStyle name="Normal 45 2 8 2" xfId="29248" xr:uid="{00000000-0005-0000-0000-0000CF6C0000}"/>
    <cellStyle name="Normal 45 2 9" xfId="13819" xr:uid="{00000000-0005-0000-0000-0000D06C0000}"/>
    <cellStyle name="Normal 45 2 9 2" xfId="32768" xr:uid="{00000000-0005-0000-0000-0000D16C0000}"/>
    <cellStyle name="Normal 45 20" xfId="17195" xr:uid="{00000000-0005-0000-0000-0000D26C0000}"/>
    <cellStyle name="Normal 45 21" xfId="20862" xr:uid="{00000000-0005-0000-0000-0000D36C0000}"/>
    <cellStyle name="Normal 45 3" xfId="1668" xr:uid="{00000000-0005-0000-0000-0000D46C0000}"/>
    <cellStyle name="Normal 45 3 10" xfId="17425" xr:uid="{00000000-0005-0000-0000-0000D56C0000}"/>
    <cellStyle name="Normal 45 3 11" xfId="21175" xr:uid="{00000000-0005-0000-0000-0000D66C0000}"/>
    <cellStyle name="Normal 45 3 2" xfId="2028" xr:uid="{00000000-0005-0000-0000-0000D76C0000}"/>
    <cellStyle name="Normal 45 3 2 10" xfId="21491" xr:uid="{00000000-0005-0000-0000-0000D86C0000}"/>
    <cellStyle name="Normal 45 3 2 2" xfId="4880" xr:uid="{00000000-0005-0000-0000-0000D96C0000}"/>
    <cellStyle name="Normal 45 3 2 2 2" xfId="8773" xr:uid="{00000000-0005-0000-0000-0000DA6C0000}"/>
    <cellStyle name="Normal 45 3 2 2 2 2" xfId="27799" xr:uid="{00000000-0005-0000-0000-0000DB6C0000}"/>
    <cellStyle name="Normal 45 3 2 2 3" xfId="12291" xr:uid="{00000000-0005-0000-0000-0000DC6C0000}"/>
    <cellStyle name="Normal 45 3 2 2 3 2" xfId="31293" xr:uid="{00000000-0005-0000-0000-0000DD6C0000}"/>
    <cellStyle name="Normal 45 3 2 2 4" xfId="15863" xr:uid="{00000000-0005-0000-0000-0000DE6C0000}"/>
    <cellStyle name="Normal 45 3 2 2 4 2" xfId="34809" xr:uid="{00000000-0005-0000-0000-0000DF6C0000}"/>
    <cellStyle name="Normal 45 3 2 2 5" xfId="19454" xr:uid="{00000000-0005-0000-0000-0000E06C0000}"/>
    <cellStyle name="Normal 45 3 2 2 6" xfId="24111" xr:uid="{00000000-0005-0000-0000-0000E16C0000}"/>
    <cellStyle name="Normal 45 3 2 3" xfId="3767" xr:uid="{00000000-0005-0000-0000-0000E26C0000}"/>
    <cellStyle name="Normal 45 3 2 3 2" xfId="7897" xr:uid="{00000000-0005-0000-0000-0000E36C0000}"/>
    <cellStyle name="Normal 45 3 2 3 2 2" xfId="26924" xr:uid="{00000000-0005-0000-0000-0000E46C0000}"/>
    <cellStyle name="Normal 45 3 2 3 3" xfId="11408" xr:uid="{00000000-0005-0000-0000-0000E56C0000}"/>
    <cellStyle name="Normal 45 3 2 3 3 2" xfId="30413" xr:uid="{00000000-0005-0000-0000-0000E66C0000}"/>
    <cellStyle name="Normal 45 3 2 3 4" xfId="14985" xr:uid="{00000000-0005-0000-0000-0000E76C0000}"/>
    <cellStyle name="Normal 45 3 2 3 4 2" xfId="33932" xr:uid="{00000000-0005-0000-0000-0000E86C0000}"/>
    <cellStyle name="Normal 45 3 2 3 5" xfId="18541" xr:uid="{00000000-0005-0000-0000-0000E96C0000}"/>
    <cellStyle name="Normal 45 3 2 3 6" xfId="23138" xr:uid="{00000000-0005-0000-0000-0000EA6C0000}"/>
    <cellStyle name="Normal 45 3 2 4" xfId="6139" xr:uid="{00000000-0005-0000-0000-0000EB6C0000}"/>
    <cellStyle name="Normal 45 3 2 4 2" xfId="9729" xr:uid="{00000000-0005-0000-0000-0000EC6C0000}"/>
    <cellStyle name="Normal 45 3 2 4 2 2" xfId="28754" xr:uid="{00000000-0005-0000-0000-0000ED6C0000}"/>
    <cellStyle name="Normal 45 3 2 4 3" xfId="13249" xr:uid="{00000000-0005-0000-0000-0000EE6C0000}"/>
    <cellStyle name="Normal 45 3 2 4 3 2" xfId="32248" xr:uid="{00000000-0005-0000-0000-0000EF6C0000}"/>
    <cellStyle name="Normal 45 3 2 4 4" xfId="16820" xr:uid="{00000000-0005-0000-0000-0000F06C0000}"/>
    <cellStyle name="Normal 45 3 2 4 4 2" xfId="35765" xr:uid="{00000000-0005-0000-0000-0000F16C0000}"/>
    <cellStyle name="Normal 45 3 2 4 5" xfId="20479" xr:uid="{00000000-0005-0000-0000-0000F26C0000}"/>
    <cellStyle name="Normal 45 3 2 4 6" xfId="25229" xr:uid="{00000000-0005-0000-0000-0000F36C0000}"/>
    <cellStyle name="Normal 45 3 2 5" xfId="2934" xr:uid="{00000000-0005-0000-0000-0000F46C0000}"/>
    <cellStyle name="Normal 45 3 2 5 2" xfId="22337" xr:uid="{00000000-0005-0000-0000-0000F56C0000}"/>
    <cellStyle name="Normal 45 3 2 6" xfId="7115" xr:uid="{00000000-0005-0000-0000-0000F66C0000}"/>
    <cellStyle name="Normal 45 3 2 6 2" xfId="26142" xr:uid="{00000000-0005-0000-0000-0000F76C0000}"/>
    <cellStyle name="Normal 45 3 2 7" xfId="10623" xr:uid="{00000000-0005-0000-0000-0000F86C0000}"/>
    <cellStyle name="Normal 45 3 2 7 2" xfId="29630" xr:uid="{00000000-0005-0000-0000-0000F96C0000}"/>
    <cellStyle name="Normal 45 3 2 8" xfId="14201" xr:uid="{00000000-0005-0000-0000-0000FA6C0000}"/>
    <cellStyle name="Normal 45 3 2 8 2" xfId="33150" xr:uid="{00000000-0005-0000-0000-0000FB6C0000}"/>
    <cellStyle name="Normal 45 3 2 9" xfId="17733" xr:uid="{00000000-0005-0000-0000-0000FC6C0000}"/>
    <cellStyle name="Normal 45 3 3" xfId="4571" xr:uid="{00000000-0005-0000-0000-0000FD6C0000}"/>
    <cellStyle name="Normal 45 3 3 2" xfId="8469" xr:uid="{00000000-0005-0000-0000-0000FE6C0000}"/>
    <cellStyle name="Normal 45 3 3 2 2" xfId="27495" xr:uid="{00000000-0005-0000-0000-0000FF6C0000}"/>
    <cellStyle name="Normal 45 3 3 3" xfId="11987" xr:uid="{00000000-0005-0000-0000-0000006D0000}"/>
    <cellStyle name="Normal 45 3 3 3 2" xfId="30989" xr:uid="{00000000-0005-0000-0000-0000016D0000}"/>
    <cellStyle name="Normal 45 3 3 4" xfId="15559" xr:uid="{00000000-0005-0000-0000-0000026D0000}"/>
    <cellStyle name="Normal 45 3 3 4 2" xfId="34505" xr:uid="{00000000-0005-0000-0000-0000036D0000}"/>
    <cellStyle name="Normal 45 3 3 5" xfId="19150" xr:uid="{00000000-0005-0000-0000-0000046D0000}"/>
    <cellStyle name="Normal 45 3 3 6" xfId="23802" xr:uid="{00000000-0005-0000-0000-0000056D0000}"/>
    <cellStyle name="Normal 45 3 4" xfId="3456" xr:uid="{00000000-0005-0000-0000-0000066D0000}"/>
    <cellStyle name="Normal 45 3 4 2" xfId="7593" xr:uid="{00000000-0005-0000-0000-0000076D0000}"/>
    <cellStyle name="Normal 45 3 4 2 2" xfId="26620" xr:uid="{00000000-0005-0000-0000-0000086D0000}"/>
    <cellStyle name="Normal 45 3 4 3" xfId="11103" xr:uid="{00000000-0005-0000-0000-0000096D0000}"/>
    <cellStyle name="Normal 45 3 4 3 2" xfId="30109" xr:uid="{00000000-0005-0000-0000-00000A6D0000}"/>
    <cellStyle name="Normal 45 3 4 4" xfId="14681" xr:uid="{00000000-0005-0000-0000-00000B6D0000}"/>
    <cellStyle name="Normal 45 3 4 4 2" xfId="33628" xr:uid="{00000000-0005-0000-0000-00000C6D0000}"/>
    <cellStyle name="Normal 45 3 4 5" xfId="18230" xr:uid="{00000000-0005-0000-0000-00000D6D0000}"/>
    <cellStyle name="Normal 45 3 4 6" xfId="22834" xr:uid="{00000000-0005-0000-0000-00000E6D0000}"/>
    <cellStyle name="Normal 45 3 5" xfId="5816" xr:uid="{00000000-0005-0000-0000-00000F6D0000}"/>
    <cellStyle name="Normal 45 3 5 2" xfId="9425" xr:uid="{00000000-0005-0000-0000-0000106D0000}"/>
    <cellStyle name="Normal 45 3 5 2 2" xfId="28450" xr:uid="{00000000-0005-0000-0000-0000116D0000}"/>
    <cellStyle name="Normal 45 3 5 3" xfId="12944" xr:uid="{00000000-0005-0000-0000-0000126D0000}"/>
    <cellStyle name="Normal 45 3 5 3 2" xfId="31944" xr:uid="{00000000-0005-0000-0000-0000136D0000}"/>
    <cellStyle name="Normal 45 3 5 4" xfId="16516" xr:uid="{00000000-0005-0000-0000-0000146D0000}"/>
    <cellStyle name="Normal 45 3 5 4 2" xfId="35461" xr:uid="{00000000-0005-0000-0000-0000156D0000}"/>
    <cellStyle name="Normal 45 3 5 5" xfId="20164" xr:uid="{00000000-0005-0000-0000-0000166D0000}"/>
    <cellStyle name="Normal 45 3 5 6" xfId="24917" xr:uid="{00000000-0005-0000-0000-0000176D0000}"/>
    <cellStyle name="Normal 45 3 6" xfId="2623" xr:uid="{00000000-0005-0000-0000-0000186D0000}"/>
    <cellStyle name="Normal 45 3 6 2" xfId="22026" xr:uid="{00000000-0005-0000-0000-0000196D0000}"/>
    <cellStyle name="Normal 45 3 7" xfId="6811" xr:uid="{00000000-0005-0000-0000-00001A6D0000}"/>
    <cellStyle name="Normal 45 3 7 2" xfId="25838" xr:uid="{00000000-0005-0000-0000-00001B6D0000}"/>
    <cellStyle name="Normal 45 3 8" xfId="10319" xr:uid="{00000000-0005-0000-0000-00001C6D0000}"/>
    <cellStyle name="Normal 45 3 8 2" xfId="29326" xr:uid="{00000000-0005-0000-0000-00001D6D0000}"/>
    <cellStyle name="Normal 45 3 9" xfId="13897" xr:uid="{00000000-0005-0000-0000-00001E6D0000}"/>
    <cellStyle name="Normal 45 3 9 2" xfId="32846" xr:uid="{00000000-0005-0000-0000-00001F6D0000}"/>
    <cellStyle name="Normal 45 4" xfId="1757" xr:uid="{00000000-0005-0000-0000-0000206D0000}"/>
    <cellStyle name="Normal 45 4 10" xfId="21253" xr:uid="{00000000-0005-0000-0000-0000216D0000}"/>
    <cellStyle name="Normal 45 4 2" xfId="4650" xr:uid="{00000000-0005-0000-0000-0000226D0000}"/>
    <cellStyle name="Normal 45 4 2 2" xfId="8547" xr:uid="{00000000-0005-0000-0000-0000236D0000}"/>
    <cellStyle name="Normal 45 4 2 2 2" xfId="27573" xr:uid="{00000000-0005-0000-0000-0000246D0000}"/>
    <cellStyle name="Normal 45 4 2 3" xfId="12065" xr:uid="{00000000-0005-0000-0000-0000256D0000}"/>
    <cellStyle name="Normal 45 4 2 3 2" xfId="31067" xr:uid="{00000000-0005-0000-0000-0000266D0000}"/>
    <cellStyle name="Normal 45 4 2 4" xfId="15637" xr:uid="{00000000-0005-0000-0000-0000276D0000}"/>
    <cellStyle name="Normal 45 4 2 4 2" xfId="34583" xr:uid="{00000000-0005-0000-0000-0000286D0000}"/>
    <cellStyle name="Normal 45 4 2 5" xfId="19228" xr:uid="{00000000-0005-0000-0000-0000296D0000}"/>
    <cellStyle name="Normal 45 4 2 6" xfId="23881" xr:uid="{00000000-0005-0000-0000-00002A6D0000}"/>
    <cellStyle name="Normal 45 4 3" xfId="3538" xr:uid="{00000000-0005-0000-0000-00002B6D0000}"/>
    <cellStyle name="Normal 45 4 3 2" xfId="7671" xr:uid="{00000000-0005-0000-0000-00002C6D0000}"/>
    <cellStyle name="Normal 45 4 3 2 2" xfId="26698" xr:uid="{00000000-0005-0000-0000-00002D6D0000}"/>
    <cellStyle name="Normal 45 4 3 3" xfId="11181" xr:uid="{00000000-0005-0000-0000-00002E6D0000}"/>
    <cellStyle name="Normal 45 4 3 3 2" xfId="30187" xr:uid="{00000000-0005-0000-0000-00002F6D0000}"/>
    <cellStyle name="Normal 45 4 3 4" xfId="14759" xr:uid="{00000000-0005-0000-0000-0000306D0000}"/>
    <cellStyle name="Normal 45 4 3 4 2" xfId="33706" xr:uid="{00000000-0005-0000-0000-0000316D0000}"/>
    <cellStyle name="Normal 45 4 3 5" xfId="18312" xr:uid="{00000000-0005-0000-0000-0000326D0000}"/>
    <cellStyle name="Normal 45 4 3 6" xfId="22912" xr:uid="{00000000-0005-0000-0000-0000336D0000}"/>
    <cellStyle name="Normal 45 4 4" xfId="5898" xr:uid="{00000000-0005-0000-0000-0000346D0000}"/>
    <cellStyle name="Normal 45 4 4 2" xfId="9503" xr:uid="{00000000-0005-0000-0000-0000356D0000}"/>
    <cellStyle name="Normal 45 4 4 2 2" xfId="28528" xr:uid="{00000000-0005-0000-0000-0000366D0000}"/>
    <cellStyle name="Normal 45 4 4 3" xfId="13022" xr:uid="{00000000-0005-0000-0000-0000376D0000}"/>
    <cellStyle name="Normal 45 4 4 3 2" xfId="32022" xr:uid="{00000000-0005-0000-0000-0000386D0000}"/>
    <cellStyle name="Normal 45 4 4 4" xfId="16594" xr:uid="{00000000-0005-0000-0000-0000396D0000}"/>
    <cellStyle name="Normal 45 4 4 4 2" xfId="35539" xr:uid="{00000000-0005-0000-0000-00003A6D0000}"/>
    <cellStyle name="Normal 45 4 4 5" xfId="20246" xr:uid="{00000000-0005-0000-0000-00003B6D0000}"/>
    <cellStyle name="Normal 45 4 4 6" xfId="24995" xr:uid="{00000000-0005-0000-0000-00003C6D0000}"/>
    <cellStyle name="Normal 45 4 5" xfId="2705" xr:uid="{00000000-0005-0000-0000-00003D6D0000}"/>
    <cellStyle name="Normal 45 4 5 2" xfId="22108" xr:uid="{00000000-0005-0000-0000-00003E6D0000}"/>
    <cellStyle name="Normal 45 4 6" xfId="6889" xr:uid="{00000000-0005-0000-0000-00003F6D0000}"/>
    <cellStyle name="Normal 45 4 6 2" xfId="25916" xr:uid="{00000000-0005-0000-0000-0000406D0000}"/>
    <cellStyle name="Normal 45 4 7" xfId="10397" xr:uid="{00000000-0005-0000-0000-0000416D0000}"/>
    <cellStyle name="Normal 45 4 7 2" xfId="29404" xr:uid="{00000000-0005-0000-0000-0000426D0000}"/>
    <cellStyle name="Normal 45 4 8" xfId="13975" xr:uid="{00000000-0005-0000-0000-0000436D0000}"/>
    <cellStyle name="Normal 45 4 8 2" xfId="32924" xr:uid="{00000000-0005-0000-0000-0000446D0000}"/>
    <cellStyle name="Normal 45 4 9" xfId="17503" xr:uid="{00000000-0005-0000-0000-0000456D0000}"/>
    <cellStyle name="Normal 45 5" xfId="1801" xr:uid="{00000000-0005-0000-0000-0000466D0000}"/>
    <cellStyle name="Normal 45 6" xfId="2144" xr:uid="{00000000-0005-0000-0000-0000476D0000}"/>
    <cellStyle name="Normal 45 6 10" xfId="21571" xr:uid="{00000000-0005-0000-0000-0000486D0000}"/>
    <cellStyle name="Normal 45 6 2" xfId="4963" xr:uid="{00000000-0005-0000-0000-0000496D0000}"/>
    <cellStyle name="Normal 45 6 2 2" xfId="8853" xr:uid="{00000000-0005-0000-0000-00004A6D0000}"/>
    <cellStyle name="Normal 45 6 2 2 2" xfId="27879" xr:uid="{00000000-0005-0000-0000-00004B6D0000}"/>
    <cellStyle name="Normal 45 6 2 3" xfId="12371" xr:uid="{00000000-0005-0000-0000-00004C6D0000}"/>
    <cellStyle name="Normal 45 6 2 3 2" xfId="31373" xr:uid="{00000000-0005-0000-0000-00004D6D0000}"/>
    <cellStyle name="Normal 45 6 2 4" xfId="15943" xr:uid="{00000000-0005-0000-0000-00004E6D0000}"/>
    <cellStyle name="Normal 45 6 2 4 2" xfId="34889" xr:uid="{00000000-0005-0000-0000-00004F6D0000}"/>
    <cellStyle name="Normal 45 6 2 5" xfId="19534" xr:uid="{00000000-0005-0000-0000-0000506D0000}"/>
    <cellStyle name="Normal 45 6 2 6" xfId="24193" xr:uid="{00000000-0005-0000-0000-0000516D0000}"/>
    <cellStyle name="Normal 45 6 3" xfId="3861" xr:uid="{00000000-0005-0000-0000-0000526D0000}"/>
    <cellStyle name="Normal 45 6 3 2" xfId="7977" xr:uid="{00000000-0005-0000-0000-0000536D0000}"/>
    <cellStyle name="Normal 45 6 3 2 2" xfId="27004" xr:uid="{00000000-0005-0000-0000-0000546D0000}"/>
    <cellStyle name="Normal 45 6 3 3" xfId="11488" xr:uid="{00000000-0005-0000-0000-0000556D0000}"/>
    <cellStyle name="Normal 45 6 3 3 2" xfId="30493" xr:uid="{00000000-0005-0000-0000-0000566D0000}"/>
    <cellStyle name="Normal 45 6 3 4" xfId="15065" xr:uid="{00000000-0005-0000-0000-0000576D0000}"/>
    <cellStyle name="Normal 45 6 3 4 2" xfId="34012" xr:uid="{00000000-0005-0000-0000-0000586D0000}"/>
    <cellStyle name="Normal 45 6 3 5" xfId="18635" xr:uid="{00000000-0005-0000-0000-0000596D0000}"/>
    <cellStyle name="Normal 45 6 3 6" xfId="23218" xr:uid="{00000000-0005-0000-0000-00005A6D0000}"/>
    <cellStyle name="Normal 45 6 4" xfId="6233" xr:uid="{00000000-0005-0000-0000-00005B6D0000}"/>
    <cellStyle name="Normal 45 6 4 2" xfId="9809" xr:uid="{00000000-0005-0000-0000-00005C6D0000}"/>
    <cellStyle name="Normal 45 6 4 2 2" xfId="28834" xr:uid="{00000000-0005-0000-0000-00005D6D0000}"/>
    <cellStyle name="Normal 45 6 4 3" xfId="13330" xr:uid="{00000000-0005-0000-0000-00005E6D0000}"/>
    <cellStyle name="Normal 45 6 4 3 2" xfId="32328" xr:uid="{00000000-0005-0000-0000-00005F6D0000}"/>
    <cellStyle name="Normal 45 6 4 4" xfId="16900" xr:uid="{00000000-0005-0000-0000-0000606D0000}"/>
    <cellStyle name="Normal 45 6 4 4 2" xfId="35845" xr:uid="{00000000-0005-0000-0000-0000616D0000}"/>
    <cellStyle name="Normal 45 6 4 5" xfId="20573" xr:uid="{00000000-0005-0000-0000-0000626D0000}"/>
    <cellStyle name="Normal 45 6 4 6" xfId="25309" xr:uid="{00000000-0005-0000-0000-0000636D0000}"/>
    <cellStyle name="Normal 45 6 5" xfId="3028" xr:uid="{00000000-0005-0000-0000-0000646D0000}"/>
    <cellStyle name="Normal 45 6 5 2" xfId="22431" xr:uid="{00000000-0005-0000-0000-0000656D0000}"/>
    <cellStyle name="Normal 45 6 6" xfId="7195" xr:uid="{00000000-0005-0000-0000-0000666D0000}"/>
    <cellStyle name="Normal 45 6 6 2" xfId="26222" xr:uid="{00000000-0005-0000-0000-0000676D0000}"/>
    <cellStyle name="Normal 45 6 7" xfId="10705" xr:uid="{00000000-0005-0000-0000-0000686D0000}"/>
    <cellStyle name="Normal 45 6 7 2" xfId="29711" xr:uid="{00000000-0005-0000-0000-0000696D0000}"/>
    <cellStyle name="Normal 45 6 8" xfId="14283" xr:uid="{00000000-0005-0000-0000-00006A6D0000}"/>
    <cellStyle name="Normal 45 6 8 2" xfId="33230" xr:uid="{00000000-0005-0000-0000-00006B6D0000}"/>
    <cellStyle name="Normal 45 6 9" xfId="17813" xr:uid="{00000000-0005-0000-0000-00006C6D0000}"/>
    <cellStyle name="Normal 45 7" xfId="2243" xr:uid="{00000000-0005-0000-0000-00006D6D0000}"/>
    <cellStyle name="Normal 45 7 10" xfId="21657" xr:uid="{00000000-0005-0000-0000-00006E6D0000}"/>
    <cellStyle name="Normal 45 7 2" xfId="5050" xr:uid="{00000000-0005-0000-0000-00006F6D0000}"/>
    <cellStyle name="Normal 45 7 2 2" xfId="8939" xr:uid="{00000000-0005-0000-0000-0000706D0000}"/>
    <cellStyle name="Normal 45 7 2 2 2" xfId="27965" xr:uid="{00000000-0005-0000-0000-0000716D0000}"/>
    <cellStyle name="Normal 45 7 2 3" xfId="12457" xr:uid="{00000000-0005-0000-0000-0000726D0000}"/>
    <cellStyle name="Normal 45 7 2 3 2" xfId="31459" xr:uid="{00000000-0005-0000-0000-0000736D0000}"/>
    <cellStyle name="Normal 45 7 2 4" xfId="16029" xr:uid="{00000000-0005-0000-0000-0000746D0000}"/>
    <cellStyle name="Normal 45 7 2 4 2" xfId="34975" xr:uid="{00000000-0005-0000-0000-0000756D0000}"/>
    <cellStyle name="Normal 45 7 2 5" xfId="19620" xr:uid="{00000000-0005-0000-0000-0000766D0000}"/>
    <cellStyle name="Normal 45 7 2 6" xfId="24279" xr:uid="{00000000-0005-0000-0000-0000776D0000}"/>
    <cellStyle name="Normal 45 7 3" xfId="3949" xr:uid="{00000000-0005-0000-0000-0000786D0000}"/>
    <cellStyle name="Normal 45 7 3 2" xfId="8063" xr:uid="{00000000-0005-0000-0000-0000796D0000}"/>
    <cellStyle name="Normal 45 7 3 2 2" xfId="27090" xr:uid="{00000000-0005-0000-0000-00007A6D0000}"/>
    <cellStyle name="Normal 45 7 3 3" xfId="11574" xr:uid="{00000000-0005-0000-0000-00007B6D0000}"/>
    <cellStyle name="Normal 45 7 3 3 2" xfId="30579" xr:uid="{00000000-0005-0000-0000-00007C6D0000}"/>
    <cellStyle name="Normal 45 7 3 4" xfId="15151" xr:uid="{00000000-0005-0000-0000-00007D6D0000}"/>
    <cellStyle name="Normal 45 7 3 4 2" xfId="34098" xr:uid="{00000000-0005-0000-0000-00007E6D0000}"/>
    <cellStyle name="Normal 45 7 3 5" xfId="18723" xr:uid="{00000000-0005-0000-0000-00007F6D0000}"/>
    <cellStyle name="Normal 45 7 3 6" xfId="23304" xr:uid="{00000000-0005-0000-0000-0000806D0000}"/>
    <cellStyle name="Normal 45 7 4" xfId="6321" xr:uid="{00000000-0005-0000-0000-0000816D0000}"/>
    <cellStyle name="Normal 45 7 4 2" xfId="9895" xr:uid="{00000000-0005-0000-0000-0000826D0000}"/>
    <cellStyle name="Normal 45 7 4 2 2" xfId="28920" xr:uid="{00000000-0005-0000-0000-0000836D0000}"/>
    <cellStyle name="Normal 45 7 4 3" xfId="13416" xr:uid="{00000000-0005-0000-0000-0000846D0000}"/>
    <cellStyle name="Normal 45 7 4 3 2" xfId="32414" xr:uid="{00000000-0005-0000-0000-0000856D0000}"/>
    <cellStyle name="Normal 45 7 4 4" xfId="16986" xr:uid="{00000000-0005-0000-0000-0000866D0000}"/>
    <cellStyle name="Normal 45 7 4 4 2" xfId="35931" xr:uid="{00000000-0005-0000-0000-0000876D0000}"/>
    <cellStyle name="Normal 45 7 4 5" xfId="20661" xr:uid="{00000000-0005-0000-0000-0000886D0000}"/>
    <cellStyle name="Normal 45 7 4 6" xfId="25395" xr:uid="{00000000-0005-0000-0000-0000896D0000}"/>
    <cellStyle name="Normal 45 7 5" xfId="3116" xr:uid="{00000000-0005-0000-0000-00008A6D0000}"/>
    <cellStyle name="Normal 45 7 5 2" xfId="22519" xr:uid="{00000000-0005-0000-0000-00008B6D0000}"/>
    <cellStyle name="Normal 45 7 6" xfId="7281" xr:uid="{00000000-0005-0000-0000-00008C6D0000}"/>
    <cellStyle name="Normal 45 7 6 2" xfId="26308" xr:uid="{00000000-0005-0000-0000-00008D6D0000}"/>
    <cellStyle name="Normal 45 7 7" xfId="10791" xr:uid="{00000000-0005-0000-0000-00008E6D0000}"/>
    <cellStyle name="Normal 45 7 7 2" xfId="29797" xr:uid="{00000000-0005-0000-0000-00008F6D0000}"/>
    <cellStyle name="Normal 45 7 8" xfId="14369" xr:uid="{00000000-0005-0000-0000-0000906D0000}"/>
    <cellStyle name="Normal 45 7 8 2" xfId="33316" xr:uid="{00000000-0005-0000-0000-0000916D0000}"/>
    <cellStyle name="Normal 45 7 9" xfId="17899" xr:uid="{00000000-0005-0000-0000-0000926D0000}"/>
    <cellStyle name="Normal 45 8" xfId="1243" xr:uid="{00000000-0005-0000-0000-0000936D0000}"/>
    <cellStyle name="Normal 45 9" xfId="4064" xr:uid="{00000000-0005-0000-0000-0000946D0000}"/>
    <cellStyle name="Normal 45 9 2" xfId="8149" xr:uid="{00000000-0005-0000-0000-0000956D0000}"/>
    <cellStyle name="Normal 45 9 2 2" xfId="27176" xr:uid="{00000000-0005-0000-0000-0000966D0000}"/>
    <cellStyle name="Normal 45 9 3" xfId="11661" xr:uid="{00000000-0005-0000-0000-0000976D0000}"/>
    <cellStyle name="Normal 45 9 3 2" xfId="30666" xr:uid="{00000000-0005-0000-0000-0000986D0000}"/>
    <cellStyle name="Normal 45 9 4" xfId="15237" xr:uid="{00000000-0005-0000-0000-0000996D0000}"/>
    <cellStyle name="Normal 45 9 4 2" xfId="34184" xr:uid="{00000000-0005-0000-0000-00009A6D0000}"/>
    <cellStyle name="Normal 45 9 5" xfId="18821" xr:uid="{00000000-0005-0000-0000-00009B6D0000}"/>
    <cellStyle name="Normal 45 9 6" xfId="23395" xr:uid="{00000000-0005-0000-0000-00009C6D0000}"/>
    <cellStyle name="Normal 46" xfId="1117" xr:uid="{00000000-0005-0000-0000-00009D6D0000}"/>
    <cellStyle name="Normal 46 2" xfId="1185" xr:uid="{00000000-0005-0000-0000-00009E6D0000}"/>
    <cellStyle name="Normal 46 3" xfId="1816" xr:uid="{00000000-0005-0000-0000-00009F6D0000}"/>
    <cellStyle name="Normal 46 4" xfId="1261" xr:uid="{00000000-0005-0000-0000-0000A06D0000}"/>
    <cellStyle name="Normal 47" xfId="1118" xr:uid="{00000000-0005-0000-0000-0000A16D0000}"/>
    <cellStyle name="Normal 47 10" xfId="4065" xr:uid="{00000000-0005-0000-0000-0000A26D0000}"/>
    <cellStyle name="Normal 47 10 2" xfId="8150" xr:uid="{00000000-0005-0000-0000-0000A36D0000}"/>
    <cellStyle name="Normal 47 10 2 2" xfId="27177" xr:uid="{00000000-0005-0000-0000-0000A46D0000}"/>
    <cellStyle name="Normal 47 10 3" xfId="11662" xr:uid="{00000000-0005-0000-0000-0000A56D0000}"/>
    <cellStyle name="Normal 47 10 3 2" xfId="30667" xr:uid="{00000000-0005-0000-0000-0000A66D0000}"/>
    <cellStyle name="Normal 47 10 4" xfId="15238" xr:uid="{00000000-0005-0000-0000-0000A76D0000}"/>
    <cellStyle name="Normal 47 10 4 2" xfId="34185" xr:uid="{00000000-0005-0000-0000-0000A86D0000}"/>
    <cellStyle name="Normal 47 10 5" xfId="18822" xr:uid="{00000000-0005-0000-0000-0000A96D0000}"/>
    <cellStyle name="Normal 47 10 6" xfId="23396" xr:uid="{00000000-0005-0000-0000-0000AA6D0000}"/>
    <cellStyle name="Normal 47 11" xfId="4305" xr:uid="{00000000-0005-0000-0000-0000AB6D0000}"/>
    <cellStyle name="Normal 47 11 2" xfId="8242" xr:uid="{00000000-0005-0000-0000-0000AC6D0000}"/>
    <cellStyle name="Normal 47 11 2 2" xfId="27268" xr:uid="{00000000-0005-0000-0000-0000AD6D0000}"/>
    <cellStyle name="Normal 47 11 3" xfId="11758" xr:uid="{00000000-0005-0000-0000-0000AE6D0000}"/>
    <cellStyle name="Normal 47 11 3 2" xfId="30761" xr:uid="{00000000-0005-0000-0000-0000AF6D0000}"/>
    <cellStyle name="Normal 47 11 4" xfId="15331" xr:uid="{00000000-0005-0000-0000-0000B06D0000}"/>
    <cellStyle name="Normal 47 11 4 2" xfId="34277" xr:uid="{00000000-0005-0000-0000-0000B16D0000}"/>
    <cellStyle name="Normal 47 11 5" xfId="18920" xr:uid="{00000000-0005-0000-0000-0000B26D0000}"/>
    <cellStyle name="Normal 47 11 6" xfId="23555" xr:uid="{00000000-0005-0000-0000-0000B36D0000}"/>
    <cellStyle name="Normal 47 12" xfId="3220" xr:uid="{00000000-0005-0000-0000-0000B46D0000}"/>
    <cellStyle name="Normal 47 12 2" xfId="7368" xr:uid="{00000000-0005-0000-0000-0000B56D0000}"/>
    <cellStyle name="Normal 47 12 2 2" xfId="26395" xr:uid="{00000000-0005-0000-0000-0000B66D0000}"/>
    <cellStyle name="Normal 47 12 3" xfId="10878" xr:uid="{00000000-0005-0000-0000-0000B76D0000}"/>
    <cellStyle name="Normal 47 12 3 2" xfId="29884" xr:uid="{00000000-0005-0000-0000-0000B86D0000}"/>
    <cellStyle name="Normal 47 12 4" xfId="14456" xr:uid="{00000000-0005-0000-0000-0000B96D0000}"/>
    <cellStyle name="Normal 47 12 4 2" xfId="33403" xr:uid="{00000000-0005-0000-0000-0000BA6D0000}"/>
    <cellStyle name="Normal 47 12 5" xfId="17994" xr:uid="{00000000-0005-0000-0000-0000BB6D0000}"/>
    <cellStyle name="Normal 47 12 6" xfId="22609" xr:uid="{00000000-0005-0000-0000-0000BC6D0000}"/>
    <cellStyle name="Normal 47 13" xfId="5311" xr:uid="{00000000-0005-0000-0000-0000BD6D0000}"/>
    <cellStyle name="Normal 47 13 2" xfId="9027" xr:uid="{00000000-0005-0000-0000-0000BE6D0000}"/>
    <cellStyle name="Normal 47 13 2 2" xfId="28053" xr:uid="{00000000-0005-0000-0000-0000BF6D0000}"/>
    <cellStyle name="Normal 47 13 3" xfId="12546" xr:uid="{00000000-0005-0000-0000-0000C06D0000}"/>
    <cellStyle name="Normal 47 13 3 2" xfId="31547" xr:uid="{00000000-0005-0000-0000-0000C16D0000}"/>
    <cellStyle name="Normal 47 13 4" xfId="16117" xr:uid="{00000000-0005-0000-0000-0000C26D0000}"/>
    <cellStyle name="Normal 47 13 4 2" xfId="35063" xr:uid="{00000000-0005-0000-0000-0000C36D0000}"/>
    <cellStyle name="Normal 47 13 5" xfId="19721" xr:uid="{00000000-0005-0000-0000-0000C46D0000}"/>
    <cellStyle name="Normal 47 13 6" xfId="24459" xr:uid="{00000000-0005-0000-0000-0000C56D0000}"/>
    <cellStyle name="Normal 47 14" xfId="5415" xr:uid="{00000000-0005-0000-0000-0000C66D0000}"/>
    <cellStyle name="Normal 47 14 2" xfId="9113" xr:uid="{00000000-0005-0000-0000-0000C76D0000}"/>
    <cellStyle name="Normal 47 14 2 2" xfId="28139" xr:uid="{00000000-0005-0000-0000-0000C86D0000}"/>
    <cellStyle name="Normal 47 14 3" xfId="12632" xr:uid="{00000000-0005-0000-0000-0000C96D0000}"/>
    <cellStyle name="Normal 47 14 3 2" xfId="31633" xr:uid="{00000000-0005-0000-0000-0000CA6D0000}"/>
    <cellStyle name="Normal 47 14 4" xfId="16203" xr:uid="{00000000-0005-0000-0000-0000CB6D0000}"/>
    <cellStyle name="Normal 47 14 4 2" xfId="35149" xr:uid="{00000000-0005-0000-0000-0000CC6D0000}"/>
    <cellStyle name="Normal 47 14 5" xfId="19821" xr:uid="{00000000-0005-0000-0000-0000CD6D0000}"/>
    <cellStyle name="Normal 47 14 6" xfId="24546" xr:uid="{00000000-0005-0000-0000-0000CE6D0000}"/>
    <cellStyle name="Normal 47 15" xfId="5516" xr:uid="{00000000-0005-0000-0000-0000CF6D0000}"/>
    <cellStyle name="Normal 47 15 2" xfId="9199" xr:uid="{00000000-0005-0000-0000-0000D06D0000}"/>
    <cellStyle name="Normal 47 15 2 2" xfId="28225" xr:uid="{00000000-0005-0000-0000-0000D16D0000}"/>
    <cellStyle name="Normal 47 15 3" xfId="12718" xr:uid="{00000000-0005-0000-0000-0000D26D0000}"/>
    <cellStyle name="Normal 47 15 3 2" xfId="31719" xr:uid="{00000000-0005-0000-0000-0000D36D0000}"/>
    <cellStyle name="Normal 47 15 4" xfId="16289" xr:uid="{00000000-0005-0000-0000-0000D46D0000}"/>
    <cellStyle name="Normal 47 15 4 2" xfId="35235" xr:uid="{00000000-0005-0000-0000-0000D56D0000}"/>
    <cellStyle name="Normal 47 15 5" xfId="19921" xr:uid="{00000000-0005-0000-0000-0000D66D0000}"/>
    <cellStyle name="Normal 47 15 6" xfId="24633" xr:uid="{00000000-0005-0000-0000-0000D76D0000}"/>
    <cellStyle name="Normal 47 16" xfId="6433" xr:uid="{00000000-0005-0000-0000-0000D86D0000}"/>
    <cellStyle name="Normal 47 16 2" xfId="9982" xr:uid="{00000000-0005-0000-0000-0000D96D0000}"/>
    <cellStyle name="Normal 47 16 2 2" xfId="29007" xr:uid="{00000000-0005-0000-0000-0000DA6D0000}"/>
    <cellStyle name="Normal 47 16 3" xfId="13503" xr:uid="{00000000-0005-0000-0000-0000DB6D0000}"/>
    <cellStyle name="Normal 47 16 3 2" xfId="32501" xr:uid="{00000000-0005-0000-0000-0000DC6D0000}"/>
    <cellStyle name="Normal 47 16 4" xfId="17073" xr:uid="{00000000-0005-0000-0000-0000DD6D0000}"/>
    <cellStyle name="Normal 47 16 4 2" xfId="36018" xr:uid="{00000000-0005-0000-0000-0000DE6D0000}"/>
    <cellStyle name="Normal 47 16 5" xfId="20762" xr:uid="{00000000-0005-0000-0000-0000DF6D0000}"/>
    <cellStyle name="Normal 47 16 6" xfId="25485" xr:uid="{00000000-0005-0000-0000-0000E06D0000}"/>
    <cellStyle name="Normal 47 17" xfId="2360" xr:uid="{00000000-0005-0000-0000-0000E16D0000}"/>
    <cellStyle name="Normal 47 17 2" xfId="21763" xr:uid="{00000000-0005-0000-0000-0000E26D0000}"/>
    <cellStyle name="Normal 47 18" xfId="6584" xr:uid="{00000000-0005-0000-0000-0000E36D0000}"/>
    <cellStyle name="Normal 47 18 2" xfId="25612" xr:uid="{00000000-0005-0000-0000-0000E46D0000}"/>
    <cellStyle name="Normal 47 19" xfId="10091" xr:uid="{00000000-0005-0000-0000-0000E56D0000}"/>
    <cellStyle name="Normal 47 19 2" xfId="29101" xr:uid="{00000000-0005-0000-0000-0000E66D0000}"/>
    <cellStyle name="Normal 47 2" xfId="1123" xr:uid="{00000000-0005-0000-0000-0000E76D0000}"/>
    <cellStyle name="Normal 47 2 2" xfId="1577" xr:uid="{00000000-0005-0000-0000-0000E86D0000}"/>
    <cellStyle name="Normal 47 2 3" xfId="1835" xr:uid="{00000000-0005-0000-0000-0000E96D0000}"/>
    <cellStyle name="Normal 47 2 3 10" xfId="21309" xr:uid="{00000000-0005-0000-0000-0000EA6D0000}"/>
    <cellStyle name="Normal 47 2 3 2" xfId="4706" xr:uid="{00000000-0005-0000-0000-0000EB6D0000}"/>
    <cellStyle name="Normal 47 2 3 2 2" xfId="8600" xr:uid="{00000000-0005-0000-0000-0000EC6D0000}"/>
    <cellStyle name="Normal 47 2 3 2 2 2" xfId="27626" xr:uid="{00000000-0005-0000-0000-0000ED6D0000}"/>
    <cellStyle name="Normal 47 2 3 2 3" xfId="12118" xr:uid="{00000000-0005-0000-0000-0000EE6D0000}"/>
    <cellStyle name="Normal 47 2 3 2 3 2" xfId="31120" xr:uid="{00000000-0005-0000-0000-0000EF6D0000}"/>
    <cellStyle name="Normal 47 2 3 2 4" xfId="15690" xr:uid="{00000000-0005-0000-0000-0000F06D0000}"/>
    <cellStyle name="Normal 47 2 3 2 4 2" xfId="34636" xr:uid="{00000000-0005-0000-0000-0000F16D0000}"/>
    <cellStyle name="Normal 47 2 3 2 5" xfId="19281" xr:uid="{00000000-0005-0000-0000-0000F26D0000}"/>
    <cellStyle name="Normal 47 2 3 2 6" xfId="23937" xr:uid="{00000000-0005-0000-0000-0000F36D0000}"/>
    <cellStyle name="Normal 47 2 3 3" xfId="3591" xr:uid="{00000000-0005-0000-0000-0000F46D0000}"/>
    <cellStyle name="Normal 47 2 3 3 2" xfId="7724" xr:uid="{00000000-0005-0000-0000-0000F56D0000}"/>
    <cellStyle name="Normal 47 2 3 3 2 2" xfId="26751" xr:uid="{00000000-0005-0000-0000-0000F66D0000}"/>
    <cellStyle name="Normal 47 2 3 3 3" xfId="11234" xr:uid="{00000000-0005-0000-0000-0000F76D0000}"/>
    <cellStyle name="Normal 47 2 3 3 3 2" xfId="30240" xr:uid="{00000000-0005-0000-0000-0000F86D0000}"/>
    <cellStyle name="Normal 47 2 3 3 4" xfId="14812" xr:uid="{00000000-0005-0000-0000-0000F96D0000}"/>
    <cellStyle name="Normal 47 2 3 3 4 2" xfId="33759" xr:uid="{00000000-0005-0000-0000-0000FA6D0000}"/>
    <cellStyle name="Normal 47 2 3 3 5" xfId="18365" xr:uid="{00000000-0005-0000-0000-0000FB6D0000}"/>
    <cellStyle name="Normal 47 2 3 3 6" xfId="22965" xr:uid="{00000000-0005-0000-0000-0000FC6D0000}"/>
    <cellStyle name="Normal 47 2 3 4" xfId="5956" xr:uid="{00000000-0005-0000-0000-0000FD6D0000}"/>
    <cellStyle name="Normal 47 2 3 4 2" xfId="9556" xr:uid="{00000000-0005-0000-0000-0000FE6D0000}"/>
    <cellStyle name="Normal 47 2 3 4 2 2" xfId="28581" xr:uid="{00000000-0005-0000-0000-0000FF6D0000}"/>
    <cellStyle name="Normal 47 2 3 4 3" xfId="13076" xr:uid="{00000000-0005-0000-0000-0000006E0000}"/>
    <cellStyle name="Normal 47 2 3 4 3 2" xfId="32075" xr:uid="{00000000-0005-0000-0000-0000016E0000}"/>
    <cellStyle name="Normal 47 2 3 4 4" xfId="16647" xr:uid="{00000000-0005-0000-0000-0000026E0000}"/>
    <cellStyle name="Normal 47 2 3 4 4 2" xfId="35592" xr:uid="{00000000-0005-0000-0000-0000036E0000}"/>
    <cellStyle name="Normal 47 2 3 4 5" xfId="20303" xr:uid="{00000000-0005-0000-0000-0000046E0000}"/>
    <cellStyle name="Normal 47 2 3 4 6" xfId="25049" xr:uid="{00000000-0005-0000-0000-0000056E0000}"/>
    <cellStyle name="Normal 47 2 3 5" xfId="2758" xr:uid="{00000000-0005-0000-0000-0000066E0000}"/>
    <cellStyle name="Normal 47 2 3 5 2" xfId="22161" xr:uid="{00000000-0005-0000-0000-0000076E0000}"/>
    <cellStyle name="Normal 47 2 3 6" xfId="6942" xr:uid="{00000000-0005-0000-0000-0000086E0000}"/>
    <cellStyle name="Normal 47 2 3 6 2" xfId="25969" xr:uid="{00000000-0005-0000-0000-0000096E0000}"/>
    <cellStyle name="Normal 47 2 3 7" xfId="10450" xr:uid="{00000000-0005-0000-0000-00000A6E0000}"/>
    <cellStyle name="Normal 47 2 3 7 2" xfId="29457" xr:uid="{00000000-0005-0000-0000-00000B6E0000}"/>
    <cellStyle name="Normal 47 2 3 8" xfId="14028" xr:uid="{00000000-0005-0000-0000-00000C6E0000}"/>
    <cellStyle name="Normal 47 2 3 8 2" xfId="32977" xr:uid="{00000000-0005-0000-0000-00000D6E0000}"/>
    <cellStyle name="Normal 47 2 3 9" xfId="17560" xr:uid="{00000000-0005-0000-0000-00000E6E0000}"/>
    <cellStyle name="Normal 47 2 4" xfId="1403" xr:uid="{00000000-0005-0000-0000-00000F6E0000}"/>
    <cellStyle name="Normal 47 2 4 10" xfId="20991" xr:uid="{00000000-0005-0000-0000-0000106E0000}"/>
    <cellStyle name="Normal 47 2 4 2" xfId="4385" xr:uid="{00000000-0005-0000-0000-0000116E0000}"/>
    <cellStyle name="Normal 47 2 4 2 2" xfId="8296" xr:uid="{00000000-0005-0000-0000-0000126E0000}"/>
    <cellStyle name="Normal 47 2 4 2 2 2" xfId="27322" xr:uid="{00000000-0005-0000-0000-0000136E0000}"/>
    <cellStyle name="Normal 47 2 4 2 3" xfId="11814" xr:uid="{00000000-0005-0000-0000-0000146E0000}"/>
    <cellStyle name="Normal 47 2 4 2 3 2" xfId="30816" xr:uid="{00000000-0005-0000-0000-0000156E0000}"/>
    <cellStyle name="Normal 47 2 4 2 4" xfId="15386" xr:uid="{00000000-0005-0000-0000-0000166E0000}"/>
    <cellStyle name="Normal 47 2 4 2 4 2" xfId="34332" xr:uid="{00000000-0005-0000-0000-0000176E0000}"/>
    <cellStyle name="Normal 47 2 4 2 5" xfId="18977" xr:uid="{00000000-0005-0000-0000-0000186E0000}"/>
    <cellStyle name="Normal 47 2 4 2 6" xfId="23623" xr:uid="{00000000-0005-0000-0000-0000196E0000}"/>
    <cellStyle name="Normal 47 2 4 3" xfId="3273" xr:uid="{00000000-0005-0000-0000-00001A6E0000}"/>
    <cellStyle name="Normal 47 2 4 3 2" xfId="7420" xr:uid="{00000000-0005-0000-0000-00001B6E0000}"/>
    <cellStyle name="Normal 47 2 4 3 2 2" xfId="26447" xr:uid="{00000000-0005-0000-0000-00001C6E0000}"/>
    <cellStyle name="Normal 47 2 4 3 3" xfId="10930" xr:uid="{00000000-0005-0000-0000-00001D6E0000}"/>
    <cellStyle name="Normal 47 2 4 3 3 2" xfId="29936" xr:uid="{00000000-0005-0000-0000-00001E6E0000}"/>
    <cellStyle name="Normal 47 2 4 3 4" xfId="14508" xr:uid="{00000000-0005-0000-0000-00001F6E0000}"/>
    <cellStyle name="Normal 47 2 4 3 4 2" xfId="33455" xr:uid="{00000000-0005-0000-0000-0000206E0000}"/>
    <cellStyle name="Normal 47 2 4 3 5" xfId="18047" xr:uid="{00000000-0005-0000-0000-0000216E0000}"/>
    <cellStyle name="Normal 47 2 4 3 6" xfId="22661" xr:uid="{00000000-0005-0000-0000-0000226E0000}"/>
    <cellStyle name="Normal 47 2 4 4" xfId="5625" xr:uid="{00000000-0005-0000-0000-0000236E0000}"/>
    <cellStyle name="Normal 47 2 4 4 2" xfId="9252" xr:uid="{00000000-0005-0000-0000-0000246E0000}"/>
    <cellStyle name="Normal 47 2 4 4 2 2" xfId="28277" xr:uid="{00000000-0005-0000-0000-0000256E0000}"/>
    <cellStyle name="Normal 47 2 4 4 3" xfId="12771" xr:uid="{00000000-0005-0000-0000-0000266E0000}"/>
    <cellStyle name="Normal 47 2 4 4 3 2" xfId="31771" xr:uid="{00000000-0005-0000-0000-0000276E0000}"/>
    <cellStyle name="Normal 47 2 4 4 4" xfId="16343" xr:uid="{00000000-0005-0000-0000-0000286E0000}"/>
    <cellStyle name="Normal 47 2 4 4 4 2" xfId="35288" xr:uid="{00000000-0005-0000-0000-0000296E0000}"/>
    <cellStyle name="Normal 47 2 4 4 5" xfId="19980" xr:uid="{00000000-0005-0000-0000-00002A6E0000}"/>
    <cellStyle name="Normal 47 2 4 4 6" xfId="24737" xr:uid="{00000000-0005-0000-0000-00002B6E0000}"/>
    <cellStyle name="Normal 47 2 4 5" xfId="2440" xr:uid="{00000000-0005-0000-0000-00002C6E0000}"/>
    <cellStyle name="Normal 47 2 4 5 2" xfId="21843" xr:uid="{00000000-0005-0000-0000-00002D6E0000}"/>
    <cellStyle name="Normal 47 2 4 6" xfId="6638" xr:uid="{00000000-0005-0000-0000-00002E6E0000}"/>
    <cellStyle name="Normal 47 2 4 6 2" xfId="25665" xr:uid="{00000000-0005-0000-0000-00002F6E0000}"/>
    <cellStyle name="Normal 47 2 4 7" xfId="10146" xr:uid="{00000000-0005-0000-0000-0000306E0000}"/>
    <cellStyle name="Normal 47 2 4 7 2" xfId="29153" xr:uid="{00000000-0005-0000-0000-0000316E0000}"/>
    <cellStyle name="Normal 47 2 4 8" xfId="13723" xr:uid="{00000000-0005-0000-0000-0000326E0000}"/>
    <cellStyle name="Normal 47 2 4 8 2" xfId="32673" xr:uid="{00000000-0005-0000-0000-0000336E0000}"/>
    <cellStyle name="Normal 47 2 4 9" xfId="17252" xr:uid="{00000000-0005-0000-0000-0000346E0000}"/>
    <cellStyle name="Normal 47 20" xfId="13670" xr:uid="{00000000-0005-0000-0000-0000356E0000}"/>
    <cellStyle name="Normal 47 20 2" xfId="32621" xr:uid="{00000000-0005-0000-0000-0000366E0000}"/>
    <cellStyle name="Normal 47 21" xfId="17196" xr:uid="{00000000-0005-0000-0000-0000376E0000}"/>
    <cellStyle name="Normal 47 22" xfId="20863" xr:uid="{00000000-0005-0000-0000-0000386E0000}"/>
    <cellStyle name="Normal 47 3" xfId="1573" xr:uid="{00000000-0005-0000-0000-0000396E0000}"/>
    <cellStyle name="Normal 47 3 10" xfId="17348" xr:uid="{00000000-0005-0000-0000-00003A6E0000}"/>
    <cellStyle name="Normal 47 3 11" xfId="21097" xr:uid="{00000000-0005-0000-0000-00003B6E0000}"/>
    <cellStyle name="Normal 47 3 2" xfId="1951" xr:uid="{00000000-0005-0000-0000-00003C6E0000}"/>
    <cellStyle name="Normal 47 3 2 10" xfId="21414" xr:uid="{00000000-0005-0000-0000-00003D6E0000}"/>
    <cellStyle name="Normal 47 3 2 2" xfId="4803" xr:uid="{00000000-0005-0000-0000-00003E6E0000}"/>
    <cellStyle name="Normal 47 3 2 2 2" xfId="8696" xr:uid="{00000000-0005-0000-0000-00003F6E0000}"/>
    <cellStyle name="Normal 47 3 2 2 2 2" xfId="27722" xr:uid="{00000000-0005-0000-0000-0000406E0000}"/>
    <cellStyle name="Normal 47 3 2 2 3" xfId="12214" xr:uid="{00000000-0005-0000-0000-0000416E0000}"/>
    <cellStyle name="Normal 47 3 2 2 3 2" xfId="31216" xr:uid="{00000000-0005-0000-0000-0000426E0000}"/>
    <cellStyle name="Normal 47 3 2 2 4" xfId="15786" xr:uid="{00000000-0005-0000-0000-0000436E0000}"/>
    <cellStyle name="Normal 47 3 2 2 4 2" xfId="34732" xr:uid="{00000000-0005-0000-0000-0000446E0000}"/>
    <cellStyle name="Normal 47 3 2 2 5" xfId="19377" xr:uid="{00000000-0005-0000-0000-0000456E0000}"/>
    <cellStyle name="Normal 47 3 2 2 6" xfId="24034" xr:uid="{00000000-0005-0000-0000-0000466E0000}"/>
    <cellStyle name="Normal 47 3 2 3" xfId="3690" xr:uid="{00000000-0005-0000-0000-0000476E0000}"/>
    <cellStyle name="Normal 47 3 2 3 2" xfId="7820" xr:uid="{00000000-0005-0000-0000-0000486E0000}"/>
    <cellStyle name="Normal 47 3 2 3 2 2" xfId="26847" xr:uid="{00000000-0005-0000-0000-0000496E0000}"/>
    <cellStyle name="Normal 47 3 2 3 3" xfId="11331" xr:uid="{00000000-0005-0000-0000-00004A6E0000}"/>
    <cellStyle name="Normal 47 3 2 3 3 2" xfId="30336" xr:uid="{00000000-0005-0000-0000-00004B6E0000}"/>
    <cellStyle name="Normal 47 3 2 3 4" xfId="14908" xr:uid="{00000000-0005-0000-0000-00004C6E0000}"/>
    <cellStyle name="Normal 47 3 2 3 4 2" xfId="33855" xr:uid="{00000000-0005-0000-0000-00004D6E0000}"/>
    <cellStyle name="Normal 47 3 2 3 5" xfId="18464" xr:uid="{00000000-0005-0000-0000-00004E6E0000}"/>
    <cellStyle name="Normal 47 3 2 3 6" xfId="23061" xr:uid="{00000000-0005-0000-0000-00004F6E0000}"/>
    <cellStyle name="Normal 47 3 2 4" xfId="6062" xr:uid="{00000000-0005-0000-0000-0000506E0000}"/>
    <cellStyle name="Normal 47 3 2 4 2" xfId="9652" xr:uid="{00000000-0005-0000-0000-0000516E0000}"/>
    <cellStyle name="Normal 47 3 2 4 2 2" xfId="28677" xr:uid="{00000000-0005-0000-0000-0000526E0000}"/>
    <cellStyle name="Normal 47 3 2 4 3" xfId="13172" xr:uid="{00000000-0005-0000-0000-0000536E0000}"/>
    <cellStyle name="Normal 47 3 2 4 3 2" xfId="32171" xr:uid="{00000000-0005-0000-0000-0000546E0000}"/>
    <cellStyle name="Normal 47 3 2 4 4" xfId="16743" xr:uid="{00000000-0005-0000-0000-0000556E0000}"/>
    <cellStyle name="Normal 47 3 2 4 4 2" xfId="35688" xr:uid="{00000000-0005-0000-0000-0000566E0000}"/>
    <cellStyle name="Normal 47 3 2 4 5" xfId="20402" xr:uid="{00000000-0005-0000-0000-0000576E0000}"/>
    <cellStyle name="Normal 47 3 2 4 6" xfId="25152" xr:uid="{00000000-0005-0000-0000-0000586E0000}"/>
    <cellStyle name="Normal 47 3 2 5" xfId="2857" xr:uid="{00000000-0005-0000-0000-0000596E0000}"/>
    <cellStyle name="Normal 47 3 2 5 2" xfId="22260" xr:uid="{00000000-0005-0000-0000-00005A6E0000}"/>
    <cellStyle name="Normal 47 3 2 6" xfId="7038" xr:uid="{00000000-0005-0000-0000-00005B6E0000}"/>
    <cellStyle name="Normal 47 3 2 6 2" xfId="26065" xr:uid="{00000000-0005-0000-0000-00005C6E0000}"/>
    <cellStyle name="Normal 47 3 2 7" xfId="10546" xr:uid="{00000000-0005-0000-0000-00005D6E0000}"/>
    <cellStyle name="Normal 47 3 2 7 2" xfId="29553" xr:uid="{00000000-0005-0000-0000-00005E6E0000}"/>
    <cellStyle name="Normal 47 3 2 8" xfId="14124" xr:uid="{00000000-0005-0000-0000-00005F6E0000}"/>
    <cellStyle name="Normal 47 3 2 8 2" xfId="33073" xr:uid="{00000000-0005-0000-0000-0000606E0000}"/>
    <cellStyle name="Normal 47 3 2 9" xfId="17656" xr:uid="{00000000-0005-0000-0000-0000616E0000}"/>
    <cellStyle name="Normal 47 3 3" xfId="4494" xr:uid="{00000000-0005-0000-0000-0000626E0000}"/>
    <cellStyle name="Normal 47 3 3 2" xfId="8392" xr:uid="{00000000-0005-0000-0000-0000636E0000}"/>
    <cellStyle name="Normal 47 3 3 2 2" xfId="27418" xr:uid="{00000000-0005-0000-0000-0000646E0000}"/>
    <cellStyle name="Normal 47 3 3 3" xfId="11910" xr:uid="{00000000-0005-0000-0000-0000656E0000}"/>
    <cellStyle name="Normal 47 3 3 3 2" xfId="30912" xr:uid="{00000000-0005-0000-0000-0000666E0000}"/>
    <cellStyle name="Normal 47 3 3 4" xfId="15482" xr:uid="{00000000-0005-0000-0000-0000676E0000}"/>
    <cellStyle name="Normal 47 3 3 4 2" xfId="34428" xr:uid="{00000000-0005-0000-0000-0000686E0000}"/>
    <cellStyle name="Normal 47 3 3 5" xfId="19073" xr:uid="{00000000-0005-0000-0000-0000696E0000}"/>
    <cellStyle name="Normal 47 3 3 6" xfId="23725" xr:uid="{00000000-0005-0000-0000-00006A6E0000}"/>
    <cellStyle name="Normal 47 3 4" xfId="3376" xr:uid="{00000000-0005-0000-0000-00006B6E0000}"/>
    <cellStyle name="Normal 47 3 4 2" xfId="7516" xr:uid="{00000000-0005-0000-0000-00006C6E0000}"/>
    <cellStyle name="Normal 47 3 4 2 2" xfId="26543" xr:uid="{00000000-0005-0000-0000-00006D6E0000}"/>
    <cellStyle name="Normal 47 3 4 3" xfId="11026" xr:uid="{00000000-0005-0000-0000-00006E6E0000}"/>
    <cellStyle name="Normal 47 3 4 3 2" xfId="30032" xr:uid="{00000000-0005-0000-0000-00006F6E0000}"/>
    <cellStyle name="Normal 47 3 4 4" xfId="14604" xr:uid="{00000000-0005-0000-0000-0000706E0000}"/>
    <cellStyle name="Normal 47 3 4 4 2" xfId="33551" xr:uid="{00000000-0005-0000-0000-0000716E0000}"/>
    <cellStyle name="Normal 47 3 4 5" xfId="18150" xr:uid="{00000000-0005-0000-0000-0000726E0000}"/>
    <cellStyle name="Normal 47 3 4 6" xfId="22757" xr:uid="{00000000-0005-0000-0000-0000736E0000}"/>
    <cellStyle name="Normal 47 3 5" xfId="5736" xr:uid="{00000000-0005-0000-0000-0000746E0000}"/>
    <cellStyle name="Normal 47 3 5 2" xfId="9348" xr:uid="{00000000-0005-0000-0000-0000756E0000}"/>
    <cellStyle name="Normal 47 3 5 2 2" xfId="28373" xr:uid="{00000000-0005-0000-0000-0000766E0000}"/>
    <cellStyle name="Normal 47 3 5 3" xfId="12867" xr:uid="{00000000-0005-0000-0000-0000776E0000}"/>
    <cellStyle name="Normal 47 3 5 3 2" xfId="31867" xr:uid="{00000000-0005-0000-0000-0000786E0000}"/>
    <cellStyle name="Normal 47 3 5 4" xfId="16439" xr:uid="{00000000-0005-0000-0000-0000796E0000}"/>
    <cellStyle name="Normal 47 3 5 4 2" xfId="35384" xr:uid="{00000000-0005-0000-0000-00007A6E0000}"/>
    <cellStyle name="Normal 47 3 5 5" xfId="20084" xr:uid="{00000000-0005-0000-0000-00007B6E0000}"/>
    <cellStyle name="Normal 47 3 5 6" xfId="24840" xr:uid="{00000000-0005-0000-0000-00007C6E0000}"/>
    <cellStyle name="Normal 47 3 6" xfId="2543" xr:uid="{00000000-0005-0000-0000-00007D6E0000}"/>
    <cellStyle name="Normal 47 3 6 2" xfId="21946" xr:uid="{00000000-0005-0000-0000-00007E6E0000}"/>
    <cellStyle name="Normal 47 3 7" xfId="6734" xr:uid="{00000000-0005-0000-0000-00007F6E0000}"/>
    <cellStyle name="Normal 47 3 7 2" xfId="25761" xr:uid="{00000000-0005-0000-0000-0000806E0000}"/>
    <cellStyle name="Normal 47 3 8" xfId="10242" xr:uid="{00000000-0005-0000-0000-0000816E0000}"/>
    <cellStyle name="Normal 47 3 8 2" xfId="29249" xr:uid="{00000000-0005-0000-0000-0000826E0000}"/>
    <cellStyle name="Normal 47 3 9" xfId="13820" xr:uid="{00000000-0005-0000-0000-0000836E0000}"/>
    <cellStyle name="Normal 47 3 9 2" xfId="32769" xr:uid="{00000000-0005-0000-0000-0000846E0000}"/>
    <cellStyle name="Normal 47 4" xfId="1669" xr:uid="{00000000-0005-0000-0000-0000856E0000}"/>
    <cellStyle name="Normal 47 4 10" xfId="17426" xr:uid="{00000000-0005-0000-0000-0000866E0000}"/>
    <cellStyle name="Normal 47 4 11" xfId="21176" xr:uid="{00000000-0005-0000-0000-0000876E0000}"/>
    <cellStyle name="Normal 47 4 2" xfId="2029" xr:uid="{00000000-0005-0000-0000-0000886E0000}"/>
    <cellStyle name="Normal 47 4 2 10" xfId="21492" xr:uid="{00000000-0005-0000-0000-0000896E0000}"/>
    <cellStyle name="Normal 47 4 2 2" xfId="4881" xr:uid="{00000000-0005-0000-0000-00008A6E0000}"/>
    <cellStyle name="Normal 47 4 2 2 2" xfId="8774" xr:uid="{00000000-0005-0000-0000-00008B6E0000}"/>
    <cellStyle name="Normal 47 4 2 2 2 2" xfId="27800" xr:uid="{00000000-0005-0000-0000-00008C6E0000}"/>
    <cellStyle name="Normal 47 4 2 2 3" xfId="12292" xr:uid="{00000000-0005-0000-0000-00008D6E0000}"/>
    <cellStyle name="Normal 47 4 2 2 3 2" xfId="31294" xr:uid="{00000000-0005-0000-0000-00008E6E0000}"/>
    <cellStyle name="Normal 47 4 2 2 4" xfId="15864" xr:uid="{00000000-0005-0000-0000-00008F6E0000}"/>
    <cellStyle name="Normal 47 4 2 2 4 2" xfId="34810" xr:uid="{00000000-0005-0000-0000-0000906E0000}"/>
    <cellStyle name="Normal 47 4 2 2 5" xfId="19455" xr:uid="{00000000-0005-0000-0000-0000916E0000}"/>
    <cellStyle name="Normal 47 4 2 2 6" xfId="24112" xr:uid="{00000000-0005-0000-0000-0000926E0000}"/>
    <cellStyle name="Normal 47 4 2 3" xfId="3768" xr:uid="{00000000-0005-0000-0000-0000936E0000}"/>
    <cellStyle name="Normal 47 4 2 3 2" xfId="7898" xr:uid="{00000000-0005-0000-0000-0000946E0000}"/>
    <cellStyle name="Normal 47 4 2 3 2 2" xfId="26925" xr:uid="{00000000-0005-0000-0000-0000956E0000}"/>
    <cellStyle name="Normal 47 4 2 3 3" xfId="11409" xr:uid="{00000000-0005-0000-0000-0000966E0000}"/>
    <cellStyle name="Normal 47 4 2 3 3 2" xfId="30414" xr:uid="{00000000-0005-0000-0000-0000976E0000}"/>
    <cellStyle name="Normal 47 4 2 3 4" xfId="14986" xr:uid="{00000000-0005-0000-0000-0000986E0000}"/>
    <cellStyle name="Normal 47 4 2 3 4 2" xfId="33933" xr:uid="{00000000-0005-0000-0000-0000996E0000}"/>
    <cellStyle name="Normal 47 4 2 3 5" xfId="18542" xr:uid="{00000000-0005-0000-0000-00009A6E0000}"/>
    <cellStyle name="Normal 47 4 2 3 6" xfId="23139" xr:uid="{00000000-0005-0000-0000-00009B6E0000}"/>
    <cellStyle name="Normal 47 4 2 4" xfId="6140" xr:uid="{00000000-0005-0000-0000-00009C6E0000}"/>
    <cellStyle name="Normal 47 4 2 4 2" xfId="9730" xr:uid="{00000000-0005-0000-0000-00009D6E0000}"/>
    <cellStyle name="Normal 47 4 2 4 2 2" xfId="28755" xr:uid="{00000000-0005-0000-0000-00009E6E0000}"/>
    <cellStyle name="Normal 47 4 2 4 3" xfId="13250" xr:uid="{00000000-0005-0000-0000-00009F6E0000}"/>
    <cellStyle name="Normal 47 4 2 4 3 2" xfId="32249" xr:uid="{00000000-0005-0000-0000-0000A06E0000}"/>
    <cellStyle name="Normal 47 4 2 4 4" xfId="16821" xr:uid="{00000000-0005-0000-0000-0000A16E0000}"/>
    <cellStyle name="Normal 47 4 2 4 4 2" xfId="35766" xr:uid="{00000000-0005-0000-0000-0000A26E0000}"/>
    <cellStyle name="Normal 47 4 2 4 5" xfId="20480" xr:uid="{00000000-0005-0000-0000-0000A36E0000}"/>
    <cellStyle name="Normal 47 4 2 4 6" xfId="25230" xr:uid="{00000000-0005-0000-0000-0000A46E0000}"/>
    <cellStyle name="Normal 47 4 2 5" xfId="2935" xr:uid="{00000000-0005-0000-0000-0000A56E0000}"/>
    <cellStyle name="Normal 47 4 2 5 2" xfId="22338" xr:uid="{00000000-0005-0000-0000-0000A66E0000}"/>
    <cellStyle name="Normal 47 4 2 6" xfId="7116" xr:uid="{00000000-0005-0000-0000-0000A76E0000}"/>
    <cellStyle name="Normal 47 4 2 6 2" xfId="26143" xr:uid="{00000000-0005-0000-0000-0000A86E0000}"/>
    <cellStyle name="Normal 47 4 2 7" xfId="10624" xr:uid="{00000000-0005-0000-0000-0000A96E0000}"/>
    <cellStyle name="Normal 47 4 2 7 2" xfId="29631" xr:uid="{00000000-0005-0000-0000-0000AA6E0000}"/>
    <cellStyle name="Normal 47 4 2 8" xfId="14202" xr:uid="{00000000-0005-0000-0000-0000AB6E0000}"/>
    <cellStyle name="Normal 47 4 2 8 2" xfId="33151" xr:uid="{00000000-0005-0000-0000-0000AC6E0000}"/>
    <cellStyle name="Normal 47 4 2 9" xfId="17734" xr:uid="{00000000-0005-0000-0000-0000AD6E0000}"/>
    <cellStyle name="Normal 47 4 3" xfId="4572" xr:uid="{00000000-0005-0000-0000-0000AE6E0000}"/>
    <cellStyle name="Normal 47 4 3 2" xfId="8470" xr:uid="{00000000-0005-0000-0000-0000AF6E0000}"/>
    <cellStyle name="Normal 47 4 3 2 2" xfId="27496" xr:uid="{00000000-0005-0000-0000-0000B06E0000}"/>
    <cellStyle name="Normal 47 4 3 3" xfId="11988" xr:uid="{00000000-0005-0000-0000-0000B16E0000}"/>
    <cellStyle name="Normal 47 4 3 3 2" xfId="30990" xr:uid="{00000000-0005-0000-0000-0000B26E0000}"/>
    <cellStyle name="Normal 47 4 3 4" xfId="15560" xr:uid="{00000000-0005-0000-0000-0000B36E0000}"/>
    <cellStyle name="Normal 47 4 3 4 2" xfId="34506" xr:uid="{00000000-0005-0000-0000-0000B46E0000}"/>
    <cellStyle name="Normal 47 4 3 5" xfId="19151" xr:uid="{00000000-0005-0000-0000-0000B56E0000}"/>
    <cellStyle name="Normal 47 4 3 6" xfId="23803" xr:uid="{00000000-0005-0000-0000-0000B66E0000}"/>
    <cellStyle name="Normal 47 4 4" xfId="3457" xr:uid="{00000000-0005-0000-0000-0000B76E0000}"/>
    <cellStyle name="Normal 47 4 4 2" xfId="7594" xr:uid="{00000000-0005-0000-0000-0000B86E0000}"/>
    <cellStyle name="Normal 47 4 4 2 2" xfId="26621" xr:uid="{00000000-0005-0000-0000-0000B96E0000}"/>
    <cellStyle name="Normal 47 4 4 3" xfId="11104" xr:uid="{00000000-0005-0000-0000-0000BA6E0000}"/>
    <cellStyle name="Normal 47 4 4 3 2" xfId="30110" xr:uid="{00000000-0005-0000-0000-0000BB6E0000}"/>
    <cellStyle name="Normal 47 4 4 4" xfId="14682" xr:uid="{00000000-0005-0000-0000-0000BC6E0000}"/>
    <cellStyle name="Normal 47 4 4 4 2" xfId="33629" xr:uid="{00000000-0005-0000-0000-0000BD6E0000}"/>
    <cellStyle name="Normal 47 4 4 5" xfId="18231" xr:uid="{00000000-0005-0000-0000-0000BE6E0000}"/>
    <cellStyle name="Normal 47 4 4 6" xfId="22835" xr:uid="{00000000-0005-0000-0000-0000BF6E0000}"/>
    <cellStyle name="Normal 47 4 5" xfId="5817" xr:uid="{00000000-0005-0000-0000-0000C06E0000}"/>
    <cellStyle name="Normal 47 4 5 2" xfId="9426" xr:uid="{00000000-0005-0000-0000-0000C16E0000}"/>
    <cellStyle name="Normal 47 4 5 2 2" xfId="28451" xr:uid="{00000000-0005-0000-0000-0000C26E0000}"/>
    <cellStyle name="Normal 47 4 5 3" xfId="12945" xr:uid="{00000000-0005-0000-0000-0000C36E0000}"/>
    <cellStyle name="Normal 47 4 5 3 2" xfId="31945" xr:uid="{00000000-0005-0000-0000-0000C46E0000}"/>
    <cellStyle name="Normal 47 4 5 4" xfId="16517" xr:uid="{00000000-0005-0000-0000-0000C56E0000}"/>
    <cellStyle name="Normal 47 4 5 4 2" xfId="35462" xr:uid="{00000000-0005-0000-0000-0000C66E0000}"/>
    <cellStyle name="Normal 47 4 5 5" xfId="20165" xr:uid="{00000000-0005-0000-0000-0000C76E0000}"/>
    <cellStyle name="Normal 47 4 5 6" xfId="24918" xr:uid="{00000000-0005-0000-0000-0000C86E0000}"/>
    <cellStyle name="Normal 47 4 6" xfId="2624" xr:uid="{00000000-0005-0000-0000-0000C96E0000}"/>
    <cellStyle name="Normal 47 4 6 2" xfId="22027" xr:uid="{00000000-0005-0000-0000-0000CA6E0000}"/>
    <cellStyle name="Normal 47 4 7" xfId="6812" xr:uid="{00000000-0005-0000-0000-0000CB6E0000}"/>
    <cellStyle name="Normal 47 4 7 2" xfId="25839" xr:uid="{00000000-0005-0000-0000-0000CC6E0000}"/>
    <cellStyle name="Normal 47 4 8" xfId="10320" xr:uid="{00000000-0005-0000-0000-0000CD6E0000}"/>
    <cellStyle name="Normal 47 4 8 2" xfId="29327" xr:uid="{00000000-0005-0000-0000-0000CE6E0000}"/>
    <cellStyle name="Normal 47 4 9" xfId="13898" xr:uid="{00000000-0005-0000-0000-0000CF6E0000}"/>
    <cellStyle name="Normal 47 4 9 2" xfId="32847" xr:uid="{00000000-0005-0000-0000-0000D06E0000}"/>
    <cellStyle name="Normal 47 5" xfId="1758" xr:uid="{00000000-0005-0000-0000-0000D16E0000}"/>
    <cellStyle name="Normal 47 5 10" xfId="21254" xr:uid="{00000000-0005-0000-0000-0000D26E0000}"/>
    <cellStyle name="Normal 47 5 2" xfId="4651" xr:uid="{00000000-0005-0000-0000-0000D36E0000}"/>
    <cellStyle name="Normal 47 5 2 2" xfId="8548" xr:uid="{00000000-0005-0000-0000-0000D46E0000}"/>
    <cellStyle name="Normal 47 5 2 2 2" xfId="27574" xr:uid="{00000000-0005-0000-0000-0000D56E0000}"/>
    <cellStyle name="Normal 47 5 2 3" xfId="12066" xr:uid="{00000000-0005-0000-0000-0000D66E0000}"/>
    <cellStyle name="Normal 47 5 2 3 2" xfId="31068" xr:uid="{00000000-0005-0000-0000-0000D76E0000}"/>
    <cellStyle name="Normal 47 5 2 4" xfId="15638" xr:uid="{00000000-0005-0000-0000-0000D86E0000}"/>
    <cellStyle name="Normal 47 5 2 4 2" xfId="34584" xr:uid="{00000000-0005-0000-0000-0000D96E0000}"/>
    <cellStyle name="Normal 47 5 2 5" xfId="19229" xr:uid="{00000000-0005-0000-0000-0000DA6E0000}"/>
    <cellStyle name="Normal 47 5 2 6" xfId="23882" xr:uid="{00000000-0005-0000-0000-0000DB6E0000}"/>
    <cellStyle name="Normal 47 5 3" xfId="3539" xr:uid="{00000000-0005-0000-0000-0000DC6E0000}"/>
    <cellStyle name="Normal 47 5 3 2" xfId="7672" xr:uid="{00000000-0005-0000-0000-0000DD6E0000}"/>
    <cellStyle name="Normal 47 5 3 2 2" xfId="26699" xr:uid="{00000000-0005-0000-0000-0000DE6E0000}"/>
    <cellStyle name="Normal 47 5 3 3" xfId="11182" xr:uid="{00000000-0005-0000-0000-0000DF6E0000}"/>
    <cellStyle name="Normal 47 5 3 3 2" xfId="30188" xr:uid="{00000000-0005-0000-0000-0000E06E0000}"/>
    <cellStyle name="Normal 47 5 3 4" xfId="14760" xr:uid="{00000000-0005-0000-0000-0000E16E0000}"/>
    <cellStyle name="Normal 47 5 3 4 2" xfId="33707" xr:uid="{00000000-0005-0000-0000-0000E26E0000}"/>
    <cellStyle name="Normal 47 5 3 5" xfId="18313" xr:uid="{00000000-0005-0000-0000-0000E36E0000}"/>
    <cellStyle name="Normal 47 5 3 6" xfId="22913" xr:uid="{00000000-0005-0000-0000-0000E46E0000}"/>
    <cellStyle name="Normal 47 5 4" xfId="5899" xr:uid="{00000000-0005-0000-0000-0000E56E0000}"/>
    <cellStyle name="Normal 47 5 4 2" xfId="9504" xr:uid="{00000000-0005-0000-0000-0000E66E0000}"/>
    <cellStyle name="Normal 47 5 4 2 2" xfId="28529" xr:uid="{00000000-0005-0000-0000-0000E76E0000}"/>
    <cellStyle name="Normal 47 5 4 3" xfId="13023" xr:uid="{00000000-0005-0000-0000-0000E86E0000}"/>
    <cellStyle name="Normal 47 5 4 3 2" xfId="32023" xr:uid="{00000000-0005-0000-0000-0000E96E0000}"/>
    <cellStyle name="Normal 47 5 4 4" xfId="16595" xr:uid="{00000000-0005-0000-0000-0000EA6E0000}"/>
    <cellStyle name="Normal 47 5 4 4 2" xfId="35540" xr:uid="{00000000-0005-0000-0000-0000EB6E0000}"/>
    <cellStyle name="Normal 47 5 4 5" xfId="20247" xr:uid="{00000000-0005-0000-0000-0000EC6E0000}"/>
    <cellStyle name="Normal 47 5 4 6" xfId="24996" xr:uid="{00000000-0005-0000-0000-0000ED6E0000}"/>
    <cellStyle name="Normal 47 5 5" xfId="2706" xr:uid="{00000000-0005-0000-0000-0000EE6E0000}"/>
    <cellStyle name="Normal 47 5 5 2" xfId="22109" xr:uid="{00000000-0005-0000-0000-0000EF6E0000}"/>
    <cellStyle name="Normal 47 5 6" xfId="6890" xr:uid="{00000000-0005-0000-0000-0000F06E0000}"/>
    <cellStyle name="Normal 47 5 6 2" xfId="25917" xr:uid="{00000000-0005-0000-0000-0000F16E0000}"/>
    <cellStyle name="Normal 47 5 7" xfId="10398" xr:uid="{00000000-0005-0000-0000-0000F26E0000}"/>
    <cellStyle name="Normal 47 5 7 2" xfId="29405" xr:uid="{00000000-0005-0000-0000-0000F36E0000}"/>
    <cellStyle name="Normal 47 5 8" xfId="13976" xr:uid="{00000000-0005-0000-0000-0000F46E0000}"/>
    <cellStyle name="Normal 47 5 8 2" xfId="32925" xr:uid="{00000000-0005-0000-0000-0000F56E0000}"/>
    <cellStyle name="Normal 47 5 9" xfId="17504" xr:uid="{00000000-0005-0000-0000-0000F66E0000}"/>
    <cellStyle name="Normal 47 6" xfId="1802" xr:uid="{00000000-0005-0000-0000-0000F76E0000}"/>
    <cellStyle name="Normal 47 6 10" xfId="21278" xr:uid="{00000000-0005-0000-0000-0000F86E0000}"/>
    <cellStyle name="Normal 47 6 2" xfId="4675" xr:uid="{00000000-0005-0000-0000-0000F96E0000}"/>
    <cellStyle name="Normal 47 6 2 2" xfId="8569" xr:uid="{00000000-0005-0000-0000-0000FA6E0000}"/>
    <cellStyle name="Normal 47 6 2 2 2" xfId="27595" xr:uid="{00000000-0005-0000-0000-0000FB6E0000}"/>
    <cellStyle name="Normal 47 6 2 3" xfId="12087" xr:uid="{00000000-0005-0000-0000-0000FC6E0000}"/>
    <cellStyle name="Normal 47 6 2 3 2" xfId="31089" xr:uid="{00000000-0005-0000-0000-0000FD6E0000}"/>
    <cellStyle name="Normal 47 6 2 4" xfId="15659" xr:uid="{00000000-0005-0000-0000-0000FE6E0000}"/>
    <cellStyle name="Normal 47 6 2 4 2" xfId="34605" xr:uid="{00000000-0005-0000-0000-0000FF6E0000}"/>
    <cellStyle name="Normal 47 6 2 5" xfId="19250" xr:uid="{00000000-0005-0000-0000-0000006F0000}"/>
    <cellStyle name="Normal 47 6 2 6" xfId="23906" xr:uid="{00000000-0005-0000-0000-0000016F0000}"/>
    <cellStyle name="Normal 47 6 3" xfId="3560" xr:uid="{00000000-0005-0000-0000-0000026F0000}"/>
    <cellStyle name="Normal 47 6 3 2" xfId="7693" xr:uid="{00000000-0005-0000-0000-0000036F0000}"/>
    <cellStyle name="Normal 47 6 3 2 2" xfId="26720" xr:uid="{00000000-0005-0000-0000-0000046F0000}"/>
    <cellStyle name="Normal 47 6 3 3" xfId="11203" xr:uid="{00000000-0005-0000-0000-0000056F0000}"/>
    <cellStyle name="Normal 47 6 3 3 2" xfId="30209" xr:uid="{00000000-0005-0000-0000-0000066F0000}"/>
    <cellStyle name="Normal 47 6 3 4" xfId="14781" xr:uid="{00000000-0005-0000-0000-0000076F0000}"/>
    <cellStyle name="Normal 47 6 3 4 2" xfId="33728" xr:uid="{00000000-0005-0000-0000-0000086F0000}"/>
    <cellStyle name="Normal 47 6 3 5" xfId="18334" xr:uid="{00000000-0005-0000-0000-0000096F0000}"/>
    <cellStyle name="Normal 47 6 3 6" xfId="22934" xr:uid="{00000000-0005-0000-0000-00000A6F0000}"/>
    <cellStyle name="Normal 47 6 4" xfId="5925" xr:uid="{00000000-0005-0000-0000-00000B6F0000}"/>
    <cellStyle name="Normal 47 6 4 2" xfId="9525" xr:uid="{00000000-0005-0000-0000-00000C6F0000}"/>
    <cellStyle name="Normal 47 6 4 2 2" xfId="28550" xr:uid="{00000000-0005-0000-0000-00000D6F0000}"/>
    <cellStyle name="Normal 47 6 4 3" xfId="13045" xr:uid="{00000000-0005-0000-0000-00000E6F0000}"/>
    <cellStyle name="Normal 47 6 4 3 2" xfId="32044" xr:uid="{00000000-0005-0000-0000-00000F6F0000}"/>
    <cellStyle name="Normal 47 6 4 4" xfId="16616" xr:uid="{00000000-0005-0000-0000-0000106F0000}"/>
    <cellStyle name="Normal 47 6 4 4 2" xfId="35561" xr:uid="{00000000-0005-0000-0000-0000116F0000}"/>
    <cellStyle name="Normal 47 6 4 5" xfId="20272" xr:uid="{00000000-0005-0000-0000-0000126F0000}"/>
    <cellStyle name="Normal 47 6 4 6" xfId="25018" xr:uid="{00000000-0005-0000-0000-0000136F0000}"/>
    <cellStyle name="Normal 47 6 5" xfId="2727" xr:uid="{00000000-0005-0000-0000-0000146F0000}"/>
    <cellStyle name="Normal 47 6 5 2" xfId="22130" xr:uid="{00000000-0005-0000-0000-0000156F0000}"/>
    <cellStyle name="Normal 47 6 6" xfId="6911" xr:uid="{00000000-0005-0000-0000-0000166F0000}"/>
    <cellStyle name="Normal 47 6 6 2" xfId="25938" xr:uid="{00000000-0005-0000-0000-0000176F0000}"/>
    <cellStyle name="Normal 47 6 7" xfId="10419" xr:uid="{00000000-0005-0000-0000-0000186F0000}"/>
    <cellStyle name="Normal 47 6 7 2" xfId="29426" xr:uid="{00000000-0005-0000-0000-0000196F0000}"/>
    <cellStyle name="Normal 47 6 8" xfId="13997" xr:uid="{00000000-0005-0000-0000-00001A6F0000}"/>
    <cellStyle name="Normal 47 6 8 2" xfId="32946" xr:uid="{00000000-0005-0000-0000-00001B6F0000}"/>
    <cellStyle name="Normal 47 6 9" xfId="17529" xr:uid="{00000000-0005-0000-0000-00001C6F0000}"/>
    <cellStyle name="Normal 47 7" xfId="2145" xr:uid="{00000000-0005-0000-0000-00001D6F0000}"/>
    <cellStyle name="Normal 47 7 10" xfId="21572" xr:uid="{00000000-0005-0000-0000-00001E6F0000}"/>
    <cellStyle name="Normal 47 7 2" xfId="4964" xr:uid="{00000000-0005-0000-0000-00001F6F0000}"/>
    <cellStyle name="Normal 47 7 2 2" xfId="8854" xr:uid="{00000000-0005-0000-0000-0000206F0000}"/>
    <cellStyle name="Normal 47 7 2 2 2" xfId="27880" xr:uid="{00000000-0005-0000-0000-0000216F0000}"/>
    <cellStyle name="Normal 47 7 2 3" xfId="12372" xr:uid="{00000000-0005-0000-0000-0000226F0000}"/>
    <cellStyle name="Normal 47 7 2 3 2" xfId="31374" xr:uid="{00000000-0005-0000-0000-0000236F0000}"/>
    <cellStyle name="Normal 47 7 2 4" xfId="15944" xr:uid="{00000000-0005-0000-0000-0000246F0000}"/>
    <cellStyle name="Normal 47 7 2 4 2" xfId="34890" xr:uid="{00000000-0005-0000-0000-0000256F0000}"/>
    <cellStyle name="Normal 47 7 2 5" xfId="19535" xr:uid="{00000000-0005-0000-0000-0000266F0000}"/>
    <cellStyle name="Normal 47 7 2 6" xfId="24194" xr:uid="{00000000-0005-0000-0000-0000276F0000}"/>
    <cellStyle name="Normal 47 7 3" xfId="3862" xr:uid="{00000000-0005-0000-0000-0000286F0000}"/>
    <cellStyle name="Normal 47 7 3 2" xfId="7978" xr:uid="{00000000-0005-0000-0000-0000296F0000}"/>
    <cellStyle name="Normal 47 7 3 2 2" xfId="27005" xr:uid="{00000000-0005-0000-0000-00002A6F0000}"/>
    <cellStyle name="Normal 47 7 3 3" xfId="11489" xr:uid="{00000000-0005-0000-0000-00002B6F0000}"/>
    <cellStyle name="Normal 47 7 3 3 2" xfId="30494" xr:uid="{00000000-0005-0000-0000-00002C6F0000}"/>
    <cellStyle name="Normal 47 7 3 4" xfId="15066" xr:uid="{00000000-0005-0000-0000-00002D6F0000}"/>
    <cellStyle name="Normal 47 7 3 4 2" xfId="34013" xr:uid="{00000000-0005-0000-0000-00002E6F0000}"/>
    <cellStyle name="Normal 47 7 3 5" xfId="18636" xr:uid="{00000000-0005-0000-0000-00002F6F0000}"/>
    <cellStyle name="Normal 47 7 3 6" xfId="23219" xr:uid="{00000000-0005-0000-0000-0000306F0000}"/>
    <cellStyle name="Normal 47 7 4" xfId="6234" xr:uid="{00000000-0005-0000-0000-0000316F0000}"/>
    <cellStyle name="Normal 47 7 4 2" xfId="9810" xr:uid="{00000000-0005-0000-0000-0000326F0000}"/>
    <cellStyle name="Normal 47 7 4 2 2" xfId="28835" xr:uid="{00000000-0005-0000-0000-0000336F0000}"/>
    <cellStyle name="Normal 47 7 4 3" xfId="13331" xr:uid="{00000000-0005-0000-0000-0000346F0000}"/>
    <cellStyle name="Normal 47 7 4 3 2" xfId="32329" xr:uid="{00000000-0005-0000-0000-0000356F0000}"/>
    <cellStyle name="Normal 47 7 4 4" xfId="16901" xr:uid="{00000000-0005-0000-0000-0000366F0000}"/>
    <cellStyle name="Normal 47 7 4 4 2" xfId="35846" xr:uid="{00000000-0005-0000-0000-0000376F0000}"/>
    <cellStyle name="Normal 47 7 4 5" xfId="20574" xr:uid="{00000000-0005-0000-0000-0000386F0000}"/>
    <cellStyle name="Normal 47 7 4 6" xfId="25310" xr:uid="{00000000-0005-0000-0000-0000396F0000}"/>
    <cellStyle name="Normal 47 7 5" xfId="3029" xr:uid="{00000000-0005-0000-0000-00003A6F0000}"/>
    <cellStyle name="Normal 47 7 5 2" xfId="22432" xr:uid="{00000000-0005-0000-0000-00003B6F0000}"/>
    <cellStyle name="Normal 47 7 6" xfId="7196" xr:uid="{00000000-0005-0000-0000-00003C6F0000}"/>
    <cellStyle name="Normal 47 7 6 2" xfId="26223" xr:uid="{00000000-0005-0000-0000-00003D6F0000}"/>
    <cellStyle name="Normal 47 7 7" xfId="10706" xr:uid="{00000000-0005-0000-0000-00003E6F0000}"/>
    <cellStyle name="Normal 47 7 7 2" xfId="29712" xr:uid="{00000000-0005-0000-0000-00003F6F0000}"/>
    <cellStyle name="Normal 47 7 8" xfId="14284" xr:uid="{00000000-0005-0000-0000-0000406F0000}"/>
    <cellStyle name="Normal 47 7 8 2" xfId="33231" xr:uid="{00000000-0005-0000-0000-0000416F0000}"/>
    <cellStyle name="Normal 47 7 9" xfId="17814" xr:uid="{00000000-0005-0000-0000-0000426F0000}"/>
    <cellStyle name="Normal 47 8" xfId="2244" xr:uid="{00000000-0005-0000-0000-0000436F0000}"/>
    <cellStyle name="Normal 47 8 10" xfId="21658" xr:uid="{00000000-0005-0000-0000-0000446F0000}"/>
    <cellStyle name="Normal 47 8 2" xfId="5051" xr:uid="{00000000-0005-0000-0000-0000456F0000}"/>
    <cellStyle name="Normal 47 8 2 2" xfId="8940" xr:uid="{00000000-0005-0000-0000-0000466F0000}"/>
    <cellStyle name="Normal 47 8 2 2 2" xfId="27966" xr:uid="{00000000-0005-0000-0000-0000476F0000}"/>
    <cellStyle name="Normal 47 8 2 3" xfId="12458" xr:uid="{00000000-0005-0000-0000-0000486F0000}"/>
    <cellStyle name="Normal 47 8 2 3 2" xfId="31460" xr:uid="{00000000-0005-0000-0000-0000496F0000}"/>
    <cellStyle name="Normal 47 8 2 4" xfId="16030" xr:uid="{00000000-0005-0000-0000-00004A6F0000}"/>
    <cellStyle name="Normal 47 8 2 4 2" xfId="34976" xr:uid="{00000000-0005-0000-0000-00004B6F0000}"/>
    <cellStyle name="Normal 47 8 2 5" xfId="19621" xr:uid="{00000000-0005-0000-0000-00004C6F0000}"/>
    <cellStyle name="Normal 47 8 2 6" xfId="24280" xr:uid="{00000000-0005-0000-0000-00004D6F0000}"/>
    <cellStyle name="Normal 47 8 3" xfId="3950" xr:uid="{00000000-0005-0000-0000-00004E6F0000}"/>
    <cellStyle name="Normal 47 8 3 2" xfId="8064" xr:uid="{00000000-0005-0000-0000-00004F6F0000}"/>
    <cellStyle name="Normal 47 8 3 2 2" xfId="27091" xr:uid="{00000000-0005-0000-0000-0000506F0000}"/>
    <cellStyle name="Normal 47 8 3 3" xfId="11575" xr:uid="{00000000-0005-0000-0000-0000516F0000}"/>
    <cellStyle name="Normal 47 8 3 3 2" xfId="30580" xr:uid="{00000000-0005-0000-0000-0000526F0000}"/>
    <cellStyle name="Normal 47 8 3 4" xfId="15152" xr:uid="{00000000-0005-0000-0000-0000536F0000}"/>
    <cellStyle name="Normal 47 8 3 4 2" xfId="34099" xr:uid="{00000000-0005-0000-0000-0000546F0000}"/>
    <cellStyle name="Normal 47 8 3 5" xfId="18724" xr:uid="{00000000-0005-0000-0000-0000556F0000}"/>
    <cellStyle name="Normal 47 8 3 6" xfId="23305" xr:uid="{00000000-0005-0000-0000-0000566F0000}"/>
    <cellStyle name="Normal 47 8 4" xfId="6322" xr:uid="{00000000-0005-0000-0000-0000576F0000}"/>
    <cellStyle name="Normal 47 8 4 2" xfId="9896" xr:uid="{00000000-0005-0000-0000-0000586F0000}"/>
    <cellStyle name="Normal 47 8 4 2 2" xfId="28921" xr:uid="{00000000-0005-0000-0000-0000596F0000}"/>
    <cellStyle name="Normal 47 8 4 3" xfId="13417" xr:uid="{00000000-0005-0000-0000-00005A6F0000}"/>
    <cellStyle name="Normal 47 8 4 3 2" xfId="32415" xr:uid="{00000000-0005-0000-0000-00005B6F0000}"/>
    <cellStyle name="Normal 47 8 4 4" xfId="16987" xr:uid="{00000000-0005-0000-0000-00005C6F0000}"/>
    <cellStyle name="Normal 47 8 4 4 2" xfId="35932" xr:uid="{00000000-0005-0000-0000-00005D6F0000}"/>
    <cellStyle name="Normal 47 8 4 5" xfId="20662" xr:uid="{00000000-0005-0000-0000-00005E6F0000}"/>
    <cellStyle name="Normal 47 8 4 6" xfId="25396" xr:uid="{00000000-0005-0000-0000-00005F6F0000}"/>
    <cellStyle name="Normal 47 8 5" xfId="3117" xr:uid="{00000000-0005-0000-0000-0000606F0000}"/>
    <cellStyle name="Normal 47 8 5 2" xfId="22520" xr:uid="{00000000-0005-0000-0000-0000616F0000}"/>
    <cellStyle name="Normal 47 8 6" xfId="7282" xr:uid="{00000000-0005-0000-0000-0000626F0000}"/>
    <cellStyle name="Normal 47 8 6 2" xfId="26309" xr:uid="{00000000-0005-0000-0000-0000636F0000}"/>
    <cellStyle name="Normal 47 8 7" xfId="10792" xr:uid="{00000000-0005-0000-0000-0000646F0000}"/>
    <cellStyle name="Normal 47 8 7 2" xfId="29798" xr:uid="{00000000-0005-0000-0000-0000656F0000}"/>
    <cellStyle name="Normal 47 8 8" xfId="14370" xr:uid="{00000000-0005-0000-0000-0000666F0000}"/>
    <cellStyle name="Normal 47 8 8 2" xfId="33317" xr:uid="{00000000-0005-0000-0000-0000676F0000}"/>
    <cellStyle name="Normal 47 8 9" xfId="17900" xr:uid="{00000000-0005-0000-0000-0000686F0000}"/>
    <cellStyle name="Normal 47 9" xfId="1244" xr:uid="{00000000-0005-0000-0000-0000696F0000}"/>
    <cellStyle name="Normal 47 9 10" xfId="20901" xr:uid="{00000000-0005-0000-0000-00006A6F0000}"/>
    <cellStyle name="Normal 47 9 2" xfId="4353" xr:uid="{00000000-0005-0000-0000-00006B6F0000}"/>
    <cellStyle name="Normal 47 9 2 2" xfId="8265" xr:uid="{00000000-0005-0000-0000-00006C6F0000}"/>
    <cellStyle name="Normal 47 9 2 2 2" xfId="27291" xr:uid="{00000000-0005-0000-0000-00006D6F0000}"/>
    <cellStyle name="Normal 47 9 2 3" xfId="11783" xr:uid="{00000000-0005-0000-0000-00006E6F0000}"/>
    <cellStyle name="Normal 47 9 2 3 2" xfId="30785" xr:uid="{00000000-0005-0000-0000-00006F6F0000}"/>
    <cellStyle name="Normal 47 9 2 4" xfId="15355" xr:uid="{00000000-0005-0000-0000-0000706F0000}"/>
    <cellStyle name="Normal 47 9 2 4 2" xfId="34301" xr:uid="{00000000-0005-0000-0000-0000716F0000}"/>
    <cellStyle name="Normal 47 9 2 5" xfId="18946" xr:uid="{00000000-0005-0000-0000-0000726F0000}"/>
    <cellStyle name="Normal 47 9 2 6" xfId="23592" xr:uid="{00000000-0005-0000-0000-0000736F0000}"/>
    <cellStyle name="Normal 47 9 3" xfId="3241" xr:uid="{00000000-0005-0000-0000-0000746F0000}"/>
    <cellStyle name="Normal 47 9 3 2" xfId="7389" xr:uid="{00000000-0005-0000-0000-0000756F0000}"/>
    <cellStyle name="Normal 47 9 3 2 2" xfId="26416" xr:uid="{00000000-0005-0000-0000-0000766F0000}"/>
    <cellStyle name="Normal 47 9 3 3" xfId="10899" xr:uid="{00000000-0005-0000-0000-0000776F0000}"/>
    <cellStyle name="Normal 47 9 3 3 2" xfId="29905" xr:uid="{00000000-0005-0000-0000-0000786F0000}"/>
    <cellStyle name="Normal 47 9 3 4" xfId="14477" xr:uid="{00000000-0005-0000-0000-0000796F0000}"/>
    <cellStyle name="Normal 47 9 3 4 2" xfId="33424" xr:uid="{00000000-0005-0000-0000-00007A6F0000}"/>
    <cellStyle name="Normal 47 9 3 5" xfId="18015" xr:uid="{00000000-0005-0000-0000-00007B6F0000}"/>
    <cellStyle name="Normal 47 9 3 6" xfId="22630" xr:uid="{00000000-0005-0000-0000-00007C6F0000}"/>
    <cellStyle name="Normal 47 9 4" xfId="5554" xr:uid="{00000000-0005-0000-0000-00007D6F0000}"/>
    <cellStyle name="Normal 47 9 4 2" xfId="9221" xr:uid="{00000000-0005-0000-0000-00007E6F0000}"/>
    <cellStyle name="Normal 47 9 4 2 2" xfId="28246" xr:uid="{00000000-0005-0000-0000-00007F6F0000}"/>
    <cellStyle name="Normal 47 9 4 3" xfId="12740" xr:uid="{00000000-0005-0000-0000-0000806F0000}"/>
    <cellStyle name="Normal 47 9 4 3 2" xfId="31740" xr:uid="{00000000-0005-0000-0000-0000816F0000}"/>
    <cellStyle name="Normal 47 9 4 4" xfId="16311" xr:uid="{00000000-0005-0000-0000-0000826F0000}"/>
    <cellStyle name="Normal 47 9 4 4 2" xfId="35257" xr:uid="{00000000-0005-0000-0000-0000836F0000}"/>
    <cellStyle name="Normal 47 9 4 5" xfId="19947" xr:uid="{00000000-0005-0000-0000-0000846F0000}"/>
    <cellStyle name="Normal 47 9 4 6" xfId="24666" xr:uid="{00000000-0005-0000-0000-0000856F0000}"/>
    <cellStyle name="Normal 47 9 5" xfId="2389" xr:uid="{00000000-0005-0000-0000-0000866F0000}"/>
    <cellStyle name="Normal 47 9 5 2" xfId="21792" xr:uid="{00000000-0005-0000-0000-0000876F0000}"/>
    <cellStyle name="Normal 47 9 6" xfId="6605" xr:uid="{00000000-0005-0000-0000-0000886F0000}"/>
    <cellStyle name="Normal 47 9 6 2" xfId="25633" xr:uid="{00000000-0005-0000-0000-0000896F0000}"/>
    <cellStyle name="Normal 47 9 7" xfId="10113" xr:uid="{00000000-0005-0000-0000-00008A6F0000}"/>
    <cellStyle name="Normal 47 9 7 2" xfId="29122" xr:uid="{00000000-0005-0000-0000-00008B6F0000}"/>
    <cellStyle name="Normal 47 9 8" xfId="13691" xr:uid="{00000000-0005-0000-0000-00008C6F0000}"/>
    <cellStyle name="Normal 47 9 8 2" xfId="32642" xr:uid="{00000000-0005-0000-0000-00008D6F0000}"/>
    <cellStyle name="Normal 47 9 9" xfId="17220" xr:uid="{00000000-0005-0000-0000-00008E6F0000}"/>
    <cellStyle name="Normal 48" xfId="1120" xr:uid="{00000000-0005-0000-0000-00008F6F0000}"/>
    <cellStyle name="Normal 48 10" xfId="4067" xr:uid="{00000000-0005-0000-0000-0000906F0000}"/>
    <cellStyle name="Normal 48 10 2" xfId="8152" xr:uid="{00000000-0005-0000-0000-0000916F0000}"/>
    <cellStyle name="Normal 48 10 2 2" xfId="27179" xr:uid="{00000000-0005-0000-0000-0000926F0000}"/>
    <cellStyle name="Normal 48 10 3" xfId="11664" xr:uid="{00000000-0005-0000-0000-0000936F0000}"/>
    <cellStyle name="Normal 48 10 3 2" xfId="30669" xr:uid="{00000000-0005-0000-0000-0000946F0000}"/>
    <cellStyle name="Normal 48 10 4" xfId="15240" xr:uid="{00000000-0005-0000-0000-0000956F0000}"/>
    <cellStyle name="Normal 48 10 4 2" xfId="34187" xr:uid="{00000000-0005-0000-0000-0000966F0000}"/>
    <cellStyle name="Normal 48 10 5" xfId="18824" xr:uid="{00000000-0005-0000-0000-0000976F0000}"/>
    <cellStyle name="Normal 48 10 6" xfId="23398" xr:uid="{00000000-0005-0000-0000-0000986F0000}"/>
    <cellStyle name="Normal 48 11" xfId="4307" xr:uid="{00000000-0005-0000-0000-0000996F0000}"/>
    <cellStyle name="Normal 48 11 2" xfId="8244" xr:uid="{00000000-0005-0000-0000-00009A6F0000}"/>
    <cellStyle name="Normal 48 11 2 2" xfId="27270" xr:uid="{00000000-0005-0000-0000-00009B6F0000}"/>
    <cellStyle name="Normal 48 11 3" xfId="11760" xr:uid="{00000000-0005-0000-0000-00009C6F0000}"/>
    <cellStyle name="Normal 48 11 3 2" xfId="30763" xr:uid="{00000000-0005-0000-0000-00009D6F0000}"/>
    <cellStyle name="Normal 48 11 4" xfId="15333" xr:uid="{00000000-0005-0000-0000-00009E6F0000}"/>
    <cellStyle name="Normal 48 11 4 2" xfId="34279" xr:uid="{00000000-0005-0000-0000-00009F6F0000}"/>
    <cellStyle name="Normal 48 11 5" xfId="18922" xr:uid="{00000000-0005-0000-0000-0000A06F0000}"/>
    <cellStyle name="Normal 48 11 6" xfId="23557" xr:uid="{00000000-0005-0000-0000-0000A16F0000}"/>
    <cellStyle name="Normal 48 12" xfId="3222" xr:uid="{00000000-0005-0000-0000-0000A26F0000}"/>
    <cellStyle name="Normal 48 12 2" xfId="7370" xr:uid="{00000000-0005-0000-0000-0000A36F0000}"/>
    <cellStyle name="Normal 48 12 2 2" xfId="26397" xr:uid="{00000000-0005-0000-0000-0000A46F0000}"/>
    <cellStyle name="Normal 48 12 3" xfId="10880" xr:uid="{00000000-0005-0000-0000-0000A56F0000}"/>
    <cellStyle name="Normal 48 12 3 2" xfId="29886" xr:uid="{00000000-0005-0000-0000-0000A66F0000}"/>
    <cellStyle name="Normal 48 12 4" xfId="14458" xr:uid="{00000000-0005-0000-0000-0000A76F0000}"/>
    <cellStyle name="Normal 48 12 4 2" xfId="33405" xr:uid="{00000000-0005-0000-0000-0000A86F0000}"/>
    <cellStyle name="Normal 48 12 5" xfId="17996" xr:uid="{00000000-0005-0000-0000-0000A96F0000}"/>
    <cellStyle name="Normal 48 12 6" xfId="22611" xr:uid="{00000000-0005-0000-0000-0000AA6F0000}"/>
    <cellStyle name="Normal 48 13" xfId="5313" xr:uid="{00000000-0005-0000-0000-0000AB6F0000}"/>
    <cellStyle name="Normal 48 13 2" xfId="9029" xr:uid="{00000000-0005-0000-0000-0000AC6F0000}"/>
    <cellStyle name="Normal 48 13 2 2" xfId="28055" xr:uid="{00000000-0005-0000-0000-0000AD6F0000}"/>
    <cellStyle name="Normal 48 13 3" xfId="12548" xr:uid="{00000000-0005-0000-0000-0000AE6F0000}"/>
    <cellStyle name="Normal 48 13 3 2" xfId="31549" xr:uid="{00000000-0005-0000-0000-0000AF6F0000}"/>
    <cellStyle name="Normal 48 13 4" xfId="16119" xr:uid="{00000000-0005-0000-0000-0000B06F0000}"/>
    <cellStyle name="Normal 48 13 4 2" xfId="35065" xr:uid="{00000000-0005-0000-0000-0000B16F0000}"/>
    <cellStyle name="Normal 48 13 5" xfId="19723" xr:uid="{00000000-0005-0000-0000-0000B26F0000}"/>
    <cellStyle name="Normal 48 13 6" xfId="24461" xr:uid="{00000000-0005-0000-0000-0000B36F0000}"/>
    <cellStyle name="Normal 48 14" xfId="5417" xr:uid="{00000000-0005-0000-0000-0000B46F0000}"/>
    <cellStyle name="Normal 48 14 2" xfId="9115" xr:uid="{00000000-0005-0000-0000-0000B56F0000}"/>
    <cellStyle name="Normal 48 14 2 2" xfId="28141" xr:uid="{00000000-0005-0000-0000-0000B66F0000}"/>
    <cellStyle name="Normal 48 14 3" xfId="12634" xr:uid="{00000000-0005-0000-0000-0000B76F0000}"/>
    <cellStyle name="Normal 48 14 3 2" xfId="31635" xr:uid="{00000000-0005-0000-0000-0000B86F0000}"/>
    <cellStyle name="Normal 48 14 4" xfId="16205" xr:uid="{00000000-0005-0000-0000-0000B96F0000}"/>
    <cellStyle name="Normal 48 14 4 2" xfId="35151" xr:uid="{00000000-0005-0000-0000-0000BA6F0000}"/>
    <cellStyle name="Normal 48 14 5" xfId="19823" xr:uid="{00000000-0005-0000-0000-0000BB6F0000}"/>
    <cellStyle name="Normal 48 14 6" xfId="24548" xr:uid="{00000000-0005-0000-0000-0000BC6F0000}"/>
    <cellStyle name="Normal 48 15" xfId="5518" xr:uid="{00000000-0005-0000-0000-0000BD6F0000}"/>
    <cellStyle name="Normal 48 15 2" xfId="9201" xr:uid="{00000000-0005-0000-0000-0000BE6F0000}"/>
    <cellStyle name="Normal 48 15 2 2" xfId="28227" xr:uid="{00000000-0005-0000-0000-0000BF6F0000}"/>
    <cellStyle name="Normal 48 15 3" xfId="12720" xr:uid="{00000000-0005-0000-0000-0000C06F0000}"/>
    <cellStyle name="Normal 48 15 3 2" xfId="31721" xr:uid="{00000000-0005-0000-0000-0000C16F0000}"/>
    <cellStyle name="Normal 48 15 4" xfId="16291" xr:uid="{00000000-0005-0000-0000-0000C26F0000}"/>
    <cellStyle name="Normal 48 15 4 2" xfId="35237" xr:uid="{00000000-0005-0000-0000-0000C36F0000}"/>
    <cellStyle name="Normal 48 15 5" xfId="19923" xr:uid="{00000000-0005-0000-0000-0000C46F0000}"/>
    <cellStyle name="Normal 48 15 6" xfId="24635" xr:uid="{00000000-0005-0000-0000-0000C56F0000}"/>
    <cellStyle name="Normal 48 16" xfId="6435" xr:uid="{00000000-0005-0000-0000-0000C66F0000}"/>
    <cellStyle name="Normal 48 16 2" xfId="9984" xr:uid="{00000000-0005-0000-0000-0000C76F0000}"/>
    <cellStyle name="Normal 48 16 2 2" xfId="29009" xr:uid="{00000000-0005-0000-0000-0000C86F0000}"/>
    <cellStyle name="Normal 48 16 3" xfId="13505" xr:uid="{00000000-0005-0000-0000-0000C96F0000}"/>
    <cellStyle name="Normal 48 16 3 2" xfId="32503" xr:uid="{00000000-0005-0000-0000-0000CA6F0000}"/>
    <cellStyle name="Normal 48 16 4" xfId="17075" xr:uid="{00000000-0005-0000-0000-0000CB6F0000}"/>
    <cellStyle name="Normal 48 16 4 2" xfId="36020" xr:uid="{00000000-0005-0000-0000-0000CC6F0000}"/>
    <cellStyle name="Normal 48 16 5" xfId="20764" xr:uid="{00000000-0005-0000-0000-0000CD6F0000}"/>
    <cellStyle name="Normal 48 16 6" xfId="25487" xr:uid="{00000000-0005-0000-0000-0000CE6F0000}"/>
    <cellStyle name="Normal 48 17" xfId="2362" xr:uid="{00000000-0005-0000-0000-0000CF6F0000}"/>
    <cellStyle name="Normal 48 17 2" xfId="21765" xr:uid="{00000000-0005-0000-0000-0000D06F0000}"/>
    <cellStyle name="Normal 48 18" xfId="6586" xr:uid="{00000000-0005-0000-0000-0000D16F0000}"/>
    <cellStyle name="Normal 48 18 2" xfId="25614" xr:uid="{00000000-0005-0000-0000-0000D26F0000}"/>
    <cellStyle name="Normal 48 19" xfId="10093" xr:uid="{00000000-0005-0000-0000-0000D36F0000}"/>
    <cellStyle name="Normal 48 19 2" xfId="29103" xr:uid="{00000000-0005-0000-0000-0000D46F0000}"/>
    <cellStyle name="Normal 48 2" xfId="1405" xr:uid="{00000000-0005-0000-0000-0000D56F0000}"/>
    <cellStyle name="Normal 48 2 10" xfId="17254" xr:uid="{00000000-0005-0000-0000-0000D66F0000}"/>
    <cellStyle name="Normal 48 2 11" xfId="20993" xr:uid="{00000000-0005-0000-0000-0000D76F0000}"/>
    <cellStyle name="Normal 48 2 2" xfId="1837" xr:uid="{00000000-0005-0000-0000-0000D86F0000}"/>
    <cellStyle name="Normal 48 2 2 10" xfId="21311" xr:uid="{00000000-0005-0000-0000-0000D96F0000}"/>
    <cellStyle name="Normal 48 2 2 2" xfId="4708" xr:uid="{00000000-0005-0000-0000-0000DA6F0000}"/>
    <cellStyle name="Normal 48 2 2 2 2" xfId="8602" xr:uid="{00000000-0005-0000-0000-0000DB6F0000}"/>
    <cellStyle name="Normal 48 2 2 2 2 2" xfId="27628" xr:uid="{00000000-0005-0000-0000-0000DC6F0000}"/>
    <cellStyle name="Normal 48 2 2 2 3" xfId="12120" xr:uid="{00000000-0005-0000-0000-0000DD6F0000}"/>
    <cellStyle name="Normal 48 2 2 2 3 2" xfId="31122" xr:uid="{00000000-0005-0000-0000-0000DE6F0000}"/>
    <cellStyle name="Normal 48 2 2 2 4" xfId="15692" xr:uid="{00000000-0005-0000-0000-0000DF6F0000}"/>
    <cellStyle name="Normal 48 2 2 2 4 2" xfId="34638" xr:uid="{00000000-0005-0000-0000-0000E06F0000}"/>
    <cellStyle name="Normal 48 2 2 2 5" xfId="19283" xr:uid="{00000000-0005-0000-0000-0000E16F0000}"/>
    <cellStyle name="Normal 48 2 2 2 6" xfId="23939" xr:uid="{00000000-0005-0000-0000-0000E26F0000}"/>
    <cellStyle name="Normal 48 2 2 3" xfId="3593" xr:uid="{00000000-0005-0000-0000-0000E36F0000}"/>
    <cellStyle name="Normal 48 2 2 3 2" xfId="7726" xr:uid="{00000000-0005-0000-0000-0000E46F0000}"/>
    <cellStyle name="Normal 48 2 2 3 2 2" xfId="26753" xr:uid="{00000000-0005-0000-0000-0000E56F0000}"/>
    <cellStyle name="Normal 48 2 2 3 3" xfId="11236" xr:uid="{00000000-0005-0000-0000-0000E66F0000}"/>
    <cellStyle name="Normal 48 2 2 3 3 2" xfId="30242" xr:uid="{00000000-0005-0000-0000-0000E76F0000}"/>
    <cellStyle name="Normal 48 2 2 3 4" xfId="14814" xr:uid="{00000000-0005-0000-0000-0000E86F0000}"/>
    <cellStyle name="Normal 48 2 2 3 4 2" xfId="33761" xr:uid="{00000000-0005-0000-0000-0000E96F0000}"/>
    <cellStyle name="Normal 48 2 2 3 5" xfId="18367" xr:uid="{00000000-0005-0000-0000-0000EA6F0000}"/>
    <cellStyle name="Normal 48 2 2 3 6" xfId="22967" xr:uid="{00000000-0005-0000-0000-0000EB6F0000}"/>
    <cellStyle name="Normal 48 2 2 4" xfId="5958" xr:uid="{00000000-0005-0000-0000-0000EC6F0000}"/>
    <cellStyle name="Normal 48 2 2 4 2" xfId="9558" xr:uid="{00000000-0005-0000-0000-0000ED6F0000}"/>
    <cellStyle name="Normal 48 2 2 4 2 2" xfId="28583" xr:uid="{00000000-0005-0000-0000-0000EE6F0000}"/>
    <cellStyle name="Normal 48 2 2 4 3" xfId="13078" xr:uid="{00000000-0005-0000-0000-0000EF6F0000}"/>
    <cellStyle name="Normal 48 2 2 4 3 2" xfId="32077" xr:uid="{00000000-0005-0000-0000-0000F06F0000}"/>
    <cellStyle name="Normal 48 2 2 4 4" xfId="16649" xr:uid="{00000000-0005-0000-0000-0000F16F0000}"/>
    <cellStyle name="Normal 48 2 2 4 4 2" xfId="35594" xr:uid="{00000000-0005-0000-0000-0000F26F0000}"/>
    <cellStyle name="Normal 48 2 2 4 5" xfId="20305" xr:uid="{00000000-0005-0000-0000-0000F36F0000}"/>
    <cellStyle name="Normal 48 2 2 4 6" xfId="25051" xr:uid="{00000000-0005-0000-0000-0000F46F0000}"/>
    <cellStyle name="Normal 48 2 2 5" xfId="2760" xr:uid="{00000000-0005-0000-0000-0000F56F0000}"/>
    <cellStyle name="Normal 48 2 2 5 2" xfId="22163" xr:uid="{00000000-0005-0000-0000-0000F66F0000}"/>
    <cellStyle name="Normal 48 2 2 6" xfId="6944" xr:uid="{00000000-0005-0000-0000-0000F76F0000}"/>
    <cellStyle name="Normal 48 2 2 6 2" xfId="25971" xr:uid="{00000000-0005-0000-0000-0000F86F0000}"/>
    <cellStyle name="Normal 48 2 2 7" xfId="10452" xr:uid="{00000000-0005-0000-0000-0000F96F0000}"/>
    <cellStyle name="Normal 48 2 2 7 2" xfId="29459" xr:uid="{00000000-0005-0000-0000-0000FA6F0000}"/>
    <cellStyle name="Normal 48 2 2 8" xfId="14030" xr:uid="{00000000-0005-0000-0000-0000FB6F0000}"/>
    <cellStyle name="Normal 48 2 2 8 2" xfId="32979" xr:uid="{00000000-0005-0000-0000-0000FC6F0000}"/>
    <cellStyle name="Normal 48 2 2 9" xfId="17562" xr:uid="{00000000-0005-0000-0000-0000FD6F0000}"/>
    <cellStyle name="Normal 48 2 3" xfId="4387" xr:uid="{00000000-0005-0000-0000-0000FE6F0000}"/>
    <cellStyle name="Normal 48 2 3 2" xfId="8298" xr:uid="{00000000-0005-0000-0000-0000FF6F0000}"/>
    <cellStyle name="Normal 48 2 3 2 2" xfId="27324" xr:uid="{00000000-0005-0000-0000-000000700000}"/>
    <cellStyle name="Normal 48 2 3 3" xfId="11816" xr:uid="{00000000-0005-0000-0000-000001700000}"/>
    <cellStyle name="Normal 48 2 3 3 2" xfId="30818" xr:uid="{00000000-0005-0000-0000-000002700000}"/>
    <cellStyle name="Normal 48 2 3 4" xfId="15388" xr:uid="{00000000-0005-0000-0000-000003700000}"/>
    <cellStyle name="Normal 48 2 3 4 2" xfId="34334" xr:uid="{00000000-0005-0000-0000-000004700000}"/>
    <cellStyle name="Normal 48 2 3 5" xfId="18979" xr:uid="{00000000-0005-0000-0000-000005700000}"/>
    <cellStyle name="Normal 48 2 3 6" xfId="23625" xr:uid="{00000000-0005-0000-0000-000006700000}"/>
    <cellStyle name="Normal 48 2 4" xfId="3275" xr:uid="{00000000-0005-0000-0000-000007700000}"/>
    <cellStyle name="Normal 48 2 4 2" xfId="7422" xr:uid="{00000000-0005-0000-0000-000008700000}"/>
    <cellStyle name="Normal 48 2 4 2 2" xfId="26449" xr:uid="{00000000-0005-0000-0000-000009700000}"/>
    <cellStyle name="Normal 48 2 4 3" xfId="10932" xr:uid="{00000000-0005-0000-0000-00000A700000}"/>
    <cellStyle name="Normal 48 2 4 3 2" xfId="29938" xr:uid="{00000000-0005-0000-0000-00000B700000}"/>
    <cellStyle name="Normal 48 2 4 4" xfId="14510" xr:uid="{00000000-0005-0000-0000-00000C700000}"/>
    <cellStyle name="Normal 48 2 4 4 2" xfId="33457" xr:uid="{00000000-0005-0000-0000-00000D700000}"/>
    <cellStyle name="Normal 48 2 4 5" xfId="18049" xr:uid="{00000000-0005-0000-0000-00000E700000}"/>
    <cellStyle name="Normal 48 2 4 6" xfId="22663" xr:uid="{00000000-0005-0000-0000-00000F700000}"/>
    <cellStyle name="Normal 48 2 5" xfId="5627" xr:uid="{00000000-0005-0000-0000-000010700000}"/>
    <cellStyle name="Normal 48 2 5 2" xfId="9254" xr:uid="{00000000-0005-0000-0000-000011700000}"/>
    <cellStyle name="Normal 48 2 5 2 2" xfId="28279" xr:uid="{00000000-0005-0000-0000-000012700000}"/>
    <cellStyle name="Normal 48 2 5 3" xfId="12773" xr:uid="{00000000-0005-0000-0000-000013700000}"/>
    <cellStyle name="Normal 48 2 5 3 2" xfId="31773" xr:uid="{00000000-0005-0000-0000-000014700000}"/>
    <cellStyle name="Normal 48 2 5 4" xfId="16345" xr:uid="{00000000-0005-0000-0000-000015700000}"/>
    <cellStyle name="Normal 48 2 5 4 2" xfId="35290" xr:uid="{00000000-0005-0000-0000-000016700000}"/>
    <cellStyle name="Normal 48 2 5 5" xfId="19982" xr:uid="{00000000-0005-0000-0000-000017700000}"/>
    <cellStyle name="Normal 48 2 5 6" xfId="24739" xr:uid="{00000000-0005-0000-0000-000018700000}"/>
    <cellStyle name="Normal 48 2 6" xfId="2442" xr:uid="{00000000-0005-0000-0000-000019700000}"/>
    <cellStyle name="Normal 48 2 6 2" xfId="21845" xr:uid="{00000000-0005-0000-0000-00001A700000}"/>
    <cellStyle name="Normal 48 2 7" xfId="6640" xr:uid="{00000000-0005-0000-0000-00001B700000}"/>
    <cellStyle name="Normal 48 2 7 2" xfId="25667" xr:uid="{00000000-0005-0000-0000-00001C700000}"/>
    <cellStyle name="Normal 48 2 8" xfId="10148" xr:uid="{00000000-0005-0000-0000-00001D700000}"/>
    <cellStyle name="Normal 48 2 8 2" xfId="29155" xr:uid="{00000000-0005-0000-0000-00001E700000}"/>
    <cellStyle name="Normal 48 2 9" xfId="13725" xr:uid="{00000000-0005-0000-0000-00001F700000}"/>
    <cellStyle name="Normal 48 2 9 2" xfId="32675" xr:uid="{00000000-0005-0000-0000-000020700000}"/>
    <cellStyle name="Normal 48 20" xfId="13672" xr:uid="{00000000-0005-0000-0000-000021700000}"/>
    <cellStyle name="Normal 48 20 2" xfId="32623" xr:uid="{00000000-0005-0000-0000-000022700000}"/>
    <cellStyle name="Normal 48 21" xfId="17198" xr:uid="{00000000-0005-0000-0000-000023700000}"/>
    <cellStyle name="Normal 48 22" xfId="20865" xr:uid="{00000000-0005-0000-0000-000024700000}"/>
    <cellStyle name="Normal 48 3" xfId="1575" xr:uid="{00000000-0005-0000-0000-000025700000}"/>
    <cellStyle name="Normal 48 3 10" xfId="17350" xr:uid="{00000000-0005-0000-0000-000026700000}"/>
    <cellStyle name="Normal 48 3 11" xfId="21099" xr:uid="{00000000-0005-0000-0000-000027700000}"/>
    <cellStyle name="Normal 48 3 2" xfId="1953" xr:uid="{00000000-0005-0000-0000-000028700000}"/>
    <cellStyle name="Normal 48 3 2 10" xfId="21416" xr:uid="{00000000-0005-0000-0000-000029700000}"/>
    <cellStyle name="Normal 48 3 2 2" xfId="4805" xr:uid="{00000000-0005-0000-0000-00002A700000}"/>
    <cellStyle name="Normal 48 3 2 2 2" xfId="8698" xr:uid="{00000000-0005-0000-0000-00002B700000}"/>
    <cellStyle name="Normal 48 3 2 2 2 2" xfId="27724" xr:uid="{00000000-0005-0000-0000-00002C700000}"/>
    <cellStyle name="Normal 48 3 2 2 3" xfId="12216" xr:uid="{00000000-0005-0000-0000-00002D700000}"/>
    <cellStyle name="Normal 48 3 2 2 3 2" xfId="31218" xr:uid="{00000000-0005-0000-0000-00002E700000}"/>
    <cellStyle name="Normal 48 3 2 2 4" xfId="15788" xr:uid="{00000000-0005-0000-0000-00002F700000}"/>
    <cellStyle name="Normal 48 3 2 2 4 2" xfId="34734" xr:uid="{00000000-0005-0000-0000-000030700000}"/>
    <cellStyle name="Normal 48 3 2 2 5" xfId="19379" xr:uid="{00000000-0005-0000-0000-000031700000}"/>
    <cellStyle name="Normal 48 3 2 2 6" xfId="24036" xr:uid="{00000000-0005-0000-0000-000032700000}"/>
    <cellStyle name="Normal 48 3 2 3" xfId="3692" xr:uid="{00000000-0005-0000-0000-000033700000}"/>
    <cellStyle name="Normal 48 3 2 3 2" xfId="7822" xr:uid="{00000000-0005-0000-0000-000034700000}"/>
    <cellStyle name="Normal 48 3 2 3 2 2" xfId="26849" xr:uid="{00000000-0005-0000-0000-000035700000}"/>
    <cellStyle name="Normal 48 3 2 3 3" xfId="11333" xr:uid="{00000000-0005-0000-0000-000036700000}"/>
    <cellStyle name="Normal 48 3 2 3 3 2" xfId="30338" xr:uid="{00000000-0005-0000-0000-000037700000}"/>
    <cellStyle name="Normal 48 3 2 3 4" xfId="14910" xr:uid="{00000000-0005-0000-0000-000038700000}"/>
    <cellStyle name="Normal 48 3 2 3 4 2" xfId="33857" xr:uid="{00000000-0005-0000-0000-000039700000}"/>
    <cellStyle name="Normal 48 3 2 3 5" xfId="18466" xr:uid="{00000000-0005-0000-0000-00003A700000}"/>
    <cellStyle name="Normal 48 3 2 3 6" xfId="23063" xr:uid="{00000000-0005-0000-0000-00003B700000}"/>
    <cellStyle name="Normal 48 3 2 4" xfId="6064" xr:uid="{00000000-0005-0000-0000-00003C700000}"/>
    <cellStyle name="Normal 48 3 2 4 2" xfId="9654" xr:uid="{00000000-0005-0000-0000-00003D700000}"/>
    <cellStyle name="Normal 48 3 2 4 2 2" xfId="28679" xr:uid="{00000000-0005-0000-0000-00003E700000}"/>
    <cellStyle name="Normal 48 3 2 4 3" xfId="13174" xr:uid="{00000000-0005-0000-0000-00003F700000}"/>
    <cellStyle name="Normal 48 3 2 4 3 2" xfId="32173" xr:uid="{00000000-0005-0000-0000-000040700000}"/>
    <cellStyle name="Normal 48 3 2 4 4" xfId="16745" xr:uid="{00000000-0005-0000-0000-000041700000}"/>
    <cellStyle name="Normal 48 3 2 4 4 2" xfId="35690" xr:uid="{00000000-0005-0000-0000-000042700000}"/>
    <cellStyle name="Normal 48 3 2 4 5" xfId="20404" xr:uid="{00000000-0005-0000-0000-000043700000}"/>
    <cellStyle name="Normal 48 3 2 4 6" xfId="25154" xr:uid="{00000000-0005-0000-0000-000044700000}"/>
    <cellStyle name="Normal 48 3 2 5" xfId="2859" xr:uid="{00000000-0005-0000-0000-000045700000}"/>
    <cellStyle name="Normal 48 3 2 5 2" xfId="22262" xr:uid="{00000000-0005-0000-0000-000046700000}"/>
    <cellStyle name="Normal 48 3 2 6" xfId="7040" xr:uid="{00000000-0005-0000-0000-000047700000}"/>
    <cellStyle name="Normal 48 3 2 6 2" xfId="26067" xr:uid="{00000000-0005-0000-0000-000048700000}"/>
    <cellStyle name="Normal 48 3 2 7" xfId="10548" xr:uid="{00000000-0005-0000-0000-000049700000}"/>
    <cellStyle name="Normal 48 3 2 7 2" xfId="29555" xr:uid="{00000000-0005-0000-0000-00004A700000}"/>
    <cellStyle name="Normal 48 3 2 8" xfId="14126" xr:uid="{00000000-0005-0000-0000-00004B700000}"/>
    <cellStyle name="Normal 48 3 2 8 2" xfId="33075" xr:uid="{00000000-0005-0000-0000-00004C700000}"/>
    <cellStyle name="Normal 48 3 2 9" xfId="17658" xr:uid="{00000000-0005-0000-0000-00004D700000}"/>
    <cellStyle name="Normal 48 3 3" xfId="4496" xr:uid="{00000000-0005-0000-0000-00004E700000}"/>
    <cellStyle name="Normal 48 3 3 2" xfId="8394" xr:uid="{00000000-0005-0000-0000-00004F700000}"/>
    <cellStyle name="Normal 48 3 3 2 2" xfId="27420" xr:uid="{00000000-0005-0000-0000-000050700000}"/>
    <cellStyle name="Normal 48 3 3 3" xfId="11912" xr:uid="{00000000-0005-0000-0000-000051700000}"/>
    <cellStyle name="Normal 48 3 3 3 2" xfId="30914" xr:uid="{00000000-0005-0000-0000-000052700000}"/>
    <cellStyle name="Normal 48 3 3 4" xfId="15484" xr:uid="{00000000-0005-0000-0000-000053700000}"/>
    <cellStyle name="Normal 48 3 3 4 2" xfId="34430" xr:uid="{00000000-0005-0000-0000-000054700000}"/>
    <cellStyle name="Normal 48 3 3 5" xfId="19075" xr:uid="{00000000-0005-0000-0000-000055700000}"/>
    <cellStyle name="Normal 48 3 3 6" xfId="23727" xr:uid="{00000000-0005-0000-0000-000056700000}"/>
    <cellStyle name="Normal 48 3 4" xfId="3378" xr:uid="{00000000-0005-0000-0000-000057700000}"/>
    <cellStyle name="Normal 48 3 4 2" xfId="7518" xr:uid="{00000000-0005-0000-0000-000058700000}"/>
    <cellStyle name="Normal 48 3 4 2 2" xfId="26545" xr:uid="{00000000-0005-0000-0000-000059700000}"/>
    <cellStyle name="Normal 48 3 4 3" xfId="11028" xr:uid="{00000000-0005-0000-0000-00005A700000}"/>
    <cellStyle name="Normal 48 3 4 3 2" xfId="30034" xr:uid="{00000000-0005-0000-0000-00005B700000}"/>
    <cellStyle name="Normal 48 3 4 4" xfId="14606" xr:uid="{00000000-0005-0000-0000-00005C700000}"/>
    <cellStyle name="Normal 48 3 4 4 2" xfId="33553" xr:uid="{00000000-0005-0000-0000-00005D700000}"/>
    <cellStyle name="Normal 48 3 4 5" xfId="18152" xr:uid="{00000000-0005-0000-0000-00005E700000}"/>
    <cellStyle name="Normal 48 3 4 6" xfId="22759" xr:uid="{00000000-0005-0000-0000-00005F700000}"/>
    <cellStyle name="Normal 48 3 5" xfId="5738" xr:uid="{00000000-0005-0000-0000-000060700000}"/>
    <cellStyle name="Normal 48 3 5 2" xfId="9350" xr:uid="{00000000-0005-0000-0000-000061700000}"/>
    <cellStyle name="Normal 48 3 5 2 2" xfId="28375" xr:uid="{00000000-0005-0000-0000-000062700000}"/>
    <cellStyle name="Normal 48 3 5 3" xfId="12869" xr:uid="{00000000-0005-0000-0000-000063700000}"/>
    <cellStyle name="Normal 48 3 5 3 2" xfId="31869" xr:uid="{00000000-0005-0000-0000-000064700000}"/>
    <cellStyle name="Normal 48 3 5 4" xfId="16441" xr:uid="{00000000-0005-0000-0000-000065700000}"/>
    <cellStyle name="Normal 48 3 5 4 2" xfId="35386" xr:uid="{00000000-0005-0000-0000-000066700000}"/>
    <cellStyle name="Normal 48 3 5 5" xfId="20086" xr:uid="{00000000-0005-0000-0000-000067700000}"/>
    <cellStyle name="Normal 48 3 5 6" xfId="24842" xr:uid="{00000000-0005-0000-0000-000068700000}"/>
    <cellStyle name="Normal 48 3 6" xfId="2545" xr:uid="{00000000-0005-0000-0000-000069700000}"/>
    <cellStyle name="Normal 48 3 6 2" xfId="21948" xr:uid="{00000000-0005-0000-0000-00006A700000}"/>
    <cellStyle name="Normal 48 3 7" xfId="6736" xr:uid="{00000000-0005-0000-0000-00006B700000}"/>
    <cellStyle name="Normal 48 3 7 2" xfId="25763" xr:uid="{00000000-0005-0000-0000-00006C700000}"/>
    <cellStyle name="Normal 48 3 8" xfId="10244" xr:uid="{00000000-0005-0000-0000-00006D700000}"/>
    <cellStyle name="Normal 48 3 8 2" xfId="29251" xr:uid="{00000000-0005-0000-0000-00006E700000}"/>
    <cellStyle name="Normal 48 3 9" xfId="13822" xr:uid="{00000000-0005-0000-0000-00006F700000}"/>
    <cellStyle name="Normal 48 3 9 2" xfId="32771" xr:uid="{00000000-0005-0000-0000-000070700000}"/>
    <cellStyle name="Normal 48 4" xfId="1671" xr:uid="{00000000-0005-0000-0000-000071700000}"/>
    <cellStyle name="Normal 48 4 10" xfId="17428" xr:uid="{00000000-0005-0000-0000-000072700000}"/>
    <cellStyle name="Normal 48 4 11" xfId="21178" xr:uid="{00000000-0005-0000-0000-000073700000}"/>
    <cellStyle name="Normal 48 4 2" xfId="2031" xr:uid="{00000000-0005-0000-0000-000074700000}"/>
    <cellStyle name="Normal 48 4 2 10" xfId="21494" xr:uid="{00000000-0005-0000-0000-000075700000}"/>
    <cellStyle name="Normal 48 4 2 2" xfId="4883" xr:uid="{00000000-0005-0000-0000-000076700000}"/>
    <cellStyle name="Normal 48 4 2 2 2" xfId="8776" xr:uid="{00000000-0005-0000-0000-000077700000}"/>
    <cellStyle name="Normal 48 4 2 2 2 2" xfId="27802" xr:uid="{00000000-0005-0000-0000-000078700000}"/>
    <cellStyle name="Normal 48 4 2 2 3" xfId="12294" xr:uid="{00000000-0005-0000-0000-000079700000}"/>
    <cellStyle name="Normal 48 4 2 2 3 2" xfId="31296" xr:uid="{00000000-0005-0000-0000-00007A700000}"/>
    <cellStyle name="Normal 48 4 2 2 4" xfId="15866" xr:uid="{00000000-0005-0000-0000-00007B700000}"/>
    <cellStyle name="Normal 48 4 2 2 4 2" xfId="34812" xr:uid="{00000000-0005-0000-0000-00007C700000}"/>
    <cellStyle name="Normal 48 4 2 2 5" xfId="19457" xr:uid="{00000000-0005-0000-0000-00007D700000}"/>
    <cellStyle name="Normal 48 4 2 2 6" xfId="24114" xr:uid="{00000000-0005-0000-0000-00007E700000}"/>
    <cellStyle name="Normal 48 4 2 3" xfId="3770" xr:uid="{00000000-0005-0000-0000-00007F700000}"/>
    <cellStyle name="Normal 48 4 2 3 2" xfId="7900" xr:uid="{00000000-0005-0000-0000-000080700000}"/>
    <cellStyle name="Normal 48 4 2 3 2 2" xfId="26927" xr:uid="{00000000-0005-0000-0000-000081700000}"/>
    <cellStyle name="Normal 48 4 2 3 3" xfId="11411" xr:uid="{00000000-0005-0000-0000-000082700000}"/>
    <cellStyle name="Normal 48 4 2 3 3 2" xfId="30416" xr:uid="{00000000-0005-0000-0000-000083700000}"/>
    <cellStyle name="Normal 48 4 2 3 4" xfId="14988" xr:uid="{00000000-0005-0000-0000-000084700000}"/>
    <cellStyle name="Normal 48 4 2 3 4 2" xfId="33935" xr:uid="{00000000-0005-0000-0000-000085700000}"/>
    <cellStyle name="Normal 48 4 2 3 5" xfId="18544" xr:uid="{00000000-0005-0000-0000-000086700000}"/>
    <cellStyle name="Normal 48 4 2 3 6" xfId="23141" xr:uid="{00000000-0005-0000-0000-000087700000}"/>
    <cellStyle name="Normal 48 4 2 4" xfId="6142" xr:uid="{00000000-0005-0000-0000-000088700000}"/>
    <cellStyle name="Normal 48 4 2 4 2" xfId="9732" xr:uid="{00000000-0005-0000-0000-000089700000}"/>
    <cellStyle name="Normal 48 4 2 4 2 2" xfId="28757" xr:uid="{00000000-0005-0000-0000-00008A700000}"/>
    <cellStyle name="Normal 48 4 2 4 3" xfId="13252" xr:uid="{00000000-0005-0000-0000-00008B700000}"/>
    <cellStyle name="Normal 48 4 2 4 3 2" xfId="32251" xr:uid="{00000000-0005-0000-0000-00008C700000}"/>
    <cellStyle name="Normal 48 4 2 4 4" xfId="16823" xr:uid="{00000000-0005-0000-0000-00008D700000}"/>
    <cellStyle name="Normal 48 4 2 4 4 2" xfId="35768" xr:uid="{00000000-0005-0000-0000-00008E700000}"/>
    <cellStyle name="Normal 48 4 2 4 5" xfId="20482" xr:uid="{00000000-0005-0000-0000-00008F700000}"/>
    <cellStyle name="Normal 48 4 2 4 6" xfId="25232" xr:uid="{00000000-0005-0000-0000-000090700000}"/>
    <cellStyle name="Normal 48 4 2 5" xfId="2937" xr:uid="{00000000-0005-0000-0000-000091700000}"/>
    <cellStyle name="Normal 48 4 2 5 2" xfId="22340" xr:uid="{00000000-0005-0000-0000-000092700000}"/>
    <cellStyle name="Normal 48 4 2 6" xfId="7118" xr:uid="{00000000-0005-0000-0000-000093700000}"/>
    <cellStyle name="Normal 48 4 2 6 2" xfId="26145" xr:uid="{00000000-0005-0000-0000-000094700000}"/>
    <cellStyle name="Normal 48 4 2 7" xfId="10626" xr:uid="{00000000-0005-0000-0000-000095700000}"/>
    <cellStyle name="Normal 48 4 2 7 2" xfId="29633" xr:uid="{00000000-0005-0000-0000-000096700000}"/>
    <cellStyle name="Normal 48 4 2 8" xfId="14204" xr:uid="{00000000-0005-0000-0000-000097700000}"/>
    <cellStyle name="Normal 48 4 2 8 2" xfId="33153" xr:uid="{00000000-0005-0000-0000-000098700000}"/>
    <cellStyle name="Normal 48 4 2 9" xfId="17736" xr:uid="{00000000-0005-0000-0000-000099700000}"/>
    <cellStyle name="Normal 48 4 3" xfId="4574" xr:uid="{00000000-0005-0000-0000-00009A700000}"/>
    <cellStyle name="Normal 48 4 3 2" xfId="8472" xr:uid="{00000000-0005-0000-0000-00009B700000}"/>
    <cellStyle name="Normal 48 4 3 2 2" xfId="27498" xr:uid="{00000000-0005-0000-0000-00009C700000}"/>
    <cellStyle name="Normal 48 4 3 3" xfId="11990" xr:uid="{00000000-0005-0000-0000-00009D700000}"/>
    <cellStyle name="Normal 48 4 3 3 2" xfId="30992" xr:uid="{00000000-0005-0000-0000-00009E700000}"/>
    <cellStyle name="Normal 48 4 3 4" xfId="15562" xr:uid="{00000000-0005-0000-0000-00009F700000}"/>
    <cellStyle name="Normal 48 4 3 4 2" xfId="34508" xr:uid="{00000000-0005-0000-0000-0000A0700000}"/>
    <cellStyle name="Normal 48 4 3 5" xfId="19153" xr:uid="{00000000-0005-0000-0000-0000A1700000}"/>
    <cellStyle name="Normal 48 4 3 6" xfId="23805" xr:uid="{00000000-0005-0000-0000-0000A2700000}"/>
    <cellStyle name="Normal 48 4 4" xfId="3459" xr:uid="{00000000-0005-0000-0000-0000A3700000}"/>
    <cellStyle name="Normal 48 4 4 2" xfId="7596" xr:uid="{00000000-0005-0000-0000-0000A4700000}"/>
    <cellStyle name="Normal 48 4 4 2 2" xfId="26623" xr:uid="{00000000-0005-0000-0000-0000A5700000}"/>
    <cellStyle name="Normal 48 4 4 3" xfId="11106" xr:uid="{00000000-0005-0000-0000-0000A6700000}"/>
    <cellStyle name="Normal 48 4 4 3 2" xfId="30112" xr:uid="{00000000-0005-0000-0000-0000A7700000}"/>
    <cellStyle name="Normal 48 4 4 4" xfId="14684" xr:uid="{00000000-0005-0000-0000-0000A8700000}"/>
    <cellStyle name="Normal 48 4 4 4 2" xfId="33631" xr:uid="{00000000-0005-0000-0000-0000A9700000}"/>
    <cellStyle name="Normal 48 4 4 5" xfId="18233" xr:uid="{00000000-0005-0000-0000-0000AA700000}"/>
    <cellStyle name="Normal 48 4 4 6" xfId="22837" xr:uid="{00000000-0005-0000-0000-0000AB700000}"/>
    <cellStyle name="Normal 48 4 5" xfId="5819" xr:uid="{00000000-0005-0000-0000-0000AC700000}"/>
    <cellStyle name="Normal 48 4 5 2" xfId="9428" xr:uid="{00000000-0005-0000-0000-0000AD700000}"/>
    <cellStyle name="Normal 48 4 5 2 2" xfId="28453" xr:uid="{00000000-0005-0000-0000-0000AE700000}"/>
    <cellStyle name="Normal 48 4 5 3" xfId="12947" xr:uid="{00000000-0005-0000-0000-0000AF700000}"/>
    <cellStyle name="Normal 48 4 5 3 2" xfId="31947" xr:uid="{00000000-0005-0000-0000-0000B0700000}"/>
    <cellStyle name="Normal 48 4 5 4" xfId="16519" xr:uid="{00000000-0005-0000-0000-0000B1700000}"/>
    <cellStyle name="Normal 48 4 5 4 2" xfId="35464" xr:uid="{00000000-0005-0000-0000-0000B2700000}"/>
    <cellStyle name="Normal 48 4 5 5" xfId="20167" xr:uid="{00000000-0005-0000-0000-0000B3700000}"/>
    <cellStyle name="Normal 48 4 5 6" xfId="24920" xr:uid="{00000000-0005-0000-0000-0000B4700000}"/>
    <cellStyle name="Normal 48 4 6" xfId="2626" xr:uid="{00000000-0005-0000-0000-0000B5700000}"/>
    <cellStyle name="Normal 48 4 6 2" xfId="22029" xr:uid="{00000000-0005-0000-0000-0000B6700000}"/>
    <cellStyle name="Normal 48 4 7" xfId="6814" xr:uid="{00000000-0005-0000-0000-0000B7700000}"/>
    <cellStyle name="Normal 48 4 7 2" xfId="25841" xr:uid="{00000000-0005-0000-0000-0000B8700000}"/>
    <cellStyle name="Normal 48 4 8" xfId="10322" xr:uid="{00000000-0005-0000-0000-0000B9700000}"/>
    <cellStyle name="Normal 48 4 8 2" xfId="29329" xr:uid="{00000000-0005-0000-0000-0000BA700000}"/>
    <cellStyle name="Normal 48 4 9" xfId="13900" xr:uid="{00000000-0005-0000-0000-0000BB700000}"/>
    <cellStyle name="Normal 48 4 9 2" xfId="32849" xr:uid="{00000000-0005-0000-0000-0000BC700000}"/>
    <cellStyle name="Normal 48 5" xfId="1760" xr:uid="{00000000-0005-0000-0000-0000BD700000}"/>
    <cellStyle name="Normal 48 5 10" xfId="21256" xr:uid="{00000000-0005-0000-0000-0000BE700000}"/>
    <cellStyle name="Normal 48 5 2" xfId="4653" xr:uid="{00000000-0005-0000-0000-0000BF700000}"/>
    <cellStyle name="Normal 48 5 2 2" xfId="8550" xr:uid="{00000000-0005-0000-0000-0000C0700000}"/>
    <cellStyle name="Normal 48 5 2 2 2" xfId="27576" xr:uid="{00000000-0005-0000-0000-0000C1700000}"/>
    <cellStyle name="Normal 48 5 2 3" xfId="12068" xr:uid="{00000000-0005-0000-0000-0000C2700000}"/>
    <cellStyle name="Normal 48 5 2 3 2" xfId="31070" xr:uid="{00000000-0005-0000-0000-0000C3700000}"/>
    <cellStyle name="Normal 48 5 2 4" xfId="15640" xr:uid="{00000000-0005-0000-0000-0000C4700000}"/>
    <cellStyle name="Normal 48 5 2 4 2" xfId="34586" xr:uid="{00000000-0005-0000-0000-0000C5700000}"/>
    <cellStyle name="Normal 48 5 2 5" xfId="19231" xr:uid="{00000000-0005-0000-0000-0000C6700000}"/>
    <cellStyle name="Normal 48 5 2 6" xfId="23884" xr:uid="{00000000-0005-0000-0000-0000C7700000}"/>
    <cellStyle name="Normal 48 5 3" xfId="3541" xr:uid="{00000000-0005-0000-0000-0000C8700000}"/>
    <cellStyle name="Normal 48 5 3 2" xfId="7674" xr:uid="{00000000-0005-0000-0000-0000C9700000}"/>
    <cellStyle name="Normal 48 5 3 2 2" xfId="26701" xr:uid="{00000000-0005-0000-0000-0000CA700000}"/>
    <cellStyle name="Normal 48 5 3 3" xfId="11184" xr:uid="{00000000-0005-0000-0000-0000CB700000}"/>
    <cellStyle name="Normal 48 5 3 3 2" xfId="30190" xr:uid="{00000000-0005-0000-0000-0000CC700000}"/>
    <cellStyle name="Normal 48 5 3 4" xfId="14762" xr:uid="{00000000-0005-0000-0000-0000CD700000}"/>
    <cellStyle name="Normal 48 5 3 4 2" xfId="33709" xr:uid="{00000000-0005-0000-0000-0000CE700000}"/>
    <cellStyle name="Normal 48 5 3 5" xfId="18315" xr:uid="{00000000-0005-0000-0000-0000CF700000}"/>
    <cellStyle name="Normal 48 5 3 6" xfId="22915" xr:uid="{00000000-0005-0000-0000-0000D0700000}"/>
    <cellStyle name="Normal 48 5 4" xfId="5901" xr:uid="{00000000-0005-0000-0000-0000D1700000}"/>
    <cellStyle name="Normal 48 5 4 2" xfId="9506" xr:uid="{00000000-0005-0000-0000-0000D2700000}"/>
    <cellStyle name="Normal 48 5 4 2 2" xfId="28531" xr:uid="{00000000-0005-0000-0000-0000D3700000}"/>
    <cellStyle name="Normal 48 5 4 3" xfId="13025" xr:uid="{00000000-0005-0000-0000-0000D4700000}"/>
    <cellStyle name="Normal 48 5 4 3 2" xfId="32025" xr:uid="{00000000-0005-0000-0000-0000D5700000}"/>
    <cellStyle name="Normal 48 5 4 4" xfId="16597" xr:uid="{00000000-0005-0000-0000-0000D6700000}"/>
    <cellStyle name="Normal 48 5 4 4 2" xfId="35542" xr:uid="{00000000-0005-0000-0000-0000D7700000}"/>
    <cellStyle name="Normal 48 5 4 5" xfId="20249" xr:uid="{00000000-0005-0000-0000-0000D8700000}"/>
    <cellStyle name="Normal 48 5 4 6" xfId="24998" xr:uid="{00000000-0005-0000-0000-0000D9700000}"/>
    <cellStyle name="Normal 48 5 5" xfId="2708" xr:uid="{00000000-0005-0000-0000-0000DA700000}"/>
    <cellStyle name="Normal 48 5 5 2" xfId="22111" xr:uid="{00000000-0005-0000-0000-0000DB700000}"/>
    <cellStyle name="Normal 48 5 6" xfId="6892" xr:uid="{00000000-0005-0000-0000-0000DC700000}"/>
    <cellStyle name="Normal 48 5 6 2" xfId="25919" xr:uid="{00000000-0005-0000-0000-0000DD700000}"/>
    <cellStyle name="Normal 48 5 7" xfId="10400" xr:uid="{00000000-0005-0000-0000-0000DE700000}"/>
    <cellStyle name="Normal 48 5 7 2" xfId="29407" xr:uid="{00000000-0005-0000-0000-0000DF700000}"/>
    <cellStyle name="Normal 48 5 8" xfId="13978" xr:uid="{00000000-0005-0000-0000-0000E0700000}"/>
    <cellStyle name="Normal 48 5 8 2" xfId="32927" xr:uid="{00000000-0005-0000-0000-0000E1700000}"/>
    <cellStyle name="Normal 48 5 9" xfId="17506" xr:uid="{00000000-0005-0000-0000-0000E2700000}"/>
    <cellStyle name="Normal 48 6" xfId="1804" xr:uid="{00000000-0005-0000-0000-0000E3700000}"/>
    <cellStyle name="Normal 48 6 10" xfId="21280" xr:uid="{00000000-0005-0000-0000-0000E4700000}"/>
    <cellStyle name="Normal 48 6 2" xfId="4677" xr:uid="{00000000-0005-0000-0000-0000E5700000}"/>
    <cellStyle name="Normal 48 6 2 2" xfId="8571" xr:uid="{00000000-0005-0000-0000-0000E6700000}"/>
    <cellStyle name="Normal 48 6 2 2 2" xfId="27597" xr:uid="{00000000-0005-0000-0000-0000E7700000}"/>
    <cellStyle name="Normal 48 6 2 3" xfId="12089" xr:uid="{00000000-0005-0000-0000-0000E8700000}"/>
    <cellStyle name="Normal 48 6 2 3 2" xfId="31091" xr:uid="{00000000-0005-0000-0000-0000E9700000}"/>
    <cellStyle name="Normal 48 6 2 4" xfId="15661" xr:uid="{00000000-0005-0000-0000-0000EA700000}"/>
    <cellStyle name="Normal 48 6 2 4 2" xfId="34607" xr:uid="{00000000-0005-0000-0000-0000EB700000}"/>
    <cellStyle name="Normal 48 6 2 5" xfId="19252" xr:uid="{00000000-0005-0000-0000-0000EC700000}"/>
    <cellStyle name="Normal 48 6 2 6" xfId="23908" xr:uid="{00000000-0005-0000-0000-0000ED700000}"/>
    <cellStyle name="Normal 48 6 3" xfId="3562" xr:uid="{00000000-0005-0000-0000-0000EE700000}"/>
    <cellStyle name="Normal 48 6 3 2" xfId="7695" xr:uid="{00000000-0005-0000-0000-0000EF700000}"/>
    <cellStyle name="Normal 48 6 3 2 2" xfId="26722" xr:uid="{00000000-0005-0000-0000-0000F0700000}"/>
    <cellStyle name="Normal 48 6 3 3" xfId="11205" xr:uid="{00000000-0005-0000-0000-0000F1700000}"/>
    <cellStyle name="Normal 48 6 3 3 2" xfId="30211" xr:uid="{00000000-0005-0000-0000-0000F2700000}"/>
    <cellStyle name="Normal 48 6 3 4" xfId="14783" xr:uid="{00000000-0005-0000-0000-0000F3700000}"/>
    <cellStyle name="Normal 48 6 3 4 2" xfId="33730" xr:uid="{00000000-0005-0000-0000-0000F4700000}"/>
    <cellStyle name="Normal 48 6 3 5" xfId="18336" xr:uid="{00000000-0005-0000-0000-0000F5700000}"/>
    <cellStyle name="Normal 48 6 3 6" xfId="22936" xr:uid="{00000000-0005-0000-0000-0000F6700000}"/>
    <cellStyle name="Normal 48 6 4" xfId="5927" xr:uid="{00000000-0005-0000-0000-0000F7700000}"/>
    <cellStyle name="Normal 48 6 4 2" xfId="9527" xr:uid="{00000000-0005-0000-0000-0000F8700000}"/>
    <cellStyle name="Normal 48 6 4 2 2" xfId="28552" xr:uid="{00000000-0005-0000-0000-0000F9700000}"/>
    <cellStyle name="Normal 48 6 4 3" xfId="13047" xr:uid="{00000000-0005-0000-0000-0000FA700000}"/>
    <cellStyle name="Normal 48 6 4 3 2" xfId="32046" xr:uid="{00000000-0005-0000-0000-0000FB700000}"/>
    <cellStyle name="Normal 48 6 4 4" xfId="16618" xr:uid="{00000000-0005-0000-0000-0000FC700000}"/>
    <cellStyle name="Normal 48 6 4 4 2" xfId="35563" xr:uid="{00000000-0005-0000-0000-0000FD700000}"/>
    <cellStyle name="Normal 48 6 4 5" xfId="20274" xr:uid="{00000000-0005-0000-0000-0000FE700000}"/>
    <cellStyle name="Normal 48 6 4 6" xfId="25020" xr:uid="{00000000-0005-0000-0000-0000FF700000}"/>
    <cellStyle name="Normal 48 6 5" xfId="2729" xr:uid="{00000000-0005-0000-0000-000000710000}"/>
    <cellStyle name="Normal 48 6 5 2" xfId="22132" xr:uid="{00000000-0005-0000-0000-000001710000}"/>
    <cellStyle name="Normal 48 6 6" xfId="6913" xr:uid="{00000000-0005-0000-0000-000002710000}"/>
    <cellStyle name="Normal 48 6 6 2" xfId="25940" xr:uid="{00000000-0005-0000-0000-000003710000}"/>
    <cellStyle name="Normal 48 6 7" xfId="10421" xr:uid="{00000000-0005-0000-0000-000004710000}"/>
    <cellStyle name="Normal 48 6 7 2" xfId="29428" xr:uid="{00000000-0005-0000-0000-000005710000}"/>
    <cellStyle name="Normal 48 6 8" xfId="13999" xr:uid="{00000000-0005-0000-0000-000006710000}"/>
    <cellStyle name="Normal 48 6 8 2" xfId="32948" xr:uid="{00000000-0005-0000-0000-000007710000}"/>
    <cellStyle name="Normal 48 6 9" xfId="17531" xr:uid="{00000000-0005-0000-0000-000008710000}"/>
    <cellStyle name="Normal 48 7" xfId="2147" xr:uid="{00000000-0005-0000-0000-000009710000}"/>
    <cellStyle name="Normal 48 7 10" xfId="21574" xr:uid="{00000000-0005-0000-0000-00000A710000}"/>
    <cellStyle name="Normal 48 7 2" xfId="4966" xr:uid="{00000000-0005-0000-0000-00000B710000}"/>
    <cellStyle name="Normal 48 7 2 2" xfId="8856" xr:uid="{00000000-0005-0000-0000-00000C710000}"/>
    <cellStyle name="Normal 48 7 2 2 2" xfId="27882" xr:uid="{00000000-0005-0000-0000-00000D710000}"/>
    <cellStyle name="Normal 48 7 2 3" xfId="12374" xr:uid="{00000000-0005-0000-0000-00000E710000}"/>
    <cellStyle name="Normal 48 7 2 3 2" xfId="31376" xr:uid="{00000000-0005-0000-0000-00000F710000}"/>
    <cellStyle name="Normal 48 7 2 4" xfId="15946" xr:uid="{00000000-0005-0000-0000-000010710000}"/>
    <cellStyle name="Normal 48 7 2 4 2" xfId="34892" xr:uid="{00000000-0005-0000-0000-000011710000}"/>
    <cellStyle name="Normal 48 7 2 5" xfId="19537" xr:uid="{00000000-0005-0000-0000-000012710000}"/>
    <cellStyle name="Normal 48 7 2 6" xfId="24196" xr:uid="{00000000-0005-0000-0000-000013710000}"/>
    <cellStyle name="Normal 48 7 3" xfId="3864" xr:uid="{00000000-0005-0000-0000-000014710000}"/>
    <cellStyle name="Normal 48 7 3 2" xfId="7980" xr:uid="{00000000-0005-0000-0000-000015710000}"/>
    <cellStyle name="Normal 48 7 3 2 2" xfId="27007" xr:uid="{00000000-0005-0000-0000-000016710000}"/>
    <cellStyle name="Normal 48 7 3 3" xfId="11491" xr:uid="{00000000-0005-0000-0000-000017710000}"/>
    <cellStyle name="Normal 48 7 3 3 2" xfId="30496" xr:uid="{00000000-0005-0000-0000-000018710000}"/>
    <cellStyle name="Normal 48 7 3 4" xfId="15068" xr:uid="{00000000-0005-0000-0000-000019710000}"/>
    <cellStyle name="Normal 48 7 3 4 2" xfId="34015" xr:uid="{00000000-0005-0000-0000-00001A710000}"/>
    <cellStyle name="Normal 48 7 3 5" xfId="18638" xr:uid="{00000000-0005-0000-0000-00001B710000}"/>
    <cellStyle name="Normal 48 7 3 6" xfId="23221" xr:uid="{00000000-0005-0000-0000-00001C710000}"/>
    <cellStyle name="Normal 48 7 4" xfId="6236" xr:uid="{00000000-0005-0000-0000-00001D710000}"/>
    <cellStyle name="Normal 48 7 4 2" xfId="9812" xr:uid="{00000000-0005-0000-0000-00001E710000}"/>
    <cellStyle name="Normal 48 7 4 2 2" xfId="28837" xr:uid="{00000000-0005-0000-0000-00001F710000}"/>
    <cellStyle name="Normal 48 7 4 3" xfId="13333" xr:uid="{00000000-0005-0000-0000-000020710000}"/>
    <cellStyle name="Normal 48 7 4 3 2" xfId="32331" xr:uid="{00000000-0005-0000-0000-000021710000}"/>
    <cellStyle name="Normal 48 7 4 4" xfId="16903" xr:uid="{00000000-0005-0000-0000-000022710000}"/>
    <cellStyle name="Normal 48 7 4 4 2" xfId="35848" xr:uid="{00000000-0005-0000-0000-000023710000}"/>
    <cellStyle name="Normal 48 7 4 5" xfId="20576" xr:uid="{00000000-0005-0000-0000-000024710000}"/>
    <cellStyle name="Normal 48 7 4 6" xfId="25312" xr:uid="{00000000-0005-0000-0000-000025710000}"/>
    <cellStyle name="Normal 48 7 5" xfId="3031" xr:uid="{00000000-0005-0000-0000-000026710000}"/>
    <cellStyle name="Normal 48 7 5 2" xfId="22434" xr:uid="{00000000-0005-0000-0000-000027710000}"/>
    <cellStyle name="Normal 48 7 6" xfId="7198" xr:uid="{00000000-0005-0000-0000-000028710000}"/>
    <cellStyle name="Normal 48 7 6 2" xfId="26225" xr:uid="{00000000-0005-0000-0000-000029710000}"/>
    <cellStyle name="Normal 48 7 7" xfId="10708" xr:uid="{00000000-0005-0000-0000-00002A710000}"/>
    <cellStyle name="Normal 48 7 7 2" xfId="29714" xr:uid="{00000000-0005-0000-0000-00002B710000}"/>
    <cellStyle name="Normal 48 7 8" xfId="14286" xr:uid="{00000000-0005-0000-0000-00002C710000}"/>
    <cellStyle name="Normal 48 7 8 2" xfId="33233" xr:uid="{00000000-0005-0000-0000-00002D710000}"/>
    <cellStyle name="Normal 48 7 9" xfId="17816" xr:uid="{00000000-0005-0000-0000-00002E710000}"/>
    <cellStyle name="Normal 48 8" xfId="2246" xr:uid="{00000000-0005-0000-0000-00002F710000}"/>
    <cellStyle name="Normal 48 8 10" xfId="21660" xr:uid="{00000000-0005-0000-0000-000030710000}"/>
    <cellStyle name="Normal 48 8 2" xfId="5053" xr:uid="{00000000-0005-0000-0000-000031710000}"/>
    <cellStyle name="Normal 48 8 2 2" xfId="8942" xr:uid="{00000000-0005-0000-0000-000032710000}"/>
    <cellStyle name="Normal 48 8 2 2 2" xfId="27968" xr:uid="{00000000-0005-0000-0000-000033710000}"/>
    <cellStyle name="Normal 48 8 2 3" xfId="12460" xr:uid="{00000000-0005-0000-0000-000034710000}"/>
    <cellStyle name="Normal 48 8 2 3 2" xfId="31462" xr:uid="{00000000-0005-0000-0000-000035710000}"/>
    <cellStyle name="Normal 48 8 2 4" xfId="16032" xr:uid="{00000000-0005-0000-0000-000036710000}"/>
    <cellStyle name="Normal 48 8 2 4 2" xfId="34978" xr:uid="{00000000-0005-0000-0000-000037710000}"/>
    <cellStyle name="Normal 48 8 2 5" xfId="19623" xr:uid="{00000000-0005-0000-0000-000038710000}"/>
    <cellStyle name="Normal 48 8 2 6" xfId="24282" xr:uid="{00000000-0005-0000-0000-000039710000}"/>
    <cellStyle name="Normal 48 8 3" xfId="3952" xr:uid="{00000000-0005-0000-0000-00003A710000}"/>
    <cellStyle name="Normal 48 8 3 2" xfId="8066" xr:uid="{00000000-0005-0000-0000-00003B710000}"/>
    <cellStyle name="Normal 48 8 3 2 2" xfId="27093" xr:uid="{00000000-0005-0000-0000-00003C710000}"/>
    <cellStyle name="Normal 48 8 3 3" xfId="11577" xr:uid="{00000000-0005-0000-0000-00003D710000}"/>
    <cellStyle name="Normal 48 8 3 3 2" xfId="30582" xr:uid="{00000000-0005-0000-0000-00003E710000}"/>
    <cellStyle name="Normal 48 8 3 4" xfId="15154" xr:uid="{00000000-0005-0000-0000-00003F710000}"/>
    <cellStyle name="Normal 48 8 3 4 2" xfId="34101" xr:uid="{00000000-0005-0000-0000-000040710000}"/>
    <cellStyle name="Normal 48 8 3 5" xfId="18726" xr:uid="{00000000-0005-0000-0000-000041710000}"/>
    <cellStyle name="Normal 48 8 3 6" xfId="23307" xr:uid="{00000000-0005-0000-0000-000042710000}"/>
    <cellStyle name="Normal 48 8 4" xfId="6324" xr:uid="{00000000-0005-0000-0000-000043710000}"/>
    <cellStyle name="Normal 48 8 4 2" xfId="9898" xr:uid="{00000000-0005-0000-0000-000044710000}"/>
    <cellStyle name="Normal 48 8 4 2 2" xfId="28923" xr:uid="{00000000-0005-0000-0000-000045710000}"/>
    <cellStyle name="Normal 48 8 4 3" xfId="13419" xr:uid="{00000000-0005-0000-0000-000046710000}"/>
    <cellStyle name="Normal 48 8 4 3 2" xfId="32417" xr:uid="{00000000-0005-0000-0000-000047710000}"/>
    <cellStyle name="Normal 48 8 4 4" xfId="16989" xr:uid="{00000000-0005-0000-0000-000048710000}"/>
    <cellStyle name="Normal 48 8 4 4 2" xfId="35934" xr:uid="{00000000-0005-0000-0000-000049710000}"/>
    <cellStyle name="Normal 48 8 4 5" xfId="20664" xr:uid="{00000000-0005-0000-0000-00004A710000}"/>
    <cellStyle name="Normal 48 8 4 6" xfId="25398" xr:uid="{00000000-0005-0000-0000-00004B710000}"/>
    <cellStyle name="Normal 48 8 5" xfId="3119" xr:uid="{00000000-0005-0000-0000-00004C710000}"/>
    <cellStyle name="Normal 48 8 5 2" xfId="22522" xr:uid="{00000000-0005-0000-0000-00004D710000}"/>
    <cellStyle name="Normal 48 8 6" xfId="7284" xr:uid="{00000000-0005-0000-0000-00004E710000}"/>
    <cellStyle name="Normal 48 8 6 2" xfId="26311" xr:uid="{00000000-0005-0000-0000-00004F710000}"/>
    <cellStyle name="Normal 48 8 7" xfId="10794" xr:uid="{00000000-0005-0000-0000-000050710000}"/>
    <cellStyle name="Normal 48 8 7 2" xfId="29800" xr:uid="{00000000-0005-0000-0000-000051710000}"/>
    <cellStyle name="Normal 48 8 8" xfId="14372" xr:uid="{00000000-0005-0000-0000-000052710000}"/>
    <cellStyle name="Normal 48 8 8 2" xfId="33319" xr:uid="{00000000-0005-0000-0000-000053710000}"/>
    <cellStyle name="Normal 48 8 9" xfId="17902" xr:uid="{00000000-0005-0000-0000-000054710000}"/>
    <cellStyle name="Normal 48 9" xfId="1246" xr:uid="{00000000-0005-0000-0000-000055710000}"/>
    <cellStyle name="Normal 48 9 10" xfId="20903" xr:uid="{00000000-0005-0000-0000-000056710000}"/>
    <cellStyle name="Normal 48 9 2" xfId="4355" xr:uid="{00000000-0005-0000-0000-000057710000}"/>
    <cellStyle name="Normal 48 9 2 2" xfId="8267" xr:uid="{00000000-0005-0000-0000-000058710000}"/>
    <cellStyle name="Normal 48 9 2 2 2" xfId="27293" xr:uid="{00000000-0005-0000-0000-000059710000}"/>
    <cellStyle name="Normal 48 9 2 3" xfId="11785" xr:uid="{00000000-0005-0000-0000-00005A710000}"/>
    <cellStyle name="Normal 48 9 2 3 2" xfId="30787" xr:uid="{00000000-0005-0000-0000-00005B710000}"/>
    <cellStyle name="Normal 48 9 2 4" xfId="15357" xr:uid="{00000000-0005-0000-0000-00005C710000}"/>
    <cellStyle name="Normal 48 9 2 4 2" xfId="34303" xr:uid="{00000000-0005-0000-0000-00005D710000}"/>
    <cellStyle name="Normal 48 9 2 5" xfId="18948" xr:uid="{00000000-0005-0000-0000-00005E710000}"/>
    <cellStyle name="Normal 48 9 2 6" xfId="23594" xr:uid="{00000000-0005-0000-0000-00005F710000}"/>
    <cellStyle name="Normal 48 9 3" xfId="3243" xr:uid="{00000000-0005-0000-0000-000060710000}"/>
    <cellStyle name="Normal 48 9 3 2" xfId="7391" xr:uid="{00000000-0005-0000-0000-000061710000}"/>
    <cellStyle name="Normal 48 9 3 2 2" xfId="26418" xr:uid="{00000000-0005-0000-0000-000062710000}"/>
    <cellStyle name="Normal 48 9 3 3" xfId="10901" xr:uid="{00000000-0005-0000-0000-000063710000}"/>
    <cellStyle name="Normal 48 9 3 3 2" xfId="29907" xr:uid="{00000000-0005-0000-0000-000064710000}"/>
    <cellStyle name="Normal 48 9 3 4" xfId="14479" xr:uid="{00000000-0005-0000-0000-000065710000}"/>
    <cellStyle name="Normal 48 9 3 4 2" xfId="33426" xr:uid="{00000000-0005-0000-0000-000066710000}"/>
    <cellStyle name="Normal 48 9 3 5" xfId="18017" xr:uid="{00000000-0005-0000-0000-000067710000}"/>
    <cellStyle name="Normal 48 9 3 6" xfId="22632" xr:uid="{00000000-0005-0000-0000-000068710000}"/>
    <cellStyle name="Normal 48 9 4" xfId="5556" xr:uid="{00000000-0005-0000-0000-000069710000}"/>
    <cellStyle name="Normal 48 9 4 2" xfId="9223" xr:uid="{00000000-0005-0000-0000-00006A710000}"/>
    <cellStyle name="Normal 48 9 4 2 2" xfId="28248" xr:uid="{00000000-0005-0000-0000-00006B710000}"/>
    <cellStyle name="Normal 48 9 4 3" xfId="12742" xr:uid="{00000000-0005-0000-0000-00006C710000}"/>
    <cellStyle name="Normal 48 9 4 3 2" xfId="31742" xr:uid="{00000000-0005-0000-0000-00006D710000}"/>
    <cellStyle name="Normal 48 9 4 4" xfId="16313" xr:uid="{00000000-0005-0000-0000-00006E710000}"/>
    <cellStyle name="Normal 48 9 4 4 2" xfId="35259" xr:uid="{00000000-0005-0000-0000-00006F710000}"/>
    <cellStyle name="Normal 48 9 4 5" xfId="19949" xr:uid="{00000000-0005-0000-0000-000070710000}"/>
    <cellStyle name="Normal 48 9 4 6" xfId="24668" xr:uid="{00000000-0005-0000-0000-000071710000}"/>
    <cellStyle name="Normal 48 9 5" xfId="2391" xr:uid="{00000000-0005-0000-0000-000072710000}"/>
    <cellStyle name="Normal 48 9 5 2" xfId="21794" xr:uid="{00000000-0005-0000-0000-000073710000}"/>
    <cellStyle name="Normal 48 9 6" xfId="6607" xr:uid="{00000000-0005-0000-0000-000074710000}"/>
    <cellStyle name="Normal 48 9 6 2" xfId="25635" xr:uid="{00000000-0005-0000-0000-000075710000}"/>
    <cellStyle name="Normal 48 9 7" xfId="10115" xr:uid="{00000000-0005-0000-0000-000076710000}"/>
    <cellStyle name="Normal 48 9 7 2" xfId="29124" xr:uid="{00000000-0005-0000-0000-000077710000}"/>
    <cellStyle name="Normal 48 9 8" xfId="13693" xr:uid="{00000000-0005-0000-0000-000078710000}"/>
    <cellStyle name="Normal 48 9 8 2" xfId="32644" xr:uid="{00000000-0005-0000-0000-000079710000}"/>
    <cellStyle name="Normal 48 9 9" xfId="17222" xr:uid="{00000000-0005-0000-0000-00007A710000}"/>
    <cellStyle name="Normal 49" xfId="1121" xr:uid="{00000000-0005-0000-0000-00007B710000}"/>
    <cellStyle name="Normal 49 2" xfId="1407" xr:uid="{00000000-0005-0000-0000-00007C710000}"/>
    <cellStyle name="Normal 49 2 10" xfId="17256" xr:uid="{00000000-0005-0000-0000-00007D710000}"/>
    <cellStyle name="Normal 49 2 11" xfId="20995" xr:uid="{00000000-0005-0000-0000-00007E710000}"/>
    <cellStyle name="Normal 49 2 2" xfId="1839" xr:uid="{00000000-0005-0000-0000-00007F710000}"/>
    <cellStyle name="Normal 49 2 2 10" xfId="21313" xr:uid="{00000000-0005-0000-0000-000080710000}"/>
    <cellStyle name="Normal 49 2 2 2" xfId="4710" xr:uid="{00000000-0005-0000-0000-000081710000}"/>
    <cellStyle name="Normal 49 2 2 2 2" xfId="8604" xr:uid="{00000000-0005-0000-0000-000082710000}"/>
    <cellStyle name="Normal 49 2 2 2 2 2" xfId="27630" xr:uid="{00000000-0005-0000-0000-000083710000}"/>
    <cellStyle name="Normal 49 2 2 2 3" xfId="12122" xr:uid="{00000000-0005-0000-0000-000084710000}"/>
    <cellStyle name="Normal 49 2 2 2 3 2" xfId="31124" xr:uid="{00000000-0005-0000-0000-000085710000}"/>
    <cellStyle name="Normal 49 2 2 2 4" xfId="15694" xr:uid="{00000000-0005-0000-0000-000086710000}"/>
    <cellStyle name="Normal 49 2 2 2 4 2" xfId="34640" xr:uid="{00000000-0005-0000-0000-000087710000}"/>
    <cellStyle name="Normal 49 2 2 2 5" xfId="19285" xr:uid="{00000000-0005-0000-0000-000088710000}"/>
    <cellStyle name="Normal 49 2 2 2 6" xfId="23941" xr:uid="{00000000-0005-0000-0000-000089710000}"/>
    <cellStyle name="Normal 49 2 2 3" xfId="3595" xr:uid="{00000000-0005-0000-0000-00008A710000}"/>
    <cellStyle name="Normal 49 2 2 3 2" xfId="7728" xr:uid="{00000000-0005-0000-0000-00008B710000}"/>
    <cellStyle name="Normal 49 2 2 3 2 2" xfId="26755" xr:uid="{00000000-0005-0000-0000-00008C710000}"/>
    <cellStyle name="Normal 49 2 2 3 3" xfId="11238" xr:uid="{00000000-0005-0000-0000-00008D710000}"/>
    <cellStyle name="Normal 49 2 2 3 3 2" xfId="30244" xr:uid="{00000000-0005-0000-0000-00008E710000}"/>
    <cellStyle name="Normal 49 2 2 3 4" xfId="14816" xr:uid="{00000000-0005-0000-0000-00008F710000}"/>
    <cellStyle name="Normal 49 2 2 3 4 2" xfId="33763" xr:uid="{00000000-0005-0000-0000-000090710000}"/>
    <cellStyle name="Normal 49 2 2 3 5" xfId="18369" xr:uid="{00000000-0005-0000-0000-000091710000}"/>
    <cellStyle name="Normal 49 2 2 3 6" xfId="22969" xr:uid="{00000000-0005-0000-0000-000092710000}"/>
    <cellStyle name="Normal 49 2 2 4" xfId="5960" xr:uid="{00000000-0005-0000-0000-000093710000}"/>
    <cellStyle name="Normal 49 2 2 4 2" xfId="9560" xr:uid="{00000000-0005-0000-0000-000094710000}"/>
    <cellStyle name="Normal 49 2 2 4 2 2" xfId="28585" xr:uid="{00000000-0005-0000-0000-000095710000}"/>
    <cellStyle name="Normal 49 2 2 4 3" xfId="13080" xr:uid="{00000000-0005-0000-0000-000096710000}"/>
    <cellStyle name="Normal 49 2 2 4 3 2" xfId="32079" xr:uid="{00000000-0005-0000-0000-000097710000}"/>
    <cellStyle name="Normal 49 2 2 4 4" xfId="16651" xr:uid="{00000000-0005-0000-0000-000098710000}"/>
    <cellStyle name="Normal 49 2 2 4 4 2" xfId="35596" xr:uid="{00000000-0005-0000-0000-000099710000}"/>
    <cellStyle name="Normal 49 2 2 4 5" xfId="20307" xr:uid="{00000000-0005-0000-0000-00009A710000}"/>
    <cellStyle name="Normal 49 2 2 4 6" xfId="25053" xr:uid="{00000000-0005-0000-0000-00009B710000}"/>
    <cellStyle name="Normal 49 2 2 5" xfId="2762" xr:uid="{00000000-0005-0000-0000-00009C710000}"/>
    <cellStyle name="Normal 49 2 2 5 2" xfId="22165" xr:uid="{00000000-0005-0000-0000-00009D710000}"/>
    <cellStyle name="Normal 49 2 2 6" xfId="6946" xr:uid="{00000000-0005-0000-0000-00009E710000}"/>
    <cellStyle name="Normal 49 2 2 6 2" xfId="25973" xr:uid="{00000000-0005-0000-0000-00009F710000}"/>
    <cellStyle name="Normal 49 2 2 7" xfId="10454" xr:uid="{00000000-0005-0000-0000-0000A0710000}"/>
    <cellStyle name="Normal 49 2 2 7 2" xfId="29461" xr:uid="{00000000-0005-0000-0000-0000A1710000}"/>
    <cellStyle name="Normal 49 2 2 8" xfId="14032" xr:uid="{00000000-0005-0000-0000-0000A2710000}"/>
    <cellStyle name="Normal 49 2 2 8 2" xfId="32981" xr:uid="{00000000-0005-0000-0000-0000A3710000}"/>
    <cellStyle name="Normal 49 2 2 9" xfId="17564" xr:uid="{00000000-0005-0000-0000-0000A4710000}"/>
    <cellStyle name="Normal 49 2 3" xfId="4389" xr:uid="{00000000-0005-0000-0000-0000A5710000}"/>
    <cellStyle name="Normal 49 2 3 2" xfId="8300" xr:uid="{00000000-0005-0000-0000-0000A6710000}"/>
    <cellStyle name="Normal 49 2 3 2 2" xfId="27326" xr:uid="{00000000-0005-0000-0000-0000A7710000}"/>
    <cellStyle name="Normal 49 2 3 3" xfId="11818" xr:uid="{00000000-0005-0000-0000-0000A8710000}"/>
    <cellStyle name="Normal 49 2 3 3 2" xfId="30820" xr:uid="{00000000-0005-0000-0000-0000A9710000}"/>
    <cellStyle name="Normal 49 2 3 4" xfId="15390" xr:uid="{00000000-0005-0000-0000-0000AA710000}"/>
    <cellStyle name="Normal 49 2 3 4 2" xfId="34336" xr:uid="{00000000-0005-0000-0000-0000AB710000}"/>
    <cellStyle name="Normal 49 2 3 5" xfId="18981" xr:uid="{00000000-0005-0000-0000-0000AC710000}"/>
    <cellStyle name="Normal 49 2 3 6" xfId="23627" xr:uid="{00000000-0005-0000-0000-0000AD710000}"/>
    <cellStyle name="Normal 49 2 4" xfId="3277" xr:uid="{00000000-0005-0000-0000-0000AE710000}"/>
    <cellStyle name="Normal 49 2 4 2" xfId="7424" xr:uid="{00000000-0005-0000-0000-0000AF710000}"/>
    <cellStyle name="Normal 49 2 4 2 2" xfId="26451" xr:uid="{00000000-0005-0000-0000-0000B0710000}"/>
    <cellStyle name="Normal 49 2 4 3" xfId="10934" xr:uid="{00000000-0005-0000-0000-0000B1710000}"/>
    <cellStyle name="Normal 49 2 4 3 2" xfId="29940" xr:uid="{00000000-0005-0000-0000-0000B2710000}"/>
    <cellStyle name="Normal 49 2 4 4" xfId="14512" xr:uid="{00000000-0005-0000-0000-0000B3710000}"/>
    <cellStyle name="Normal 49 2 4 4 2" xfId="33459" xr:uid="{00000000-0005-0000-0000-0000B4710000}"/>
    <cellStyle name="Normal 49 2 4 5" xfId="18051" xr:uid="{00000000-0005-0000-0000-0000B5710000}"/>
    <cellStyle name="Normal 49 2 4 6" xfId="22665" xr:uid="{00000000-0005-0000-0000-0000B6710000}"/>
    <cellStyle name="Normal 49 2 5" xfId="5629" xr:uid="{00000000-0005-0000-0000-0000B7710000}"/>
    <cellStyle name="Normal 49 2 5 2" xfId="9256" xr:uid="{00000000-0005-0000-0000-0000B8710000}"/>
    <cellStyle name="Normal 49 2 5 2 2" xfId="28281" xr:uid="{00000000-0005-0000-0000-0000B9710000}"/>
    <cellStyle name="Normal 49 2 5 3" xfId="12775" xr:uid="{00000000-0005-0000-0000-0000BA710000}"/>
    <cellStyle name="Normal 49 2 5 3 2" xfId="31775" xr:uid="{00000000-0005-0000-0000-0000BB710000}"/>
    <cellStyle name="Normal 49 2 5 4" xfId="16347" xr:uid="{00000000-0005-0000-0000-0000BC710000}"/>
    <cellStyle name="Normal 49 2 5 4 2" xfId="35292" xr:uid="{00000000-0005-0000-0000-0000BD710000}"/>
    <cellStyle name="Normal 49 2 5 5" xfId="19984" xr:uid="{00000000-0005-0000-0000-0000BE710000}"/>
    <cellStyle name="Normal 49 2 5 6" xfId="24741" xr:uid="{00000000-0005-0000-0000-0000BF710000}"/>
    <cellStyle name="Normal 49 2 6" xfId="2444" xr:uid="{00000000-0005-0000-0000-0000C0710000}"/>
    <cellStyle name="Normal 49 2 6 2" xfId="21847" xr:uid="{00000000-0005-0000-0000-0000C1710000}"/>
    <cellStyle name="Normal 49 2 7" xfId="6642" xr:uid="{00000000-0005-0000-0000-0000C2710000}"/>
    <cellStyle name="Normal 49 2 7 2" xfId="25669" xr:uid="{00000000-0005-0000-0000-0000C3710000}"/>
    <cellStyle name="Normal 49 2 8" xfId="10150" xr:uid="{00000000-0005-0000-0000-0000C4710000}"/>
    <cellStyle name="Normal 49 2 8 2" xfId="29157" xr:uid="{00000000-0005-0000-0000-0000C5710000}"/>
    <cellStyle name="Normal 49 2 9" xfId="13727" xr:uid="{00000000-0005-0000-0000-0000C6710000}"/>
    <cellStyle name="Normal 49 2 9 2" xfId="32677" xr:uid="{00000000-0005-0000-0000-0000C7710000}"/>
    <cellStyle name="Normal 49 3" xfId="1576" xr:uid="{00000000-0005-0000-0000-0000C8710000}"/>
    <cellStyle name="Normal 49 4" xfId="1806" xr:uid="{00000000-0005-0000-0000-0000C9710000}"/>
    <cellStyle name="Normal 49 4 10" xfId="21282" xr:uid="{00000000-0005-0000-0000-0000CA710000}"/>
    <cellStyle name="Normal 49 4 2" xfId="4679" xr:uid="{00000000-0005-0000-0000-0000CB710000}"/>
    <cellStyle name="Normal 49 4 2 2" xfId="8573" xr:uid="{00000000-0005-0000-0000-0000CC710000}"/>
    <cellStyle name="Normal 49 4 2 2 2" xfId="27599" xr:uid="{00000000-0005-0000-0000-0000CD710000}"/>
    <cellStyle name="Normal 49 4 2 3" xfId="12091" xr:uid="{00000000-0005-0000-0000-0000CE710000}"/>
    <cellStyle name="Normal 49 4 2 3 2" xfId="31093" xr:uid="{00000000-0005-0000-0000-0000CF710000}"/>
    <cellStyle name="Normal 49 4 2 4" xfId="15663" xr:uid="{00000000-0005-0000-0000-0000D0710000}"/>
    <cellStyle name="Normal 49 4 2 4 2" xfId="34609" xr:uid="{00000000-0005-0000-0000-0000D1710000}"/>
    <cellStyle name="Normal 49 4 2 5" xfId="19254" xr:uid="{00000000-0005-0000-0000-0000D2710000}"/>
    <cellStyle name="Normal 49 4 2 6" xfId="23910" xr:uid="{00000000-0005-0000-0000-0000D3710000}"/>
    <cellStyle name="Normal 49 4 3" xfId="3564" xr:uid="{00000000-0005-0000-0000-0000D4710000}"/>
    <cellStyle name="Normal 49 4 3 2" xfId="7697" xr:uid="{00000000-0005-0000-0000-0000D5710000}"/>
    <cellStyle name="Normal 49 4 3 2 2" xfId="26724" xr:uid="{00000000-0005-0000-0000-0000D6710000}"/>
    <cellStyle name="Normal 49 4 3 3" xfId="11207" xr:uid="{00000000-0005-0000-0000-0000D7710000}"/>
    <cellStyle name="Normal 49 4 3 3 2" xfId="30213" xr:uid="{00000000-0005-0000-0000-0000D8710000}"/>
    <cellStyle name="Normal 49 4 3 4" xfId="14785" xr:uid="{00000000-0005-0000-0000-0000D9710000}"/>
    <cellStyle name="Normal 49 4 3 4 2" xfId="33732" xr:uid="{00000000-0005-0000-0000-0000DA710000}"/>
    <cellStyle name="Normal 49 4 3 5" xfId="18338" xr:uid="{00000000-0005-0000-0000-0000DB710000}"/>
    <cellStyle name="Normal 49 4 3 6" xfId="22938" xr:uid="{00000000-0005-0000-0000-0000DC710000}"/>
    <cellStyle name="Normal 49 4 4" xfId="5929" xr:uid="{00000000-0005-0000-0000-0000DD710000}"/>
    <cellStyle name="Normal 49 4 4 2" xfId="9529" xr:uid="{00000000-0005-0000-0000-0000DE710000}"/>
    <cellStyle name="Normal 49 4 4 2 2" xfId="28554" xr:uid="{00000000-0005-0000-0000-0000DF710000}"/>
    <cellStyle name="Normal 49 4 4 3" xfId="13049" xr:uid="{00000000-0005-0000-0000-0000E0710000}"/>
    <cellStyle name="Normal 49 4 4 3 2" xfId="32048" xr:uid="{00000000-0005-0000-0000-0000E1710000}"/>
    <cellStyle name="Normal 49 4 4 4" xfId="16620" xr:uid="{00000000-0005-0000-0000-0000E2710000}"/>
    <cellStyle name="Normal 49 4 4 4 2" xfId="35565" xr:uid="{00000000-0005-0000-0000-0000E3710000}"/>
    <cellStyle name="Normal 49 4 4 5" xfId="20276" xr:uid="{00000000-0005-0000-0000-0000E4710000}"/>
    <cellStyle name="Normal 49 4 4 6" xfId="25022" xr:uid="{00000000-0005-0000-0000-0000E5710000}"/>
    <cellStyle name="Normal 49 4 5" xfId="2731" xr:uid="{00000000-0005-0000-0000-0000E6710000}"/>
    <cellStyle name="Normal 49 4 5 2" xfId="22134" xr:uid="{00000000-0005-0000-0000-0000E7710000}"/>
    <cellStyle name="Normal 49 4 6" xfId="6915" xr:uid="{00000000-0005-0000-0000-0000E8710000}"/>
    <cellStyle name="Normal 49 4 6 2" xfId="25942" xr:uid="{00000000-0005-0000-0000-0000E9710000}"/>
    <cellStyle name="Normal 49 4 7" xfId="10423" xr:uid="{00000000-0005-0000-0000-0000EA710000}"/>
    <cellStyle name="Normal 49 4 7 2" xfId="29430" xr:uid="{00000000-0005-0000-0000-0000EB710000}"/>
    <cellStyle name="Normal 49 4 8" xfId="14001" xr:uid="{00000000-0005-0000-0000-0000EC710000}"/>
    <cellStyle name="Normal 49 4 8 2" xfId="32950" xr:uid="{00000000-0005-0000-0000-0000ED710000}"/>
    <cellStyle name="Normal 49 4 9" xfId="17533" xr:uid="{00000000-0005-0000-0000-0000EE710000}"/>
    <cellStyle name="Normal 49 5" xfId="1248" xr:uid="{00000000-0005-0000-0000-0000EF710000}"/>
    <cellStyle name="Normal 49 5 10" xfId="20905" xr:uid="{00000000-0005-0000-0000-0000F0710000}"/>
    <cellStyle name="Normal 49 5 2" xfId="4357" xr:uid="{00000000-0005-0000-0000-0000F1710000}"/>
    <cellStyle name="Normal 49 5 2 2" xfId="8269" xr:uid="{00000000-0005-0000-0000-0000F2710000}"/>
    <cellStyle name="Normal 49 5 2 2 2" xfId="27295" xr:uid="{00000000-0005-0000-0000-0000F3710000}"/>
    <cellStyle name="Normal 49 5 2 3" xfId="11787" xr:uid="{00000000-0005-0000-0000-0000F4710000}"/>
    <cellStyle name="Normal 49 5 2 3 2" xfId="30789" xr:uid="{00000000-0005-0000-0000-0000F5710000}"/>
    <cellStyle name="Normal 49 5 2 4" xfId="15359" xr:uid="{00000000-0005-0000-0000-0000F6710000}"/>
    <cellStyle name="Normal 49 5 2 4 2" xfId="34305" xr:uid="{00000000-0005-0000-0000-0000F7710000}"/>
    <cellStyle name="Normal 49 5 2 5" xfId="18950" xr:uid="{00000000-0005-0000-0000-0000F8710000}"/>
    <cellStyle name="Normal 49 5 2 6" xfId="23596" xr:uid="{00000000-0005-0000-0000-0000F9710000}"/>
    <cellStyle name="Normal 49 5 3" xfId="3245" xr:uid="{00000000-0005-0000-0000-0000FA710000}"/>
    <cellStyle name="Normal 49 5 3 2" xfId="7393" xr:uid="{00000000-0005-0000-0000-0000FB710000}"/>
    <cellStyle name="Normal 49 5 3 2 2" xfId="26420" xr:uid="{00000000-0005-0000-0000-0000FC710000}"/>
    <cellStyle name="Normal 49 5 3 3" xfId="10903" xr:uid="{00000000-0005-0000-0000-0000FD710000}"/>
    <cellStyle name="Normal 49 5 3 3 2" xfId="29909" xr:uid="{00000000-0005-0000-0000-0000FE710000}"/>
    <cellStyle name="Normal 49 5 3 4" xfId="14481" xr:uid="{00000000-0005-0000-0000-0000FF710000}"/>
    <cellStyle name="Normal 49 5 3 4 2" xfId="33428" xr:uid="{00000000-0005-0000-0000-000000720000}"/>
    <cellStyle name="Normal 49 5 3 5" xfId="18019" xr:uid="{00000000-0005-0000-0000-000001720000}"/>
    <cellStyle name="Normal 49 5 3 6" xfId="22634" xr:uid="{00000000-0005-0000-0000-000002720000}"/>
    <cellStyle name="Normal 49 5 4" xfId="5558" xr:uid="{00000000-0005-0000-0000-000003720000}"/>
    <cellStyle name="Normal 49 5 4 2" xfId="9225" xr:uid="{00000000-0005-0000-0000-000004720000}"/>
    <cellStyle name="Normal 49 5 4 2 2" xfId="28250" xr:uid="{00000000-0005-0000-0000-000005720000}"/>
    <cellStyle name="Normal 49 5 4 3" xfId="12744" xr:uid="{00000000-0005-0000-0000-000006720000}"/>
    <cellStyle name="Normal 49 5 4 3 2" xfId="31744" xr:uid="{00000000-0005-0000-0000-000007720000}"/>
    <cellStyle name="Normal 49 5 4 4" xfId="16315" xr:uid="{00000000-0005-0000-0000-000008720000}"/>
    <cellStyle name="Normal 49 5 4 4 2" xfId="35261" xr:uid="{00000000-0005-0000-0000-000009720000}"/>
    <cellStyle name="Normal 49 5 4 5" xfId="19951" xr:uid="{00000000-0005-0000-0000-00000A720000}"/>
    <cellStyle name="Normal 49 5 4 6" xfId="24670" xr:uid="{00000000-0005-0000-0000-00000B720000}"/>
    <cellStyle name="Normal 49 5 5" xfId="2393" xr:uid="{00000000-0005-0000-0000-00000C720000}"/>
    <cellStyle name="Normal 49 5 5 2" xfId="21796" xr:uid="{00000000-0005-0000-0000-00000D720000}"/>
    <cellStyle name="Normal 49 5 6" xfId="6609" xr:uid="{00000000-0005-0000-0000-00000E720000}"/>
    <cellStyle name="Normal 49 5 6 2" xfId="25637" xr:uid="{00000000-0005-0000-0000-00000F720000}"/>
    <cellStyle name="Normal 49 5 7" xfId="10117" xr:uid="{00000000-0005-0000-0000-000010720000}"/>
    <cellStyle name="Normal 49 5 7 2" xfId="29126" xr:uid="{00000000-0005-0000-0000-000011720000}"/>
    <cellStyle name="Normal 49 5 8" xfId="13695" xr:uid="{00000000-0005-0000-0000-000012720000}"/>
    <cellStyle name="Normal 49 5 8 2" xfId="32646" xr:uid="{00000000-0005-0000-0000-000013720000}"/>
    <cellStyle name="Normal 49 5 9" xfId="17224" xr:uid="{00000000-0005-0000-0000-000014720000}"/>
    <cellStyle name="Normal 5" xfId="448" xr:uid="{00000000-0005-0000-0000-000015720000}"/>
    <cellStyle name="Normal 5 10" xfId="2049" xr:uid="{00000000-0005-0000-0000-000016720000}"/>
    <cellStyle name="Normal 5 10 10" xfId="21498" xr:uid="{00000000-0005-0000-0000-000017720000}"/>
    <cellStyle name="Normal 5 10 2" xfId="4889" xr:uid="{00000000-0005-0000-0000-000018720000}"/>
    <cellStyle name="Normal 5 10 2 2" xfId="8780" xr:uid="{00000000-0005-0000-0000-000019720000}"/>
    <cellStyle name="Normal 5 10 2 2 2" xfId="27806" xr:uid="{00000000-0005-0000-0000-00001A720000}"/>
    <cellStyle name="Normal 5 10 2 3" xfId="12298" xr:uid="{00000000-0005-0000-0000-00001B720000}"/>
    <cellStyle name="Normal 5 10 2 3 2" xfId="31300" xr:uid="{00000000-0005-0000-0000-00001C720000}"/>
    <cellStyle name="Normal 5 10 2 4" xfId="15870" xr:uid="{00000000-0005-0000-0000-00001D720000}"/>
    <cellStyle name="Normal 5 10 2 4 2" xfId="34816" xr:uid="{00000000-0005-0000-0000-00001E720000}"/>
    <cellStyle name="Normal 5 10 2 5" xfId="19461" xr:uid="{00000000-0005-0000-0000-00001F720000}"/>
    <cellStyle name="Normal 5 10 2 6" xfId="24119" xr:uid="{00000000-0005-0000-0000-000020720000}"/>
    <cellStyle name="Normal 5 10 3" xfId="3780" xr:uid="{00000000-0005-0000-0000-000021720000}"/>
    <cellStyle name="Normal 5 10 3 2" xfId="7904" xr:uid="{00000000-0005-0000-0000-000022720000}"/>
    <cellStyle name="Normal 5 10 3 2 2" xfId="26931" xr:uid="{00000000-0005-0000-0000-000023720000}"/>
    <cellStyle name="Normal 5 10 3 3" xfId="11415" xr:uid="{00000000-0005-0000-0000-000024720000}"/>
    <cellStyle name="Normal 5 10 3 3 2" xfId="30420" xr:uid="{00000000-0005-0000-0000-000025720000}"/>
    <cellStyle name="Normal 5 10 3 4" xfId="14992" xr:uid="{00000000-0005-0000-0000-000026720000}"/>
    <cellStyle name="Normal 5 10 3 4 2" xfId="33939" xr:uid="{00000000-0005-0000-0000-000027720000}"/>
    <cellStyle name="Normal 5 10 3 5" xfId="18554" xr:uid="{00000000-0005-0000-0000-000028720000}"/>
    <cellStyle name="Normal 5 10 3 6" xfId="23145" xr:uid="{00000000-0005-0000-0000-000029720000}"/>
    <cellStyle name="Normal 5 10 4" xfId="6152" xr:uid="{00000000-0005-0000-0000-00002A720000}"/>
    <cellStyle name="Normal 5 10 4 2" xfId="9736" xr:uid="{00000000-0005-0000-0000-00002B720000}"/>
    <cellStyle name="Normal 5 10 4 2 2" xfId="28761" xr:uid="{00000000-0005-0000-0000-00002C720000}"/>
    <cellStyle name="Normal 5 10 4 3" xfId="13257" xr:uid="{00000000-0005-0000-0000-00002D720000}"/>
    <cellStyle name="Normal 5 10 4 3 2" xfId="32255" xr:uid="{00000000-0005-0000-0000-00002E720000}"/>
    <cellStyle name="Normal 5 10 4 4" xfId="16827" xr:uid="{00000000-0005-0000-0000-00002F720000}"/>
    <cellStyle name="Normal 5 10 4 4 2" xfId="35772" xr:uid="{00000000-0005-0000-0000-000030720000}"/>
    <cellStyle name="Normal 5 10 4 5" xfId="20492" xr:uid="{00000000-0005-0000-0000-000031720000}"/>
    <cellStyle name="Normal 5 10 4 6" xfId="25236" xr:uid="{00000000-0005-0000-0000-000032720000}"/>
    <cellStyle name="Normal 5 10 5" xfId="2947" xr:uid="{00000000-0005-0000-0000-000033720000}"/>
    <cellStyle name="Normal 5 10 5 2" xfId="22350" xr:uid="{00000000-0005-0000-0000-000034720000}"/>
    <cellStyle name="Normal 5 10 6" xfId="7122" xr:uid="{00000000-0005-0000-0000-000035720000}"/>
    <cellStyle name="Normal 5 10 6 2" xfId="26149" xr:uid="{00000000-0005-0000-0000-000036720000}"/>
    <cellStyle name="Normal 5 10 7" xfId="10631" xr:uid="{00000000-0005-0000-0000-000037720000}"/>
    <cellStyle name="Normal 5 10 7 2" xfId="29637" xr:uid="{00000000-0005-0000-0000-000038720000}"/>
    <cellStyle name="Normal 5 10 8" xfId="14208" xr:uid="{00000000-0005-0000-0000-000039720000}"/>
    <cellStyle name="Normal 5 10 8 2" xfId="33157" xr:uid="{00000000-0005-0000-0000-00003A720000}"/>
    <cellStyle name="Normal 5 10 9" xfId="17740" xr:uid="{00000000-0005-0000-0000-00003B720000}"/>
    <cellStyle name="Normal 5 11" xfId="2168" xr:uid="{00000000-0005-0000-0000-00003C720000}"/>
    <cellStyle name="Normal 5 11 10" xfId="21584" xr:uid="{00000000-0005-0000-0000-00003D720000}"/>
    <cellStyle name="Normal 5 11 2" xfId="4977" xr:uid="{00000000-0005-0000-0000-00003E720000}"/>
    <cellStyle name="Normal 5 11 2 2" xfId="8866" xr:uid="{00000000-0005-0000-0000-00003F720000}"/>
    <cellStyle name="Normal 5 11 2 2 2" xfId="27892" xr:uid="{00000000-0005-0000-0000-000040720000}"/>
    <cellStyle name="Normal 5 11 2 3" xfId="12384" xr:uid="{00000000-0005-0000-0000-000041720000}"/>
    <cellStyle name="Normal 5 11 2 3 2" xfId="31386" xr:uid="{00000000-0005-0000-0000-000042720000}"/>
    <cellStyle name="Normal 5 11 2 4" xfId="15956" xr:uid="{00000000-0005-0000-0000-000043720000}"/>
    <cellStyle name="Normal 5 11 2 4 2" xfId="34902" xr:uid="{00000000-0005-0000-0000-000044720000}"/>
    <cellStyle name="Normal 5 11 2 5" xfId="19547" xr:uid="{00000000-0005-0000-0000-000045720000}"/>
    <cellStyle name="Normal 5 11 2 6" xfId="24206" xr:uid="{00000000-0005-0000-0000-000046720000}"/>
    <cellStyle name="Normal 5 11 3" xfId="3875" xr:uid="{00000000-0005-0000-0000-000047720000}"/>
    <cellStyle name="Normal 5 11 3 2" xfId="7990" xr:uid="{00000000-0005-0000-0000-000048720000}"/>
    <cellStyle name="Normal 5 11 3 2 2" xfId="27017" xr:uid="{00000000-0005-0000-0000-000049720000}"/>
    <cellStyle name="Normal 5 11 3 3" xfId="11501" xr:uid="{00000000-0005-0000-0000-00004A720000}"/>
    <cellStyle name="Normal 5 11 3 3 2" xfId="30506" xr:uid="{00000000-0005-0000-0000-00004B720000}"/>
    <cellStyle name="Normal 5 11 3 4" xfId="15078" xr:uid="{00000000-0005-0000-0000-00004C720000}"/>
    <cellStyle name="Normal 5 11 3 4 2" xfId="34025" xr:uid="{00000000-0005-0000-0000-00004D720000}"/>
    <cellStyle name="Normal 5 11 3 5" xfId="18649" xr:uid="{00000000-0005-0000-0000-00004E720000}"/>
    <cellStyle name="Normal 5 11 3 6" xfId="23231" xr:uid="{00000000-0005-0000-0000-00004F720000}"/>
    <cellStyle name="Normal 5 11 4" xfId="6247" xr:uid="{00000000-0005-0000-0000-000050720000}"/>
    <cellStyle name="Normal 5 11 4 2" xfId="9822" xr:uid="{00000000-0005-0000-0000-000051720000}"/>
    <cellStyle name="Normal 5 11 4 2 2" xfId="28847" xr:uid="{00000000-0005-0000-0000-000052720000}"/>
    <cellStyle name="Normal 5 11 4 3" xfId="13343" xr:uid="{00000000-0005-0000-0000-000053720000}"/>
    <cellStyle name="Normal 5 11 4 3 2" xfId="32341" xr:uid="{00000000-0005-0000-0000-000054720000}"/>
    <cellStyle name="Normal 5 11 4 4" xfId="16913" xr:uid="{00000000-0005-0000-0000-000055720000}"/>
    <cellStyle name="Normal 5 11 4 4 2" xfId="35858" xr:uid="{00000000-0005-0000-0000-000056720000}"/>
    <cellStyle name="Normal 5 11 4 5" xfId="20587" xr:uid="{00000000-0005-0000-0000-000057720000}"/>
    <cellStyle name="Normal 5 11 4 6" xfId="25322" xr:uid="{00000000-0005-0000-0000-000058720000}"/>
    <cellStyle name="Normal 5 11 5" xfId="3042" xr:uid="{00000000-0005-0000-0000-000059720000}"/>
    <cellStyle name="Normal 5 11 5 2" xfId="22445" xr:uid="{00000000-0005-0000-0000-00005A720000}"/>
    <cellStyle name="Normal 5 11 6" xfId="7208" xr:uid="{00000000-0005-0000-0000-00005B720000}"/>
    <cellStyle name="Normal 5 11 6 2" xfId="26235" xr:uid="{00000000-0005-0000-0000-00005C720000}"/>
    <cellStyle name="Normal 5 11 7" xfId="10718" xr:uid="{00000000-0005-0000-0000-00005D720000}"/>
    <cellStyle name="Normal 5 11 7 2" xfId="29724" xr:uid="{00000000-0005-0000-0000-00005E720000}"/>
    <cellStyle name="Normal 5 11 8" xfId="14296" xr:uid="{00000000-0005-0000-0000-00005F720000}"/>
    <cellStyle name="Normal 5 11 8 2" xfId="33243" xr:uid="{00000000-0005-0000-0000-000060720000}"/>
    <cellStyle name="Normal 5 11 9" xfId="17826" xr:uid="{00000000-0005-0000-0000-000061720000}"/>
    <cellStyle name="Normal 5 12" xfId="1200" xr:uid="{00000000-0005-0000-0000-000062720000}"/>
    <cellStyle name="Normal 5 12 10" xfId="20879" xr:uid="{00000000-0005-0000-0000-000063720000}"/>
    <cellStyle name="Normal 5 12 2" xfId="4344" xr:uid="{00000000-0005-0000-0000-000064720000}"/>
    <cellStyle name="Normal 5 12 2 2" xfId="8256" xr:uid="{00000000-0005-0000-0000-000065720000}"/>
    <cellStyle name="Normal 5 12 2 2 2" xfId="27282" xr:uid="{00000000-0005-0000-0000-000066720000}"/>
    <cellStyle name="Normal 5 12 2 3" xfId="11774" xr:uid="{00000000-0005-0000-0000-000067720000}"/>
    <cellStyle name="Normal 5 12 2 3 2" xfId="30776" xr:uid="{00000000-0005-0000-0000-000068720000}"/>
    <cellStyle name="Normal 5 12 2 4" xfId="15346" xr:uid="{00000000-0005-0000-0000-000069720000}"/>
    <cellStyle name="Normal 5 12 2 4 2" xfId="34292" xr:uid="{00000000-0005-0000-0000-00006A720000}"/>
    <cellStyle name="Normal 5 12 2 5" xfId="18937" xr:uid="{00000000-0005-0000-0000-00006B720000}"/>
    <cellStyle name="Normal 5 12 2 6" xfId="23583" xr:uid="{00000000-0005-0000-0000-00006C720000}"/>
    <cellStyle name="Normal 5 12 3" xfId="3232" xr:uid="{00000000-0005-0000-0000-00006D720000}"/>
    <cellStyle name="Normal 5 12 3 2" xfId="7380" xr:uid="{00000000-0005-0000-0000-00006E720000}"/>
    <cellStyle name="Normal 5 12 3 2 2" xfId="26407" xr:uid="{00000000-0005-0000-0000-00006F720000}"/>
    <cellStyle name="Normal 5 12 3 3" xfId="10890" xr:uid="{00000000-0005-0000-0000-000070720000}"/>
    <cellStyle name="Normal 5 12 3 3 2" xfId="29896" xr:uid="{00000000-0005-0000-0000-000071720000}"/>
    <cellStyle name="Normal 5 12 3 4" xfId="14468" xr:uid="{00000000-0005-0000-0000-000072720000}"/>
    <cellStyle name="Normal 5 12 3 4 2" xfId="33415" xr:uid="{00000000-0005-0000-0000-000073720000}"/>
    <cellStyle name="Normal 5 12 3 5" xfId="18006" xr:uid="{00000000-0005-0000-0000-000074720000}"/>
    <cellStyle name="Normal 5 12 3 6" xfId="22621" xr:uid="{00000000-0005-0000-0000-000075720000}"/>
    <cellStyle name="Normal 5 12 4" xfId="5531" xr:uid="{00000000-0005-0000-0000-000076720000}"/>
    <cellStyle name="Normal 5 12 4 2" xfId="9211" xr:uid="{00000000-0005-0000-0000-000077720000}"/>
    <cellStyle name="Normal 5 12 4 2 2" xfId="28237" xr:uid="{00000000-0005-0000-0000-000078720000}"/>
    <cellStyle name="Normal 5 12 4 3" xfId="12730" xr:uid="{00000000-0005-0000-0000-000079720000}"/>
    <cellStyle name="Normal 5 12 4 3 2" xfId="31731" xr:uid="{00000000-0005-0000-0000-00007A720000}"/>
    <cellStyle name="Normal 5 12 4 4" xfId="16301" xr:uid="{00000000-0005-0000-0000-00007B720000}"/>
    <cellStyle name="Normal 5 12 4 4 2" xfId="35247" xr:uid="{00000000-0005-0000-0000-00007C720000}"/>
    <cellStyle name="Normal 5 12 4 5" xfId="19936" xr:uid="{00000000-0005-0000-0000-00007D720000}"/>
    <cellStyle name="Normal 5 12 4 6" xfId="24645" xr:uid="{00000000-0005-0000-0000-00007E720000}"/>
    <cellStyle name="Normal 5 12 5" xfId="2373" xr:uid="{00000000-0005-0000-0000-00007F720000}"/>
    <cellStyle name="Normal 5 12 5 2" xfId="21776" xr:uid="{00000000-0005-0000-0000-000080720000}"/>
    <cellStyle name="Normal 5 12 6" xfId="6596" xr:uid="{00000000-0005-0000-0000-000081720000}"/>
    <cellStyle name="Normal 5 12 6 2" xfId="25624" xr:uid="{00000000-0005-0000-0000-000082720000}"/>
    <cellStyle name="Normal 5 12 7" xfId="10104" xr:uid="{00000000-0005-0000-0000-000083720000}"/>
    <cellStyle name="Normal 5 12 7 2" xfId="29113" xr:uid="{00000000-0005-0000-0000-000084720000}"/>
    <cellStyle name="Normal 5 12 8" xfId="13682" xr:uid="{00000000-0005-0000-0000-000085720000}"/>
    <cellStyle name="Normal 5 12 8 2" xfId="32633" xr:uid="{00000000-0005-0000-0000-000086720000}"/>
    <cellStyle name="Normal 5 12 9" xfId="17209" xr:uid="{00000000-0005-0000-0000-000087720000}"/>
    <cellStyle name="Normal 5 13" xfId="3970" xr:uid="{00000000-0005-0000-0000-000088720000}"/>
    <cellStyle name="Normal 5 13 2" xfId="8076" xr:uid="{00000000-0005-0000-0000-000089720000}"/>
    <cellStyle name="Normal 5 13 2 2" xfId="27103" xr:uid="{00000000-0005-0000-0000-00008A720000}"/>
    <cellStyle name="Normal 5 13 3" xfId="11587" xr:uid="{00000000-0005-0000-0000-00008B720000}"/>
    <cellStyle name="Normal 5 13 3 2" xfId="30592" xr:uid="{00000000-0005-0000-0000-00008C720000}"/>
    <cellStyle name="Normal 5 13 4" xfId="15164" xr:uid="{00000000-0005-0000-0000-00008D720000}"/>
    <cellStyle name="Normal 5 13 4 2" xfId="34111" xr:uid="{00000000-0005-0000-0000-00008E720000}"/>
    <cellStyle name="Normal 5 13 5" xfId="18738" xr:uid="{00000000-0005-0000-0000-00008F720000}"/>
    <cellStyle name="Normal 5 13 6" xfId="23318" xr:uid="{00000000-0005-0000-0000-000090720000}"/>
    <cellStyle name="Normal 5 14" xfId="4134" xr:uid="{00000000-0005-0000-0000-000091720000}"/>
    <cellStyle name="Normal 5 14 2" xfId="8164" xr:uid="{00000000-0005-0000-0000-000092720000}"/>
    <cellStyle name="Normal 5 14 2 2" xfId="27191" xr:uid="{00000000-0005-0000-0000-000093720000}"/>
    <cellStyle name="Normal 5 14 3" xfId="11677" xr:uid="{00000000-0005-0000-0000-000094720000}"/>
    <cellStyle name="Normal 5 14 3 2" xfId="30681" xr:uid="{00000000-0005-0000-0000-000095720000}"/>
    <cellStyle name="Normal 5 14 4" xfId="15252" xr:uid="{00000000-0005-0000-0000-000096720000}"/>
    <cellStyle name="Normal 5 14 4 2" xfId="34199" xr:uid="{00000000-0005-0000-0000-000097720000}"/>
    <cellStyle name="Normal 5 14 5" xfId="18837" xr:uid="{00000000-0005-0000-0000-000098720000}"/>
    <cellStyle name="Normal 5 14 6" xfId="23439" xr:uid="{00000000-0005-0000-0000-000099720000}"/>
    <cellStyle name="Normal 5 15" xfId="3130" xr:uid="{00000000-0005-0000-0000-00009A720000}"/>
    <cellStyle name="Normal 5 15 2" xfId="7294" xr:uid="{00000000-0005-0000-0000-00009B720000}"/>
    <cellStyle name="Normal 5 15 2 2" xfId="26321" xr:uid="{00000000-0005-0000-0000-00009C720000}"/>
    <cellStyle name="Normal 5 15 3" xfId="10804" xr:uid="{00000000-0005-0000-0000-00009D720000}"/>
    <cellStyle name="Normal 5 15 3 2" xfId="29810" xr:uid="{00000000-0005-0000-0000-00009E720000}"/>
    <cellStyle name="Normal 5 15 4" xfId="14382" xr:uid="{00000000-0005-0000-0000-00009F720000}"/>
    <cellStyle name="Normal 5 15 4 2" xfId="33329" xr:uid="{00000000-0005-0000-0000-0000A0720000}"/>
    <cellStyle name="Normal 5 15 5" xfId="17912" xr:uid="{00000000-0005-0000-0000-0000A1720000}"/>
    <cellStyle name="Normal 5 15 6" xfId="22532" xr:uid="{00000000-0005-0000-0000-0000A2720000}"/>
    <cellStyle name="Normal 5 16" xfId="5221" xr:uid="{00000000-0005-0000-0000-0000A3720000}"/>
    <cellStyle name="Normal 5 16 2" xfId="8953" xr:uid="{00000000-0005-0000-0000-0000A4720000}"/>
    <cellStyle name="Normal 5 16 2 2" xfId="27979" xr:uid="{00000000-0005-0000-0000-0000A5720000}"/>
    <cellStyle name="Normal 5 16 3" xfId="12472" xr:uid="{00000000-0005-0000-0000-0000A6720000}"/>
    <cellStyle name="Normal 5 16 3 2" xfId="31473" xr:uid="{00000000-0005-0000-0000-0000A7720000}"/>
    <cellStyle name="Normal 5 16 4" xfId="16043" xr:uid="{00000000-0005-0000-0000-0000A8720000}"/>
    <cellStyle name="Normal 5 16 4 2" xfId="34989" xr:uid="{00000000-0005-0000-0000-0000A9720000}"/>
    <cellStyle name="Normal 5 16 5" xfId="19635" xr:uid="{00000000-0005-0000-0000-0000AA720000}"/>
    <cellStyle name="Normal 5 16 6" xfId="24384" xr:uid="{00000000-0005-0000-0000-0000AB720000}"/>
    <cellStyle name="Normal 5 17" xfId="5325" xr:uid="{00000000-0005-0000-0000-0000AC720000}"/>
    <cellStyle name="Normal 5 17 2" xfId="9039" xr:uid="{00000000-0005-0000-0000-0000AD720000}"/>
    <cellStyle name="Normal 5 17 2 2" xfId="28065" xr:uid="{00000000-0005-0000-0000-0000AE720000}"/>
    <cellStyle name="Normal 5 17 3" xfId="12558" xr:uid="{00000000-0005-0000-0000-0000AF720000}"/>
    <cellStyle name="Normal 5 17 3 2" xfId="31559" xr:uid="{00000000-0005-0000-0000-0000B0720000}"/>
    <cellStyle name="Normal 5 17 4" xfId="16129" xr:uid="{00000000-0005-0000-0000-0000B1720000}"/>
    <cellStyle name="Normal 5 17 4 2" xfId="35075" xr:uid="{00000000-0005-0000-0000-0000B2720000}"/>
    <cellStyle name="Normal 5 17 5" xfId="19735" xr:uid="{00000000-0005-0000-0000-0000B3720000}"/>
    <cellStyle name="Normal 5 17 6" xfId="24471" xr:uid="{00000000-0005-0000-0000-0000B4720000}"/>
    <cellStyle name="Normal 5 18" xfId="5429" xr:uid="{00000000-0005-0000-0000-0000B5720000}"/>
    <cellStyle name="Normal 5 18 2" xfId="9125" xr:uid="{00000000-0005-0000-0000-0000B6720000}"/>
    <cellStyle name="Normal 5 18 2 2" xfId="28151" xr:uid="{00000000-0005-0000-0000-0000B7720000}"/>
    <cellStyle name="Normal 5 18 3" xfId="12644" xr:uid="{00000000-0005-0000-0000-0000B8720000}"/>
    <cellStyle name="Normal 5 18 3 2" xfId="31645" xr:uid="{00000000-0005-0000-0000-0000B9720000}"/>
    <cellStyle name="Normal 5 18 4" xfId="16215" xr:uid="{00000000-0005-0000-0000-0000BA720000}"/>
    <cellStyle name="Normal 5 18 4 2" xfId="35161" xr:uid="{00000000-0005-0000-0000-0000BB720000}"/>
    <cellStyle name="Normal 5 18 5" xfId="19835" xr:uid="{00000000-0005-0000-0000-0000BC720000}"/>
    <cellStyle name="Normal 5 18 6" xfId="24558" xr:uid="{00000000-0005-0000-0000-0000BD720000}"/>
    <cellStyle name="Normal 5 19" xfId="6334" xr:uid="{00000000-0005-0000-0000-0000BE720000}"/>
    <cellStyle name="Normal 5 19 2" xfId="9908" xr:uid="{00000000-0005-0000-0000-0000BF720000}"/>
    <cellStyle name="Normal 5 19 2 2" xfId="28933" xr:uid="{00000000-0005-0000-0000-0000C0720000}"/>
    <cellStyle name="Normal 5 19 3" xfId="13429" xr:uid="{00000000-0005-0000-0000-0000C1720000}"/>
    <cellStyle name="Normal 5 19 3 2" xfId="32427" xr:uid="{00000000-0005-0000-0000-0000C2720000}"/>
    <cellStyle name="Normal 5 19 4" xfId="16999" xr:uid="{00000000-0005-0000-0000-0000C3720000}"/>
    <cellStyle name="Normal 5 19 4 2" xfId="35944" xr:uid="{00000000-0005-0000-0000-0000C4720000}"/>
    <cellStyle name="Normal 5 19 5" xfId="20674" xr:uid="{00000000-0005-0000-0000-0000C5720000}"/>
    <cellStyle name="Normal 5 19 6" xfId="25408" xr:uid="{00000000-0005-0000-0000-0000C6720000}"/>
    <cellStyle name="Normal 5 2" xfId="760" xr:uid="{00000000-0005-0000-0000-0000C7720000}"/>
    <cellStyle name="Normal 5 2 10" xfId="1205" xr:uid="{00000000-0005-0000-0000-0000C8720000}"/>
    <cellStyle name="Normal 5 2 10 10" xfId="20882" xr:uid="{00000000-0005-0000-0000-0000C9720000}"/>
    <cellStyle name="Normal 5 2 10 2" xfId="4346" xr:uid="{00000000-0005-0000-0000-0000CA720000}"/>
    <cellStyle name="Normal 5 2 10 2 2" xfId="8258" xr:uid="{00000000-0005-0000-0000-0000CB720000}"/>
    <cellStyle name="Normal 5 2 10 2 2 2" xfId="27284" xr:uid="{00000000-0005-0000-0000-0000CC720000}"/>
    <cellStyle name="Normal 5 2 10 2 3" xfId="11776" xr:uid="{00000000-0005-0000-0000-0000CD720000}"/>
    <cellStyle name="Normal 5 2 10 2 3 2" xfId="30778" xr:uid="{00000000-0005-0000-0000-0000CE720000}"/>
    <cellStyle name="Normal 5 2 10 2 4" xfId="15348" xr:uid="{00000000-0005-0000-0000-0000CF720000}"/>
    <cellStyle name="Normal 5 2 10 2 4 2" xfId="34294" xr:uid="{00000000-0005-0000-0000-0000D0720000}"/>
    <cellStyle name="Normal 5 2 10 2 5" xfId="18939" xr:uid="{00000000-0005-0000-0000-0000D1720000}"/>
    <cellStyle name="Normal 5 2 10 2 6" xfId="23585" xr:uid="{00000000-0005-0000-0000-0000D2720000}"/>
    <cellStyle name="Normal 5 2 10 3" xfId="3234" xr:uid="{00000000-0005-0000-0000-0000D3720000}"/>
    <cellStyle name="Normal 5 2 10 3 2" xfId="7382" xr:uid="{00000000-0005-0000-0000-0000D4720000}"/>
    <cellStyle name="Normal 5 2 10 3 2 2" xfId="26409" xr:uid="{00000000-0005-0000-0000-0000D5720000}"/>
    <cellStyle name="Normal 5 2 10 3 3" xfId="10892" xr:uid="{00000000-0005-0000-0000-0000D6720000}"/>
    <cellStyle name="Normal 5 2 10 3 3 2" xfId="29898" xr:uid="{00000000-0005-0000-0000-0000D7720000}"/>
    <cellStyle name="Normal 5 2 10 3 4" xfId="14470" xr:uid="{00000000-0005-0000-0000-0000D8720000}"/>
    <cellStyle name="Normal 5 2 10 3 4 2" xfId="33417" xr:uid="{00000000-0005-0000-0000-0000D9720000}"/>
    <cellStyle name="Normal 5 2 10 3 5" xfId="18008" xr:uid="{00000000-0005-0000-0000-0000DA720000}"/>
    <cellStyle name="Normal 5 2 10 3 6" xfId="22623" xr:uid="{00000000-0005-0000-0000-0000DB720000}"/>
    <cellStyle name="Normal 5 2 10 4" xfId="5534" xr:uid="{00000000-0005-0000-0000-0000DC720000}"/>
    <cellStyle name="Normal 5 2 10 4 2" xfId="9213" xr:uid="{00000000-0005-0000-0000-0000DD720000}"/>
    <cellStyle name="Normal 5 2 10 4 2 2" xfId="28239" xr:uid="{00000000-0005-0000-0000-0000DE720000}"/>
    <cellStyle name="Normal 5 2 10 4 3" xfId="12732" xr:uid="{00000000-0005-0000-0000-0000DF720000}"/>
    <cellStyle name="Normal 5 2 10 4 3 2" xfId="31733" xr:uid="{00000000-0005-0000-0000-0000E0720000}"/>
    <cellStyle name="Normal 5 2 10 4 4" xfId="16303" xr:uid="{00000000-0005-0000-0000-0000E1720000}"/>
    <cellStyle name="Normal 5 2 10 4 4 2" xfId="35249" xr:uid="{00000000-0005-0000-0000-0000E2720000}"/>
    <cellStyle name="Normal 5 2 10 4 5" xfId="19938" xr:uid="{00000000-0005-0000-0000-0000E3720000}"/>
    <cellStyle name="Normal 5 2 10 4 6" xfId="24648" xr:uid="{00000000-0005-0000-0000-0000E4720000}"/>
    <cellStyle name="Normal 5 2 10 5" xfId="2376" xr:uid="{00000000-0005-0000-0000-0000E5720000}"/>
    <cellStyle name="Normal 5 2 10 5 2" xfId="21779" xr:uid="{00000000-0005-0000-0000-0000E6720000}"/>
    <cellStyle name="Normal 5 2 10 6" xfId="6598" xr:uid="{00000000-0005-0000-0000-0000E7720000}"/>
    <cellStyle name="Normal 5 2 10 6 2" xfId="25626" xr:uid="{00000000-0005-0000-0000-0000E8720000}"/>
    <cellStyle name="Normal 5 2 10 7" xfId="10106" xr:uid="{00000000-0005-0000-0000-0000E9720000}"/>
    <cellStyle name="Normal 5 2 10 7 2" xfId="29115" xr:uid="{00000000-0005-0000-0000-0000EA720000}"/>
    <cellStyle name="Normal 5 2 10 8" xfId="13684" xr:uid="{00000000-0005-0000-0000-0000EB720000}"/>
    <cellStyle name="Normal 5 2 10 8 2" xfId="32635" xr:uid="{00000000-0005-0000-0000-0000EC720000}"/>
    <cellStyle name="Normal 5 2 10 9" xfId="17211" xr:uid="{00000000-0005-0000-0000-0000ED720000}"/>
    <cellStyle name="Normal 5 2 11" xfId="3976" xr:uid="{00000000-0005-0000-0000-0000EE720000}"/>
    <cellStyle name="Normal 5 2 11 2" xfId="8078" xr:uid="{00000000-0005-0000-0000-0000EF720000}"/>
    <cellStyle name="Normal 5 2 11 2 2" xfId="27105" xr:uid="{00000000-0005-0000-0000-0000F0720000}"/>
    <cellStyle name="Normal 5 2 11 3" xfId="11590" xr:uid="{00000000-0005-0000-0000-0000F1720000}"/>
    <cellStyle name="Normal 5 2 11 3 2" xfId="30595" xr:uid="{00000000-0005-0000-0000-0000F2720000}"/>
    <cellStyle name="Normal 5 2 11 4" xfId="15166" xr:uid="{00000000-0005-0000-0000-0000F3720000}"/>
    <cellStyle name="Normal 5 2 11 4 2" xfId="34113" xr:uid="{00000000-0005-0000-0000-0000F4720000}"/>
    <cellStyle name="Normal 5 2 11 5" xfId="18741" xr:uid="{00000000-0005-0000-0000-0000F5720000}"/>
    <cellStyle name="Normal 5 2 11 6" xfId="23321" xr:uid="{00000000-0005-0000-0000-0000F6720000}"/>
    <cellStyle name="Normal 5 2 12" xfId="4181" xr:uid="{00000000-0005-0000-0000-0000F7720000}"/>
    <cellStyle name="Normal 5 2 12 2" xfId="8170" xr:uid="{00000000-0005-0000-0000-0000F8720000}"/>
    <cellStyle name="Normal 5 2 12 2 2" xfId="27196" xr:uid="{00000000-0005-0000-0000-0000F9720000}"/>
    <cellStyle name="Normal 5 2 12 3" xfId="11685" xr:uid="{00000000-0005-0000-0000-0000FA720000}"/>
    <cellStyle name="Normal 5 2 12 3 2" xfId="30689" xr:uid="{00000000-0005-0000-0000-0000FB720000}"/>
    <cellStyle name="Normal 5 2 12 4" xfId="15257" xr:uid="{00000000-0005-0000-0000-0000FC720000}"/>
    <cellStyle name="Normal 5 2 12 4 2" xfId="34204" xr:uid="{00000000-0005-0000-0000-0000FD720000}"/>
    <cellStyle name="Normal 5 2 12 5" xfId="18845" xr:uid="{00000000-0005-0000-0000-0000FE720000}"/>
    <cellStyle name="Normal 5 2 12 6" xfId="23459" xr:uid="{00000000-0005-0000-0000-0000FF720000}"/>
    <cellStyle name="Normal 5 2 13" xfId="3135" xr:uid="{00000000-0005-0000-0000-000000730000}"/>
    <cellStyle name="Normal 5 2 13 2" xfId="7296" xr:uid="{00000000-0005-0000-0000-000001730000}"/>
    <cellStyle name="Normal 5 2 13 2 2" xfId="26323" xr:uid="{00000000-0005-0000-0000-000002730000}"/>
    <cellStyle name="Normal 5 2 13 3" xfId="10806" xr:uid="{00000000-0005-0000-0000-000003730000}"/>
    <cellStyle name="Normal 5 2 13 3 2" xfId="29812" xr:uid="{00000000-0005-0000-0000-000004730000}"/>
    <cellStyle name="Normal 5 2 13 4" xfId="14384" xr:uid="{00000000-0005-0000-0000-000005730000}"/>
    <cellStyle name="Normal 5 2 13 4 2" xfId="33331" xr:uid="{00000000-0005-0000-0000-000006730000}"/>
    <cellStyle name="Normal 5 2 13 5" xfId="17915" xr:uid="{00000000-0005-0000-0000-000007730000}"/>
    <cellStyle name="Normal 5 2 13 6" xfId="22535" xr:uid="{00000000-0005-0000-0000-000008730000}"/>
    <cellStyle name="Normal 5 2 14" xfId="5224" xr:uid="{00000000-0005-0000-0000-000009730000}"/>
    <cellStyle name="Normal 5 2 14 2" xfId="8955" xr:uid="{00000000-0005-0000-0000-00000A730000}"/>
    <cellStyle name="Normal 5 2 14 2 2" xfId="27981" xr:uid="{00000000-0005-0000-0000-00000B730000}"/>
    <cellStyle name="Normal 5 2 14 3" xfId="12474" xr:uid="{00000000-0005-0000-0000-00000C730000}"/>
    <cellStyle name="Normal 5 2 14 3 2" xfId="31475" xr:uid="{00000000-0005-0000-0000-00000D730000}"/>
    <cellStyle name="Normal 5 2 14 4" xfId="16045" xr:uid="{00000000-0005-0000-0000-00000E730000}"/>
    <cellStyle name="Normal 5 2 14 4 2" xfId="34991" xr:uid="{00000000-0005-0000-0000-00000F730000}"/>
    <cellStyle name="Normal 5 2 14 5" xfId="19638" xr:uid="{00000000-0005-0000-0000-000010730000}"/>
    <cellStyle name="Normal 5 2 14 6" xfId="24386" xr:uid="{00000000-0005-0000-0000-000011730000}"/>
    <cellStyle name="Normal 5 2 15" xfId="5328" xr:uid="{00000000-0005-0000-0000-000012730000}"/>
    <cellStyle name="Normal 5 2 15 2" xfId="9041" xr:uid="{00000000-0005-0000-0000-000013730000}"/>
    <cellStyle name="Normal 5 2 15 2 2" xfId="28067" xr:uid="{00000000-0005-0000-0000-000014730000}"/>
    <cellStyle name="Normal 5 2 15 3" xfId="12560" xr:uid="{00000000-0005-0000-0000-000015730000}"/>
    <cellStyle name="Normal 5 2 15 3 2" xfId="31561" xr:uid="{00000000-0005-0000-0000-000016730000}"/>
    <cellStyle name="Normal 5 2 15 4" xfId="16131" xr:uid="{00000000-0005-0000-0000-000017730000}"/>
    <cellStyle name="Normal 5 2 15 4 2" xfId="35077" xr:uid="{00000000-0005-0000-0000-000018730000}"/>
    <cellStyle name="Normal 5 2 15 5" xfId="19738" xr:uid="{00000000-0005-0000-0000-000019730000}"/>
    <cellStyle name="Normal 5 2 15 6" xfId="24473" xr:uid="{00000000-0005-0000-0000-00001A730000}"/>
    <cellStyle name="Normal 5 2 16" xfId="5432" xr:uid="{00000000-0005-0000-0000-00001B730000}"/>
    <cellStyle name="Normal 5 2 16 2" xfId="9127" xr:uid="{00000000-0005-0000-0000-00001C730000}"/>
    <cellStyle name="Normal 5 2 16 2 2" xfId="28153" xr:uid="{00000000-0005-0000-0000-00001D730000}"/>
    <cellStyle name="Normal 5 2 16 3" xfId="12646" xr:uid="{00000000-0005-0000-0000-00001E730000}"/>
    <cellStyle name="Normal 5 2 16 3 2" xfId="31647" xr:uid="{00000000-0005-0000-0000-00001F730000}"/>
    <cellStyle name="Normal 5 2 16 4" xfId="16217" xr:uid="{00000000-0005-0000-0000-000020730000}"/>
    <cellStyle name="Normal 5 2 16 4 2" xfId="35163" xr:uid="{00000000-0005-0000-0000-000021730000}"/>
    <cellStyle name="Normal 5 2 16 5" xfId="19838" xr:uid="{00000000-0005-0000-0000-000022730000}"/>
    <cellStyle name="Normal 5 2 16 6" xfId="24560" xr:uid="{00000000-0005-0000-0000-000023730000}"/>
    <cellStyle name="Normal 5 2 17" xfId="6338" xr:uid="{00000000-0005-0000-0000-000024730000}"/>
    <cellStyle name="Normal 5 2 17 2" xfId="9910" xr:uid="{00000000-0005-0000-0000-000025730000}"/>
    <cellStyle name="Normal 5 2 17 2 2" xfId="28935" xr:uid="{00000000-0005-0000-0000-000026730000}"/>
    <cellStyle name="Normal 5 2 17 3" xfId="13431" xr:uid="{00000000-0005-0000-0000-000027730000}"/>
    <cellStyle name="Normal 5 2 17 3 2" xfId="32429" xr:uid="{00000000-0005-0000-0000-000028730000}"/>
    <cellStyle name="Normal 5 2 17 4" xfId="17001" xr:uid="{00000000-0005-0000-0000-000029730000}"/>
    <cellStyle name="Normal 5 2 17 4 2" xfId="35946" xr:uid="{00000000-0005-0000-0000-00002A730000}"/>
    <cellStyle name="Normal 5 2 17 5" xfId="20677" xr:uid="{00000000-0005-0000-0000-00002B730000}"/>
    <cellStyle name="Normal 5 2 17 6" xfId="25410" xr:uid="{00000000-0005-0000-0000-00002C730000}"/>
    <cellStyle name="Normal 5 2 18" xfId="2276" xr:uid="{00000000-0005-0000-0000-00002D730000}"/>
    <cellStyle name="Normal 5 2 18 2" xfId="21682" xr:uid="{00000000-0005-0000-0000-00002E730000}"/>
    <cellStyle name="Normal 5 2 19" xfId="6507" xr:uid="{00000000-0005-0000-0000-00002F730000}"/>
    <cellStyle name="Normal 5 2 19 2" xfId="25539" xr:uid="{00000000-0005-0000-0000-000030730000}"/>
    <cellStyle name="Normal 5 2 2" xfId="1102" xr:uid="{00000000-0005-0000-0000-000031730000}"/>
    <cellStyle name="Normal 5 2 2 10" xfId="4052" xr:uid="{00000000-0005-0000-0000-000032730000}"/>
    <cellStyle name="Normal 5 2 2 10 2" xfId="8137" xr:uid="{00000000-0005-0000-0000-000033730000}"/>
    <cellStyle name="Normal 5 2 2 10 2 2" xfId="27164" xr:uid="{00000000-0005-0000-0000-000034730000}"/>
    <cellStyle name="Normal 5 2 2 10 3" xfId="11649" xr:uid="{00000000-0005-0000-0000-000035730000}"/>
    <cellStyle name="Normal 5 2 2 10 3 2" xfId="30654" xr:uid="{00000000-0005-0000-0000-000036730000}"/>
    <cellStyle name="Normal 5 2 2 10 4" xfId="15225" xr:uid="{00000000-0005-0000-0000-000037730000}"/>
    <cellStyle name="Normal 5 2 2 10 4 2" xfId="34172" xr:uid="{00000000-0005-0000-0000-000038730000}"/>
    <cellStyle name="Normal 5 2 2 10 5" xfId="18809" xr:uid="{00000000-0005-0000-0000-000039730000}"/>
    <cellStyle name="Normal 5 2 2 10 6" xfId="23383" xr:uid="{00000000-0005-0000-0000-00003A730000}"/>
    <cellStyle name="Normal 5 2 2 11" xfId="4291" xr:uid="{00000000-0005-0000-0000-00003B730000}"/>
    <cellStyle name="Normal 5 2 2 11 2" xfId="8229" xr:uid="{00000000-0005-0000-0000-00003C730000}"/>
    <cellStyle name="Normal 5 2 2 11 2 2" xfId="27255" xr:uid="{00000000-0005-0000-0000-00003D730000}"/>
    <cellStyle name="Normal 5 2 2 11 3" xfId="11745" xr:uid="{00000000-0005-0000-0000-00003E730000}"/>
    <cellStyle name="Normal 5 2 2 11 3 2" xfId="30748" xr:uid="{00000000-0005-0000-0000-00003F730000}"/>
    <cellStyle name="Normal 5 2 2 11 4" xfId="15318" xr:uid="{00000000-0005-0000-0000-000040730000}"/>
    <cellStyle name="Normal 5 2 2 11 4 2" xfId="34264" xr:uid="{00000000-0005-0000-0000-000041730000}"/>
    <cellStyle name="Normal 5 2 2 11 5" xfId="18907" xr:uid="{00000000-0005-0000-0000-000042730000}"/>
    <cellStyle name="Normal 5 2 2 11 6" xfId="23541" xr:uid="{00000000-0005-0000-0000-000043730000}"/>
    <cellStyle name="Normal 5 2 2 12" xfId="3207" xr:uid="{00000000-0005-0000-0000-000044730000}"/>
    <cellStyle name="Normal 5 2 2 12 2" xfId="7355" xr:uid="{00000000-0005-0000-0000-000045730000}"/>
    <cellStyle name="Normal 5 2 2 12 2 2" xfId="26382" xr:uid="{00000000-0005-0000-0000-000046730000}"/>
    <cellStyle name="Normal 5 2 2 12 3" xfId="10865" xr:uid="{00000000-0005-0000-0000-000047730000}"/>
    <cellStyle name="Normal 5 2 2 12 3 2" xfId="29871" xr:uid="{00000000-0005-0000-0000-000048730000}"/>
    <cellStyle name="Normal 5 2 2 12 4" xfId="14443" xr:uid="{00000000-0005-0000-0000-000049730000}"/>
    <cellStyle name="Normal 5 2 2 12 4 2" xfId="33390" xr:uid="{00000000-0005-0000-0000-00004A730000}"/>
    <cellStyle name="Normal 5 2 2 12 5" xfId="17981" xr:uid="{00000000-0005-0000-0000-00004B730000}"/>
    <cellStyle name="Normal 5 2 2 12 6" xfId="22596" xr:uid="{00000000-0005-0000-0000-00004C730000}"/>
    <cellStyle name="Normal 5 2 2 13" xfId="5298" xr:uid="{00000000-0005-0000-0000-00004D730000}"/>
    <cellStyle name="Normal 5 2 2 13 2" xfId="9014" xr:uid="{00000000-0005-0000-0000-00004E730000}"/>
    <cellStyle name="Normal 5 2 2 13 2 2" xfId="28040" xr:uid="{00000000-0005-0000-0000-00004F730000}"/>
    <cellStyle name="Normal 5 2 2 13 3" xfId="12533" xr:uid="{00000000-0005-0000-0000-000050730000}"/>
    <cellStyle name="Normal 5 2 2 13 3 2" xfId="31534" xr:uid="{00000000-0005-0000-0000-000051730000}"/>
    <cellStyle name="Normal 5 2 2 13 4" xfId="16104" xr:uid="{00000000-0005-0000-0000-000052730000}"/>
    <cellStyle name="Normal 5 2 2 13 4 2" xfId="35050" xr:uid="{00000000-0005-0000-0000-000053730000}"/>
    <cellStyle name="Normal 5 2 2 13 5" xfId="19708" xr:uid="{00000000-0005-0000-0000-000054730000}"/>
    <cellStyle name="Normal 5 2 2 13 6" xfId="24446" xr:uid="{00000000-0005-0000-0000-000055730000}"/>
    <cellStyle name="Normal 5 2 2 14" xfId="5402" xr:uid="{00000000-0005-0000-0000-000056730000}"/>
    <cellStyle name="Normal 5 2 2 14 2" xfId="9100" xr:uid="{00000000-0005-0000-0000-000057730000}"/>
    <cellStyle name="Normal 5 2 2 14 2 2" xfId="28126" xr:uid="{00000000-0005-0000-0000-000058730000}"/>
    <cellStyle name="Normal 5 2 2 14 3" xfId="12619" xr:uid="{00000000-0005-0000-0000-000059730000}"/>
    <cellStyle name="Normal 5 2 2 14 3 2" xfId="31620" xr:uid="{00000000-0005-0000-0000-00005A730000}"/>
    <cellStyle name="Normal 5 2 2 14 4" xfId="16190" xr:uid="{00000000-0005-0000-0000-00005B730000}"/>
    <cellStyle name="Normal 5 2 2 14 4 2" xfId="35136" xr:uid="{00000000-0005-0000-0000-00005C730000}"/>
    <cellStyle name="Normal 5 2 2 14 5" xfId="19808" xr:uid="{00000000-0005-0000-0000-00005D730000}"/>
    <cellStyle name="Normal 5 2 2 14 6" xfId="24533" xr:uid="{00000000-0005-0000-0000-00005E730000}"/>
    <cellStyle name="Normal 5 2 2 15" xfId="5503" xr:uid="{00000000-0005-0000-0000-00005F730000}"/>
    <cellStyle name="Normal 5 2 2 15 2" xfId="9186" xr:uid="{00000000-0005-0000-0000-000060730000}"/>
    <cellStyle name="Normal 5 2 2 15 2 2" xfId="28212" xr:uid="{00000000-0005-0000-0000-000061730000}"/>
    <cellStyle name="Normal 5 2 2 15 3" xfId="12705" xr:uid="{00000000-0005-0000-0000-000062730000}"/>
    <cellStyle name="Normal 5 2 2 15 3 2" xfId="31706" xr:uid="{00000000-0005-0000-0000-000063730000}"/>
    <cellStyle name="Normal 5 2 2 15 4" xfId="16276" xr:uid="{00000000-0005-0000-0000-000064730000}"/>
    <cellStyle name="Normal 5 2 2 15 4 2" xfId="35222" xr:uid="{00000000-0005-0000-0000-000065730000}"/>
    <cellStyle name="Normal 5 2 2 15 5" xfId="19908" xr:uid="{00000000-0005-0000-0000-000066730000}"/>
    <cellStyle name="Normal 5 2 2 15 6" xfId="24620" xr:uid="{00000000-0005-0000-0000-000067730000}"/>
    <cellStyle name="Normal 5 2 2 16" xfId="6420" xr:uid="{00000000-0005-0000-0000-000068730000}"/>
    <cellStyle name="Normal 5 2 2 16 2" xfId="9969" xr:uid="{00000000-0005-0000-0000-000069730000}"/>
    <cellStyle name="Normal 5 2 2 16 2 2" xfId="28994" xr:uid="{00000000-0005-0000-0000-00006A730000}"/>
    <cellStyle name="Normal 5 2 2 16 3" xfId="13490" xr:uid="{00000000-0005-0000-0000-00006B730000}"/>
    <cellStyle name="Normal 5 2 2 16 3 2" xfId="32488" xr:uid="{00000000-0005-0000-0000-00006C730000}"/>
    <cellStyle name="Normal 5 2 2 16 4" xfId="17060" xr:uid="{00000000-0005-0000-0000-00006D730000}"/>
    <cellStyle name="Normal 5 2 2 16 4 2" xfId="36005" xr:uid="{00000000-0005-0000-0000-00006E730000}"/>
    <cellStyle name="Normal 5 2 2 16 5" xfId="20749" xr:uid="{00000000-0005-0000-0000-00006F730000}"/>
    <cellStyle name="Normal 5 2 2 16 6" xfId="25472" xr:uid="{00000000-0005-0000-0000-000070730000}"/>
    <cellStyle name="Normal 5 2 2 17" xfId="2347" xr:uid="{00000000-0005-0000-0000-000071730000}"/>
    <cellStyle name="Normal 5 2 2 17 2" xfId="21750" xr:uid="{00000000-0005-0000-0000-000072730000}"/>
    <cellStyle name="Normal 5 2 2 18" xfId="6571" xr:uid="{00000000-0005-0000-0000-000073730000}"/>
    <cellStyle name="Normal 5 2 2 18 2" xfId="25599" xr:uid="{00000000-0005-0000-0000-000074730000}"/>
    <cellStyle name="Normal 5 2 2 19" xfId="10078" xr:uid="{00000000-0005-0000-0000-000075730000}"/>
    <cellStyle name="Normal 5 2 2 19 2" xfId="29088" xr:uid="{00000000-0005-0000-0000-000076730000}"/>
    <cellStyle name="Normal 5 2 2 2" xfId="1416" xr:uid="{00000000-0005-0000-0000-000077730000}"/>
    <cellStyle name="Normal 5 2 2 2 10" xfId="17265" xr:uid="{00000000-0005-0000-0000-000078730000}"/>
    <cellStyle name="Normal 5 2 2 2 11" xfId="21004" xr:uid="{00000000-0005-0000-0000-000079730000}"/>
    <cellStyle name="Normal 5 2 2 2 2" xfId="1848" xr:uid="{00000000-0005-0000-0000-00007A730000}"/>
    <cellStyle name="Normal 5 2 2 2 2 10" xfId="21322" xr:uid="{00000000-0005-0000-0000-00007B730000}"/>
    <cellStyle name="Normal 5 2 2 2 2 2" xfId="4719" xr:uid="{00000000-0005-0000-0000-00007C730000}"/>
    <cellStyle name="Normal 5 2 2 2 2 2 2" xfId="8613" xr:uid="{00000000-0005-0000-0000-00007D730000}"/>
    <cellStyle name="Normal 5 2 2 2 2 2 2 2" xfId="27639" xr:uid="{00000000-0005-0000-0000-00007E730000}"/>
    <cellStyle name="Normal 5 2 2 2 2 2 3" xfId="12131" xr:uid="{00000000-0005-0000-0000-00007F730000}"/>
    <cellStyle name="Normal 5 2 2 2 2 2 3 2" xfId="31133" xr:uid="{00000000-0005-0000-0000-000080730000}"/>
    <cellStyle name="Normal 5 2 2 2 2 2 4" xfId="15703" xr:uid="{00000000-0005-0000-0000-000081730000}"/>
    <cellStyle name="Normal 5 2 2 2 2 2 4 2" xfId="34649" xr:uid="{00000000-0005-0000-0000-000082730000}"/>
    <cellStyle name="Normal 5 2 2 2 2 2 5" xfId="19294" xr:uid="{00000000-0005-0000-0000-000083730000}"/>
    <cellStyle name="Normal 5 2 2 2 2 2 6" xfId="23950" xr:uid="{00000000-0005-0000-0000-000084730000}"/>
    <cellStyle name="Normal 5 2 2 2 2 3" xfId="3604" xr:uid="{00000000-0005-0000-0000-000085730000}"/>
    <cellStyle name="Normal 5 2 2 2 2 3 2" xfId="7737" xr:uid="{00000000-0005-0000-0000-000086730000}"/>
    <cellStyle name="Normal 5 2 2 2 2 3 2 2" xfId="26764" xr:uid="{00000000-0005-0000-0000-000087730000}"/>
    <cellStyle name="Normal 5 2 2 2 2 3 3" xfId="11247" xr:uid="{00000000-0005-0000-0000-000088730000}"/>
    <cellStyle name="Normal 5 2 2 2 2 3 3 2" xfId="30253" xr:uid="{00000000-0005-0000-0000-000089730000}"/>
    <cellStyle name="Normal 5 2 2 2 2 3 4" xfId="14825" xr:uid="{00000000-0005-0000-0000-00008A730000}"/>
    <cellStyle name="Normal 5 2 2 2 2 3 4 2" xfId="33772" xr:uid="{00000000-0005-0000-0000-00008B730000}"/>
    <cellStyle name="Normal 5 2 2 2 2 3 5" xfId="18378" xr:uid="{00000000-0005-0000-0000-00008C730000}"/>
    <cellStyle name="Normal 5 2 2 2 2 3 6" xfId="22978" xr:uid="{00000000-0005-0000-0000-00008D730000}"/>
    <cellStyle name="Normal 5 2 2 2 2 4" xfId="5969" xr:uid="{00000000-0005-0000-0000-00008E730000}"/>
    <cellStyle name="Normal 5 2 2 2 2 4 2" xfId="9569" xr:uid="{00000000-0005-0000-0000-00008F730000}"/>
    <cellStyle name="Normal 5 2 2 2 2 4 2 2" xfId="28594" xr:uid="{00000000-0005-0000-0000-000090730000}"/>
    <cellStyle name="Normal 5 2 2 2 2 4 3" xfId="13089" xr:uid="{00000000-0005-0000-0000-000091730000}"/>
    <cellStyle name="Normal 5 2 2 2 2 4 3 2" xfId="32088" xr:uid="{00000000-0005-0000-0000-000092730000}"/>
    <cellStyle name="Normal 5 2 2 2 2 4 4" xfId="16660" xr:uid="{00000000-0005-0000-0000-000093730000}"/>
    <cellStyle name="Normal 5 2 2 2 2 4 4 2" xfId="35605" xr:uid="{00000000-0005-0000-0000-000094730000}"/>
    <cellStyle name="Normal 5 2 2 2 2 4 5" xfId="20316" xr:uid="{00000000-0005-0000-0000-000095730000}"/>
    <cellStyle name="Normal 5 2 2 2 2 4 6" xfId="25062" xr:uid="{00000000-0005-0000-0000-000096730000}"/>
    <cellStyle name="Normal 5 2 2 2 2 5" xfId="2771" xr:uid="{00000000-0005-0000-0000-000097730000}"/>
    <cellStyle name="Normal 5 2 2 2 2 5 2" xfId="22174" xr:uid="{00000000-0005-0000-0000-000098730000}"/>
    <cellStyle name="Normal 5 2 2 2 2 6" xfId="6955" xr:uid="{00000000-0005-0000-0000-000099730000}"/>
    <cellStyle name="Normal 5 2 2 2 2 6 2" xfId="25982" xr:uid="{00000000-0005-0000-0000-00009A730000}"/>
    <cellStyle name="Normal 5 2 2 2 2 7" xfId="10463" xr:uid="{00000000-0005-0000-0000-00009B730000}"/>
    <cellStyle name="Normal 5 2 2 2 2 7 2" xfId="29470" xr:uid="{00000000-0005-0000-0000-00009C730000}"/>
    <cellStyle name="Normal 5 2 2 2 2 8" xfId="14041" xr:uid="{00000000-0005-0000-0000-00009D730000}"/>
    <cellStyle name="Normal 5 2 2 2 2 8 2" xfId="32990" xr:uid="{00000000-0005-0000-0000-00009E730000}"/>
    <cellStyle name="Normal 5 2 2 2 2 9" xfId="17573" xr:uid="{00000000-0005-0000-0000-00009F730000}"/>
    <cellStyle name="Normal 5 2 2 2 3" xfId="4398" xr:uid="{00000000-0005-0000-0000-0000A0730000}"/>
    <cellStyle name="Normal 5 2 2 2 3 2" xfId="8309" xr:uid="{00000000-0005-0000-0000-0000A1730000}"/>
    <cellStyle name="Normal 5 2 2 2 3 2 2" xfId="27335" xr:uid="{00000000-0005-0000-0000-0000A2730000}"/>
    <cellStyle name="Normal 5 2 2 2 3 3" xfId="11827" xr:uid="{00000000-0005-0000-0000-0000A3730000}"/>
    <cellStyle name="Normal 5 2 2 2 3 3 2" xfId="30829" xr:uid="{00000000-0005-0000-0000-0000A4730000}"/>
    <cellStyle name="Normal 5 2 2 2 3 4" xfId="15399" xr:uid="{00000000-0005-0000-0000-0000A5730000}"/>
    <cellStyle name="Normal 5 2 2 2 3 4 2" xfId="34345" xr:uid="{00000000-0005-0000-0000-0000A6730000}"/>
    <cellStyle name="Normal 5 2 2 2 3 5" xfId="18990" xr:uid="{00000000-0005-0000-0000-0000A7730000}"/>
    <cellStyle name="Normal 5 2 2 2 3 6" xfId="23636" xr:uid="{00000000-0005-0000-0000-0000A8730000}"/>
    <cellStyle name="Normal 5 2 2 2 4" xfId="3286" xr:uid="{00000000-0005-0000-0000-0000A9730000}"/>
    <cellStyle name="Normal 5 2 2 2 4 2" xfId="7433" xr:uid="{00000000-0005-0000-0000-0000AA730000}"/>
    <cellStyle name="Normal 5 2 2 2 4 2 2" xfId="26460" xr:uid="{00000000-0005-0000-0000-0000AB730000}"/>
    <cellStyle name="Normal 5 2 2 2 4 3" xfId="10943" xr:uid="{00000000-0005-0000-0000-0000AC730000}"/>
    <cellStyle name="Normal 5 2 2 2 4 3 2" xfId="29949" xr:uid="{00000000-0005-0000-0000-0000AD730000}"/>
    <cellStyle name="Normal 5 2 2 2 4 4" xfId="14521" xr:uid="{00000000-0005-0000-0000-0000AE730000}"/>
    <cellStyle name="Normal 5 2 2 2 4 4 2" xfId="33468" xr:uid="{00000000-0005-0000-0000-0000AF730000}"/>
    <cellStyle name="Normal 5 2 2 2 4 5" xfId="18060" xr:uid="{00000000-0005-0000-0000-0000B0730000}"/>
    <cellStyle name="Normal 5 2 2 2 4 6" xfId="22674" xr:uid="{00000000-0005-0000-0000-0000B1730000}"/>
    <cellStyle name="Normal 5 2 2 2 5" xfId="5638" xr:uid="{00000000-0005-0000-0000-0000B2730000}"/>
    <cellStyle name="Normal 5 2 2 2 5 2" xfId="9265" xr:uid="{00000000-0005-0000-0000-0000B3730000}"/>
    <cellStyle name="Normal 5 2 2 2 5 2 2" xfId="28290" xr:uid="{00000000-0005-0000-0000-0000B4730000}"/>
    <cellStyle name="Normal 5 2 2 2 5 3" xfId="12784" xr:uid="{00000000-0005-0000-0000-0000B5730000}"/>
    <cellStyle name="Normal 5 2 2 2 5 3 2" xfId="31784" xr:uid="{00000000-0005-0000-0000-0000B6730000}"/>
    <cellStyle name="Normal 5 2 2 2 5 4" xfId="16356" xr:uid="{00000000-0005-0000-0000-0000B7730000}"/>
    <cellStyle name="Normal 5 2 2 2 5 4 2" xfId="35301" xr:uid="{00000000-0005-0000-0000-0000B8730000}"/>
    <cellStyle name="Normal 5 2 2 2 5 5" xfId="19993" xr:uid="{00000000-0005-0000-0000-0000B9730000}"/>
    <cellStyle name="Normal 5 2 2 2 5 6" xfId="24750" xr:uid="{00000000-0005-0000-0000-0000BA730000}"/>
    <cellStyle name="Normal 5 2 2 2 6" xfId="2453" xr:uid="{00000000-0005-0000-0000-0000BB730000}"/>
    <cellStyle name="Normal 5 2 2 2 6 2" xfId="21856" xr:uid="{00000000-0005-0000-0000-0000BC730000}"/>
    <cellStyle name="Normal 5 2 2 2 7" xfId="6651" xr:uid="{00000000-0005-0000-0000-0000BD730000}"/>
    <cellStyle name="Normal 5 2 2 2 7 2" xfId="25678" xr:uid="{00000000-0005-0000-0000-0000BE730000}"/>
    <cellStyle name="Normal 5 2 2 2 8" xfId="10159" xr:uid="{00000000-0005-0000-0000-0000BF730000}"/>
    <cellStyle name="Normal 5 2 2 2 8 2" xfId="29166" xr:uid="{00000000-0005-0000-0000-0000C0730000}"/>
    <cellStyle name="Normal 5 2 2 2 9" xfId="13736" xr:uid="{00000000-0005-0000-0000-0000C1730000}"/>
    <cellStyle name="Normal 5 2 2 2 9 2" xfId="32686" xr:uid="{00000000-0005-0000-0000-0000C2730000}"/>
    <cellStyle name="Normal 5 2 2 20" xfId="13657" xr:uid="{00000000-0005-0000-0000-0000C3730000}"/>
    <cellStyle name="Normal 5 2 2 20 2" xfId="32608" xr:uid="{00000000-0005-0000-0000-0000C4730000}"/>
    <cellStyle name="Normal 5 2 2 21" xfId="17183" xr:uid="{00000000-0005-0000-0000-0000C5730000}"/>
    <cellStyle name="Normal 5 2 2 22" xfId="20850" xr:uid="{00000000-0005-0000-0000-0000C6730000}"/>
    <cellStyle name="Normal 5 2 2 3" xfId="1560" xr:uid="{00000000-0005-0000-0000-0000C7730000}"/>
    <cellStyle name="Normal 5 2 2 3 10" xfId="17335" xr:uid="{00000000-0005-0000-0000-0000C8730000}"/>
    <cellStyle name="Normal 5 2 2 3 11" xfId="21084" xr:uid="{00000000-0005-0000-0000-0000C9730000}"/>
    <cellStyle name="Normal 5 2 2 3 2" xfId="1938" xr:uid="{00000000-0005-0000-0000-0000CA730000}"/>
    <cellStyle name="Normal 5 2 2 3 2 10" xfId="21401" xr:uid="{00000000-0005-0000-0000-0000CB730000}"/>
    <cellStyle name="Normal 5 2 2 3 2 2" xfId="4790" xr:uid="{00000000-0005-0000-0000-0000CC730000}"/>
    <cellStyle name="Normal 5 2 2 3 2 2 2" xfId="8683" xr:uid="{00000000-0005-0000-0000-0000CD730000}"/>
    <cellStyle name="Normal 5 2 2 3 2 2 2 2" xfId="27709" xr:uid="{00000000-0005-0000-0000-0000CE730000}"/>
    <cellStyle name="Normal 5 2 2 3 2 2 3" xfId="12201" xr:uid="{00000000-0005-0000-0000-0000CF730000}"/>
    <cellStyle name="Normal 5 2 2 3 2 2 3 2" xfId="31203" xr:uid="{00000000-0005-0000-0000-0000D0730000}"/>
    <cellStyle name="Normal 5 2 2 3 2 2 4" xfId="15773" xr:uid="{00000000-0005-0000-0000-0000D1730000}"/>
    <cellStyle name="Normal 5 2 2 3 2 2 4 2" xfId="34719" xr:uid="{00000000-0005-0000-0000-0000D2730000}"/>
    <cellStyle name="Normal 5 2 2 3 2 2 5" xfId="19364" xr:uid="{00000000-0005-0000-0000-0000D3730000}"/>
    <cellStyle name="Normal 5 2 2 3 2 2 6" xfId="24021" xr:uid="{00000000-0005-0000-0000-0000D4730000}"/>
    <cellStyle name="Normal 5 2 2 3 2 3" xfId="3677" xr:uid="{00000000-0005-0000-0000-0000D5730000}"/>
    <cellStyle name="Normal 5 2 2 3 2 3 2" xfId="7807" xr:uid="{00000000-0005-0000-0000-0000D6730000}"/>
    <cellStyle name="Normal 5 2 2 3 2 3 2 2" xfId="26834" xr:uid="{00000000-0005-0000-0000-0000D7730000}"/>
    <cellStyle name="Normal 5 2 2 3 2 3 3" xfId="11318" xr:uid="{00000000-0005-0000-0000-0000D8730000}"/>
    <cellStyle name="Normal 5 2 2 3 2 3 3 2" xfId="30323" xr:uid="{00000000-0005-0000-0000-0000D9730000}"/>
    <cellStyle name="Normal 5 2 2 3 2 3 4" xfId="14895" xr:uid="{00000000-0005-0000-0000-0000DA730000}"/>
    <cellStyle name="Normal 5 2 2 3 2 3 4 2" xfId="33842" xr:uid="{00000000-0005-0000-0000-0000DB730000}"/>
    <cellStyle name="Normal 5 2 2 3 2 3 5" xfId="18451" xr:uid="{00000000-0005-0000-0000-0000DC730000}"/>
    <cellStyle name="Normal 5 2 2 3 2 3 6" xfId="23048" xr:uid="{00000000-0005-0000-0000-0000DD730000}"/>
    <cellStyle name="Normal 5 2 2 3 2 4" xfId="6049" xr:uid="{00000000-0005-0000-0000-0000DE730000}"/>
    <cellStyle name="Normal 5 2 2 3 2 4 2" xfId="9639" xr:uid="{00000000-0005-0000-0000-0000DF730000}"/>
    <cellStyle name="Normal 5 2 2 3 2 4 2 2" xfId="28664" xr:uid="{00000000-0005-0000-0000-0000E0730000}"/>
    <cellStyle name="Normal 5 2 2 3 2 4 3" xfId="13159" xr:uid="{00000000-0005-0000-0000-0000E1730000}"/>
    <cellStyle name="Normal 5 2 2 3 2 4 3 2" xfId="32158" xr:uid="{00000000-0005-0000-0000-0000E2730000}"/>
    <cellStyle name="Normal 5 2 2 3 2 4 4" xfId="16730" xr:uid="{00000000-0005-0000-0000-0000E3730000}"/>
    <cellStyle name="Normal 5 2 2 3 2 4 4 2" xfId="35675" xr:uid="{00000000-0005-0000-0000-0000E4730000}"/>
    <cellStyle name="Normal 5 2 2 3 2 4 5" xfId="20389" xr:uid="{00000000-0005-0000-0000-0000E5730000}"/>
    <cellStyle name="Normal 5 2 2 3 2 4 6" xfId="25139" xr:uid="{00000000-0005-0000-0000-0000E6730000}"/>
    <cellStyle name="Normal 5 2 2 3 2 5" xfId="2844" xr:uid="{00000000-0005-0000-0000-0000E7730000}"/>
    <cellStyle name="Normal 5 2 2 3 2 5 2" xfId="22247" xr:uid="{00000000-0005-0000-0000-0000E8730000}"/>
    <cellStyle name="Normal 5 2 2 3 2 6" xfId="7025" xr:uid="{00000000-0005-0000-0000-0000E9730000}"/>
    <cellStyle name="Normal 5 2 2 3 2 6 2" xfId="26052" xr:uid="{00000000-0005-0000-0000-0000EA730000}"/>
    <cellStyle name="Normal 5 2 2 3 2 7" xfId="10533" xr:uid="{00000000-0005-0000-0000-0000EB730000}"/>
    <cellStyle name="Normal 5 2 2 3 2 7 2" xfId="29540" xr:uid="{00000000-0005-0000-0000-0000EC730000}"/>
    <cellStyle name="Normal 5 2 2 3 2 8" xfId="14111" xr:uid="{00000000-0005-0000-0000-0000ED730000}"/>
    <cellStyle name="Normal 5 2 2 3 2 8 2" xfId="33060" xr:uid="{00000000-0005-0000-0000-0000EE730000}"/>
    <cellStyle name="Normal 5 2 2 3 2 9" xfId="17643" xr:uid="{00000000-0005-0000-0000-0000EF730000}"/>
    <cellStyle name="Normal 5 2 2 3 3" xfId="4481" xr:uid="{00000000-0005-0000-0000-0000F0730000}"/>
    <cellStyle name="Normal 5 2 2 3 3 2" xfId="8379" xr:uid="{00000000-0005-0000-0000-0000F1730000}"/>
    <cellStyle name="Normal 5 2 2 3 3 2 2" xfId="27405" xr:uid="{00000000-0005-0000-0000-0000F2730000}"/>
    <cellStyle name="Normal 5 2 2 3 3 3" xfId="11897" xr:uid="{00000000-0005-0000-0000-0000F3730000}"/>
    <cellStyle name="Normal 5 2 2 3 3 3 2" xfId="30899" xr:uid="{00000000-0005-0000-0000-0000F4730000}"/>
    <cellStyle name="Normal 5 2 2 3 3 4" xfId="15469" xr:uid="{00000000-0005-0000-0000-0000F5730000}"/>
    <cellStyle name="Normal 5 2 2 3 3 4 2" xfId="34415" xr:uid="{00000000-0005-0000-0000-0000F6730000}"/>
    <cellStyle name="Normal 5 2 2 3 3 5" xfId="19060" xr:uid="{00000000-0005-0000-0000-0000F7730000}"/>
    <cellStyle name="Normal 5 2 2 3 3 6" xfId="23712" xr:uid="{00000000-0005-0000-0000-0000F8730000}"/>
    <cellStyle name="Normal 5 2 2 3 4" xfId="3363" xr:uid="{00000000-0005-0000-0000-0000F9730000}"/>
    <cellStyle name="Normal 5 2 2 3 4 2" xfId="7503" xr:uid="{00000000-0005-0000-0000-0000FA730000}"/>
    <cellStyle name="Normal 5 2 2 3 4 2 2" xfId="26530" xr:uid="{00000000-0005-0000-0000-0000FB730000}"/>
    <cellStyle name="Normal 5 2 2 3 4 3" xfId="11013" xr:uid="{00000000-0005-0000-0000-0000FC730000}"/>
    <cellStyle name="Normal 5 2 2 3 4 3 2" xfId="30019" xr:uid="{00000000-0005-0000-0000-0000FD730000}"/>
    <cellStyle name="Normal 5 2 2 3 4 4" xfId="14591" xr:uid="{00000000-0005-0000-0000-0000FE730000}"/>
    <cellStyle name="Normal 5 2 2 3 4 4 2" xfId="33538" xr:uid="{00000000-0005-0000-0000-0000FF730000}"/>
    <cellStyle name="Normal 5 2 2 3 4 5" xfId="18137" xr:uid="{00000000-0005-0000-0000-000000740000}"/>
    <cellStyle name="Normal 5 2 2 3 4 6" xfId="22744" xr:uid="{00000000-0005-0000-0000-000001740000}"/>
    <cellStyle name="Normal 5 2 2 3 5" xfId="5723" xr:uid="{00000000-0005-0000-0000-000002740000}"/>
    <cellStyle name="Normal 5 2 2 3 5 2" xfId="9335" xr:uid="{00000000-0005-0000-0000-000003740000}"/>
    <cellStyle name="Normal 5 2 2 3 5 2 2" xfId="28360" xr:uid="{00000000-0005-0000-0000-000004740000}"/>
    <cellStyle name="Normal 5 2 2 3 5 3" xfId="12854" xr:uid="{00000000-0005-0000-0000-000005740000}"/>
    <cellStyle name="Normal 5 2 2 3 5 3 2" xfId="31854" xr:uid="{00000000-0005-0000-0000-000006740000}"/>
    <cellStyle name="Normal 5 2 2 3 5 4" xfId="16426" xr:uid="{00000000-0005-0000-0000-000007740000}"/>
    <cellStyle name="Normal 5 2 2 3 5 4 2" xfId="35371" xr:uid="{00000000-0005-0000-0000-000008740000}"/>
    <cellStyle name="Normal 5 2 2 3 5 5" xfId="20071" xr:uid="{00000000-0005-0000-0000-000009740000}"/>
    <cellStyle name="Normal 5 2 2 3 5 6" xfId="24827" xr:uid="{00000000-0005-0000-0000-00000A740000}"/>
    <cellStyle name="Normal 5 2 2 3 6" xfId="2530" xr:uid="{00000000-0005-0000-0000-00000B740000}"/>
    <cellStyle name="Normal 5 2 2 3 6 2" xfId="21933" xr:uid="{00000000-0005-0000-0000-00000C740000}"/>
    <cellStyle name="Normal 5 2 2 3 7" xfId="6721" xr:uid="{00000000-0005-0000-0000-00000D740000}"/>
    <cellStyle name="Normal 5 2 2 3 7 2" xfId="25748" xr:uid="{00000000-0005-0000-0000-00000E740000}"/>
    <cellStyle name="Normal 5 2 2 3 8" xfId="10229" xr:uid="{00000000-0005-0000-0000-00000F740000}"/>
    <cellStyle name="Normal 5 2 2 3 8 2" xfId="29236" xr:uid="{00000000-0005-0000-0000-000010740000}"/>
    <cellStyle name="Normal 5 2 2 3 9" xfId="13807" xr:uid="{00000000-0005-0000-0000-000011740000}"/>
    <cellStyle name="Normal 5 2 2 3 9 2" xfId="32756" xr:uid="{00000000-0005-0000-0000-000012740000}"/>
    <cellStyle name="Normal 5 2 2 4" xfId="1656" xr:uid="{00000000-0005-0000-0000-000013740000}"/>
    <cellStyle name="Normal 5 2 2 4 10" xfId="17413" xr:uid="{00000000-0005-0000-0000-000014740000}"/>
    <cellStyle name="Normal 5 2 2 4 11" xfId="21163" xr:uid="{00000000-0005-0000-0000-000015740000}"/>
    <cellStyle name="Normal 5 2 2 4 2" xfId="2016" xr:uid="{00000000-0005-0000-0000-000016740000}"/>
    <cellStyle name="Normal 5 2 2 4 2 10" xfId="21479" xr:uid="{00000000-0005-0000-0000-000017740000}"/>
    <cellStyle name="Normal 5 2 2 4 2 2" xfId="4868" xr:uid="{00000000-0005-0000-0000-000018740000}"/>
    <cellStyle name="Normal 5 2 2 4 2 2 2" xfId="8761" xr:uid="{00000000-0005-0000-0000-000019740000}"/>
    <cellStyle name="Normal 5 2 2 4 2 2 2 2" xfId="27787" xr:uid="{00000000-0005-0000-0000-00001A740000}"/>
    <cellStyle name="Normal 5 2 2 4 2 2 3" xfId="12279" xr:uid="{00000000-0005-0000-0000-00001B740000}"/>
    <cellStyle name="Normal 5 2 2 4 2 2 3 2" xfId="31281" xr:uid="{00000000-0005-0000-0000-00001C740000}"/>
    <cellStyle name="Normal 5 2 2 4 2 2 4" xfId="15851" xr:uid="{00000000-0005-0000-0000-00001D740000}"/>
    <cellStyle name="Normal 5 2 2 4 2 2 4 2" xfId="34797" xr:uid="{00000000-0005-0000-0000-00001E740000}"/>
    <cellStyle name="Normal 5 2 2 4 2 2 5" xfId="19442" xr:uid="{00000000-0005-0000-0000-00001F740000}"/>
    <cellStyle name="Normal 5 2 2 4 2 2 6" xfId="24099" xr:uid="{00000000-0005-0000-0000-000020740000}"/>
    <cellStyle name="Normal 5 2 2 4 2 3" xfId="3755" xr:uid="{00000000-0005-0000-0000-000021740000}"/>
    <cellStyle name="Normal 5 2 2 4 2 3 2" xfId="7885" xr:uid="{00000000-0005-0000-0000-000022740000}"/>
    <cellStyle name="Normal 5 2 2 4 2 3 2 2" xfId="26912" xr:uid="{00000000-0005-0000-0000-000023740000}"/>
    <cellStyle name="Normal 5 2 2 4 2 3 3" xfId="11396" xr:uid="{00000000-0005-0000-0000-000024740000}"/>
    <cellStyle name="Normal 5 2 2 4 2 3 3 2" xfId="30401" xr:uid="{00000000-0005-0000-0000-000025740000}"/>
    <cellStyle name="Normal 5 2 2 4 2 3 4" xfId="14973" xr:uid="{00000000-0005-0000-0000-000026740000}"/>
    <cellStyle name="Normal 5 2 2 4 2 3 4 2" xfId="33920" xr:uid="{00000000-0005-0000-0000-000027740000}"/>
    <cellStyle name="Normal 5 2 2 4 2 3 5" xfId="18529" xr:uid="{00000000-0005-0000-0000-000028740000}"/>
    <cellStyle name="Normal 5 2 2 4 2 3 6" xfId="23126" xr:uid="{00000000-0005-0000-0000-000029740000}"/>
    <cellStyle name="Normal 5 2 2 4 2 4" xfId="6127" xr:uid="{00000000-0005-0000-0000-00002A740000}"/>
    <cellStyle name="Normal 5 2 2 4 2 4 2" xfId="9717" xr:uid="{00000000-0005-0000-0000-00002B740000}"/>
    <cellStyle name="Normal 5 2 2 4 2 4 2 2" xfId="28742" xr:uid="{00000000-0005-0000-0000-00002C740000}"/>
    <cellStyle name="Normal 5 2 2 4 2 4 3" xfId="13237" xr:uid="{00000000-0005-0000-0000-00002D740000}"/>
    <cellStyle name="Normal 5 2 2 4 2 4 3 2" xfId="32236" xr:uid="{00000000-0005-0000-0000-00002E740000}"/>
    <cellStyle name="Normal 5 2 2 4 2 4 4" xfId="16808" xr:uid="{00000000-0005-0000-0000-00002F740000}"/>
    <cellStyle name="Normal 5 2 2 4 2 4 4 2" xfId="35753" xr:uid="{00000000-0005-0000-0000-000030740000}"/>
    <cellStyle name="Normal 5 2 2 4 2 4 5" xfId="20467" xr:uid="{00000000-0005-0000-0000-000031740000}"/>
    <cellStyle name="Normal 5 2 2 4 2 4 6" xfId="25217" xr:uid="{00000000-0005-0000-0000-000032740000}"/>
    <cellStyle name="Normal 5 2 2 4 2 5" xfId="2922" xr:uid="{00000000-0005-0000-0000-000033740000}"/>
    <cellStyle name="Normal 5 2 2 4 2 5 2" xfId="22325" xr:uid="{00000000-0005-0000-0000-000034740000}"/>
    <cellStyle name="Normal 5 2 2 4 2 6" xfId="7103" xr:uid="{00000000-0005-0000-0000-000035740000}"/>
    <cellStyle name="Normal 5 2 2 4 2 6 2" xfId="26130" xr:uid="{00000000-0005-0000-0000-000036740000}"/>
    <cellStyle name="Normal 5 2 2 4 2 7" xfId="10611" xr:uid="{00000000-0005-0000-0000-000037740000}"/>
    <cellStyle name="Normal 5 2 2 4 2 7 2" xfId="29618" xr:uid="{00000000-0005-0000-0000-000038740000}"/>
    <cellStyle name="Normal 5 2 2 4 2 8" xfId="14189" xr:uid="{00000000-0005-0000-0000-000039740000}"/>
    <cellStyle name="Normal 5 2 2 4 2 8 2" xfId="33138" xr:uid="{00000000-0005-0000-0000-00003A740000}"/>
    <cellStyle name="Normal 5 2 2 4 2 9" xfId="17721" xr:uid="{00000000-0005-0000-0000-00003B740000}"/>
    <cellStyle name="Normal 5 2 2 4 3" xfId="4559" xr:uid="{00000000-0005-0000-0000-00003C740000}"/>
    <cellStyle name="Normal 5 2 2 4 3 2" xfId="8457" xr:uid="{00000000-0005-0000-0000-00003D740000}"/>
    <cellStyle name="Normal 5 2 2 4 3 2 2" xfId="27483" xr:uid="{00000000-0005-0000-0000-00003E740000}"/>
    <cellStyle name="Normal 5 2 2 4 3 3" xfId="11975" xr:uid="{00000000-0005-0000-0000-00003F740000}"/>
    <cellStyle name="Normal 5 2 2 4 3 3 2" xfId="30977" xr:uid="{00000000-0005-0000-0000-000040740000}"/>
    <cellStyle name="Normal 5 2 2 4 3 4" xfId="15547" xr:uid="{00000000-0005-0000-0000-000041740000}"/>
    <cellStyle name="Normal 5 2 2 4 3 4 2" xfId="34493" xr:uid="{00000000-0005-0000-0000-000042740000}"/>
    <cellStyle name="Normal 5 2 2 4 3 5" xfId="19138" xr:uid="{00000000-0005-0000-0000-000043740000}"/>
    <cellStyle name="Normal 5 2 2 4 3 6" xfId="23790" xr:uid="{00000000-0005-0000-0000-000044740000}"/>
    <cellStyle name="Normal 5 2 2 4 4" xfId="3444" xr:uid="{00000000-0005-0000-0000-000045740000}"/>
    <cellStyle name="Normal 5 2 2 4 4 2" xfId="7581" xr:uid="{00000000-0005-0000-0000-000046740000}"/>
    <cellStyle name="Normal 5 2 2 4 4 2 2" xfId="26608" xr:uid="{00000000-0005-0000-0000-000047740000}"/>
    <cellStyle name="Normal 5 2 2 4 4 3" xfId="11091" xr:uid="{00000000-0005-0000-0000-000048740000}"/>
    <cellStyle name="Normal 5 2 2 4 4 3 2" xfId="30097" xr:uid="{00000000-0005-0000-0000-000049740000}"/>
    <cellStyle name="Normal 5 2 2 4 4 4" xfId="14669" xr:uid="{00000000-0005-0000-0000-00004A740000}"/>
    <cellStyle name="Normal 5 2 2 4 4 4 2" xfId="33616" xr:uid="{00000000-0005-0000-0000-00004B740000}"/>
    <cellStyle name="Normal 5 2 2 4 4 5" xfId="18218" xr:uid="{00000000-0005-0000-0000-00004C740000}"/>
    <cellStyle name="Normal 5 2 2 4 4 6" xfId="22822" xr:uid="{00000000-0005-0000-0000-00004D740000}"/>
    <cellStyle name="Normal 5 2 2 4 5" xfId="5804" xr:uid="{00000000-0005-0000-0000-00004E740000}"/>
    <cellStyle name="Normal 5 2 2 4 5 2" xfId="9413" xr:uid="{00000000-0005-0000-0000-00004F740000}"/>
    <cellStyle name="Normal 5 2 2 4 5 2 2" xfId="28438" xr:uid="{00000000-0005-0000-0000-000050740000}"/>
    <cellStyle name="Normal 5 2 2 4 5 3" xfId="12932" xr:uid="{00000000-0005-0000-0000-000051740000}"/>
    <cellStyle name="Normal 5 2 2 4 5 3 2" xfId="31932" xr:uid="{00000000-0005-0000-0000-000052740000}"/>
    <cellStyle name="Normal 5 2 2 4 5 4" xfId="16504" xr:uid="{00000000-0005-0000-0000-000053740000}"/>
    <cellStyle name="Normal 5 2 2 4 5 4 2" xfId="35449" xr:uid="{00000000-0005-0000-0000-000054740000}"/>
    <cellStyle name="Normal 5 2 2 4 5 5" xfId="20152" xr:uid="{00000000-0005-0000-0000-000055740000}"/>
    <cellStyle name="Normal 5 2 2 4 5 6" xfId="24905" xr:uid="{00000000-0005-0000-0000-000056740000}"/>
    <cellStyle name="Normal 5 2 2 4 6" xfId="2611" xr:uid="{00000000-0005-0000-0000-000057740000}"/>
    <cellStyle name="Normal 5 2 2 4 6 2" xfId="22014" xr:uid="{00000000-0005-0000-0000-000058740000}"/>
    <cellStyle name="Normal 5 2 2 4 7" xfId="6799" xr:uid="{00000000-0005-0000-0000-000059740000}"/>
    <cellStyle name="Normal 5 2 2 4 7 2" xfId="25826" xr:uid="{00000000-0005-0000-0000-00005A740000}"/>
    <cellStyle name="Normal 5 2 2 4 8" xfId="10307" xr:uid="{00000000-0005-0000-0000-00005B740000}"/>
    <cellStyle name="Normal 5 2 2 4 8 2" xfId="29314" xr:uid="{00000000-0005-0000-0000-00005C740000}"/>
    <cellStyle name="Normal 5 2 2 4 9" xfId="13885" xr:uid="{00000000-0005-0000-0000-00005D740000}"/>
    <cellStyle name="Normal 5 2 2 4 9 2" xfId="32834" xr:uid="{00000000-0005-0000-0000-00005E740000}"/>
    <cellStyle name="Normal 5 2 2 5" xfId="1745" xr:uid="{00000000-0005-0000-0000-00005F740000}"/>
    <cellStyle name="Normal 5 2 2 5 10" xfId="21241" xr:uid="{00000000-0005-0000-0000-000060740000}"/>
    <cellStyle name="Normal 5 2 2 5 2" xfId="4638" xr:uid="{00000000-0005-0000-0000-000061740000}"/>
    <cellStyle name="Normal 5 2 2 5 2 2" xfId="8535" xr:uid="{00000000-0005-0000-0000-000062740000}"/>
    <cellStyle name="Normal 5 2 2 5 2 2 2" xfId="27561" xr:uid="{00000000-0005-0000-0000-000063740000}"/>
    <cellStyle name="Normal 5 2 2 5 2 3" xfId="12053" xr:uid="{00000000-0005-0000-0000-000064740000}"/>
    <cellStyle name="Normal 5 2 2 5 2 3 2" xfId="31055" xr:uid="{00000000-0005-0000-0000-000065740000}"/>
    <cellStyle name="Normal 5 2 2 5 2 4" xfId="15625" xr:uid="{00000000-0005-0000-0000-000066740000}"/>
    <cellStyle name="Normal 5 2 2 5 2 4 2" xfId="34571" xr:uid="{00000000-0005-0000-0000-000067740000}"/>
    <cellStyle name="Normal 5 2 2 5 2 5" xfId="19216" xr:uid="{00000000-0005-0000-0000-000068740000}"/>
    <cellStyle name="Normal 5 2 2 5 2 6" xfId="23869" xr:uid="{00000000-0005-0000-0000-000069740000}"/>
    <cellStyle name="Normal 5 2 2 5 3" xfId="3526" xr:uid="{00000000-0005-0000-0000-00006A740000}"/>
    <cellStyle name="Normal 5 2 2 5 3 2" xfId="7659" xr:uid="{00000000-0005-0000-0000-00006B740000}"/>
    <cellStyle name="Normal 5 2 2 5 3 2 2" xfId="26686" xr:uid="{00000000-0005-0000-0000-00006C740000}"/>
    <cellStyle name="Normal 5 2 2 5 3 3" xfId="11169" xr:uid="{00000000-0005-0000-0000-00006D740000}"/>
    <cellStyle name="Normal 5 2 2 5 3 3 2" xfId="30175" xr:uid="{00000000-0005-0000-0000-00006E740000}"/>
    <cellStyle name="Normal 5 2 2 5 3 4" xfId="14747" xr:uid="{00000000-0005-0000-0000-00006F740000}"/>
    <cellStyle name="Normal 5 2 2 5 3 4 2" xfId="33694" xr:uid="{00000000-0005-0000-0000-000070740000}"/>
    <cellStyle name="Normal 5 2 2 5 3 5" xfId="18300" xr:uid="{00000000-0005-0000-0000-000071740000}"/>
    <cellStyle name="Normal 5 2 2 5 3 6" xfId="22900" xr:uid="{00000000-0005-0000-0000-000072740000}"/>
    <cellStyle name="Normal 5 2 2 5 4" xfId="5886" xr:uid="{00000000-0005-0000-0000-000073740000}"/>
    <cellStyle name="Normal 5 2 2 5 4 2" xfId="9491" xr:uid="{00000000-0005-0000-0000-000074740000}"/>
    <cellStyle name="Normal 5 2 2 5 4 2 2" xfId="28516" xr:uid="{00000000-0005-0000-0000-000075740000}"/>
    <cellStyle name="Normal 5 2 2 5 4 3" xfId="13010" xr:uid="{00000000-0005-0000-0000-000076740000}"/>
    <cellStyle name="Normal 5 2 2 5 4 3 2" xfId="32010" xr:uid="{00000000-0005-0000-0000-000077740000}"/>
    <cellStyle name="Normal 5 2 2 5 4 4" xfId="16582" xr:uid="{00000000-0005-0000-0000-000078740000}"/>
    <cellStyle name="Normal 5 2 2 5 4 4 2" xfId="35527" xr:uid="{00000000-0005-0000-0000-000079740000}"/>
    <cellStyle name="Normal 5 2 2 5 4 5" xfId="20234" xr:uid="{00000000-0005-0000-0000-00007A740000}"/>
    <cellStyle name="Normal 5 2 2 5 4 6" xfId="24983" xr:uid="{00000000-0005-0000-0000-00007B740000}"/>
    <cellStyle name="Normal 5 2 2 5 5" xfId="2693" xr:uid="{00000000-0005-0000-0000-00007C740000}"/>
    <cellStyle name="Normal 5 2 2 5 5 2" xfId="22096" xr:uid="{00000000-0005-0000-0000-00007D740000}"/>
    <cellStyle name="Normal 5 2 2 5 6" xfId="6877" xr:uid="{00000000-0005-0000-0000-00007E740000}"/>
    <cellStyle name="Normal 5 2 2 5 6 2" xfId="25904" xr:uid="{00000000-0005-0000-0000-00007F740000}"/>
    <cellStyle name="Normal 5 2 2 5 7" xfId="10385" xr:uid="{00000000-0005-0000-0000-000080740000}"/>
    <cellStyle name="Normal 5 2 2 5 7 2" xfId="29392" xr:uid="{00000000-0005-0000-0000-000081740000}"/>
    <cellStyle name="Normal 5 2 2 5 8" xfId="13963" xr:uid="{00000000-0005-0000-0000-000082740000}"/>
    <cellStyle name="Normal 5 2 2 5 8 2" xfId="32912" xr:uid="{00000000-0005-0000-0000-000083740000}"/>
    <cellStyle name="Normal 5 2 2 5 9" xfId="17491" xr:uid="{00000000-0005-0000-0000-000084740000}"/>
    <cellStyle name="Normal 5 2 2 6" xfId="1815" xr:uid="{00000000-0005-0000-0000-000085740000}"/>
    <cellStyle name="Normal 5 2 2 6 10" xfId="21291" xr:uid="{00000000-0005-0000-0000-000086740000}"/>
    <cellStyle name="Normal 5 2 2 6 2" xfId="4688" xr:uid="{00000000-0005-0000-0000-000087740000}"/>
    <cellStyle name="Normal 5 2 2 6 2 2" xfId="8582" xr:uid="{00000000-0005-0000-0000-000088740000}"/>
    <cellStyle name="Normal 5 2 2 6 2 2 2" xfId="27608" xr:uid="{00000000-0005-0000-0000-000089740000}"/>
    <cellStyle name="Normal 5 2 2 6 2 3" xfId="12100" xr:uid="{00000000-0005-0000-0000-00008A740000}"/>
    <cellStyle name="Normal 5 2 2 6 2 3 2" xfId="31102" xr:uid="{00000000-0005-0000-0000-00008B740000}"/>
    <cellStyle name="Normal 5 2 2 6 2 4" xfId="15672" xr:uid="{00000000-0005-0000-0000-00008C740000}"/>
    <cellStyle name="Normal 5 2 2 6 2 4 2" xfId="34618" xr:uid="{00000000-0005-0000-0000-00008D740000}"/>
    <cellStyle name="Normal 5 2 2 6 2 5" xfId="19263" xr:uid="{00000000-0005-0000-0000-00008E740000}"/>
    <cellStyle name="Normal 5 2 2 6 2 6" xfId="23919" xr:uid="{00000000-0005-0000-0000-00008F740000}"/>
    <cellStyle name="Normal 5 2 2 6 3" xfId="3573" xr:uid="{00000000-0005-0000-0000-000090740000}"/>
    <cellStyle name="Normal 5 2 2 6 3 2" xfId="7706" xr:uid="{00000000-0005-0000-0000-000091740000}"/>
    <cellStyle name="Normal 5 2 2 6 3 2 2" xfId="26733" xr:uid="{00000000-0005-0000-0000-000092740000}"/>
    <cellStyle name="Normal 5 2 2 6 3 3" xfId="11216" xr:uid="{00000000-0005-0000-0000-000093740000}"/>
    <cellStyle name="Normal 5 2 2 6 3 3 2" xfId="30222" xr:uid="{00000000-0005-0000-0000-000094740000}"/>
    <cellStyle name="Normal 5 2 2 6 3 4" xfId="14794" xr:uid="{00000000-0005-0000-0000-000095740000}"/>
    <cellStyle name="Normal 5 2 2 6 3 4 2" xfId="33741" xr:uid="{00000000-0005-0000-0000-000096740000}"/>
    <cellStyle name="Normal 5 2 2 6 3 5" xfId="18347" xr:uid="{00000000-0005-0000-0000-000097740000}"/>
    <cellStyle name="Normal 5 2 2 6 3 6" xfId="22947" xr:uid="{00000000-0005-0000-0000-000098740000}"/>
    <cellStyle name="Normal 5 2 2 6 4" xfId="5938" xr:uid="{00000000-0005-0000-0000-000099740000}"/>
    <cellStyle name="Normal 5 2 2 6 4 2" xfId="9538" xr:uid="{00000000-0005-0000-0000-00009A740000}"/>
    <cellStyle name="Normal 5 2 2 6 4 2 2" xfId="28563" xr:uid="{00000000-0005-0000-0000-00009B740000}"/>
    <cellStyle name="Normal 5 2 2 6 4 3" xfId="13058" xr:uid="{00000000-0005-0000-0000-00009C740000}"/>
    <cellStyle name="Normal 5 2 2 6 4 3 2" xfId="32057" xr:uid="{00000000-0005-0000-0000-00009D740000}"/>
    <cellStyle name="Normal 5 2 2 6 4 4" xfId="16629" xr:uid="{00000000-0005-0000-0000-00009E740000}"/>
    <cellStyle name="Normal 5 2 2 6 4 4 2" xfId="35574" xr:uid="{00000000-0005-0000-0000-00009F740000}"/>
    <cellStyle name="Normal 5 2 2 6 4 5" xfId="20285" xr:uid="{00000000-0005-0000-0000-0000A0740000}"/>
    <cellStyle name="Normal 5 2 2 6 4 6" xfId="25031" xr:uid="{00000000-0005-0000-0000-0000A1740000}"/>
    <cellStyle name="Normal 5 2 2 6 5" xfId="2740" xr:uid="{00000000-0005-0000-0000-0000A2740000}"/>
    <cellStyle name="Normal 5 2 2 6 5 2" xfId="22143" xr:uid="{00000000-0005-0000-0000-0000A3740000}"/>
    <cellStyle name="Normal 5 2 2 6 6" xfId="6924" xr:uid="{00000000-0005-0000-0000-0000A4740000}"/>
    <cellStyle name="Normal 5 2 2 6 6 2" xfId="25951" xr:uid="{00000000-0005-0000-0000-0000A5740000}"/>
    <cellStyle name="Normal 5 2 2 6 7" xfId="10432" xr:uid="{00000000-0005-0000-0000-0000A6740000}"/>
    <cellStyle name="Normal 5 2 2 6 7 2" xfId="29439" xr:uid="{00000000-0005-0000-0000-0000A7740000}"/>
    <cellStyle name="Normal 5 2 2 6 8" xfId="14010" xr:uid="{00000000-0005-0000-0000-0000A8740000}"/>
    <cellStyle name="Normal 5 2 2 6 8 2" xfId="32959" xr:uid="{00000000-0005-0000-0000-0000A9740000}"/>
    <cellStyle name="Normal 5 2 2 6 9" xfId="17542" xr:uid="{00000000-0005-0000-0000-0000AA740000}"/>
    <cellStyle name="Normal 5 2 2 7" xfId="2132" xr:uid="{00000000-0005-0000-0000-0000AB740000}"/>
    <cellStyle name="Normal 5 2 2 7 10" xfId="21559" xr:uid="{00000000-0005-0000-0000-0000AC740000}"/>
    <cellStyle name="Normal 5 2 2 7 2" xfId="4951" xr:uid="{00000000-0005-0000-0000-0000AD740000}"/>
    <cellStyle name="Normal 5 2 2 7 2 2" xfId="8841" xr:uid="{00000000-0005-0000-0000-0000AE740000}"/>
    <cellStyle name="Normal 5 2 2 7 2 2 2" xfId="27867" xr:uid="{00000000-0005-0000-0000-0000AF740000}"/>
    <cellStyle name="Normal 5 2 2 7 2 3" xfId="12359" xr:uid="{00000000-0005-0000-0000-0000B0740000}"/>
    <cellStyle name="Normal 5 2 2 7 2 3 2" xfId="31361" xr:uid="{00000000-0005-0000-0000-0000B1740000}"/>
    <cellStyle name="Normal 5 2 2 7 2 4" xfId="15931" xr:uid="{00000000-0005-0000-0000-0000B2740000}"/>
    <cellStyle name="Normal 5 2 2 7 2 4 2" xfId="34877" xr:uid="{00000000-0005-0000-0000-0000B3740000}"/>
    <cellStyle name="Normal 5 2 2 7 2 5" xfId="19522" xr:uid="{00000000-0005-0000-0000-0000B4740000}"/>
    <cellStyle name="Normal 5 2 2 7 2 6" xfId="24181" xr:uid="{00000000-0005-0000-0000-0000B5740000}"/>
    <cellStyle name="Normal 5 2 2 7 3" xfId="3849" xr:uid="{00000000-0005-0000-0000-0000B6740000}"/>
    <cellStyle name="Normal 5 2 2 7 3 2" xfId="7965" xr:uid="{00000000-0005-0000-0000-0000B7740000}"/>
    <cellStyle name="Normal 5 2 2 7 3 2 2" xfId="26992" xr:uid="{00000000-0005-0000-0000-0000B8740000}"/>
    <cellStyle name="Normal 5 2 2 7 3 3" xfId="11476" xr:uid="{00000000-0005-0000-0000-0000B9740000}"/>
    <cellStyle name="Normal 5 2 2 7 3 3 2" xfId="30481" xr:uid="{00000000-0005-0000-0000-0000BA740000}"/>
    <cellStyle name="Normal 5 2 2 7 3 4" xfId="15053" xr:uid="{00000000-0005-0000-0000-0000BB740000}"/>
    <cellStyle name="Normal 5 2 2 7 3 4 2" xfId="34000" xr:uid="{00000000-0005-0000-0000-0000BC740000}"/>
    <cellStyle name="Normal 5 2 2 7 3 5" xfId="18623" xr:uid="{00000000-0005-0000-0000-0000BD740000}"/>
    <cellStyle name="Normal 5 2 2 7 3 6" xfId="23206" xr:uid="{00000000-0005-0000-0000-0000BE740000}"/>
    <cellStyle name="Normal 5 2 2 7 4" xfId="6221" xr:uid="{00000000-0005-0000-0000-0000BF740000}"/>
    <cellStyle name="Normal 5 2 2 7 4 2" xfId="9797" xr:uid="{00000000-0005-0000-0000-0000C0740000}"/>
    <cellStyle name="Normal 5 2 2 7 4 2 2" xfId="28822" xr:uid="{00000000-0005-0000-0000-0000C1740000}"/>
    <cellStyle name="Normal 5 2 2 7 4 3" xfId="13318" xr:uid="{00000000-0005-0000-0000-0000C2740000}"/>
    <cellStyle name="Normal 5 2 2 7 4 3 2" xfId="32316" xr:uid="{00000000-0005-0000-0000-0000C3740000}"/>
    <cellStyle name="Normal 5 2 2 7 4 4" xfId="16888" xr:uid="{00000000-0005-0000-0000-0000C4740000}"/>
    <cellStyle name="Normal 5 2 2 7 4 4 2" xfId="35833" xr:uid="{00000000-0005-0000-0000-0000C5740000}"/>
    <cellStyle name="Normal 5 2 2 7 4 5" xfId="20561" xr:uid="{00000000-0005-0000-0000-0000C6740000}"/>
    <cellStyle name="Normal 5 2 2 7 4 6" xfId="25297" xr:uid="{00000000-0005-0000-0000-0000C7740000}"/>
    <cellStyle name="Normal 5 2 2 7 5" xfId="3016" xr:uid="{00000000-0005-0000-0000-0000C8740000}"/>
    <cellStyle name="Normal 5 2 2 7 5 2" xfId="22419" xr:uid="{00000000-0005-0000-0000-0000C9740000}"/>
    <cellStyle name="Normal 5 2 2 7 6" xfId="7183" xr:uid="{00000000-0005-0000-0000-0000CA740000}"/>
    <cellStyle name="Normal 5 2 2 7 6 2" xfId="26210" xr:uid="{00000000-0005-0000-0000-0000CB740000}"/>
    <cellStyle name="Normal 5 2 2 7 7" xfId="10693" xr:uid="{00000000-0005-0000-0000-0000CC740000}"/>
    <cellStyle name="Normal 5 2 2 7 7 2" xfId="29699" xr:uid="{00000000-0005-0000-0000-0000CD740000}"/>
    <cellStyle name="Normal 5 2 2 7 8" xfId="14271" xr:uid="{00000000-0005-0000-0000-0000CE740000}"/>
    <cellStyle name="Normal 5 2 2 7 8 2" xfId="33218" xr:uid="{00000000-0005-0000-0000-0000CF740000}"/>
    <cellStyle name="Normal 5 2 2 7 9" xfId="17801" xr:uid="{00000000-0005-0000-0000-0000D0740000}"/>
    <cellStyle name="Normal 5 2 2 8" xfId="2231" xr:uid="{00000000-0005-0000-0000-0000D1740000}"/>
    <cellStyle name="Normal 5 2 2 8 10" xfId="21645" xr:uid="{00000000-0005-0000-0000-0000D2740000}"/>
    <cellStyle name="Normal 5 2 2 8 2" xfId="5038" xr:uid="{00000000-0005-0000-0000-0000D3740000}"/>
    <cellStyle name="Normal 5 2 2 8 2 2" xfId="8927" xr:uid="{00000000-0005-0000-0000-0000D4740000}"/>
    <cellStyle name="Normal 5 2 2 8 2 2 2" xfId="27953" xr:uid="{00000000-0005-0000-0000-0000D5740000}"/>
    <cellStyle name="Normal 5 2 2 8 2 3" xfId="12445" xr:uid="{00000000-0005-0000-0000-0000D6740000}"/>
    <cellStyle name="Normal 5 2 2 8 2 3 2" xfId="31447" xr:uid="{00000000-0005-0000-0000-0000D7740000}"/>
    <cellStyle name="Normal 5 2 2 8 2 4" xfId="16017" xr:uid="{00000000-0005-0000-0000-0000D8740000}"/>
    <cellStyle name="Normal 5 2 2 8 2 4 2" xfId="34963" xr:uid="{00000000-0005-0000-0000-0000D9740000}"/>
    <cellStyle name="Normal 5 2 2 8 2 5" xfId="19608" xr:uid="{00000000-0005-0000-0000-0000DA740000}"/>
    <cellStyle name="Normal 5 2 2 8 2 6" xfId="24267" xr:uid="{00000000-0005-0000-0000-0000DB740000}"/>
    <cellStyle name="Normal 5 2 2 8 3" xfId="3937" xr:uid="{00000000-0005-0000-0000-0000DC740000}"/>
    <cellStyle name="Normal 5 2 2 8 3 2" xfId="8051" xr:uid="{00000000-0005-0000-0000-0000DD740000}"/>
    <cellStyle name="Normal 5 2 2 8 3 2 2" xfId="27078" xr:uid="{00000000-0005-0000-0000-0000DE740000}"/>
    <cellStyle name="Normal 5 2 2 8 3 3" xfId="11562" xr:uid="{00000000-0005-0000-0000-0000DF740000}"/>
    <cellStyle name="Normal 5 2 2 8 3 3 2" xfId="30567" xr:uid="{00000000-0005-0000-0000-0000E0740000}"/>
    <cellStyle name="Normal 5 2 2 8 3 4" xfId="15139" xr:uid="{00000000-0005-0000-0000-0000E1740000}"/>
    <cellStyle name="Normal 5 2 2 8 3 4 2" xfId="34086" xr:uid="{00000000-0005-0000-0000-0000E2740000}"/>
    <cellStyle name="Normal 5 2 2 8 3 5" xfId="18711" xr:uid="{00000000-0005-0000-0000-0000E3740000}"/>
    <cellStyle name="Normal 5 2 2 8 3 6" xfId="23292" xr:uid="{00000000-0005-0000-0000-0000E4740000}"/>
    <cellStyle name="Normal 5 2 2 8 4" xfId="6309" xr:uid="{00000000-0005-0000-0000-0000E5740000}"/>
    <cellStyle name="Normal 5 2 2 8 4 2" xfId="9883" xr:uid="{00000000-0005-0000-0000-0000E6740000}"/>
    <cellStyle name="Normal 5 2 2 8 4 2 2" xfId="28908" xr:uid="{00000000-0005-0000-0000-0000E7740000}"/>
    <cellStyle name="Normal 5 2 2 8 4 3" xfId="13404" xr:uid="{00000000-0005-0000-0000-0000E8740000}"/>
    <cellStyle name="Normal 5 2 2 8 4 3 2" xfId="32402" xr:uid="{00000000-0005-0000-0000-0000E9740000}"/>
    <cellStyle name="Normal 5 2 2 8 4 4" xfId="16974" xr:uid="{00000000-0005-0000-0000-0000EA740000}"/>
    <cellStyle name="Normal 5 2 2 8 4 4 2" xfId="35919" xr:uid="{00000000-0005-0000-0000-0000EB740000}"/>
    <cellStyle name="Normal 5 2 2 8 4 5" xfId="20649" xr:uid="{00000000-0005-0000-0000-0000EC740000}"/>
    <cellStyle name="Normal 5 2 2 8 4 6" xfId="25383" xr:uid="{00000000-0005-0000-0000-0000ED740000}"/>
    <cellStyle name="Normal 5 2 2 8 5" xfId="3104" xr:uid="{00000000-0005-0000-0000-0000EE740000}"/>
    <cellStyle name="Normal 5 2 2 8 5 2" xfId="22507" xr:uid="{00000000-0005-0000-0000-0000EF740000}"/>
    <cellStyle name="Normal 5 2 2 8 6" xfId="7269" xr:uid="{00000000-0005-0000-0000-0000F0740000}"/>
    <cellStyle name="Normal 5 2 2 8 6 2" xfId="26296" xr:uid="{00000000-0005-0000-0000-0000F1740000}"/>
    <cellStyle name="Normal 5 2 2 8 7" xfId="10779" xr:uid="{00000000-0005-0000-0000-0000F2740000}"/>
    <cellStyle name="Normal 5 2 2 8 7 2" xfId="29785" xr:uid="{00000000-0005-0000-0000-0000F3740000}"/>
    <cellStyle name="Normal 5 2 2 8 8" xfId="14357" xr:uid="{00000000-0005-0000-0000-0000F4740000}"/>
    <cellStyle name="Normal 5 2 2 8 8 2" xfId="33304" xr:uid="{00000000-0005-0000-0000-0000F5740000}"/>
    <cellStyle name="Normal 5 2 2 8 9" xfId="17887" xr:uid="{00000000-0005-0000-0000-0000F6740000}"/>
    <cellStyle name="Normal 5 2 2 9" xfId="1260" xr:uid="{00000000-0005-0000-0000-0000F7740000}"/>
    <cellStyle name="Normal 5 2 2 9 10" xfId="20916" xr:uid="{00000000-0005-0000-0000-0000F8740000}"/>
    <cellStyle name="Normal 5 2 2 9 2" xfId="4366" xr:uid="{00000000-0005-0000-0000-0000F9740000}"/>
    <cellStyle name="Normal 5 2 2 9 2 2" xfId="8278" xr:uid="{00000000-0005-0000-0000-0000FA740000}"/>
    <cellStyle name="Normal 5 2 2 9 2 2 2" xfId="27304" xr:uid="{00000000-0005-0000-0000-0000FB740000}"/>
    <cellStyle name="Normal 5 2 2 9 2 3" xfId="11796" xr:uid="{00000000-0005-0000-0000-0000FC740000}"/>
    <cellStyle name="Normal 5 2 2 9 2 3 2" xfId="30798" xr:uid="{00000000-0005-0000-0000-0000FD740000}"/>
    <cellStyle name="Normal 5 2 2 9 2 4" xfId="15368" xr:uid="{00000000-0005-0000-0000-0000FE740000}"/>
    <cellStyle name="Normal 5 2 2 9 2 4 2" xfId="34314" xr:uid="{00000000-0005-0000-0000-0000FF740000}"/>
    <cellStyle name="Normal 5 2 2 9 2 5" xfId="18959" xr:uid="{00000000-0005-0000-0000-000000750000}"/>
    <cellStyle name="Normal 5 2 2 9 2 6" xfId="23605" xr:uid="{00000000-0005-0000-0000-000001750000}"/>
    <cellStyle name="Normal 5 2 2 9 3" xfId="3254" xr:uid="{00000000-0005-0000-0000-000002750000}"/>
    <cellStyle name="Normal 5 2 2 9 3 2" xfId="7402" xr:uid="{00000000-0005-0000-0000-000003750000}"/>
    <cellStyle name="Normal 5 2 2 9 3 2 2" xfId="26429" xr:uid="{00000000-0005-0000-0000-000004750000}"/>
    <cellStyle name="Normal 5 2 2 9 3 3" xfId="10912" xr:uid="{00000000-0005-0000-0000-000005750000}"/>
    <cellStyle name="Normal 5 2 2 9 3 3 2" xfId="29918" xr:uid="{00000000-0005-0000-0000-000006750000}"/>
    <cellStyle name="Normal 5 2 2 9 3 4" xfId="14490" xr:uid="{00000000-0005-0000-0000-000007750000}"/>
    <cellStyle name="Normal 5 2 2 9 3 4 2" xfId="33437" xr:uid="{00000000-0005-0000-0000-000008750000}"/>
    <cellStyle name="Normal 5 2 2 9 3 5" xfId="18028" xr:uid="{00000000-0005-0000-0000-000009750000}"/>
    <cellStyle name="Normal 5 2 2 9 3 6" xfId="22643" xr:uid="{00000000-0005-0000-0000-00000A750000}"/>
    <cellStyle name="Normal 5 2 2 9 4" xfId="5567" xr:uid="{00000000-0005-0000-0000-00000B750000}"/>
    <cellStyle name="Normal 5 2 2 9 4 2" xfId="9234" xr:uid="{00000000-0005-0000-0000-00000C750000}"/>
    <cellStyle name="Normal 5 2 2 9 4 2 2" xfId="28259" xr:uid="{00000000-0005-0000-0000-00000D750000}"/>
    <cellStyle name="Normal 5 2 2 9 4 3" xfId="12753" xr:uid="{00000000-0005-0000-0000-00000E750000}"/>
    <cellStyle name="Normal 5 2 2 9 4 3 2" xfId="31753" xr:uid="{00000000-0005-0000-0000-00000F750000}"/>
    <cellStyle name="Normal 5 2 2 9 4 4" xfId="16324" xr:uid="{00000000-0005-0000-0000-000010750000}"/>
    <cellStyle name="Normal 5 2 2 9 4 4 2" xfId="35270" xr:uid="{00000000-0005-0000-0000-000011750000}"/>
    <cellStyle name="Normal 5 2 2 9 4 5" xfId="19960" xr:uid="{00000000-0005-0000-0000-000012750000}"/>
    <cellStyle name="Normal 5 2 2 9 4 6" xfId="24679" xr:uid="{00000000-0005-0000-0000-000013750000}"/>
    <cellStyle name="Normal 5 2 2 9 5" xfId="2402" xr:uid="{00000000-0005-0000-0000-000014750000}"/>
    <cellStyle name="Normal 5 2 2 9 5 2" xfId="21805" xr:uid="{00000000-0005-0000-0000-000015750000}"/>
    <cellStyle name="Normal 5 2 2 9 6" xfId="6618" xr:uid="{00000000-0005-0000-0000-000016750000}"/>
    <cellStyle name="Normal 5 2 2 9 6 2" xfId="25646" xr:uid="{00000000-0005-0000-0000-000017750000}"/>
    <cellStyle name="Normal 5 2 2 9 7" xfId="10126" xr:uid="{00000000-0005-0000-0000-000018750000}"/>
    <cellStyle name="Normal 5 2 2 9 7 2" xfId="29135" xr:uid="{00000000-0005-0000-0000-000019750000}"/>
    <cellStyle name="Normal 5 2 2 9 8" xfId="13704" xr:uid="{00000000-0005-0000-0000-00001A750000}"/>
    <cellStyle name="Normal 5 2 2 9 8 2" xfId="32655" xr:uid="{00000000-0005-0000-0000-00001B750000}"/>
    <cellStyle name="Normal 5 2 2 9 9" xfId="17233" xr:uid="{00000000-0005-0000-0000-00001C750000}"/>
    <cellStyle name="Normal 5 2 20" xfId="10011" xr:uid="{00000000-0005-0000-0000-00001D750000}"/>
    <cellStyle name="Normal 5 2 20 2" xfId="29026" xr:uid="{00000000-0005-0000-0000-00001E750000}"/>
    <cellStyle name="Normal 5 2 21" xfId="13592" xr:uid="{00000000-0005-0000-0000-00001F750000}"/>
    <cellStyle name="Normal 5 2 21 2" xfId="32547" xr:uid="{00000000-0005-0000-0000-000020750000}"/>
    <cellStyle name="Normal 5 2 22" xfId="17119" xr:uid="{00000000-0005-0000-0000-000021750000}"/>
    <cellStyle name="Normal 5 2 23" xfId="20778" xr:uid="{00000000-0005-0000-0000-000022750000}"/>
    <cellStyle name="Normal 5 2 24" xfId="36101" xr:uid="{00000000-0005-0000-0000-000023750000}"/>
    <cellStyle name="Normal 5 2 3" xfId="1369" xr:uid="{00000000-0005-0000-0000-000024750000}"/>
    <cellStyle name="Normal 5 2 3 10" xfId="17245" xr:uid="{00000000-0005-0000-0000-000025750000}"/>
    <cellStyle name="Normal 5 2 3 11" xfId="20971" xr:uid="{00000000-0005-0000-0000-000026750000}"/>
    <cellStyle name="Normal 5 2 3 2" xfId="1828" xr:uid="{00000000-0005-0000-0000-000027750000}"/>
    <cellStyle name="Normal 5 2 3 2 10" xfId="21302" xr:uid="{00000000-0005-0000-0000-000028750000}"/>
    <cellStyle name="Normal 5 2 3 2 2" xfId="4699" xr:uid="{00000000-0005-0000-0000-000029750000}"/>
    <cellStyle name="Normal 5 2 3 2 2 2" xfId="8593" xr:uid="{00000000-0005-0000-0000-00002A750000}"/>
    <cellStyle name="Normal 5 2 3 2 2 2 2" xfId="27619" xr:uid="{00000000-0005-0000-0000-00002B750000}"/>
    <cellStyle name="Normal 5 2 3 2 2 3" xfId="12111" xr:uid="{00000000-0005-0000-0000-00002C750000}"/>
    <cellStyle name="Normal 5 2 3 2 2 3 2" xfId="31113" xr:uid="{00000000-0005-0000-0000-00002D750000}"/>
    <cellStyle name="Normal 5 2 3 2 2 4" xfId="15683" xr:uid="{00000000-0005-0000-0000-00002E750000}"/>
    <cellStyle name="Normal 5 2 3 2 2 4 2" xfId="34629" xr:uid="{00000000-0005-0000-0000-00002F750000}"/>
    <cellStyle name="Normal 5 2 3 2 2 5" xfId="19274" xr:uid="{00000000-0005-0000-0000-000030750000}"/>
    <cellStyle name="Normal 5 2 3 2 2 6" xfId="23930" xr:uid="{00000000-0005-0000-0000-000031750000}"/>
    <cellStyle name="Normal 5 2 3 2 3" xfId="3584" xr:uid="{00000000-0005-0000-0000-000032750000}"/>
    <cellStyle name="Normal 5 2 3 2 3 2" xfId="7717" xr:uid="{00000000-0005-0000-0000-000033750000}"/>
    <cellStyle name="Normal 5 2 3 2 3 2 2" xfId="26744" xr:uid="{00000000-0005-0000-0000-000034750000}"/>
    <cellStyle name="Normal 5 2 3 2 3 3" xfId="11227" xr:uid="{00000000-0005-0000-0000-000035750000}"/>
    <cellStyle name="Normal 5 2 3 2 3 3 2" xfId="30233" xr:uid="{00000000-0005-0000-0000-000036750000}"/>
    <cellStyle name="Normal 5 2 3 2 3 4" xfId="14805" xr:uid="{00000000-0005-0000-0000-000037750000}"/>
    <cellStyle name="Normal 5 2 3 2 3 4 2" xfId="33752" xr:uid="{00000000-0005-0000-0000-000038750000}"/>
    <cellStyle name="Normal 5 2 3 2 3 5" xfId="18358" xr:uid="{00000000-0005-0000-0000-000039750000}"/>
    <cellStyle name="Normal 5 2 3 2 3 6" xfId="22958" xr:uid="{00000000-0005-0000-0000-00003A750000}"/>
    <cellStyle name="Normal 5 2 3 2 4" xfId="5949" xr:uid="{00000000-0005-0000-0000-00003B750000}"/>
    <cellStyle name="Normal 5 2 3 2 4 2" xfId="9549" xr:uid="{00000000-0005-0000-0000-00003C750000}"/>
    <cellStyle name="Normal 5 2 3 2 4 2 2" xfId="28574" xr:uid="{00000000-0005-0000-0000-00003D750000}"/>
    <cellStyle name="Normal 5 2 3 2 4 3" xfId="13069" xr:uid="{00000000-0005-0000-0000-00003E750000}"/>
    <cellStyle name="Normal 5 2 3 2 4 3 2" xfId="32068" xr:uid="{00000000-0005-0000-0000-00003F750000}"/>
    <cellStyle name="Normal 5 2 3 2 4 4" xfId="16640" xr:uid="{00000000-0005-0000-0000-000040750000}"/>
    <cellStyle name="Normal 5 2 3 2 4 4 2" xfId="35585" xr:uid="{00000000-0005-0000-0000-000041750000}"/>
    <cellStyle name="Normal 5 2 3 2 4 5" xfId="20296" xr:uid="{00000000-0005-0000-0000-000042750000}"/>
    <cellStyle name="Normal 5 2 3 2 4 6" xfId="25042" xr:uid="{00000000-0005-0000-0000-000043750000}"/>
    <cellStyle name="Normal 5 2 3 2 5" xfId="2751" xr:uid="{00000000-0005-0000-0000-000044750000}"/>
    <cellStyle name="Normal 5 2 3 2 5 2" xfId="22154" xr:uid="{00000000-0005-0000-0000-000045750000}"/>
    <cellStyle name="Normal 5 2 3 2 6" xfId="6935" xr:uid="{00000000-0005-0000-0000-000046750000}"/>
    <cellStyle name="Normal 5 2 3 2 6 2" xfId="25962" xr:uid="{00000000-0005-0000-0000-000047750000}"/>
    <cellStyle name="Normal 5 2 3 2 7" xfId="10443" xr:uid="{00000000-0005-0000-0000-000048750000}"/>
    <cellStyle name="Normal 5 2 3 2 7 2" xfId="29450" xr:uid="{00000000-0005-0000-0000-000049750000}"/>
    <cellStyle name="Normal 5 2 3 2 8" xfId="14021" xr:uid="{00000000-0005-0000-0000-00004A750000}"/>
    <cellStyle name="Normal 5 2 3 2 8 2" xfId="32970" xr:uid="{00000000-0005-0000-0000-00004B750000}"/>
    <cellStyle name="Normal 5 2 3 2 9" xfId="17553" xr:uid="{00000000-0005-0000-0000-00004C750000}"/>
    <cellStyle name="Normal 5 2 3 3" xfId="4378" xr:uid="{00000000-0005-0000-0000-00004D750000}"/>
    <cellStyle name="Normal 5 2 3 3 2" xfId="8289" xr:uid="{00000000-0005-0000-0000-00004E750000}"/>
    <cellStyle name="Normal 5 2 3 3 2 2" xfId="27315" xr:uid="{00000000-0005-0000-0000-00004F750000}"/>
    <cellStyle name="Normal 5 2 3 3 3" xfId="11807" xr:uid="{00000000-0005-0000-0000-000050750000}"/>
    <cellStyle name="Normal 5 2 3 3 3 2" xfId="30809" xr:uid="{00000000-0005-0000-0000-000051750000}"/>
    <cellStyle name="Normal 5 2 3 3 4" xfId="15379" xr:uid="{00000000-0005-0000-0000-000052750000}"/>
    <cellStyle name="Normal 5 2 3 3 4 2" xfId="34325" xr:uid="{00000000-0005-0000-0000-000053750000}"/>
    <cellStyle name="Normal 5 2 3 3 5" xfId="18970" xr:uid="{00000000-0005-0000-0000-000054750000}"/>
    <cellStyle name="Normal 5 2 3 3 6" xfId="23616" xr:uid="{00000000-0005-0000-0000-000055750000}"/>
    <cellStyle name="Normal 5 2 3 4" xfId="3266" xr:uid="{00000000-0005-0000-0000-000056750000}"/>
    <cellStyle name="Normal 5 2 3 4 2" xfId="7413" xr:uid="{00000000-0005-0000-0000-000057750000}"/>
    <cellStyle name="Normal 5 2 3 4 2 2" xfId="26440" xr:uid="{00000000-0005-0000-0000-000058750000}"/>
    <cellStyle name="Normal 5 2 3 4 3" xfId="10923" xr:uid="{00000000-0005-0000-0000-000059750000}"/>
    <cellStyle name="Normal 5 2 3 4 3 2" xfId="29929" xr:uid="{00000000-0005-0000-0000-00005A750000}"/>
    <cellStyle name="Normal 5 2 3 4 4" xfId="14501" xr:uid="{00000000-0005-0000-0000-00005B750000}"/>
    <cellStyle name="Normal 5 2 3 4 4 2" xfId="33448" xr:uid="{00000000-0005-0000-0000-00005C750000}"/>
    <cellStyle name="Normal 5 2 3 4 5" xfId="18040" xr:uid="{00000000-0005-0000-0000-00005D750000}"/>
    <cellStyle name="Normal 5 2 3 4 6" xfId="22654" xr:uid="{00000000-0005-0000-0000-00005E750000}"/>
    <cellStyle name="Normal 5 2 3 5" xfId="5608" xr:uid="{00000000-0005-0000-0000-00005F750000}"/>
    <cellStyle name="Normal 5 2 3 5 2" xfId="9245" xr:uid="{00000000-0005-0000-0000-000060750000}"/>
    <cellStyle name="Normal 5 2 3 5 2 2" xfId="28270" xr:uid="{00000000-0005-0000-0000-000061750000}"/>
    <cellStyle name="Normal 5 2 3 5 3" xfId="12764" xr:uid="{00000000-0005-0000-0000-000062750000}"/>
    <cellStyle name="Normal 5 2 3 5 3 2" xfId="31764" xr:uid="{00000000-0005-0000-0000-000063750000}"/>
    <cellStyle name="Normal 5 2 3 5 4" xfId="16335" xr:uid="{00000000-0005-0000-0000-000064750000}"/>
    <cellStyle name="Normal 5 2 3 5 4 2" xfId="35281" xr:uid="{00000000-0005-0000-0000-000065750000}"/>
    <cellStyle name="Normal 5 2 3 5 5" xfId="19973" xr:uid="{00000000-0005-0000-0000-000066750000}"/>
    <cellStyle name="Normal 5 2 3 5 6" xfId="24720" xr:uid="{00000000-0005-0000-0000-000067750000}"/>
    <cellStyle name="Normal 5 2 3 6" xfId="2428" xr:uid="{00000000-0005-0000-0000-000068750000}"/>
    <cellStyle name="Normal 5 2 3 6 2" xfId="21831" xr:uid="{00000000-0005-0000-0000-000069750000}"/>
    <cellStyle name="Normal 5 2 3 7" xfId="6631" xr:uid="{00000000-0005-0000-0000-00006A750000}"/>
    <cellStyle name="Normal 5 2 3 7 2" xfId="25658" xr:uid="{00000000-0005-0000-0000-00006B750000}"/>
    <cellStyle name="Normal 5 2 3 8" xfId="10138" xr:uid="{00000000-0005-0000-0000-00006C750000}"/>
    <cellStyle name="Normal 5 2 3 8 2" xfId="29146" xr:uid="{00000000-0005-0000-0000-00006D750000}"/>
    <cellStyle name="Normal 5 2 3 9" xfId="13715" xr:uid="{00000000-0005-0000-0000-00006E750000}"/>
    <cellStyle name="Normal 5 2 3 9 2" xfId="32666" xr:uid="{00000000-0005-0000-0000-00006F750000}"/>
    <cellStyle name="Normal 5 2 4" xfId="1477" xr:uid="{00000000-0005-0000-0000-000070750000}"/>
    <cellStyle name="Normal 5 2 4 10" xfId="17276" xr:uid="{00000000-0005-0000-0000-000071750000}"/>
    <cellStyle name="Normal 5 2 4 11" xfId="21015" xr:uid="{00000000-0005-0000-0000-000072750000}"/>
    <cellStyle name="Normal 5 2 4 2" xfId="1861" xr:uid="{00000000-0005-0000-0000-000073750000}"/>
    <cellStyle name="Normal 5 2 4 2 10" xfId="21333" xr:uid="{00000000-0005-0000-0000-000074750000}"/>
    <cellStyle name="Normal 5 2 4 2 2" xfId="4730" xr:uid="{00000000-0005-0000-0000-000075750000}"/>
    <cellStyle name="Normal 5 2 4 2 2 2" xfId="8624" xr:uid="{00000000-0005-0000-0000-000076750000}"/>
    <cellStyle name="Normal 5 2 4 2 2 2 2" xfId="27650" xr:uid="{00000000-0005-0000-0000-000077750000}"/>
    <cellStyle name="Normal 5 2 4 2 2 3" xfId="12142" xr:uid="{00000000-0005-0000-0000-000078750000}"/>
    <cellStyle name="Normal 5 2 4 2 2 3 2" xfId="31144" xr:uid="{00000000-0005-0000-0000-000079750000}"/>
    <cellStyle name="Normal 5 2 4 2 2 4" xfId="15714" xr:uid="{00000000-0005-0000-0000-00007A750000}"/>
    <cellStyle name="Normal 5 2 4 2 2 4 2" xfId="34660" xr:uid="{00000000-0005-0000-0000-00007B750000}"/>
    <cellStyle name="Normal 5 2 4 2 2 5" xfId="19305" xr:uid="{00000000-0005-0000-0000-00007C750000}"/>
    <cellStyle name="Normal 5 2 4 2 2 6" xfId="23961" xr:uid="{00000000-0005-0000-0000-00007D750000}"/>
    <cellStyle name="Normal 5 2 4 2 3" xfId="3616" xr:uid="{00000000-0005-0000-0000-00007E750000}"/>
    <cellStyle name="Normal 5 2 4 2 3 2" xfId="7748" xr:uid="{00000000-0005-0000-0000-00007F750000}"/>
    <cellStyle name="Normal 5 2 4 2 3 2 2" xfId="26775" xr:uid="{00000000-0005-0000-0000-000080750000}"/>
    <cellStyle name="Normal 5 2 4 2 3 3" xfId="11259" xr:uid="{00000000-0005-0000-0000-000081750000}"/>
    <cellStyle name="Normal 5 2 4 2 3 3 2" xfId="30264" xr:uid="{00000000-0005-0000-0000-000082750000}"/>
    <cellStyle name="Normal 5 2 4 2 3 4" xfId="14836" xr:uid="{00000000-0005-0000-0000-000083750000}"/>
    <cellStyle name="Normal 5 2 4 2 3 4 2" xfId="33783" xr:uid="{00000000-0005-0000-0000-000084750000}"/>
    <cellStyle name="Normal 5 2 4 2 3 5" xfId="18390" xr:uid="{00000000-0005-0000-0000-000085750000}"/>
    <cellStyle name="Normal 5 2 4 2 3 6" xfId="22989" xr:uid="{00000000-0005-0000-0000-000086750000}"/>
    <cellStyle name="Normal 5 2 4 2 4" xfId="5982" xr:uid="{00000000-0005-0000-0000-000087750000}"/>
    <cellStyle name="Normal 5 2 4 2 4 2" xfId="9580" xr:uid="{00000000-0005-0000-0000-000088750000}"/>
    <cellStyle name="Normal 5 2 4 2 4 2 2" xfId="28605" xr:uid="{00000000-0005-0000-0000-000089750000}"/>
    <cellStyle name="Normal 5 2 4 2 4 3" xfId="13100" xr:uid="{00000000-0005-0000-0000-00008A750000}"/>
    <cellStyle name="Normal 5 2 4 2 4 3 2" xfId="32099" xr:uid="{00000000-0005-0000-0000-00008B750000}"/>
    <cellStyle name="Normal 5 2 4 2 4 4" xfId="16671" xr:uid="{00000000-0005-0000-0000-00008C750000}"/>
    <cellStyle name="Normal 5 2 4 2 4 4 2" xfId="35616" xr:uid="{00000000-0005-0000-0000-00008D750000}"/>
    <cellStyle name="Normal 5 2 4 2 4 5" xfId="20328" xr:uid="{00000000-0005-0000-0000-00008E750000}"/>
    <cellStyle name="Normal 5 2 4 2 4 6" xfId="25074" xr:uid="{00000000-0005-0000-0000-00008F750000}"/>
    <cellStyle name="Normal 5 2 4 2 5" xfId="2783" xr:uid="{00000000-0005-0000-0000-000090750000}"/>
    <cellStyle name="Normal 5 2 4 2 5 2" xfId="22186" xr:uid="{00000000-0005-0000-0000-000091750000}"/>
    <cellStyle name="Normal 5 2 4 2 6" xfId="6966" xr:uid="{00000000-0005-0000-0000-000092750000}"/>
    <cellStyle name="Normal 5 2 4 2 6 2" xfId="25993" xr:uid="{00000000-0005-0000-0000-000093750000}"/>
    <cellStyle name="Normal 5 2 4 2 7" xfId="10474" xr:uid="{00000000-0005-0000-0000-000094750000}"/>
    <cellStyle name="Normal 5 2 4 2 7 2" xfId="29481" xr:uid="{00000000-0005-0000-0000-000095750000}"/>
    <cellStyle name="Normal 5 2 4 2 8" xfId="14052" xr:uid="{00000000-0005-0000-0000-000096750000}"/>
    <cellStyle name="Normal 5 2 4 2 8 2" xfId="33001" xr:uid="{00000000-0005-0000-0000-000097750000}"/>
    <cellStyle name="Normal 5 2 4 2 9" xfId="17584" xr:uid="{00000000-0005-0000-0000-000098750000}"/>
    <cellStyle name="Normal 5 2 4 3" xfId="4418" xr:uid="{00000000-0005-0000-0000-000099750000}"/>
    <cellStyle name="Normal 5 2 4 3 2" xfId="8320" xr:uid="{00000000-0005-0000-0000-00009A750000}"/>
    <cellStyle name="Normal 5 2 4 3 2 2" xfId="27346" xr:uid="{00000000-0005-0000-0000-00009B750000}"/>
    <cellStyle name="Normal 5 2 4 3 3" xfId="11838" xr:uid="{00000000-0005-0000-0000-00009C750000}"/>
    <cellStyle name="Normal 5 2 4 3 3 2" xfId="30840" xr:uid="{00000000-0005-0000-0000-00009D750000}"/>
    <cellStyle name="Normal 5 2 4 3 4" xfId="15410" xr:uid="{00000000-0005-0000-0000-00009E750000}"/>
    <cellStyle name="Normal 5 2 4 3 4 2" xfId="34356" xr:uid="{00000000-0005-0000-0000-00009F750000}"/>
    <cellStyle name="Normal 5 2 4 3 5" xfId="19001" xr:uid="{00000000-0005-0000-0000-0000A0750000}"/>
    <cellStyle name="Normal 5 2 4 3 6" xfId="23651" xr:uid="{00000000-0005-0000-0000-0000A1750000}"/>
    <cellStyle name="Normal 5 2 4 4" xfId="3299" xr:uid="{00000000-0005-0000-0000-0000A2750000}"/>
    <cellStyle name="Normal 5 2 4 4 2" xfId="7444" xr:uid="{00000000-0005-0000-0000-0000A3750000}"/>
    <cellStyle name="Normal 5 2 4 4 2 2" xfId="26471" xr:uid="{00000000-0005-0000-0000-0000A4750000}"/>
    <cellStyle name="Normal 5 2 4 4 3" xfId="10954" xr:uid="{00000000-0005-0000-0000-0000A5750000}"/>
    <cellStyle name="Normal 5 2 4 4 3 2" xfId="29960" xr:uid="{00000000-0005-0000-0000-0000A6750000}"/>
    <cellStyle name="Normal 5 2 4 4 4" xfId="14532" xr:uid="{00000000-0005-0000-0000-0000A7750000}"/>
    <cellStyle name="Normal 5 2 4 4 4 2" xfId="33479" xr:uid="{00000000-0005-0000-0000-0000A8750000}"/>
    <cellStyle name="Normal 5 2 4 4 5" xfId="18073" xr:uid="{00000000-0005-0000-0000-0000A9750000}"/>
    <cellStyle name="Normal 5 2 4 4 6" xfId="22685" xr:uid="{00000000-0005-0000-0000-0000AA750000}"/>
    <cellStyle name="Normal 5 2 4 5" xfId="5653" xr:uid="{00000000-0005-0000-0000-0000AB750000}"/>
    <cellStyle name="Normal 5 2 4 5 2" xfId="9276" xr:uid="{00000000-0005-0000-0000-0000AC750000}"/>
    <cellStyle name="Normal 5 2 4 5 2 2" xfId="28301" xr:uid="{00000000-0005-0000-0000-0000AD750000}"/>
    <cellStyle name="Normal 5 2 4 5 3" xfId="12795" xr:uid="{00000000-0005-0000-0000-0000AE750000}"/>
    <cellStyle name="Normal 5 2 4 5 3 2" xfId="31795" xr:uid="{00000000-0005-0000-0000-0000AF750000}"/>
    <cellStyle name="Normal 5 2 4 5 4" xfId="16367" xr:uid="{00000000-0005-0000-0000-0000B0750000}"/>
    <cellStyle name="Normal 5 2 4 5 4 2" xfId="35312" xr:uid="{00000000-0005-0000-0000-0000B1750000}"/>
    <cellStyle name="Normal 5 2 4 5 5" xfId="20007" xr:uid="{00000000-0005-0000-0000-0000B2750000}"/>
    <cellStyle name="Normal 5 2 4 5 6" xfId="24762" xr:uid="{00000000-0005-0000-0000-0000B3750000}"/>
    <cellStyle name="Normal 5 2 4 6" xfId="2466" xr:uid="{00000000-0005-0000-0000-0000B4750000}"/>
    <cellStyle name="Normal 5 2 4 6 2" xfId="21869" xr:uid="{00000000-0005-0000-0000-0000B5750000}"/>
    <cellStyle name="Normal 5 2 4 7" xfId="6662" xr:uid="{00000000-0005-0000-0000-0000B6750000}"/>
    <cellStyle name="Normal 5 2 4 7 2" xfId="25689" xr:uid="{00000000-0005-0000-0000-0000B7750000}"/>
    <cellStyle name="Normal 5 2 4 8" xfId="10170" xr:uid="{00000000-0005-0000-0000-0000B8750000}"/>
    <cellStyle name="Normal 5 2 4 8 2" xfId="29177" xr:uid="{00000000-0005-0000-0000-0000B9750000}"/>
    <cellStyle name="Normal 5 2 4 9" xfId="13748" xr:uid="{00000000-0005-0000-0000-0000BA750000}"/>
    <cellStyle name="Normal 5 2 4 9 2" xfId="32697" xr:uid="{00000000-0005-0000-0000-0000BB750000}"/>
    <cellStyle name="Normal 5 2 5" xfId="1595" xr:uid="{00000000-0005-0000-0000-0000BC750000}"/>
    <cellStyle name="Normal 5 2 5 10" xfId="17354" xr:uid="{00000000-0005-0000-0000-0000BD750000}"/>
    <cellStyle name="Normal 5 2 5 11" xfId="21104" xr:uid="{00000000-0005-0000-0000-0000BE750000}"/>
    <cellStyle name="Normal 5 2 5 2" xfId="1957" xr:uid="{00000000-0005-0000-0000-0000BF750000}"/>
    <cellStyle name="Normal 5 2 5 2 10" xfId="21420" xr:uid="{00000000-0005-0000-0000-0000C0750000}"/>
    <cellStyle name="Normal 5 2 5 2 2" xfId="4809" xr:uid="{00000000-0005-0000-0000-0000C1750000}"/>
    <cellStyle name="Normal 5 2 5 2 2 2" xfId="8702" xr:uid="{00000000-0005-0000-0000-0000C2750000}"/>
    <cellStyle name="Normal 5 2 5 2 2 2 2" xfId="27728" xr:uid="{00000000-0005-0000-0000-0000C3750000}"/>
    <cellStyle name="Normal 5 2 5 2 2 3" xfId="12220" xr:uid="{00000000-0005-0000-0000-0000C4750000}"/>
    <cellStyle name="Normal 5 2 5 2 2 3 2" xfId="31222" xr:uid="{00000000-0005-0000-0000-0000C5750000}"/>
    <cellStyle name="Normal 5 2 5 2 2 4" xfId="15792" xr:uid="{00000000-0005-0000-0000-0000C6750000}"/>
    <cellStyle name="Normal 5 2 5 2 2 4 2" xfId="34738" xr:uid="{00000000-0005-0000-0000-0000C7750000}"/>
    <cellStyle name="Normal 5 2 5 2 2 5" xfId="19383" xr:uid="{00000000-0005-0000-0000-0000C8750000}"/>
    <cellStyle name="Normal 5 2 5 2 2 6" xfId="24040" xr:uid="{00000000-0005-0000-0000-0000C9750000}"/>
    <cellStyle name="Normal 5 2 5 2 3" xfId="3696" xr:uid="{00000000-0005-0000-0000-0000CA750000}"/>
    <cellStyle name="Normal 5 2 5 2 3 2" xfId="7826" xr:uid="{00000000-0005-0000-0000-0000CB750000}"/>
    <cellStyle name="Normal 5 2 5 2 3 2 2" xfId="26853" xr:uid="{00000000-0005-0000-0000-0000CC750000}"/>
    <cellStyle name="Normal 5 2 5 2 3 3" xfId="11337" xr:uid="{00000000-0005-0000-0000-0000CD750000}"/>
    <cellStyle name="Normal 5 2 5 2 3 3 2" xfId="30342" xr:uid="{00000000-0005-0000-0000-0000CE750000}"/>
    <cellStyle name="Normal 5 2 5 2 3 4" xfId="14914" xr:uid="{00000000-0005-0000-0000-0000CF750000}"/>
    <cellStyle name="Normal 5 2 5 2 3 4 2" xfId="33861" xr:uid="{00000000-0005-0000-0000-0000D0750000}"/>
    <cellStyle name="Normal 5 2 5 2 3 5" xfId="18470" xr:uid="{00000000-0005-0000-0000-0000D1750000}"/>
    <cellStyle name="Normal 5 2 5 2 3 6" xfId="23067" xr:uid="{00000000-0005-0000-0000-0000D2750000}"/>
    <cellStyle name="Normal 5 2 5 2 4" xfId="6068" xr:uid="{00000000-0005-0000-0000-0000D3750000}"/>
    <cellStyle name="Normal 5 2 5 2 4 2" xfId="9658" xr:uid="{00000000-0005-0000-0000-0000D4750000}"/>
    <cellStyle name="Normal 5 2 5 2 4 2 2" xfId="28683" xr:uid="{00000000-0005-0000-0000-0000D5750000}"/>
    <cellStyle name="Normal 5 2 5 2 4 3" xfId="13178" xr:uid="{00000000-0005-0000-0000-0000D6750000}"/>
    <cellStyle name="Normal 5 2 5 2 4 3 2" xfId="32177" xr:uid="{00000000-0005-0000-0000-0000D7750000}"/>
    <cellStyle name="Normal 5 2 5 2 4 4" xfId="16749" xr:uid="{00000000-0005-0000-0000-0000D8750000}"/>
    <cellStyle name="Normal 5 2 5 2 4 4 2" xfId="35694" xr:uid="{00000000-0005-0000-0000-0000D9750000}"/>
    <cellStyle name="Normal 5 2 5 2 4 5" xfId="20408" xr:uid="{00000000-0005-0000-0000-0000DA750000}"/>
    <cellStyle name="Normal 5 2 5 2 4 6" xfId="25158" xr:uid="{00000000-0005-0000-0000-0000DB750000}"/>
    <cellStyle name="Normal 5 2 5 2 5" xfId="2863" xr:uid="{00000000-0005-0000-0000-0000DC750000}"/>
    <cellStyle name="Normal 5 2 5 2 5 2" xfId="22266" xr:uid="{00000000-0005-0000-0000-0000DD750000}"/>
    <cellStyle name="Normal 5 2 5 2 6" xfId="7044" xr:uid="{00000000-0005-0000-0000-0000DE750000}"/>
    <cellStyle name="Normal 5 2 5 2 6 2" xfId="26071" xr:uid="{00000000-0005-0000-0000-0000DF750000}"/>
    <cellStyle name="Normal 5 2 5 2 7" xfId="10552" xr:uid="{00000000-0005-0000-0000-0000E0750000}"/>
    <cellStyle name="Normal 5 2 5 2 7 2" xfId="29559" xr:uid="{00000000-0005-0000-0000-0000E1750000}"/>
    <cellStyle name="Normal 5 2 5 2 8" xfId="14130" xr:uid="{00000000-0005-0000-0000-0000E2750000}"/>
    <cellStyle name="Normal 5 2 5 2 8 2" xfId="33079" xr:uid="{00000000-0005-0000-0000-0000E3750000}"/>
    <cellStyle name="Normal 5 2 5 2 9" xfId="17662" xr:uid="{00000000-0005-0000-0000-0000E4750000}"/>
    <cellStyle name="Normal 5 2 5 3" xfId="4500" xr:uid="{00000000-0005-0000-0000-0000E5750000}"/>
    <cellStyle name="Normal 5 2 5 3 2" xfId="8398" xr:uid="{00000000-0005-0000-0000-0000E6750000}"/>
    <cellStyle name="Normal 5 2 5 3 2 2" xfId="27424" xr:uid="{00000000-0005-0000-0000-0000E7750000}"/>
    <cellStyle name="Normal 5 2 5 3 3" xfId="11916" xr:uid="{00000000-0005-0000-0000-0000E8750000}"/>
    <cellStyle name="Normal 5 2 5 3 3 2" xfId="30918" xr:uid="{00000000-0005-0000-0000-0000E9750000}"/>
    <cellStyle name="Normal 5 2 5 3 4" xfId="15488" xr:uid="{00000000-0005-0000-0000-0000EA750000}"/>
    <cellStyle name="Normal 5 2 5 3 4 2" xfId="34434" xr:uid="{00000000-0005-0000-0000-0000EB750000}"/>
    <cellStyle name="Normal 5 2 5 3 5" xfId="19079" xr:uid="{00000000-0005-0000-0000-0000EC750000}"/>
    <cellStyle name="Normal 5 2 5 3 6" xfId="23731" xr:uid="{00000000-0005-0000-0000-0000ED750000}"/>
    <cellStyle name="Normal 5 2 5 4" xfId="3384" xr:uid="{00000000-0005-0000-0000-0000EE750000}"/>
    <cellStyle name="Normal 5 2 5 4 2" xfId="7522" xr:uid="{00000000-0005-0000-0000-0000EF750000}"/>
    <cellStyle name="Normal 5 2 5 4 2 2" xfId="26549" xr:uid="{00000000-0005-0000-0000-0000F0750000}"/>
    <cellStyle name="Normal 5 2 5 4 3" xfId="11032" xr:uid="{00000000-0005-0000-0000-0000F1750000}"/>
    <cellStyle name="Normal 5 2 5 4 3 2" xfId="30038" xr:uid="{00000000-0005-0000-0000-0000F2750000}"/>
    <cellStyle name="Normal 5 2 5 4 4" xfId="14610" xr:uid="{00000000-0005-0000-0000-0000F3750000}"/>
    <cellStyle name="Normal 5 2 5 4 4 2" xfId="33557" xr:uid="{00000000-0005-0000-0000-0000F4750000}"/>
    <cellStyle name="Normal 5 2 5 4 5" xfId="18158" xr:uid="{00000000-0005-0000-0000-0000F5750000}"/>
    <cellStyle name="Normal 5 2 5 4 6" xfId="22763" xr:uid="{00000000-0005-0000-0000-0000F6750000}"/>
    <cellStyle name="Normal 5 2 5 5" xfId="5744" xr:uid="{00000000-0005-0000-0000-0000F7750000}"/>
    <cellStyle name="Normal 5 2 5 5 2" xfId="9354" xr:uid="{00000000-0005-0000-0000-0000F8750000}"/>
    <cellStyle name="Normal 5 2 5 5 2 2" xfId="28379" xr:uid="{00000000-0005-0000-0000-0000F9750000}"/>
    <cellStyle name="Normal 5 2 5 5 3" xfId="12873" xr:uid="{00000000-0005-0000-0000-0000FA750000}"/>
    <cellStyle name="Normal 5 2 5 5 3 2" xfId="31873" xr:uid="{00000000-0005-0000-0000-0000FB750000}"/>
    <cellStyle name="Normal 5 2 5 5 4" xfId="16445" xr:uid="{00000000-0005-0000-0000-0000FC750000}"/>
    <cellStyle name="Normal 5 2 5 5 4 2" xfId="35390" xr:uid="{00000000-0005-0000-0000-0000FD750000}"/>
    <cellStyle name="Normal 5 2 5 5 5" xfId="20092" xr:uid="{00000000-0005-0000-0000-0000FE750000}"/>
    <cellStyle name="Normal 5 2 5 5 6" xfId="24846" xr:uid="{00000000-0005-0000-0000-0000FF750000}"/>
    <cellStyle name="Normal 5 2 5 6" xfId="2551" xr:uid="{00000000-0005-0000-0000-000000760000}"/>
    <cellStyle name="Normal 5 2 5 6 2" xfId="21954" xr:uid="{00000000-0005-0000-0000-000001760000}"/>
    <cellStyle name="Normal 5 2 5 7" xfId="6740" xr:uid="{00000000-0005-0000-0000-000002760000}"/>
    <cellStyle name="Normal 5 2 5 7 2" xfId="25767" xr:uid="{00000000-0005-0000-0000-000003760000}"/>
    <cellStyle name="Normal 5 2 5 8" xfId="10248" xr:uid="{00000000-0005-0000-0000-000004760000}"/>
    <cellStyle name="Normal 5 2 5 8 2" xfId="29255" xr:uid="{00000000-0005-0000-0000-000005760000}"/>
    <cellStyle name="Normal 5 2 5 9" xfId="13826" xr:uid="{00000000-0005-0000-0000-000006760000}"/>
    <cellStyle name="Normal 5 2 5 9 2" xfId="32775" xr:uid="{00000000-0005-0000-0000-000007760000}"/>
    <cellStyle name="Normal 5 2 6" xfId="1683" xr:uid="{00000000-0005-0000-0000-000008760000}"/>
    <cellStyle name="Normal 5 2 6 10" xfId="21182" xr:uid="{00000000-0005-0000-0000-000009760000}"/>
    <cellStyle name="Normal 5 2 6 2" xfId="4579" xr:uid="{00000000-0005-0000-0000-00000A760000}"/>
    <cellStyle name="Normal 5 2 6 2 2" xfId="8476" xr:uid="{00000000-0005-0000-0000-00000B760000}"/>
    <cellStyle name="Normal 5 2 6 2 2 2" xfId="27502" xr:uid="{00000000-0005-0000-0000-00000C760000}"/>
    <cellStyle name="Normal 5 2 6 2 3" xfId="11994" xr:uid="{00000000-0005-0000-0000-00000D760000}"/>
    <cellStyle name="Normal 5 2 6 2 3 2" xfId="30996" xr:uid="{00000000-0005-0000-0000-00000E760000}"/>
    <cellStyle name="Normal 5 2 6 2 4" xfId="15566" xr:uid="{00000000-0005-0000-0000-00000F760000}"/>
    <cellStyle name="Normal 5 2 6 2 4 2" xfId="34512" xr:uid="{00000000-0005-0000-0000-000010760000}"/>
    <cellStyle name="Normal 5 2 6 2 5" xfId="19157" xr:uid="{00000000-0005-0000-0000-000011760000}"/>
    <cellStyle name="Normal 5 2 6 2 6" xfId="23810" xr:uid="{00000000-0005-0000-0000-000012760000}"/>
    <cellStyle name="Normal 5 2 6 3" xfId="3466" xr:uid="{00000000-0005-0000-0000-000013760000}"/>
    <cellStyle name="Normal 5 2 6 3 2" xfId="7600" xr:uid="{00000000-0005-0000-0000-000014760000}"/>
    <cellStyle name="Normal 5 2 6 3 2 2" xfId="26627" xr:uid="{00000000-0005-0000-0000-000015760000}"/>
    <cellStyle name="Normal 5 2 6 3 3" xfId="11110" xr:uid="{00000000-0005-0000-0000-000016760000}"/>
    <cellStyle name="Normal 5 2 6 3 3 2" xfId="30116" xr:uid="{00000000-0005-0000-0000-000017760000}"/>
    <cellStyle name="Normal 5 2 6 3 4" xfId="14688" xr:uid="{00000000-0005-0000-0000-000018760000}"/>
    <cellStyle name="Normal 5 2 6 3 4 2" xfId="33635" xr:uid="{00000000-0005-0000-0000-000019760000}"/>
    <cellStyle name="Normal 5 2 6 3 5" xfId="18240" xr:uid="{00000000-0005-0000-0000-00001A760000}"/>
    <cellStyle name="Normal 5 2 6 3 6" xfId="22841" xr:uid="{00000000-0005-0000-0000-00001B760000}"/>
    <cellStyle name="Normal 5 2 6 4" xfId="5826" xr:uid="{00000000-0005-0000-0000-00001C760000}"/>
    <cellStyle name="Normal 5 2 6 4 2" xfId="9432" xr:uid="{00000000-0005-0000-0000-00001D760000}"/>
    <cellStyle name="Normal 5 2 6 4 2 2" xfId="28457" xr:uid="{00000000-0005-0000-0000-00001E760000}"/>
    <cellStyle name="Normal 5 2 6 4 3" xfId="12951" xr:uid="{00000000-0005-0000-0000-00001F760000}"/>
    <cellStyle name="Normal 5 2 6 4 3 2" xfId="31951" xr:uid="{00000000-0005-0000-0000-000020760000}"/>
    <cellStyle name="Normal 5 2 6 4 4" xfId="16523" xr:uid="{00000000-0005-0000-0000-000021760000}"/>
    <cellStyle name="Normal 5 2 6 4 4 2" xfId="35468" xr:uid="{00000000-0005-0000-0000-000022760000}"/>
    <cellStyle name="Normal 5 2 6 4 5" xfId="20174" xr:uid="{00000000-0005-0000-0000-000023760000}"/>
    <cellStyle name="Normal 5 2 6 4 6" xfId="24924" xr:uid="{00000000-0005-0000-0000-000024760000}"/>
    <cellStyle name="Normal 5 2 6 5" xfId="2633" xr:uid="{00000000-0005-0000-0000-000025760000}"/>
    <cellStyle name="Normal 5 2 6 5 2" xfId="22036" xr:uid="{00000000-0005-0000-0000-000026760000}"/>
    <cellStyle name="Normal 5 2 6 6" xfId="6818" xr:uid="{00000000-0005-0000-0000-000027760000}"/>
    <cellStyle name="Normal 5 2 6 6 2" xfId="25845" xr:uid="{00000000-0005-0000-0000-000028760000}"/>
    <cellStyle name="Normal 5 2 6 7" xfId="10326" xr:uid="{00000000-0005-0000-0000-000029760000}"/>
    <cellStyle name="Normal 5 2 6 7 2" xfId="29333" xr:uid="{00000000-0005-0000-0000-00002A760000}"/>
    <cellStyle name="Normal 5 2 6 8" xfId="13904" xr:uid="{00000000-0005-0000-0000-00002B760000}"/>
    <cellStyle name="Normal 5 2 6 8 2" xfId="32853" xr:uid="{00000000-0005-0000-0000-00002C760000}"/>
    <cellStyle name="Normal 5 2 6 9" xfId="17432" xr:uid="{00000000-0005-0000-0000-00002D760000}"/>
    <cellStyle name="Normal 5 2 7" xfId="1785" xr:uid="{00000000-0005-0000-0000-00002E760000}"/>
    <cellStyle name="Normal 5 2 7 10" xfId="21270" xr:uid="{00000000-0005-0000-0000-00002F760000}"/>
    <cellStyle name="Normal 5 2 7 2" xfId="4667" xr:uid="{00000000-0005-0000-0000-000030760000}"/>
    <cellStyle name="Normal 5 2 7 2 2" xfId="8562" xr:uid="{00000000-0005-0000-0000-000031760000}"/>
    <cellStyle name="Normal 5 2 7 2 2 2" xfId="27588" xr:uid="{00000000-0005-0000-0000-000032760000}"/>
    <cellStyle name="Normal 5 2 7 2 3" xfId="12080" xr:uid="{00000000-0005-0000-0000-000033760000}"/>
    <cellStyle name="Normal 5 2 7 2 3 2" xfId="31082" xr:uid="{00000000-0005-0000-0000-000034760000}"/>
    <cellStyle name="Normal 5 2 7 2 4" xfId="15652" xr:uid="{00000000-0005-0000-0000-000035760000}"/>
    <cellStyle name="Normal 5 2 7 2 4 2" xfId="34598" xr:uid="{00000000-0005-0000-0000-000036760000}"/>
    <cellStyle name="Normal 5 2 7 2 5" xfId="19243" xr:uid="{00000000-0005-0000-0000-000037760000}"/>
    <cellStyle name="Normal 5 2 7 2 6" xfId="23898" xr:uid="{00000000-0005-0000-0000-000038760000}"/>
    <cellStyle name="Normal 5 2 7 3" xfId="3553" xr:uid="{00000000-0005-0000-0000-000039760000}"/>
    <cellStyle name="Normal 5 2 7 3 2" xfId="7686" xr:uid="{00000000-0005-0000-0000-00003A760000}"/>
    <cellStyle name="Normal 5 2 7 3 2 2" xfId="26713" xr:uid="{00000000-0005-0000-0000-00003B760000}"/>
    <cellStyle name="Normal 5 2 7 3 3" xfId="11196" xr:uid="{00000000-0005-0000-0000-00003C760000}"/>
    <cellStyle name="Normal 5 2 7 3 3 2" xfId="30202" xr:uid="{00000000-0005-0000-0000-00003D760000}"/>
    <cellStyle name="Normal 5 2 7 3 4" xfId="14774" xr:uid="{00000000-0005-0000-0000-00003E760000}"/>
    <cellStyle name="Normal 5 2 7 3 4 2" xfId="33721" xr:uid="{00000000-0005-0000-0000-00003F760000}"/>
    <cellStyle name="Normal 5 2 7 3 5" xfId="18327" xr:uid="{00000000-0005-0000-0000-000040760000}"/>
    <cellStyle name="Normal 5 2 7 3 6" xfId="22927" xr:uid="{00000000-0005-0000-0000-000041760000}"/>
    <cellStyle name="Normal 5 2 7 4" xfId="5915" xr:uid="{00000000-0005-0000-0000-000042760000}"/>
    <cellStyle name="Normal 5 2 7 4 2" xfId="9518" xr:uid="{00000000-0005-0000-0000-000043760000}"/>
    <cellStyle name="Normal 5 2 7 4 2 2" xfId="28543" xr:uid="{00000000-0005-0000-0000-000044760000}"/>
    <cellStyle name="Normal 5 2 7 4 3" xfId="13037" xr:uid="{00000000-0005-0000-0000-000045760000}"/>
    <cellStyle name="Normal 5 2 7 4 3 2" xfId="32037" xr:uid="{00000000-0005-0000-0000-000046760000}"/>
    <cellStyle name="Normal 5 2 7 4 4" xfId="16609" xr:uid="{00000000-0005-0000-0000-000047760000}"/>
    <cellStyle name="Normal 5 2 7 4 4 2" xfId="35554" xr:uid="{00000000-0005-0000-0000-000048760000}"/>
    <cellStyle name="Normal 5 2 7 4 5" xfId="20263" xr:uid="{00000000-0005-0000-0000-000049760000}"/>
    <cellStyle name="Normal 5 2 7 4 6" xfId="25010" xr:uid="{00000000-0005-0000-0000-00004A760000}"/>
    <cellStyle name="Normal 5 2 7 5" xfId="2720" xr:uid="{00000000-0005-0000-0000-00004B760000}"/>
    <cellStyle name="Normal 5 2 7 5 2" xfId="22123" xr:uid="{00000000-0005-0000-0000-00004C760000}"/>
    <cellStyle name="Normal 5 2 7 6" xfId="6904" xr:uid="{00000000-0005-0000-0000-00004D760000}"/>
    <cellStyle name="Normal 5 2 7 6 2" xfId="25931" xr:uid="{00000000-0005-0000-0000-00004E760000}"/>
    <cellStyle name="Normal 5 2 7 7" xfId="10412" xr:uid="{00000000-0005-0000-0000-00004F760000}"/>
    <cellStyle name="Normal 5 2 7 7 2" xfId="29419" xr:uid="{00000000-0005-0000-0000-000050760000}"/>
    <cellStyle name="Normal 5 2 7 8" xfId="13990" xr:uid="{00000000-0005-0000-0000-000051760000}"/>
    <cellStyle name="Normal 5 2 7 8 2" xfId="32939" xr:uid="{00000000-0005-0000-0000-000052760000}"/>
    <cellStyle name="Normal 5 2 7 9" xfId="17520" xr:uid="{00000000-0005-0000-0000-000053760000}"/>
    <cellStyle name="Normal 5 2 8" xfId="2062" xr:uid="{00000000-0005-0000-0000-000054760000}"/>
    <cellStyle name="Normal 5 2 8 10" xfId="21500" xr:uid="{00000000-0005-0000-0000-000055760000}"/>
    <cellStyle name="Normal 5 2 8 2" xfId="4892" xr:uid="{00000000-0005-0000-0000-000056760000}"/>
    <cellStyle name="Normal 5 2 8 2 2" xfId="8782" xr:uid="{00000000-0005-0000-0000-000057760000}"/>
    <cellStyle name="Normal 5 2 8 2 2 2" xfId="27808" xr:uid="{00000000-0005-0000-0000-000058760000}"/>
    <cellStyle name="Normal 5 2 8 2 3" xfId="12300" xr:uid="{00000000-0005-0000-0000-000059760000}"/>
    <cellStyle name="Normal 5 2 8 2 3 2" xfId="31302" xr:uid="{00000000-0005-0000-0000-00005A760000}"/>
    <cellStyle name="Normal 5 2 8 2 4" xfId="15872" xr:uid="{00000000-0005-0000-0000-00005B760000}"/>
    <cellStyle name="Normal 5 2 8 2 4 2" xfId="34818" xr:uid="{00000000-0005-0000-0000-00005C760000}"/>
    <cellStyle name="Normal 5 2 8 2 5" xfId="19463" xr:uid="{00000000-0005-0000-0000-00005D760000}"/>
    <cellStyle name="Normal 5 2 8 2 6" xfId="24122" xr:uid="{00000000-0005-0000-0000-00005E760000}"/>
    <cellStyle name="Normal 5 2 8 3" xfId="3785" xr:uid="{00000000-0005-0000-0000-00005F760000}"/>
    <cellStyle name="Normal 5 2 8 3 2" xfId="7906" xr:uid="{00000000-0005-0000-0000-000060760000}"/>
    <cellStyle name="Normal 5 2 8 3 2 2" xfId="26933" xr:uid="{00000000-0005-0000-0000-000061760000}"/>
    <cellStyle name="Normal 5 2 8 3 3" xfId="11417" xr:uid="{00000000-0005-0000-0000-000062760000}"/>
    <cellStyle name="Normal 5 2 8 3 3 2" xfId="30422" xr:uid="{00000000-0005-0000-0000-000063760000}"/>
    <cellStyle name="Normal 5 2 8 3 4" xfId="14994" xr:uid="{00000000-0005-0000-0000-000064760000}"/>
    <cellStyle name="Normal 5 2 8 3 4 2" xfId="33941" xr:uid="{00000000-0005-0000-0000-000065760000}"/>
    <cellStyle name="Normal 5 2 8 3 5" xfId="18559" xr:uid="{00000000-0005-0000-0000-000066760000}"/>
    <cellStyle name="Normal 5 2 8 3 6" xfId="23147" xr:uid="{00000000-0005-0000-0000-000067760000}"/>
    <cellStyle name="Normal 5 2 8 4" xfId="6157" xr:uid="{00000000-0005-0000-0000-000068760000}"/>
    <cellStyle name="Normal 5 2 8 4 2" xfId="9738" xr:uid="{00000000-0005-0000-0000-000069760000}"/>
    <cellStyle name="Normal 5 2 8 4 2 2" xfId="28763" xr:uid="{00000000-0005-0000-0000-00006A760000}"/>
    <cellStyle name="Normal 5 2 8 4 3" xfId="13259" xr:uid="{00000000-0005-0000-0000-00006B760000}"/>
    <cellStyle name="Normal 5 2 8 4 3 2" xfId="32257" xr:uid="{00000000-0005-0000-0000-00006C760000}"/>
    <cellStyle name="Normal 5 2 8 4 4" xfId="16829" xr:uid="{00000000-0005-0000-0000-00006D760000}"/>
    <cellStyle name="Normal 5 2 8 4 4 2" xfId="35774" xr:uid="{00000000-0005-0000-0000-00006E760000}"/>
    <cellStyle name="Normal 5 2 8 4 5" xfId="20497" xr:uid="{00000000-0005-0000-0000-00006F760000}"/>
    <cellStyle name="Normal 5 2 8 4 6" xfId="25238" xr:uid="{00000000-0005-0000-0000-000070760000}"/>
    <cellStyle name="Normal 5 2 8 5" xfId="2952" xr:uid="{00000000-0005-0000-0000-000071760000}"/>
    <cellStyle name="Normal 5 2 8 5 2" xfId="22355" xr:uid="{00000000-0005-0000-0000-000072760000}"/>
    <cellStyle name="Normal 5 2 8 6" xfId="7124" xr:uid="{00000000-0005-0000-0000-000073760000}"/>
    <cellStyle name="Normal 5 2 8 6 2" xfId="26151" xr:uid="{00000000-0005-0000-0000-000074760000}"/>
    <cellStyle name="Normal 5 2 8 7" xfId="10634" xr:uid="{00000000-0005-0000-0000-000075760000}"/>
    <cellStyle name="Normal 5 2 8 7 2" xfId="29640" xr:uid="{00000000-0005-0000-0000-000076760000}"/>
    <cellStyle name="Normal 5 2 8 8" xfId="14211" xr:uid="{00000000-0005-0000-0000-000077760000}"/>
    <cellStyle name="Normal 5 2 8 8 2" xfId="33159" xr:uid="{00000000-0005-0000-0000-000078760000}"/>
    <cellStyle name="Normal 5 2 8 9" xfId="17742" xr:uid="{00000000-0005-0000-0000-000079760000}"/>
    <cellStyle name="Normal 5 2 9" xfId="2172" xr:uid="{00000000-0005-0000-0000-00007A760000}"/>
    <cellStyle name="Normal 5 2 9 10" xfId="21586" xr:uid="{00000000-0005-0000-0000-00007B760000}"/>
    <cellStyle name="Normal 5 2 9 2" xfId="4979" xr:uid="{00000000-0005-0000-0000-00007C760000}"/>
    <cellStyle name="Normal 5 2 9 2 2" xfId="8868" xr:uid="{00000000-0005-0000-0000-00007D760000}"/>
    <cellStyle name="Normal 5 2 9 2 2 2" xfId="27894" xr:uid="{00000000-0005-0000-0000-00007E760000}"/>
    <cellStyle name="Normal 5 2 9 2 3" xfId="12386" xr:uid="{00000000-0005-0000-0000-00007F760000}"/>
    <cellStyle name="Normal 5 2 9 2 3 2" xfId="31388" xr:uid="{00000000-0005-0000-0000-000080760000}"/>
    <cellStyle name="Normal 5 2 9 2 4" xfId="15958" xr:uid="{00000000-0005-0000-0000-000081760000}"/>
    <cellStyle name="Normal 5 2 9 2 4 2" xfId="34904" xr:uid="{00000000-0005-0000-0000-000082760000}"/>
    <cellStyle name="Normal 5 2 9 2 5" xfId="19549" xr:uid="{00000000-0005-0000-0000-000083760000}"/>
    <cellStyle name="Normal 5 2 9 2 6" xfId="24208" xr:uid="{00000000-0005-0000-0000-000084760000}"/>
    <cellStyle name="Normal 5 2 9 3" xfId="3878" xr:uid="{00000000-0005-0000-0000-000085760000}"/>
    <cellStyle name="Normal 5 2 9 3 2" xfId="7992" xr:uid="{00000000-0005-0000-0000-000086760000}"/>
    <cellStyle name="Normal 5 2 9 3 2 2" xfId="27019" xr:uid="{00000000-0005-0000-0000-000087760000}"/>
    <cellStyle name="Normal 5 2 9 3 3" xfId="11503" xr:uid="{00000000-0005-0000-0000-000088760000}"/>
    <cellStyle name="Normal 5 2 9 3 3 2" xfId="30508" xr:uid="{00000000-0005-0000-0000-000089760000}"/>
    <cellStyle name="Normal 5 2 9 3 4" xfId="15080" xr:uid="{00000000-0005-0000-0000-00008A760000}"/>
    <cellStyle name="Normal 5 2 9 3 4 2" xfId="34027" xr:uid="{00000000-0005-0000-0000-00008B760000}"/>
    <cellStyle name="Normal 5 2 9 3 5" xfId="18652" xr:uid="{00000000-0005-0000-0000-00008C760000}"/>
    <cellStyle name="Normal 5 2 9 3 6" xfId="23233" xr:uid="{00000000-0005-0000-0000-00008D760000}"/>
    <cellStyle name="Normal 5 2 9 4" xfId="6250" xr:uid="{00000000-0005-0000-0000-00008E760000}"/>
    <cellStyle name="Normal 5 2 9 4 2" xfId="9824" xr:uid="{00000000-0005-0000-0000-00008F760000}"/>
    <cellStyle name="Normal 5 2 9 4 2 2" xfId="28849" xr:uid="{00000000-0005-0000-0000-000090760000}"/>
    <cellStyle name="Normal 5 2 9 4 3" xfId="13345" xr:uid="{00000000-0005-0000-0000-000091760000}"/>
    <cellStyle name="Normal 5 2 9 4 3 2" xfId="32343" xr:uid="{00000000-0005-0000-0000-000092760000}"/>
    <cellStyle name="Normal 5 2 9 4 4" xfId="16915" xr:uid="{00000000-0005-0000-0000-000093760000}"/>
    <cellStyle name="Normal 5 2 9 4 4 2" xfId="35860" xr:uid="{00000000-0005-0000-0000-000094760000}"/>
    <cellStyle name="Normal 5 2 9 4 5" xfId="20590" xr:uid="{00000000-0005-0000-0000-000095760000}"/>
    <cellStyle name="Normal 5 2 9 4 6" xfId="25324" xr:uid="{00000000-0005-0000-0000-000096760000}"/>
    <cellStyle name="Normal 5 2 9 5" xfId="3045" xr:uid="{00000000-0005-0000-0000-000097760000}"/>
    <cellStyle name="Normal 5 2 9 5 2" xfId="22448" xr:uid="{00000000-0005-0000-0000-000098760000}"/>
    <cellStyle name="Normal 5 2 9 6" xfId="7210" xr:uid="{00000000-0005-0000-0000-000099760000}"/>
    <cellStyle name="Normal 5 2 9 6 2" xfId="26237" xr:uid="{00000000-0005-0000-0000-00009A760000}"/>
    <cellStyle name="Normal 5 2 9 7" xfId="10720" xr:uid="{00000000-0005-0000-0000-00009B760000}"/>
    <cellStyle name="Normal 5 2 9 7 2" xfId="29726" xr:uid="{00000000-0005-0000-0000-00009C760000}"/>
    <cellStyle name="Normal 5 2 9 8" xfId="14298" xr:uid="{00000000-0005-0000-0000-00009D760000}"/>
    <cellStyle name="Normal 5 2 9 8 2" xfId="33245" xr:uid="{00000000-0005-0000-0000-00009E760000}"/>
    <cellStyle name="Normal 5 2 9 9" xfId="17828" xr:uid="{00000000-0005-0000-0000-00009F760000}"/>
    <cellStyle name="Normal 5 20" xfId="2269" xr:uid="{00000000-0005-0000-0000-0000A0760000}"/>
    <cellStyle name="Normal 5 20 2" xfId="21676" xr:uid="{00000000-0005-0000-0000-0000A1760000}"/>
    <cellStyle name="Normal 5 21" xfId="6504" xr:uid="{00000000-0005-0000-0000-0000A2760000}"/>
    <cellStyle name="Normal 5 21 2" xfId="25536" xr:uid="{00000000-0005-0000-0000-0000A3760000}"/>
    <cellStyle name="Normal 5 22" xfId="9999" xr:uid="{00000000-0005-0000-0000-0000A4760000}"/>
    <cellStyle name="Normal 5 22 2" xfId="29021" xr:uid="{00000000-0005-0000-0000-0000A5760000}"/>
    <cellStyle name="Normal 5 23" xfId="13586" xr:uid="{00000000-0005-0000-0000-0000A6760000}"/>
    <cellStyle name="Normal 5 23 2" xfId="32544" xr:uid="{00000000-0005-0000-0000-0000A7760000}"/>
    <cellStyle name="Normal 5 24" xfId="17117" xr:uid="{00000000-0005-0000-0000-0000A8760000}"/>
    <cellStyle name="Normal 5 25" xfId="20776" xr:uid="{00000000-0005-0000-0000-0000A9760000}"/>
    <cellStyle name="Normal 5 26" xfId="36100" xr:uid="{00000000-0005-0000-0000-0000AA760000}"/>
    <cellStyle name="Normal 5 3" xfId="800" xr:uid="{00000000-0005-0000-0000-0000AB760000}"/>
    <cellStyle name="Normal 5 3 10" xfId="1211" xr:uid="{00000000-0005-0000-0000-0000AC760000}"/>
    <cellStyle name="Normal 5 3 10 10" xfId="20886" xr:uid="{00000000-0005-0000-0000-0000AD760000}"/>
    <cellStyle name="Normal 5 3 10 2" xfId="4350" xr:uid="{00000000-0005-0000-0000-0000AE760000}"/>
    <cellStyle name="Normal 5 3 10 2 2" xfId="8262" xr:uid="{00000000-0005-0000-0000-0000AF760000}"/>
    <cellStyle name="Normal 5 3 10 2 2 2" xfId="27288" xr:uid="{00000000-0005-0000-0000-0000B0760000}"/>
    <cellStyle name="Normal 5 3 10 2 3" xfId="11780" xr:uid="{00000000-0005-0000-0000-0000B1760000}"/>
    <cellStyle name="Normal 5 3 10 2 3 2" xfId="30782" xr:uid="{00000000-0005-0000-0000-0000B2760000}"/>
    <cellStyle name="Normal 5 3 10 2 4" xfId="15352" xr:uid="{00000000-0005-0000-0000-0000B3760000}"/>
    <cellStyle name="Normal 5 3 10 2 4 2" xfId="34298" xr:uid="{00000000-0005-0000-0000-0000B4760000}"/>
    <cellStyle name="Normal 5 3 10 2 5" xfId="18943" xr:uid="{00000000-0005-0000-0000-0000B5760000}"/>
    <cellStyle name="Normal 5 3 10 2 6" xfId="23589" xr:uid="{00000000-0005-0000-0000-0000B6760000}"/>
    <cellStyle name="Normal 5 3 10 3" xfId="3238" xr:uid="{00000000-0005-0000-0000-0000B7760000}"/>
    <cellStyle name="Normal 5 3 10 3 2" xfId="7386" xr:uid="{00000000-0005-0000-0000-0000B8760000}"/>
    <cellStyle name="Normal 5 3 10 3 2 2" xfId="26413" xr:uid="{00000000-0005-0000-0000-0000B9760000}"/>
    <cellStyle name="Normal 5 3 10 3 3" xfId="10896" xr:uid="{00000000-0005-0000-0000-0000BA760000}"/>
    <cellStyle name="Normal 5 3 10 3 3 2" xfId="29902" xr:uid="{00000000-0005-0000-0000-0000BB760000}"/>
    <cellStyle name="Normal 5 3 10 3 4" xfId="14474" xr:uid="{00000000-0005-0000-0000-0000BC760000}"/>
    <cellStyle name="Normal 5 3 10 3 4 2" xfId="33421" xr:uid="{00000000-0005-0000-0000-0000BD760000}"/>
    <cellStyle name="Normal 5 3 10 3 5" xfId="18012" xr:uid="{00000000-0005-0000-0000-0000BE760000}"/>
    <cellStyle name="Normal 5 3 10 3 6" xfId="22627" xr:uid="{00000000-0005-0000-0000-0000BF760000}"/>
    <cellStyle name="Normal 5 3 10 4" xfId="5540" xr:uid="{00000000-0005-0000-0000-0000C0760000}"/>
    <cellStyle name="Normal 5 3 10 4 2" xfId="9217" xr:uid="{00000000-0005-0000-0000-0000C1760000}"/>
    <cellStyle name="Normal 5 3 10 4 2 2" xfId="28243" xr:uid="{00000000-0005-0000-0000-0000C2760000}"/>
    <cellStyle name="Normal 5 3 10 4 3" xfId="12736" xr:uid="{00000000-0005-0000-0000-0000C3760000}"/>
    <cellStyle name="Normal 5 3 10 4 3 2" xfId="31737" xr:uid="{00000000-0005-0000-0000-0000C4760000}"/>
    <cellStyle name="Normal 5 3 10 4 4" xfId="16308" xr:uid="{00000000-0005-0000-0000-0000C5760000}"/>
    <cellStyle name="Normal 5 3 10 4 4 2" xfId="35254" xr:uid="{00000000-0005-0000-0000-0000C6760000}"/>
    <cellStyle name="Normal 5 3 10 4 5" xfId="19943" xr:uid="{00000000-0005-0000-0000-0000C7760000}"/>
    <cellStyle name="Normal 5 3 10 4 6" xfId="24653" xr:uid="{00000000-0005-0000-0000-0000C8760000}"/>
    <cellStyle name="Normal 5 3 10 5" xfId="2380" xr:uid="{00000000-0005-0000-0000-0000C9760000}"/>
    <cellStyle name="Normal 5 3 10 5 2" xfId="21783" xr:uid="{00000000-0005-0000-0000-0000CA760000}"/>
    <cellStyle name="Normal 5 3 10 6" xfId="6602" xr:uid="{00000000-0005-0000-0000-0000CB760000}"/>
    <cellStyle name="Normal 5 3 10 6 2" xfId="25630" xr:uid="{00000000-0005-0000-0000-0000CC760000}"/>
    <cellStyle name="Normal 5 3 10 7" xfId="10110" xr:uid="{00000000-0005-0000-0000-0000CD760000}"/>
    <cellStyle name="Normal 5 3 10 7 2" xfId="29119" xr:uid="{00000000-0005-0000-0000-0000CE760000}"/>
    <cellStyle name="Normal 5 3 10 8" xfId="13688" xr:uid="{00000000-0005-0000-0000-0000CF760000}"/>
    <cellStyle name="Normal 5 3 10 8 2" xfId="32639" xr:uid="{00000000-0005-0000-0000-0000D0760000}"/>
    <cellStyle name="Normal 5 3 10 9" xfId="17216" xr:uid="{00000000-0005-0000-0000-0000D1760000}"/>
    <cellStyle name="Normal 5 3 11" xfId="3984" xr:uid="{00000000-0005-0000-0000-0000D2760000}"/>
    <cellStyle name="Normal 5 3 11 2" xfId="8082" xr:uid="{00000000-0005-0000-0000-0000D3760000}"/>
    <cellStyle name="Normal 5 3 11 2 2" xfId="27109" xr:uid="{00000000-0005-0000-0000-0000D4760000}"/>
    <cellStyle name="Normal 5 3 11 3" xfId="11594" xr:uid="{00000000-0005-0000-0000-0000D5760000}"/>
    <cellStyle name="Normal 5 3 11 3 2" xfId="30599" xr:uid="{00000000-0005-0000-0000-0000D6760000}"/>
    <cellStyle name="Normal 5 3 11 4" xfId="15170" xr:uid="{00000000-0005-0000-0000-0000D7760000}"/>
    <cellStyle name="Normal 5 3 11 4 2" xfId="34117" xr:uid="{00000000-0005-0000-0000-0000D8760000}"/>
    <cellStyle name="Normal 5 3 11 5" xfId="18749" xr:uid="{00000000-0005-0000-0000-0000D9760000}"/>
    <cellStyle name="Normal 5 3 11 6" xfId="23325" xr:uid="{00000000-0005-0000-0000-0000DA760000}"/>
    <cellStyle name="Normal 5 3 12" xfId="4193" xr:uid="{00000000-0005-0000-0000-0000DB760000}"/>
    <cellStyle name="Normal 5 3 12 2" xfId="8174" xr:uid="{00000000-0005-0000-0000-0000DC760000}"/>
    <cellStyle name="Normal 5 3 12 2 2" xfId="27200" xr:uid="{00000000-0005-0000-0000-0000DD760000}"/>
    <cellStyle name="Normal 5 3 12 3" xfId="11689" xr:uid="{00000000-0005-0000-0000-0000DE760000}"/>
    <cellStyle name="Normal 5 3 12 3 2" xfId="30693" xr:uid="{00000000-0005-0000-0000-0000DF760000}"/>
    <cellStyle name="Normal 5 3 12 4" xfId="15262" xr:uid="{00000000-0005-0000-0000-0000E0760000}"/>
    <cellStyle name="Normal 5 3 12 4 2" xfId="34209" xr:uid="{00000000-0005-0000-0000-0000E1760000}"/>
    <cellStyle name="Normal 5 3 12 5" xfId="18849" xr:uid="{00000000-0005-0000-0000-0000E2760000}"/>
    <cellStyle name="Normal 5 3 12 6" xfId="23466" xr:uid="{00000000-0005-0000-0000-0000E3760000}"/>
    <cellStyle name="Normal 5 3 13" xfId="3143" xr:uid="{00000000-0005-0000-0000-0000E4760000}"/>
    <cellStyle name="Normal 5 3 13 2" xfId="7300" xr:uid="{00000000-0005-0000-0000-0000E5760000}"/>
    <cellStyle name="Normal 5 3 13 2 2" xfId="26327" xr:uid="{00000000-0005-0000-0000-0000E6760000}"/>
    <cellStyle name="Normal 5 3 13 3" xfId="10810" xr:uid="{00000000-0005-0000-0000-0000E7760000}"/>
    <cellStyle name="Normal 5 3 13 3 2" xfId="29816" xr:uid="{00000000-0005-0000-0000-0000E8760000}"/>
    <cellStyle name="Normal 5 3 13 4" xfId="14388" xr:uid="{00000000-0005-0000-0000-0000E9760000}"/>
    <cellStyle name="Normal 5 3 13 4 2" xfId="33335" xr:uid="{00000000-0005-0000-0000-0000EA760000}"/>
    <cellStyle name="Normal 5 3 13 5" xfId="17923" xr:uid="{00000000-0005-0000-0000-0000EB760000}"/>
    <cellStyle name="Normal 5 3 13 6" xfId="22539" xr:uid="{00000000-0005-0000-0000-0000EC760000}"/>
    <cellStyle name="Normal 5 3 14" xfId="5234" xr:uid="{00000000-0005-0000-0000-0000ED760000}"/>
    <cellStyle name="Normal 5 3 14 2" xfId="8959" xr:uid="{00000000-0005-0000-0000-0000EE760000}"/>
    <cellStyle name="Normal 5 3 14 2 2" xfId="27985" xr:uid="{00000000-0005-0000-0000-0000EF760000}"/>
    <cellStyle name="Normal 5 3 14 3" xfId="12478" xr:uid="{00000000-0005-0000-0000-0000F0760000}"/>
    <cellStyle name="Normal 5 3 14 3 2" xfId="31479" xr:uid="{00000000-0005-0000-0000-0000F1760000}"/>
    <cellStyle name="Normal 5 3 14 4" xfId="16049" xr:uid="{00000000-0005-0000-0000-0000F2760000}"/>
    <cellStyle name="Normal 5 3 14 4 2" xfId="34995" xr:uid="{00000000-0005-0000-0000-0000F3760000}"/>
    <cellStyle name="Normal 5 3 14 5" xfId="19648" xr:uid="{00000000-0005-0000-0000-0000F4760000}"/>
    <cellStyle name="Normal 5 3 14 6" xfId="24390" xr:uid="{00000000-0005-0000-0000-0000F5760000}"/>
    <cellStyle name="Normal 5 3 15" xfId="5338" xr:uid="{00000000-0005-0000-0000-0000F6760000}"/>
    <cellStyle name="Normal 5 3 15 2" xfId="9045" xr:uid="{00000000-0005-0000-0000-0000F7760000}"/>
    <cellStyle name="Normal 5 3 15 2 2" xfId="28071" xr:uid="{00000000-0005-0000-0000-0000F8760000}"/>
    <cellStyle name="Normal 5 3 15 3" xfId="12564" xr:uid="{00000000-0005-0000-0000-0000F9760000}"/>
    <cellStyle name="Normal 5 3 15 3 2" xfId="31565" xr:uid="{00000000-0005-0000-0000-0000FA760000}"/>
    <cellStyle name="Normal 5 3 15 4" xfId="16135" xr:uid="{00000000-0005-0000-0000-0000FB760000}"/>
    <cellStyle name="Normal 5 3 15 4 2" xfId="35081" xr:uid="{00000000-0005-0000-0000-0000FC760000}"/>
    <cellStyle name="Normal 5 3 15 5" xfId="19748" xr:uid="{00000000-0005-0000-0000-0000FD760000}"/>
    <cellStyle name="Normal 5 3 15 6" xfId="24477" xr:uid="{00000000-0005-0000-0000-0000FE760000}"/>
    <cellStyle name="Normal 5 3 16" xfId="5442" xr:uid="{00000000-0005-0000-0000-0000FF760000}"/>
    <cellStyle name="Normal 5 3 16 2" xfId="9131" xr:uid="{00000000-0005-0000-0000-000000770000}"/>
    <cellStyle name="Normal 5 3 16 2 2" xfId="28157" xr:uid="{00000000-0005-0000-0000-000001770000}"/>
    <cellStyle name="Normal 5 3 16 3" xfId="12650" xr:uid="{00000000-0005-0000-0000-000002770000}"/>
    <cellStyle name="Normal 5 3 16 3 2" xfId="31651" xr:uid="{00000000-0005-0000-0000-000003770000}"/>
    <cellStyle name="Normal 5 3 16 4" xfId="16221" xr:uid="{00000000-0005-0000-0000-000004770000}"/>
    <cellStyle name="Normal 5 3 16 4 2" xfId="35167" xr:uid="{00000000-0005-0000-0000-000005770000}"/>
    <cellStyle name="Normal 5 3 16 5" xfId="19848" xr:uid="{00000000-0005-0000-0000-000006770000}"/>
    <cellStyle name="Normal 5 3 16 6" xfId="24564" xr:uid="{00000000-0005-0000-0000-000007770000}"/>
    <cellStyle name="Normal 5 3 17" xfId="6348" xr:uid="{00000000-0005-0000-0000-000008770000}"/>
    <cellStyle name="Normal 5 3 17 2" xfId="9914" xr:uid="{00000000-0005-0000-0000-000009770000}"/>
    <cellStyle name="Normal 5 3 17 2 2" xfId="28939" xr:uid="{00000000-0005-0000-0000-00000A770000}"/>
    <cellStyle name="Normal 5 3 17 3" xfId="13435" xr:uid="{00000000-0005-0000-0000-00000B770000}"/>
    <cellStyle name="Normal 5 3 17 3 2" xfId="32433" xr:uid="{00000000-0005-0000-0000-00000C770000}"/>
    <cellStyle name="Normal 5 3 17 4" xfId="17005" xr:uid="{00000000-0005-0000-0000-00000D770000}"/>
    <cellStyle name="Normal 5 3 17 4 2" xfId="35950" xr:uid="{00000000-0005-0000-0000-00000E770000}"/>
    <cellStyle name="Normal 5 3 17 5" xfId="20687" xr:uid="{00000000-0005-0000-0000-00000F770000}"/>
    <cellStyle name="Normal 5 3 17 6" xfId="25414" xr:uid="{00000000-0005-0000-0000-000010770000}"/>
    <cellStyle name="Normal 5 3 18" xfId="2284" xr:uid="{00000000-0005-0000-0000-000011770000}"/>
    <cellStyle name="Normal 5 3 18 2" xfId="21690" xr:uid="{00000000-0005-0000-0000-000012770000}"/>
    <cellStyle name="Normal 5 3 19" xfId="6511" xr:uid="{00000000-0005-0000-0000-000013770000}"/>
    <cellStyle name="Normal 5 3 19 2" xfId="25543" xr:uid="{00000000-0005-0000-0000-000014770000}"/>
    <cellStyle name="Normal 5 3 2" xfId="1268" xr:uid="{00000000-0005-0000-0000-000015770000}"/>
    <cellStyle name="Normal 5 3 2 10" xfId="13708" xr:uid="{00000000-0005-0000-0000-000016770000}"/>
    <cellStyle name="Normal 5 3 2 10 2" xfId="32659" xr:uid="{00000000-0005-0000-0000-000017770000}"/>
    <cellStyle name="Normal 5 3 2 11" xfId="17237" xr:uid="{00000000-0005-0000-0000-000018770000}"/>
    <cellStyle name="Normal 5 3 2 12" xfId="20920" xr:uid="{00000000-0005-0000-0000-000019770000}"/>
    <cellStyle name="Normal 5 3 2 2" xfId="1420" xr:uid="{00000000-0005-0000-0000-00001A770000}"/>
    <cellStyle name="Normal 5 3 2 2 10" xfId="17269" xr:uid="{00000000-0005-0000-0000-00001B770000}"/>
    <cellStyle name="Normal 5 3 2 2 11" xfId="21008" xr:uid="{00000000-0005-0000-0000-00001C770000}"/>
    <cellStyle name="Normal 5 3 2 2 2" xfId="1852" xr:uid="{00000000-0005-0000-0000-00001D770000}"/>
    <cellStyle name="Normal 5 3 2 2 2 10" xfId="21326" xr:uid="{00000000-0005-0000-0000-00001E770000}"/>
    <cellStyle name="Normal 5 3 2 2 2 2" xfId="4723" xr:uid="{00000000-0005-0000-0000-00001F770000}"/>
    <cellStyle name="Normal 5 3 2 2 2 2 2" xfId="8617" xr:uid="{00000000-0005-0000-0000-000020770000}"/>
    <cellStyle name="Normal 5 3 2 2 2 2 2 2" xfId="27643" xr:uid="{00000000-0005-0000-0000-000021770000}"/>
    <cellStyle name="Normal 5 3 2 2 2 2 3" xfId="12135" xr:uid="{00000000-0005-0000-0000-000022770000}"/>
    <cellStyle name="Normal 5 3 2 2 2 2 3 2" xfId="31137" xr:uid="{00000000-0005-0000-0000-000023770000}"/>
    <cellStyle name="Normal 5 3 2 2 2 2 4" xfId="15707" xr:uid="{00000000-0005-0000-0000-000024770000}"/>
    <cellStyle name="Normal 5 3 2 2 2 2 4 2" xfId="34653" xr:uid="{00000000-0005-0000-0000-000025770000}"/>
    <cellStyle name="Normal 5 3 2 2 2 2 5" xfId="19298" xr:uid="{00000000-0005-0000-0000-000026770000}"/>
    <cellStyle name="Normal 5 3 2 2 2 2 6" xfId="23954" xr:uid="{00000000-0005-0000-0000-000027770000}"/>
    <cellStyle name="Normal 5 3 2 2 2 3" xfId="3608" xr:uid="{00000000-0005-0000-0000-000028770000}"/>
    <cellStyle name="Normal 5 3 2 2 2 3 2" xfId="7741" xr:uid="{00000000-0005-0000-0000-000029770000}"/>
    <cellStyle name="Normal 5 3 2 2 2 3 2 2" xfId="26768" xr:uid="{00000000-0005-0000-0000-00002A770000}"/>
    <cellStyle name="Normal 5 3 2 2 2 3 3" xfId="11251" xr:uid="{00000000-0005-0000-0000-00002B770000}"/>
    <cellStyle name="Normal 5 3 2 2 2 3 3 2" xfId="30257" xr:uid="{00000000-0005-0000-0000-00002C770000}"/>
    <cellStyle name="Normal 5 3 2 2 2 3 4" xfId="14829" xr:uid="{00000000-0005-0000-0000-00002D770000}"/>
    <cellStyle name="Normal 5 3 2 2 2 3 4 2" xfId="33776" xr:uid="{00000000-0005-0000-0000-00002E770000}"/>
    <cellStyle name="Normal 5 3 2 2 2 3 5" xfId="18382" xr:uid="{00000000-0005-0000-0000-00002F770000}"/>
    <cellStyle name="Normal 5 3 2 2 2 3 6" xfId="22982" xr:uid="{00000000-0005-0000-0000-000030770000}"/>
    <cellStyle name="Normal 5 3 2 2 2 4" xfId="5973" xr:uid="{00000000-0005-0000-0000-000031770000}"/>
    <cellStyle name="Normal 5 3 2 2 2 4 2" xfId="9573" xr:uid="{00000000-0005-0000-0000-000032770000}"/>
    <cellStyle name="Normal 5 3 2 2 2 4 2 2" xfId="28598" xr:uid="{00000000-0005-0000-0000-000033770000}"/>
    <cellStyle name="Normal 5 3 2 2 2 4 3" xfId="13093" xr:uid="{00000000-0005-0000-0000-000034770000}"/>
    <cellStyle name="Normal 5 3 2 2 2 4 3 2" xfId="32092" xr:uid="{00000000-0005-0000-0000-000035770000}"/>
    <cellStyle name="Normal 5 3 2 2 2 4 4" xfId="16664" xr:uid="{00000000-0005-0000-0000-000036770000}"/>
    <cellStyle name="Normal 5 3 2 2 2 4 4 2" xfId="35609" xr:uid="{00000000-0005-0000-0000-000037770000}"/>
    <cellStyle name="Normal 5 3 2 2 2 4 5" xfId="20320" xr:uid="{00000000-0005-0000-0000-000038770000}"/>
    <cellStyle name="Normal 5 3 2 2 2 4 6" xfId="25066" xr:uid="{00000000-0005-0000-0000-000039770000}"/>
    <cellStyle name="Normal 5 3 2 2 2 5" xfId="2775" xr:uid="{00000000-0005-0000-0000-00003A770000}"/>
    <cellStyle name="Normal 5 3 2 2 2 5 2" xfId="22178" xr:uid="{00000000-0005-0000-0000-00003B770000}"/>
    <cellStyle name="Normal 5 3 2 2 2 6" xfId="6959" xr:uid="{00000000-0005-0000-0000-00003C770000}"/>
    <cellStyle name="Normal 5 3 2 2 2 6 2" xfId="25986" xr:uid="{00000000-0005-0000-0000-00003D770000}"/>
    <cellStyle name="Normal 5 3 2 2 2 7" xfId="10467" xr:uid="{00000000-0005-0000-0000-00003E770000}"/>
    <cellStyle name="Normal 5 3 2 2 2 7 2" xfId="29474" xr:uid="{00000000-0005-0000-0000-00003F770000}"/>
    <cellStyle name="Normal 5 3 2 2 2 8" xfId="14045" xr:uid="{00000000-0005-0000-0000-000040770000}"/>
    <cellStyle name="Normal 5 3 2 2 2 8 2" xfId="32994" xr:uid="{00000000-0005-0000-0000-000041770000}"/>
    <cellStyle name="Normal 5 3 2 2 2 9" xfId="17577" xr:uid="{00000000-0005-0000-0000-000042770000}"/>
    <cellStyle name="Normal 5 3 2 2 3" xfId="4402" xr:uid="{00000000-0005-0000-0000-000043770000}"/>
    <cellStyle name="Normal 5 3 2 2 3 2" xfId="8313" xr:uid="{00000000-0005-0000-0000-000044770000}"/>
    <cellStyle name="Normal 5 3 2 2 3 2 2" xfId="27339" xr:uid="{00000000-0005-0000-0000-000045770000}"/>
    <cellStyle name="Normal 5 3 2 2 3 3" xfId="11831" xr:uid="{00000000-0005-0000-0000-000046770000}"/>
    <cellStyle name="Normal 5 3 2 2 3 3 2" xfId="30833" xr:uid="{00000000-0005-0000-0000-000047770000}"/>
    <cellStyle name="Normal 5 3 2 2 3 4" xfId="15403" xr:uid="{00000000-0005-0000-0000-000048770000}"/>
    <cellStyle name="Normal 5 3 2 2 3 4 2" xfId="34349" xr:uid="{00000000-0005-0000-0000-000049770000}"/>
    <cellStyle name="Normal 5 3 2 2 3 5" xfId="18994" xr:uid="{00000000-0005-0000-0000-00004A770000}"/>
    <cellStyle name="Normal 5 3 2 2 3 6" xfId="23640" xr:uid="{00000000-0005-0000-0000-00004B770000}"/>
    <cellStyle name="Normal 5 3 2 2 4" xfId="3290" xr:uid="{00000000-0005-0000-0000-00004C770000}"/>
    <cellStyle name="Normal 5 3 2 2 4 2" xfId="7437" xr:uid="{00000000-0005-0000-0000-00004D770000}"/>
    <cellStyle name="Normal 5 3 2 2 4 2 2" xfId="26464" xr:uid="{00000000-0005-0000-0000-00004E770000}"/>
    <cellStyle name="Normal 5 3 2 2 4 3" xfId="10947" xr:uid="{00000000-0005-0000-0000-00004F770000}"/>
    <cellStyle name="Normal 5 3 2 2 4 3 2" xfId="29953" xr:uid="{00000000-0005-0000-0000-000050770000}"/>
    <cellStyle name="Normal 5 3 2 2 4 4" xfId="14525" xr:uid="{00000000-0005-0000-0000-000051770000}"/>
    <cellStyle name="Normal 5 3 2 2 4 4 2" xfId="33472" xr:uid="{00000000-0005-0000-0000-000052770000}"/>
    <cellStyle name="Normal 5 3 2 2 4 5" xfId="18064" xr:uid="{00000000-0005-0000-0000-000053770000}"/>
    <cellStyle name="Normal 5 3 2 2 4 6" xfId="22678" xr:uid="{00000000-0005-0000-0000-000054770000}"/>
    <cellStyle name="Normal 5 3 2 2 5" xfId="5642" xr:uid="{00000000-0005-0000-0000-000055770000}"/>
    <cellStyle name="Normal 5 3 2 2 5 2" xfId="9269" xr:uid="{00000000-0005-0000-0000-000056770000}"/>
    <cellStyle name="Normal 5 3 2 2 5 2 2" xfId="28294" xr:uid="{00000000-0005-0000-0000-000057770000}"/>
    <cellStyle name="Normal 5 3 2 2 5 3" xfId="12788" xr:uid="{00000000-0005-0000-0000-000058770000}"/>
    <cellStyle name="Normal 5 3 2 2 5 3 2" xfId="31788" xr:uid="{00000000-0005-0000-0000-000059770000}"/>
    <cellStyle name="Normal 5 3 2 2 5 4" xfId="16360" xr:uid="{00000000-0005-0000-0000-00005A770000}"/>
    <cellStyle name="Normal 5 3 2 2 5 4 2" xfId="35305" xr:uid="{00000000-0005-0000-0000-00005B770000}"/>
    <cellStyle name="Normal 5 3 2 2 5 5" xfId="19997" xr:uid="{00000000-0005-0000-0000-00005C770000}"/>
    <cellStyle name="Normal 5 3 2 2 5 6" xfId="24754" xr:uid="{00000000-0005-0000-0000-00005D770000}"/>
    <cellStyle name="Normal 5 3 2 2 6" xfId="2457" xr:uid="{00000000-0005-0000-0000-00005E770000}"/>
    <cellStyle name="Normal 5 3 2 2 6 2" xfId="21860" xr:uid="{00000000-0005-0000-0000-00005F770000}"/>
    <cellStyle name="Normal 5 3 2 2 7" xfId="6655" xr:uid="{00000000-0005-0000-0000-000060770000}"/>
    <cellStyle name="Normal 5 3 2 2 7 2" xfId="25682" xr:uid="{00000000-0005-0000-0000-000061770000}"/>
    <cellStyle name="Normal 5 3 2 2 8" xfId="10163" xr:uid="{00000000-0005-0000-0000-000062770000}"/>
    <cellStyle name="Normal 5 3 2 2 8 2" xfId="29170" xr:uid="{00000000-0005-0000-0000-000063770000}"/>
    <cellStyle name="Normal 5 3 2 2 9" xfId="13740" xr:uid="{00000000-0005-0000-0000-000064770000}"/>
    <cellStyle name="Normal 5 3 2 2 9 2" xfId="32690" xr:uid="{00000000-0005-0000-0000-000065770000}"/>
    <cellStyle name="Normal 5 3 2 3" xfId="1820" xr:uid="{00000000-0005-0000-0000-000066770000}"/>
    <cellStyle name="Normal 5 3 2 3 10" xfId="21295" xr:uid="{00000000-0005-0000-0000-000067770000}"/>
    <cellStyle name="Normal 5 3 2 3 2" xfId="4692" xr:uid="{00000000-0005-0000-0000-000068770000}"/>
    <cellStyle name="Normal 5 3 2 3 2 2" xfId="8586" xr:uid="{00000000-0005-0000-0000-000069770000}"/>
    <cellStyle name="Normal 5 3 2 3 2 2 2" xfId="27612" xr:uid="{00000000-0005-0000-0000-00006A770000}"/>
    <cellStyle name="Normal 5 3 2 3 2 3" xfId="12104" xr:uid="{00000000-0005-0000-0000-00006B770000}"/>
    <cellStyle name="Normal 5 3 2 3 2 3 2" xfId="31106" xr:uid="{00000000-0005-0000-0000-00006C770000}"/>
    <cellStyle name="Normal 5 3 2 3 2 4" xfId="15676" xr:uid="{00000000-0005-0000-0000-00006D770000}"/>
    <cellStyle name="Normal 5 3 2 3 2 4 2" xfId="34622" xr:uid="{00000000-0005-0000-0000-00006E770000}"/>
    <cellStyle name="Normal 5 3 2 3 2 5" xfId="19267" xr:uid="{00000000-0005-0000-0000-00006F770000}"/>
    <cellStyle name="Normal 5 3 2 3 2 6" xfId="23923" xr:uid="{00000000-0005-0000-0000-000070770000}"/>
    <cellStyle name="Normal 5 3 2 3 3" xfId="3577" xr:uid="{00000000-0005-0000-0000-000071770000}"/>
    <cellStyle name="Normal 5 3 2 3 3 2" xfId="7710" xr:uid="{00000000-0005-0000-0000-000072770000}"/>
    <cellStyle name="Normal 5 3 2 3 3 2 2" xfId="26737" xr:uid="{00000000-0005-0000-0000-000073770000}"/>
    <cellStyle name="Normal 5 3 2 3 3 3" xfId="11220" xr:uid="{00000000-0005-0000-0000-000074770000}"/>
    <cellStyle name="Normal 5 3 2 3 3 3 2" xfId="30226" xr:uid="{00000000-0005-0000-0000-000075770000}"/>
    <cellStyle name="Normal 5 3 2 3 3 4" xfId="14798" xr:uid="{00000000-0005-0000-0000-000076770000}"/>
    <cellStyle name="Normal 5 3 2 3 3 4 2" xfId="33745" xr:uid="{00000000-0005-0000-0000-000077770000}"/>
    <cellStyle name="Normal 5 3 2 3 3 5" xfId="18351" xr:uid="{00000000-0005-0000-0000-000078770000}"/>
    <cellStyle name="Normal 5 3 2 3 3 6" xfId="22951" xr:uid="{00000000-0005-0000-0000-000079770000}"/>
    <cellStyle name="Normal 5 3 2 3 4" xfId="5942" xr:uid="{00000000-0005-0000-0000-00007A770000}"/>
    <cellStyle name="Normal 5 3 2 3 4 2" xfId="9542" xr:uid="{00000000-0005-0000-0000-00007B770000}"/>
    <cellStyle name="Normal 5 3 2 3 4 2 2" xfId="28567" xr:uid="{00000000-0005-0000-0000-00007C770000}"/>
    <cellStyle name="Normal 5 3 2 3 4 3" xfId="13062" xr:uid="{00000000-0005-0000-0000-00007D770000}"/>
    <cellStyle name="Normal 5 3 2 3 4 3 2" xfId="32061" xr:uid="{00000000-0005-0000-0000-00007E770000}"/>
    <cellStyle name="Normal 5 3 2 3 4 4" xfId="16633" xr:uid="{00000000-0005-0000-0000-00007F770000}"/>
    <cellStyle name="Normal 5 3 2 3 4 4 2" xfId="35578" xr:uid="{00000000-0005-0000-0000-000080770000}"/>
    <cellStyle name="Normal 5 3 2 3 4 5" xfId="20289" xr:uid="{00000000-0005-0000-0000-000081770000}"/>
    <cellStyle name="Normal 5 3 2 3 4 6" xfId="25035" xr:uid="{00000000-0005-0000-0000-000082770000}"/>
    <cellStyle name="Normal 5 3 2 3 5" xfId="2744" xr:uid="{00000000-0005-0000-0000-000083770000}"/>
    <cellStyle name="Normal 5 3 2 3 5 2" xfId="22147" xr:uid="{00000000-0005-0000-0000-000084770000}"/>
    <cellStyle name="Normal 5 3 2 3 6" xfId="6928" xr:uid="{00000000-0005-0000-0000-000085770000}"/>
    <cellStyle name="Normal 5 3 2 3 6 2" xfId="25955" xr:uid="{00000000-0005-0000-0000-000086770000}"/>
    <cellStyle name="Normal 5 3 2 3 7" xfId="10436" xr:uid="{00000000-0005-0000-0000-000087770000}"/>
    <cellStyle name="Normal 5 3 2 3 7 2" xfId="29443" xr:uid="{00000000-0005-0000-0000-000088770000}"/>
    <cellStyle name="Normal 5 3 2 3 8" xfId="14014" xr:uid="{00000000-0005-0000-0000-000089770000}"/>
    <cellStyle name="Normal 5 3 2 3 8 2" xfId="32963" xr:uid="{00000000-0005-0000-0000-00008A770000}"/>
    <cellStyle name="Normal 5 3 2 3 9" xfId="17546" xr:uid="{00000000-0005-0000-0000-00008B770000}"/>
    <cellStyle name="Normal 5 3 2 4" xfId="4370" xr:uid="{00000000-0005-0000-0000-00008C770000}"/>
    <cellStyle name="Normal 5 3 2 4 2" xfId="8282" xr:uid="{00000000-0005-0000-0000-00008D770000}"/>
    <cellStyle name="Normal 5 3 2 4 2 2" xfId="27308" xr:uid="{00000000-0005-0000-0000-00008E770000}"/>
    <cellStyle name="Normal 5 3 2 4 3" xfId="11800" xr:uid="{00000000-0005-0000-0000-00008F770000}"/>
    <cellStyle name="Normal 5 3 2 4 3 2" xfId="30802" xr:uid="{00000000-0005-0000-0000-000090770000}"/>
    <cellStyle name="Normal 5 3 2 4 4" xfId="15372" xr:uid="{00000000-0005-0000-0000-000091770000}"/>
    <cellStyle name="Normal 5 3 2 4 4 2" xfId="34318" xr:uid="{00000000-0005-0000-0000-000092770000}"/>
    <cellStyle name="Normal 5 3 2 4 5" xfId="18963" xr:uid="{00000000-0005-0000-0000-000093770000}"/>
    <cellStyle name="Normal 5 3 2 4 6" xfId="23609" xr:uid="{00000000-0005-0000-0000-000094770000}"/>
    <cellStyle name="Normal 5 3 2 5" xfId="3258" xr:uid="{00000000-0005-0000-0000-000095770000}"/>
    <cellStyle name="Normal 5 3 2 5 2" xfId="7406" xr:uid="{00000000-0005-0000-0000-000096770000}"/>
    <cellStyle name="Normal 5 3 2 5 2 2" xfId="26433" xr:uid="{00000000-0005-0000-0000-000097770000}"/>
    <cellStyle name="Normal 5 3 2 5 3" xfId="10916" xr:uid="{00000000-0005-0000-0000-000098770000}"/>
    <cellStyle name="Normal 5 3 2 5 3 2" xfId="29922" xr:uid="{00000000-0005-0000-0000-000099770000}"/>
    <cellStyle name="Normal 5 3 2 5 4" xfId="14494" xr:uid="{00000000-0005-0000-0000-00009A770000}"/>
    <cellStyle name="Normal 5 3 2 5 4 2" xfId="33441" xr:uid="{00000000-0005-0000-0000-00009B770000}"/>
    <cellStyle name="Normal 5 3 2 5 5" xfId="18032" xr:uid="{00000000-0005-0000-0000-00009C770000}"/>
    <cellStyle name="Normal 5 3 2 5 6" xfId="22647" xr:uid="{00000000-0005-0000-0000-00009D770000}"/>
    <cellStyle name="Normal 5 3 2 6" xfId="5572" xr:uid="{00000000-0005-0000-0000-00009E770000}"/>
    <cellStyle name="Normal 5 3 2 6 2" xfId="9238" xr:uid="{00000000-0005-0000-0000-00009F770000}"/>
    <cellStyle name="Normal 5 3 2 6 2 2" xfId="28263" xr:uid="{00000000-0005-0000-0000-0000A0770000}"/>
    <cellStyle name="Normal 5 3 2 6 3" xfId="12757" xr:uid="{00000000-0005-0000-0000-0000A1770000}"/>
    <cellStyle name="Normal 5 3 2 6 3 2" xfId="31757" xr:uid="{00000000-0005-0000-0000-0000A2770000}"/>
    <cellStyle name="Normal 5 3 2 6 4" xfId="16328" xr:uid="{00000000-0005-0000-0000-0000A3770000}"/>
    <cellStyle name="Normal 5 3 2 6 4 2" xfId="35274" xr:uid="{00000000-0005-0000-0000-0000A4770000}"/>
    <cellStyle name="Normal 5 3 2 6 5" xfId="19964" xr:uid="{00000000-0005-0000-0000-0000A5770000}"/>
    <cellStyle name="Normal 5 3 2 6 6" xfId="24684" xr:uid="{00000000-0005-0000-0000-0000A6770000}"/>
    <cellStyle name="Normal 5 3 2 7" xfId="2406" xr:uid="{00000000-0005-0000-0000-0000A7770000}"/>
    <cellStyle name="Normal 5 3 2 7 2" xfId="21809" xr:uid="{00000000-0005-0000-0000-0000A8770000}"/>
    <cellStyle name="Normal 5 3 2 8" xfId="6622" xr:uid="{00000000-0005-0000-0000-0000A9770000}"/>
    <cellStyle name="Normal 5 3 2 8 2" xfId="25650" xr:uid="{00000000-0005-0000-0000-0000AA770000}"/>
    <cellStyle name="Normal 5 3 2 9" xfId="10130" xr:uid="{00000000-0005-0000-0000-0000AB770000}"/>
    <cellStyle name="Normal 5 3 2 9 2" xfId="29139" xr:uid="{00000000-0005-0000-0000-0000AC770000}"/>
    <cellStyle name="Normal 5 3 20" xfId="10015" xr:uid="{00000000-0005-0000-0000-0000AD770000}"/>
    <cellStyle name="Normal 5 3 20 2" xfId="29030" xr:uid="{00000000-0005-0000-0000-0000AE770000}"/>
    <cellStyle name="Normal 5 3 21" xfId="13597" xr:uid="{00000000-0005-0000-0000-0000AF770000}"/>
    <cellStyle name="Normal 5 3 21 2" xfId="32552" xr:uid="{00000000-0005-0000-0000-0000B0770000}"/>
    <cellStyle name="Normal 5 3 22" xfId="17123" xr:uid="{00000000-0005-0000-0000-0000B1770000}"/>
    <cellStyle name="Normal 5 3 23" xfId="20782" xr:uid="{00000000-0005-0000-0000-0000B2770000}"/>
    <cellStyle name="Normal 5 3 3" xfId="1373" xr:uid="{00000000-0005-0000-0000-0000B3770000}"/>
    <cellStyle name="Normal 5 3 3 10" xfId="17249" xr:uid="{00000000-0005-0000-0000-0000B4770000}"/>
    <cellStyle name="Normal 5 3 3 11" xfId="20975" xr:uid="{00000000-0005-0000-0000-0000B5770000}"/>
    <cellStyle name="Normal 5 3 3 2" xfId="1832" xr:uid="{00000000-0005-0000-0000-0000B6770000}"/>
    <cellStyle name="Normal 5 3 3 2 10" xfId="21306" xr:uid="{00000000-0005-0000-0000-0000B7770000}"/>
    <cellStyle name="Normal 5 3 3 2 2" xfId="4703" xr:uid="{00000000-0005-0000-0000-0000B8770000}"/>
    <cellStyle name="Normal 5 3 3 2 2 2" xfId="8597" xr:uid="{00000000-0005-0000-0000-0000B9770000}"/>
    <cellStyle name="Normal 5 3 3 2 2 2 2" xfId="27623" xr:uid="{00000000-0005-0000-0000-0000BA770000}"/>
    <cellStyle name="Normal 5 3 3 2 2 3" xfId="12115" xr:uid="{00000000-0005-0000-0000-0000BB770000}"/>
    <cellStyle name="Normal 5 3 3 2 2 3 2" xfId="31117" xr:uid="{00000000-0005-0000-0000-0000BC770000}"/>
    <cellStyle name="Normal 5 3 3 2 2 4" xfId="15687" xr:uid="{00000000-0005-0000-0000-0000BD770000}"/>
    <cellStyle name="Normal 5 3 3 2 2 4 2" xfId="34633" xr:uid="{00000000-0005-0000-0000-0000BE770000}"/>
    <cellStyle name="Normal 5 3 3 2 2 5" xfId="19278" xr:uid="{00000000-0005-0000-0000-0000BF770000}"/>
    <cellStyle name="Normal 5 3 3 2 2 6" xfId="23934" xr:uid="{00000000-0005-0000-0000-0000C0770000}"/>
    <cellStyle name="Normal 5 3 3 2 3" xfId="3588" xr:uid="{00000000-0005-0000-0000-0000C1770000}"/>
    <cellStyle name="Normal 5 3 3 2 3 2" xfId="7721" xr:uid="{00000000-0005-0000-0000-0000C2770000}"/>
    <cellStyle name="Normal 5 3 3 2 3 2 2" xfId="26748" xr:uid="{00000000-0005-0000-0000-0000C3770000}"/>
    <cellStyle name="Normal 5 3 3 2 3 3" xfId="11231" xr:uid="{00000000-0005-0000-0000-0000C4770000}"/>
    <cellStyle name="Normal 5 3 3 2 3 3 2" xfId="30237" xr:uid="{00000000-0005-0000-0000-0000C5770000}"/>
    <cellStyle name="Normal 5 3 3 2 3 4" xfId="14809" xr:uid="{00000000-0005-0000-0000-0000C6770000}"/>
    <cellStyle name="Normal 5 3 3 2 3 4 2" xfId="33756" xr:uid="{00000000-0005-0000-0000-0000C7770000}"/>
    <cellStyle name="Normal 5 3 3 2 3 5" xfId="18362" xr:uid="{00000000-0005-0000-0000-0000C8770000}"/>
    <cellStyle name="Normal 5 3 3 2 3 6" xfId="22962" xr:uid="{00000000-0005-0000-0000-0000C9770000}"/>
    <cellStyle name="Normal 5 3 3 2 4" xfId="5953" xr:uid="{00000000-0005-0000-0000-0000CA770000}"/>
    <cellStyle name="Normal 5 3 3 2 4 2" xfId="9553" xr:uid="{00000000-0005-0000-0000-0000CB770000}"/>
    <cellStyle name="Normal 5 3 3 2 4 2 2" xfId="28578" xr:uid="{00000000-0005-0000-0000-0000CC770000}"/>
    <cellStyle name="Normal 5 3 3 2 4 3" xfId="13073" xr:uid="{00000000-0005-0000-0000-0000CD770000}"/>
    <cellStyle name="Normal 5 3 3 2 4 3 2" xfId="32072" xr:uid="{00000000-0005-0000-0000-0000CE770000}"/>
    <cellStyle name="Normal 5 3 3 2 4 4" xfId="16644" xr:uid="{00000000-0005-0000-0000-0000CF770000}"/>
    <cellStyle name="Normal 5 3 3 2 4 4 2" xfId="35589" xr:uid="{00000000-0005-0000-0000-0000D0770000}"/>
    <cellStyle name="Normal 5 3 3 2 4 5" xfId="20300" xr:uid="{00000000-0005-0000-0000-0000D1770000}"/>
    <cellStyle name="Normal 5 3 3 2 4 6" xfId="25046" xr:uid="{00000000-0005-0000-0000-0000D2770000}"/>
    <cellStyle name="Normal 5 3 3 2 5" xfId="2755" xr:uid="{00000000-0005-0000-0000-0000D3770000}"/>
    <cellStyle name="Normal 5 3 3 2 5 2" xfId="22158" xr:uid="{00000000-0005-0000-0000-0000D4770000}"/>
    <cellStyle name="Normal 5 3 3 2 6" xfId="6939" xr:uid="{00000000-0005-0000-0000-0000D5770000}"/>
    <cellStyle name="Normal 5 3 3 2 6 2" xfId="25966" xr:uid="{00000000-0005-0000-0000-0000D6770000}"/>
    <cellStyle name="Normal 5 3 3 2 7" xfId="10447" xr:uid="{00000000-0005-0000-0000-0000D7770000}"/>
    <cellStyle name="Normal 5 3 3 2 7 2" xfId="29454" xr:uid="{00000000-0005-0000-0000-0000D8770000}"/>
    <cellStyle name="Normal 5 3 3 2 8" xfId="14025" xr:uid="{00000000-0005-0000-0000-0000D9770000}"/>
    <cellStyle name="Normal 5 3 3 2 8 2" xfId="32974" xr:uid="{00000000-0005-0000-0000-0000DA770000}"/>
    <cellStyle name="Normal 5 3 3 2 9" xfId="17557" xr:uid="{00000000-0005-0000-0000-0000DB770000}"/>
    <cellStyle name="Normal 5 3 3 3" xfId="4382" xr:uid="{00000000-0005-0000-0000-0000DC770000}"/>
    <cellStyle name="Normal 5 3 3 3 2" xfId="8293" xr:uid="{00000000-0005-0000-0000-0000DD770000}"/>
    <cellStyle name="Normal 5 3 3 3 2 2" xfId="27319" xr:uid="{00000000-0005-0000-0000-0000DE770000}"/>
    <cellStyle name="Normal 5 3 3 3 3" xfId="11811" xr:uid="{00000000-0005-0000-0000-0000DF770000}"/>
    <cellStyle name="Normal 5 3 3 3 3 2" xfId="30813" xr:uid="{00000000-0005-0000-0000-0000E0770000}"/>
    <cellStyle name="Normal 5 3 3 3 4" xfId="15383" xr:uid="{00000000-0005-0000-0000-0000E1770000}"/>
    <cellStyle name="Normal 5 3 3 3 4 2" xfId="34329" xr:uid="{00000000-0005-0000-0000-0000E2770000}"/>
    <cellStyle name="Normal 5 3 3 3 5" xfId="18974" xr:uid="{00000000-0005-0000-0000-0000E3770000}"/>
    <cellStyle name="Normal 5 3 3 3 6" xfId="23620" xr:uid="{00000000-0005-0000-0000-0000E4770000}"/>
    <cellStyle name="Normal 5 3 3 4" xfId="3270" xr:uid="{00000000-0005-0000-0000-0000E5770000}"/>
    <cellStyle name="Normal 5 3 3 4 2" xfId="7417" xr:uid="{00000000-0005-0000-0000-0000E6770000}"/>
    <cellStyle name="Normal 5 3 3 4 2 2" xfId="26444" xr:uid="{00000000-0005-0000-0000-0000E7770000}"/>
    <cellStyle name="Normal 5 3 3 4 3" xfId="10927" xr:uid="{00000000-0005-0000-0000-0000E8770000}"/>
    <cellStyle name="Normal 5 3 3 4 3 2" xfId="29933" xr:uid="{00000000-0005-0000-0000-0000E9770000}"/>
    <cellStyle name="Normal 5 3 3 4 4" xfId="14505" xr:uid="{00000000-0005-0000-0000-0000EA770000}"/>
    <cellStyle name="Normal 5 3 3 4 4 2" xfId="33452" xr:uid="{00000000-0005-0000-0000-0000EB770000}"/>
    <cellStyle name="Normal 5 3 3 4 5" xfId="18044" xr:uid="{00000000-0005-0000-0000-0000EC770000}"/>
    <cellStyle name="Normal 5 3 3 4 6" xfId="22658" xr:uid="{00000000-0005-0000-0000-0000ED770000}"/>
    <cellStyle name="Normal 5 3 3 5" xfId="5612" xr:uid="{00000000-0005-0000-0000-0000EE770000}"/>
    <cellStyle name="Normal 5 3 3 5 2" xfId="9249" xr:uid="{00000000-0005-0000-0000-0000EF770000}"/>
    <cellStyle name="Normal 5 3 3 5 2 2" xfId="28274" xr:uid="{00000000-0005-0000-0000-0000F0770000}"/>
    <cellStyle name="Normal 5 3 3 5 3" xfId="12768" xr:uid="{00000000-0005-0000-0000-0000F1770000}"/>
    <cellStyle name="Normal 5 3 3 5 3 2" xfId="31768" xr:uid="{00000000-0005-0000-0000-0000F2770000}"/>
    <cellStyle name="Normal 5 3 3 5 4" xfId="16339" xr:uid="{00000000-0005-0000-0000-0000F3770000}"/>
    <cellStyle name="Normal 5 3 3 5 4 2" xfId="35285" xr:uid="{00000000-0005-0000-0000-0000F4770000}"/>
    <cellStyle name="Normal 5 3 3 5 5" xfId="19977" xr:uid="{00000000-0005-0000-0000-0000F5770000}"/>
    <cellStyle name="Normal 5 3 3 5 6" xfId="24724" xr:uid="{00000000-0005-0000-0000-0000F6770000}"/>
    <cellStyle name="Normal 5 3 3 6" xfId="2432" xr:uid="{00000000-0005-0000-0000-0000F7770000}"/>
    <cellStyle name="Normal 5 3 3 6 2" xfId="21835" xr:uid="{00000000-0005-0000-0000-0000F8770000}"/>
    <cellStyle name="Normal 5 3 3 7" xfId="6635" xr:uid="{00000000-0005-0000-0000-0000F9770000}"/>
    <cellStyle name="Normal 5 3 3 7 2" xfId="25662" xr:uid="{00000000-0005-0000-0000-0000FA770000}"/>
    <cellStyle name="Normal 5 3 3 8" xfId="10142" xr:uid="{00000000-0005-0000-0000-0000FB770000}"/>
    <cellStyle name="Normal 5 3 3 8 2" xfId="29150" xr:uid="{00000000-0005-0000-0000-0000FC770000}"/>
    <cellStyle name="Normal 5 3 3 9" xfId="13719" xr:uid="{00000000-0005-0000-0000-0000FD770000}"/>
    <cellStyle name="Normal 5 3 3 9 2" xfId="32670" xr:uid="{00000000-0005-0000-0000-0000FE770000}"/>
    <cellStyle name="Normal 5 3 4" xfId="1483" xr:uid="{00000000-0005-0000-0000-0000FF770000}"/>
    <cellStyle name="Normal 5 3 4 10" xfId="17280" xr:uid="{00000000-0005-0000-0000-000000780000}"/>
    <cellStyle name="Normal 5 3 4 11" xfId="21019" xr:uid="{00000000-0005-0000-0000-000001780000}"/>
    <cellStyle name="Normal 5 3 4 2" xfId="1866" xr:uid="{00000000-0005-0000-0000-000002780000}"/>
    <cellStyle name="Normal 5 3 4 2 10" xfId="21337" xr:uid="{00000000-0005-0000-0000-000003780000}"/>
    <cellStyle name="Normal 5 3 4 2 2" xfId="4734" xr:uid="{00000000-0005-0000-0000-000004780000}"/>
    <cellStyle name="Normal 5 3 4 2 2 2" xfId="8628" xr:uid="{00000000-0005-0000-0000-000005780000}"/>
    <cellStyle name="Normal 5 3 4 2 2 2 2" xfId="27654" xr:uid="{00000000-0005-0000-0000-000006780000}"/>
    <cellStyle name="Normal 5 3 4 2 2 3" xfId="12146" xr:uid="{00000000-0005-0000-0000-000007780000}"/>
    <cellStyle name="Normal 5 3 4 2 2 3 2" xfId="31148" xr:uid="{00000000-0005-0000-0000-000008780000}"/>
    <cellStyle name="Normal 5 3 4 2 2 4" xfId="15718" xr:uid="{00000000-0005-0000-0000-000009780000}"/>
    <cellStyle name="Normal 5 3 4 2 2 4 2" xfId="34664" xr:uid="{00000000-0005-0000-0000-00000A780000}"/>
    <cellStyle name="Normal 5 3 4 2 2 5" xfId="19309" xr:uid="{00000000-0005-0000-0000-00000B780000}"/>
    <cellStyle name="Normal 5 3 4 2 2 6" xfId="23965" xr:uid="{00000000-0005-0000-0000-00000C780000}"/>
    <cellStyle name="Normal 5 3 4 2 3" xfId="3621" xr:uid="{00000000-0005-0000-0000-00000D780000}"/>
    <cellStyle name="Normal 5 3 4 2 3 2" xfId="7752" xr:uid="{00000000-0005-0000-0000-00000E780000}"/>
    <cellStyle name="Normal 5 3 4 2 3 2 2" xfId="26779" xr:uid="{00000000-0005-0000-0000-00000F780000}"/>
    <cellStyle name="Normal 5 3 4 2 3 3" xfId="11263" xr:uid="{00000000-0005-0000-0000-000010780000}"/>
    <cellStyle name="Normal 5 3 4 2 3 3 2" xfId="30268" xr:uid="{00000000-0005-0000-0000-000011780000}"/>
    <cellStyle name="Normal 5 3 4 2 3 4" xfId="14840" xr:uid="{00000000-0005-0000-0000-000012780000}"/>
    <cellStyle name="Normal 5 3 4 2 3 4 2" xfId="33787" xr:uid="{00000000-0005-0000-0000-000013780000}"/>
    <cellStyle name="Normal 5 3 4 2 3 5" xfId="18395" xr:uid="{00000000-0005-0000-0000-000014780000}"/>
    <cellStyle name="Normal 5 3 4 2 3 6" xfId="22993" xr:uid="{00000000-0005-0000-0000-000015780000}"/>
    <cellStyle name="Normal 5 3 4 2 4" xfId="5987" xr:uid="{00000000-0005-0000-0000-000016780000}"/>
    <cellStyle name="Normal 5 3 4 2 4 2" xfId="9584" xr:uid="{00000000-0005-0000-0000-000017780000}"/>
    <cellStyle name="Normal 5 3 4 2 4 2 2" xfId="28609" xr:uid="{00000000-0005-0000-0000-000018780000}"/>
    <cellStyle name="Normal 5 3 4 2 4 3" xfId="13104" xr:uid="{00000000-0005-0000-0000-000019780000}"/>
    <cellStyle name="Normal 5 3 4 2 4 3 2" xfId="32103" xr:uid="{00000000-0005-0000-0000-00001A780000}"/>
    <cellStyle name="Normal 5 3 4 2 4 4" xfId="16675" xr:uid="{00000000-0005-0000-0000-00001B780000}"/>
    <cellStyle name="Normal 5 3 4 2 4 4 2" xfId="35620" xr:uid="{00000000-0005-0000-0000-00001C780000}"/>
    <cellStyle name="Normal 5 3 4 2 4 5" xfId="20333" xr:uid="{00000000-0005-0000-0000-00001D780000}"/>
    <cellStyle name="Normal 5 3 4 2 4 6" xfId="25078" xr:uid="{00000000-0005-0000-0000-00001E780000}"/>
    <cellStyle name="Normal 5 3 4 2 5" xfId="2788" xr:uid="{00000000-0005-0000-0000-00001F780000}"/>
    <cellStyle name="Normal 5 3 4 2 5 2" xfId="22191" xr:uid="{00000000-0005-0000-0000-000020780000}"/>
    <cellStyle name="Normal 5 3 4 2 6" xfId="6970" xr:uid="{00000000-0005-0000-0000-000021780000}"/>
    <cellStyle name="Normal 5 3 4 2 6 2" xfId="25997" xr:uid="{00000000-0005-0000-0000-000022780000}"/>
    <cellStyle name="Normal 5 3 4 2 7" xfId="10478" xr:uid="{00000000-0005-0000-0000-000023780000}"/>
    <cellStyle name="Normal 5 3 4 2 7 2" xfId="29485" xr:uid="{00000000-0005-0000-0000-000024780000}"/>
    <cellStyle name="Normal 5 3 4 2 8" xfId="14056" xr:uid="{00000000-0005-0000-0000-000025780000}"/>
    <cellStyle name="Normal 5 3 4 2 8 2" xfId="33005" xr:uid="{00000000-0005-0000-0000-000026780000}"/>
    <cellStyle name="Normal 5 3 4 2 9" xfId="17588" xr:uid="{00000000-0005-0000-0000-000027780000}"/>
    <cellStyle name="Normal 5 3 4 3" xfId="4423" xr:uid="{00000000-0005-0000-0000-000028780000}"/>
    <cellStyle name="Normal 5 3 4 3 2" xfId="8324" xr:uid="{00000000-0005-0000-0000-000029780000}"/>
    <cellStyle name="Normal 5 3 4 3 2 2" xfId="27350" xr:uid="{00000000-0005-0000-0000-00002A780000}"/>
    <cellStyle name="Normal 5 3 4 3 3" xfId="11842" xr:uid="{00000000-0005-0000-0000-00002B780000}"/>
    <cellStyle name="Normal 5 3 4 3 3 2" xfId="30844" xr:uid="{00000000-0005-0000-0000-00002C780000}"/>
    <cellStyle name="Normal 5 3 4 3 4" xfId="15414" xr:uid="{00000000-0005-0000-0000-00002D780000}"/>
    <cellStyle name="Normal 5 3 4 3 4 2" xfId="34360" xr:uid="{00000000-0005-0000-0000-00002E780000}"/>
    <cellStyle name="Normal 5 3 4 3 5" xfId="19005" xr:uid="{00000000-0005-0000-0000-00002F780000}"/>
    <cellStyle name="Normal 5 3 4 3 6" xfId="23656" xr:uid="{00000000-0005-0000-0000-000030780000}"/>
    <cellStyle name="Normal 5 3 4 4" xfId="3305" xr:uid="{00000000-0005-0000-0000-000031780000}"/>
    <cellStyle name="Normal 5 3 4 4 2" xfId="7448" xr:uid="{00000000-0005-0000-0000-000032780000}"/>
    <cellStyle name="Normal 5 3 4 4 2 2" xfId="26475" xr:uid="{00000000-0005-0000-0000-000033780000}"/>
    <cellStyle name="Normal 5 3 4 4 3" xfId="10958" xr:uid="{00000000-0005-0000-0000-000034780000}"/>
    <cellStyle name="Normal 5 3 4 4 3 2" xfId="29964" xr:uid="{00000000-0005-0000-0000-000035780000}"/>
    <cellStyle name="Normal 5 3 4 4 4" xfId="14536" xr:uid="{00000000-0005-0000-0000-000036780000}"/>
    <cellStyle name="Normal 5 3 4 4 4 2" xfId="33483" xr:uid="{00000000-0005-0000-0000-000037780000}"/>
    <cellStyle name="Normal 5 3 4 4 5" xfId="18079" xr:uid="{00000000-0005-0000-0000-000038780000}"/>
    <cellStyle name="Normal 5 3 4 4 6" xfId="22689" xr:uid="{00000000-0005-0000-0000-000039780000}"/>
    <cellStyle name="Normal 5 3 4 5" xfId="5659" xr:uid="{00000000-0005-0000-0000-00003A780000}"/>
    <cellStyle name="Normal 5 3 4 5 2" xfId="9280" xr:uid="{00000000-0005-0000-0000-00003B780000}"/>
    <cellStyle name="Normal 5 3 4 5 2 2" xfId="28305" xr:uid="{00000000-0005-0000-0000-00003C780000}"/>
    <cellStyle name="Normal 5 3 4 5 3" xfId="12799" xr:uid="{00000000-0005-0000-0000-00003D780000}"/>
    <cellStyle name="Normal 5 3 4 5 3 2" xfId="31799" xr:uid="{00000000-0005-0000-0000-00003E780000}"/>
    <cellStyle name="Normal 5 3 4 5 4" xfId="16371" xr:uid="{00000000-0005-0000-0000-00003F780000}"/>
    <cellStyle name="Normal 5 3 4 5 4 2" xfId="35316" xr:uid="{00000000-0005-0000-0000-000040780000}"/>
    <cellStyle name="Normal 5 3 4 5 5" xfId="20013" xr:uid="{00000000-0005-0000-0000-000041780000}"/>
    <cellStyle name="Normal 5 3 4 5 6" xfId="24766" xr:uid="{00000000-0005-0000-0000-000042780000}"/>
    <cellStyle name="Normal 5 3 4 6" xfId="2472" xr:uid="{00000000-0005-0000-0000-000043780000}"/>
    <cellStyle name="Normal 5 3 4 6 2" xfId="21875" xr:uid="{00000000-0005-0000-0000-000044780000}"/>
    <cellStyle name="Normal 5 3 4 7" xfId="6666" xr:uid="{00000000-0005-0000-0000-000045780000}"/>
    <cellStyle name="Normal 5 3 4 7 2" xfId="25693" xr:uid="{00000000-0005-0000-0000-000046780000}"/>
    <cellStyle name="Normal 5 3 4 8" xfId="10174" xr:uid="{00000000-0005-0000-0000-000047780000}"/>
    <cellStyle name="Normal 5 3 4 8 2" xfId="29181" xr:uid="{00000000-0005-0000-0000-000048780000}"/>
    <cellStyle name="Normal 5 3 4 9" xfId="13752" xr:uid="{00000000-0005-0000-0000-000049780000}"/>
    <cellStyle name="Normal 5 3 4 9 2" xfId="32701" xr:uid="{00000000-0005-0000-0000-00004A780000}"/>
    <cellStyle name="Normal 5 3 5" xfId="1599" xr:uid="{00000000-0005-0000-0000-00004B780000}"/>
    <cellStyle name="Normal 5 3 5 10" xfId="17358" xr:uid="{00000000-0005-0000-0000-00004C780000}"/>
    <cellStyle name="Normal 5 3 5 11" xfId="21108" xr:uid="{00000000-0005-0000-0000-00004D780000}"/>
    <cellStyle name="Normal 5 3 5 2" xfId="1961" xr:uid="{00000000-0005-0000-0000-00004E780000}"/>
    <cellStyle name="Normal 5 3 5 2 10" xfId="21424" xr:uid="{00000000-0005-0000-0000-00004F780000}"/>
    <cellStyle name="Normal 5 3 5 2 2" xfId="4813" xr:uid="{00000000-0005-0000-0000-000050780000}"/>
    <cellStyle name="Normal 5 3 5 2 2 2" xfId="8706" xr:uid="{00000000-0005-0000-0000-000051780000}"/>
    <cellStyle name="Normal 5 3 5 2 2 2 2" xfId="27732" xr:uid="{00000000-0005-0000-0000-000052780000}"/>
    <cellStyle name="Normal 5 3 5 2 2 3" xfId="12224" xr:uid="{00000000-0005-0000-0000-000053780000}"/>
    <cellStyle name="Normal 5 3 5 2 2 3 2" xfId="31226" xr:uid="{00000000-0005-0000-0000-000054780000}"/>
    <cellStyle name="Normal 5 3 5 2 2 4" xfId="15796" xr:uid="{00000000-0005-0000-0000-000055780000}"/>
    <cellStyle name="Normal 5 3 5 2 2 4 2" xfId="34742" xr:uid="{00000000-0005-0000-0000-000056780000}"/>
    <cellStyle name="Normal 5 3 5 2 2 5" xfId="19387" xr:uid="{00000000-0005-0000-0000-000057780000}"/>
    <cellStyle name="Normal 5 3 5 2 2 6" xfId="24044" xr:uid="{00000000-0005-0000-0000-000058780000}"/>
    <cellStyle name="Normal 5 3 5 2 3" xfId="3700" xr:uid="{00000000-0005-0000-0000-000059780000}"/>
    <cellStyle name="Normal 5 3 5 2 3 2" xfId="7830" xr:uid="{00000000-0005-0000-0000-00005A780000}"/>
    <cellStyle name="Normal 5 3 5 2 3 2 2" xfId="26857" xr:uid="{00000000-0005-0000-0000-00005B780000}"/>
    <cellStyle name="Normal 5 3 5 2 3 3" xfId="11341" xr:uid="{00000000-0005-0000-0000-00005C780000}"/>
    <cellStyle name="Normal 5 3 5 2 3 3 2" xfId="30346" xr:uid="{00000000-0005-0000-0000-00005D780000}"/>
    <cellStyle name="Normal 5 3 5 2 3 4" xfId="14918" xr:uid="{00000000-0005-0000-0000-00005E780000}"/>
    <cellStyle name="Normal 5 3 5 2 3 4 2" xfId="33865" xr:uid="{00000000-0005-0000-0000-00005F780000}"/>
    <cellStyle name="Normal 5 3 5 2 3 5" xfId="18474" xr:uid="{00000000-0005-0000-0000-000060780000}"/>
    <cellStyle name="Normal 5 3 5 2 3 6" xfId="23071" xr:uid="{00000000-0005-0000-0000-000061780000}"/>
    <cellStyle name="Normal 5 3 5 2 4" xfId="6072" xr:uid="{00000000-0005-0000-0000-000062780000}"/>
    <cellStyle name="Normal 5 3 5 2 4 2" xfId="9662" xr:uid="{00000000-0005-0000-0000-000063780000}"/>
    <cellStyle name="Normal 5 3 5 2 4 2 2" xfId="28687" xr:uid="{00000000-0005-0000-0000-000064780000}"/>
    <cellStyle name="Normal 5 3 5 2 4 3" xfId="13182" xr:uid="{00000000-0005-0000-0000-000065780000}"/>
    <cellStyle name="Normal 5 3 5 2 4 3 2" xfId="32181" xr:uid="{00000000-0005-0000-0000-000066780000}"/>
    <cellStyle name="Normal 5 3 5 2 4 4" xfId="16753" xr:uid="{00000000-0005-0000-0000-000067780000}"/>
    <cellStyle name="Normal 5 3 5 2 4 4 2" xfId="35698" xr:uid="{00000000-0005-0000-0000-000068780000}"/>
    <cellStyle name="Normal 5 3 5 2 4 5" xfId="20412" xr:uid="{00000000-0005-0000-0000-000069780000}"/>
    <cellStyle name="Normal 5 3 5 2 4 6" xfId="25162" xr:uid="{00000000-0005-0000-0000-00006A780000}"/>
    <cellStyle name="Normal 5 3 5 2 5" xfId="2867" xr:uid="{00000000-0005-0000-0000-00006B780000}"/>
    <cellStyle name="Normal 5 3 5 2 5 2" xfId="22270" xr:uid="{00000000-0005-0000-0000-00006C780000}"/>
    <cellStyle name="Normal 5 3 5 2 6" xfId="7048" xr:uid="{00000000-0005-0000-0000-00006D780000}"/>
    <cellStyle name="Normal 5 3 5 2 6 2" xfId="26075" xr:uid="{00000000-0005-0000-0000-00006E780000}"/>
    <cellStyle name="Normal 5 3 5 2 7" xfId="10556" xr:uid="{00000000-0005-0000-0000-00006F780000}"/>
    <cellStyle name="Normal 5 3 5 2 7 2" xfId="29563" xr:uid="{00000000-0005-0000-0000-000070780000}"/>
    <cellStyle name="Normal 5 3 5 2 8" xfId="14134" xr:uid="{00000000-0005-0000-0000-000071780000}"/>
    <cellStyle name="Normal 5 3 5 2 8 2" xfId="33083" xr:uid="{00000000-0005-0000-0000-000072780000}"/>
    <cellStyle name="Normal 5 3 5 2 9" xfId="17666" xr:uid="{00000000-0005-0000-0000-000073780000}"/>
    <cellStyle name="Normal 5 3 5 3" xfId="4504" xr:uid="{00000000-0005-0000-0000-000074780000}"/>
    <cellStyle name="Normal 5 3 5 3 2" xfId="8402" xr:uid="{00000000-0005-0000-0000-000075780000}"/>
    <cellStyle name="Normal 5 3 5 3 2 2" xfId="27428" xr:uid="{00000000-0005-0000-0000-000076780000}"/>
    <cellStyle name="Normal 5 3 5 3 3" xfId="11920" xr:uid="{00000000-0005-0000-0000-000077780000}"/>
    <cellStyle name="Normal 5 3 5 3 3 2" xfId="30922" xr:uid="{00000000-0005-0000-0000-000078780000}"/>
    <cellStyle name="Normal 5 3 5 3 4" xfId="15492" xr:uid="{00000000-0005-0000-0000-000079780000}"/>
    <cellStyle name="Normal 5 3 5 3 4 2" xfId="34438" xr:uid="{00000000-0005-0000-0000-00007A780000}"/>
    <cellStyle name="Normal 5 3 5 3 5" xfId="19083" xr:uid="{00000000-0005-0000-0000-00007B780000}"/>
    <cellStyle name="Normal 5 3 5 3 6" xfId="23735" xr:uid="{00000000-0005-0000-0000-00007C780000}"/>
    <cellStyle name="Normal 5 3 5 4" xfId="3388" xr:uid="{00000000-0005-0000-0000-00007D780000}"/>
    <cellStyle name="Normal 5 3 5 4 2" xfId="7526" xr:uid="{00000000-0005-0000-0000-00007E780000}"/>
    <cellStyle name="Normal 5 3 5 4 2 2" xfId="26553" xr:uid="{00000000-0005-0000-0000-00007F780000}"/>
    <cellStyle name="Normal 5 3 5 4 3" xfId="11036" xr:uid="{00000000-0005-0000-0000-000080780000}"/>
    <cellStyle name="Normal 5 3 5 4 3 2" xfId="30042" xr:uid="{00000000-0005-0000-0000-000081780000}"/>
    <cellStyle name="Normal 5 3 5 4 4" xfId="14614" xr:uid="{00000000-0005-0000-0000-000082780000}"/>
    <cellStyle name="Normal 5 3 5 4 4 2" xfId="33561" xr:uid="{00000000-0005-0000-0000-000083780000}"/>
    <cellStyle name="Normal 5 3 5 4 5" xfId="18162" xr:uid="{00000000-0005-0000-0000-000084780000}"/>
    <cellStyle name="Normal 5 3 5 4 6" xfId="22767" xr:uid="{00000000-0005-0000-0000-000085780000}"/>
    <cellStyle name="Normal 5 3 5 5" xfId="5748" xr:uid="{00000000-0005-0000-0000-000086780000}"/>
    <cellStyle name="Normal 5 3 5 5 2" xfId="9358" xr:uid="{00000000-0005-0000-0000-000087780000}"/>
    <cellStyle name="Normal 5 3 5 5 2 2" xfId="28383" xr:uid="{00000000-0005-0000-0000-000088780000}"/>
    <cellStyle name="Normal 5 3 5 5 3" xfId="12877" xr:uid="{00000000-0005-0000-0000-000089780000}"/>
    <cellStyle name="Normal 5 3 5 5 3 2" xfId="31877" xr:uid="{00000000-0005-0000-0000-00008A780000}"/>
    <cellStyle name="Normal 5 3 5 5 4" xfId="16449" xr:uid="{00000000-0005-0000-0000-00008B780000}"/>
    <cellStyle name="Normal 5 3 5 5 4 2" xfId="35394" xr:uid="{00000000-0005-0000-0000-00008C780000}"/>
    <cellStyle name="Normal 5 3 5 5 5" xfId="20096" xr:uid="{00000000-0005-0000-0000-00008D780000}"/>
    <cellStyle name="Normal 5 3 5 5 6" xfId="24850" xr:uid="{00000000-0005-0000-0000-00008E780000}"/>
    <cellStyle name="Normal 5 3 5 6" xfId="2555" xr:uid="{00000000-0005-0000-0000-00008F780000}"/>
    <cellStyle name="Normal 5 3 5 6 2" xfId="21958" xr:uid="{00000000-0005-0000-0000-000090780000}"/>
    <cellStyle name="Normal 5 3 5 7" xfId="6744" xr:uid="{00000000-0005-0000-0000-000091780000}"/>
    <cellStyle name="Normal 5 3 5 7 2" xfId="25771" xr:uid="{00000000-0005-0000-0000-000092780000}"/>
    <cellStyle name="Normal 5 3 5 8" xfId="10252" xr:uid="{00000000-0005-0000-0000-000093780000}"/>
    <cellStyle name="Normal 5 3 5 8 2" xfId="29259" xr:uid="{00000000-0005-0000-0000-000094780000}"/>
    <cellStyle name="Normal 5 3 5 9" xfId="13830" xr:uid="{00000000-0005-0000-0000-000095780000}"/>
    <cellStyle name="Normal 5 3 5 9 2" xfId="32779" xr:uid="{00000000-0005-0000-0000-000096780000}"/>
    <cellStyle name="Normal 5 3 6" xfId="1687" xr:uid="{00000000-0005-0000-0000-000097780000}"/>
    <cellStyle name="Normal 5 3 6 10" xfId="21186" xr:uid="{00000000-0005-0000-0000-000098780000}"/>
    <cellStyle name="Normal 5 3 6 2" xfId="4583" xr:uid="{00000000-0005-0000-0000-000099780000}"/>
    <cellStyle name="Normal 5 3 6 2 2" xfId="8480" xr:uid="{00000000-0005-0000-0000-00009A780000}"/>
    <cellStyle name="Normal 5 3 6 2 2 2" xfId="27506" xr:uid="{00000000-0005-0000-0000-00009B780000}"/>
    <cellStyle name="Normal 5 3 6 2 3" xfId="11998" xr:uid="{00000000-0005-0000-0000-00009C780000}"/>
    <cellStyle name="Normal 5 3 6 2 3 2" xfId="31000" xr:uid="{00000000-0005-0000-0000-00009D780000}"/>
    <cellStyle name="Normal 5 3 6 2 4" xfId="15570" xr:uid="{00000000-0005-0000-0000-00009E780000}"/>
    <cellStyle name="Normal 5 3 6 2 4 2" xfId="34516" xr:uid="{00000000-0005-0000-0000-00009F780000}"/>
    <cellStyle name="Normal 5 3 6 2 5" xfId="19161" xr:uid="{00000000-0005-0000-0000-0000A0780000}"/>
    <cellStyle name="Normal 5 3 6 2 6" xfId="23814" xr:uid="{00000000-0005-0000-0000-0000A1780000}"/>
    <cellStyle name="Normal 5 3 6 3" xfId="3470" xr:uid="{00000000-0005-0000-0000-0000A2780000}"/>
    <cellStyle name="Normal 5 3 6 3 2" xfId="7604" xr:uid="{00000000-0005-0000-0000-0000A3780000}"/>
    <cellStyle name="Normal 5 3 6 3 2 2" xfId="26631" xr:uid="{00000000-0005-0000-0000-0000A4780000}"/>
    <cellStyle name="Normal 5 3 6 3 3" xfId="11114" xr:uid="{00000000-0005-0000-0000-0000A5780000}"/>
    <cellStyle name="Normal 5 3 6 3 3 2" xfId="30120" xr:uid="{00000000-0005-0000-0000-0000A6780000}"/>
    <cellStyle name="Normal 5 3 6 3 4" xfId="14692" xr:uid="{00000000-0005-0000-0000-0000A7780000}"/>
    <cellStyle name="Normal 5 3 6 3 4 2" xfId="33639" xr:uid="{00000000-0005-0000-0000-0000A8780000}"/>
    <cellStyle name="Normal 5 3 6 3 5" xfId="18244" xr:uid="{00000000-0005-0000-0000-0000A9780000}"/>
    <cellStyle name="Normal 5 3 6 3 6" xfId="22845" xr:uid="{00000000-0005-0000-0000-0000AA780000}"/>
    <cellStyle name="Normal 5 3 6 4" xfId="5830" xr:uid="{00000000-0005-0000-0000-0000AB780000}"/>
    <cellStyle name="Normal 5 3 6 4 2" xfId="9436" xr:uid="{00000000-0005-0000-0000-0000AC780000}"/>
    <cellStyle name="Normal 5 3 6 4 2 2" xfId="28461" xr:uid="{00000000-0005-0000-0000-0000AD780000}"/>
    <cellStyle name="Normal 5 3 6 4 3" xfId="12955" xr:uid="{00000000-0005-0000-0000-0000AE780000}"/>
    <cellStyle name="Normal 5 3 6 4 3 2" xfId="31955" xr:uid="{00000000-0005-0000-0000-0000AF780000}"/>
    <cellStyle name="Normal 5 3 6 4 4" xfId="16527" xr:uid="{00000000-0005-0000-0000-0000B0780000}"/>
    <cellStyle name="Normal 5 3 6 4 4 2" xfId="35472" xr:uid="{00000000-0005-0000-0000-0000B1780000}"/>
    <cellStyle name="Normal 5 3 6 4 5" xfId="20178" xr:uid="{00000000-0005-0000-0000-0000B2780000}"/>
    <cellStyle name="Normal 5 3 6 4 6" xfId="24928" xr:uid="{00000000-0005-0000-0000-0000B3780000}"/>
    <cellStyle name="Normal 5 3 6 5" xfId="2637" xr:uid="{00000000-0005-0000-0000-0000B4780000}"/>
    <cellStyle name="Normal 5 3 6 5 2" xfId="22040" xr:uid="{00000000-0005-0000-0000-0000B5780000}"/>
    <cellStyle name="Normal 5 3 6 6" xfId="6822" xr:uid="{00000000-0005-0000-0000-0000B6780000}"/>
    <cellStyle name="Normal 5 3 6 6 2" xfId="25849" xr:uid="{00000000-0005-0000-0000-0000B7780000}"/>
    <cellStyle name="Normal 5 3 6 7" xfId="10330" xr:uid="{00000000-0005-0000-0000-0000B8780000}"/>
    <cellStyle name="Normal 5 3 6 7 2" xfId="29337" xr:uid="{00000000-0005-0000-0000-0000B9780000}"/>
    <cellStyle name="Normal 5 3 6 8" xfId="13908" xr:uid="{00000000-0005-0000-0000-0000BA780000}"/>
    <cellStyle name="Normal 5 3 6 8 2" xfId="32857" xr:uid="{00000000-0005-0000-0000-0000BB780000}"/>
    <cellStyle name="Normal 5 3 6 9" xfId="17436" xr:uid="{00000000-0005-0000-0000-0000BC780000}"/>
    <cellStyle name="Normal 5 3 7" xfId="1791" xr:uid="{00000000-0005-0000-0000-0000BD780000}"/>
    <cellStyle name="Normal 5 3 7 10" xfId="21274" xr:uid="{00000000-0005-0000-0000-0000BE780000}"/>
    <cellStyle name="Normal 5 3 7 2" xfId="4671" xr:uid="{00000000-0005-0000-0000-0000BF780000}"/>
    <cellStyle name="Normal 5 3 7 2 2" xfId="8566" xr:uid="{00000000-0005-0000-0000-0000C0780000}"/>
    <cellStyle name="Normal 5 3 7 2 2 2" xfId="27592" xr:uid="{00000000-0005-0000-0000-0000C1780000}"/>
    <cellStyle name="Normal 5 3 7 2 3" xfId="12084" xr:uid="{00000000-0005-0000-0000-0000C2780000}"/>
    <cellStyle name="Normal 5 3 7 2 3 2" xfId="31086" xr:uid="{00000000-0005-0000-0000-0000C3780000}"/>
    <cellStyle name="Normal 5 3 7 2 4" xfId="15656" xr:uid="{00000000-0005-0000-0000-0000C4780000}"/>
    <cellStyle name="Normal 5 3 7 2 4 2" xfId="34602" xr:uid="{00000000-0005-0000-0000-0000C5780000}"/>
    <cellStyle name="Normal 5 3 7 2 5" xfId="19247" xr:uid="{00000000-0005-0000-0000-0000C6780000}"/>
    <cellStyle name="Normal 5 3 7 2 6" xfId="23902" xr:uid="{00000000-0005-0000-0000-0000C7780000}"/>
    <cellStyle name="Normal 5 3 7 3" xfId="3557" xr:uid="{00000000-0005-0000-0000-0000C8780000}"/>
    <cellStyle name="Normal 5 3 7 3 2" xfId="7690" xr:uid="{00000000-0005-0000-0000-0000C9780000}"/>
    <cellStyle name="Normal 5 3 7 3 2 2" xfId="26717" xr:uid="{00000000-0005-0000-0000-0000CA780000}"/>
    <cellStyle name="Normal 5 3 7 3 3" xfId="11200" xr:uid="{00000000-0005-0000-0000-0000CB780000}"/>
    <cellStyle name="Normal 5 3 7 3 3 2" xfId="30206" xr:uid="{00000000-0005-0000-0000-0000CC780000}"/>
    <cellStyle name="Normal 5 3 7 3 4" xfId="14778" xr:uid="{00000000-0005-0000-0000-0000CD780000}"/>
    <cellStyle name="Normal 5 3 7 3 4 2" xfId="33725" xr:uid="{00000000-0005-0000-0000-0000CE780000}"/>
    <cellStyle name="Normal 5 3 7 3 5" xfId="18331" xr:uid="{00000000-0005-0000-0000-0000CF780000}"/>
    <cellStyle name="Normal 5 3 7 3 6" xfId="22931" xr:uid="{00000000-0005-0000-0000-0000D0780000}"/>
    <cellStyle name="Normal 5 3 7 4" xfId="5921" xr:uid="{00000000-0005-0000-0000-0000D1780000}"/>
    <cellStyle name="Normal 5 3 7 4 2" xfId="9522" xr:uid="{00000000-0005-0000-0000-0000D2780000}"/>
    <cellStyle name="Normal 5 3 7 4 2 2" xfId="28547" xr:uid="{00000000-0005-0000-0000-0000D3780000}"/>
    <cellStyle name="Normal 5 3 7 4 3" xfId="13042" xr:uid="{00000000-0005-0000-0000-0000D4780000}"/>
    <cellStyle name="Normal 5 3 7 4 3 2" xfId="32041" xr:uid="{00000000-0005-0000-0000-0000D5780000}"/>
    <cellStyle name="Normal 5 3 7 4 4" xfId="16613" xr:uid="{00000000-0005-0000-0000-0000D6780000}"/>
    <cellStyle name="Normal 5 3 7 4 4 2" xfId="35558" xr:uid="{00000000-0005-0000-0000-0000D7780000}"/>
    <cellStyle name="Normal 5 3 7 4 5" xfId="20268" xr:uid="{00000000-0005-0000-0000-0000D8780000}"/>
    <cellStyle name="Normal 5 3 7 4 6" xfId="25015" xr:uid="{00000000-0005-0000-0000-0000D9780000}"/>
    <cellStyle name="Normal 5 3 7 5" xfId="2724" xr:uid="{00000000-0005-0000-0000-0000DA780000}"/>
    <cellStyle name="Normal 5 3 7 5 2" xfId="22127" xr:uid="{00000000-0005-0000-0000-0000DB780000}"/>
    <cellStyle name="Normal 5 3 7 6" xfId="6908" xr:uid="{00000000-0005-0000-0000-0000DC780000}"/>
    <cellStyle name="Normal 5 3 7 6 2" xfId="25935" xr:uid="{00000000-0005-0000-0000-0000DD780000}"/>
    <cellStyle name="Normal 5 3 7 7" xfId="10416" xr:uid="{00000000-0005-0000-0000-0000DE780000}"/>
    <cellStyle name="Normal 5 3 7 7 2" xfId="29423" xr:uid="{00000000-0005-0000-0000-0000DF780000}"/>
    <cellStyle name="Normal 5 3 7 8" xfId="13994" xr:uid="{00000000-0005-0000-0000-0000E0780000}"/>
    <cellStyle name="Normal 5 3 7 8 2" xfId="32943" xr:uid="{00000000-0005-0000-0000-0000E1780000}"/>
    <cellStyle name="Normal 5 3 7 9" xfId="17525" xr:uid="{00000000-0005-0000-0000-0000E2780000}"/>
    <cellStyle name="Normal 5 3 8" xfId="2066" xr:uid="{00000000-0005-0000-0000-0000E3780000}"/>
    <cellStyle name="Normal 5 3 8 10" xfId="21504" xr:uid="{00000000-0005-0000-0000-0000E4780000}"/>
    <cellStyle name="Normal 5 3 8 2" xfId="4896" xr:uid="{00000000-0005-0000-0000-0000E5780000}"/>
    <cellStyle name="Normal 5 3 8 2 2" xfId="8786" xr:uid="{00000000-0005-0000-0000-0000E6780000}"/>
    <cellStyle name="Normal 5 3 8 2 2 2" xfId="27812" xr:uid="{00000000-0005-0000-0000-0000E7780000}"/>
    <cellStyle name="Normal 5 3 8 2 3" xfId="12304" xr:uid="{00000000-0005-0000-0000-0000E8780000}"/>
    <cellStyle name="Normal 5 3 8 2 3 2" xfId="31306" xr:uid="{00000000-0005-0000-0000-0000E9780000}"/>
    <cellStyle name="Normal 5 3 8 2 4" xfId="15876" xr:uid="{00000000-0005-0000-0000-0000EA780000}"/>
    <cellStyle name="Normal 5 3 8 2 4 2" xfId="34822" xr:uid="{00000000-0005-0000-0000-0000EB780000}"/>
    <cellStyle name="Normal 5 3 8 2 5" xfId="19467" xr:uid="{00000000-0005-0000-0000-0000EC780000}"/>
    <cellStyle name="Normal 5 3 8 2 6" xfId="24126" xr:uid="{00000000-0005-0000-0000-0000ED780000}"/>
    <cellStyle name="Normal 5 3 8 3" xfId="3789" xr:uid="{00000000-0005-0000-0000-0000EE780000}"/>
    <cellStyle name="Normal 5 3 8 3 2" xfId="7910" xr:uid="{00000000-0005-0000-0000-0000EF780000}"/>
    <cellStyle name="Normal 5 3 8 3 2 2" xfId="26937" xr:uid="{00000000-0005-0000-0000-0000F0780000}"/>
    <cellStyle name="Normal 5 3 8 3 3" xfId="11421" xr:uid="{00000000-0005-0000-0000-0000F1780000}"/>
    <cellStyle name="Normal 5 3 8 3 3 2" xfId="30426" xr:uid="{00000000-0005-0000-0000-0000F2780000}"/>
    <cellStyle name="Normal 5 3 8 3 4" xfId="14998" xr:uid="{00000000-0005-0000-0000-0000F3780000}"/>
    <cellStyle name="Normal 5 3 8 3 4 2" xfId="33945" xr:uid="{00000000-0005-0000-0000-0000F4780000}"/>
    <cellStyle name="Normal 5 3 8 3 5" xfId="18563" xr:uid="{00000000-0005-0000-0000-0000F5780000}"/>
    <cellStyle name="Normal 5 3 8 3 6" xfId="23151" xr:uid="{00000000-0005-0000-0000-0000F6780000}"/>
    <cellStyle name="Normal 5 3 8 4" xfId="6161" xr:uid="{00000000-0005-0000-0000-0000F7780000}"/>
    <cellStyle name="Normal 5 3 8 4 2" xfId="9742" xr:uid="{00000000-0005-0000-0000-0000F8780000}"/>
    <cellStyle name="Normal 5 3 8 4 2 2" xfId="28767" xr:uid="{00000000-0005-0000-0000-0000F9780000}"/>
    <cellStyle name="Normal 5 3 8 4 3" xfId="13263" xr:uid="{00000000-0005-0000-0000-0000FA780000}"/>
    <cellStyle name="Normal 5 3 8 4 3 2" xfId="32261" xr:uid="{00000000-0005-0000-0000-0000FB780000}"/>
    <cellStyle name="Normal 5 3 8 4 4" xfId="16833" xr:uid="{00000000-0005-0000-0000-0000FC780000}"/>
    <cellStyle name="Normal 5 3 8 4 4 2" xfId="35778" xr:uid="{00000000-0005-0000-0000-0000FD780000}"/>
    <cellStyle name="Normal 5 3 8 4 5" xfId="20501" xr:uid="{00000000-0005-0000-0000-0000FE780000}"/>
    <cellStyle name="Normal 5 3 8 4 6" xfId="25242" xr:uid="{00000000-0005-0000-0000-0000FF780000}"/>
    <cellStyle name="Normal 5 3 8 5" xfId="2956" xr:uid="{00000000-0005-0000-0000-000000790000}"/>
    <cellStyle name="Normal 5 3 8 5 2" xfId="22359" xr:uid="{00000000-0005-0000-0000-000001790000}"/>
    <cellStyle name="Normal 5 3 8 6" xfId="7128" xr:uid="{00000000-0005-0000-0000-000002790000}"/>
    <cellStyle name="Normal 5 3 8 6 2" xfId="26155" xr:uid="{00000000-0005-0000-0000-000003790000}"/>
    <cellStyle name="Normal 5 3 8 7" xfId="10638" xr:uid="{00000000-0005-0000-0000-000004790000}"/>
    <cellStyle name="Normal 5 3 8 7 2" xfId="29644" xr:uid="{00000000-0005-0000-0000-000005790000}"/>
    <cellStyle name="Normal 5 3 8 8" xfId="14215" xr:uid="{00000000-0005-0000-0000-000006790000}"/>
    <cellStyle name="Normal 5 3 8 8 2" xfId="33163" xr:uid="{00000000-0005-0000-0000-000007790000}"/>
    <cellStyle name="Normal 5 3 8 9" xfId="17746" xr:uid="{00000000-0005-0000-0000-000008790000}"/>
    <cellStyle name="Normal 5 3 9" xfId="2176" xr:uid="{00000000-0005-0000-0000-000009790000}"/>
    <cellStyle name="Normal 5 3 9 10" xfId="21590" xr:uid="{00000000-0005-0000-0000-00000A790000}"/>
    <cellStyle name="Normal 5 3 9 2" xfId="4983" xr:uid="{00000000-0005-0000-0000-00000B790000}"/>
    <cellStyle name="Normal 5 3 9 2 2" xfId="8872" xr:uid="{00000000-0005-0000-0000-00000C790000}"/>
    <cellStyle name="Normal 5 3 9 2 2 2" xfId="27898" xr:uid="{00000000-0005-0000-0000-00000D790000}"/>
    <cellStyle name="Normal 5 3 9 2 3" xfId="12390" xr:uid="{00000000-0005-0000-0000-00000E790000}"/>
    <cellStyle name="Normal 5 3 9 2 3 2" xfId="31392" xr:uid="{00000000-0005-0000-0000-00000F790000}"/>
    <cellStyle name="Normal 5 3 9 2 4" xfId="15962" xr:uid="{00000000-0005-0000-0000-000010790000}"/>
    <cellStyle name="Normal 5 3 9 2 4 2" xfId="34908" xr:uid="{00000000-0005-0000-0000-000011790000}"/>
    <cellStyle name="Normal 5 3 9 2 5" xfId="19553" xr:uid="{00000000-0005-0000-0000-000012790000}"/>
    <cellStyle name="Normal 5 3 9 2 6" xfId="24212" xr:uid="{00000000-0005-0000-0000-000013790000}"/>
    <cellStyle name="Normal 5 3 9 3" xfId="3882" xr:uid="{00000000-0005-0000-0000-000014790000}"/>
    <cellStyle name="Normal 5 3 9 3 2" xfId="7996" xr:uid="{00000000-0005-0000-0000-000015790000}"/>
    <cellStyle name="Normal 5 3 9 3 2 2" xfId="27023" xr:uid="{00000000-0005-0000-0000-000016790000}"/>
    <cellStyle name="Normal 5 3 9 3 3" xfId="11507" xr:uid="{00000000-0005-0000-0000-000017790000}"/>
    <cellStyle name="Normal 5 3 9 3 3 2" xfId="30512" xr:uid="{00000000-0005-0000-0000-000018790000}"/>
    <cellStyle name="Normal 5 3 9 3 4" xfId="15084" xr:uid="{00000000-0005-0000-0000-000019790000}"/>
    <cellStyle name="Normal 5 3 9 3 4 2" xfId="34031" xr:uid="{00000000-0005-0000-0000-00001A790000}"/>
    <cellStyle name="Normal 5 3 9 3 5" xfId="18656" xr:uid="{00000000-0005-0000-0000-00001B790000}"/>
    <cellStyle name="Normal 5 3 9 3 6" xfId="23237" xr:uid="{00000000-0005-0000-0000-00001C790000}"/>
    <cellStyle name="Normal 5 3 9 4" xfId="6254" xr:uid="{00000000-0005-0000-0000-00001D790000}"/>
    <cellStyle name="Normal 5 3 9 4 2" xfId="9828" xr:uid="{00000000-0005-0000-0000-00001E790000}"/>
    <cellStyle name="Normal 5 3 9 4 2 2" xfId="28853" xr:uid="{00000000-0005-0000-0000-00001F790000}"/>
    <cellStyle name="Normal 5 3 9 4 3" xfId="13349" xr:uid="{00000000-0005-0000-0000-000020790000}"/>
    <cellStyle name="Normal 5 3 9 4 3 2" xfId="32347" xr:uid="{00000000-0005-0000-0000-000021790000}"/>
    <cellStyle name="Normal 5 3 9 4 4" xfId="16919" xr:uid="{00000000-0005-0000-0000-000022790000}"/>
    <cellStyle name="Normal 5 3 9 4 4 2" xfId="35864" xr:uid="{00000000-0005-0000-0000-000023790000}"/>
    <cellStyle name="Normal 5 3 9 4 5" xfId="20594" xr:uid="{00000000-0005-0000-0000-000024790000}"/>
    <cellStyle name="Normal 5 3 9 4 6" xfId="25328" xr:uid="{00000000-0005-0000-0000-000025790000}"/>
    <cellStyle name="Normal 5 3 9 5" xfId="3049" xr:uid="{00000000-0005-0000-0000-000026790000}"/>
    <cellStyle name="Normal 5 3 9 5 2" xfId="22452" xr:uid="{00000000-0005-0000-0000-000027790000}"/>
    <cellStyle name="Normal 5 3 9 6" xfId="7214" xr:uid="{00000000-0005-0000-0000-000028790000}"/>
    <cellStyle name="Normal 5 3 9 6 2" xfId="26241" xr:uid="{00000000-0005-0000-0000-000029790000}"/>
    <cellStyle name="Normal 5 3 9 7" xfId="10724" xr:uid="{00000000-0005-0000-0000-00002A790000}"/>
    <cellStyle name="Normal 5 3 9 7 2" xfId="29730" xr:uid="{00000000-0005-0000-0000-00002B790000}"/>
    <cellStyle name="Normal 5 3 9 8" xfId="14302" xr:uid="{00000000-0005-0000-0000-00002C790000}"/>
    <cellStyle name="Normal 5 3 9 8 2" xfId="33249" xr:uid="{00000000-0005-0000-0000-00002D790000}"/>
    <cellStyle name="Normal 5 3 9 9" xfId="17832" xr:uid="{00000000-0005-0000-0000-00002E790000}"/>
    <cellStyle name="Normal 5 4" xfId="1103" xr:uid="{00000000-0005-0000-0000-00002F790000}"/>
    <cellStyle name="Normal 5 4 10" xfId="4053" xr:uid="{00000000-0005-0000-0000-000030790000}"/>
    <cellStyle name="Normal 5 4 10 2" xfId="8138" xr:uid="{00000000-0005-0000-0000-000031790000}"/>
    <cellStyle name="Normal 5 4 10 2 2" xfId="27165" xr:uid="{00000000-0005-0000-0000-000032790000}"/>
    <cellStyle name="Normal 5 4 10 3" xfId="11650" xr:uid="{00000000-0005-0000-0000-000033790000}"/>
    <cellStyle name="Normal 5 4 10 3 2" xfId="30655" xr:uid="{00000000-0005-0000-0000-000034790000}"/>
    <cellStyle name="Normal 5 4 10 4" xfId="15226" xr:uid="{00000000-0005-0000-0000-000035790000}"/>
    <cellStyle name="Normal 5 4 10 4 2" xfId="34173" xr:uid="{00000000-0005-0000-0000-000036790000}"/>
    <cellStyle name="Normal 5 4 10 5" xfId="18810" xr:uid="{00000000-0005-0000-0000-000037790000}"/>
    <cellStyle name="Normal 5 4 10 6" xfId="23384" xr:uid="{00000000-0005-0000-0000-000038790000}"/>
    <cellStyle name="Normal 5 4 11" xfId="4292" xr:uid="{00000000-0005-0000-0000-000039790000}"/>
    <cellStyle name="Normal 5 4 11 2" xfId="8230" xr:uid="{00000000-0005-0000-0000-00003A790000}"/>
    <cellStyle name="Normal 5 4 11 2 2" xfId="27256" xr:uid="{00000000-0005-0000-0000-00003B790000}"/>
    <cellStyle name="Normal 5 4 11 3" xfId="11746" xr:uid="{00000000-0005-0000-0000-00003C790000}"/>
    <cellStyle name="Normal 5 4 11 3 2" xfId="30749" xr:uid="{00000000-0005-0000-0000-00003D790000}"/>
    <cellStyle name="Normal 5 4 11 4" xfId="15319" xr:uid="{00000000-0005-0000-0000-00003E790000}"/>
    <cellStyle name="Normal 5 4 11 4 2" xfId="34265" xr:uid="{00000000-0005-0000-0000-00003F790000}"/>
    <cellStyle name="Normal 5 4 11 5" xfId="18908" xr:uid="{00000000-0005-0000-0000-000040790000}"/>
    <cellStyle name="Normal 5 4 11 6" xfId="23542" xr:uid="{00000000-0005-0000-0000-000041790000}"/>
    <cellStyle name="Normal 5 4 12" xfId="3208" xr:uid="{00000000-0005-0000-0000-000042790000}"/>
    <cellStyle name="Normal 5 4 12 2" xfId="7356" xr:uid="{00000000-0005-0000-0000-000043790000}"/>
    <cellStyle name="Normal 5 4 12 2 2" xfId="26383" xr:uid="{00000000-0005-0000-0000-000044790000}"/>
    <cellStyle name="Normal 5 4 12 3" xfId="10866" xr:uid="{00000000-0005-0000-0000-000045790000}"/>
    <cellStyle name="Normal 5 4 12 3 2" xfId="29872" xr:uid="{00000000-0005-0000-0000-000046790000}"/>
    <cellStyle name="Normal 5 4 12 4" xfId="14444" xr:uid="{00000000-0005-0000-0000-000047790000}"/>
    <cellStyle name="Normal 5 4 12 4 2" xfId="33391" xr:uid="{00000000-0005-0000-0000-000048790000}"/>
    <cellStyle name="Normal 5 4 12 5" xfId="17982" xr:uid="{00000000-0005-0000-0000-000049790000}"/>
    <cellStyle name="Normal 5 4 12 6" xfId="22597" xr:uid="{00000000-0005-0000-0000-00004A790000}"/>
    <cellStyle name="Normal 5 4 13" xfId="5299" xr:uid="{00000000-0005-0000-0000-00004B790000}"/>
    <cellStyle name="Normal 5 4 13 2" xfId="9015" xr:uid="{00000000-0005-0000-0000-00004C790000}"/>
    <cellStyle name="Normal 5 4 13 2 2" xfId="28041" xr:uid="{00000000-0005-0000-0000-00004D790000}"/>
    <cellStyle name="Normal 5 4 13 3" xfId="12534" xr:uid="{00000000-0005-0000-0000-00004E790000}"/>
    <cellStyle name="Normal 5 4 13 3 2" xfId="31535" xr:uid="{00000000-0005-0000-0000-00004F790000}"/>
    <cellStyle name="Normal 5 4 13 4" xfId="16105" xr:uid="{00000000-0005-0000-0000-000050790000}"/>
    <cellStyle name="Normal 5 4 13 4 2" xfId="35051" xr:uid="{00000000-0005-0000-0000-000051790000}"/>
    <cellStyle name="Normal 5 4 13 5" xfId="19709" xr:uid="{00000000-0005-0000-0000-000052790000}"/>
    <cellStyle name="Normal 5 4 13 6" xfId="24447" xr:uid="{00000000-0005-0000-0000-000053790000}"/>
    <cellStyle name="Normal 5 4 14" xfId="5403" xr:uid="{00000000-0005-0000-0000-000054790000}"/>
    <cellStyle name="Normal 5 4 14 2" xfId="9101" xr:uid="{00000000-0005-0000-0000-000055790000}"/>
    <cellStyle name="Normal 5 4 14 2 2" xfId="28127" xr:uid="{00000000-0005-0000-0000-000056790000}"/>
    <cellStyle name="Normal 5 4 14 3" xfId="12620" xr:uid="{00000000-0005-0000-0000-000057790000}"/>
    <cellStyle name="Normal 5 4 14 3 2" xfId="31621" xr:uid="{00000000-0005-0000-0000-000058790000}"/>
    <cellStyle name="Normal 5 4 14 4" xfId="16191" xr:uid="{00000000-0005-0000-0000-000059790000}"/>
    <cellStyle name="Normal 5 4 14 4 2" xfId="35137" xr:uid="{00000000-0005-0000-0000-00005A790000}"/>
    <cellStyle name="Normal 5 4 14 5" xfId="19809" xr:uid="{00000000-0005-0000-0000-00005B790000}"/>
    <cellStyle name="Normal 5 4 14 6" xfId="24534" xr:uid="{00000000-0005-0000-0000-00005C790000}"/>
    <cellStyle name="Normal 5 4 15" xfId="5504" xr:uid="{00000000-0005-0000-0000-00005D790000}"/>
    <cellStyle name="Normal 5 4 15 2" xfId="9187" xr:uid="{00000000-0005-0000-0000-00005E790000}"/>
    <cellStyle name="Normal 5 4 15 2 2" xfId="28213" xr:uid="{00000000-0005-0000-0000-00005F790000}"/>
    <cellStyle name="Normal 5 4 15 3" xfId="12706" xr:uid="{00000000-0005-0000-0000-000060790000}"/>
    <cellStyle name="Normal 5 4 15 3 2" xfId="31707" xr:uid="{00000000-0005-0000-0000-000061790000}"/>
    <cellStyle name="Normal 5 4 15 4" xfId="16277" xr:uid="{00000000-0005-0000-0000-000062790000}"/>
    <cellStyle name="Normal 5 4 15 4 2" xfId="35223" xr:uid="{00000000-0005-0000-0000-000063790000}"/>
    <cellStyle name="Normal 5 4 15 5" xfId="19909" xr:uid="{00000000-0005-0000-0000-000064790000}"/>
    <cellStyle name="Normal 5 4 15 6" xfId="24621" xr:uid="{00000000-0005-0000-0000-000065790000}"/>
    <cellStyle name="Normal 5 4 16" xfId="6421" xr:uid="{00000000-0005-0000-0000-000066790000}"/>
    <cellStyle name="Normal 5 4 16 2" xfId="9970" xr:uid="{00000000-0005-0000-0000-000067790000}"/>
    <cellStyle name="Normal 5 4 16 2 2" xfId="28995" xr:uid="{00000000-0005-0000-0000-000068790000}"/>
    <cellStyle name="Normal 5 4 16 3" xfId="13491" xr:uid="{00000000-0005-0000-0000-000069790000}"/>
    <cellStyle name="Normal 5 4 16 3 2" xfId="32489" xr:uid="{00000000-0005-0000-0000-00006A790000}"/>
    <cellStyle name="Normal 5 4 16 4" xfId="17061" xr:uid="{00000000-0005-0000-0000-00006B790000}"/>
    <cellStyle name="Normal 5 4 16 4 2" xfId="36006" xr:uid="{00000000-0005-0000-0000-00006C790000}"/>
    <cellStyle name="Normal 5 4 16 5" xfId="20750" xr:uid="{00000000-0005-0000-0000-00006D790000}"/>
    <cellStyle name="Normal 5 4 16 6" xfId="25473" xr:uid="{00000000-0005-0000-0000-00006E790000}"/>
    <cellStyle name="Normal 5 4 17" xfId="2348" xr:uid="{00000000-0005-0000-0000-00006F790000}"/>
    <cellStyle name="Normal 5 4 17 2" xfId="21751" xr:uid="{00000000-0005-0000-0000-000070790000}"/>
    <cellStyle name="Normal 5 4 18" xfId="6572" xr:uid="{00000000-0005-0000-0000-000071790000}"/>
    <cellStyle name="Normal 5 4 18 2" xfId="25600" xr:uid="{00000000-0005-0000-0000-000072790000}"/>
    <cellStyle name="Normal 5 4 19" xfId="10079" xr:uid="{00000000-0005-0000-0000-000073790000}"/>
    <cellStyle name="Normal 5 4 19 2" xfId="29089" xr:uid="{00000000-0005-0000-0000-000074790000}"/>
    <cellStyle name="Normal 5 4 2" xfId="1415" xr:uid="{00000000-0005-0000-0000-000075790000}"/>
    <cellStyle name="Normal 5 4 2 10" xfId="17264" xr:uid="{00000000-0005-0000-0000-000076790000}"/>
    <cellStyle name="Normal 5 4 2 11" xfId="21003" xr:uid="{00000000-0005-0000-0000-000077790000}"/>
    <cellStyle name="Normal 5 4 2 2" xfId="1847" xr:uid="{00000000-0005-0000-0000-000078790000}"/>
    <cellStyle name="Normal 5 4 2 2 10" xfId="21321" xr:uid="{00000000-0005-0000-0000-000079790000}"/>
    <cellStyle name="Normal 5 4 2 2 2" xfId="4718" xr:uid="{00000000-0005-0000-0000-00007A790000}"/>
    <cellStyle name="Normal 5 4 2 2 2 2" xfId="8612" xr:uid="{00000000-0005-0000-0000-00007B790000}"/>
    <cellStyle name="Normal 5 4 2 2 2 2 2" xfId="27638" xr:uid="{00000000-0005-0000-0000-00007C790000}"/>
    <cellStyle name="Normal 5 4 2 2 2 3" xfId="12130" xr:uid="{00000000-0005-0000-0000-00007D790000}"/>
    <cellStyle name="Normal 5 4 2 2 2 3 2" xfId="31132" xr:uid="{00000000-0005-0000-0000-00007E790000}"/>
    <cellStyle name="Normal 5 4 2 2 2 4" xfId="15702" xr:uid="{00000000-0005-0000-0000-00007F790000}"/>
    <cellStyle name="Normal 5 4 2 2 2 4 2" xfId="34648" xr:uid="{00000000-0005-0000-0000-000080790000}"/>
    <cellStyle name="Normal 5 4 2 2 2 5" xfId="19293" xr:uid="{00000000-0005-0000-0000-000081790000}"/>
    <cellStyle name="Normal 5 4 2 2 2 6" xfId="23949" xr:uid="{00000000-0005-0000-0000-000082790000}"/>
    <cellStyle name="Normal 5 4 2 2 3" xfId="3603" xr:uid="{00000000-0005-0000-0000-000083790000}"/>
    <cellStyle name="Normal 5 4 2 2 3 2" xfId="7736" xr:uid="{00000000-0005-0000-0000-000084790000}"/>
    <cellStyle name="Normal 5 4 2 2 3 2 2" xfId="26763" xr:uid="{00000000-0005-0000-0000-000085790000}"/>
    <cellStyle name="Normal 5 4 2 2 3 3" xfId="11246" xr:uid="{00000000-0005-0000-0000-000086790000}"/>
    <cellStyle name="Normal 5 4 2 2 3 3 2" xfId="30252" xr:uid="{00000000-0005-0000-0000-000087790000}"/>
    <cellStyle name="Normal 5 4 2 2 3 4" xfId="14824" xr:uid="{00000000-0005-0000-0000-000088790000}"/>
    <cellStyle name="Normal 5 4 2 2 3 4 2" xfId="33771" xr:uid="{00000000-0005-0000-0000-000089790000}"/>
    <cellStyle name="Normal 5 4 2 2 3 5" xfId="18377" xr:uid="{00000000-0005-0000-0000-00008A790000}"/>
    <cellStyle name="Normal 5 4 2 2 3 6" xfId="22977" xr:uid="{00000000-0005-0000-0000-00008B790000}"/>
    <cellStyle name="Normal 5 4 2 2 4" xfId="5968" xr:uid="{00000000-0005-0000-0000-00008C790000}"/>
    <cellStyle name="Normal 5 4 2 2 4 2" xfId="9568" xr:uid="{00000000-0005-0000-0000-00008D790000}"/>
    <cellStyle name="Normal 5 4 2 2 4 2 2" xfId="28593" xr:uid="{00000000-0005-0000-0000-00008E790000}"/>
    <cellStyle name="Normal 5 4 2 2 4 3" xfId="13088" xr:uid="{00000000-0005-0000-0000-00008F790000}"/>
    <cellStyle name="Normal 5 4 2 2 4 3 2" xfId="32087" xr:uid="{00000000-0005-0000-0000-000090790000}"/>
    <cellStyle name="Normal 5 4 2 2 4 4" xfId="16659" xr:uid="{00000000-0005-0000-0000-000091790000}"/>
    <cellStyle name="Normal 5 4 2 2 4 4 2" xfId="35604" xr:uid="{00000000-0005-0000-0000-000092790000}"/>
    <cellStyle name="Normal 5 4 2 2 4 5" xfId="20315" xr:uid="{00000000-0005-0000-0000-000093790000}"/>
    <cellStyle name="Normal 5 4 2 2 4 6" xfId="25061" xr:uid="{00000000-0005-0000-0000-000094790000}"/>
    <cellStyle name="Normal 5 4 2 2 5" xfId="2770" xr:uid="{00000000-0005-0000-0000-000095790000}"/>
    <cellStyle name="Normal 5 4 2 2 5 2" xfId="22173" xr:uid="{00000000-0005-0000-0000-000096790000}"/>
    <cellStyle name="Normal 5 4 2 2 6" xfId="6954" xr:uid="{00000000-0005-0000-0000-000097790000}"/>
    <cellStyle name="Normal 5 4 2 2 6 2" xfId="25981" xr:uid="{00000000-0005-0000-0000-000098790000}"/>
    <cellStyle name="Normal 5 4 2 2 7" xfId="10462" xr:uid="{00000000-0005-0000-0000-000099790000}"/>
    <cellStyle name="Normal 5 4 2 2 7 2" xfId="29469" xr:uid="{00000000-0005-0000-0000-00009A790000}"/>
    <cellStyle name="Normal 5 4 2 2 8" xfId="14040" xr:uid="{00000000-0005-0000-0000-00009B790000}"/>
    <cellStyle name="Normal 5 4 2 2 8 2" xfId="32989" xr:uid="{00000000-0005-0000-0000-00009C790000}"/>
    <cellStyle name="Normal 5 4 2 2 9" xfId="17572" xr:uid="{00000000-0005-0000-0000-00009D790000}"/>
    <cellStyle name="Normal 5 4 2 3" xfId="4397" xr:uid="{00000000-0005-0000-0000-00009E790000}"/>
    <cellStyle name="Normal 5 4 2 3 2" xfId="8308" xr:uid="{00000000-0005-0000-0000-00009F790000}"/>
    <cellStyle name="Normal 5 4 2 3 2 2" xfId="27334" xr:uid="{00000000-0005-0000-0000-0000A0790000}"/>
    <cellStyle name="Normal 5 4 2 3 3" xfId="11826" xr:uid="{00000000-0005-0000-0000-0000A1790000}"/>
    <cellStyle name="Normal 5 4 2 3 3 2" xfId="30828" xr:uid="{00000000-0005-0000-0000-0000A2790000}"/>
    <cellStyle name="Normal 5 4 2 3 4" xfId="15398" xr:uid="{00000000-0005-0000-0000-0000A3790000}"/>
    <cellStyle name="Normal 5 4 2 3 4 2" xfId="34344" xr:uid="{00000000-0005-0000-0000-0000A4790000}"/>
    <cellStyle name="Normal 5 4 2 3 5" xfId="18989" xr:uid="{00000000-0005-0000-0000-0000A5790000}"/>
    <cellStyle name="Normal 5 4 2 3 6" xfId="23635" xr:uid="{00000000-0005-0000-0000-0000A6790000}"/>
    <cellStyle name="Normal 5 4 2 4" xfId="3285" xr:uid="{00000000-0005-0000-0000-0000A7790000}"/>
    <cellStyle name="Normal 5 4 2 4 2" xfId="7432" xr:uid="{00000000-0005-0000-0000-0000A8790000}"/>
    <cellStyle name="Normal 5 4 2 4 2 2" xfId="26459" xr:uid="{00000000-0005-0000-0000-0000A9790000}"/>
    <cellStyle name="Normal 5 4 2 4 3" xfId="10942" xr:uid="{00000000-0005-0000-0000-0000AA790000}"/>
    <cellStyle name="Normal 5 4 2 4 3 2" xfId="29948" xr:uid="{00000000-0005-0000-0000-0000AB790000}"/>
    <cellStyle name="Normal 5 4 2 4 4" xfId="14520" xr:uid="{00000000-0005-0000-0000-0000AC790000}"/>
    <cellStyle name="Normal 5 4 2 4 4 2" xfId="33467" xr:uid="{00000000-0005-0000-0000-0000AD790000}"/>
    <cellStyle name="Normal 5 4 2 4 5" xfId="18059" xr:uid="{00000000-0005-0000-0000-0000AE790000}"/>
    <cellStyle name="Normal 5 4 2 4 6" xfId="22673" xr:uid="{00000000-0005-0000-0000-0000AF790000}"/>
    <cellStyle name="Normal 5 4 2 5" xfId="5637" xr:uid="{00000000-0005-0000-0000-0000B0790000}"/>
    <cellStyle name="Normal 5 4 2 5 2" xfId="9264" xr:uid="{00000000-0005-0000-0000-0000B1790000}"/>
    <cellStyle name="Normal 5 4 2 5 2 2" xfId="28289" xr:uid="{00000000-0005-0000-0000-0000B2790000}"/>
    <cellStyle name="Normal 5 4 2 5 3" xfId="12783" xr:uid="{00000000-0005-0000-0000-0000B3790000}"/>
    <cellStyle name="Normal 5 4 2 5 3 2" xfId="31783" xr:uid="{00000000-0005-0000-0000-0000B4790000}"/>
    <cellStyle name="Normal 5 4 2 5 4" xfId="16355" xr:uid="{00000000-0005-0000-0000-0000B5790000}"/>
    <cellStyle name="Normal 5 4 2 5 4 2" xfId="35300" xr:uid="{00000000-0005-0000-0000-0000B6790000}"/>
    <cellStyle name="Normal 5 4 2 5 5" xfId="19992" xr:uid="{00000000-0005-0000-0000-0000B7790000}"/>
    <cellStyle name="Normal 5 4 2 5 6" xfId="24749" xr:uid="{00000000-0005-0000-0000-0000B8790000}"/>
    <cellStyle name="Normal 5 4 2 6" xfId="2452" xr:uid="{00000000-0005-0000-0000-0000B9790000}"/>
    <cellStyle name="Normal 5 4 2 6 2" xfId="21855" xr:uid="{00000000-0005-0000-0000-0000BA790000}"/>
    <cellStyle name="Normal 5 4 2 7" xfId="6650" xr:uid="{00000000-0005-0000-0000-0000BB790000}"/>
    <cellStyle name="Normal 5 4 2 7 2" xfId="25677" xr:uid="{00000000-0005-0000-0000-0000BC790000}"/>
    <cellStyle name="Normal 5 4 2 8" xfId="10158" xr:uid="{00000000-0005-0000-0000-0000BD790000}"/>
    <cellStyle name="Normal 5 4 2 8 2" xfId="29165" xr:uid="{00000000-0005-0000-0000-0000BE790000}"/>
    <cellStyle name="Normal 5 4 2 9" xfId="13735" xr:uid="{00000000-0005-0000-0000-0000BF790000}"/>
    <cellStyle name="Normal 5 4 2 9 2" xfId="32685" xr:uid="{00000000-0005-0000-0000-0000C0790000}"/>
    <cellStyle name="Normal 5 4 20" xfId="13658" xr:uid="{00000000-0005-0000-0000-0000C1790000}"/>
    <cellStyle name="Normal 5 4 20 2" xfId="32609" xr:uid="{00000000-0005-0000-0000-0000C2790000}"/>
    <cellStyle name="Normal 5 4 21" xfId="17184" xr:uid="{00000000-0005-0000-0000-0000C3790000}"/>
    <cellStyle name="Normal 5 4 22" xfId="20851" xr:uid="{00000000-0005-0000-0000-0000C4790000}"/>
    <cellStyle name="Normal 5 4 3" xfId="1561" xr:uid="{00000000-0005-0000-0000-0000C5790000}"/>
    <cellStyle name="Normal 5 4 3 10" xfId="17336" xr:uid="{00000000-0005-0000-0000-0000C6790000}"/>
    <cellStyle name="Normal 5 4 3 11" xfId="21085" xr:uid="{00000000-0005-0000-0000-0000C7790000}"/>
    <cellStyle name="Normal 5 4 3 2" xfId="1939" xr:uid="{00000000-0005-0000-0000-0000C8790000}"/>
    <cellStyle name="Normal 5 4 3 2 10" xfId="21402" xr:uid="{00000000-0005-0000-0000-0000C9790000}"/>
    <cellStyle name="Normal 5 4 3 2 2" xfId="4791" xr:uid="{00000000-0005-0000-0000-0000CA790000}"/>
    <cellStyle name="Normal 5 4 3 2 2 2" xfId="8684" xr:uid="{00000000-0005-0000-0000-0000CB790000}"/>
    <cellStyle name="Normal 5 4 3 2 2 2 2" xfId="27710" xr:uid="{00000000-0005-0000-0000-0000CC790000}"/>
    <cellStyle name="Normal 5 4 3 2 2 3" xfId="12202" xr:uid="{00000000-0005-0000-0000-0000CD790000}"/>
    <cellStyle name="Normal 5 4 3 2 2 3 2" xfId="31204" xr:uid="{00000000-0005-0000-0000-0000CE790000}"/>
    <cellStyle name="Normal 5 4 3 2 2 4" xfId="15774" xr:uid="{00000000-0005-0000-0000-0000CF790000}"/>
    <cellStyle name="Normal 5 4 3 2 2 4 2" xfId="34720" xr:uid="{00000000-0005-0000-0000-0000D0790000}"/>
    <cellStyle name="Normal 5 4 3 2 2 5" xfId="19365" xr:uid="{00000000-0005-0000-0000-0000D1790000}"/>
    <cellStyle name="Normal 5 4 3 2 2 6" xfId="24022" xr:uid="{00000000-0005-0000-0000-0000D2790000}"/>
    <cellStyle name="Normal 5 4 3 2 3" xfId="3678" xr:uid="{00000000-0005-0000-0000-0000D3790000}"/>
    <cellStyle name="Normal 5 4 3 2 3 2" xfId="7808" xr:uid="{00000000-0005-0000-0000-0000D4790000}"/>
    <cellStyle name="Normal 5 4 3 2 3 2 2" xfId="26835" xr:uid="{00000000-0005-0000-0000-0000D5790000}"/>
    <cellStyle name="Normal 5 4 3 2 3 3" xfId="11319" xr:uid="{00000000-0005-0000-0000-0000D6790000}"/>
    <cellStyle name="Normal 5 4 3 2 3 3 2" xfId="30324" xr:uid="{00000000-0005-0000-0000-0000D7790000}"/>
    <cellStyle name="Normal 5 4 3 2 3 4" xfId="14896" xr:uid="{00000000-0005-0000-0000-0000D8790000}"/>
    <cellStyle name="Normal 5 4 3 2 3 4 2" xfId="33843" xr:uid="{00000000-0005-0000-0000-0000D9790000}"/>
    <cellStyle name="Normal 5 4 3 2 3 5" xfId="18452" xr:uid="{00000000-0005-0000-0000-0000DA790000}"/>
    <cellStyle name="Normal 5 4 3 2 3 6" xfId="23049" xr:uid="{00000000-0005-0000-0000-0000DB790000}"/>
    <cellStyle name="Normal 5 4 3 2 4" xfId="6050" xr:uid="{00000000-0005-0000-0000-0000DC790000}"/>
    <cellStyle name="Normal 5 4 3 2 4 2" xfId="9640" xr:uid="{00000000-0005-0000-0000-0000DD790000}"/>
    <cellStyle name="Normal 5 4 3 2 4 2 2" xfId="28665" xr:uid="{00000000-0005-0000-0000-0000DE790000}"/>
    <cellStyle name="Normal 5 4 3 2 4 3" xfId="13160" xr:uid="{00000000-0005-0000-0000-0000DF790000}"/>
    <cellStyle name="Normal 5 4 3 2 4 3 2" xfId="32159" xr:uid="{00000000-0005-0000-0000-0000E0790000}"/>
    <cellStyle name="Normal 5 4 3 2 4 4" xfId="16731" xr:uid="{00000000-0005-0000-0000-0000E1790000}"/>
    <cellStyle name="Normal 5 4 3 2 4 4 2" xfId="35676" xr:uid="{00000000-0005-0000-0000-0000E2790000}"/>
    <cellStyle name="Normal 5 4 3 2 4 5" xfId="20390" xr:uid="{00000000-0005-0000-0000-0000E3790000}"/>
    <cellStyle name="Normal 5 4 3 2 4 6" xfId="25140" xr:uid="{00000000-0005-0000-0000-0000E4790000}"/>
    <cellStyle name="Normal 5 4 3 2 5" xfId="2845" xr:uid="{00000000-0005-0000-0000-0000E5790000}"/>
    <cellStyle name="Normal 5 4 3 2 5 2" xfId="22248" xr:uid="{00000000-0005-0000-0000-0000E6790000}"/>
    <cellStyle name="Normal 5 4 3 2 6" xfId="7026" xr:uid="{00000000-0005-0000-0000-0000E7790000}"/>
    <cellStyle name="Normal 5 4 3 2 6 2" xfId="26053" xr:uid="{00000000-0005-0000-0000-0000E8790000}"/>
    <cellStyle name="Normal 5 4 3 2 7" xfId="10534" xr:uid="{00000000-0005-0000-0000-0000E9790000}"/>
    <cellStyle name="Normal 5 4 3 2 7 2" xfId="29541" xr:uid="{00000000-0005-0000-0000-0000EA790000}"/>
    <cellStyle name="Normal 5 4 3 2 8" xfId="14112" xr:uid="{00000000-0005-0000-0000-0000EB790000}"/>
    <cellStyle name="Normal 5 4 3 2 8 2" xfId="33061" xr:uid="{00000000-0005-0000-0000-0000EC790000}"/>
    <cellStyle name="Normal 5 4 3 2 9" xfId="17644" xr:uid="{00000000-0005-0000-0000-0000ED790000}"/>
    <cellStyle name="Normal 5 4 3 3" xfId="4482" xr:uid="{00000000-0005-0000-0000-0000EE790000}"/>
    <cellStyle name="Normal 5 4 3 3 2" xfId="8380" xr:uid="{00000000-0005-0000-0000-0000EF790000}"/>
    <cellStyle name="Normal 5 4 3 3 2 2" xfId="27406" xr:uid="{00000000-0005-0000-0000-0000F0790000}"/>
    <cellStyle name="Normal 5 4 3 3 3" xfId="11898" xr:uid="{00000000-0005-0000-0000-0000F1790000}"/>
    <cellStyle name="Normal 5 4 3 3 3 2" xfId="30900" xr:uid="{00000000-0005-0000-0000-0000F2790000}"/>
    <cellStyle name="Normal 5 4 3 3 4" xfId="15470" xr:uid="{00000000-0005-0000-0000-0000F3790000}"/>
    <cellStyle name="Normal 5 4 3 3 4 2" xfId="34416" xr:uid="{00000000-0005-0000-0000-0000F4790000}"/>
    <cellStyle name="Normal 5 4 3 3 5" xfId="19061" xr:uid="{00000000-0005-0000-0000-0000F5790000}"/>
    <cellStyle name="Normal 5 4 3 3 6" xfId="23713" xr:uid="{00000000-0005-0000-0000-0000F6790000}"/>
    <cellStyle name="Normal 5 4 3 4" xfId="3364" xr:uid="{00000000-0005-0000-0000-0000F7790000}"/>
    <cellStyle name="Normal 5 4 3 4 2" xfId="7504" xr:uid="{00000000-0005-0000-0000-0000F8790000}"/>
    <cellStyle name="Normal 5 4 3 4 2 2" xfId="26531" xr:uid="{00000000-0005-0000-0000-0000F9790000}"/>
    <cellStyle name="Normal 5 4 3 4 3" xfId="11014" xr:uid="{00000000-0005-0000-0000-0000FA790000}"/>
    <cellStyle name="Normal 5 4 3 4 3 2" xfId="30020" xr:uid="{00000000-0005-0000-0000-0000FB790000}"/>
    <cellStyle name="Normal 5 4 3 4 4" xfId="14592" xr:uid="{00000000-0005-0000-0000-0000FC790000}"/>
    <cellStyle name="Normal 5 4 3 4 4 2" xfId="33539" xr:uid="{00000000-0005-0000-0000-0000FD790000}"/>
    <cellStyle name="Normal 5 4 3 4 5" xfId="18138" xr:uid="{00000000-0005-0000-0000-0000FE790000}"/>
    <cellStyle name="Normal 5 4 3 4 6" xfId="22745" xr:uid="{00000000-0005-0000-0000-0000FF790000}"/>
    <cellStyle name="Normal 5 4 3 5" xfId="5724" xr:uid="{00000000-0005-0000-0000-0000007A0000}"/>
    <cellStyle name="Normal 5 4 3 5 2" xfId="9336" xr:uid="{00000000-0005-0000-0000-0000017A0000}"/>
    <cellStyle name="Normal 5 4 3 5 2 2" xfId="28361" xr:uid="{00000000-0005-0000-0000-0000027A0000}"/>
    <cellStyle name="Normal 5 4 3 5 3" xfId="12855" xr:uid="{00000000-0005-0000-0000-0000037A0000}"/>
    <cellStyle name="Normal 5 4 3 5 3 2" xfId="31855" xr:uid="{00000000-0005-0000-0000-0000047A0000}"/>
    <cellStyle name="Normal 5 4 3 5 4" xfId="16427" xr:uid="{00000000-0005-0000-0000-0000057A0000}"/>
    <cellStyle name="Normal 5 4 3 5 4 2" xfId="35372" xr:uid="{00000000-0005-0000-0000-0000067A0000}"/>
    <cellStyle name="Normal 5 4 3 5 5" xfId="20072" xr:uid="{00000000-0005-0000-0000-0000077A0000}"/>
    <cellStyle name="Normal 5 4 3 5 6" xfId="24828" xr:uid="{00000000-0005-0000-0000-0000087A0000}"/>
    <cellStyle name="Normal 5 4 3 6" xfId="2531" xr:uid="{00000000-0005-0000-0000-0000097A0000}"/>
    <cellStyle name="Normal 5 4 3 6 2" xfId="21934" xr:uid="{00000000-0005-0000-0000-00000A7A0000}"/>
    <cellStyle name="Normal 5 4 3 7" xfId="6722" xr:uid="{00000000-0005-0000-0000-00000B7A0000}"/>
    <cellStyle name="Normal 5 4 3 7 2" xfId="25749" xr:uid="{00000000-0005-0000-0000-00000C7A0000}"/>
    <cellStyle name="Normal 5 4 3 8" xfId="10230" xr:uid="{00000000-0005-0000-0000-00000D7A0000}"/>
    <cellStyle name="Normal 5 4 3 8 2" xfId="29237" xr:uid="{00000000-0005-0000-0000-00000E7A0000}"/>
    <cellStyle name="Normal 5 4 3 9" xfId="13808" xr:uid="{00000000-0005-0000-0000-00000F7A0000}"/>
    <cellStyle name="Normal 5 4 3 9 2" xfId="32757" xr:uid="{00000000-0005-0000-0000-0000107A0000}"/>
    <cellStyle name="Normal 5 4 4" xfId="1657" xr:uid="{00000000-0005-0000-0000-0000117A0000}"/>
    <cellStyle name="Normal 5 4 4 10" xfId="17414" xr:uid="{00000000-0005-0000-0000-0000127A0000}"/>
    <cellStyle name="Normal 5 4 4 11" xfId="21164" xr:uid="{00000000-0005-0000-0000-0000137A0000}"/>
    <cellStyle name="Normal 5 4 4 2" xfId="2017" xr:uid="{00000000-0005-0000-0000-0000147A0000}"/>
    <cellStyle name="Normal 5 4 4 2 10" xfId="21480" xr:uid="{00000000-0005-0000-0000-0000157A0000}"/>
    <cellStyle name="Normal 5 4 4 2 2" xfId="4869" xr:uid="{00000000-0005-0000-0000-0000167A0000}"/>
    <cellStyle name="Normal 5 4 4 2 2 2" xfId="8762" xr:uid="{00000000-0005-0000-0000-0000177A0000}"/>
    <cellStyle name="Normal 5 4 4 2 2 2 2" xfId="27788" xr:uid="{00000000-0005-0000-0000-0000187A0000}"/>
    <cellStyle name="Normal 5 4 4 2 2 3" xfId="12280" xr:uid="{00000000-0005-0000-0000-0000197A0000}"/>
    <cellStyle name="Normal 5 4 4 2 2 3 2" xfId="31282" xr:uid="{00000000-0005-0000-0000-00001A7A0000}"/>
    <cellStyle name="Normal 5 4 4 2 2 4" xfId="15852" xr:uid="{00000000-0005-0000-0000-00001B7A0000}"/>
    <cellStyle name="Normal 5 4 4 2 2 4 2" xfId="34798" xr:uid="{00000000-0005-0000-0000-00001C7A0000}"/>
    <cellStyle name="Normal 5 4 4 2 2 5" xfId="19443" xr:uid="{00000000-0005-0000-0000-00001D7A0000}"/>
    <cellStyle name="Normal 5 4 4 2 2 6" xfId="24100" xr:uid="{00000000-0005-0000-0000-00001E7A0000}"/>
    <cellStyle name="Normal 5 4 4 2 3" xfId="3756" xr:uid="{00000000-0005-0000-0000-00001F7A0000}"/>
    <cellStyle name="Normal 5 4 4 2 3 2" xfId="7886" xr:uid="{00000000-0005-0000-0000-0000207A0000}"/>
    <cellStyle name="Normal 5 4 4 2 3 2 2" xfId="26913" xr:uid="{00000000-0005-0000-0000-0000217A0000}"/>
    <cellStyle name="Normal 5 4 4 2 3 3" xfId="11397" xr:uid="{00000000-0005-0000-0000-0000227A0000}"/>
    <cellStyle name="Normal 5 4 4 2 3 3 2" xfId="30402" xr:uid="{00000000-0005-0000-0000-0000237A0000}"/>
    <cellStyle name="Normal 5 4 4 2 3 4" xfId="14974" xr:uid="{00000000-0005-0000-0000-0000247A0000}"/>
    <cellStyle name="Normal 5 4 4 2 3 4 2" xfId="33921" xr:uid="{00000000-0005-0000-0000-0000257A0000}"/>
    <cellStyle name="Normal 5 4 4 2 3 5" xfId="18530" xr:uid="{00000000-0005-0000-0000-0000267A0000}"/>
    <cellStyle name="Normal 5 4 4 2 3 6" xfId="23127" xr:uid="{00000000-0005-0000-0000-0000277A0000}"/>
    <cellStyle name="Normal 5 4 4 2 4" xfId="6128" xr:uid="{00000000-0005-0000-0000-0000287A0000}"/>
    <cellStyle name="Normal 5 4 4 2 4 2" xfId="9718" xr:uid="{00000000-0005-0000-0000-0000297A0000}"/>
    <cellStyle name="Normal 5 4 4 2 4 2 2" xfId="28743" xr:uid="{00000000-0005-0000-0000-00002A7A0000}"/>
    <cellStyle name="Normal 5 4 4 2 4 3" xfId="13238" xr:uid="{00000000-0005-0000-0000-00002B7A0000}"/>
    <cellStyle name="Normal 5 4 4 2 4 3 2" xfId="32237" xr:uid="{00000000-0005-0000-0000-00002C7A0000}"/>
    <cellStyle name="Normal 5 4 4 2 4 4" xfId="16809" xr:uid="{00000000-0005-0000-0000-00002D7A0000}"/>
    <cellStyle name="Normal 5 4 4 2 4 4 2" xfId="35754" xr:uid="{00000000-0005-0000-0000-00002E7A0000}"/>
    <cellStyle name="Normal 5 4 4 2 4 5" xfId="20468" xr:uid="{00000000-0005-0000-0000-00002F7A0000}"/>
    <cellStyle name="Normal 5 4 4 2 4 6" xfId="25218" xr:uid="{00000000-0005-0000-0000-0000307A0000}"/>
    <cellStyle name="Normal 5 4 4 2 5" xfId="2923" xr:uid="{00000000-0005-0000-0000-0000317A0000}"/>
    <cellStyle name="Normal 5 4 4 2 5 2" xfId="22326" xr:uid="{00000000-0005-0000-0000-0000327A0000}"/>
    <cellStyle name="Normal 5 4 4 2 6" xfId="7104" xr:uid="{00000000-0005-0000-0000-0000337A0000}"/>
    <cellStyle name="Normal 5 4 4 2 6 2" xfId="26131" xr:uid="{00000000-0005-0000-0000-0000347A0000}"/>
    <cellStyle name="Normal 5 4 4 2 7" xfId="10612" xr:uid="{00000000-0005-0000-0000-0000357A0000}"/>
    <cellStyle name="Normal 5 4 4 2 7 2" xfId="29619" xr:uid="{00000000-0005-0000-0000-0000367A0000}"/>
    <cellStyle name="Normal 5 4 4 2 8" xfId="14190" xr:uid="{00000000-0005-0000-0000-0000377A0000}"/>
    <cellStyle name="Normal 5 4 4 2 8 2" xfId="33139" xr:uid="{00000000-0005-0000-0000-0000387A0000}"/>
    <cellStyle name="Normal 5 4 4 2 9" xfId="17722" xr:uid="{00000000-0005-0000-0000-0000397A0000}"/>
    <cellStyle name="Normal 5 4 4 3" xfId="4560" xr:uid="{00000000-0005-0000-0000-00003A7A0000}"/>
    <cellStyle name="Normal 5 4 4 3 2" xfId="8458" xr:uid="{00000000-0005-0000-0000-00003B7A0000}"/>
    <cellStyle name="Normal 5 4 4 3 2 2" xfId="27484" xr:uid="{00000000-0005-0000-0000-00003C7A0000}"/>
    <cellStyle name="Normal 5 4 4 3 3" xfId="11976" xr:uid="{00000000-0005-0000-0000-00003D7A0000}"/>
    <cellStyle name="Normal 5 4 4 3 3 2" xfId="30978" xr:uid="{00000000-0005-0000-0000-00003E7A0000}"/>
    <cellStyle name="Normal 5 4 4 3 4" xfId="15548" xr:uid="{00000000-0005-0000-0000-00003F7A0000}"/>
    <cellStyle name="Normal 5 4 4 3 4 2" xfId="34494" xr:uid="{00000000-0005-0000-0000-0000407A0000}"/>
    <cellStyle name="Normal 5 4 4 3 5" xfId="19139" xr:uid="{00000000-0005-0000-0000-0000417A0000}"/>
    <cellStyle name="Normal 5 4 4 3 6" xfId="23791" xr:uid="{00000000-0005-0000-0000-0000427A0000}"/>
    <cellStyle name="Normal 5 4 4 4" xfId="3445" xr:uid="{00000000-0005-0000-0000-0000437A0000}"/>
    <cellStyle name="Normal 5 4 4 4 2" xfId="7582" xr:uid="{00000000-0005-0000-0000-0000447A0000}"/>
    <cellStyle name="Normal 5 4 4 4 2 2" xfId="26609" xr:uid="{00000000-0005-0000-0000-0000457A0000}"/>
    <cellStyle name="Normal 5 4 4 4 3" xfId="11092" xr:uid="{00000000-0005-0000-0000-0000467A0000}"/>
    <cellStyle name="Normal 5 4 4 4 3 2" xfId="30098" xr:uid="{00000000-0005-0000-0000-0000477A0000}"/>
    <cellStyle name="Normal 5 4 4 4 4" xfId="14670" xr:uid="{00000000-0005-0000-0000-0000487A0000}"/>
    <cellStyle name="Normal 5 4 4 4 4 2" xfId="33617" xr:uid="{00000000-0005-0000-0000-0000497A0000}"/>
    <cellStyle name="Normal 5 4 4 4 5" xfId="18219" xr:uid="{00000000-0005-0000-0000-00004A7A0000}"/>
    <cellStyle name="Normal 5 4 4 4 6" xfId="22823" xr:uid="{00000000-0005-0000-0000-00004B7A0000}"/>
    <cellStyle name="Normal 5 4 4 5" xfId="5805" xr:uid="{00000000-0005-0000-0000-00004C7A0000}"/>
    <cellStyle name="Normal 5 4 4 5 2" xfId="9414" xr:uid="{00000000-0005-0000-0000-00004D7A0000}"/>
    <cellStyle name="Normal 5 4 4 5 2 2" xfId="28439" xr:uid="{00000000-0005-0000-0000-00004E7A0000}"/>
    <cellStyle name="Normal 5 4 4 5 3" xfId="12933" xr:uid="{00000000-0005-0000-0000-00004F7A0000}"/>
    <cellStyle name="Normal 5 4 4 5 3 2" xfId="31933" xr:uid="{00000000-0005-0000-0000-0000507A0000}"/>
    <cellStyle name="Normal 5 4 4 5 4" xfId="16505" xr:uid="{00000000-0005-0000-0000-0000517A0000}"/>
    <cellStyle name="Normal 5 4 4 5 4 2" xfId="35450" xr:uid="{00000000-0005-0000-0000-0000527A0000}"/>
    <cellStyle name="Normal 5 4 4 5 5" xfId="20153" xr:uid="{00000000-0005-0000-0000-0000537A0000}"/>
    <cellStyle name="Normal 5 4 4 5 6" xfId="24906" xr:uid="{00000000-0005-0000-0000-0000547A0000}"/>
    <cellStyle name="Normal 5 4 4 6" xfId="2612" xr:uid="{00000000-0005-0000-0000-0000557A0000}"/>
    <cellStyle name="Normal 5 4 4 6 2" xfId="22015" xr:uid="{00000000-0005-0000-0000-0000567A0000}"/>
    <cellStyle name="Normal 5 4 4 7" xfId="6800" xr:uid="{00000000-0005-0000-0000-0000577A0000}"/>
    <cellStyle name="Normal 5 4 4 7 2" xfId="25827" xr:uid="{00000000-0005-0000-0000-0000587A0000}"/>
    <cellStyle name="Normal 5 4 4 8" xfId="10308" xr:uid="{00000000-0005-0000-0000-0000597A0000}"/>
    <cellStyle name="Normal 5 4 4 8 2" xfId="29315" xr:uid="{00000000-0005-0000-0000-00005A7A0000}"/>
    <cellStyle name="Normal 5 4 4 9" xfId="13886" xr:uid="{00000000-0005-0000-0000-00005B7A0000}"/>
    <cellStyle name="Normal 5 4 4 9 2" xfId="32835" xr:uid="{00000000-0005-0000-0000-00005C7A0000}"/>
    <cellStyle name="Normal 5 4 5" xfId="1746" xr:uid="{00000000-0005-0000-0000-00005D7A0000}"/>
    <cellStyle name="Normal 5 4 5 10" xfId="21242" xr:uid="{00000000-0005-0000-0000-00005E7A0000}"/>
    <cellStyle name="Normal 5 4 5 2" xfId="4639" xr:uid="{00000000-0005-0000-0000-00005F7A0000}"/>
    <cellStyle name="Normal 5 4 5 2 2" xfId="8536" xr:uid="{00000000-0005-0000-0000-0000607A0000}"/>
    <cellStyle name="Normal 5 4 5 2 2 2" xfId="27562" xr:uid="{00000000-0005-0000-0000-0000617A0000}"/>
    <cellStyle name="Normal 5 4 5 2 3" xfId="12054" xr:uid="{00000000-0005-0000-0000-0000627A0000}"/>
    <cellStyle name="Normal 5 4 5 2 3 2" xfId="31056" xr:uid="{00000000-0005-0000-0000-0000637A0000}"/>
    <cellStyle name="Normal 5 4 5 2 4" xfId="15626" xr:uid="{00000000-0005-0000-0000-0000647A0000}"/>
    <cellStyle name="Normal 5 4 5 2 4 2" xfId="34572" xr:uid="{00000000-0005-0000-0000-0000657A0000}"/>
    <cellStyle name="Normal 5 4 5 2 5" xfId="19217" xr:uid="{00000000-0005-0000-0000-0000667A0000}"/>
    <cellStyle name="Normal 5 4 5 2 6" xfId="23870" xr:uid="{00000000-0005-0000-0000-0000677A0000}"/>
    <cellStyle name="Normal 5 4 5 3" xfId="3527" xr:uid="{00000000-0005-0000-0000-0000687A0000}"/>
    <cellStyle name="Normal 5 4 5 3 2" xfId="7660" xr:uid="{00000000-0005-0000-0000-0000697A0000}"/>
    <cellStyle name="Normal 5 4 5 3 2 2" xfId="26687" xr:uid="{00000000-0005-0000-0000-00006A7A0000}"/>
    <cellStyle name="Normal 5 4 5 3 3" xfId="11170" xr:uid="{00000000-0005-0000-0000-00006B7A0000}"/>
    <cellStyle name="Normal 5 4 5 3 3 2" xfId="30176" xr:uid="{00000000-0005-0000-0000-00006C7A0000}"/>
    <cellStyle name="Normal 5 4 5 3 4" xfId="14748" xr:uid="{00000000-0005-0000-0000-00006D7A0000}"/>
    <cellStyle name="Normal 5 4 5 3 4 2" xfId="33695" xr:uid="{00000000-0005-0000-0000-00006E7A0000}"/>
    <cellStyle name="Normal 5 4 5 3 5" xfId="18301" xr:uid="{00000000-0005-0000-0000-00006F7A0000}"/>
    <cellStyle name="Normal 5 4 5 3 6" xfId="22901" xr:uid="{00000000-0005-0000-0000-0000707A0000}"/>
    <cellStyle name="Normal 5 4 5 4" xfId="5887" xr:uid="{00000000-0005-0000-0000-0000717A0000}"/>
    <cellStyle name="Normal 5 4 5 4 2" xfId="9492" xr:uid="{00000000-0005-0000-0000-0000727A0000}"/>
    <cellStyle name="Normal 5 4 5 4 2 2" xfId="28517" xr:uid="{00000000-0005-0000-0000-0000737A0000}"/>
    <cellStyle name="Normal 5 4 5 4 3" xfId="13011" xr:uid="{00000000-0005-0000-0000-0000747A0000}"/>
    <cellStyle name="Normal 5 4 5 4 3 2" xfId="32011" xr:uid="{00000000-0005-0000-0000-0000757A0000}"/>
    <cellStyle name="Normal 5 4 5 4 4" xfId="16583" xr:uid="{00000000-0005-0000-0000-0000767A0000}"/>
    <cellStyle name="Normal 5 4 5 4 4 2" xfId="35528" xr:uid="{00000000-0005-0000-0000-0000777A0000}"/>
    <cellStyle name="Normal 5 4 5 4 5" xfId="20235" xr:uid="{00000000-0005-0000-0000-0000787A0000}"/>
    <cellStyle name="Normal 5 4 5 4 6" xfId="24984" xr:uid="{00000000-0005-0000-0000-0000797A0000}"/>
    <cellStyle name="Normal 5 4 5 5" xfId="2694" xr:uid="{00000000-0005-0000-0000-00007A7A0000}"/>
    <cellStyle name="Normal 5 4 5 5 2" xfId="22097" xr:uid="{00000000-0005-0000-0000-00007B7A0000}"/>
    <cellStyle name="Normal 5 4 5 6" xfId="6878" xr:uid="{00000000-0005-0000-0000-00007C7A0000}"/>
    <cellStyle name="Normal 5 4 5 6 2" xfId="25905" xr:uid="{00000000-0005-0000-0000-00007D7A0000}"/>
    <cellStyle name="Normal 5 4 5 7" xfId="10386" xr:uid="{00000000-0005-0000-0000-00007E7A0000}"/>
    <cellStyle name="Normal 5 4 5 7 2" xfId="29393" xr:uid="{00000000-0005-0000-0000-00007F7A0000}"/>
    <cellStyle name="Normal 5 4 5 8" xfId="13964" xr:uid="{00000000-0005-0000-0000-0000807A0000}"/>
    <cellStyle name="Normal 5 4 5 8 2" xfId="32913" xr:uid="{00000000-0005-0000-0000-0000817A0000}"/>
    <cellStyle name="Normal 5 4 5 9" xfId="17492" xr:uid="{00000000-0005-0000-0000-0000827A0000}"/>
    <cellStyle name="Normal 5 4 6" xfId="1814" xr:uid="{00000000-0005-0000-0000-0000837A0000}"/>
    <cellStyle name="Normal 5 4 6 10" xfId="21290" xr:uid="{00000000-0005-0000-0000-0000847A0000}"/>
    <cellStyle name="Normal 5 4 6 2" xfId="4687" xr:uid="{00000000-0005-0000-0000-0000857A0000}"/>
    <cellStyle name="Normal 5 4 6 2 2" xfId="8581" xr:uid="{00000000-0005-0000-0000-0000867A0000}"/>
    <cellStyle name="Normal 5 4 6 2 2 2" xfId="27607" xr:uid="{00000000-0005-0000-0000-0000877A0000}"/>
    <cellStyle name="Normal 5 4 6 2 3" xfId="12099" xr:uid="{00000000-0005-0000-0000-0000887A0000}"/>
    <cellStyle name="Normal 5 4 6 2 3 2" xfId="31101" xr:uid="{00000000-0005-0000-0000-0000897A0000}"/>
    <cellStyle name="Normal 5 4 6 2 4" xfId="15671" xr:uid="{00000000-0005-0000-0000-00008A7A0000}"/>
    <cellStyle name="Normal 5 4 6 2 4 2" xfId="34617" xr:uid="{00000000-0005-0000-0000-00008B7A0000}"/>
    <cellStyle name="Normal 5 4 6 2 5" xfId="19262" xr:uid="{00000000-0005-0000-0000-00008C7A0000}"/>
    <cellStyle name="Normal 5 4 6 2 6" xfId="23918" xr:uid="{00000000-0005-0000-0000-00008D7A0000}"/>
    <cellStyle name="Normal 5 4 6 3" xfId="3572" xr:uid="{00000000-0005-0000-0000-00008E7A0000}"/>
    <cellStyle name="Normal 5 4 6 3 2" xfId="7705" xr:uid="{00000000-0005-0000-0000-00008F7A0000}"/>
    <cellStyle name="Normal 5 4 6 3 2 2" xfId="26732" xr:uid="{00000000-0005-0000-0000-0000907A0000}"/>
    <cellStyle name="Normal 5 4 6 3 3" xfId="11215" xr:uid="{00000000-0005-0000-0000-0000917A0000}"/>
    <cellStyle name="Normal 5 4 6 3 3 2" xfId="30221" xr:uid="{00000000-0005-0000-0000-0000927A0000}"/>
    <cellStyle name="Normal 5 4 6 3 4" xfId="14793" xr:uid="{00000000-0005-0000-0000-0000937A0000}"/>
    <cellStyle name="Normal 5 4 6 3 4 2" xfId="33740" xr:uid="{00000000-0005-0000-0000-0000947A0000}"/>
    <cellStyle name="Normal 5 4 6 3 5" xfId="18346" xr:uid="{00000000-0005-0000-0000-0000957A0000}"/>
    <cellStyle name="Normal 5 4 6 3 6" xfId="22946" xr:uid="{00000000-0005-0000-0000-0000967A0000}"/>
    <cellStyle name="Normal 5 4 6 4" xfId="5937" xr:uid="{00000000-0005-0000-0000-0000977A0000}"/>
    <cellStyle name="Normal 5 4 6 4 2" xfId="9537" xr:uid="{00000000-0005-0000-0000-0000987A0000}"/>
    <cellStyle name="Normal 5 4 6 4 2 2" xfId="28562" xr:uid="{00000000-0005-0000-0000-0000997A0000}"/>
    <cellStyle name="Normal 5 4 6 4 3" xfId="13057" xr:uid="{00000000-0005-0000-0000-00009A7A0000}"/>
    <cellStyle name="Normal 5 4 6 4 3 2" xfId="32056" xr:uid="{00000000-0005-0000-0000-00009B7A0000}"/>
    <cellStyle name="Normal 5 4 6 4 4" xfId="16628" xr:uid="{00000000-0005-0000-0000-00009C7A0000}"/>
    <cellStyle name="Normal 5 4 6 4 4 2" xfId="35573" xr:uid="{00000000-0005-0000-0000-00009D7A0000}"/>
    <cellStyle name="Normal 5 4 6 4 5" xfId="20284" xr:uid="{00000000-0005-0000-0000-00009E7A0000}"/>
    <cellStyle name="Normal 5 4 6 4 6" xfId="25030" xr:uid="{00000000-0005-0000-0000-00009F7A0000}"/>
    <cellStyle name="Normal 5 4 6 5" xfId="2739" xr:uid="{00000000-0005-0000-0000-0000A07A0000}"/>
    <cellStyle name="Normal 5 4 6 5 2" xfId="22142" xr:uid="{00000000-0005-0000-0000-0000A17A0000}"/>
    <cellStyle name="Normal 5 4 6 6" xfId="6923" xr:uid="{00000000-0005-0000-0000-0000A27A0000}"/>
    <cellStyle name="Normal 5 4 6 6 2" xfId="25950" xr:uid="{00000000-0005-0000-0000-0000A37A0000}"/>
    <cellStyle name="Normal 5 4 6 7" xfId="10431" xr:uid="{00000000-0005-0000-0000-0000A47A0000}"/>
    <cellStyle name="Normal 5 4 6 7 2" xfId="29438" xr:uid="{00000000-0005-0000-0000-0000A57A0000}"/>
    <cellStyle name="Normal 5 4 6 8" xfId="14009" xr:uid="{00000000-0005-0000-0000-0000A67A0000}"/>
    <cellStyle name="Normal 5 4 6 8 2" xfId="32958" xr:uid="{00000000-0005-0000-0000-0000A77A0000}"/>
    <cellStyle name="Normal 5 4 6 9" xfId="17541" xr:uid="{00000000-0005-0000-0000-0000A87A0000}"/>
    <cellStyle name="Normal 5 4 7" xfId="2133" xr:uid="{00000000-0005-0000-0000-0000A97A0000}"/>
    <cellStyle name="Normal 5 4 7 10" xfId="21560" xr:uid="{00000000-0005-0000-0000-0000AA7A0000}"/>
    <cellStyle name="Normal 5 4 7 2" xfId="4952" xr:uid="{00000000-0005-0000-0000-0000AB7A0000}"/>
    <cellStyle name="Normal 5 4 7 2 2" xfId="8842" xr:uid="{00000000-0005-0000-0000-0000AC7A0000}"/>
    <cellStyle name="Normal 5 4 7 2 2 2" xfId="27868" xr:uid="{00000000-0005-0000-0000-0000AD7A0000}"/>
    <cellStyle name="Normal 5 4 7 2 3" xfId="12360" xr:uid="{00000000-0005-0000-0000-0000AE7A0000}"/>
    <cellStyle name="Normal 5 4 7 2 3 2" xfId="31362" xr:uid="{00000000-0005-0000-0000-0000AF7A0000}"/>
    <cellStyle name="Normal 5 4 7 2 4" xfId="15932" xr:uid="{00000000-0005-0000-0000-0000B07A0000}"/>
    <cellStyle name="Normal 5 4 7 2 4 2" xfId="34878" xr:uid="{00000000-0005-0000-0000-0000B17A0000}"/>
    <cellStyle name="Normal 5 4 7 2 5" xfId="19523" xr:uid="{00000000-0005-0000-0000-0000B27A0000}"/>
    <cellStyle name="Normal 5 4 7 2 6" xfId="24182" xr:uid="{00000000-0005-0000-0000-0000B37A0000}"/>
    <cellStyle name="Normal 5 4 7 3" xfId="3850" xr:uid="{00000000-0005-0000-0000-0000B47A0000}"/>
    <cellStyle name="Normal 5 4 7 3 2" xfId="7966" xr:uid="{00000000-0005-0000-0000-0000B57A0000}"/>
    <cellStyle name="Normal 5 4 7 3 2 2" xfId="26993" xr:uid="{00000000-0005-0000-0000-0000B67A0000}"/>
    <cellStyle name="Normal 5 4 7 3 3" xfId="11477" xr:uid="{00000000-0005-0000-0000-0000B77A0000}"/>
    <cellStyle name="Normal 5 4 7 3 3 2" xfId="30482" xr:uid="{00000000-0005-0000-0000-0000B87A0000}"/>
    <cellStyle name="Normal 5 4 7 3 4" xfId="15054" xr:uid="{00000000-0005-0000-0000-0000B97A0000}"/>
    <cellStyle name="Normal 5 4 7 3 4 2" xfId="34001" xr:uid="{00000000-0005-0000-0000-0000BA7A0000}"/>
    <cellStyle name="Normal 5 4 7 3 5" xfId="18624" xr:uid="{00000000-0005-0000-0000-0000BB7A0000}"/>
    <cellStyle name="Normal 5 4 7 3 6" xfId="23207" xr:uid="{00000000-0005-0000-0000-0000BC7A0000}"/>
    <cellStyle name="Normal 5 4 7 4" xfId="6222" xr:uid="{00000000-0005-0000-0000-0000BD7A0000}"/>
    <cellStyle name="Normal 5 4 7 4 2" xfId="9798" xr:uid="{00000000-0005-0000-0000-0000BE7A0000}"/>
    <cellStyle name="Normal 5 4 7 4 2 2" xfId="28823" xr:uid="{00000000-0005-0000-0000-0000BF7A0000}"/>
    <cellStyle name="Normal 5 4 7 4 3" xfId="13319" xr:uid="{00000000-0005-0000-0000-0000C07A0000}"/>
    <cellStyle name="Normal 5 4 7 4 3 2" xfId="32317" xr:uid="{00000000-0005-0000-0000-0000C17A0000}"/>
    <cellStyle name="Normal 5 4 7 4 4" xfId="16889" xr:uid="{00000000-0005-0000-0000-0000C27A0000}"/>
    <cellStyle name="Normal 5 4 7 4 4 2" xfId="35834" xr:uid="{00000000-0005-0000-0000-0000C37A0000}"/>
    <cellStyle name="Normal 5 4 7 4 5" xfId="20562" xr:uid="{00000000-0005-0000-0000-0000C47A0000}"/>
    <cellStyle name="Normal 5 4 7 4 6" xfId="25298" xr:uid="{00000000-0005-0000-0000-0000C57A0000}"/>
    <cellStyle name="Normal 5 4 7 5" xfId="3017" xr:uid="{00000000-0005-0000-0000-0000C67A0000}"/>
    <cellStyle name="Normal 5 4 7 5 2" xfId="22420" xr:uid="{00000000-0005-0000-0000-0000C77A0000}"/>
    <cellStyle name="Normal 5 4 7 6" xfId="7184" xr:uid="{00000000-0005-0000-0000-0000C87A0000}"/>
    <cellStyle name="Normal 5 4 7 6 2" xfId="26211" xr:uid="{00000000-0005-0000-0000-0000C97A0000}"/>
    <cellStyle name="Normal 5 4 7 7" xfId="10694" xr:uid="{00000000-0005-0000-0000-0000CA7A0000}"/>
    <cellStyle name="Normal 5 4 7 7 2" xfId="29700" xr:uid="{00000000-0005-0000-0000-0000CB7A0000}"/>
    <cellStyle name="Normal 5 4 7 8" xfId="14272" xr:uid="{00000000-0005-0000-0000-0000CC7A0000}"/>
    <cellStyle name="Normal 5 4 7 8 2" xfId="33219" xr:uid="{00000000-0005-0000-0000-0000CD7A0000}"/>
    <cellStyle name="Normal 5 4 7 9" xfId="17802" xr:uid="{00000000-0005-0000-0000-0000CE7A0000}"/>
    <cellStyle name="Normal 5 4 8" xfId="2232" xr:uid="{00000000-0005-0000-0000-0000CF7A0000}"/>
    <cellStyle name="Normal 5 4 8 10" xfId="21646" xr:uid="{00000000-0005-0000-0000-0000D07A0000}"/>
    <cellStyle name="Normal 5 4 8 2" xfId="5039" xr:uid="{00000000-0005-0000-0000-0000D17A0000}"/>
    <cellStyle name="Normal 5 4 8 2 2" xfId="8928" xr:uid="{00000000-0005-0000-0000-0000D27A0000}"/>
    <cellStyle name="Normal 5 4 8 2 2 2" xfId="27954" xr:uid="{00000000-0005-0000-0000-0000D37A0000}"/>
    <cellStyle name="Normal 5 4 8 2 3" xfId="12446" xr:uid="{00000000-0005-0000-0000-0000D47A0000}"/>
    <cellStyle name="Normal 5 4 8 2 3 2" xfId="31448" xr:uid="{00000000-0005-0000-0000-0000D57A0000}"/>
    <cellStyle name="Normal 5 4 8 2 4" xfId="16018" xr:uid="{00000000-0005-0000-0000-0000D67A0000}"/>
    <cellStyle name="Normal 5 4 8 2 4 2" xfId="34964" xr:uid="{00000000-0005-0000-0000-0000D77A0000}"/>
    <cellStyle name="Normal 5 4 8 2 5" xfId="19609" xr:uid="{00000000-0005-0000-0000-0000D87A0000}"/>
    <cellStyle name="Normal 5 4 8 2 6" xfId="24268" xr:uid="{00000000-0005-0000-0000-0000D97A0000}"/>
    <cellStyle name="Normal 5 4 8 3" xfId="3938" xr:uid="{00000000-0005-0000-0000-0000DA7A0000}"/>
    <cellStyle name="Normal 5 4 8 3 2" xfId="8052" xr:uid="{00000000-0005-0000-0000-0000DB7A0000}"/>
    <cellStyle name="Normal 5 4 8 3 2 2" xfId="27079" xr:uid="{00000000-0005-0000-0000-0000DC7A0000}"/>
    <cellStyle name="Normal 5 4 8 3 3" xfId="11563" xr:uid="{00000000-0005-0000-0000-0000DD7A0000}"/>
    <cellStyle name="Normal 5 4 8 3 3 2" xfId="30568" xr:uid="{00000000-0005-0000-0000-0000DE7A0000}"/>
    <cellStyle name="Normal 5 4 8 3 4" xfId="15140" xr:uid="{00000000-0005-0000-0000-0000DF7A0000}"/>
    <cellStyle name="Normal 5 4 8 3 4 2" xfId="34087" xr:uid="{00000000-0005-0000-0000-0000E07A0000}"/>
    <cellStyle name="Normal 5 4 8 3 5" xfId="18712" xr:uid="{00000000-0005-0000-0000-0000E17A0000}"/>
    <cellStyle name="Normal 5 4 8 3 6" xfId="23293" xr:uid="{00000000-0005-0000-0000-0000E27A0000}"/>
    <cellStyle name="Normal 5 4 8 4" xfId="6310" xr:uid="{00000000-0005-0000-0000-0000E37A0000}"/>
    <cellStyle name="Normal 5 4 8 4 2" xfId="9884" xr:uid="{00000000-0005-0000-0000-0000E47A0000}"/>
    <cellStyle name="Normal 5 4 8 4 2 2" xfId="28909" xr:uid="{00000000-0005-0000-0000-0000E57A0000}"/>
    <cellStyle name="Normal 5 4 8 4 3" xfId="13405" xr:uid="{00000000-0005-0000-0000-0000E67A0000}"/>
    <cellStyle name="Normal 5 4 8 4 3 2" xfId="32403" xr:uid="{00000000-0005-0000-0000-0000E77A0000}"/>
    <cellStyle name="Normal 5 4 8 4 4" xfId="16975" xr:uid="{00000000-0005-0000-0000-0000E87A0000}"/>
    <cellStyle name="Normal 5 4 8 4 4 2" xfId="35920" xr:uid="{00000000-0005-0000-0000-0000E97A0000}"/>
    <cellStyle name="Normal 5 4 8 4 5" xfId="20650" xr:uid="{00000000-0005-0000-0000-0000EA7A0000}"/>
    <cellStyle name="Normal 5 4 8 4 6" xfId="25384" xr:uid="{00000000-0005-0000-0000-0000EB7A0000}"/>
    <cellStyle name="Normal 5 4 8 5" xfId="3105" xr:uid="{00000000-0005-0000-0000-0000EC7A0000}"/>
    <cellStyle name="Normal 5 4 8 5 2" xfId="22508" xr:uid="{00000000-0005-0000-0000-0000ED7A0000}"/>
    <cellStyle name="Normal 5 4 8 6" xfId="7270" xr:uid="{00000000-0005-0000-0000-0000EE7A0000}"/>
    <cellStyle name="Normal 5 4 8 6 2" xfId="26297" xr:uid="{00000000-0005-0000-0000-0000EF7A0000}"/>
    <cellStyle name="Normal 5 4 8 7" xfId="10780" xr:uid="{00000000-0005-0000-0000-0000F07A0000}"/>
    <cellStyle name="Normal 5 4 8 7 2" xfId="29786" xr:uid="{00000000-0005-0000-0000-0000F17A0000}"/>
    <cellStyle name="Normal 5 4 8 8" xfId="14358" xr:uid="{00000000-0005-0000-0000-0000F27A0000}"/>
    <cellStyle name="Normal 5 4 8 8 2" xfId="33305" xr:uid="{00000000-0005-0000-0000-0000F37A0000}"/>
    <cellStyle name="Normal 5 4 8 9" xfId="17888" xr:uid="{00000000-0005-0000-0000-0000F47A0000}"/>
    <cellStyle name="Normal 5 4 9" xfId="1259" xr:uid="{00000000-0005-0000-0000-0000F57A0000}"/>
    <cellStyle name="Normal 5 4 9 10" xfId="20915" xr:uid="{00000000-0005-0000-0000-0000F67A0000}"/>
    <cellStyle name="Normal 5 4 9 2" xfId="4365" xr:uid="{00000000-0005-0000-0000-0000F77A0000}"/>
    <cellStyle name="Normal 5 4 9 2 2" xfId="8277" xr:uid="{00000000-0005-0000-0000-0000F87A0000}"/>
    <cellStyle name="Normal 5 4 9 2 2 2" xfId="27303" xr:uid="{00000000-0005-0000-0000-0000F97A0000}"/>
    <cellStyle name="Normal 5 4 9 2 3" xfId="11795" xr:uid="{00000000-0005-0000-0000-0000FA7A0000}"/>
    <cellStyle name="Normal 5 4 9 2 3 2" xfId="30797" xr:uid="{00000000-0005-0000-0000-0000FB7A0000}"/>
    <cellStyle name="Normal 5 4 9 2 4" xfId="15367" xr:uid="{00000000-0005-0000-0000-0000FC7A0000}"/>
    <cellStyle name="Normal 5 4 9 2 4 2" xfId="34313" xr:uid="{00000000-0005-0000-0000-0000FD7A0000}"/>
    <cellStyle name="Normal 5 4 9 2 5" xfId="18958" xr:uid="{00000000-0005-0000-0000-0000FE7A0000}"/>
    <cellStyle name="Normal 5 4 9 2 6" xfId="23604" xr:uid="{00000000-0005-0000-0000-0000FF7A0000}"/>
    <cellStyle name="Normal 5 4 9 3" xfId="3253" xr:uid="{00000000-0005-0000-0000-0000007B0000}"/>
    <cellStyle name="Normal 5 4 9 3 2" xfId="7401" xr:uid="{00000000-0005-0000-0000-0000017B0000}"/>
    <cellStyle name="Normal 5 4 9 3 2 2" xfId="26428" xr:uid="{00000000-0005-0000-0000-0000027B0000}"/>
    <cellStyle name="Normal 5 4 9 3 3" xfId="10911" xr:uid="{00000000-0005-0000-0000-0000037B0000}"/>
    <cellStyle name="Normal 5 4 9 3 3 2" xfId="29917" xr:uid="{00000000-0005-0000-0000-0000047B0000}"/>
    <cellStyle name="Normal 5 4 9 3 4" xfId="14489" xr:uid="{00000000-0005-0000-0000-0000057B0000}"/>
    <cellStyle name="Normal 5 4 9 3 4 2" xfId="33436" xr:uid="{00000000-0005-0000-0000-0000067B0000}"/>
    <cellStyle name="Normal 5 4 9 3 5" xfId="18027" xr:uid="{00000000-0005-0000-0000-0000077B0000}"/>
    <cellStyle name="Normal 5 4 9 3 6" xfId="22642" xr:uid="{00000000-0005-0000-0000-0000087B0000}"/>
    <cellStyle name="Normal 5 4 9 4" xfId="5566" xr:uid="{00000000-0005-0000-0000-0000097B0000}"/>
    <cellStyle name="Normal 5 4 9 4 2" xfId="9233" xr:uid="{00000000-0005-0000-0000-00000A7B0000}"/>
    <cellStyle name="Normal 5 4 9 4 2 2" xfId="28258" xr:uid="{00000000-0005-0000-0000-00000B7B0000}"/>
    <cellStyle name="Normal 5 4 9 4 3" xfId="12752" xr:uid="{00000000-0005-0000-0000-00000C7B0000}"/>
    <cellStyle name="Normal 5 4 9 4 3 2" xfId="31752" xr:uid="{00000000-0005-0000-0000-00000D7B0000}"/>
    <cellStyle name="Normal 5 4 9 4 4" xfId="16323" xr:uid="{00000000-0005-0000-0000-00000E7B0000}"/>
    <cellStyle name="Normal 5 4 9 4 4 2" xfId="35269" xr:uid="{00000000-0005-0000-0000-00000F7B0000}"/>
    <cellStyle name="Normal 5 4 9 4 5" xfId="19959" xr:uid="{00000000-0005-0000-0000-0000107B0000}"/>
    <cellStyle name="Normal 5 4 9 4 6" xfId="24678" xr:uid="{00000000-0005-0000-0000-0000117B0000}"/>
    <cellStyle name="Normal 5 4 9 5" xfId="2401" xr:uid="{00000000-0005-0000-0000-0000127B0000}"/>
    <cellStyle name="Normal 5 4 9 5 2" xfId="21804" xr:uid="{00000000-0005-0000-0000-0000137B0000}"/>
    <cellStyle name="Normal 5 4 9 6" xfId="6617" xr:uid="{00000000-0005-0000-0000-0000147B0000}"/>
    <cellStyle name="Normal 5 4 9 6 2" xfId="25645" xr:uid="{00000000-0005-0000-0000-0000157B0000}"/>
    <cellStyle name="Normal 5 4 9 7" xfId="10125" xr:uid="{00000000-0005-0000-0000-0000167B0000}"/>
    <cellStyle name="Normal 5 4 9 7 2" xfId="29134" xr:uid="{00000000-0005-0000-0000-0000177B0000}"/>
    <cellStyle name="Normal 5 4 9 8" xfId="13703" xr:uid="{00000000-0005-0000-0000-0000187B0000}"/>
    <cellStyle name="Normal 5 4 9 8 2" xfId="32654" xr:uid="{00000000-0005-0000-0000-0000197B0000}"/>
    <cellStyle name="Normal 5 4 9 9" xfId="17232" xr:uid="{00000000-0005-0000-0000-00001A7B0000}"/>
    <cellStyle name="Normal 5 5" xfId="1367" xr:uid="{00000000-0005-0000-0000-00001B7B0000}"/>
    <cellStyle name="Normal 5 5 10" xfId="17243" xr:uid="{00000000-0005-0000-0000-00001C7B0000}"/>
    <cellStyle name="Normal 5 5 11" xfId="20969" xr:uid="{00000000-0005-0000-0000-00001D7B0000}"/>
    <cellStyle name="Normal 5 5 2" xfId="1826" xr:uid="{00000000-0005-0000-0000-00001E7B0000}"/>
    <cellStyle name="Normal 5 5 2 10" xfId="21300" xr:uid="{00000000-0005-0000-0000-00001F7B0000}"/>
    <cellStyle name="Normal 5 5 2 2" xfId="4697" xr:uid="{00000000-0005-0000-0000-0000207B0000}"/>
    <cellStyle name="Normal 5 5 2 2 2" xfId="8591" xr:uid="{00000000-0005-0000-0000-0000217B0000}"/>
    <cellStyle name="Normal 5 5 2 2 2 2" xfId="27617" xr:uid="{00000000-0005-0000-0000-0000227B0000}"/>
    <cellStyle name="Normal 5 5 2 2 3" xfId="12109" xr:uid="{00000000-0005-0000-0000-0000237B0000}"/>
    <cellStyle name="Normal 5 5 2 2 3 2" xfId="31111" xr:uid="{00000000-0005-0000-0000-0000247B0000}"/>
    <cellStyle name="Normal 5 5 2 2 4" xfId="15681" xr:uid="{00000000-0005-0000-0000-0000257B0000}"/>
    <cellStyle name="Normal 5 5 2 2 4 2" xfId="34627" xr:uid="{00000000-0005-0000-0000-0000267B0000}"/>
    <cellStyle name="Normal 5 5 2 2 5" xfId="19272" xr:uid="{00000000-0005-0000-0000-0000277B0000}"/>
    <cellStyle name="Normal 5 5 2 2 6" xfId="23928" xr:uid="{00000000-0005-0000-0000-0000287B0000}"/>
    <cellStyle name="Normal 5 5 2 3" xfId="3582" xr:uid="{00000000-0005-0000-0000-0000297B0000}"/>
    <cellStyle name="Normal 5 5 2 3 2" xfId="7715" xr:uid="{00000000-0005-0000-0000-00002A7B0000}"/>
    <cellStyle name="Normal 5 5 2 3 2 2" xfId="26742" xr:uid="{00000000-0005-0000-0000-00002B7B0000}"/>
    <cellStyle name="Normal 5 5 2 3 3" xfId="11225" xr:uid="{00000000-0005-0000-0000-00002C7B0000}"/>
    <cellStyle name="Normal 5 5 2 3 3 2" xfId="30231" xr:uid="{00000000-0005-0000-0000-00002D7B0000}"/>
    <cellStyle name="Normal 5 5 2 3 4" xfId="14803" xr:uid="{00000000-0005-0000-0000-00002E7B0000}"/>
    <cellStyle name="Normal 5 5 2 3 4 2" xfId="33750" xr:uid="{00000000-0005-0000-0000-00002F7B0000}"/>
    <cellStyle name="Normal 5 5 2 3 5" xfId="18356" xr:uid="{00000000-0005-0000-0000-0000307B0000}"/>
    <cellStyle name="Normal 5 5 2 3 6" xfId="22956" xr:uid="{00000000-0005-0000-0000-0000317B0000}"/>
    <cellStyle name="Normal 5 5 2 4" xfId="5947" xr:uid="{00000000-0005-0000-0000-0000327B0000}"/>
    <cellStyle name="Normal 5 5 2 4 2" xfId="9547" xr:uid="{00000000-0005-0000-0000-0000337B0000}"/>
    <cellStyle name="Normal 5 5 2 4 2 2" xfId="28572" xr:uid="{00000000-0005-0000-0000-0000347B0000}"/>
    <cellStyle name="Normal 5 5 2 4 3" xfId="13067" xr:uid="{00000000-0005-0000-0000-0000357B0000}"/>
    <cellStyle name="Normal 5 5 2 4 3 2" xfId="32066" xr:uid="{00000000-0005-0000-0000-0000367B0000}"/>
    <cellStyle name="Normal 5 5 2 4 4" xfId="16638" xr:uid="{00000000-0005-0000-0000-0000377B0000}"/>
    <cellStyle name="Normal 5 5 2 4 4 2" xfId="35583" xr:uid="{00000000-0005-0000-0000-0000387B0000}"/>
    <cellStyle name="Normal 5 5 2 4 5" xfId="20294" xr:uid="{00000000-0005-0000-0000-0000397B0000}"/>
    <cellStyle name="Normal 5 5 2 4 6" xfId="25040" xr:uid="{00000000-0005-0000-0000-00003A7B0000}"/>
    <cellStyle name="Normal 5 5 2 5" xfId="2749" xr:uid="{00000000-0005-0000-0000-00003B7B0000}"/>
    <cellStyle name="Normal 5 5 2 5 2" xfId="22152" xr:uid="{00000000-0005-0000-0000-00003C7B0000}"/>
    <cellStyle name="Normal 5 5 2 6" xfId="6933" xr:uid="{00000000-0005-0000-0000-00003D7B0000}"/>
    <cellStyle name="Normal 5 5 2 6 2" xfId="25960" xr:uid="{00000000-0005-0000-0000-00003E7B0000}"/>
    <cellStyle name="Normal 5 5 2 7" xfId="10441" xr:uid="{00000000-0005-0000-0000-00003F7B0000}"/>
    <cellStyle name="Normal 5 5 2 7 2" xfId="29448" xr:uid="{00000000-0005-0000-0000-0000407B0000}"/>
    <cellStyle name="Normal 5 5 2 8" xfId="14019" xr:uid="{00000000-0005-0000-0000-0000417B0000}"/>
    <cellStyle name="Normal 5 5 2 8 2" xfId="32968" xr:uid="{00000000-0005-0000-0000-0000427B0000}"/>
    <cellStyle name="Normal 5 5 2 9" xfId="17551" xr:uid="{00000000-0005-0000-0000-0000437B0000}"/>
    <cellStyle name="Normal 5 5 3" xfId="4376" xr:uid="{00000000-0005-0000-0000-0000447B0000}"/>
    <cellStyle name="Normal 5 5 3 2" xfId="8287" xr:uid="{00000000-0005-0000-0000-0000457B0000}"/>
    <cellStyle name="Normal 5 5 3 2 2" xfId="27313" xr:uid="{00000000-0005-0000-0000-0000467B0000}"/>
    <cellStyle name="Normal 5 5 3 3" xfId="11805" xr:uid="{00000000-0005-0000-0000-0000477B0000}"/>
    <cellStyle name="Normal 5 5 3 3 2" xfId="30807" xr:uid="{00000000-0005-0000-0000-0000487B0000}"/>
    <cellStyle name="Normal 5 5 3 4" xfId="15377" xr:uid="{00000000-0005-0000-0000-0000497B0000}"/>
    <cellStyle name="Normal 5 5 3 4 2" xfId="34323" xr:uid="{00000000-0005-0000-0000-00004A7B0000}"/>
    <cellStyle name="Normal 5 5 3 5" xfId="18968" xr:uid="{00000000-0005-0000-0000-00004B7B0000}"/>
    <cellStyle name="Normal 5 5 3 6" xfId="23614" xr:uid="{00000000-0005-0000-0000-00004C7B0000}"/>
    <cellStyle name="Normal 5 5 4" xfId="3264" xr:uid="{00000000-0005-0000-0000-00004D7B0000}"/>
    <cellStyle name="Normal 5 5 4 2" xfId="7411" xr:uid="{00000000-0005-0000-0000-00004E7B0000}"/>
    <cellStyle name="Normal 5 5 4 2 2" xfId="26438" xr:uid="{00000000-0005-0000-0000-00004F7B0000}"/>
    <cellStyle name="Normal 5 5 4 3" xfId="10921" xr:uid="{00000000-0005-0000-0000-0000507B0000}"/>
    <cellStyle name="Normal 5 5 4 3 2" xfId="29927" xr:uid="{00000000-0005-0000-0000-0000517B0000}"/>
    <cellStyle name="Normal 5 5 4 4" xfId="14499" xr:uid="{00000000-0005-0000-0000-0000527B0000}"/>
    <cellStyle name="Normal 5 5 4 4 2" xfId="33446" xr:uid="{00000000-0005-0000-0000-0000537B0000}"/>
    <cellStyle name="Normal 5 5 4 5" xfId="18038" xr:uid="{00000000-0005-0000-0000-0000547B0000}"/>
    <cellStyle name="Normal 5 5 4 6" xfId="22652" xr:uid="{00000000-0005-0000-0000-0000557B0000}"/>
    <cellStyle name="Normal 5 5 5" xfId="5606" xr:uid="{00000000-0005-0000-0000-0000567B0000}"/>
    <cellStyle name="Normal 5 5 5 2" xfId="9243" xr:uid="{00000000-0005-0000-0000-0000577B0000}"/>
    <cellStyle name="Normal 5 5 5 2 2" xfId="28268" xr:uid="{00000000-0005-0000-0000-0000587B0000}"/>
    <cellStyle name="Normal 5 5 5 3" xfId="12762" xr:uid="{00000000-0005-0000-0000-0000597B0000}"/>
    <cellStyle name="Normal 5 5 5 3 2" xfId="31762" xr:uid="{00000000-0005-0000-0000-00005A7B0000}"/>
    <cellStyle name="Normal 5 5 5 4" xfId="16333" xr:uid="{00000000-0005-0000-0000-00005B7B0000}"/>
    <cellStyle name="Normal 5 5 5 4 2" xfId="35279" xr:uid="{00000000-0005-0000-0000-00005C7B0000}"/>
    <cellStyle name="Normal 5 5 5 5" xfId="19971" xr:uid="{00000000-0005-0000-0000-00005D7B0000}"/>
    <cellStyle name="Normal 5 5 5 6" xfId="24718" xr:uid="{00000000-0005-0000-0000-00005E7B0000}"/>
    <cellStyle name="Normal 5 5 6" xfId="2426" xr:uid="{00000000-0005-0000-0000-00005F7B0000}"/>
    <cellStyle name="Normal 5 5 6 2" xfId="21829" xr:uid="{00000000-0005-0000-0000-0000607B0000}"/>
    <cellStyle name="Normal 5 5 7" xfId="6629" xr:uid="{00000000-0005-0000-0000-0000617B0000}"/>
    <cellStyle name="Normal 5 5 7 2" xfId="25656" xr:uid="{00000000-0005-0000-0000-0000627B0000}"/>
    <cellStyle name="Normal 5 5 8" xfId="10136" xr:uid="{00000000-0005-0000-0000-0000637B0000}"/>
    <cellStyle name="Normal 5 5 8 2" xfId="29144" xr:uid="{00000000-0005-0000-0000-0000647B0000}"/>
    <cellStyle name="Normal 5 5 9" xfId="13713" xr:uid="{00000000-0005-0000-0000-0000657B0000}"/>
    <cellStyle name="Normal 5 5 9 2" xfId="32664" xr:uid="{00000000-0005-0000-0000-0000667B0000}"/>
    <cellStyle name="Normal 5 6" xfId="1464" xr:uid="{00000000-0005-0000-0000-0000677B0000}"/>
    <cellStyle name="Normal 5 6 10" xfId="17274" xr:uid="{00000000-0005-0000-0000-0000687B0000}"/>
    <cellStyle name="Normal 5 6 11" xfId="21013" xr:uid="{00000000-0005-0000-0000-0000697B0000}"/>
    <cellStyle name="Normal 5 6 2" xfId="1857" xr:uid="{00000000-0005-0000-0000-00006A7B0000}"/>
    <cellStyle name="Normal 5 6 2 10" xfId="21331" xr:uid="{00000000-0005-0000-0000-00006B7B0000}"/>
    <cellStyle name="Normal 5 6 2 2" xfId="4728" xr:uid="{00000000-0005-0000-0000-00006C7B0000}"/>
    <cellStyle name="Normal 5 6 2 2 2" xfId="8622" xr:uid="{00000000-0005-0000-0000-00006D7B0000}"/>
    <cellStyle name="Normal 5 6 2 2 2 2" xfId="27648" xr:uid="{00000000-0005-0000-0000-00006E7B0000}"/>
    <cellStyle name="Normal 5 6 2 2 3" xfId="12140" xr:uid="{00000000-0005-0000-0000-00006F7B0000}"/>
    <cellStyle name="Normal 5 6 2 2 3 2" xfId="31142" xr:uid="{00000000-0005-0000-0000-0000707B0000}"/>
    <cellStyle name="Normal 5 6 2 2 4" xfId="15712" xr:uid="{00000000-0005-0000-0000-0000717B0000}"/>
    <cellStyle name="Normal 5 6 2 2 4 2" xfId="34658" xr:uid="{00000000-0005-0000-0000-0000727B0000}"/>
    <cellStyle name="Normal 5 6 2 2 5" xfId="19303" xr:uid="{00000000-0005-0000-0000-0000737B0000}"/>
    <cellStyle name="Normal 5 6 2 2 6" xfId="23959" xr:uid="{00000000-0005-0000-0000-0000747B0000}"/>
    <cellStyle name="Normal 5 6 2 3" xfId="3613" xr:uid="{00000000-0005-0000-0000-0000757B0000}"/>
    <cellStyle name="Normal 5 6 2 3 2" xfId="7746" xr:uid="{00000000-0005-0000-0000-0000767B0000}"/>
    <cellStyle name="Normal 5 6 2 3 2 2" xfId="26773" xr:uid="{00000000-0005-0000-0000-0000777B0000}"/>
    <cellStyle name="Normal 5 6 2 3 3" xfId="11256" xr:uid="{00000000-0005-0000-0000-0000787B0000}"/>
    <cellStyle name="Normal 5 6 2 3 3 2" xfId="30262" xr:uid="{00000000-0005-0000-0000-0000797B0000}"/>
    <cellStyle name="Normal 5 6 2 3 4" xfId="14834" xr:uid="{00000000-0005-0000-0000-00007A7B0000}"/>
    <cellStyle name="Normal 5 6 2 3 4 2" xfId="33781" xr:uid="{00000000-0005-0000-0000-00007B7B0000}"/>
    <cellStyle name="Normal 5 6 2 3 5" xfId="18387" xr:uid="{00000000-0005-0000-0000-00007C7B0000}"/>
    <cellStyle name="Normal 5 6 2 3 6" xfId="22987" xr:uid="{00000000-0005-0000-0000-00007D7B0000}"/>
    <cellStyle name="Normal 5 6 2 4" xfId="5978" xr:uid="{00000000-0005-0000-0000-00007E7B0000}"/>
    <cellStyle name="Normal 5 6 2 4 2" xfId="9578" xr:uid="{00000000-0005-0000-0000-00007F7B0000}"/>
    <cellStyle name="Normal 5 6 2 4 2 2" xfId="28603" xr:uid="{00000000-0005-0000-0000-0000807B0000}"/>
    <cellStyle name="Normal 5 6 2 4 3" xfId="13098" xr:uid="{00000000-0005-0000-0000-0000817B0000}"/>
    <cellStyle name="Normal 5 6 2 4 3 2" xfId="32097" xr:uid="{00000000-0005-0000-0000-0000827B0000}"/>
    <cellStyle name="Normal 5 6 2 4 4" xfId="16669" xr:uid="{00000000-0005-0000-0000-0000837B0000}"/>
    <cellStyle name="Normal 5 6 2 4 4 2" xfId="35614" xr:uid="{00000000-0005-0000-0000-0000847B0000}"/>
    <cellStyle name="Normal 5 6 2 4 5" xfId="20325" xr:uid="{00000000-0005-0000-0000-0000857B0000}"/>
    <cellStyle name="Normal 5 6 2 4 6" xfId="25071" xr:uid="{00000000-0005-0000-0000-0000867B0000}"/>
    <cellStyle name="Normal 5 6 2 5" xfId="2780" xr:uid="{00000000-0005-0000-0000-0000877B0000}"/>
    <cellStyle name="Normal 5 6 2 5 2" xfId="22183" xr:uid="{00000000-0005-0000-0000-0000887B0000}"/>
    <cellStyle name="Normal 5 6 2 6" xfId="6964" xr:uid="{00000000-0005-0000-0000-0000897B0000}"/>
    <cellStyle name="Normal 5 6 2 6 2" xfId="25991" xr:uid="{00000000-0005-0000-0000-00008A7B0000}"/>
    <cellStyle name="Normal 5 6 2 7" xfId="10472" xr:uid="{00000000-0005-0000-0000-00008B7B0000}"/>
    <cellStyle name="Normal 5 6 2 7 2" xfId="29479" xr:uid="{00000000-0005-0000-0000-00008C7B0000}"/>
    <cellStyle name="Normal 5 6 2 8" xfId="14050" xr:uid="{00000000-0005-0000-0000-00008D7B0000}"/>
    <cellStyle name="Normal 5 6 2 8 2" xfId="32999" xr:uid="{00000000-0005-0000-0000-00008E7B0000}"/>
    <cellStyle name="Normal 5 6 2 9" xfId="17582" xr:uid="{00000000-0005-0000-0000-00008F7B0000}"/>
    <cellStyle name="Normal 5 6 3" xfId="4415" xr:uid="{00000000-0005-0000-0000-0000907B0000}"/>
    <cellStyle name="Normal 5 6 3 2" xfId="8318" xr:uid="{00000000-0005-0000-0000-0000917B0000}"/>
    <cellStyle name="Normal 5 6 3 2 2" xfId="27344" xr:uid="{00000000-0005-0000-0000-0000927B0000}"/>
    <cellStyle name="Normal 5 6 3 3" xfId="11836" xr:uid="{00000000-0005-0000-0000-0000937B0000}"/>
    <cellStyle name="Normal 5 6 3 3 2" xfId="30838" xr:uid="{00000000-0005-0000-0000-0000947B0000}"/>
    <cellStyle name="Normal 5 6 3 4" xfId="15408" xr:uid="{00000000-0005-0000-0000-0000957B0000}"/>
    <cellStyle name="Normal 5 6 3 4 2" xfId="34354" xr:uid="{00000000-0005-0000-0000-0000967B0000}"/>
    <cellStyle name="Normal 5 6 3 5" xfId="18999" xr:uid="{00000000-0005-0000-0000-0000977B0000}"/>
    <cellStyle name="Normal 5 6 3 6" xfId="23648" xr:uid="{00000000-0005-0000-0000-0000987B0000}"/>
    <cellStyle name="Normal 5 6 4" xfId="3295" xr:uid="{00000000-0005-0000-0000-0000997B0000}"/>
    <cellStyle name="Normal 5 6 4 2" xfId="7442" xr:uid="{00000000-0005-0000-0000-00009A7B0000}"/>
    <cellStyle name="Normal 5 6 4 2 2" xfId="26469" xr:uid="{00000000-0005-0000-0000-00009B7B0000}"/>
    <cellStyle name="Normal 5 6 4 3" xfId="10952" xr:uid="{00000000-0005-0000-0000-00009C7B0000}"/>
    <cellStyle name="Normal 5 6 4 3 2" xfId="29958" xr:uid="{00000000-0005-0000-0000-00009D7B0000}"/>
    <cellStyle name="Normal 5 6 4 4" xfId="14530" xr:uid="{00000000-0005-0000-0000-00009E7B0000}"/>
    <cellStyle name="Normal 5 6 4 4 2" xfId="33477" xr:uid="{00000000-0005-0000-0000-00009F7B0000}"/>
    <cellStyle name="Normal 5 6 4 5" xfId="18069" xr:uid="{00000000-0005-0000-0000-0000A07B0000}"/>
    <cellStyle name="Normal 5 6 4 6" xfId="22683" xr:uid="{00000000-0005-0000-0000-0000A17B0000}"/>
    <cellStyle name="Normal 5 6 5" xfId="5648" xr:uid="{00000000-0005-0000-0000-0000A27B0000}"/>
    <cellStyle name="Normal 5 6 5 2" xfId="9274" xr:uid="{00000000-0005-0000-0000-0000A37B0000}"/>
    <cellStyle name="Normal 5 6 5 2 2" xfId="28299" xr:uid="{00000000-0005-0000-0000-0000A47B0000}"/>
    <cellStyle name="Normal 5 6 5 3" xfId="12793" xr:uid="{00000000-0005-0000-0000-0000A57B0000}"/>
    <cellStyle name="Normal 5 6 5 3 2" xfId="31793" xr:uid="{00000000-0005-0000-0000-0000A67B0000}"/>
    <cellStyle name="Normal 5 6 5 4" xfId="16365" xr:uid="{00000000-0005-0000-0000-0000A77B0000}"/>
    <cellStyle name="Normal 5 6 5 4 2" xfId="35310" xr:uid="{00000000-0005-0000-0000-0000A87B0000}"/>
    <cellStyle name="Normal 5 6 5 5" xfId="20003" xr:uid="{00000000-0005-0000-0000-0000A97B0000}"/>
    <cellStyle name="Normal 5 6 5 6" xfId="24759" xr:uid="{00000000-0005-0000-0000-0000AA7B0000}"/>
    <cellStyle name="Normal 5 6 6" xfId="2462" xr:uid="{00000000-0005-0000-0000-0000AB7B0000}"/>
    <cellStyle name="Normal 5 6 6 2" xfId="21865" xr:uid="{00000000-0005-0000-0000-0000AC7B0000}"/>
    <cellStyle name="Normal 5 6 7" xfId="6660" xr:uid="{00000000-0005-0000-0000-0000AD7B0000}"/>
    <cellStyle name="Normal 5 6 7 2" xfId="25687" xr:uid="{00000000-0005-0000-0000-0000AE7B0000}"/>
    <cellStyle name="Normal 5 6 8" xfId="10168" xr:uid="{00000000-0005-0000-0000-0000AF7B0000}"/>
    <cellStyle name="Normal 5 6 8 2" xfId="29175" xr:uid="{00000000-0005-0000-0000-0000B07B0000}"/>
    <cellStyle name="Normal 5 6 9" xfId="13746" xr:uid="{00000000-0005-0000-0000-0000B17B0000}"/>
    <cellStyle name="Normal 5 6 9 2" xfId="32695" xr:uid="{00000000-0005-0000-0000-0000B27B0000}"/>
    <cellStyle name="Normal 5 7" xfId="1589" xr:uid="{00000000-0005-0000-0000-0000B37B0000}"/>
    <cellStyle name="Normal 5 7 10" xfId="17352" xr:uid="{00000000-0005-0000-0000-0000B47B0000}"/>
    <cellStyle name="Normal 5 7 11" xfId="21102" xr:uid="{00000000-0005-0000-0000-0000B57B0000}"/>
    <cellStyle name="Normal 5 7 2" xfId="1955" xr:uid="{00000000-0005-0000-0000-0000B67B0000}"/>
    <cellStyle name="Normal 5 7 2 10" xfId="21418" xr:uid="{00000000-0005-0000-0000-0000B77B0000}"/>
    <cellStyle name="Normal 5 7 2 2" xfId="4807" xr:uid="{00000000-0005-0000-0000-0000B87B0000}"/>
    <cellStyle name="Normal 5 7 2 2 2" xfId="8700" xr:uid="{00000000-0005-0000-0000-0000B97B0000}"/>
    <cellStyle name="Normal 5 7 2 2 2 2" xfId="27726" xr:uid="{00000000-0005-0000-0000-0000BA7B0000}"/>
    <cellStyle name="Normal 5 7 2 2 3" xfId="12218" xr:uid="{00000000-0005-0000-0000-0000BB7B0000}"/>
    <cellStyle name="Normal 5 7 2 2 3 2" xfId="31220" xr:uid="{00000000-0005-0000-0000-0000BC7B0000}"/>
    <cellStyle name="Normal 5 7 2 2 4" xfId="15790" xr:uid="{00000000-0005-0000-0000-0000BD7B0000}"/>
    <cellStyle name="Normal 5 7 2 2 4 2" xfId="34736" xr:uid="{00000000-0005-0000-0000-0000BE7B0000}"/>
    <cellStyle name="Normal 5 7 2 2 5" xfId="19381" xr:uid="{00000000-0005-0000-0000-0000BF7B0000}"/>
    <cellStyle name="Normal 5 7 2 2 6" xfId="24038" xr:uid="{00000000-0005-0000-0000-0000C07B0000}"/>
    <cellStyle name="Normal 5 7 2 3" xfId="3694" xr:uid="{00000000-0005-0000-0000-0000C17B0000}"/>
    <cellStyle name="Normal 5 7 2 3 2" xfId="7824" xr:uid="{00000000-0005-0000-0000-0000C27B0000}"/>
    <cellStyle name="Normal 5 7 2 3 2 2" xfId="26851" xr:uid="{00000000-0005-0000-0000-0000C37B0000}"/>
    <cellStyle name="Normal 5 7 2 3 3" xfId="11335" xr:uid="{00000000-0005-0000-0000-0000C47B0000}"/>
    <cellStyle name="Normal 5 7 2 3 3 2" xfId="30340" xr:uid="{00000000-0005-0000-0000-0000C57B0000}"/>
    <cellStyle name="Normal 5 7 2 3 4" xfId="14912" xr:uid="{00000000-0005-0000-0000-0000C67B0000}"/>
    <cellStyle name="Normal 5 7 2 3 4 2" xfId="33859" xr:uid="{00000000-0005-0000-0000-0000C77B0000}"/>
    <cellStyle name="Normal 5 7 2 3 5" xfId="18468" xr:uid="{00000000-0005-0000-0000-0000C87B0000}"/>
    <cellStyle name="Normal 5 7 2 3 6" xfId="23065" xr:uid="{00000000-0005-0000-0000-0000C97B0000}"/>
    <cellStyle name="Normal 5 7 2 4" xfId="6066" xr:uid="{00000000-0005-0000-0000-0000CA7B0000}"/>
    <cellStyle name="Normal 5 7 2 4 2" xfId="9656" xr:uid="{00000000-0005-0000-0000-0000CB7B0000}"/>
    <cellStyle name="Normal 5 7 2 4 2 2" xfId="28681" xr:uid="{00000000-0005-0000-0000-0000CC7B0000}"/>
    <cellStyle name="Normal 5 7 2 4 3" xfId="13176" xr:uid="{00000000-0005-0000-0000-0000CD7B0000}"/>
    <cellStyle name="Normal 5 7 2 4 3 2" xfId="32175" xr:uid="{00000000-0005-0000-0000-0000CE7B0000}"/>
    <cellStyle name="Normal 5 7 2 4 4" xfId="16747" xr:uid="{00000000-0005-0000-0000-0000CF7B0000}"/>
    <cellStyle name="Normal 5 7 2 4 4 2" xfId="35692" xr:uid="{00000000-0005-0000-0000-0000D07B0000}"/>
    <cellStyle name="Normal 5 7 2 4 5" xfId="20406" xr:uid="{00000000-0005-0000-0000-0000D17B0000}"/>
    <cellStyle name="Normal 5 7 2 4 6" xfId="25156" xr:uid="{00000000-0005-0000-0000-0000D27B0000}"/>
    <cellStyle name="Normal 5 7 2 5" xfId="2861" xr:uid="{00000000-0005-0000-0000-0000D37B0000}"/>
    <cellStyle name="Normal 5 7 2 5 2" xfId="22264" xr:uid="{00000000-0005-0000-0000-0000D47B0000}"/>
    <cellStyle name="Normal 5 7 2 6" xfId="7042" xr:uid="{00000000-0005-0000-0000-0000D57B0000}"/>
    <cellStyle name="Normal 5 7 2 6 2" xfId="26069" xr:uid="{00000000-0005-0000-0000-0000D67B0000}"/>
    <cellStyle name="Normal 5 7 2 7" xfId="10550" xr:uid="{00000000-0005-0000-0000-0000D77B0000}"/>
    <cellStyle name="Normal 5 7 2 7 2" xfId="29557" xr:uid="{00000000-0005-0000-0000-0000D87B0000}"/>
    <cellStyle name="Normal 5 7 2 8" xfId="14128" xr:uid="{00000000-0005-0000-0000-0000D97B0000}"/>
    <cellStyle name="Normal 5 7 2 8 2" xfId="33077" xr:uid="{00000000-0005-0000-0000-0000DA7B0000}"/>
    <cellStyle name="Normal 5 7 2 9" xfId="17660" xr:uid="{00000000-0005-0000-0000-0000DB7B0000}"/>
    <cellStyle name="Normal 5 7 3" xfId="4498" xr:uid="{00000000-0005-0000-0000-0000DC7B0000}"/>
    <cellStyle name="Normal 5 7 3 2" xfId="8396" xr:uid="{00000000-0005-0000-0000-0000DD7B0000}"/>
    <cellStyle name="Normal 5 7 3 2 2" xfId="27422" xr:uid="{00000000-0005-0000-0000-0000DE7B0000}"/>
    <cellStyle name="Normal 5 7 3 3" xfId="11914" xr:uid="{00000000-0005-0000-0000-0000DF7B0000}"/>
    <cellStyle name="Normal 5 7 3 3 2" xfId="30916" xr:uid="{00000000-0005-0000-0000-0000E07B0000}"/>
    <cellStyle name="Normal 5 7 3 4" xfId="15486" xr:uid="{00000000-0005-0000-0000-0000E17B0000}"/>
    <cellStyle name="Normal 5 7 3 4 2" xfId="34432" xr:uid="{00000000-0005-0000-0000-0000E27B0000}"/>
    <cellStyle name="Normal 5 7 3 5" xfId="19077" xr:uid="{00000000-0005-0000-0000-0000E37B0000}"/>
    <cellStyle name="Normal 5 7 3 6" xfId="23729" xr:uid="{00000000-0005-0000-0000-0000E47B0000}"/>
    <cellStyle name="Normal 5 7 4" xfId="3380" xr:uid="{00000000-0005-0000-0000-0000E57B0000}"/>
    <cellStyle name="Normal 5 7 4 2" xfId="7520" xr:uid="{00000000-0005-0000-0000-0000E67B0000}"/>
    <cellStyle name="Normal 5 7 4 2 2" xfId="26547" xr:uid="{00000000-0005-0000-0000-0000E77B0000}"/>
    <cellStyle name="Normal 5 7 4 3" xfId="11030" xr:uid="{00000000-0005-0000-0000-0000E87B0000}"/>
    <cellStyle name="Normal 5 7 4 3 2" xfId="30036" xr:uid="{00000000-0005-0000-0000-0000E97B0000}"/>
    <cellStyle name="Normal 5 7 4 4" xfId="14608" xr:uid="{00000000-0005-0000-0000-0000EA7B0000}"/>
    <cellStyle name="Normal 5 7 4 4 2" xfId="33555" xr:uid="{00000000-0005-0000-0000-0000EB7B0000}"/>
    <cellStyle name="Normal 5 7 4 5" xfId="18154" xr:uid="{00000000-0005-0000-0000-0000EC7B0000}"/>
    <cellStyle name="Normal 5 7 4 6" xfId="22761" xr:uid="{00000000-0005-0000-0000-0000ED7B0000}"/>
    <cellStyle name="Normal 5 7 5" xfId="5740" xr:uid="{00000000-0005-0000-0000-0000EE7B0000}"/>
    <cellStyle name="Normal 5 7 5 2" xfId="9352" xr:uid="{00000000-0005-0000-0000-0000EF7B0000}"/>
    <cellStyle name="Normal 5 7 5 2 2" xfId="28377" xr:uid="{00000000-0005-0000-0000-0000F07B0000}"/>
    <cellStyle name="Normal 5 7 5 3" xfId="12871" xr:uid="{00000000-0005-0000-0000-0000F17B0000}"/>
    <cellStyle name="Normal 5 7 5 3 2" xfId="31871" xr:uid="{00000000-0005-0000-0000-0000F27B0000}"/>
    <cellStyle name="Normal 5 7 5 4" xfId="16443" xr:uid="{00000000-0005-0000-0000-0000F37B0000}"/>
    <cellStyle name="Normal 5 7 5 4 2" xfId="35388" xr:uid="{00000000-0005-0000-0000-0000F47B0000}"/>
    <cellStyle name="Normal 5 7 5 5" xfId="20088" xr:uid="{00000000-0005-0000-0000-0000F57B0000}"/>
    <cellStyle name="Normal 5 7 5 6" xfId="24844" xr:uid="{00000000-0005-0000-0000-0000F67B0000}"/>
    <cellStyle name="Normal 5 7 6" xfId="2547" xr:uid="{00000000-0005-0000-0000-0000F77B0000}"/>
    <cellStyle name="Normal 5 7 6 2" xfId="21950" xr:uid="{00000000-0005-0000-0000-0000F87B0000}"/>
    <cellStyle name="Normal 5 7 7" xfId="6738" xr:uid="{00000000-0005-0000-0000-0000F97B0000}"/>
    <cellStyle name="Normal 5 7 7 2" xfId="25765" xr:uid="{00000000-0005-0000-0000-0000FA7B0000}"/>
    <cellStyle name="Normal 5 7 8" xfId="10246" xr:uid="{00000000-0005-0000-0000-0000FB7B0000}"/>
    <cellStyle name="Normal 5 7 8 2" xfId="29253" xr:uid="{00000000-0005-0000-0000-0000FC7B0000}"/>
    <cellStyle name="Normal 5 7 9" xfId="13824" xr:uid="{00000000-0005-0000-0000-0000FD7B0000}"/>
    <cellStyle name="Normal 5 7 9 2" xfId="32773" xr:uid="{00000000-0005-0000-0000-0000FE7B0000}"/>
    <cellStyle name="Normal 5 8" xfId="1677" xr:uid="{00000000-0005-0000-0000-0000FF7B0000}"/>
    <cellStyle name="Normal 5 8 10" xfId="21180" xr:uid="{00000000-0005-0000-0000-0000007C0000}"/>
    <cellStyle name="Normal 5 8 2" xfId="4577" xr:uid="{00000000-0005-0000-0000-0000017C0000}"/>
    <cellStyle name="Normal 5 8 2 2" xfId="8474" xr:uid="{00000000-0005-0000-0000-0000027C0000}"/>
    <cellStyle name="Normal 5 8 2 2 2" xfId="27500" xr:uid="{00000000-0005-0000-0000-0000037C0000}"/>
    <cellStyle name="Normal 5 8 2 3" xfId="11992" xr:uid="{00000000-0005-0000-0000-0000047C0000}"/>
    <cellStyle name="Normal 5 8 2 3 2" xfId="30994" xr:uid="{00000000-0005-0000-0000-0000057C0000}"/>
    <cellStyle name="Normal 5 8 2 4" xfId="15564" xr:uid="{00000000-0005-0000-0000-0000067C0000}"/>
    <cellStyle name="Normal 5 8 2 4 2" xfId="34510" xr:uid="{00000000-0005-0000-0000-0000077C0000}"/>
    <cellStyle name="Normal 5 8 2 5" xfId="19155" xr:uid="{00000000-0005-0000-0000-0000087C0000}"/>
    <cellStyle name="Normal 5 8 2 6" xfId="23808" xr:uid="{00000000-0005-0000-0000-0000097C0000}"/>
    <cellStyle name="Normal 5 8 3" xfId="3462" xr:uid="{00000000-0005-0000-0000-00000A7C0000}"/>
    <cellStyle name="Normal 5 8 3 2" xfId="7598" xr:uid="{00000000-0005-0000-0000-00000B7C0000}"/>
    <cellStyle name="Normal 5 8 3 2 2" xfId="26625" xr:uid="{00000000-0005-0000-0000-00000C7C0000}"/>
    <cellStyle name="Normal 5 8 3 3" xfId="11108" xr:uid="{00000000-0005-0000-0000-00000D7C0000}"/>
    <cellStyle name="Normal 5 8 3 3 2" xfId="30114" xr:uid="{00000000-0005-0000-0000-00000E7C0000}"/>
    <cellStyle name="Normal 5 8 3 4" xfId="14686" xr:uid="{00000000-0005-0000-0000-00000F7C0000}"/>
    <cellStyle name="Normal 5 8 3 4 2" xfId="33633" xr:uid="{00000000-0005-0000-0000-0000107C0000}"/>
    <cellStyle name="Normal 5 8 3 5" xfId="18236" xr:uid="{00000000-0005-0000-0000-0000117C0000}"/>
    <cellStyle name="Normal 5 8 3 6" xfId="22839" xr:uid="{00000000-0005-0000-0000-0000127C0000}"/>
    <cellStyle name="Normal 5 8 4" xfId="5822" xr:uid="{00000000-0005-0000-0000-0000137C0000}"/>
    <cellStyle name="Normal 5 8 4 2" xfId="9430" xr:uid="{00000000-0005-0000-0000-0000147C0000}"/>
    <cellStyle name="Normal 5 8 4 2 2" xfId="28455" xr:uid="{00000000-0005-0000-0000-0000157C0000}"/>
    <cellStyle name="Normal 5 8 4 3" xfId="12949" xr:uid="{00000000-0005-0000-0000-0000167C0000}"/>
    <cellStyle name="Normal 5 8 4 3 2" xfId="31949" xr:uid="{00000000-0005-0000-0000-0000177C0000}"/>
    <cellStyle name="Normal 5 8 4 4" xfId="16521" xr:uid="{00000000-0005-0000-0000-0000187C0000}"/>
    <cellStyle name="Normal 5 8 4 4 2" xfId="35466" xr:uid="{00000000-0005-0000-0000-0000197C0000}"/>
    <cellStyle name="Normal 5 8 4 5" xfId="20170" xr:uid="{00000000-0005-0000-0000-00001A7C0000}"/>
    <cellStyle name="Normal 5 8 4 6" xfId="24922" xr:uid="{00000000-0005-0000-0000-00001B7C0000}"/>
    <cellStyle name="Normal 5 8 5" xfId="2629" xr:uid="{00000000-0005-0000-0000-00001C7C0000}"/>
    <cellStyle name="Normal 5 8 5 2" xfId="22032" xr:uid="{00000000-0005-0000-0000-00001D7C0000}"/>
    <cellStyle name="Normal 5 8 6" xfId="6816" xr:uid="{00000000-0005-0000-0000-00001E7C0000}"/>
    <cellStyle name="Normal 5 8 6 2" xfId="25843" xr:uid="{00000000-0005-0000-0000-00001F7C0000}"/>
    <cellStyle name="Normal 5 8 7" xfId="10324" xr:uid="{00000000-0005-0000-0000-0000207C0000}"/>
    <cellStyle name="Normal 5 8 7 2" xfId="29331" xr:uid="{00000000-0005-0000-0000-0000217C0000}"/>
    <cellStyle name="Normal 5 8 8" xfId="13902" xr:uid="{00000000-0005-0000-0000-0000227C0000}"/>
    <cellStyle name="Normal 5 8 8 2" xfId="32851" xr:uid="{00000000-0005-0000-0000-0000237C0000}"/>
    <cellStyle name="Normal 5 8 9" xfId="17430" xr:uid="{00000000-0005-0000-0000-0000247C0000}"/>
    <cellStyle name="Normal 5 9" xfId="1781" xr:uid="{00000000-0005-0000-0000-0000257C0000}"/>
    <cellStyle name="Normal 5 9 10" xfId="21268" xr:uid="{00000000-0005-0000-0000-0000267C0000}"/>
    <cellStyle name="Normal 5 9 2" xfId="4665" xr:uid="{00000000-0005-0000-0000-0000277C0000}"/>
    <cellStyle name="Normal 5 9 2 2" xfId="8560" xr:uid="{00000000-0005-0000-0000-0000287C0000}"/>
    <cellStyle name="Normal 5 9 2 2 2" xfId="27586" xr:uid="{00000000-0005-0000-0000-0000297C0000}"/>
    <cellStyle name="Normal 5 9 2 3" xfId="12078" xr:uid="{00000000-0005-0000-0000-00002A7C0000}"/>
    <cellStyle name="Normal 5 9 2 3 2" xfId="31080" xr:uid="{00000000-0005-0000-0000-00002B7C0000}"/>
    <cellStyle name="Normal 5 9 2 4" xfId="15650" xr:uid="{00000000-0005-0000-0000-00002C7C0000}"/>
    <cellStyle name="Normal 5 9 2 4 2" xfId="34596" xr:uid="{00000000-0005-0000-0000-00002D7C0000}"/>
    <cellStyle name="Normal 5 9 2 5" xfId="19241" xr:uid="{00000000-0005-0000-0000-00002E7C0000}"/>
    <cellStyle name="Normal 5 9 2 6" xfId="23896" xr:uid="{00000000-0005-0000-0000-00002F7C0000}"/>
    <cellStyle name="Normal 5 9 3" xfId="3551" xr:uid="{00000000-0005-0000-0000-0000307C0000}"/>
    <cellStyle name="Normal 5 9 3 2" xfId="7684" xr:uid="{00000000-0005-0000-0000-0000317C0000}"/>
    <cellStyle name="Normal 5 9 3 2 2" xfId="26711" xr:uid="{00000000-0005-0000-0000-0000327C0000}"/>
    <cellStyle name="Normal 5 9 3 3" xfId="11194" xr:uid="{00000000-0005-0000-0000-0000337C0000}"/>
    <cellStyle name="Normal 5 9 3 3 2" xfId="30200" xr:uid="{00000000-0005-0000-0000-0000347C0000}"/>
    <cellStyle name="Normal 5 9 3 4" xfId="14772" xr:uid="{00000000-0005-0000-0000-0000357C0000}"/>
    <cellStyle name="Normal 5 9 3 4 2" xfId="33719" xr:uid="{00000000-0005-0000-0000-0000367C0000}"/>
    <cellStyle name="Normal 5 9 3 5" xfId="18325" xr:uid="{00000000-0005-0000-0000-0000377C0000}"/>
    <cellStyle name="Normal 5 9 3 6" xfId="22925" xr:uid="{00000000-0005-0000-0000-0000387C0000}"/>
    <cellStyle name="Normal 5 9 4" xfId="5913" xr:uid="{00000000-0005-0000-0000-0000397C0000}"/>
    <cellStyle name="Normal 5 9 4 2" xfId="9516" xr:uid="{00000000-0005-0000-0000-00003A7C0000}"/>
    <cellStyle name="Normal 5 9 4 2 2" xfId="28541" xr:uid="{00000000-0005-0000-0000-00003B7C0000}"/>
    <cellStyle name="Normal 5 9 4 3" xfId="13035" xr:uid="{00000000-0005-0000-0000-00003C7C0000}"/>
    <cellStyle name="Normal 5 9 4 3 2" xfId="32035" xr:uid="{00000000-0005-0000-0000-00003D7C0000}"/>
    <cellStyle name="Normal 5 9 4 4" xfId="16607" xr:uid="{00000000-0005-0000-0000-00003E7C0000}"/>
    <cellStyle name="Normal 5 9 4 4 2" xfId="35552" xr:uid="{00000000-0005-0000-0000-00003F7C0000}"/>
    <cellStyle name="Normal 5 9 4 5" xfId="20261" xr:uid="{00000000-0005-0000-0000-0000407C0000}"/>
    <cellStyle name="Normal 5 9 4 6" xfId="25008" xr:uid="{00000000-0005-0000-0000-0000417C0000}"/>
    <cellStyle name="Normal 5 9 5" xfId="2718" xr:uid="{00000000-0005-0000-0000-0000427C0000}"/>
    <cellStyle name="Normal 5 9 5 2" xfId="22121" xr:uid="{00000000-0005-0000-0000-0000437C0000}"/>
    <cellStyle name="Normal 5 9 6" xfId="6902" xr:uid="{00000000-0005-0000-0000-0000447C0000}"/>
    <cellStyle name="Normal 5 9 6 2" xfId="25929" xr:uid="{00000000-0005-0000-0000-0000457C0000}"/>
    <cellStyle name="Normal 5 9 7" xfId="10410" xr:uid="{00000000-0005-0000-0000-0000467C0000}"/>
    <cellStyle name="Normal 5 9 7 2" xfId="29417" xr:uid="{00000000-0005-0000-0000-0000477C0000}"/>
    <cellStyle name="Normal 5 9 8" xfId="13988" xr:uid="{00000000-0005-0000-0000-0000487C0000}"/>
    <cellStyle name="Normal 5 9 8 2" xfId="32937" xr:uid="{00000000-0005-0000-0000-0000497C0000}"/>
    <cellStyle name="Normal 5 9 9" xfId="17518" xr:uid="{00000000-0005-0000-0000-00004A7C0000}"/>
    <cellStyle name="Normal 50" xfId="1169" xr:uid="{00000000-0005-0000-0000-00004B7C0000}"/>
    <cellStyle name="Normal 50 2" xfId="1408" xr:uid="{00000000-0005-0000-0000-00004C7C0000}"/>
    <cellStyle name="Normal 50 2 10" xfId="17257" xr:uid="{00000000-0005-0000-0000-00004D7C0000}"/>
    <cellStyle name="Normal 50 2 11" xfId="20996" xr:uid="{00000000-0005-0000-0000-00004E7C0000}"/>
    <cellStyle name="Normal 50 2 2" xfId="1840" xr:uid="{00000000-0005-0000-0000-00004F7C0000}"/>
    <cellStyle name="Normal 50 2 2 10" xfId="21314" xr:uid="{00000000-0005-0000-0000-0000507C0000}"/>
    <cellStyle name="Normal 50 2 2 2" xfId="4711" xr:uid="{00000000-0005-0000-0000-0000517C0000}"/>
    <cellStyle name="Normal 50 2 2 2 2" xfId="8605" xr:uid="{00000000-0005-0000-0000-0000527C0000}"/>
    <cellStyle name="Normal 50 2 2 2 2 2" xfId="27631" xr:uid="{00000000-0005-0000-0000-0000537C0000}"/>
    <cellStyle name="Normal 50 2 2 2 3" xfId="12123" xr:uid="{00000000-0005-0000-0000-0000547C0000}"/>
    <cellStyle name="Normal 50 2 2 2 3 2" xfId="31125" xr:uid="{00000000-0005-0000-0000-0000557C0000}"/>
    <cellStyle name="Normal 50 2 2 2 4" xfId="15695" xr:uid="{00000000-0005-0000-0000-0000567C0000}"/>
    <cellStyle name="Normal 50 2 2 2 4 2" xfId="34641" xr:uid="{00000000-0005-0000-0000-0000577C0000}"/>
    <cellStyle name="Normal 50 2 2 2 5" xfId="19286" xr:uid="{00000000-0005-0000-0000-0000587C0000}"/>
    <cellStyle name="Normal 50 2 2 2 6" xfId="23942" xr:uid="{00000000-0005-0000-0000-0000597C0000}"/>
    <cellStyle name="Normal 50 2 2 3" xfId="3596" xr:uid="{00000000-0005-0000-0000-00005A7C0000}"/>
    <cellStyle name="Normal 50 2 2 3 2" xfId="7729" xr:uid="{00000000-0005-0000-0000-00005B7C0000}"/>
    <cellStyle name="Normal 50 2 2 3 2 2" xfId="26756" xr:uid="{00000000-0005-0000-0000-00005C7C0000}"/>
    <cellStyle name="Normal 50 2 2 3 3" xfId="11239" xr:uid="{00000000-0005-0000-0000-00005D7C0000}"/>
    <cellStyle name="Normal 50 2 2 3 3 2" xfId="30245" xr:uid="{00000000-0005-0000-0000-00005E7C0000}"/>
    <cellStyle name="Normal 50 2 2 3 4" xfId="14817" xr:uid="{00000000-0005-0000-0000-00005F7C0000}"/>
    <cellStyle name="Normal 50 2 2 3 4 2" xfId="33764" xr:uid="{00000000-0005-0000-0000-0000607C0000}"/>
    <cellStyle name="Normal 50 2 2 3 5" xfId="18370" xr:uid="{00000000-0005-0000-0000-0000617C0000}"/>
    <cellStyle name="Normal 50 2 2 3 6" xfId="22970" xr:uid="{00000000-0005-0000-0000-0000627C0000}"/>
    <cellStyle name="Normal 50 2 2 4" xfId="5961" xr:uid="{00000000-0005-0000-0000-0000637C0000}"/>
    <cellStyle name="Normal 50 2 2 4 2" xfId="9561" xr:uid="{00000000-0005-0000-0000-0000647C0000}"/>
    <cellStyle name="Normal 50 2 2 4 2 2" xfId="28586" xr:uid="{00000000-0005-0000-0000-0000657C0000}"/>
    <cellStyle name="Normal 50 2 2 4 3" xfId="13081" xr:uid="{00000000-0005-0000-0000-0000667C0000}"/>
    <cellStyle name="Normal 50 2 2 4 3 2" xfId="32080" xr:uid="{00000000-0005-0000-0000-0000677C0000}"/>
    <cellStyle name="Normal 50 2 2 4 4" xfId="16652" xr:uid="{00000000-0005-0000-0000-0000687C0000}"/>
    <cellStyle name="Normal 50 2 2 4 4 2" xfId="35597" xr:uid="{00000000-0005-0000-0000-0000697C0000}"/>
    <cellStyle name="Normal 50 2 2 4 5" xfId="20308" xr:uid="{00000000-0005-0000-0000-00006A7C0000}"/>
    <cellStyle name="Normal 50 2 2 4 6" xfId="25054" xr:uid="{00000000-0005-0000-0000-00006B7C0000}"/>
    <cellStyle name="Normal 50 2 2 5" xfId="2763" xr:uid="{00000000-0005-0000-0000-00006C7C0000}"/>
    <cellStyle name="Normal 50 2 2 5 2" xfId="22166" xr:uid="{00000000-0005-0000-0000-00006D7C0000}"/>
    <cellStyle name="Normal 50 2 2 6" xfId="6947" xr:uid="{00000000-0005-0000-0000-00006E7C0000}"/>
    <cellStyle name="Normal 50 2 2 6 2" xfId="25974" xr:uid="{00000000-0005-0000-0000-00006F7C0000}"/>
    <cellStyle name="Normal 50 2 2 7" xfId="10455" xr:uid="{00000000-0005-0000-0000-0000707C0000}"/>
    <cellStyle name="Normal 50 2 2 7 2" xfId="29462" xr:uid="{00000000-0005-0000-0000-0000717C0000}"/>
    <cellStyle name="Normal 50 2 2 8" xfId="14033" xr:uid="{00000000-0005-0000-0000-0000727C0000}"/>
    <cellStyle name="Normal 50 2 2 8 2" xfId="32982" xr:uid="{00000000-0005-0000-0000-0000737C0000}"/>
    <cellStyle name="Normal 50 2 2 9" xfId="17565" xr:uid="{00000000-0005-0000-0000-0000747C0000}"/>
    <cellStyle name="Normal 50 2 3" xfId="4390" xr:uid="{00000000-0005-0000-0000-0000757C0000}"/>
    <cellStyle name="Normal 50 2 3 2" xfId="8301" xr:uid="{00000000-0005-0000-0000-0000767C0000}"/>
    <cellStyle name="Normal 50 2 3 2 2" xfId="27327" xr:uid="{00000000-0005-0000-0000-0000777C0000}"/>
    <cellStyle name="Normal 50 2 3 3" xfId="11819" xr:uid="{00000000-0005-0000-0000-0000787C0000}"/>
    <cellStyle name="Normal 50 2 3 3 2" xfId="30821" xr:uid="{00000000-0005-0000-0000-0000797C0000}"/>
    <cellStyle name="Normal 50 2 3 4" xfId="15391" xr:uid="{00000000-0005-0000-0000-00007A7C0000}"/>
    <cellStyle name="Normal 50 2 3 4 2" xfId="34337" xr:uid="{00000000-0005-0000-0000-00007B7C0000}"/>
    <cellStyle name="Normal 50 2 3 5" xfId="18982" xr:uid="{00000000-0005-0000-0000-00007C7C0000}"/>
    <cellStyle name="Normal 50 2 3 6" xfId="23628" xr:uid="{00000000-0005-0000-0000-00007D7C0000}"/>
    <cellStyle name="Normal 50 2 4" xfId="3278" xr:uid="{00000000-0005-0000-0000-00007E7C0000}"/>
    <cellStyle name="Normal 50 2 4 2" xfId="7425" xr:uid="{00000000-0005-0000-0000-00007F7C0000}"/>
    <cellStyle name="Normal 50 2 4 2 2" xfId="26452" xr:uid="{00000000-0005-0000-0000-0000807C0000}"/>
    <cellStyle name="Normal 50 2 4 3" xfId="10935" xr:uid="{00000000-0005-0000-0000-0000817C0000}"/>
    <cellStyle name="Normal 50 2 4 3 2" xfId="29941" xr:uid="{00000000-0005-0000-0000-0000827C0000}"/>
    <cellStyle name="Normal 50 2 4 4" xfId="14513" xr:uid="{00000000-0005-0000-0000-0000837C0000}"/>
    <cellStyle name="Normal 50 2 4 4 2" xfId="33460" xr:uid="{00000000-0005-0000-0000-0000847C0000}"/>
    <cellStyle name="Normal 50 2 4 5" xfId="18052" xr:uid="{00000000-0005-0000-0000-0000857C0000}"/>
    <cellStyle name="Normal 50 2 4 6" xfId="22666" xr:uid="{00000000-0005-0000-0000-0000867C0000}"/>
    <cellStyle name="Normal 50 2 5" xfId="5630" xr:uid="{00000000-0005-0000-0000-0000877C0000}"/>
    <cellStyle name="Normal 50 2 5 2" xfId="9257" xr:uid="{00000000-0005-0000-0000-0000887C0000}"/>
    <cellStyle name="Normal 50 2 5 2 2" xfId="28282" xr:uid="{00000000-0005-0000-0000-0000897C0000}"/>
    <cellStyle name="Normal 50 2 5 3" xfId="12776" xr:uid="{00000000-0005-0000-0000-00008A7C0000}"/>
    <cellStyle name="Normal 50 2 5 3 2" xfId="31776" xr:uid="{00000000-0005-0000-0000-00008B7C0000}"/>
    <cellStyle name="Normal 50 2 5 4" xfId="16348" xr:uid="{00000000-0005-0000-0000-00008C7C0000}"/>
    <cellStyle name="Normal 50 2 5 4 2" xfId="35293" xr:uid="{00000000-0005-0000-0000-00008D7C0000}"/>
    <cellStyle name="Normal 50 2 5 5" xfId="19985" xr:uid="{00000000-0005-0000-0000-00008E7C0000}"/>
    <cellStyle name="Normal 50 2 5 6" xfId="24742" xr:uid="{00000000-0005-0000-0000-00008F7C0000}"/>
    <cellStyle name="Normal 50 2 6" xfId="2445" xr:uid="{00000000-0005-0000-0000-0000907C0000}"/>
    <cellStyle name="Normal 50 2 6 2" xfId="21848" xr:uid="{00000000-0005-0000-0000-0000917C0000}"/>
    <cellStyle name="Normal 50 2 7" xfId="6643" xr:uid="{00000000-0005-0000-0000-0000927C0000}"/>
    <cellStyle name="Normal 50 2 7 2" xfId="25670" xr:uid="{00000000-0005-0000-0000-0000937C0000}"/>
    <cellStyle name="Normal 50 2 8" xfId="10151" xr:uid="{00000000-0005-0000-0000-0000947C0000}"/>
    <cellStyle name="Normal 50 2 8 2" xfId="29158" xr:uid="{00000000-0005-0000-0000-0000957C0000}"/>
    <cellStyle name="Normal 50 2 9" xfId="13728" xr:uid="{00000000-0005-0000-0000-0000967C0000}"/>
    <cellStyle name="Normal 50 2 9 2" xfId="32678" xr:uid="{00000000-0005-0000-0000-0000977C0000}"/>
    <cellStyle name="Normal 50 3" xfId="1579" xr:uid="{00000000-0005-0000-0000-0000987C0000}"/>
    <cellStyle name="Normal 50 4" xfId="1807" xr:uid="{00000000-0005-0000-0000-0000997C0000}"/>
    <cellStyle name="Normal 50 4 10" xfId="21283" xr:uid="{00000000-0005-0000-0000-00009A7C0000}"/>
    <cellStyle name="Normal 50 4 2" xfId="4680" xr:uid="{00000000-0005-0000-0000-00009B7C0000}"/>
    <cellStyle name="Normal 50 4 2 2" xfId="8574" xr:uid="{00000000-0005-0000-0000-00009C7C0000}"/>
    <cellStyle name="Normal 50 4 2 2 2" xfId="27600" xr:uid="{00000000-0005-0000-0000-00009D7C0000}"/>
    <cellStyle name="Normal 50 4 2 3" xfId="12092" xr:uid="{00000000-0005-0000-0000-00009E7C0000}"/>
    <cellStyle name="Normal 50 4 2 3 2" xfId="31094" xr:uid="{00000000-0005-0000-0000-00009F7C0000}"/>
    <cellStyle name="Normal 50 4 2 4" xfId="15664" xr:uid="{00000000-0005-0000-0000-0000A07C0000}"/>
    <cellStyle name="Normal 50 4 2 4 2" xfId="34610" xr:uid="{00000000-0005-0000-0000-0000A17C0000}"/>
    <cellStyle name="Normal 50 4 2 5" xfId="19255" xr:uid="{00000000-0005-0000-0000-0000A27C0000}"/>
    <cellStyle name="Normal 50 4 2 6" xfId="23911" xr:uid="{00000000-0005-0000-0000-0000A37C0000}"/>
    <cellStyle name="Normal 50 4 3" xfId="3565" xr:uid="{00000000-0005-0000-0000-0000A47C0000}"/>
    <cellStyle name="Normal 50 4 3 2" xfId="7698" xr:uid="{00000000-0005-0000-0000-0000A57C0000}"/>
    <cellStyle name="Normal 50 4 3 2 2" xfId="26725" xr:uid="{00000000-0005-0000-0000-0000A67C0000}"/>
    <cellStyle name="Normal 50 4 3 3" xfId="11208" xr:uid="{00000000-0005-0000-0000-0000A77C0000}"/>
    <cellStyle name="Normal 50 4 3 3 2" xfId="30214" xr:uid="{00000000-0005-0000-0000-0000A87C0000}"/>
    <cellStyle name="Normal 50 4 3 4" xfId="14786" xr:uid="{00000000-0005-0000-0000-0000A97C0000}"/>
    <cellStyle name="Normal 50 4 3 4 2" xfId="33733" xr:uid="{00000000-0005-0000-0000-0000AA7C0000}"/>
    <cellStyle name="Normal 50 4 3 5" xfId="18339" xr:uid="{00000000-0005-0000-0000-0000AB7C0000}"/>
    <cellStyle name="Normal 50 4 3 6" xfId="22939" xr:uid="{00000000-0005-0000-0000-0000AC7C0000}"/>
    <cellStyle name="Normal 50 4 4" xfId="5930" xr:uid="{00000000-0005-0000-0000-0000AD7C0000}"/>
    <cellStyle name="Normal 50 4 4 2" xfId="9530" xr:uid="{00000000-0005-0000-0000-0000AE7C0000}"/>
    <cellStyle name="Normal 50 4 4 2 2" xfId="28555" xr:uid="{00000000-0005-0000-0000-0000AF7C0000}"/>
    <cellStyle name="Normal 50 4 4 3" xfId="13050" xr:uid="{00000000-0005-0000-0000-0000B07C0000}"/>
    <cellStyle name="Normal 50 4 4 3 2" xfId="32049" xr:uid="{00000000-0005-0000-0000-0000B17C0000}"/>
    <cellStyle name="Normal 50 4 4 4" xfId="16621" xr:uid="{00000000-0005-0000-0000-0000B27C0000}"/>
    <cellStyle name="Normal 50 4 4 4 2" xfId="35566" xr:uid="{00000000-0005-0000-0000-0000B37C0000}"/>
    <cellStyle name="Normal 50 4 4 5" xfId="20277" xr:uid="{00000000-0005-0000-0000-0000B47C0000}"/>
    <cellStyle name="Normal 50 4 4 6" xfId="25023" xr:uid="{00000000-0005-0000-0000-0000B57C0000}"/>
    <cellStyle name="Normal 50 4 5" xfId="2732" xr:uid="{00000000-0005-0000-0000-0000B67C0000}"/>
    <cellStyle name="Normal 50 4 5 2" xfId="22135" xr:uid="{00000000-0005-0000-0000-0000B77C0000}"/>
    <cellStyle name="Normal 50 4 6" xfId="6916" xr:uid="{00000000-0005-0000-0000-0000B87C0000}"/>
    <cellStyle name="Normal 50 4 6 2" xfId="25943" xr:uid="{00000000-0005-0000-0000-0000B97C0000}"/>
    <cellStyle name="Normal 50 4 7" xfId="10424" xr:uid="{00000000-0005-0000-0000-0000BA7C0000}"/>
    <cellStyle name="Normal 50 4 7 2" xfId="29431" xr:uid="{00000000-0005-0000-0000-0000BB7C0000}"/>
    <cellStyle name="Normal 50 4 8" xfId="14002" xr:uid="{00000000-0005-0000-0000-0000BC7C0000}"/>
    <cellStyle name="Normal 50 4 8 2" xfId="32951" xr:uid="{00000000-0005-0000-0000-0000BD7C0000}"/>
    <cellStyle name="Normal 50 4 9" xfId="17534" xr:uid="{00000000-0005-0000-0000-0000BE7C0000}"/>
    <cellStyle name="Normal 50 5" xfId="1249" xr:uid="{00000000-0005-0000-0000-0000BF7C0000}"/>
    <cellStyle name="Normal 50 5 10" xfId="20906" xr:uid="{00000000-0005-0000-0000-0000C07C0000}"/>
    <cellStyle name="Normal 50 5 2" xfId="4358" xr:uid="{00000000-0005-0000-0000-0000C17C0000}"/>
    <cellStyle name="Normal 50 5 2 2" xfId="8270" xr:uid="{00000000-0005-0000-0000-0000C27C0000}"/>
    <cellStyle name="Normal 50 5 2 2 2" xfId="27296" xr:uid="{00000000-0005-0000-0000-0000C37C0000}"/>
    <cellStyle name="Normal 50 5 2 3" xfId="11788" xr:uid="{00000000-0005-0000-0000-0000C47C0000}"/>
    <cellStyle name="Normal 50 5 2 3 2" xfId="30790" xr:uid="{00000000-0005-0000-0000-0000C57C0000}"/>
    <cellStyle name="Normal 50 5 2 4" xfId="15360" xr:uid="{00000000-0005-0000-0000-0000C67C0000}"/>
    <cellStyle name="Normal 50 5 2 4 2" xfId="34306" xr:uid="{00000000-0005-0000-0000-0000C77C0000}"/>
    <cellStyle name="Normal 50 5 2 5" xfId="18951" xr:uid="{00000000-0005-0000-0000-0000C87C0000}"/>
    <cellStyle name="Normal 50 5 2 6" xfId="23597" xr:uid="{00000000-0005-0000-0000-0000C97C0000}"/>
    <cellStyle name="Normal 50 5 3" xfId="3246" xr:uid="{00000000-0005-0000-0000-0000CA7C0000}"/>
    <cellStyle name="Normal 50 5 3 2" xfId="7394" xr:uid="{00000000-0005-0000-0000-0000CB7C0000}"/>
    <cellStyle name="Normal 50 5 3 2 2" xfId="26421" xr:uid="{00000000-0005-0000-0000-0000CC7C0000}"/>
    <cellStyle name="Normal 50 5 3 3" xfId="10904" xr:uid="{00000000-0005-0000-0000-0000CD7C0000}"/>
    <cellStyle name="Normal 50 5 3 3 2" xfId="29910" xr:uid="{00000000-0005-0000-0000-0000CE7C0000}"/>
    <cellStyle name="Normal 50 5 3 4" xfId="14482" xr:uid="{00000000-0005-0000-0000-0000CF7C0000}"/>
    <cellStyle name="Normal 50 5 3 4 2" xfId="33429" xr:uid="{00000000-0005-0000-0000-0000D07C0000}"/>
    <cellStyle name="Normal 50 5 3 5" xfId="18020" xr:uid="{00000000-0005-0000-0000-0000D17C0000}"/>
    <cellStyle name="Normal 50 5 3 6" xfId="22635" xr:uid="{00000000-0005-0000-0000-0000D27C0000}"/>
    <cellStyle name="Normal 50 5 4" xfId="5559" xr:uid="{00000000-0005-0000-0000-0000D37C0000}"/>
    <cellStyle name="Normal 50 5 4 2" xfId="9226" xr:uid="{00000000-0005-0000-0000-0000D47C0000}"/>
    <cellStyle name="Normal 50 5 4 2 2" xfId="28251" xr:uid="{00000000-0005-0000-0000-0000D57C0000}"/>
    <cellStyle name="Normal 50 5 4 3" xfId="12745" xr:uid="{00000000-0005-0000-0000-0000D67C0000}"/>
    <cellStyle name="Normal 50 5 4 3 2" xfId="31745" xr:uid="{00000000-0005-0000-0000-0000D77C0000}"/>
    <cellStyle name="Normal 50 5 4 4" xfId="16316" xr:uid="{00000000-0005-0000-0000-0000D87C0000}"/>
    <cellStyle name="Normal 50 5 4 4 2" xfId="35262" xr:uid="{00000000-0005-0000-0000-0000D97C0000}"/>
    <cellStyle name="Normal 50 5 4 5" xfId="19952" xr:uid="{00000000-0005-0000-0000-0000DA7C0000}"/>
    <cellStyle name="Normal 50 5 4 6" xfId="24671" xr:uid="{00000000-0005-0000-0000-0000DB7C0000}"/>
    <cellStyle name="Normal 50 5 5" xfId="2394" xr:uid="{00000000-0005-0000-0000-0000DC7C0000}"/>
    <cellStyle name="Normal 50 5 5 2" xfId="21797" xr:uid="{00000000-0005-0000-0000-0000DD7C0000}"/>
    <cellStyle name="Normal 50 5 6" xfId="6610" xr:uid="{00000000-0005-0000-0000-0000DE7C0000}"/>
    <cellStyle name="Normal 50 5 6 2" xfId="25638" xr:uid="{00000000-0005-0000-0000-0000DF7C0000}"/>
    <cellStyle name="Normal 50 5 7" xfId="10118" xr:uid="{00000000-0005-0000-0000-0000E07C0000}"/>
    <cellStyle name="Normal 50 5 7 2" xfId="29127" xr:uid="{00000000-0005-0000-0000-0000E17C0000}"/>
    <cellStyle name="Normal 50 5 8" xfId="13696" xr:uid="{00000000-0005-0000-0000-0000E27C0000}"/>
    <cellStyle name="Normal 50 5 8 2" xfId="32647" xr:uid="{00000000-0005-0000-0000-0000E37C0000}"/>
    <cellStyle name="Normal 50 5 9" xfId="17225" xr:uid="{00000000-0005-0000-0000-0000E47C0000}"/>
    <cellStyle name="Normal 51" xfId="1170" xr:uid="{00000000-0005-0000-0000-0000E57C0000}"/>
    <cellStyle name="Normal 51 2" xfId="1417" xr:uid="{00000000-0005-0000-0000-0000E67C0000}"/>
    <cellStyle name="Normal 51 2 10" xfId="17266" xr:uid="{00000000-0005-0000-0000-0000E77C0000}"/>
    <cellStyle name="Normal 51 2 11" xfId="21005" xr:uid="{00000000-0005-0000-0000-0000E87C0000}"/>
    <cellStyle name="Normal 51 2 2" xfId="1849" xr:uid="{00000000-0005-0000-0000-0000E97C0000}"/>
    <cellStyle name="Normal 51 2 2 10" xfId="21323" xr:uid="{00000000-0005-0000-0000-0000EA7C0000}"/>
    <cellStyle name="Normal 51 2 2 2" xfId="4720" xr:uid="{00000000-0005-0000-0000-0000EB7C0000}"/>
    <cellStyle name="Normal 51 2 2 2 2" xfId="8614" xr:uid="{00000000-0005-0000-0000-0000EC7C0000}"/>
    <cellStyle name="Normal 51 2 2 2 2 2" xfId="27640" xr:uid="{00000000-0005-0000-0000-0000ED7C0000}"/>
    <cellStyle name="Normal 51 2 2 2 3" xfId="12132" xr:uid="{00000000-0005-0000-0000-0000EE7C0000}"/>
    <cellStyle name="Normal 51 2 2 2 3 2" xfId="31134" xr:uid="{00000000-0005-0000-0000-0000EF7C0000}"/>
    <cellStyle name="Normal 51 2 2 2 4" xfId="15704" xr:uid="{00000000-0005-0000-0000-0000F07C0000}"/>
    <cellStyle name="Normal 51 2 2 2 4 2" xfId="34650" xr:uid="{00000000-0005-0000-0000-0000F17C0000}"/>
    <cellStyle name="Normal 51 2 2 2 5" xfId="19295" xr:uid="{00000000-0005-0000-0000-0000F27C0000}"/>
    <cellStyle name="Normal 51 2 2 2 6" xfId="23951" xr:uid="{00000000-0005-0000-0000-0000F37C0000}"/>
    <cellStyle name="Normal 51 2 2 3" xfId="3605" xr:uid="{00000000-0005-0000-0000-0000F47C0000}"/>
    <cellStyle name="Normal 51 2 2 3 2" xfId="7738" xr:uid="{00000000-0005-0000-0000-0000F57C0000}"/>
    <cellStyle name="Normal 51 2 2 3 2 2" xfId="26765" xr:uid="{00000000-0005-0000-0000-0000F67C0000}"/>
    <cellStyle name="Normal 51 2 2 3 3" xfId="11248" xr:uid="{00000000-0005-0000-0000-0000F77C0000}"/>
    <cellStyle name="Normal 51 2 2 3 3 2" xfId="30254" xr:uid="{00000000-0005-0000-0000-0000F87C0000}"/>
    <cellStyle name="Normal 51 2 2 3 4" xfId="14826" xr:uid="{00000000-0005-0000-0000-0000F97C0000}"/>
    <cellStyle name="Normal 51 2 2 3 4 2" xfId="33773" xr:uid="{00000000-0005-0000-0000-0000FA7C0000}"/>
    <cellStyle name="Normal 51 2 2 3 5" xfId="18379" xr:uid="{00000000-0005-0000-0000-0000FB7C0000}"/>
    <cellStyle name="Normal 51 2 2 3 6" xfId="22979" xr:uid="{00000000-0005-0000-0000-0000FC7C0000}"/>
    <cellStyle name="Normal 51 2 2 4" xfId="5970" xr:uid="{00000000-0005-0000-0000-0000FD7C0000}"/>
    <cellStyle name="Normal 51 2 2 4 2" xfId="9570" xr:uid="{00000000-0005-0000-0000-0000FE7C0000}"/>
    <cellStyle name="Normal 51 2 2 4 2 2" xfId="28595" xr:uid="{00000000-0005-0000-0000-0000FF7C0000}"/>
    <cellStyle name="Normal 51 2 2 4 3" xfId="13090" xr:uid="{00000000-0005-0000-0000-0000007D0000}"/>
    <cellStyle name="Normal 51 2 2 4 3 2" xfId="32089" xr:uid="{00000000-0005-0000-0000-0000017D0000}"/>
    <cellStyle name="Normal 51 2 2 4 4" xfId="16661" xr:uid="{00000000-0005-0000-0000-0000027D0000}"/>
    <cellStyle name="Normal 51 2 2 4 4 2" xfId="35606" xr:uid="{00000000-0005-0000-0000-0000037D0000}"/>
    <cellStyle name="Normal 51 2 2 4 5" xfId="20317" xr:uid="{00000000-0005-0000-0000-0000047D0000}"/>
    <cellStyle name="Normal 51 2 2 4 6" xfId="25063" xr:uid="{00000000-0005-0000-0000-0000057D0000}"/>
    <cellStyle name="Normal 51 2 2 5" xfId="2772" xr:uid="{00000000-0005-0000-0000-0000067D0000}"/>
    <cellStyle name="Normal 51 2 2 5 2" xfId="22175" xr:uid="{00000000-0005-0000-0000-0000077D0000}"/>
    <cellStyle name="Normal 51 2 2 6" xfId="6956" xr:uid="{00000000-0005-0000-0000-0000087D0000}"/>
    <cellStyle name="Normal 51 2 2 6 2" xfId="25983" xr:uid="{00000000-0005-0000-0000-0000097D0000}"/>
    <cellStyle name="Normal 51 2 2 7" xfId="10464" xr:uid="{00000000-0005-0000-0000-00000A7D0000}"/>
    <cellStyle name="Normal 51 2 2 7 2" xfId="29471" xr:uid="{00000000-0005-0000-0000-00000B7D0000}"/>
    <cellStyle name="Normal 51 2 2 8" xfId="14042" xr:uid="{00000000-0005-0000-0000-00000C7D0000}"/>
    <cellStyle name="Normal 51 2 2 8 2" xfId="32991" xr:uid="{00000000-0005-0000-0000-00000D7D0000}"/>
    <cellStyle name="Normal 51 2 2 9" xfId="17574" xr:uid="{00000000-0005-0000-0000-00000E7D0000}"/>
    <cellStyle name="Normal 51 2 3" xfId="4399" xr:uid="{00000000-0005-0000-0000-00000F7D0000}"/>
    <cellStyle name="Normal 51 2 3 2" xfId="8310" xr:uid="{00000000-0005-0000-0000-0000107D0000}"/>
    <cellStyle name="Normal 51 2 3 2 2" xfId="27336" xr:uid="{00000000-0005-0000-0000-0000117D0000}"/>
    <cellStyle name="Normal 51 2 3 3" xfId="11828" xr:uid="{00000000-0005-0000-0000-0000127D0000}"/>
    <cellStyle name="Normal 51 2 3 3 2" xfId="30830" xr:uid="{00000000-0005-0000-0000-0000137D0000}"/>
    <cellStyle name="Normal 51 2 3 4" xfId="15400" xr:uid="{00000000-0005-0000-0000-0000147D0000}"/>
    <cellStyle name="Normal 51 2 3 4 2" xfId="34346" xr:uid="{00000000-0005-0000-0000-0000157D0000}"/>
    <cellStyle name="Normal 51 2 3 5" xfId="18991" xr:uid="{00000000-0005-0000-0000-0000167D0000}"/>
    <cellStyle name="Normal 51 2 3 6" xfId="23637" xr:uid="{00000000-0005-0000-0000-0000177D0000}"/>
    <cellStyle name="Normal 51 2 4" xfId="3287" xr:uid="{00000000-0005-0000-0000-0000187D0000}"/>
    <cellStyle name="Normal 51 2 4 2" xfId="7434" xr:uid="{00000000-0005-0000-0000-0000197D0000}"/>
    <cellStyle name="Normal 51 2 4 2 2" xfId="26461" xr:uid="{00000000-0005-0000-0000-00001A7D0000}"/>
    <cellStyle name="Normal 51 2 4 3" xfId="10944" xr:uid="{00000000-0005-0000-0000-00001B7D0000}"/>
    <cellStyle name="Normal 51 2 4 3 2" xfId="29950" xr:uid="{00000000-0005-0000-0000-00001C7D0000}"/>
    <cellStyle name="Normal 51 2 4 4" xfId="14522" xr:uid="{00000000-0005-0000-0000-00001D7D0000}"/>
    <cellStyle name="Normal 51 2 4 4 2" xfId="33469" xr:uid="{00000000-0005-0000-0000-00001E7D0000}"/>
    <cellStyle name="Normal 51 2 4 5" xfId="18061" xr:uid="{00000000-0005-0000-0000-00001F7D0000}"/>
    <cellStyle name="Normal 51 2 4 6" xfId="22675" xr:uid="{00000000-0005-0000-0000-0000207D0000}"/>
    <cellStyle name="Normal 51 2 5" xfId="5639" xr:uid="{00000000-0005-0000-0000-0000217D0000}"/>
    <cellStyle name="Normal 51 2 5 2" xfId="9266" xr:uid="{00000000-0005-0000-0000-0000227D0000}"/>
    <cellStyle name="Normal 51 2 5 2 2" xfId="28291" xr:uid="{00000000-0005-0000-0000-0000237D0000}"/>
    <cellStyle name="Normal 51 2 5 3" xfId="12785" xr:uid="{00000000-0005-0000-0000-0000247D0000}"/>
    <cellStyle name="Normal 51 2 5 3 2" xfId="31785" xr:uid="{00000000-0005-0000-0000-0000257D0000}"/>
    <cellStyle name="Normal 51 2 5 4" xfId="16357" xr:uid="{00000000-0005-0000-0000-0000267D0000}"/>
    <cellStyle name="Normal 51 2 5 4 2" xfId="35302" xr:uid="{00000000-0005-0000-0000-0000277D0000}"/>
    <cellStyle name="Normal 51 2 5 5" xfId="19994" xr:uid="{00000000-0005-0000-0000-0000287D0000}"/>
    <cellStyle name="Normal 51 2 5 6" xfId="24751" xr:uid="{00000000-0005-0000-0000-0000297D0000}"/>
    <cellStyle name="Normal 51 2 6" xfId="2454" xr:uid="{00000000-0005-0000-0000-00002A7D0000}"/>
    <cellStyle name="Normal 51 2 6 2" xfId="21857" xr:uid="{00000000-0005-0000-0000-00002B7D0000}"/>
    <cellStyle name="Normal 51 2 7" xfId="6652" xr:uid="{00000000-0005-0000-0000-00002C7D0000}"/>
    <cellStyle name="Normal 51 2 7 2" xfId="25679" xr:uid="{00000000-0005-0000-0000-00002D7D0000}"/>
    <cellStyle name="Normal 51 2 8" xfId="10160" xr:uid="{00000000-0005-0000-0000-00002E7D0000}"/>
    <cellStyle name="Normal 51 2 8 2" xfId="29167" xr:uid="{00000000-0005-0000-0000-00002F7D0000}"/>
    <cellStyle name="Normal 51 2 9" xfId="13737" xr:uid="{00000000-0005-0000-0000-0000307D0000}"/>
    <cellStyle name="Normal 51 2 9 2" xfId="32687" xr:uid="{00000000-0005-0000-0000-0000317D0000}"/>
    <cellStyle name="Normal 51 3" xfId="1580" xr:uid="{00000000-0005-0000-0000-0000327D0000}"/>
    <cellStyle name="Normal 51 4" xfId="1817" xr:uid="{00000000-0005-0000-0000-0000337D0000}"/>
    <cellStyle name="Normal 51 4 10" xfId="21292" xr:uid="{00000000-0005-0000-0000-0000347D0000}"/>
    <cellStyle name="Normal 51 4 2" xfId="4689" xr:uid="{00000000-0005-0000-0000-0000357D0000}"/>
    <cellStyle name="Normal 51 4 2 2" xfId="8583" xr:uid="{00000000-0005-0000-0000-0000367D0000}"/>
    <cellStyle name="Normal 51 4 2 2 2" xfId="27609" xr:uid="{00000000-0005-0000-0000-0000377D0000}"/>
    <cellStyle name="Normal 51 4 2 3" xfId="12101" xr:uid="{00000000-0005-0000-0000-0000387D0000}"/>
    <cellStyle name="Normal 51 4 2 3 2" xfId="31103" xr:uid="{00000000-0005-0000-0000-0000397D0000}"/>
    <cellStyle name="Normal 51 4 2 4" xfId="15673" xr:uid="{00000000-0005-0000-0000-00003A7D0000}"/>
    <cellStyle name="Normal 51 4 2 4 2" xfId="34619" xr:uid="{00000000-0005-0000-0000-00003B7D0000}"/>
    <cellStyle name="Normal 51 4 2 5" xfId="19264" xr:uid="{00000000-0005-0000-0000-00003C7D0000}"/>
    <cellStyle name="Normal 51 4 2 6" xfId="23920" xr:uid="{00000000-0005-0000-0000-00003D7D0000}"/>
    <cellStyle name="Normal 51 4 3" xfId="3574" xr:uid="{00000000-0005-0000-0000-00003E7D0000}"/>
    <cellStyle name="Normal 51 4 3 2" xfId="7707" xr:uid="{00000000-0005-0000-0000-00003F7D0000}"/>
    <cellStyle name="Normal 51 4 3 2 2" xfId="26734" xr:uid="{00000000-0005-0000-0000-0000407D0000}"/>
    <cellStyle name="Normal 51 4 3 3" xfId="11217" xr:uid="{00000000-0005-0000-0000-0000417D0000}"/>
    <cellStyle name="Normal 51 4 3 3 2" xfId="30223" xr:uid="{00000000-0005-0000-0000-0000427D0000}"/>
    <cellStyle name="Normal 51 4 3 4" xfId="14795" xr:uid="{00000000-0005-0000-0000-0000437D0000}"/>
    <cellStyle name="Normal 51 4 3 4 2" xfId="33742" xr:uid="{00000000-0005-0000-0000-0000447D0000}"/>
    <cellStyle name="Normal 51 4 3 5" xfId="18348" xr:uid="{00000000-0005-0000-0000-0000457D0000}"/>
    <cellStyle name="Normal 51 4 3 6" xfId="22948" xr:uid="{00000000-0005-0000-0000-0000467D0000}"/>
    <cellStyle name="Normal 51 4 4" xfId="5939" xr:uid="{00000000-0005-0000-0000-0000477D0000}"/>
    <cellStyle name="Normal 51 4 4 2" xfId="9539" xr:uid="{00000000-0005-0000-0000-0000487D0000}"/>
    <cellStyle name="Normal 51 4 4 2 2" xfId="28564" xr:uid="{00000000-0005-0000-0000-0000497D0000}"/>
    <cellStyle name="Normal 51 4 4 3" xfId="13059" xr:uid="{00000000-0005-0000-0000-00004A7D0000}"/>
    <cellStyle name="Normal 51 4 4 3 2" xfId="32058" xr:uid="{00000000-0005-0000-0000-00004B7D0000}"/>
    <cellStyle name="Normal 51 4 4 4" xfId="16630" xr:uid="{00000000-0005-0000-0000-00004C7D0000}"/>
    <cellStyle name="Normal 51 4 4 4 2" xfId="35575" xr:uid="{00000000-0005-0000-0000-00004D7D0000}"/>
    <cellStyle name="Normal 51 4 4 5" xfId="20286" xr:uid="{00000000-0005-0000-0000-00004E7D0000}"/>
    <cellStyle name="Normal 51 4 4 6" xfId="25032" xr:uid="{00000000-0005-0000-0000-00004F7D0000}"/>
    <cellStyle name="Normal 51 4 5" xfId="2741" xr:uid="{00000000-0005-0000-0000-0000507D0000}"/>
    <cellStyle name="Normal 51 4 5 2" xfId="22144" xr:uid="{00000000-0005-0000-0000-0000517D0000}"/>
    <cellStyle name="Normal 51 4 6" xfId="6925" xr:uid="{00000000-0005-0000-0000-0000527D0000}"/>
    <cellStyle name="Normal 51 4 6 2" xfId="25952" xr:uid="{00000000-0005-0000-0000-0000537D0000}"/>
    <cellStyle name="Normal 51 4 7" xfId="10433" xr:uid="{00000000-0005-0000-0000-0000547D0000}"/>
    <cellStyle name="Normal 51 4 7 2" xfId="29440" xr:uid="{00000000-0005-0000-0000-0000557D0000}"/>
    <cellStyle name="Normal 51 4 8" xfId="14011" xr:uid="{00000000-0005-0000-0000-0000567D0000}"/>
    <cellStyle name="Normal 51 4 8 2" xfId="32960" xr:uid="{00000000-0005-0000-0000-0000577D0000}"/>
    <cellStyle name="Normal 51 4 9" xfId="17543" xr:uid="{00000000-0005-0000-0000-0000587D0000}"/>
    <cellStyle name="Normal 51 5" xfId="1263" xr:uid="{00000000-0005-0000-0000-0000597D0000}"/>
    <cellStyle name="Normal 51 5 10" xfId="20917" xr:uid="{00000000-0005-0000-0000-00005A7D0000}"/>
    <cellStyle name="Normal 51 5 2" xfId="4367" xr:uid="{00000000-0005-0000-0000-00005B7D0000}"/>
    <cellStyle name="Normal 51 5 2 2" xfId="8279" xr:uid="{00000000-0005-0000-0000-00005C7D0000}"/>
    <cellStyle name="Normal 51 5 2 2 2" xfId="27305" xr:uid="{00000000-0005-0000-0000-00005D7D0000}"/>
    <cellStyle name="Normal 51 5 2 3" xfId="11797" xr:uid="{00000000-0005-0000-0000-00005E7D0000}"/>
    <cellStyle name="Normal 51 5 2 3 2" xfId="30799" xr:uid="{00000000-0005-0000-0000-00005F7D0000}"/>
    <cellStyle name="Normal 51 5 2 4" xfId="15369" xr:uid="{00000000-0005-0000-0000-0000607D0000}"/>
    <cellStyle name="Normal 51 5 2 4 2" xfId="34315" xr:uid="{00000000-0005-0000-0000-0000617D0000}"/>
    <cellStyle name="Normal 51 5 2 5" xfId="18960" xr:uid="{00000000-0005-0000-0000-0000627D0000}"/>
    <cellStyle name="Normal 51 5 2 6" xfId="23606" xr:uid="{00000000-0005-0000-0000-0000637D0000}"/>
    <cellStyle name="Normal 51 5 3" xfId="3255" xr:uid="{00000000-0005-0000-0000-0000647D0000}"/>
    <cellStyle name="Normal 51 5 3 2" xfId="7403" xr:uid="{00000000-0005-0000-0000-0000657D0000}"/>
    <cellStyle name="Normal 51 5 3 2 2" xfId="26430" xr:uid="{00000000-0005-0000-0000-0000667D0000}"/>
    <cellStyle name="Normal 51 5 3 3" xfId="10913" xr:uid="{00000000-0005-0000-0000-0000677D0000}"/>
    <cellStyle name="Normal 51 5 3 3 2" xfId="29919" xr:uid="{00000000-0005-0000-0000-0000687D0000}"/>
    <cellStyle name="Normal 51 5 3 4" xfId="14491" xr:uid="{00000000-0005-0000-0000-0000697D0000}"/>
    <cellStyle name="Normal 51 5 3 4 2" xfId="33438" xr:uid="{00000000-0005-0000-0000-00006A7D0000}"/>
    <cellStyle name="Normal 51 5 3 5" xfId="18029" xr:uid="{00000000-0005-0000-0000-00006B7D0000}"/>
    <cellStyle name="Normal 51 5 3 6" xfId="22644" xr:uid="{00000000-0005-0000-0000-00006C7D0000}"/>
    <cellStyle name="Normal 51 5 4" xfId="5568" xr:uid="{00000000-0005-0000-0000-00006D7D0000}"/>
    <cellStyle name="Normal 51 5 4 2" xfId="9235" xr:uid="{00000000-0005-0000-0000-00006E7D0000}"/>
    <cellStyle name="Normal 51 5 4 2 2" xfId="28260" xr:uid="{00000000-0005-0000-0000-00006F7D0000}"/>
    <cellStyle name="Normal 51 5 4 3" xfId="12754" xr:uid="{00000000-0005-0000-0000-0000707D0000}"/>
    <cellStyle name="Normal 51 5 4 3 2" xfId="31754" xr:uid="{00000000-0005-0000-0000-0000717D0000}"/>
    <cellStyle name="Normal 51 5 4 4" xfId="16325" xr:uid="{00000000-0005-0000-0000-0000727D0000}"/>
    <cellStyle name="Normal 51 5 4 4 2" xfId="35271" xr:uid="{00000000-0005-0000-0000-0000737D0000}"/>
    <cellStyle name="Normal 51 5 4 5" xfId="19961" xr:uid="{00000000-0005-0000-0000-0000747D0000}"/>
    <cellStyle name="Normal 51 5 4 6" xfId="24680" xr:uid="{00000000-0005-0000-0000-0000757D0000}"/>
    <cellStyle name="Normal 51 5 5" xfId="2403" xr:uid="{00000000-0005-0000-0000-0000767D0000}"/>
    <cellStyle name="Normal 51 5 5 2" xfId="21806" xr:uid="{00000000-0005-0000-0000-0000777D0000}"/>
    <cellStyle name="Normal 51 5 6" xfId="6619" xr:uid="{00000000-0005-0000-0000-0000787D0000}"/>
    <cellStyle name="Normal 51 5 6 2" xfId="25647" xr:uid="{00000000-0005-0000-0000-0000797D0000}"/>
    <cellStyle name="Normal 51 5 7" xfId="10127" xr:uid="{00000000-0005-0000-0000-00007A7D0000}"/>
    <cellStyle name="Normal 51 5 7 2" xfId="29136" xr:uid="{00000000-0005-0000-0000-00007B7D0000}"/>
    <cellStyle name="Normal 51 5 8" xfId="13705" xr:uid="{00000000-0005-0000-0000-00007C7D0000}"/>
    <cellStyle name="Normal 51 5 8 2" xfId="32656" xr:uid="{00000000-0005-0000-0000-00007D7D0000}"/>
    <cellStyle name="Normal 51 5 9" xfId="17234" xr:uid="{00000000-0005-0000-0000-00007E7D0000}"/>
    <cellStyle name="Normal 52" xfId="1171" xr:uid="{00000000-0005-0000-0000-00007F7D0000}"/>
    <cellStyle name="Normal 52 2" xfId="1411" xr:uid="{00000000-0005-0000-0000-0000807D0000}"/>
    <cellStyle name="Normal 52 2 10" xfId="17260" xr:uid="{00000000-0005-0000-0000-0000817D0000}"/>
    <cellStyle name="Normal 52 2 11" xfId="20999" xr:uid="{00000000-0005-0000-0000-0000827D0000}"/>
    <cellStyle name="Normal 52 2 2" xfId="1843" xr:uid="{00000000-0005-0000-0000-0000837D0000}"/>
    <cellStyle name="Normal 52 2 2 10" xfId="21317" xr:uid="{00000000-0005-0000-0000-0000847D0000}"/>
    <cellStyle name="Normal 52 2 2 2" xfId="4714" xr:uid="{00000000-0005-0000-0000-0000857D0000}"/>
    <cellStyle name="Normal 52 2 2 2 2" xfId="8608" xr:uid="{00000000-0005-0000-0000-0000867D0000}"/>
    <cellStyle name="Normal 52 2 2 2 2 2" xfId="27634" xr:uid="{00000000-0005-0000-0000-0000877D0000}"/>
    <cellStyle name="Normal 52 2 2 2 3" xfId="12126" xr:uid="{00000000-0005-0000-0000-0000887D0000}"/>
    <cellStyle name="Normal 52 2 2 2 3 2" xfId="31128" xr:uid="{00000000-0005-0000-0000-0000897D0000}"/>
    <cellStyle name="Normal 52 2 2 2 4" xfId="15698" xr:uid="{00000000-0005-0000-0000-00008A7D0000}"/>
    <cellStyle name="Normal 52 2 2 2 4 2" xfId="34644" xr:uid="{00000000-0005-0000-0000-00008B7D0000}"/>
    <cellStyle name="Normal 52 2 2 2 5" xfId="19289" xr:uid="{00000000-0005-0000-0000-00008C7D0000}"/>
    <cellStyle name="Normal 52 2 2 2 6" xfId="23945" xr:uid="{00000000-0005-0000-0000-00008D7D0000}"/>
    <cellStyle name="Normal 52 2 2 3" xfId="3599" xr:uid="{00000000-0005-0000-0000-00008E7D0000}"/>
    <cellStyle name="Normal 52 2 2 3 2" xfId="7732" xr:uid="{00000000-0005-0000-0000-00008F7D0000}"/>
    <cellStyle name="Normal 52 2 2 3 2 2" xfId="26759" xr:uid="{00000000-0005-0000-0000-0000907D0000}"/>
    <cellStyle name="Normal 52 2 2 3 3" xfId="11242" xr:uid="{00000000-0005-0000-0000-0000917D0000}"/>
    <cellStyle name="Normal 52 2 2 3 3 2" xfId="30248" xr:uid="{00000000-0005-0000-0000-0000927D0000}"/>
    <cellStyle name="Normal 52 2 2 3 4" xfId="14820" xr:uid="{00000000-0005-0000-0000-0000937D0000}"/>
    <cellStyle name="Normal 52 2 2 3 4 2" xfId="33767" xr:uid="{00000000-0005-0000-0000-0000947D0000}"/>
    <cellStyle name="Normal 52 2 2 3 5" xfId="18373" xr:uid="{00000000-0005-0000-0000-0000957D0000}"/>
    <cellStyle name="Normal 52 2 2 3 6" xfId="22973" xr:uid="{00000000-0005-0000-0000-0000967D0000}"/>
    <cellStyle name="Normal 52 2 2 4" xfId="5964" xr:uid="{00000000-0005-0000-0000-0000977D0000}"/>
    <cellStyle name="Normal 52 2 2 4 2" xfId="9564" xr:uid="{00000000-0005-0000-0000-0000987D0000}"/>
    <cellStyle name="Normal 52 2 2 4 2 2" xfId="28589" xr:uid="{00000000-0005-0000-0000-0000997D0000}"/>
    <cellStyle name="Normal 52 2 2 4 3" xfId="13084" xr:uid="{00000000-0005-0000-0000-00009A7D0000}"/>
    <cellStyle name="Normal 52 2 2 4 3 2" xfId="32083" xr:uid="{00000000-0005-0000-0000-00009B7D0000}"/>
    <cellStyle name="Normal 52 2 2 4 4" xfId="16655" xr:uid="{00000000-0005-0000-0000-00009C7D0000}"/>
    <cellStyle name="Normal 52 2 2 4 4 2" xfId="35600" xr:uid="{00000000-0005-0000-0000-00009D7D0000}"/>
    <cellStyle name="Normal 52 2 2 4 5" xfId="20311" xr:uid="{00000000-0005-0000-0000-00009E7D0000}"/>
    <cellStyle name="Normal 52 2 2 4 6" xfId="25057" xr:uid="{00000000-0005-0000-0000-00009F7D0000}"/>
    <cellStyle name="Normal 52 2 2 5" xfId="2766" xr:uid="{00000000-0005-0000-0000-0000A07D0000}"/>
    <cellStyle name="Normal 52 2 2 5 2" xfId="22169" xr:uid="{00000000-0005-0000-0000-0000A17D0000}"/>
    <cellStyle name="Normal 52 2 2 6" xfId="6950" xr:uid="{00000000-0005-0000-0000-0000A27D0000}"/>
    <cellStyle name="Normal 52 2 2 6 2" xfId="25977" xr:uid="{00000000-0005-0000-0000-0000A37D0000}"/>
    <cellStyle name="Normal 52 2 2 7" xfId="10458" xr:uid="{00000000-0005-0000-0000-0000A47D0000}"/>
    <cellStyle name="Normal 52 2 2 7 2" xfId="29465" xr:uid="{00000000-0005-0000-0000-0000A57D0000}"/>
    <cellStyle name="Normal 52 2 2 8" xfId="14036" xr:uid="{00000000-0005-0000-0000-0000A67D0000}"/>
    <cellStyle name="Normal 52 2 2 8 2" xfId="32985" xr:uid="{00000000-0005-0000-0000-0000A77D0000}"/>
    <cellStyle name="Normal 52 2 2 9" xfId="17568" xr:uid="{00000000-0005-0000-0000-0000A87D0000}"/>
    <cellStyle name="Normal 52 2 3" xfId="4393" xr:uid="{00000000-0005-0000-0000-0000A97D0000}"/>
    <cellStyle name="Normal 52 2 3 2" xfId="8304" xr:uid="{00000000-0005-0000-0000-0000AA7D0000}"/>
    <cellStyle name="Normal 52 2 3 2 2" xfId="27330" xr:uid="{00000000-0005-0000-0000-0000AB7D0000}"/>
    <cellStyle name="Normal 52 2 3 3" xfId="11822" xr:uid="{00000000-0005-0000-0000-0000AC7D0000}"/>
    <cellStyle name="Normal 52 2 3 3 2" xfId="30824" xr:uid="{00000000-0005-0000-0000-0000AD7D0000}"/>
    <cellStyle name="Normal 52 2 3 4" xfId="15394" xr:uid="{00000000-0005-0000-0000-0000AE7D0000}"/>
    <cellStyle name="Normal 52 2 3 4 2" xfId="34340" xr:uid="{00000000-0005-0000-0000-0000AF7D0000}"/>
    <cellStyle name="Normal 52 2 3 5" xfId="18985" xr:uid="{00000000-0005-0000-0000-0000B07D0000}"/>
    <cellStyle name="Normal 52 2 3 6" xfId="23631" xr:uid="{00000000-0005-0000-0000-0000B17D0000}"/>
    <cellStyle name="Normal 52 2 4" xfId="3281" xr:uid="{00000000-0005-0000-0000-0000B27D0000}"/>
    <cellStyle name="Normal 52 2 4 2" xfId="7428" xr:uid="{00000000-0005-0000-0000-0000B37D0000}"/>
    <cellStyle name="Normal 52 2 4 2 2" xfId="26455" xr:uid="{00000000-0005-0000-0000-0000B47D0000}"/>
    <cellStyle name="Normal 52 2 4 3" xfId="10938" xr:uid="{00000000-0005-0000-0000-0000B57D0000}"/>
    <cellStyle name="Normal 52 2 4 3 2" xfId="29944" xr:uid="{00000000-0005-0000-0000-0000B67D0000}"/>
    <cellStyle name="Normal 52 2 4 4" xfId="14516" xr:uid="{00000000-0005-0000-0000-0000B77D0000}"/>
    <cellStyle name="Normal 52 2 4 4 2" xfId="33463" xr:uid="{00000000-0005-0000-0000-0000B87D0000}"/>
    <cellStyle name="Normal 52 2 4 5" xfId="18055" xr:uid="{00000000-0005-0000-0000-0000B97D0000}"/>
    <cellStyle name="Normal 52 2 4 6" xfId="22669" xr:uid="{00000000-0005-0000-0000-0000BA7D0000}"/>
    <cellStyle name="Normal 52 2 5" xfId="5633" xr:uid="{00000000-0005-0000-0000-0000BB7D0000}"/>
    <cellStyle name="Normal 52 2 5 2" xfId="9260" xr:uid="{00000000-0005-0000-0000-0000BC7D0000}"/>
    <cellStyle name="Normal 52 2 5 2 2" xfId="28285" xr:uid="{00000000-0005-0000-0000-0000BD7D0000}"/>
    <cellStyle name="Normal 52 2 5 3" xfId="12779" xr:uid="{00000000-0005-0000-0000-0000BE7D0000}"/>
    <cellStyle name="Normal 52 2 5 3 2" xfId="31779" xr:uid="{00000000-0005-0000-0000-0000BF7D0000}"/>
    <cellStyle name="Normal 52 2 5 4" xfId="16351" xr:uid="{00000000-0005-0000-0000-0000C07D0000}"/>
    <cellStyle name="Normal 52 2 5 4 2" xfId="35296" xr:uid="{00000000-0005-0000-0000-0000C17D0000}"/>
    <cellStyle name="Normal 52 2 5 5" xfId="19988" xr:uid="{00000000-0005-0000-0000-0000C27D0000}"/>
    <cellStyle name="Normal 52 2 5 6" xfId="24745" xr:uid="{00000000-0005-0000-0000-0000C37D0000}"/>
    <cellStyle name="Normal 52 2 6" xfId="2448" xr:uid="{00000000-0005-0000-0000-0000C47D0000}"/>
    <cellStyle name="Normal 52 2 6 2" xfId="21851" xr:uid="{00000000-0005-0000-0000-0000C57D0000}"/>
    <cellStyle name="Normal 52 2 7" xfId="6646" xr:uid="{00000000-0005-0000-0000-0000C67D0000}"/>
    <cellStyle name="Normal 52 2 7 2" xfId="25673" xr:uid="{00000000-0005-0000-0000-0000C77D0000}"/>
    <cellStyle name="Normal 52 2 8" xfId="10154" xr:uid="{00000000-0005-0000-0000-0000C87D0000}"/>
    <cellStyle name="Normal 52 2 8 2" xfId="29161" xr:uid="{00000000-0005-0000-0000-0000C97D0000}"/>
    <cellStyle name="Normal 52 2 9" xfId="13731" xr:uid="{00000000-0005-0000-0000-0000CA7D0000}"/>
    <cellStyle name="Normal 52 2 9 2" xfId="32681" xr:uid="{00000000-0005-0000-0000-0000CB7D0000}"/>
    <cellStyle name="Normal 52 3" xfId="1581" xr:uid="{00000000-0005-0000-0000-0000CC7D0000}"/>
    <cellStyle name="Normal 52 4" xfId="1810" xr:uid="{00000000-0005-0000-0000-0000CD7D0000}"/>
    <cellStyle name="Normal 52 4 10" xfId="21286" xr:uid="{00000000-0005-0000-0000-0000CE7D0000}"/>
    <cellStyle name="Normal 52 4 2" xfId="4683" xr:uid="{00000000-0005-0000-0000-0000CF7D0000}"/>
    <cellStyle name="Normal 52 4 2 2" xfId="8577" xr:uid="{00000000-0005-0000-0000-0000D07D0000}"/>
    <cellStyle name="Normal 52 4 2 2 2" xfId="27603" xr:uid="{00000000-0005-0000-0000-0000D17D0000}"/>
    <cellStyle name="Normal 52 4 2 3" xfId="12095" xr:uid="{00000000-0005-0000-0000-0000D27D0000}"/>
    <cellStyle name="Normal 52 4 2 3 2" xfId="31097" xr:uid="{00000000-0005-0000-0000-0000D37D0000}"/>
    <cellStyle name="Normal 52 4 2 4" xfId="15667" xr:uid="{00000000-0005-0000-0000-0000D47D0000}"/>
    <cellStyle name="Normal 52 4 2 4 2" xfId="34613" xr:uid="{00000000-0005-0000-0000-0000D57D0000}"/>
    <cellStyle name="Normal 52 4 2 5" xfId="19258" xr:uid="{00000000-0005-0000-0000-0000D67D0000}"/>
    <cellStyle name="Normal 52 4 2 6" xfId="23914" xr:uid="{00000000-0005-0000-0000-0000D77D0000}"/>
    <cellStyle name="Normal 52 4 3" xfId="3568" xr:uid="{00000000-0005-0000-0000-0000D87D0000}"/>
    <cellStyle name="Normal 52 4 3 2" xfId="7701" xr:uid="{00000000-0005-0000-0000-0000D97D0000}"/>
    <cellStyle name="Normal 52 4 3 2 2" xfId="26728" xr:uid="{00000000-0005-0000-0000-0000DA7D0000}"/>
    <cellStyle name="Normal 52 4 3 3" xfId="11211" xr:uid="{00000000-0005-0000-0000-0000DB7D0000}"/>
    <cellStyle name="Normal 52 4 3 3 2" xfId="30217" xr:uid="{00000000-0005-0000-0000-0000DC7D0000}"/>
    <cellStyle name="Normal 52 4 3 4" xfId="14789" xr:uid="{00000000-0005-0000-0000-0000DD7D0000}"/>
    <cellStyle name="Normal 52 4 3 4 2" xfId="33736" xr:uid="{00000000-0005-0000-0000-0000DE7D0000}"/>
    <cellStyle name="Normal 52 4 3 5" xfId="18342" xr:uid="{00000000-0005-0000-0000-0000DF7D0000}"/>
    <cellStyle name="Normal 52 4 3 6" xfId="22942" xr:uid="{00000000-0005-0000-0000-0000E07D0000}"/>
    <cellStyle name="Normal 52 4 4" xfId="5933" xr:uid="{00000000-0005-0000-0000-0000E17D0000}"/>
    <cellStyle name="Normal 52 4 4 2" xfId="9533" xr:uid="{00000000-0005-0000-0000-0000E27D0000}"/>
    <cellStyle name="Normal 52 4 4 2 2" xfId="28558" xr:uid="{00000000-0005-0000-0000-0000E37D0000}"/>
    <cellStyle name="Normal 52 4 4 3" xfId="13053" xr:uid="{00000000-0005-0000-0000-0000E47D0000}"/>
    <cellStyle name="Normal 52 4 4 3 2" xfId="32052" xr:uid="{00000000-0005-0000-0000-0000E57D0000}"/>
    <cellStyle name="Normal 52 4 4 4" xfId="16624" xr:uid="{00000000-0005-0000-0000-0000E67D0000}"/>
    <cellStyle name="Normal 52 4 4 4 2" xfId="35569" xr:uid="{00000000-0005-0000-0000-0000E77D0000}"/>
    <cellStyle name="Normal 52 4 4 5" xfId="20280" xr:uid="{00000000-0005-0000-0000-0000E87D0000}"/>
    <cellStyle name="Normal 52 4 4 6" xfId="25026" xr:uid="{00000000-0005-0000-0000-0000E97D0000}"/>
    <cellStyle name="Normal 52 4 5" xfId="2735" xr:uid="{00000000-0005-0000-0000-0000EA7D0000}"/>
    <cellStyle name="Normal 52 4 5 2" xfId="22138" xr:uid="{00000000-0005-0000-0000-0000EB7D0000}"/>
    <cellStyle name="Normal 52 4 6" xfId="6919" xr:uid="{00000000-0005-0000-0000-0000EC7D0000}"/>
    <cellStyle name="Normal 52 4 6 2" xfId="25946" xr:uid="{00000000-0005-0000-0000-0000ED7D0000}"/>
    <cellStyle name="Normal 52 4 7" xfId="10427" xr:uid="{00000000-0005-0000-0000-0000EE7D0000}"/>
    <cellStyle name="Normal 52 4 7 2" xfId="29434" xr:uid="{00000000-0005-0000-0000-0000EF7D0000}"/>
    <cellStyle name="Normal 52 4 8" xfId="14005" xr:uid="{00000000-0005-0000-0000-0000F07D0000}"/>
    <cellStyle name="Normal 52 4 8 2" xfId="32954" xr:uid="{00000000-0005-0000-0000-0000F17D0000}"/>
    <cellStyle name="Normal 52 4 9" xfId="17537" xr:uid="{00000000-0005-0000-0000-0000F27D0000}"/>
    <cellStyle name="Normal 52 5" xfId="1252" xr:uid="{00000000-0005-0000-0000-0000F37D0000}"/>
    <cellStyle name="Normal 52 5 10" xfId="20909" xr:uid="{00000000-0005-0000-0000-0000F47D0000}"/>
    <cellStyle name="Normal 52 5 2" xfId="4361" xr:uid="{00000000-0005-0000-0000-0000F57D0000}"/>
    <cellStyle name="Normal 52 5 2 2" xfId="8273" xr:uid="{00000000-0005-0000-0000-0000F67D0000}"/>
    <cellStyle name="Normal 52 5 2 2 2" xfId="27299" xr:uid="{00000000-0005-0000-0000-0000F77D0000}"/>
    <cellStyle name="Normal 52 5 2 3" xfId="11791" xr:uid="{00000000-0005-0000-0000-0000F87D0000}"/>
    <cellStyle name="Normal 52 5 2 3 2" xfId="30793" xr:uid="{00000000-0005-0000-0000-0000F97D0000}"/>
    <cellStyle name="Normal 52 5 2 4" xfId="15363" xr:uid="{00000000-0005-0000-0000-0000FA7D0000}"/>
    <cellStyle name="Normal 52 5 2 4 2" xfId="34309" xr:uid="{00000000-0005-0000-0000-0000FB7D0000}"/>
    <cellStyle name="Normal 52 5 2 5" xfId="18954" xr:uid="{00000000-0005-0000-0000-0000FC7D0000}"/>
    <cellStyle name="Normal 52 5 2 6" xfId="23600" xr:uid="{00000000-0005-0000-0000-0000FD7D0000}"/>
    <cellStyle name="Normal 52 5 3" xfId="3249" xr:uid="{00000000-0005-0000-0000-0000FE7D0000}"/>
    <cellStyle name="Normal 52 5 3 2" xfId="7397" xr:uid="{00000000-0005-0000-0000-0000FF7D0000}"/>
    <cellStyle name="Normal 52 5 3 2 2" xfId="26424" xr:uid="{00000000-0005-0000-0000-0000007E0000}"/>
    <cellStyle name="Normal 52 5 3 3" xfId="10907" xr:uid="{00000000-0005-0000-0000-0000017E0000}"/>
    <cellStyle name="Normal 52 5 3 3 2" xfId="29913" xr:uid="{00000000-0005-0000-0000-0000027E0000}"/>
    <cellStyle name="Normal 52 5 3 4" xfId="14485" xr:uid="{00000000-0005-0000-0000-0000037E0000}"/>
    <cellStyle name="Normal 52 5 3 4 2" xfId="33432" xr:uid="{00000000-0005-0000-0000-0000047E0000}"/>
    <cellStyle name="Normal 52 5 3 5" xfId="18023" xr:uid="{00000000-0005-0000-0000-0000057E0000}"/>
    <cellStyle name="Normal 52 5 3 6" xfId="22638" xr:uid="{00000000-0005-0000-0000-0000067E0000}"/>
    <cellStyle name="Normal 52 5 4" xfId="5562" xr:uid="{00000000-0005-0000-0000-0000077E0000}"/>
    <cellStyle name="Normal 52 5 4 2" xfId="9229" xr:uid="{00000000-0005-0000-0000-0000087E0000}"/>
    <cellStyle name="Normal 52 5 4 2 2" xfId="28254" xr:uid="{00000000-0005-0000-0000-0000097E0000}"/>
    <cellStyle name="Normal 52 5 4 3" xfId="12748" xr:uid="{00000000-0005-0000-0000-00000A7E0000}"/>
    <cellStyle name="Normal 52 5 4 3 2" xfId="31748" xr:uid="{00000000-0005-0000-0000-00000B7E0000}"/>
    <cellStyle name="Normal 52 5 4 4" xfId="16319" xr:uid="{00000000-0005-0000-0000-00000C7E0000}"/>
    <cellStyle name="Normal 52 5 4 4 2" xfId="35265" xr:uid="{00000000-0005-0000-0000-00000D7E0000}"/>
    <cellStyle name="Normal 52 5 4 5" xfId="19955" xr:uid="{00000000-0005-0000-0000-00000E7E0000}"/>
    <cellStyle name="Normal 52 5 4 6" xfId="24674" xr:uid="{00000000-0005-0000-0000-00000F7E0000}"/>
    <cellStyle name="Normal 52 5 5" xfId="2397" xr:uid="{00000000-0005-0000-0000-0000107E0000}"/>
    <cellStyle name="Normal 52 5 5 2" xfId="21800" xr:uid="{00000000-0005-0000-0000-0000117E0000}"/>
    <cellStyle name="Normal 52 5 6" xfId="6613" xr:uid="{00000000-0005-0000-0000-0000127E0000}"/>
    <cellStyle name="Normal 52 5 6 2" xfId="25641" xr:uid="{00000000-0005-0000-0000-0000137E0000}"/>
    <cellStyle name="Normal 52 5 7" xfId="10121" xr:uid="{00000000-0005-0000-0000-0000147E0000}"/>
    <cellStyle name="Normal 52 5 7 2" xfId="29130" xr:uid="{00000000-0005-0000-0000-0000157E0000}"/>
    <cellStyle name="Normal 52 5 8" xfId="13699" xr:uid="{00000000-0005-0000-0000-0000167E0000}"/>
    <cellStyle name="Normal 52 5 8 2" xfId="32650" xr:uid="{00000000-0005-0000-0000-0000177E0000}"/>
    <cellStyle name="Normal 52 5 9" xfId="17228" xr:uid="{00000000-0005-0000-0000-0000187E0000}"/>
    <cellStyle name="Normal 53" xfId="1172" xr:uid="{00000000-0005-0000-0000-0000197E0000}"/>
    <cellStyle name="Normal 53 2" xfId="1413" xr:uid="{00000000-0005-0000-0000-00001A7E0000}"/>
    <cellStyle name="Normal 53 2 10" xfId="17262" xr:uid="{00000000-0005-0000-0000-00001B7E0000}"/>
    <cellStyle name="Normal 53 2 11" xfId="21001" xr:uid="{00000000-0005-0000-0000-00001C7E0000}"/>
    <cellStyle name="Normal 53 2 2" xfId="1845" xr:uid="{00000000-0005-0000-0000-00001D7E0000}"/>
    <cellStyle name="Normal 53 2 2 10" xfId="21319" xr:uid="{00000000-0005-0000-0000-00001E7E0000}"/>
    <cellStyle name="Normal 53 2 2 2" xfId="4716" xr:uid="{00000000-0005-0000-0000-00001F7E0000}"/>
    <cellStyle name="Normal 53 2 2 2 2" xfId="8610" xr:uid="{00000000-0005-0000-0000-0000207E0000}"/>
    <cellStyle name="Normal 53 2 2 2 2 2" xfId="27636" xr:uid="{00000000-0005-0000-0000-0000217E0000}"/>
    <cellStyle name="Normal 53 2 2 2 3" xfId="12128" xr:uid="{00000000-0005-0000-0000-0000227E0000}"/>
    <cellStyle name="Normal 53 2 2 2 3 2" xfId="31130" xr:uid="{00000000-0005-0000-0000-0000237E0000}"/>
    <cellStyle name="Normal 53 2 2 2 4" xfId="15700" xr:uid="{00000000-0005-0000-0000-0000247E0000}"/>
    <cellStyle name="Normal 53 2 2 2 4 2" xfId="34646" xr:uid="{00000000-0005-0000-0000-0000257E0000}"/>
    <cellStyle name="Normal 53 2 2 2 5" xfId="19291" xr:uid="{00000000-0005-0000-0000-0000267E0000}"/>
    <cellStyle name="Normal 53 2 2 2 6" xfId="23947" xr:uid="{00000000-0005-0000-0000-0000277E0000}"/>
    <cellStyle name="Normal 53 2 2 3" xfId="3601" xr:uid="{00000000-0005-0000-0000-0000287E0000}"/>
    <cellStyle name="Normal 53 2 2 3 2" xfId="7734" xr:uid="{00000000-0005-0000-0000-0000297E0000}"/>
    <cellStyle name="Normal 53 2 2 3 2 2" xfId="26761" xr:uid="{00000000-0005-0000-0000-00002A7E0000}"/>
    <cellStyle name="Normal 53 2 2 3 3" xfId="11244" xr:uid="{00000000-0005-0000-0000-00002B7E0000}"/>
    <cellStyle name="Normal 53 2 2 3 3 2" xfId="30250" xr:uid="{00000000-0005-0000-0000-00002C7E0000}"/>
    <cellStyle name="Normal 53 2 2 3 4" xfId="14822" xr:uid="{00000000-0005-0000-0000-00002D7E0000}"/>
    <cellStyle name="Normal 53 2 2 3 4 2" xfId="33769" xr:uid="{00000000-0005-0000-0000-00002E7E0000}"/>
    <cellStyle name="Normal 53 2 2 3 5" xfId="18375" xr:uid="{00000000-0005-0000-0000-00002F7E0000}"/>
    <cellStyle name="Normal 53 2 2 3 6" xfId="22975" xr:uid="{00000000-0005-0000-0000-0000307E0000}"/>
    <cellStyle name="Normal 53 2 2 4" xfId="5966" xr:uid="{00000000-0005-0000-0000-0000317E0000}"/>
    <cellStyle name="Normal 53 2 2 4 2" xfId="9566" xr:uid="{00000000-0005-0000-0000-0000327E0000}"/>
    <cellStyle name="Normal 53 2 2 4 2 2" xfId="28591" xr:uid="{00000000-0005-0000-0000-0000337E0000}"/>
    <cellStyle name="Normal 53 2 2 4 3" xfId="13086" xr:uid="{00000000-0005-0000-0000-0000347E0000}"/>
    <cellStyle name="Normal 53 2 2 4 3 2" xfId="32085" xr:uid="{00000000-0005-0000-0000-0000357E0000}"/>
    <cellStyle name="Normal 53 2 2 4 4" xfId="16657" xr:uid="{00000000-0005-0000-0000-0000367E0000}"/>
    <cellStyle name="Normal 53 2 2 4 4 2" xfId="35602" xr:uid="{00000000-0005-0000-0000-0000377E0000}"/>
    <cellStyle name="Normal 53 2 2 4 5" xfId="20313" xr:uid="{00000000-0005-0000-0000-0000387E0000}"/>
    <cellStyle name="Normal 53 2 2 4 6" xfId="25059" xr:uid="{00000000-0005-0000-0000-0000397E0000}"/>
    <cellStyle name="Normal 53 2 2 5" xfId="2768" xr:uid="{00000000-0005-0000-0000-00003A7E0000}"/>
    <cellStyle name="Normal 53 2 2 5 2" xfId="22171" xr:uid="{00000000-0005-0000-0000-00003B7E0000}"/>
    <cellStyle name="Normal 53 2 2 6" xfId="6952" xr:uid="{00000000-0005-0000-0000-00003C7E0000}"/>
    <cellStyle name="Normal 53 2 2 6 2" xfId="25979" xr:uid="{00000000-0005-0000-0000-00003D7E0000}"/>
    <cellStyle name="Normal 53 2 2 7" xfId="10460" xr:uid="{00000000-0005-0000-0000-00003E7E0000}"/>
    <cellStyle name="Normal 53 2 2 7 2" xfId="29467" xr:uid="{00000000-0005-0000-0000-00003F7E0000}"/>
    <cellStyle name="Normal 53 2 2 8" xfId="14038" xr:uid="{00000000-0005-0000-0000-0000407E0000}"/>
    <cellStyle name="Normal 53 2 2 8 2" xfId="32987" xr:uid="{00000000-0005-0000-0000-0000417E0000}"/>
    <cellStyle name="Normal 53 2 2 9" xfId="17570" xr:uid="{00000000-0005-0000-0000-0000427E0000}"/>
    <cellStyle name="Normal 53 2 3" xfId="4395" xr:uid="{00000000-0005-0000-0000-0000437E0000}"/>
    <cellStyle name="Normal 53 2 3 2" xfId="8306" xr:uid="{00000000-0005-0000-0000-0000447E0000}"/>
    <cellStyle name="Normal 53 2 3 2 2" xfId="27332" xr:uid="{00000000-0005-0000-0000-0000457E0000}"/>
    <cellStyle name="Normal 53 2 3 3" xfId="11824" xr:uid="{00000000-0005-0000-0000-0000467E0000}"/>
    <cellStyle name="Normal 53 2 3 3 2" xfId="30826" xr:uid="{00000000-0005-0000-0000-0000477E0000}"/>
    <cellStyle name="Normal 53 2 3 4" xfId="15396" xr:uid="{00000000-0005-0000-0000-0000487E0000}"/>
    <cellStyle name="Normal 53 2 3 4 2" xfId="34342" xr:uid="{00000000-0005-0000-0000-0000497E0000}"/>
    <cellStyle name="Normal 53 2 3 5" xfId="18987" xr:uid="{00000000-0005-0000-0000-00004A7E0000}"/>
    <cellStyle name="Normal 53 2 3 6" xfId="23633" xr:uid="{00000000-0005-0000-0000-00004B7E0000}"/>
    <cellStyle name="Normal 53 2 4" xfId="3283" xr:uid="{00000000-0005-0000-0000-00004C7E0000}"/>
    <cellStyle name="Normal 53 2 4 2" xfId="7430" xr:uid="{00000000-0005-0000-0000-00004D7E0000}"/>
    <cellStyle name="Normal 53 2 4 2 2" xfId="26457" xr:uid="{00000000-0005-0000-0000-00004E7E0000}"/>
    <cellStyle name="Normal 53 2 4 3" xfId="10940" xr:uid="{00000000-0005-0000-0000-00004F7E0000}"/>
    <cellStyle name="Normal 53 2 4 3 2" xfId="29946" xr:uid="{00000000-0005-0000-0000-0000507E0000}"/>
    <cellStyle name="Normal 53 2 4 4" xfId="14518" xr:uid="{00000000-0005-0000-0000-0000517E0000}"/>
    <cellStyle name="Normal 53 2 4 4 2" xfId="33465" xr:uid="{00000000-0005-0000-0000-0000527E0000}"/>
    <cellStyle name="Normal 53 2 4 5" xfId="18057" xr:uid="{00000000-0005-0000-0000-0000537E0000}"/>
    <cellStyle name="Normal 53 2 4 6" xfId="22671" xr:uid="{00000000-0005-0000-0000-0000547E0000}"/>
    <cellStyle name="Normal 53 2 5" xfId="5635" xr:uid="{00000000-0005-0000-0000-0000557E0000}"/>
    <cellStyle name="Normal 53 2 5 2" xfId="9262" xr:uid="{00000000-0005-0000-0000-0000567E0000}"/>
    <cellStyle name="Normal 53 2 5 2 2" xfId="28287" xr:uid="{00000000-0005-0000-0000-0000577E0000}"/>
    <cellStyle name="Normal 53 2 5 3" xfId="12781" xr:uid="{00000000-0005-0000-0000-0000587E0000}"/>
    <cellStyle name="Normal 53 2 5 3 2" xfId="31781" xr:uid="{00000000-0005-0000-0000-0000597E0000}"/>
    <cellStyle name="Normal 53 2 5 4" xfId="16353" xr:uid="{00000000-0005-0000-0000-00005A7E0000}"/>
    <cellStyle name="Normal 53 2 5 4 2" xfId="35298" xr:uid="{00000000-0005-0000-0000-00005B7E0000}"/>
    <cellStyle name="Normal 53 2 5 5" xfId="19990" xr:uid="{00000000-0005-0000-0000-00005C7E0000}"/>
    <cellStyle name="Normal 53 2 5 6" xfId="24747" xr:uid="{00000000-0005-0000-0000-00005D7E0000}"/>
    <cellStyle name="Normal 53 2 6" xfId="2450" xr:uid="{00000000-0005-0000-0000-00005E7E0000}"/>
    <cellStyle name="Normal 53 2 6 2" xfId="21853" xr:uid="{00000000-0005-0000-0000-00005F7E0000}"/>
    <cellStyle name="Normal 53 2 7" xfId="6648" xr:uid="{00000000-0005-0000-0000-0000607E0000}"/>
    <cellStyle name="Normal 53 2 7 2" xfId="25675" xr:uid="{00000000-0005-0000-0000-0000617E0000}"/>
    <cellStyle name="Normal 53 2 8" xfId="10156" xr:uid="{00000000-0005-0000-0000-0000627E0000}"/>
    <cellStyle name="Normal 53 2 8 2" xfId="29163" xr:uid="{00000000-0005-0000-0000-0000637E0000}"/>
    <cellStyle name="Normal 53 2 9" xfId="13733" xr:uid="{00000000-0005-0000-0000-0000647E0000}"/>
    <cellStyle name="Normal 53 2 9 2" xfId="32683" xr:uid="{00000000-0005-0000-0000-0000657E0000}"/>
    <cellStyle name="Normal 53 3" xfId="1582" xr:uid="{00000000-0005-0000-0000-0000667E0000}"/>
    <cellStyle name="Normal 53 4" xfId="1812" xr:uid="{00000000-0005-0000-0000-0000677E0000}"/>
    <cellStyle name="Normal 53 4 10" xfId="21288" xr:uid="{00000000-0005-0000-0000-0000687E0000}"/>
    <cellStyle name="Normal 53 4 2" xfId="4685" xr:uid="{00000000-0005-0000-0000-0000697E0000}"/>
    <cellStyle name="Normal 53 4 2 2" xfId="8579" xr:uid="{00000000-0005-0000-0000-00006A7E0000}"/>
    <cellStyle name="Normal 53 4 2 2 2" xfId="27605" xr:uid="{00000000-0005-0000-0000-00006B7E0000}"/>
    <cellStyle name="Normal 53 4 2 3" xfId="12097" xr:uid="{00000000-0005-0000-0000-00006C7E0000}"/>
    <cellStyle name="Normal 53 4 2 3 2" xfId="31099" xr:uid="{00000000-0005-0000-0000-00006D7E0000}"/>
    <cellStyle name="Normal 53 4 2 4" xfId="15669" xr:uid="{00000000-0005-0000-0000-00006E7E0000}"/>
    <cellStyle name="Normal 53 4 2 4 2" xfId="34615" xr:uid="{00000000-0005-0000-0000-00006F7E0000}"/>
    <cellStyle name="Normal 53 4 2 5" xfId="19260" xr:uid="{00000000-0005-0000-0000-0000707E0000}"/>
    <cellStyle name="Normal 53 4 2 6" xfId="23916" xr:uid="{00000000-0005-0000-0000-0000717E0000}"/>
    <cellStyle name="Normal 53 4 3" xfId="3570" xr:uid="{00000000-0005-0000-0000-0000727E0000}"/>
    <cellStyle name="Normal 53 4 3 2" xfId="7703" xr:uid="{00000000-0005-0000-0000-0000737E0000}"/>
    <cellStyle name="Normal 53 4 3 2 2" xfId="26730" xr:uid="{00000000-0005-0000-0000-0000747E0000}"/>
    <cellStyle name="Normal 53 4 3 3" xfId="11213" xr:uid="{00000000-0005-0000-0000-0000757E0000}"/>
    <cellStyle name="Normal 53 4 3 3 2" xfId="30219" xr:uid="{00000000-0005-0000-0000-0000767E0000}"/>
    <cellStyle name="Normal 53 4 3 4" xfId="14791" xr:uid="{00000000-0005-0000-0000-0000777E0000}"/>
    <cellStyle name="Normal 53 4 3 4 2" xfId="33738" xr:uid="{00000000-0005-0000-0000-0000787E0000}"/>
    <cellStyle name="Normal 53 4 3 5" xfId="18344" xr:uid="{00000000-0005-0000-0000-0000797E0000}"/>
    <cellStyle name="Normal 53 4 3 6" xfId="22944" xr:uid="{00000000-0005-0000-0000-00007A7E0000}"/>
    <cellStyle name="Normal 53 4 4" xfId="5935" xr:uid="{00000000-0005-0000-0000-00007B7E0000}"/>
    <cellStyle name="Normal 53 4 4 2" xfId="9535" xr:uid="{00000000-0005-0000-0000-00007C7E0000}"/>
    <cellStyle name="Normal 53 4 4 2 2" xfId="28560" xr:uid="{00000000-0005-0000-0000-00007D7E0000}"/>
    <cellStyle name="Normal 53 4 4 3" xfId="13055" xr:uid="{00000000-0005-0000-0000-00007E7E0000}"/>
    <cellStyle name="Normal 53 4 4 3 2" xfId="32054" xr:uid="{00000000-0005-0000-0000-00007F7E0000}"/>
    <cellStyle name="Normal 53 4 4 4" xfId="16626" xr:uid="{00000000-0005-0000-0000-0000807E0000}"/>
    <cellStyle name="Normal 53 4 4 4 2" xfId="35571" xr:uid="{00000000-0005-0000-0000-0000817E0000}"/>
    <cellStyle name="Normal 53 4 4 5" xfId="20282" xr:uid="{00000000-0005-0000-0000-0000827E0000}"/>
    <cellStyle name="Normal 53 4 4 6" xfId="25028" xr:uid="{00000000-0005-0000-0000-0000837E0000}"/>
    <cellStyle name="Normal 53 4 5" xfId="2737" xr:uid="{00000000-0005-0000-0000-0000847E0000}"/>
    <cellStyle name="Normal 53 4 5 2" xfId="22140" xr:uid="{00000000-0005-0000-0000-0000857E0000}"/>
    <cellStyle name="Normal 53 4 6" xfId="6921" xr:uid="{00000000-0005-0000-0000-0000867E0000}"/>
    <cellStyle name="Normal 53 4 6 2" xfId="25948" xr:uid="{00000000-0005-0000-0000-0000877E0000}"/>
    <cellStyle name="Normal 53 4 7" xfId="10429" xr:uid="{00000000-0005-0000-0000-0000887E0000}"/>
    <cellStyle name="Normal 53 4 7 2" xfId="29436" xr:uid="{00000000-0005-0000-0000-0000897E0000}"/>
    <cellStyle name="Normal 53 4 8" xfId="14007" xr:uid="{00000000-0005-0000-0000-00008A7E0000}"/>
    <cellStyle name="Normal 53 4 8 2" xfId="32956" xr:uid="{00000000-0005-0000-0000-00008B7E0000}"/>
    <cellStyle name="Normal 53 4 9" xfId="17539" xr:uid="{00000000-0005-0000-0000-00008C7E0000}"/>
    <cellStyle name="Normal 53 5" xfId="1254" xr:uid="{00000000-0005-0000-0000-00008D7E0000}"/>
    <cellStyle name="Normal 53 5 10" xfId="20911" xr:uid="{00000000-0005-0000-0000-00008E7E0000}"/>
    <cellStyle name="Normal 53 5 2" xfId="4363" xr:uid="{00000000-0005-0000-0000-00008F7E0000}"/>
    <cellStyle name="Normal 53 5 2 2" xfId="8275" xr:uid="{00000000-0005-0000-0000-0000907E0000}"/>
    <cellStyle name="Normal 53 5 2 2 2" xfId="27301" xr:uid="{00000000-0005-0000-0000-0000917E0000}"/>
    <cellStyle name="Normal 53 5 2 3" xfId="11793" xr:uid="{00000000-0005-0000-0000-0000927E0000}"/>
    <cellStyle name="Normal 53 5 2 3 2" xfId="30795" xr:uid="{00000000-0005-0000-0000-0000937E0000}"/>
    <cellStyle name="Normal 53 5 2 4" xfId="15365" xr:uid="{00000000-0005-0000-0000-0000947E0000}"/>
    <cellStyle name="Normal 53 5 2 4 2" xfId="34311" xr:uid="{00000000-0005-0000-0000-0000957E0000}"/>
    <cellStyle name="Normal 53 5 2 5" xfId="18956" xr:uid="{00000000-0005-0000-0000-0000967E0000}"/>
    <cellStyle name="Normal 53 5 2 6" xfId="23602" xr:uid="{00000000-0005-0000-0000-0000977E0000}"/>
    <cellStyle name="Normal 53 5 3" xfId="3251" xr:uid="{00000000-0005-0000-0000-0000987E0000}"/>
    <cellStyle name="Normal 53 5 3 2" xfId="7399" xr:uid="{00000000-0005-0000-0000-0000997E0000}"/>
    <cellStyle name="Normal 53 5 3 2 2" xfId="26426" xr:uid="{00000000-0005-0000-0000-00009A7E0000}"/>
    <cellStyle name="Normal 53 5 3 3" xfId="10909" xr:uid="{00000000-0005-0000-0000-00009B7E0000}"/>
    <cellStyle name="Normal 53 5 3 3 2" xfId="29915" xr:uid="{00000000-0005-0000-0000-00009C7E0000}"/>
    <cellStyle name="Normal 53 5 3 4" xfId="14487" xr:uid="{00000000-0005-0000-0000-00009D7E0000}"/>
    <cellStyle name="Normal 53 5 3 4 2" xfId="33434" xr:uid="{00000000-0005-0000-0000-00009E7E0000}"/>
    <cellStyle name="Normal 53 5 3 5" xfId="18025" xr:uid="{00000000-0005-0000-0000-00009F7E0000}"/>
    <cellStyle name="Normal 53 5 3 6" xfId="22640" xr:uid="{00000000-0005-0000-0000-0000A07E0000}"/>
    <cellStyle name="Normal 53 5 4" xfId="5564" xr:uid="{00000000-0005-0000-0000-0000A17E0000}"/>
    <cellStyle name="Normal 53 5 4 2" xfId="9231" xr:uid="{00000000-0005-0000-0000-0000A27E0000}"/>
    <cellStyle name="Normal 53 5 4 2 2" xfId="28256" xr:uid="{00000000-0005-0000-0000-0000A37E0000}"/>
    <cellStyle name="Normal 53 5 4 3" xfId="12750" xr:uid="{00000000-0005-0000-0000-0000A47E0000}"/>
    <cellStyle name="Normal 53 5 4 3 2" xfId="31750" xr:uid="{00000000-0005-0000-0000-0000A57E0000}"/>
    <cellStyle name="Normal 53 5 4 4" xfId="16321" xr:uid="{00000000-0005-0000-0000-0000A67E0000}"/>
    <cellStyle name="Normal 53 5 4 4 2" xfId="35267" xr:uid="{00000000-0005-0000-0000-0000A77E0000}"/>
    <cellStyle name="Normal 53 5 4 5" xfId="19957" xr:uid="{00000000-0005-0000-0000-0000A87E0000}"/>
    <cellStyle name="Normal 53 5 4 6" xfId="24676" xr:uid="{00000000-0005-0000-0000-0000A97E0000}"/>
    <cellStyle name="Normal 53 5 5" xfId="2399" xr:uid="{00000000-0005-0000-0000-0000AA7E0000}"/>
    <cellStyle name="Normal 53 5 5 2" xfId="21802" xr:uid="{00000000-0005-0000-0000-0000AB7E0000}"/>
    <cellStyle name="Normal 53 5 6" xfId="6615" xr:uid="{00000000-0005-0000-0000-0000AC7E0000}"/>
    <cellStyle name="Normal 53 5 6 2" xfId="25643" xr:uid="{00000000-0005-0000-0000-0000AD7E0000}"/>
    <cellStyle name="Normal 53 5 7" xfId="10123" xr:uid="{00000000-0005-0000-0000-0000AE7E0000}"/>
    <cellStyle name="Normal 53 5 7 2" xfId="29132" xr:uid="{00000000-0005-0000-0000-0000AF7E0000}"/>
    <cellStyle name="Normal 53 5 8" xfId="13701" xr:uid="{00000000-0005-0000-0000-0000B07E0000}"/>
    <cellStyle name="Normal 53 5 8 2" xfId="32652" xr:uid="{00000000-0005-0000-0000-0000B17E0000}"/>
    <cellStyle name="Normal 53 5 9" xfId="17230" xr:uid="{00000000-0005-0000-0000-0000B27E0000}"/>
    <cellStyle name="Normal 54" xfId="1173" xr:uid="{00000000-0005-0000-0000-0000B37E0000}"/>
    <cellStyle name="Normal 54 2" xfId="1423" xr:uid="{00000000-0005-0000-0000-0000B47E0000}"/>
    <cellStyle name="Normal 54 2 10" xfId="17272" xr:uid="{00000000-0005-0000-0000-0000B57E0000}"/>
    <cellStyle name="Normal 54 2 11" xfId="21011" xr:uid="{00000000-0005-0000-0000-0000B67E0000}"/>
    <cellStyle name="Normal 54 2 2" xfId="1855" xr:uid="{00000000-0005-0000-0000-0000B77E0000}"/>
    <cellStyle name="Normal 54 2 2 10" xfId="21329" xr:uid="{00000000-0005-0000-0000-0000B87E0000}"/>
    <cellStyle name="Normal 54 2 2 2" xfId="4726" xr:uid="{00000000-0005-0000-0000-0000B97E0000}"/>
    <cellStyle name="Normal 54 2 2 2 2" xfId="8620" xr:uid="{00000000-0005-0000-0000-0000BA7E0000}"/>
    <cellStyle name="Normal 54 2 2 2 2 2" xfId="27646" xr:uid="{00000000-0005-0000-0000-0000BB7E0000}"/>
    <cellStyle name="Normal 54 2 2 2 3" xfId="12138" xr:uid="{00000000-0005-0000-0000-0000BC7E0000}"/>
    <cellStyle name="Normal 54 2 2 2 3 2" xfId="31140" xr:uid="{00000000-0005-0000-0000-0000BD7E0000}"/>
    <cellStyle name="Normal 54 2 2 2 4" xfId="15710" xr:uid="{00000000-0005-0000-0000-0000BE7E0000}"/>
    <cellStyle name="Normal 54 2 2 2 4 2" xfId="34656" xr:uid="{00000000-0005-0000-0000-0000BF7E0000}"/>
    <cellStyle name="Normal 54 2 2 2 5" xfId="19301" xr:uid="{00000000-0005-0000-0000-0000C07E0000}"/>
    <cellStyle name="Normal 54 2 2 2 6" xfId="23957" xr:uid="{00000000-0005-0000-0000-0000C17E0000}"/>
    <cellStyle name="Normal 54 2 2 3" xfId="3611" xr:uid="{00000000-0005-0000-0000-0000C27E0000}"/>
    <cellStyle name="Normal 54 2 2 3 2" xfId="7744" xr:uid="{00000000-0005-0000-0000-0000C37E0000}"/>
    <cellStyle name="Normal 54 2 2 3 2 2" xfId="26771" xr:uid="{00000000-0005-0000-0000-0000C47E0000}"/>
    <cellStyle name="Normal 54 2 2 3 3" xfId="11254" xr:uid="{00000000-0005-0000-0000-0000C57E0000}"/>
    <cellStyle name="Normal 54 2 2 3 3 2" xfId="30260" xr:uid="{00000000-0005-0000-0000-0000C67E0000}"/>
    <cellStyle name="Normal 54 2 2 3 4" xfId="14832" xr:uid="{00000000-0005-0000-0000-0000C77E0000}"/>
    <cellStyle name="Normal 54 2 2 3 4 2" xfId="33779" xr:uid="{00000000-0005-0000-0000-0000C87E0000}"/>
    <cellStyle name="Normal 54 2 2 3 5" xfId="18385" xr:uid="{00000000-0005-0000-0000-0000C97E0000}"/>
    <cellStyle name="Normal 54 2 2 3 6" xfId="22985" xr:uid="{00000000-0005-0000-0000-0000CA7E0000}"/>
    <cellStyle name="Normal 54 2 2 4" xfId="5976" xr:uid="{00000000-0005-0000-0000-0000CB7E0000}"/>
    <cellStyle name="Normal 54 2 2 4 2" xfId="9576" xr:uid="{00000000-0005-0000-0000-0000CC7E0000}"/>
    <cellStyle name="Normal 54 2 2 4 2 2" xfId="28601" xr:uid="{00000000-0005-0000-0000-0000CD7E0000}"/>
    <cellStyle name="Normal 54 2 2 4 3" xfId="13096" xr:uid="{00000000-0005-0000-0000-0000CE7E0000}"/>
    <cellStyle name="Normal 54 2 2 4 3 2" xfId="32095" xr:uid="{00000000-0005-0000-0000-0000CF7E0000}"/>
    <cellStyle name="Normal 54 2 2 4 4" xfId="16667" xr:uid="{00000000-0005-0000-0000-0000D07E0000}"/>
    <cellStyle name="Normal 54 2 2 4 4 2" xfId="35612" xr:uid="{00000000-0005-0000-0000-0000D17E0000}"/>
    <cellStyle name="Normal 54 2 2 4 5" xfId="20323" xr:uid="{00000000-0005-0000-0000-0000D27E0000}"/>
    <cellStyle name="Normal 54 2 2 4 6" xfId="25069" xr:uid="{00000000-0005-0000-0000-0000D37E0000}"/>
    <cellStyle name="Normal 54 2 2 5" xfId="2778" xr:uid="{00000000-0005-0000-0000-0000D47E0000}"/>
    <cellStyle name="Normal 54 2 2 5 2" xfId="22181" xr:uid="{00000000-0005-0000-0000-0000D57E0000}"/>
    <cellStyle name="Normal 54 2 2 6" xfId="6962" xr:uid="{00000000-0005-0000-0000-0000D67E0000}"/>
    <cellStyle name="Normal 54 2 2 6 2" xfId="25989" xr:uid="{00000000-0005-0000-0000-0000D77E0000}"/>
    <cellStyle name="Normal 54 2 2 7" xfId="10470" xr:uid="{00000000-0005-0000-0000-0000D87E0000}"/>
    <cellStyle name="Normal 54 2 2 7 2" xfId="29477" xr:uid="{00000000-0005-0000-0000-0000D97E0000}"/>
    <cellStyle name="Normal 54 2 2 8" xfId="14048" xr:uid="{00000000-0005-0000-0000-0000DA7E0000}"/>
    <cellStyle name="Normal 54 2 2 8 2" xfId="32997" xr:uid="{00000000-0005-0000-0000-0000DB7E0000}"/>
    <cellStyle name="Normal 54 2 2 9" xfId="17580" xr:uid="{00000000-0005-0000-0000-0000DC7E0000}"/>
    <cellStyle name="Normal 54 2 3" xfId="4405" xr:uid="{00000000-0005-0000-0000-0000DD7E0000}"/>
    <cellStyle name="Normal 54 2 3 2" xfId="8316" xr:uid="{00000000-0005-0000-0000-0000DE7E0000}"/>
    <cellStyle name="Normal 54 2 3 2 2" xfId="27342" xr:uid="{00000000-0005-0000-0000-0000DF7E0000}"/>
    <cellStyle name="Normal 54 2 3 3" xfId="11834" xr:uid="{00000000-0005-0000-0000-0000E07E0000}"/>
    <cellStyle name="Normal 54 2 3 3 2" xfId="30836" xr:uid="{00000000-0005-0000-0000-0000E17E0000}"/>
    <cellStyle name="Normal 54 2 3 4" xfId="15406" xr:uid="{00000000-0005-0000-0000-0000E27E0000}"/>
    <cellStyle name="Normal 54 2 3 4 2" xfId="34352" xr:uid="{00000000-0005-0000-0000-0000E37E0000}"/>
    <cellStyle name="Normal 54 2 3 5" xfId="18997" xr:uid="{00000000-0005-0000-0000-0000E47E0000}"/>
    <cellStyle name="Normal 54 2 3 6" xfId="23643" xr:uid="{00000000-0005-0000-0000-0000E57E0000}"/>
    <cellStyle name="Normal 54 2 4" xfId="3293" xr:uid="{00000000-0005-0000-0000-0000E67E0000}"/>
    <cellStyle name="Normal 54 2 4 2" xfId="7440" xr:uid="{00000000-0005-0000-0000-0000E77E0000}"/>
    <cellStyle name="Normal 54 2 4 2 2" xfId="26467" xr:uid="{00000000-0005-0000-0000-0000E87E0000}"/>
    <cellStyle name="Normal 54 2 4 3" xfId="10950" xr:uid="{00000000-0005-0000-0000-0000E97E0000}"/>
    <cellStyle name="Normal 54 2 4 3 2" xfId="29956" xr:uid="{00000000-0005-0000-0000-0000EA7E0000}"/>
    <cellStyle name="Normal 54 2 4 4" xfId="14528" xr:uid="{00000000-0005-0000-0000-0000EB7E0000}"/>
    <cellStyle name="Normal 54 2 4 4 2" xfId="33475" xr:uid="{00000000-0005-0000-0000-0000EC7E0000}"/>
    <cellStyle name="Normal 54 2 4 5" xfId="18067" xr:uid="{00000000-0005-0000-0000-0000ED7E0000}"/>
    <cellStyle name="Normal 54 2 4 6" xfId="22681" xr:uid="{00000000-0005-0000-0000-0000EE7E0000}"/>
    <cellStyle name="Normal 54 2 5" xfId="5645" xr:uid="{00000000-0005-0000-0000-0000EF7E0000}"/>
    <cellStyle name="Normal 54 2 5 2" xfId="9272" xr:uid="{00000000-0005-0000-0000-0000F07E0000}"/>
    <cellStyle name="Normal 54 2 5 2 2" xfId="28297" xr:uid="{00000000-0005-0000-0000-0000F17E0000}"/>
    <cellStyle name="Normal 54 2 5 3" xfId="12791" xr:uid="{00000000-0005-0000-0000-0000F27E0000}"/>
    <cellStyle name="Normal 54 2 5 3 2" xfId="31791" xr:uid="{00000000-0005-0000-0000-0000F37E0000}"/>
    <cellStyle name="Normal 54 2 5 4" xfId="16363" xr:uid="{00000000-0005-0000-0000-0000F47E0000}"/>
    <cellStyle name="Normal 54 2 5 4 2" xfId="35308" xr:uid="{00000000-0005-0000-0000-0000F57E0000}"/>
    <cellStyle name="Normal 54 2 5 5" xfId="20000" xr:uid="{00000000-0005-0000-0000-0000F67E0000}"/>
    <cellStyle name="Normal 54 2 5 6" xfId="24757" xr:uid="{00000000-0005-0000-0000-0000F77E0000}"/>
    <cellStyle name="Normal 54 2 6" xfId="2460" xr:uid="{00000000-0005-0000-0000-0000F87E0000}"/>
    <cellStyle name="Normal 54 2 6 2" xfId="21863" xr:uid="{00000000-0005-0000-0000-0000F97E0000}"/>
    <cellStyle name="Normal 54 2 7" xfId="6658" xr:uid="{00000000-0005-0000-0000-0000FA7E0000}"/>
    <cellStyle name="Normal 54 2 7 2" xfId="25685" xr:uid="{00000000-0005-0000-0000-0000FB7E0000}"/>
    <cellStyle name="Normal 54 2 8" xfId="10166" xr:uid="{00000000-0005-0000-0000-0000FC7E0000}"/>
    <cellStyle name="Normal 54 2 8 2" xfId="29173" xr:uid="{00000000-0005-0000-0000-0000FD7E0000}"/>
    <cellStyle name="Normal 54 2 9" xfId="13743" xr:uid="{00000000-0005-0000-0000-0000FE7E0000}"/>
    <cellStyle name="Normal 54 2 9 2" xfId="32693" xr:uid="{00000000-0005-0000-0000-0000FF7E0000}"/>
    <cellStyle name="Normal 54 3" xfId="1583" xr:uid="{00000000-0005-0000-0000-0000007F0000}"/>
    <cellStyle name="Normal 54 4" xfId="1823" xr:uid="{00000000-0005-0000-0000-0000017F0000}"/>
    <cellStyle name="Normal 54 4 10" xfId="21298" xr:uid="{00000000-0005-0000-0000-0000027F0000}"/>
    <cellStyle name="Normal 54 4 2" xfId="4695" xr:uid="{00000000-0005-0000-0000-0000037F0000}"/>
    <cellStyle name="Normal 54 4 2 2" xfId="8589" xr:uid="{00000000-0005-0000-0000-0000047F0000}"/>
    <cellStyle name="Normal 54 4 2 2 2" xfId="27615" xr:uid="{00000000-0005-0000-0000-0000057F0000}"/>
    <cellStyle name="Normal 54 4 2 3" xfId="12107" xr:uid="{00000000-0005-0000-0000-0000067F0000}"/>
    <cellStyle name="Normal 54 4 2 3 2" xfId="31109" xr:uid="{00000000-0005-0000-0000-0000077F0000}"/>
    <cellStyle name="Normal 54 4 2 4" xfId="15679" xr:uid="{00000000-0005-0000-0000-0000087F0000}"/>
    <cellStyle name="Normal 54 4 2 4 2" xfId="34625" xr:uid="{00000000-0005-0000-0000-0000097F0000}"/>
    <cellStyle name="Normal 54 4 2 5" xfId="19270" xr:uid="{00000000-0005-0000-0000-00000A7F0000}"/>
    <cellStyle name="Normal 54 4 2 6" xfId="23926" xr:uid="{00000000-0005-0000-0000-00000B7F0000}"/>
    <cellStyle name="Normal 54 4 3" xfId="3580" xr:uid="{00000000-0005-0000-0000-00000C7F0000}"/>
    <cellStyle name="Normal 54 4 3 2" xfId="7713" xr:uid="{00000000-0005-0000-0000-00000D7F0000}"/>
    <cellStyle name="Normal 54 4 3 2 2" xfId="26740" xr:uid="{00000000-0005-0000-0000-00000E7F0000}"/>
    <cellStyle name="Normal 54 4 3 3" xfId="11223" xr:uid="{00000000-0005-0000-0000-00000F7F0000}"/>
    <cellStyle name="Normal 54 4 3 3 2" xfId="30229" xr:uid="{00000000-0005-0000-0000-0000107F0000}"/>
    <cellStyle name="Normal 54 4 3 4" xfId="14801" xr:uid="{00000000-0005-0000-0000-0000117F0000}"/>
    <cellStyle name="Normal 54 4 3 4 2" xfId="33748" xr:uid="{00000000-0005-0000-0000-0000127F0000}"/>
    <cellStyle name="Normal 54 4 3 5" xfId="18354" xr:uid="{00000000-0005-0000-0000-0000137F0000}"/>
    <cellStyle name="Normal 54 4 3 6" xfId="22954" xr:uid="{00000000-0005-0000-0000-0000147F0000}"/>
    <cellStyle name="Normal 54 4 4" xfId="5945" xr:uid="{00000000-0005-0000-0000-0000157F0000}"/>
    <cellStyle name="Normal 54 4 4 2" xfId="9545" xr:uid="{00000000-0005-0000-0000-0000167F0000}"/>
    <cellStyle name="Normal 54 4 4 2 2" xfId="28570" xr:uid="{00000000-0005-0000-0000-0000177F0000}"/>
    <cellStyle name="Normal 54 4 4 3" xfId="13065" xr:uid="{00000000-0005-0000-0000-0000187F0000}"/>
    <cellStyle name="Normal 54 4 4 3 2" xfId="32064" xr:uid="{00000000-0005-0000-0000-0000197F0000}"/>
    <cellStyle name="Normal 54 4 4 4" xfId="16636" xr:uid="{00000000-0005-0000-0000-00001A7F0000}"/>
    <cellStyle name="Normal 54 4 4 4 2" xfId="35581" xr:uid="{00000000-0005-0000-0000-00001B7F0000}"/>
    <cellStyle name="Normal 54 4 4 5" xfId="20292" xr:uid="{00000000-0005-0000-0000-00001C7F0000}"/>
    <cellStyle name="Normal 54 4 4 6" xfId="25038" xr:uid="{00000000-0005-0000-0000-00001D7F0000}"/>
    <cellStyle name="Normal 54 4 5" xfId="2747" xr:uid="{00000000-0005-0000-0000-00001E7F0000}"/>
    <cellStyle name="Normal 54 4 5 2" xfId="22150" xr:uid="{00000000-0005-0000-0000-00001F7F0000}"/>
    <cellStyle name="Normal 54 4 6" xfId="6931" xr:uid="{00000000-0005-0000-0000-0000207F0000}"/>
    <cellStyle name="Normal 54 4 6 2" xfId="25958" xr:uid="{00000000-0005-0000-0000-0000217F0000}"/>
    <cellStyle name="Normal 54 4 7" xfId="10439" xr:uid="{00000000-0005-0000-0000-0000227F0000}"/>
    <cellStyle name="Normal 54 4 7 2" xfId="29446" xr:uid="{00000000-0005-0000-0000-0000237F0000}"/>
    <cellStyle name="Normal 54 4 8" xfId="14017" xr:uid="{00000000-0005-0000-0000-0000247F0000}"/>
    <cellStyle name="Normal 54 4 8 2" xfId="32966" xr:uid="{00000000-0005-0000-0000-0000257F0000}"/>
    <cellStyle name="Normal 54 4 9" xfId="17549" xr:uid="{00000000-0005-0000-0000-0000267F0000}"/>
    <cellStyle name="Normal 54 5" xfId="1272" xr:uid="{00000000-0005-0000-0000-0000277F0000}"/>
    <cellStyle name="Normal 54 5 10" xfId="20924" xr:uid="{00000000-0005-0000-0000-0000287F0000}"/>
    <cellStyle name="Normal 54 5 2" xfId="4373" xr:uid="{00000000-0005-0000-0000-0000297F0000}"/>
    <cellStyle name="Normal 54 5 2 2" xfId="8285" xr:uid="{00000000-0005-0000-0000-00002A7F0000}"/>
    <cellStyle name="Normal 54 5 2 2 2" xfId="27311" xr:uid="{00000000-0005-0000-0000-00002B7F0000}"/>
    <cellStyle name="Normal 54 5 2 3" xfId="11803" xr:uid="{00000000-0005-0000-0000-00002C7F0000}"/>
    <cellStyle name="Normal 54 5 2 3 2" xfId="30805" xr:uid="{00000000-0005-0000-0000-00002D7F0000}"/>
    <cellStyle name="Normal 54 5 2 4" xfId="15375" xr:uid="{00000000-0005-0000-0000-00002E7F0000}"/>
    <cellStyle name="Normal 54 5 2 4 2" xfId="34321" xr:uid="{00000000-0005-0000-0000-00002F7F0000}"/>
    <cellStyle name="Normal 54 5 2 5" xfId="18966" xr:uid="{00000000-0005-0000-0000-0000307F0000}"/>
    <cellStyle name="Normal 54 5 2 6" xfId="23612" xr:uid="{00000000-0005-0000-0000-0000317F0000}"/>
    <cellStyle name="Normal 54 5 3" xfId="3261" xr:uid="{00000000-0005-0000-0000-0000327F0000}"/>
    <cellStyle name="Normal 54 5 3 2" xfId="7409" xr:uid="{00000000-0005-0000-0000-0000337F0000}"/>
    <cellStyle name="Normal 54 5 3 2 2" xfId="26436" xr:uid="{00000000-0005-0000-0000-0000347F0000}"/>
    <cellStyle name="Normal 54 5 3 3" xfId="10919" xr:uid="{00000000-0005-0000-0000-0000357F0000}"/>
    <cellStyle name="Normal 54 5 3 3 2" xfId="29925" xr:uid="{00000000-0005-0000-0000-0000367F0000}"/>
    <cellStyle name="Normal 54 5 3 4" xfId="14497" xr:uid="{00000000-0005-0000-0000-0000377F0000}"/>
    <cellStyle name="Normal 54 5 3 4 2" xfId="33444" xr:uid="{00000000-0005-0000-0000-0000387F0000}"/>
    <cellStyle name="Normal 54 5 3 5" xfId="18035" xr:uid="{00000000-0005-0000-0000-0000397F0000}"/>
    <cellStyle name="Normal 54 5 3 6" xfId="22650" xr:uid="{00000000-0005-0000-0000-00003A7F0000}"/>
    <cellStyle name="Normal 54 5 4" xfId="5576" xr:uid="{00000000-0005-0000-0000-00003B7F0000}"/>
    <cellStyle name="Normal 54 5 4 2" xfId="9241" xr:uid="{00000000-0005-0000-0000-00003C7F0000}"/>
    <cellStyle name="Normal 54 5 4 2 2" xfId="28266" xr:uid="{00000000-0005-0000-0000-00003D7F0000}"/>
    <cellStyle name="Normal 54 5 4 3" xfId="12760" xr:uid="{00000000-0005-0000-0000-00003E7F0000}"/>
    <cellStyle name="Normal 54 5 4 3 2" xfId="31760" xr:uid="{00000000-0005-0000-0000-00003F7F0000}"/>
    <cellStyle name="Normal 54 5 4 4" xfId="16331" xr:uid="{00000000-0005-0000-0000-0000407F0000}"/>
    <cellStyle name="Normal 54 5 4 4 2" xfId="35277" xr:uid="{00000000-0005-0000-0000-0000417F0000}"/>
    <cellStyle name="Normal 54 5 4 5" xfId="19967" xr:uid="{00000000-0005-0000-0000-0000427F0000}"/>
    <cellStyle name="Normal 54 5 4 6" xfId="24688" xr:uid="{00000000-0005-0000-0000-0000437F0000}"/>
    <cellStyle name="Normal 54 5 5" xfId="2410" xr:uid="{00000000-0005-0000-0000-0000447F0000}"/>
    <cellStyle name="Normal 54 5 5 2" xfId="21813" xr:uid="{00000000-0005-0000-0000-0000457F0000}"/>
    <cellStyle name="Normal 54 5 6" xfId="6625" xr:uid="{00000000-0005-0000-0000-0000467F0000}"/>
    <cellStyle name="Normal 54 5 6 2" xfId="25653" xr:uid="{00000000-0005-0000-0000-0000477F0000}"/>
    <cellStyle name="Normal 54 5 7" xfId="10133" xr:uid="{00000000-0005-0000-0000-0000487F0000}"/>
    <cellStyle name="Normal 54 5 7 2" xfId="29142" xr:uid="{00000000-0005-0000-0000-0000497F0000}"/>
    <cellStyle name="Normal 54 5 8" xfId="13711" xr:uid="{00000000-0005-0000-0000-00004A7F0000}"/>
    <cellStyle name="Normal 54 5 8 2" xfId="32662" xr:uid="{00000000-0005-0000-0000-00004B7F0000}"/>
    <cellStyle name="Normal 54 5 9" xfId="17240" xr:uid="{00000000-0005-0000-0000-00004C7F0000}"/>
    <cellStyle name="Normal 55" xfId="1186" xr:uid="{00000000-0005-0000-0000-00004D7F0000}"/>
    <cellStyle name="Normal 55 10" xfId="5321" xr:uid="{00000000-0005-0000-0000-00004E7F0000}"/>
    <cellStyle name="Normal 55 10 2" xfId="9035" xr:uid="{00000000-0005-0000-0000-00004F7F0000}"/>
    <cellStyle name="Normal 55 10 2 2" xfId="28061" xr:uid="{00000000-0005-0000-0000-0000507F0000}"/>
    <cellStyle name="Normal 55 10 3" xfId="12554" xr:uid="{00000000-0005-0000-0000-0000517F0000}"/>
    <cellStyle name="Normal 55 10 3 2" xfId="31555" xr:uid="{00000000-0005-0000-0000-0000527F0000}"/>
    <cellStyle name="Normal 55 10 4" xfId="16125" xr:uid="{00000000-0005-0000-0000-0000537F0000}"/>
    <cellStyle name="Normal 55 10 4 2" xfId="35071" xr:uid="{00000000-0005-0000-0000-0000547F0000}"/>
    <cellStyle name="Normal 55 10 5" xfId="19731" xr:uid="{00000000-0005-0000-0000-0000557F0000}"/>
    <cellStyle name="Normal 55 10 6" xfId="24467" xr:uid="{00000000-0005-0000-0000-0000567F0000}"/>
    <cellStyle name="Normal 55 11" xfId="5425" xr:uid="{00000000-0005-0000-0000-0000577F0000}"/>
    <cellStyle name="Normal 55 11 2" xfId="9121" xr:uid="{00000000-0005-0000-0000-0000587F0000}"/>
    <cellStyle name="Normal 55 11 2 2" xfId="28147" xr:uid="{00000000-0005-0000-0000-0000597F0000}"/>
    <cellStyle name="Normal 55 11 3" xfId="12640" xr:uid="{00000000-0005-0000-0000-00005A7F0000}"/>
    <cellStyle name="Normal 55 11 3 2" xfId="31641" xr:uid="{00000000-0005-0000-0000-00005B7F0000}"/>
    <cellStyle name="Normal 55 11 4" xfId="16211" xr:uid="{00000000-0005-0000-0000-00005C7F0000}"/>
    <cellStyle name="Normal 55 11 4 2" xfId="35157" xr:uid="{00000000-0005-0000-0000-00005D7F0000}"/>
    <cellStyle name="Normal 55 11 5" xfId="19831" xr:uid="{00000000-0005-0000-0000-00005E7F0000}"/>
    <cellStyle name="Normal 55 11 6" xfId="24554" xr:uid="{00000000-0005-0000-0000-00005F7F0000}"/>
    <cellStyle name="Normal 55 12" xfId="5526" xr:uid="{00000000-0005-0000-0000-0000607F0000}"/>
    <cellStyle name="Normal 55 12 2" xfId="9207" xr:uid="{00000000-0005-0000-0000-0000617F0000}"/>
    <cellStyle name="Normal 55 12 2 2" xfId="28233" xr:uid="{00000000-0005-0000-0000-0000627F0000}"/>
    <cellStyle name="Normal 55 12 3" xfId="12726" xr:uid="{00000000-0005-0000-0000-0000637F0000}"/>
    <cellStyle name="Normal 55 12 3 2" xfId="31727" xr:uid="{00000000-0005-0000-0000-0000647F0000}"/>
    <cellStyle name="Normal 55 12 4" xfId="16297" xr:uid="{00000000-0005-0000-0000-0000657F0000}"/>
    <cellStyle name="Normal 55 12 4 2" xfId="35243" xr:uid="{00000000-0005-0000-0000-0000667F0000}"/>
    <cellStyle name="Normal 55 12 5" xfId="19931" xr:uid="{00000000-0005-0000-0000-0000677F0000}"/>
    <cellStyle name="Normal 55 12 6" xfId="24641" xr:uid="{00000000-0005-0000-0000-0000687F0000}"/>
    <cellStyle name="Normal 55 13" xfId="6443" xr:uid="{00000000-0005-0000-0000-0000697F0000}"/>
    <cellStyle name="Normal 55 13 2" xfId="9990" xr:uid="{00000000-0005-0000-0000-00006A7F0000}"/>
    <cellStyle name="Normal 55 13 2 2" xfId="29015" xr:uid="{00000000-0005-0000-0000-00006B7F0000}"/>
    <cellStyle name="Normal 55 13 3" xfId="13511" xr:uid="{00000000-0005-0000-0000-00006C7F0000}"/>
    <cellStyle name="Normal 55 13 3 2" xfId="32509" xr:uid="{00000000-0005-0000-0000-00006D7F0000}"/>
    <cellStyle name="Normal 55 13 4" xfId="17081" xr:uid="{00000000-0005-0000-0000-00006E7F0000}"/>
    <cellStyle name="Normal 55 13 4 2" xfId="36026" xr:uid="{00000000-0005-0000-0000-00006F7F0000}"/>
    <cellStyle name="Normal 55 13 5" xfId="20772" xr:uid="{00000000-0005-0000-0000-0000707F0000}"/>
    <cellStyle name="Normal 55 13 6" xfId="25493" xr:uid="{00000000-0005-0000-0000-0000717F0000}"/>
    <cellStyle name="Normal 55 14" xfId="2369" xr:uid="{00000000-0005-0000-0000-0000727F0000}"/>
    <cellStyle name="Normal 55 14 2" xfId="21772" xr:uid="{00000000-0005-0000-0000-0000737F0000}"/>
    <cellStyle name="Normal 55 15" xfId="6592" xr:uid="{00000000-0005-0000-0000-0000747F0000}"/>
    <cellStyle name="Normal 55 15 2" xfId="25620" xr:uid="{00000000-0005-0000-0000-0000757F0000}"/>
    <cellStyle name="Normal 55 16" xfId="10100" xr:uid="{00000000-0005-0000-0000-0000767F0000}"/>
    <cellStyle name="Normal 55 16 2" xfId="29109" xr:uid="{00000000-0005-0000-0000-0000777F0000}"/>
    <cellStyle name="Normal 55 17" xfId="13678" xr:uid="{00000000-0005-0000-0000-0000787F0000}"/>
    <cellStyle name="Normal 55 17 2" xfId="32629" xr:uid="{00000000-0005-0000-0000-0000797F0000}"/>
    <cellStyle name="Normal 55 18" xfId="17204" xr:uid="{00000000-0005-0000-0000-00007A7F0000}"/>
    <cellStyle name="Normal 55 19" xfId="20873" xr:uid="{00000000-0005-0000-0000-00007B7F0000}"/>
    <cellStyle name="Normal 55 2" xfId="1768" xr:uid="{00000000-0005-0000-0000-00007C7F0000}"/>
    <cellStyle name="Normal 55 2 10" xfId="21262" xr:uid="{00000000-0005-0000-0000-00007D7F0000}"/>
    <cellStyle name="Normal 55 2 2" xfId="4660" xr:uid="{00000000-0005-0000-0000-00007E7F0000}"/>
    <cellStyle name="Normal 55 2 2 2" xfId="8556" xr:uid="{00000000-0005-0000-0000-00007F7F0000}"/>
    <cellStyle name="Normal 55 2 2 2 2" xfId="27582" xr:uid="{00000000-0005-0000-0000-0000807F0000}"/>
    <cellStyle name="Normal 55 2 2 3" xfId="12074" xr:uid="{00000000-0005-0000-0000-0000817F0000}"/>
    <cellStyle name="Normal 55 2 2 3 2" xfId="31076" xr:uid="{00000000-0005-0000-0000-0000827F0000}"/>
    <cellStyle name="Normal 55 2 2 4" xfId="15646" xr:uid="{00000000-0005-0000-0000-0000837F0000}"/>
    <cellStyle name="Normal 55 2 2 4 2" xfId="34592" xr:uid="{00000000-0005-0000-0000-0000847F0000}"/>
    <cellStyle name="Normal 55 2 2 5" xfId="19237" xr:uid="{00000000-0005-0000-0000-0000857F0000}"/>
    <cellStyle name="Normal 55 2 2 6" xfId="23891" xr:uid="{00000000-0005-0000-0000-0000867F0000}"/>
    <cellStyle name="Normal 55 2 3" xfId="3547" xr:uid="{00000000-0005-0000-0000-0000877F0000}"/>
    <cellStyle name="Normal 55 2 3 2" xfId="7680" xr:uid="{00000000-0005-0000-0000-0000887F0000}"/>
    <cellStyle name="Normal 55 2 3 2 2" xfId="26707" xr:uid="{00000000-0005-0000-0000-0000897F0000}"/>
    <cellStyle name="Normal 55 2 3 3" xfId="11190" xr:uid="{00000000-0005-0000-0000-00008A7F0000}"/>
    <cellStyle name="Normal 55 2 3 3 2" xfId="30196" xr:uid="{00000000-0005-0000-0000-00008B7F0000}"/>
    <cellStyle name="Normal 55 2 3 4" xfId="14768" xr:uid="{00000000-0005-0000-0000-00008C7F0000}"/>
    <cellStyle name="Normal 55 2 3 4 2" xfId="33715" xr:uid="{00000000-0005-0000-0000-00008D7F0000}"/>
    <cellStyle name="Normal 55 2 3 5" xfId="18321" xr:uid="{00000000-0005-0000-0000-00008E7F0000}"/>
    <cellStyle name="Normal 55 2 3 6" xfId="22921" xr:uid="{00000000-0005-0000-0000-00008F7F0000}"/>
    <cellStyle name="Normal 55 2 4" xfId="5909" xr:uid="{00000000-0005-0000-0000-0000907F0000}"/>
    <cellStyle name="Normal 55 2 4 2" xfId="9512" xr:uid="{00000000-0005-0000-0000-0000917F0000}"/>
    <cellStyle name="Normal 55 2 4 2 2" xfId="28537" xr:uid="{00000000-0005-0000-0000-0000927F0000}"/>
    <cellStyle name="Normal 55 2 4 3" xfId="13031" xr:uid="{00000000-0005-0000-0000-0000937F0000}"/>
    <cellStyle name="Normal 55 2 4 3 2" xfId="32031" xr:uid="{00000000-0005-0000-0000-0000947F0000}"/>
    <cellStyle name="Normal 55 2 4 4" xfId="16603" xr:uid="{00000000-0005-0000-0000-0000957F0000}"/>
    <cellStyle name="Normal 55 2 4 4 2" xfId="35548" xr:uid="{00000000-0005-0000-0000-0000967F0000}"/>
    <cellStyle name="Normal 55 2 4 5" xfId="20257" xr:uid="{00000000-0005-0000-0000-0000977F0000}"/>
    <cellStyle name="Normal 55 2 4 6" xfId="25004" xr:uid="{00000000-0005-0000-0000-0000987F0000}"/>
    <cellStyle name="Normal 55 2 5" xfId="2714" xr:uid="{00000000-0005-0000-0000-0000997F0000}"/>
    <cellStyle name="Normal 55 2 5 2" xfId="22117" xr:uid="{00000000-0005-0000-0000-00009A7F0000}"/>
    <cellStyle name="Normal 55 2 6" xfId="6898" xr:uid="{00000000-0005-0000-0000-00009B7F0000}"/>
    <cellStyle name="Normal 55 2 6 2" xfId="25925" xr:uid="{00000000-0005-0000-0000-00009C7F0000}"/>
    <cellStyle name="Normal 55 2 7" xfId="10406" xr:uid="{00000000-0005-0000-0000-00009D7F0000}"/>
    <cellStyle name="Normal 55 2 7 2" xfId="29413" xr:uid="{00000000-0005-0000-0000-00009E7F0000}"/>
    <cellStyle name="Normal 55 2 8" xfId="13984" xr:uid="{00000000-0005-0000-0000-00009F7F0000}"/>
    <cellStyle name="Normal 55 2 8 2" xfId="32933" xr:uid="{00000000-0005-0000-0000-0000A07F0000}"/>
    <cellStyle name="Normal 55 2 9" xfId="17514" xr:uid="{00000000-0005-0000-0000-0000A17F0000}"/>
    <cellStyle name="Normal 55 3" xfId="1824" xr:uid="{00000000-0005-0000-0000-0000A27F0000}"/>
    <cellStyle name="Normal 55 4" xfId="2154" xr:uid="{00000000-0005-0000-0000-0000A37F0000}"/>
    <cellStyle name="Normal 55 4 10" xfId="21580" xr:uid="{00000000-0005-0000-0000-0000A47F0000}"/>
    <cellStyle name="Normal 55 4 2" xfId="4973" xr:uid="{00000000-0005-0000-0000-0000A57F0000}"/>
    <cellStyle name="Normal 55 4 2 2" xfId="8862" xr:uid="{00000000-0005-0000-0000-0000A67F0000}"/>
    <cellStyle name="Normal 55 4 2 2 2" xfId="27888" xr:uid="{00000000-0005-0000-0000-0000A77F0000}"/>
    <cellStyle name="Normal 55 4 2 3" xfId="12380" xr:uid="{00000000-0005-0000-0000-0000A87F0000}"/>
    <cellStyle name="Normal 55 4 2 3 2" xfId="31382" xr:uid="{00000000-0005-0000-0000-0000A97F0000}"/>
    <cellStyle name="Normal 55 4 2 4" xfId="15952" xr:uid="{00000000-0005-0000-0000-0000AA7F0000}"/>
    <cellStyle name="Normal 55 4 2 4 2" xfId="34898" xr:uid="{00000000-0005-0000-0000-0000AB7F0000}"/>
    <cellStyle name="Normal 55 4 2 5" xfId="19543" xr:uid="{00000000-0005-0000-0000-0000AC7F0000}"/>
    <cellStyle name="Normal 55 4 2 6" xfId="24202" xr:uid="{00000000-0005-0000-0000-0000AD7F0000}"/>
    <cellStyle name="Normal 55 4 3" xfId="3871" xr:uid="{00000000-0005-0000-0000-0000AE7F0000}"/>
    <cellStyle name="Normal 55 4 3 2" xfId="7986" xr:uid="{00000000-0005-0000-0000-0000AF7F0000}"/>
    <cellStyle name="Normal 55 4 3 2 2" xfId="27013" xr:uid="{00000000-0005-0000-0000-0000B07F0000}"/>
    <cellStyle name="Normal 55 4 3 3" xfId="11497" xr:uid="{00000000-0005-0000-0000-0000B17F0000}"/>
    <cellStyle name="Normal 55 4 3 3 2" xfId="30502" xr:uid="{00000000-0005-0000-0000-0000B27F0000}"/>
    <cellStyle name="Normal 55 4 3 4" xfId="15074" xr:uid="{00000000-0005-0000-0000-0000B37F0000}"/>
    <cellStyle name="Normal 55 4 3 4 2" xfId="34021" xr:uid="{00000000-0005-0000-0000-0000B47F0000}"/>
    <cellStyle name="Normal 55 4 3 5" xfId="18645" xr:uid="{00000000-0005-0000-0000-0000B57F0000}"/>
    <cellStyle name="Normal 55 4 3 6" xfId="23227" xr:uid="{00000000-0005-0000-0000-0000B67F0000}"/>
    <cellStyle name="Normal 55 4 4" xfId="6243" xr:uid="{00000000-0005-0000-0000-0000B77F0000}"/>
    <cellStyle name="Normal 55 4 4 2" xfId="9818" xr:uid="{00000000-0005-0000-0000-0000B87F0000}"/>
    <cellStyle name="Normal 55 4 4 2 2" xfId="28843" xr:uid="{00000000-0005-0000-0000-0000B97F0000}"/>
    <cellStyle name="Normal 55 4 4 3" xfId="13339" xr:uid="{00000000-0005-0000-0000-0000BA7F0000}"/>
    <cellStyle name="Normal 55 4 4 3 2" xfId="32337" xr:uid="{00000000-0005-0000-0000-0000BB7F0000}"/>
    <cellStyle name="Normal 55 4 4 4" xfId="16909" xr:uid="{00000000-0005-0000-0000-0000BC7F0000}"/>
    <cellStyle name="Normal 55 4 4 4 2" xfId="35854" xr:uid="{00000000-0005-0000-0000-0000BD7F0000}"/>
    <cellStyle name="Normal 55 4 4 5" xfId="20583" xr:uid="{00000000-0005-0000-0000-0000BE7F0000}"/>
    <cellStyle name="Normal 55 4 4 6" xfId="25318" xr:uid="{00000000-0005-0000-0000-0000BF7F0000}"/>
    <cellStyle name="Normal 55 4 5" xfId="3038" xr:uid="{00000000-0005-0000-0000-0000C07F0000}"/>
    <cellStyle name="Normal 55 4 5 2" xfId="22441" xr:uid="{00000000-0005-0000-0000-0000C17F0000}"/>
    <cellStyle name="Normal 55 4 6" xfId="7204" xr:uid="{00000000-0005-0000-0000-0000C27F0000}"/>
    <cellStyle name="Normal 55 4 6 2" xfId="26231" xr:uid="{00000000-0005-0000-0000-0000C37F0000}"/>
    <cellStyle name="Normal 55 4 7" xfId="10714" xr:uid="{00000000-0005-0000-0000-0000C47F0000}"/>
    <cellStyle name="Normal 55 4 7 2" xfId="29720" xr:uid="{00000000-0005-0000-0000-0000C57F0000}"/>
    <cellStyle name="Normal 55 4 8" xfId="14292" xr:uid="{00000000-0005-0000-0000-0000C67F0000}"/>
    <cellStyle name="Normal 55 4 8 2" xfId="33239" xr:uid="{00000000-0005-0000-0000-0000C77F0000}"/>
    <cellStyle name="Normal 55 4 9" xfId="17822" xr:uid="{00000000-0005-0000-0000-0000C87F0000}"/>
    <cellStyle name="Normal 55 5" xfId="2252" xr:uid="{00000000-0005-0000-0000-0000C97F0000}"/>
    <cellStyle name="Normal 55 5 10" xfId="21666" xr:uid="{00000000-0005-0000-0000-0000CA7F0000}"/>
    <cellStyle name="Normal 55 5 2" xfId="5059" xr:uid="{00000000-0005-0000-0000-0000CB7F0000}"/>
    <cellStyle name="Normal 55 5 2 2" xfId="8948" xr:uid="{00000000-0005-0000-0000-0000CC7F0000}"/>
    <cellStyle name="Normal 55 5 2 2 2" xfId="27974" xr:uid="{00000000-0005-0000-0000-0000CD7F0000}"/>
    <cellStyle name="Normal 55 5 2 3" xfId="12466" xr:uid="{00000000-0005-0000-0000-0000CE7F0000}"/>
    <cellStyle name="Normal 55 5 2 3 2" xfId="31468" xr:uid="{00000000-0005-0000-0000-0000CF7F0000}"/>
    <cellStyle name="Normal 55 5 2 4" xfId="16038" xr:uid="{00000000-0005-0000-0000-0000D07F0000}"/>
    <cellStyle name="Normal 55 5 2 4 2" xfId="34984" xr:uid="{00000000-0005-0000-0000-0000D17F0000}"/>
    <cellStyle name="Normal 55 5 2 5" xfId="19629" xr:uid="{00000000-0005-0000-0000-0000D27F0000}"/>
    <cellStyle name="Normal 55 5 2 6" xfId="24288" xr:uid="{00000000-0005-0000-0000-0000D37F0000}"/>
    <cellStyle name="Normal 55 5 3" xfId="3958" xr:uid="{00000000-0005-0000-0000-0000D47F0000}"/>
    <cellStyle name="Normal 55 5 3 2" xfId="8072" xr:uid="{00000000-0005-0000-0000-0000D57F0000}"/>
    <cellStyle name="Normal 55 5 3 2 2" xfId="27099" xr:uid="{00000000-0005-0000-0000-0000D67F0000}"/>
    <cellStyle name="Normal 55 5 3 3" xfId="11583" xr:uid="{00000000-0005-0000-0000-0000D77F0000}"/>
    <cellStyle name="Normal 55 5 3 3 2" xfId="30588" xr:uid="{00000000-0005-0000-0000-0000D87F0000}"/>
    <cellStyle name="Normal 55 5 3 4" xfId="15160" xr:uid="{00000000-0005-0000-0000-0000D97F0000}"/>
    <cellStyle name="Normal 55 5 3 4 2" xfId="34107" xr:uid="{00000000-0005-0000-0000-0000DA7F0000}"/>
    <cellStyle name="Normal 55 5 3 5" xfId="18732" xr:uid="{00000000-0005-0000-0000-0000DB7F0000}"/>
    <cellStyle name="Normal 55 5 3 6" xfId="23313" xr:uid="{00000000-0005-0000-0000-0000DC7F0000}"/>
    <cellStyle name="Normal 55 5 4" xfId="6330" xr:uid="{00000000-0005-0000-0000-0000DD7F0000}"/>
    <cellStyle name="Normal 55 5 4 2" xfId="9904" xr:uid="{00000000-0005-0000-0000-0000DE7F0000}"/>
    <cellStyle name="Normal 55 5 4 2 2" xfId="28929" xr:uid="{00000000-0005-0000-0000-0000DF7F0000}"/>
    <cellStyle name="Normal 55 5 4 3" xfId="13425" xr:uid="{00000000-0005-0000-0000-0000E07F0000}"/>
    <cellStyle name="Normal 55 5 4 3 2" xfId="32423" xr:uid="{00000000-0005-0000-0000-0000E17F0000}"/>
    <cellStyle name="Normal 55 5 4 4" xfId="16995" xr:uid="{00000000-0005-0000-0000-0000E27F0000}"/>
    <cellStyle name="Normal 55 5 4 4 2" xfId="35940" xr:uid="{00000000-0005-0000-0000-0000E37F0000}"/>
    <cellStyle name="Normal 55 5 4 5" xfId="20670" xr:uid="{00000000-0005-0000-0000-0000E47F0000}"/>
    <cellStyle name="Normal 55 5 4 6" xfId="25404" xr:uid="{00000000-0005-0000-0000-0000E57F0000}"/>
    <cellStyle name="Normal 55 5 5" xfId="3125" xr:uid="{00000000-0005-0000-0000-0000E67F0000}"/>
    <cellStyle name="Normal 55 5 5 2" xfId="22528" xr:uid="{00000000-0005-0000-0000-0000E77F0000}"/>
    <cellStyle name="Normal 55 5 6" xfId="7290" xr:uid="{00000000-0005-0000-0000-0000E87F0000}"/>
    <cellStyle name="Normal 55 5 6 2" xfId="26317" xr:uid="{00000000-0005-0000-0000-0000E97F0000}"/>
    <cellStyle name="Normal 55 5 7" xfId="10800" xr:uid="{00000000-0005-0000-0000-0000EA7F0000}"/>
    <cellStyle name="Normal 55 5 7 2" xfId="29806" xr:uid="{00000000-0005-0000-0000-0000EB7F0000}"/>
    <cellStyle name="Normal 55 5 8" xfId="14378" xr:uid="{00000000-0005-0000-0000-0000EC7F0000}"/>
    <cellStyle name="Normal 55 5 8 2" xfId="33325" xr:uid="{00000000-0005-0000-0000-0000ED7F0000}"/>
    <cellStyle name="Normal 55 5 9" xfId="17908" xr:uid="{00000000-0005-0000-0000-0000EE7F0000}"/>
    <cellStyle name="Normal 55 6" xfId="1343" xr:uid="{00000000-0005-0000-0000-0000EF7F0000}"/>
    <cellStyle name="Normal 55 7" xfId="4074" xr:uid="{00000000-0005-0000-0000-0000F07F0000}"/>
    <cellStyle name="Normal 55 7 2" xfId="8158" xr:uid="{00000000-0005-0000-0000-0000F17F0000}"/>
    <cellStyle name="Normal 55 7 2 2" xfId="27185" xr:uid="{00000000-0005-0000-0000-0000F27F0000}"/>
    <cellStyle name="Normal 55 7 3" xfId="11670" xr:uid="{00000000-0005-0000-0000-0000F37F0000}"/>
    <cellStyle name="Normal 55 7 3 2" xfId="30675" xr:uid="{00000000-0005-0000-0000-0000F47F0000}"/>
    <cellStyle name="Normal 55 7 4" xfId="15246" xr:uid="{00000000-0005-0000-0000-0000F57F0000}"/>
    <cellStyle name="Normal 55 7 4 2" xfId="34193" xr:uid="{00000000-0005-0000-0000-0000F67F0000}"/>
    <cellStyle name="Normal 55 7 5" xfId="18830" xr:uid="{00000000-0005-0000-0000-0000F77F0000}"/>
    <cellStyle name="Normal 55 7 6" xfId="23404" xr:uid="{00000000-0005-0000-0000-0000F87F0000}"/>
    <cellStyle name="Normal 55 8" xfId="4319" xr:uid="{00000000-0005-0000-0000-0000F97F0000}"/>
    <cellStyle name="Normal 55 8 2" xfId="8250" xr:uid="{00000000-0005-0000-0000-0000FA7F0000}"/>
    <cellStyle name="Normal 55 8 2 2" xfId="27276" xr:uid="{00000000-0005-0000-0000-0000FB7F0000}"/>
    <cellStyle name="Normal 55 8 3" xfId="11767" xr:uid="{00000000-0005-0000-0000-0000FC7F0000}"/>
    <cellStyle name="Normal 55 8 3 2" xfId="30770" xr:uid="{00000000-0005-0000-0000-0000FD7F0000}"/>
    <cellStyle name="Normal 55 8 4" xfId="15340" xr:uid="{00000000-0005-0000-0000-0000FE7F0000}"/>
    <cellStyle name="Normal 55 8 4 2" xfId="34286" xr:uid="{00000000-0005-0000-0000-0000FF7F0000}"/>
    <cellStyle name="Normal 55 8 5" xfId="18930" xr:uid="{00000000-0005-0000-0000-000000800000}"/>
    <cellStyle name="Normal 55 8 6" xfId="23567" xr:uid="{00000000-0005-0000-0000-000001800000}"/>
    <cellStyle name="Normal 55 9" xfId="3228" xr:uid="{00000000-0005-0000-0000-000002800000}"/>
    <cellStyle name="Normal 55 9 2" xfId="7376" xr:uid="{00000000-0005-0000-0000-000003800000}"/>
    <cellStyle name="Normal 55 9 2 2" xfId="26403" xr:uid="{00000000-0005-0000-0000-000004800000}"/>
    <cellStyle name="Normal 55 9 3" xfId="10886" xr:uid="{00000000-0005-0000-0000-000005800000}"/>
    <cellStyle name="Normal 55 9 3 2" xfId="29892" xr:uid="{00000000-0005-0000-0000-000006800000}"/>
    <cellStyle name="Normal 55 9 4" xfId="14464" xr:uid="{00000000-0005-0000-0000-000007800000}"/>
    <cellStyle name="Normal 55 9 4 2" xfId="33411" xr:uid="{00000000-0005-0000-0000-000008800000}"/>
    <cellStyle name="Normal 55 9 5" xfId="18002" xr:uid="{00000000-0005-0000-0000-000009800000}"/>
    <cellStyle name="Normal 55 9 6" xfId="22617" xr:uid="{00000000-0005-0000-0000-00000A800000}"/>
    <cellStyle name="Normal 56" xfId="1344" xr:uid="{00000000-0005-0000-0000-00000B800000}"/>
    <cellStyle name="Normal 57" xfId="1345" xr:uid="{00000000-0005-0000-0000-00000C800000}"/>
    <cellStyle name="Normal 58" xfId="1346" xr:uid="{00000000-0005-0000-0000-00000D800000}"/>
    <cellStyle name="Normal 59" xfId="1347" xr:uid="{00000000-0005-0000-0000-00000E800000}"/>
    <cellStyle name="Normal 6" xfId="449" xr:uid="{00000000-0005-0000-0000-00000F800000}"/>
    <cellStyle name="Normal 6 2" xfId="36102" xr:uid="{00000000-0005-0000-0000-000010800000}"/>
    <cellStyle name="Normal 60" xfId="1348" xr:uid="{00000000-0005-0000-0000-000011800000}"/>
    <cellStyle name="Normal 61" xfId="1424" xr:uid="{00000000-0005-0000-0000-000012800000}"/>
    <cellStyle name="Normal 62" xfId="1467" xr:uid="{00000000-0005-0000-0000-000013800000}"/>
    <cellStyle name="Normal 63" xfId="1584" xr:uid="{00000000-0005-0000-0000-000014800000}"/>
    <cellStyle name="Normal 64" xfId="1585" xr:uid="{00000000-0005-0000-0000-000015800000}"/>
    <cellStyle name="Normal 65" xfId="1592" xr:uid="{00000000-0005-0000-0000-000016800000}"/>
    <cellStyle name="Normal 66" xfId="1652" xr:uid="{00000000-0005-0000-0000-000017800000}"/>
    <cellStyle name="Normal 67" xfId="1672" xr:uid="{00000000-0005-0000-0000-000018800000}"/>
    <cellStyle name="Normal 68" xfId="1680" xr:uid="{00000000-0005-0000-0000-000019800000}"/>
    <cellStyle name="Normal 69" xfId="1772" xr:uid="{00000000-0005-0000-0000-00001A800000}"/>
    <cellStyle name="Normal 7" xfId="450" xr:uid="{00000000-0005-0000-0000-00001B800000}"/>
    <cellStyle name="Normal 7 2" xfId="801" xr:uid="{00000000-0005-0000-0000-00001C800000}"/>
    <cellStyle name="Normal 7 2 10" xfId="1212" xr:uid="{00000000-0005-0000-0000-00001D800000}"/>
    <cellStyle name="Normal 7 2 10 10" xfId="20887" xr:uid="{00000000-0005-0000-0000-00001E800000}"/>
    <cellStyle name="Normal 7 2 10 2" xfId="4351" xr:uid="{00000000-0005-0000-0000-00001F800000}"/>
    <cellStyle name="Normal 7 2 10 2 2" xfId="8263" xr:uid="{00000000-0005-0000-0000-000020800000}"/>
    <cellStyle name="Normal 7 2 10 2 2 2" xfId="27289" xr:uid="{00000000-0005-0000-0000-000021800000}"/>
    <cellStyle name="Normal 7 2 10 2 3" xfId="11781" xr:uid="{00000000-0005-0000-0000-000022800000}"/>
    <cellStyle name="Normal 7 2 10 2 3 2" xfId="30783" xr:uid="{00000000-0005-0000-0000-000023800000}"/>
    <cellStyle name="Normal 7 2 10 2 4" xfId="15353" xr:uid="{00000000-0005-0000-0000-000024800000}"/>
    <cellStyle name="Normal 7 2 10 2 4 2" xfId="34299" xr:uid="{00000000-0005-0000-0000-000025800000}"/>
    <cellStyle name="Normal 7 2 10 2 5" xfId="18944" xr:uid="{00000000-0005-0000-0000-000026800000}"/>
    <cellStyle name="Normal 7 2 10 2 6" xfId="23590" xr:uid="{00000000-0005-0000-0000-000027800000}"/>
    <cellStyle name="Normal 7 2 10 3" xfId="3239" xr:uid="{00000000-0005-0000-0000-000028800000}"/>
    <cellStyle name="Normal 7 2 10 3 2" xfId="7387" xr:uid="{00000000-0005-0000-0000-000029800000}"/>
    <cellStyle name="Normal 7 2 10 3 2 2" xfId="26414" xr:uid="{00000000-0005-0000-0000-00002A800000}"/>
    <cellStyle name="Normal 7 2 10 3 3" xfId="10897" xr:uid="{00000000-0005-0000-0000-00002B800000}"/>
    <cellStyle name="Normal 7 2 10 3 3 2" xfId="29903" xr:uid="{00000000-0005-0000-0000-00002C800000}"/>
    <cellStyle name="Normal 7 2 10 3 4" xfId="14475" xr:uid="{00000000-0005-0000-0000-00002D800000}"/>
    <cellStyle name="Normal 7 2 10 3 4 2" xfId="33422" xr:uid="{00000000-0005-0000-0000-00002E800000}"/>
    <cellStyle name="Normal 7 2 10 3 5" xfId="18013" xr:uid="{00000000-0005-0000-0000-00002F800000}"/>
    <cellStyle name="Normal 7 2 10 3 6" xfId="22628" xr:uid="{00000000-0005-0000-0000-000030800000}"/>
    <cellStyle name="Normal 7 2 10 4" xfId="5541" xr:uid="{00000000-0005-0000-0000-000031800000}"/>
    <cellStyle name="Normal 7 2 10 4 2" xfId="9218" xr:uid="{00000000-0005-0000-0000-000032800000}"/>
    <cellStyle name="Normal 7 2 10 4 2 2" xfId="28244" xr:uid="{00000000-0005-0000-0000-000033800000}"/>
    <cellStyle name="Normal 7 2 10 4 3" xfId="12737" xr:uid="{00000000-0005-0000-0000-000034800000}"/>
    <cellStyle name="Normal 7 2 10 4 3 2" xfId="31738" xr:uid="{00000000-0005-0000-0000-000035800000}"/>
    <cellStyle name="Normal 7 2 10 4 4" xfId="16309" xr:uid="{00000000-0005-0000-0000-000036800000}"/>
    <cellStyle name="Normal 7 2 10 4 4 2" xfId="35255" xr:uid="{00000000-0005-0000-0000-000037800000}"/>
    <cellStyle name="Normal 7 2 10 4 5" xfId="19944" xr:uid="{00000000-0005-0000-0000-000038800000}"/>
    <cellStyle name="Normal 7 2 10 4 6" xfId="24654" xr:uid="{00000000-0005-0000-0000-000039800000}"/>
    <cellStyle name="Normal 7 2 10 5" xfId="2381" xr:uid="{00000000-0005-0000-0000-00003A800000}"/>
    <cellStyle name="Normal 7 2 10 5 2" xfId="21784" xr:uid="{00000000-0005-0000-0000-00003B800000}"/>
    <cellStyle name="Normal 7 2 10 6" xfId="6603" xr:uid="{00000000-0005-0000-0000-00003C800000}"/>
    <cellStyle name="Normal 7 2 10 6 2" xfId="25631" xr:uid="{00000000-0005-0000-0000-00003D800000}"/>
    <cellStyle name="Normal 7 2 10 7" xfId="10111" xr:uid="{00000000-0005-0000-0000-00003E800000}"/>
    <cellStyle name="Normal 7 2 10 7 2" xfId="29120" xr:uid="{00000000-0005-0000-0000-00003F800000}"/>
    <cellStyle name="Normal 7 2 10 8" xfId="13689" xr:uid="{00000000-0005-0000-0000-000040800000}"/>
    <cellStyle name="Normal 7 2 10 8 2" xfId="32640" xr:uid="{00000000-0005-0000-0000-000041800000}"/>
    <cellStyle name="Normal 7 2 10 9" xfId="17217" xr:uid="{00000000-0005-0000-0000-000042800000}"/>
    <cellStyle name="Normal 7 2 11" xfId="3985" xr:uid="{00000000-0005-0000-0000-000043800000}"/>
    <cellStyle name="Normal 7 2 11 2" xfId="8083" xr:uid="{00000000-0005-0000-0000-000044800000}"/>
    <cellStyle name="Normal 7 2 11 2 2" xfId="27110" xr:uid="{00000000-0005-0000-0000-000045800000}"/>
    <cellStyle name="Normal 7 2 11 3" xfId="11595" xr:uid="{00000000-0005-0000-0000-000046800000}"/>
    <cellStyle name="Normal 7 2 11 3 2" xfId="30600" xr:uid="{00000000-0005-0000-0000-000047800000}"/>
    <cellStyle name="Normal 7 2 11 4" xfId="15171" xr:uid="{00000000-0005-0000-0000-000048800000}"/>
    <cellStyle name="Normal 7 2 11 4 2" xfId="34118" xr:uid="{00000000-0005-0000-0000-000049800000}"/>
    <cellStyle name="Normal 7 2 11 5" xfId="18750" xr:uid="{00000000-0005-0000-0000-00004A800000}"/>
    <cellStyle name="Normal 7 2 11 6" xfId="23326" xr:uid="{00000000-0005-0000-0000-00004B800000}"/>
    <cellStyle name="Normal 7 2 12" xfId="4194" xr:uid="{00000000-0005-0000-0000-00004C800000}"/>
    <cellStyle name="Normal 7 2 12 2" xfId="8175" xr:uid="{00000000-0005-0000-0000-00004D800000}"/>
    <cellStyle name="Normal 7 2 12 2 2" xfId="27201" xr:uid="{00000000-0005-0000-0000-00004E800000}"/>
    <cellStyle name="Normal 7 2 12 3" xfId="11690" xr:uid="{00000000-0005-0000-0000-00004F800000}"/>
    <cellStyle name="Normal 7 2 12 3 2" xfId="30694" xr:uid="{00000000-0005-0000-0000-000050800000}"/>
    <cellStyle name="Normal 7 2 12 4" xfId="15263" xr:uid="{00000000-0005-0000-0000-000051800000}"/>
    <cellStyle name="Normal 7 2 12 4 2" xfId="34210" xr:uid="{00000000-0005-0000-0000-000052800000}"/>
    <cellStyle name="Normal 7 2 12 5" xfId="18850" xr:uid="{00000000-0005-0000-0000-000053800000}"/>
    <cellStyle name="Normal 7 2 12 6" xfId="23467" xr:uid="{00000000-0005-0000-0000-000054800000}"/>
    <cellStyle name="Normal 7 2 13" xfId="3144" xr:uid="{00000000-0005-0000-0000-000055800000}"/>
    <cellStyle name="Normal 7 2 13 2" xfId="7301" xr:uid="{00000000-0005-0000-0000-000056800000}"/>
    <cellStyle name="Normal 7 2 13 2 2" xfId="26328" xr:uid="{00000000-0005-0000-0000-000057800000}"/>
    <cellStyle name="Normal 7 2 13 3" xfId="10811" xr:uid="{00000000-0005-0000-0000-000058800000}"/>
    <cellStyle name="Normal 7 2 13 3 2" xfId="29817" xr:uid="{00000000-0005-0000-0000-000059800000}"/>
    <cellStyle name="Normal 7 2 13 4" xfId="14389" xr:uid="{00000000-0005-0000-0000-00005A800000}"/>
    <cellStyle name="Normal 7 2 13 4 2" xfId="33336" xr:uid="{00000000-0005-0000-0000-00005B800000}"/>
    <cellStyle name="Normal 7 2 13 5" xfId="17924" xr:uid="{00000000-0005-0000-0000-00005C800000}"/>
    <cellStyle name="Normal 7 2 13 6" xfId="22540" xr:uid="{00000000-0005-0000-0000-00005D800000}"/>
    <cellStyle name="Normal 7 2 14" xfId="5235" xr:uid="{00000000-0005-0000-0000-00005E800000}"/>
    <cellStyle name="Normal 7 2 14 2" xfId="8960" xr:uid="{00000000-0005-0000-0000-00005F800000}"/>
    <cellStyle name="Normal 7 2 14 2 2" xfId="27986" xr:uid="{00000000-0005-0000-0000-000060800000}"/>
    <cellStyle name="Normal 7 2 14 3" xfId="12479" xr:uid="{00000000-0005-0000-0000-000061800000}"/>
    <cellStyle name="Normal 7 2 14 3 2" xfId="31480" xr:uid="{00000000-0005-0000-0000-000062800000}"/>
    <cellStyle name="Normal 7 2 14 4" xfId="16050" xr:uid="{00000000-0005-0000-0000-000063800000}"/>
    <cellStyle name="Normal 7 2 14 4 2" xfId="34996" xr:uid="{00000000-0005-0000-0000-000064800000}"/>
    <cellStyle name="Normal 7 2 14 5" xfId="19649" xr:uid="{00000000-0005-0000-0000-000065800000}"/>
    <cellStyle name="Normal 7 2 14 6" xfId="24391" xr:uid="{00000000-0005-0000-0000-000066800000}"/>
    <cellStyle name="Normal 7 2 15" xfId="5339" xr:uid="{00000000-0005-0000-0000-000067800000}"/>
    <cellStyle name="Normal 7 2 15 2" xfId="9046" xr:uid="{00000000-0005-0000-0000-000068800000}"/>
    <cellStyle name="Normal 7 2 15 2 2" xfId="28072" xr:uid="{00000000-0005-0000-0000-000069800000}"/>
    <cellStyle name="Normal 7 2 15 3" xfId="12565" xr:uid="{00000000-0005-0000-0000-00006A800000}"/>
    <cellStyle name="Normal 7 2 15 3 2" xfId="31566" xr:uid="{00000000-0005-0000-0000-00006B800000}"/>
    <cellStyle name="Normal 7 2 15 4" xfId="16136" xr:uid="{00000000-0005-0000-0000-00006C800000}"/>
    <cellStyle name="Normal 7 2 15 4 2" xfId="35082" xr:uid="{00000000-0005-0000-0000-00006D800000}"/>
    <cellStyle name="Normal 7 2 15 5" xfId="19749" xr:uid="{00000000-0005-0000-0000-00006E800000}"/>
    <cellStyle name="Normal 7 2 15 6" xfId="24478" xr:uid="{00000000-0005-0000-0000-00006F800000}"/>
    <cellStyle name="Normal 7 2 16" xfId="5443" xr:uid="{00000000-0005-0000-0000-000070800000}"/>
    <cellStyle name="Normal 7 2 16 2" xfId="9132" xr:uid="{00000000-0005-0000-0000-000071800000}"/>
    <cellStyle name="Normal 7 2 16 2 2" xfId="28158" xr:uid="{00000000-0005-0000-0000-000072800000}"/>
    <cellStyle name="Normal 7 2 16 3" xfId="12651" xr:uid="{00000000-0005-0000-0000-000073800000}"/>
    <cellStyle name="Normal 7 2 16 3 2" xfId="31652" xr:uid="{00000000-0005-0000-0000-000074800000}"/>
    <cellStyle name="Normal 7 2 16 4" xfId="16222" xr:uid="{00000000-0005-0000-0000-000075800000}"/>
    <cellStyle name="Normal 7 2 16 4 2" xfId="35168" xr:uid="{00000000-0005-0000-0000-000076800000}"/>
    <cellStyle name="Normal 7 2 16 5" xfId="19849" xr:uid="{00000000-0005-0000-0000-000077800000}"/>
    <cellStyle name="Normal 7 2 16 6" xfId="24565" xr:uid="{00000000-0005-0000-0000-000078800000}"/>
    <cellStyle name="Normal 7 2 17" xfId="6349" xr:uid="{00000000-0005-0000-0000-000079800000}"/>
    <cellStyle name="Normal 7 2 17 2" xfId="9915" xr:uid="{00000000-0005-0000-0000-00007A800000}"/>
    <cellStyle name="Normal 7 2 17 2 2" xfId="28940" xr:uid="{00000000-0005-0000-0000-00007B800000}"/>
    <cellStyle name="Normal 7 2 17 3" xfId="13436" xr:uid="{00000000-0005-0000-0000-00007C800000}"/>
    <cellStyle name="Normal 7 2 17 3 2" xfId="32434" xr:uid="{00000000-0005-0000-0000-00007D800000}"/>
    <cellStyle name="Normal 7 2 17 4" xfId="17006" xr:uid="{00000000-0005-0000-0000-00007E800000}"/>
    <cellStyle name="Normal 7 2 17 4 2" xfId="35951" xr:uid="{00000000-0005-0000-0000-00007F800000}"/>
    <cellStyle name="Normal 7 2 17 5" xfId="20688" xr:uid="{00000000-0005-0000-0000-000080800000}"/>
    <cellStyle name="Normal 7 2 17 6" xfId="25415" xr:uid="{00000000-0005-0000-0000-000081800000}"/>
    <cellStyle name="Normal 7 2 18" xfId="2285" xr:uid="{00000000-0005-0000-0000-000082800000}"/>
    <cellStyle name="Normal 7 2 18 2" xfId="21691" xr:uid="{00000000-0005-0000-0000-000083800000}"/>
    <cellStyle name="Normal 7 2 19" xfId="6512" xr:uid="{00000000-0005-0000-0000-000084800000}"/>
    <cellStyle name="Normal 7 2 19 2" xfId="25544" xr:uid="{00000000-0005-0000-0000-000085800000}"/>
    <cellStyle name="Normal 7 2 2" xfId="1270" xr:uid="{00000000-0005-0000-0000-000086800000}"/>
    <cellStyle name="Normal 7 2 2 10" xfId="13710" xr:uid="{00000000-0005-0000-0000-000087800000}"/>
    <cellStyle name="Normal 7 2 2 10 2" xfId="32661" xr:uid="{00000000-0005-0000-0000-000088800000}"/>
    <cellStyle name="Normal 7 2 2 11" xfId="17239" xr:uid="{00000000-0005-0000-0000-000089800000}"/>
    <cellStyle name="Normal 7 2 2 12" xfId="20922" xr:uid="{00000000-0005-0000-0000-00008A800000}"/>
    <cellStyle name="Normal 7 2 2 2" xfId="1422" xr:uid="{00000000-0005-0000-0000-00008B800000}"/>
    <cellStyle name="Normal 7 2 2 2 10" xfId="17271" xr:uid="{00000000-0005-0000-0000-00008C800000}"/>
    <cellStyle name="Normal 7 2 2 2 11" xfId="21010" xr:uid="{00000000-0005-0000-0000-00008D800000}"/>
    <cellStyle name="Normal 7 2 2 2 2" xfId="1854" xr:uid="{00000000-0005-0000-0000-00008E800000}"/>
    <cellStyle name="Normal 7 2 2 2 2 10" xfId="21328" xr:uid="{00000000-0005-0000-0000-00008F800000}"/>
    <cellStyle name="Normal 7 2 2 2 2 2" xfId="4725" xr:uid="{00000000-0005-0000-0000-000090800000}"/>
    <cellStyle name="Normal 7 2 2 2 2 2 2" xfId="8619" xr:uid="{00000000-0005-0000-0000-000091800000}"/>
    <cellStyle name="Normal 7 2 2 2 2 2 2 2" xfId="27645" xr:uid="{00000000-0005-0000-0000-000092800000}"/>
    <cellStyle name="Normal 7 2 2 2 2 2 3" xfId="12137" xr:uid="{00000000-0005-0000-0000-000093800000}"/>
    <cellStyle name="Normal 7 2 2 2 2 2 3 2" xfId="31139" xr:uid="{00000000-0005-0000-0000-000094800000}"/>
    <cellStyle name="Normal 7 2 2 2 2 2 4" xfId="15709" xr:uid="{00000000-0005-0000-0000-000095800000}"/>
    <cellStyle name="Normal 7 2 2 2 2 2 4 2" xfId="34655" xr:uid="{00000000-0005-0000-0000-000096800000}"/>
    <cellStyle name="Normal 7 2 2 2 2 2 5" xfId="19300" xr:uid="{00000000-0005-0000-0000-000097800000}"/>
    <cellStyle name="Normal 7 2 2 2 2 2 6" xfId="23956" xr:uid="{00000000-0005-0000-0000-000098800000}"/>
    <cellStyle name="Normal 7 2 2 2 2 3" xfId="3610" xr:uid="{00000000-0005-0000-0000-000099800000}"/>
    <cellStyle name="Normal 7 2 2 2 2 3 2" xfId="7743" xr:uid="{00000000-0005-0000-0000-00009A800000}"/>
    <cellStyle name="Normal 7 2 2 2 2 3 2 2" xfId="26770" xr:uid="{00000000-0005-0000-0000-00009B800000}"/>
    <cellStyle name="Normal 7 2 2 2 2 3 3" xfId="11253" xr:uid="{00000000-0005-0000-0000-00009C800000}"/>
    <cellStyle name="Normal 7 2 2 2 2 3 3 2" xfId="30259" xr:uid="{00000000-0005-0000-0000-00009D800000}"/>
    <cellStyle name="Normal 7 2 2 2 2 3 4" xfId="14831" xr:uid="{00000000-0005-0000-0000-00009E800000}"/>
    <cellStyle name="Normal 7 2 2 2 2 3 4 2" xfId="33778" xr:uid="{00000000-0005-0000-0000-00009F800000}"/>
    <cellStyle name="Normal 7 2 2 2 2 3 5" xfId="18384" xr:uid="{00000000-0005-0000-0000-0000A0800000}"/>
    <cellStyle name="Normal 7 2 2 2 2 3 6" xfId="22984" xr:uid="{00000000-0005-0000-0000-0000A1800000}"/>
    <cellStyle name="Normal 7 2 2 2 2 4" xfId="5975" xr:uid="{00000000-0005-0000-0000-0000A2800000}"/>
    <cellStyle name="Normal 7 2 2 2 2 4 2" xfId="9575" xr:uid="{00000000-0005-0000-0000-0000A3800000}"/>
    <cellStyle name="Normal 7 2 2 2 2 4 2 2" xfId="28600" xr:uid="{00000000-0005-0000-0000-0000A4800000}"/>
    <cellStyle name="Normal 7 2 2 2 2 4 3" xfId="13095" xr:uid="{00000000-0005-0000-0000-0000A5800000}"/>
    <cellStyle name="Normal 7 2 2 2 2 4 3 2" xfId="32094" xr:uid="{00000000-0005-0000-0000-0000A6800000}"/>
    <cellStyle name="Normal 7 2 2 2 2 4 4" xfId="16666" xr:uid="{00000000-0005-0000-0000-0000A7800000}"/>
    <cellStyle name="Normal 7 2 2 2 2 4 4 2" xfId="35611" xr:uid="{00000000-0005-0000-0000-0000A8800000}"/>
    <cellStyle name="Normal 7 2 2 2 2 4 5" xfId="20322" xr:uid="{00000000-0005-0000-0000-0000A9800000}"/>
    <cellStyle name="Normal 7 2 2 2 2 4 6" xfId="25068" xr:uid="{00000000-0005-0000-0000-0000AA800000}"/>
    <cellStyle name="Normal 7 2 2 2 2 5" xfId="2777" xr:uid="{00000000-0005-0000-0000-0000AB800000}"/>
    <cellStyle name="Normal 7 2 2 2 2 5 2" xfId="22180" xr:uid="{00000000-0005-0000-0000-0000AC800000}"/>
    <cellStyle name="Normal 7 2 2 2 2 6" xfId="6961" xr:uid="{00000000-0005-0000-0000-0000AD800000}"/>
    <cellStyle name="Normal 7 2 2 2 2 6 2" xfId="25988" xr:uid="{00000000-0005-0000-0000-0000AE800000}"/>
    <cellStyle name="Normal 7 2 2 2 2 7" xfId="10469" xr:uid="{00000000-0005-0000-0000-0000AF800000}"/>
    <cellStyle name="Normal 7 2 2 2 2 7 2" xfId="29476" xr:uid="{00000000-0005-0000-0000-0000B0800000}"/>
    <cellStyle name="Normal 7 2 2 2 2 8" xfId="14047" xr:uid="{00000000-0005-0000-0000-0000B1800000}"/>
    <cellStyle name="Normal 7 2 2 2 2 8 2" xfId="32996" xr:uid="{00000000-0005-0000-0000-0000B2800000}"/>
    <cellStyle name="Normal 7 2 2 2 2 9" xfId="17579" xr:uid="{00000000-0005-0000-0000-0000B3800000}"/>
    <cellStyle name="Normal 7 2 2 2 3" xfId="4404" xr:uid="{00000000-0005-0000-0000-0000B4800000}"/>
    <cellStyle name="Normal 7 2 2 2 3 2" xfId="8315" xr:uid="{00000000-0005-0000-0000-0000B5800000}"/>
    <cellStyle name="Normal 7 2 2 2 3 2 2" xfId="27341" xr:uid="{00000000-0005-0000-0000-0000B6800000}"/>
    <cellStyle name="Normal 7 2 2 2 3 3" xfId="11833" xr:uid="{00000000-0005-0000-0000-0000B7800000}"/>
    <cellStyle name="Normal 7 2 2 2 3 3 2" xfId="30835" xr:uid="{00000000-0005-0000-0000-0000B8800000}"/>
    <cellStyle name="Normal 7 2 2 2 3 4" xfId="15405" xr:uid="{00000000-0005-0000-0000-0000B9800000}"/>
    <cellStyle name="Normal 7 2 2 2 3 4 2" xfId="34351" xr:uid="{00000000-0005-0000-0000-0000BA800000}"/>
    <cellStyle name="Normal 7 2 2 2 3 5" xfId="18996" xr:uid="{00000000-0005-0000-0000-0000BB800000}"/>
    <cellStyle name="Normal 7 2 2 2 3 6" xfId="23642" xr:uid="{00000000-0005-0000-0000-0000BC800000}"/>
    <cellStyle name="Normal 7 2 2 2 4" xfId="3292" xr:uid="{00000000-0005-0000-0000-0000BD800000}"/>
    <cellStyle name="Normal 7 2 2 2 4 2" xfId="7439" xr:uid="{00000000-0005-0000-0000-0000BE800000}"/>
    <cellStyle name="Normal 7 2 2 2 4 2 2" xfId="26466" xr:uid="{00000000-0005-0000-0000-0000BF800000}"/>
    <cellStyle name="Normal 7 2 2 2 4 3" xfId="10949" xr:uid="{00000000-0005-0000-0000-0000C0800000}"/>
    <cellStyle name="Normal 7 2 2 2 4 3 2" xfId="29955" xr:uid="{00000000-0005-0000-0000-0000C1800000}"/>
    <cellStyle name="Normal 7 2 2 2 4 4" xfId="14527" xr:uid="{00000000-0005-0000-0000-0000C2800000}"/>
    <cellStyle name="Normal 7 2 2 2 4 4 2" xfId="33474" xr:uid="{00000000-0005-0000-0000-0000C3800000}"/>
    <cellStyle name="Normal 7 2 2 2 4 5" xfId="18066" xr:uid="{00000000-0005-0000-0000-0000C4800000}"/>
    <cellStyle name="Normal 7 2 2 2 4 6" xfId="22680" xr:uid="{00000000-0005-0000-0000-0000C5800000}"/>
    <cellStyle name="Normal 7 2 2 2 5" xfId="5644" xr:uid="{00000000-0005-0000-0000-0000C6800000}"/>
    <cellStyle name="Normal 7 2 2 2 5 2" xfId="9271" xr:uid="{00000000-0005-0000-0000-0000C7800000}"/>
    <cellStyle name="Normal 7 2 2 2 5 2 2" xfId="28296" xr:uid="{00000000-0005-0000-0000-0000C8800000}"/>
    <cellStyle name="Normal 7 2 2 2 5 3" xfId="12790" xr:uid="{00000000-0005-0000-0000-0000C9800000}"/>
    <cellStyle name="Normal 7 2 2 2 5 3 2" xfId="31790" xr:uid="{00000000-0005-0000-0000-0000CA800000}"/>
    <cellStyle name="Normal 7 2 2 2 5 4" xfId="16362" xr:uid="{00000000-0005-0000-0000-0000CB800000}"/>
    <cellStyle name="Normal 7 2 2 2 5 4 2" xfId="35307" xr:uid="{00000000-0005-0000-0000-0000CC800000}"/>
    <cellStyle name="Normal 7 2 2 2 5 5" xfId="19999" xr:uid="{00000000-0005-0000-0000-0000CD800000}"/>
    <cellStyle name="Normal 7 2 2 2 5 6" xfId="24756" xr:uid="{00000000-0005-0000-0000-0000CE800000}"/>
    <cellStyle name="Normal 7 2 2 2 6" xfId="2459" xr:uid="{00000000-0005-0000-0000-0000CF800000}"/>
    <cellStyle name="Normal 7 2 2 2 6 2" xfId="21862" xr:uid="{00000000-0005-0000-0000-0000D0800000}"/>
    <cellStyle name="Normal 7 2 2 2 7" xfId="6657" xr:uid="{00000000-0005-0000-0000-0000D1800000}"/>
    <cellStyle name="Normal 7 2 2 2 7 2" xfId="25684" xr:uid="{00000000-0005-0000-0000-0000D2800000}"/>
    <cellStyle name="Normal 7 2 2 2 8" xfId="10165" xr:uid="{00000000-0005-0000-0000-0000D3800000}"/>
    <cellStyle name="Normal 7 2 2 2 8 2" xfId="29172" xr:uid="{00000000-0005-0000-0000-0000D4800000}"/>
    <cellStyle name="Normal 7 2 2 2 9" xfId="13742" xr:uid="{00000000-0005-0000-0000-0000D5800000}"/>
    <cellStyle name="Normal 7 2 2 2 9 2" xfId="32692" xr:uid="{00000000-0005-0000-0000-0000D6800000}"/>
    <cellStyle name="Normal 7 2 2 3" xfId="1822" xr:uid="{00000000-0005-0000-0000-0000D7800000}"/>
    <cellStyle name="Normal 7 2 2 3 10" xfId="21297" xr:uid="{00000000-0005-0000-0000-0000D8800000}"/>
    <cellStyle name="Normal 7 2 2 3 2" xfId="4694" xr:uid="{00000000-0005-0000-0000-0000D9800000}"/>
    <cellStyle name="Normal 7 2 2 3 2 2" xfId="8588" xr:uid="{00000000-0005-0000-0000-0000DA800000}"/>
    <cellStyle name="Normal 7 2 2 3 2 2 2" xfId="27614" xr:uid="{00000000-0005-0000-0000-0000DB800000}"/>
    <cellStyle name="Normal 7 2 2 3 2 3" xfId="12106" xr:uid="{00000000-0005-0000-0000-0000DC800000}"/>
    <cellStyle name="Normal 7 2 2 3 2 3 2" xfId="31108" xr:uid="{00000000-0005-0000-0000-0000DD800000}"/>
    <cellStyle name="Normal 7 2 2 3 2 4" xfId="15678" xr:uid="{00000000-0005-0000-0000-0000DE800000}"/>
    <cellStyle name="Normal 7 2 2 3 2 4 2" xfId="34624" xr:uid="{00000000-0005-0000-0000-0000DF800000}"/>
    <cellStyle name="Normal 7 2 2 3 2 5" xfId="19269" xr:uid="{00000000-0005-0000-0000-0000E0800000}"/>
    <cellStyle name="Normal 7 2 2 3 2 6" xfId="23925" xr:uid="{00000000-0005-0000-0000-0000E1800000}"/>
    <cellStyle name="Normal 7 2 2 3 3" xfId="3579" xr:uid="{00000000-0005-0000-0000-0000E2800000}"/>
    <cellStyle name="Normal 7 2 2 3 3 2" xfId="7712" xr:uid="{00000000-0005-0000-0000-0000E3800000}"/>
    <cellStyle name="Normal 7 2 2 3 3 2 2" xfId="26739" xr:uid="{00000000-0005-0000-0000-0000E4800000}"/>
    <cellStyle name="Normal 7 2 2 3 3 3" xfId="11222" xr:uid="{00000000-0005-0000-0000-0000E5800000}"/>
    <cellStyle name="Normal 7 2 2 3 3 3 2" xfId="30228" xr:uid="{00000000-0005-0000-0000-0000E6800000}"/>
    <cellStyle name="Normal 7 2 2 3 3 4" xfId="14800" xr:uid="{00000000-0005-0000-0000-0000E7800000}"/>
    <cellStyle name="Normal 7 2 2 3 3 4 2" xfId="33747" xr:uid="{00000000-0005-0000-0000-0000E8800000}"/>
    <cellStyle name="Normal 7 2 2 3 3 5" xfId="18353" xr:uid="{00000000-0005-0000-0000-0000E9800000}"/>
    <cellStyle name="Normal 7 2 2 3 3 6" xfId="22953" xr:uid="{00000000-0005-0000-0000-0000EA800000}"/>
    <cellStyle name="Normal 7 2 2 3 4" xfId="5944" xr:uid="{00000000-0005-0000-0000-0000EB800000}"/>
    <cellStyle name="Normal 7 2 2 3 4 2" xfId="9544" xr:uid="{00000000-0005-0000-0000-0000EC800000}"/>
    <cellStyle name="Normal 7 2 2 3 4 2 2" xfId="28569" xr:uid="{00000000-0005-0000-0000-0000ED800000}"/>
    <cellStyle name="Normal 7 2 2 3 4 3" xfId="13064" xr:uid="{00000000-0005-0000-0000-0000EE800000}"/>
    <cellStyle name="Normal 7 2 2 3 4 3 2" xfId="32063" xr:uid="{00000000-0005-0000-0000-0000EF800000}"/>
    <cellStyle name="Normal 7 2 2 3 4 4" xfId="16635" xr:uid="{00000000-0005-0000-0000-0000F0800000}"/>
    <cellStyle name="Normal 7 2 2 3 4 4 2" xfId="35580" xr:uid="{00000000-0005-0000-0000-0000F1800000}"/>
    <cellStyle name="Normal 7 2 2 3 4 5" xfId="20291" xr:uid="{00000000-0005-0000-0000-0000F2800000}"/>
    <cellStyle name="Normal 7 2 2 3 4 6" xfId="25037" xr:uid="{00000000-0005-0000-0000-0000F3800000}"/>
    <cellStyle name="Normal 7 2 2 3 5" xfId="2746" xr:uid="{00000000-0005-0000-0000-0000F4800000}"/>
    <cellStyle name="Normal 7 2 2 3 5 2" xfId="22149" xr:uid="{00000000-0005-0000-0000-0000F5800000}"/>
    <cellStyle name="Normal 7 2 2 3 6" xfId="6930" xr:uid="{00000000-0005-0000-0000-0000F6800000}"/>
    <cellStyle name="Normal 7 2 2 3 6 2" xfId="25957" xr:uid="{00000000-0005-0000-0000-0000F7800000}"/>
    <cellStyle name="Normal 7 2 2 3 7" xfId="10438" xr:uid="{00000000-0005-0000-0000-0000F8800000}"/>
    <cellStyle name="Normal 7 2 2 3 7 2" xfId="29445" xr:uid="{00000000-0005-0000-0000-0000F9800000}"/>
    <cellStyle name="Normal 7 2 2 3 8" xfId="14016" xr:uid="{00000000-0005-0000-0000-0000FA800000}"/>
    <cellStyle name="Normal 7 2 2 3 8 2" xfId="32965" xr:uid="{00000000-0005-0000-0000-0000FB800000}"/>
    <cellStyle name="Normal 7 2 2 3 9" xfId="17548" xr:uid="{00000000-0005-0000-0000-0000FC800000}"/>
    <cellStyle name="Normal 7 2 2 4" xfId="4372" xr:uid="{00000000-0005-0000-0000-0000FD800000}"/>
    <cellStyle name="Normal 7 2 2 4 2" xfId="8284" xr:uid="{00000000-0005-0000-0000-0000FE800000}"/>
    <cellStyle name="Normal 7 2 2 4 2 2" xfId="27310" xr:uid="{00000000-0005-0000-0000-0000FF800000}"/>
    <cellStyle name="Normal 7 2 2 4 3" xfId="11802" xr:uid="{00000000-0005-0000-0000-000000810000}"/>
    <cellStyle name="Normal 7 2 2 4 3 2" xfId="30804" xr:uid="{00000000-0005-0000-0000-000001810000}"/>
    <cellStyle name="Normal 7 2 2 4 4" xfId="15374" xr:uid="{00000000-0005-0000-0000-000002810000}"/>
    <cellStyle name="Normal 7 2 2 4 4 2" xfId="34320" xr:uid="{00000000-0005-0000-0000-000003810000}"/>
    <cellStyle name="Normal 7 2 2 4 5" xfId="18965" xr:uid="{00000000-0005-0000-0000-000004810000}"/>
    <cellStyle name="Normal 7 2 2 4 6" xfId="23611" xr:uid="{00000000-0005-0000-0000-000005810000}"/>
    <cellStyle name="Normal 7 2 2 5" xfId="3260" xr:uid="{00000000-0005-0000-0000-000006810000}"/>
    <cellStyle name="Normal 7 2 2 5 2" xfId="7408" xr:uid="{00000000-0005-0000-0000-000007810000}"/>
    <cellStyle name="Normal 7 2 2 5 2 2" xfId="26435" xr:uid="{00000000-0005-0000-0000-000008810000}"/>
    <cellStyle name="Normal 7 2 2 5 3" xfId="10918" xr:uid="{00000000-0005-0000-0000-000009810000}"/>
    <cellStyle name="Normal 7 2 2 5 3 2" xfId="29924" xr:uid="{00000000-0005-0000-0000-00000A810000}"/>
    <cellStyle name="Normal 7 2 2 5 4" xfId="14496" xr:uid="{00000000-0005-0000-0000-00000B810000}"/>
    <cellStyle name="Normal 7 2 2 5 4 2" xfId="33443" xr:uid="{00000000-0005-0000-0000-00000C810000}"/>
    <cellStyle name="Normal 7 2 2 5 5" xfId="18034" xr:uid="{00000000-0005-0000-0000-00000D810000}"/>
    <cellStyle name="Normal 7 2 2 5 6" xfId="22649" xr:uid="{00000000-0005-0000-0000-00000E810000}"/>
    <cellStyle name="Normal 7 2 2 6" xfId="5574" xr:uid="{00000000-0005-0000-0000-00000F810000}"/>
    <cellStyle name="Normal 7 2 2 6 2" xfId="9240" xr:uid="{00000000-0005-0000-0000-000010810000}"/>
    <cellStyle name="Normal 7 2 2 6 2 2" xfId="28265" xr:uid="{00000000-0005-0000-0000-000011810000}"/>
    <cellStyle name="Normal 7 2 2 6 3" xfId="12759" xr:uid="{00000000-0005-0000-0000-000012810000}"/>
    <cellStyle name="Normal 7 2 2 6 3 2" xfId="31759" xr:uid="{00000000-0005-0000-0000-000013810000}"/>
    <cellStyle name="Normal 7 2 2 6 4" xfId="16330" xr:uid="{00000000-0005-0000-0000-000014810000}"/>
    <cellStyle name="Normal 7 2 2 6 4 2" xfId="35276" xr:uid="{00000000-0005-0000-0000-000015810000}"/>
    <cellStyle name="Normal 7 2 2 6 5" xfId="19966" xr:uid="{00000000-0005-0000-0000-000016810000}"/>
    <cellStyle name="Normal 7 2 2 6 6" xfId="24686" xr:uid="{00000000-0005-0000-0000-000017810000}"/>
    <cellStyle name="Normal 7 2 2 7" xfId="2408" xr:uid="{00000000-0005-0000-0000-000018810000}"/>
    <cellStyle name="Normal 7 2 2 7 2" xfId="21811" xr:uid="{00000000-0005-0000-0000-000019810000}"/>
    <cellStyle name="Normal 7 2 2 8" xfId="6624" xr:uid="{00000000-0005-0000-0000-00001A810000}"/>
    <cellStyle name="Normal 7 2 2 8 2" xfId="25652" xr:uid="{00000000-0005-0000-0000-00001B810000}"/>
    <cellStyle name="Normal 7 2 2 9" xfId="10132" xr:uid="{00000000-0005-0000-0000-00001C810000}"/>
    <cellStyle name="Normal 7 2 2 9 2" xfId="29141" xr:uid="{00000000-0005-0000-0000-00001D810000}"/>
    <cellStyle name="Normal 7 2 20" xfId="10016" xr:uid="{00000000-0005-0000-0000-00001E810000}"/>
    <cellStyle name="Normal 7 2 20 2" xfId="29031" xr:uid="{00000000-0005-0000-0000-00001F810000}"/>
    <cellStyle name="Normal 7 2 21" xfId="13598" xr:uid="{00000000-0005-0000-0000-000020810000}"/>
    <cellStyle name="Normal 7 2 21 2" xfId="32553" xr:uid="{00000000-0005-0000-0000-000021810000}"/>
    <cellStyle name="Normal 7 2 22" xfId="17124" xr:uid="{00000000-0005-0000-0000-000022810000}"/>
    <cellStyle name="Normal 7 2 23" xfId="20783" xr:uid="{00000000-0005-0000-0000-000023810000}"/>
    <cellStyle name="Normal 7 2 3" xfId="1374" xr:uid="{00000000-0005-0000-0000-000024810000}"/>
    <cellStyle name="Normal 7 2 3 10" xfId="17250" xr:uid="{00000000-0005-0000-0000-000025810000}"/>
    <cellStyle name="Normal 7 2 3 11" xfId="20976" xr:uid="{00000000-0005-0000-0000-000026810000}"/>
    <cellStyle name="Normal 7 2 3 2" xfId="1833" xr:uid="{00000000-0005-0000-0000-000027810000}"/>
    <cellStyle name="Normal 7 2 3 2 10" xfId="21307" xr:uid="{00000000-0005-0000-0000-000028810000}"/>
    <cellStyle name="Normal 7 2 3 2 2" xfId="4704" xr:uid="{00000000-0005-0000-0000-000029810000}"/>
    <cellStyle name="Normal 7 2 3 2 2 2" xfId="8598" xr:uid="{00000000-0005-0000-0000-00002A810000}"/>
    <cellStyle name="Normal 7 2 3 2 2 2 2" xfId="27624" xr:uid="{00000000-0005-0000-0000-00002B810000}"/>
    <cellStyle name="Normal 7 2 3 2 2 3" xfId="12116" xr:uid="{00000000-0005-0000-0000-00002C810000}"/>
    <cellStyle name="Normal 7 2 3 2 2 3 2" xfId="31118" xr:uid="{00000000-0005-0000-0000-00002D810000}"/>
    <cellStyle name="Normal 7 2 3 2 2 4" xfId="15688" xr:uid="{00000000-0005-0000-0000-00002E810000}"/>
    <cellStyle name="Normal 7 2 3 2 2 4 2" xfId="34634" xr:uid="{00000000-0005-0000-0000-00002F810000}"/>
    <cellStyle name="Normal 7 2 3 2 2 5" xfId="19279" xr:uid="{00000000-0005-0000-0000-000030810000}"/>
    <cellStyle name="Normal 7 2 3 2 2 6" xfId="23935" xr:uid="{00000000-0005-0000-0000-000031810000}"/>
    <cellStyle name="Normal 7 2 3 2 3" xfId="3589" xr:uid="{00000000-0005-0000-0000-000032810000}"/>
    <cellStyle name="Normal 7 2 3 2 3 2" xfId="7722" xr:uid="{00000000-0005-0000-0000-000033810000}"/>
    <cellStyle name="Normal 7 2 3 2 3 2 2" xfId="26749" xr:uid="{00000000-0005-0000-0000-000034810000}"/>
    <cellStyle name="Normal 7 2 3 2 3 3" xfId="11232" xr:uid="{00000000-0005-0000-0000-000035810000}"/>
    <cellStyle name="Normal 7 2 3 2 3 3 2" xfId="30238" xr:uid="{00000000-0005-0000-0000-000036810000}"/>
    <cellStyle name="Normal 7 2 3 2 3 4" xfId="14810" xr:uid="{00000000-0005-0000-0000-000037810000}"/>
    <cellStyle name="Normal 7 2 3 2 3 4 2" xfId="33757" xr:uid="{00000000-0005-0000-0000-000038810000}"/>
    <cellStyle name="Normal 7 2 3 2 3 5" xfId="18363" xr:uid="{00000000-0005-0000-0000-000039810000}"/>
    <cellStyle name="Normal 7 2 3 2 3 6" xfId="22963" xr:uid="{00000000-0005-0000-0000-00003A810000}"/>
    <cellStyle name="Normal 7 2 3 2 4" xfId="5954" xr:uid="{00000000-0005-0000-0000-00003B810000}"/>
    <cellStyle name="Normal 7 2 3 2 4 2" xfId="9554" xr:uid="{00000000-0005-0000-0000-00003C810000}"/>
    <cellStyle name="Normal 7 2 3 2 4 2 2" xfId="28579" xr:uid="{00000000-0005-0000-0000-00003D810000}"/>
    <cellStyle name="Normal 7 2 3 2 4 3" xfId="13074" xr:uid="{00000000-0005-0000-0000-00003E810000}"/>
    <cellStyle name="Normal 7 2 3 2 4 3 2" xfId="32073" xr:uid="{00000000-0005-0000-0000-00003F810000}"/>
    <cellStyle name="Normal 7 2 3 2 4 4" xfId="16645" xr:uid="{00000000-0005-0000-0000-000040810000}"/>
    <cellStyle name="Normal 7 2 3 2 4 4 2" xfId="35590" xr:uid="{00000000-0005-0000-0000-000041810000}"/>
    <cellStyle name="Normal 7 2 3 2 4 5" xfId="20301" xr:uid="{00000000-0005-0000-0000-000042810000}"/>
    <cellStyle name="Normal 7 2 3 2 4 6" xfId="25047" xr:uid="{00000000-0005-0000-0000-000043810000}"/>
    <cellStyle name="Normal 7 2 3 2 5" xfId="2756" xr:uid="{00000000-0005-0000-0000-000044810000}"/>
    <cellStyle name="Normal 7 2 3 2 5 2" xfId="22159" xr:uid="{00000000-0005-0000-0000-000045810000}"/>
    <cellStyle name="Normal 7 2 3 2 6" xfId="6940" xr:uid="{00000000-0005-0000-0000-000046810000}"/>
    <cellStyle name="Normal 7 2 3 2 6 2" xfId="25967" xr:uid="{00000000-0005-0000-0000-000047810000}"/>
    <cellStyle name="Normal 7 2 3 2 7" xfId="10448" xr:uid="{00000000-0005-0000-0000-000048810000}"/>
    <cellStyle name="Normal 7 2 3 2 7 2" xfId="29455" xr:uid="{00000000-0005-0000-0000-000049810000}"/>
    <cellStyle name="Normal 7 2 3 2 8" xfId="14026" xr:uid="{00000000-0005-0000-0000-00004A810000}"/>
    <cellStyle name="Normal 7 2 3 2 8 2" xfId="32975" xr:uid="{00000000-0005-0000-0000-00004B810000}"/>
    <cellStyle name="Normal 7 2 3 2 9" xfId="17558" xr:uid="{00000000-0005-0000-0000-00004C810000}"/>
    <cellStyle name="Normal 7 2 3 3" xfId="4383" xr:uid="{00000000-0005-0000-0000-00004D810000}"/>
    <cellStyle name="Normal 7 2 3 3 2" xfId="8294" xr:uid="{00000000-0005-0000-0000-00004E810000}"/>
    <cellStyle name="Normal 7 2 3 3 2 2" xfId="27320" xr:uid="{00000000-0005-0000-0000-00004F810000}"/>
    <cellStyle name="Normal 7 2 3 3 3" xfId="11812" xr:uid="{00000000-0005-0000-0000-000050810000}"/>
    <cellStyle name="Normal 7 2 3 3 3 2" xfId="30814" xr:uid="{00000000-0005-0000-0000-000051810000}"/>
    <cellStyle name="Normal 7 2 3 3 4" xfId="15384" xr:uid="{00000000-0005-0000-0000-000052810000}"/>
    <cellStyle name="Normal 7 2 3 3 4 2" xfId="34330" xr:uid="{00000000-0005-0000-0000-000053810000}"/>
    <cellStyle name="Normal 7 2 3 3 5" xfId="18975" xr:uid="{00000000-0005-0000-0000-000054810000}"/>
    <cellStyle name="Normal 7 2 3 3 6" xfId="23621" xr:uid="{00000000-0005-0000-0000-000055810000}"/>
    <cellStyle name="Normal 7 2 3 4" xfId="3271" xr:uid="{00000000-0005-0000-0000-000056810000}"/>
    <cellStyle name="Normal 7 2 3 4 2" xfId="7418" xr:uid="{00000000-0005-0000-0000-000057810000}"/>
    <cellStyle name="Normal 7 2 3 4 2 2" xfId="26445" xr:uid="{00000000-0005-0000-0000-000058810000}"/>
    <cellStyle name="Normal 7 2 3 4 3" xfId="10928" xr:uid="{00000000-0005-0000-0000-000059810000}"/>
    <cellStyle name="Normal 7 2 3 4 3 2" xfId="29934" xr:uid="{00000000-0005-0000-0000-00005A810000}"/>
    <cellStyle name="Normal 7 2 3 4 4" xfId="14506" xr:uid="{00000000-0005-0000-0000-00005B810000}"/>
    <cellStyle name="Normal 7 2 3 4 4 2" xfId="33453" xr:uid="{00000000-0005-0000-0000-00005C810000}"/>
    <cellStyle name="Normal 7 2 3 4 5" xfId="18045" xr:uid="{00000000-0005-0000-0000-00005D810000}"/>
    <cellStyle name="Normal 7 2 3 4 6" xfId="22659" xr:uid="{00000000-0005-0000-0000-00005E810000}"/>
    <cellStyle name="Normal 7 2 3 5" xfId="5613" xr:uid="{00000000-0005-0000-0000-00005F810000}"/>
    <cellStyle name="Normal 7 2 3 5 2" xfId="9250" xr:uid="{00000000-0005-0000-0000-000060810000}"/>
    <cellStyle name="Normal 7 2 3 5 2 2" xfId="28275" xr:uid="{00000000-0005-0000-0000-000061810000}"/>
    <cellStyle name="Normal 7 2 3 5 3" xfId="12769" xr:uid="{00000000-0005-0000-0000-000062810000}"/>
    <cellStyle name="Normal 7 2 3 5 3 2" xfId="31769" xr:uid="{00000000-0005-0000-0000-000063810000}"/>
    <cellStyle name="Normal 7 2 3 5 4" xfId="16340" xr:uid="{00000000-0005-0000-0000-000064810000}"/>
    <cellStyle name="Normal 7 2 3 5 4 2" xfId="35286" xr:uid="{00000000-0005-0000-0000-000065810000}"/>
    <cellStyle name="Normal 7 2 3 5 5" xfId="19978" xr:uid="{00000000-0005-0000-0000-000066810000}"/>
    <cellStyle name="Normal 7 2 3 5 6" xfId="24725" xr:uid="{00000000-0005-0000-0000-000067810000}"/>
    <cellStyle name="Normal 7 2 3 6" xfId="2433" xr:uid="{00000000-0005-0000-0000-000068810000}"/>
    <cellStyle name="Normal 7 2 3 6 2" xfId="21836" xr:uid="{00000000-0005-0000-0000-000069810000}"/>
    <cellStyle name="Normal 7 2 3 7" xfId="6636" xr:uid="{00000000-0005-0000-0000-00006A810000}"/>
    <cellStyle name="Normal 7 2 3 7 2" xfId="25663" xr:uid="{00000000-0005-0000-0000-00006B810000}"/>
    <cellStyle name="Normal 7 2 3 8" xfId="10143" xr:uid="{00000000-0005-0000-0000-00006C810000}"/>
    <cellStyle name="Normal 7 2 3 8 2" xfId="29151" xr:uid="{00000000-0005-0000-0000-00006D810000}"/>
    <cellStyle name="Normal 7 2 3 9" xfId="13720" xr:uid="{00000000-0005-0000-0000-00006E810000}"/>
    <cellStyle name="Normal 7 2 3 9 2" xfId="32671" xr:uid="{00000000-0005-0000-0000-00006F810000}"/>
    <cellStyle name="Normal 7 2 4" xfId="1484" xr:uid="{00000000-0005-0000-0000-000070810000}"/>
    <cellStyle name="Normal 7 2 4 10" xfId="17281" xr:uid="{00000000-0005-0000-0000-000071810000}"/>
    <cellStyle name="Normal 7 2 4 11" xfId="21020" xr:uid="{00000000-0005-0000-0000-000072810000}"/>
    <cellStyle name="Normal 7 2 4 2" xfId="1867" xr:uid="{00000000-0005-0000-0000-000073810000}"/>
    <cellStyle name="Normal 7 2 4 2 10" xfId="21338" xr:uid="{00000000-0005-0000-0000-000074810000}"/>
    <cellStyle name="Normal 7 2 4 2 2" xfId="4735" xr:uid="{00000000-0005-0000-0000-000075810000}"/>
    <cellStyle name="Normal 7 2 4 2 2 2" xfId="8629" xr:uid="{00000000-0005-0000-0000-000076810000}"/>
    <cellStyle name="Normal 7 2 4 2 2 2 2" xfId="27655" xr:uid="{00000000-0005-0000-0000-000077810000}"/>
    <cellStyle name="Normal 7 2 4 2 2 3" xfId="12147" xr:uid="{00000000-0005-0000-0000-000078810000}"/>
    <cellStyle name="Normal 7 2 4 2 2 3 2" xfId="31149" xr:uid="{00000000-0005-0000-0000-000079810000}"/>
    <cellStyle name="Normal 7 2 4 2 2 4" xfId="15719" xr:uid="{00000000-0005-0000-0000-00007A810000}"/>
    <cellStyle name="Normal 7 2 4 2 2 4 2" xfId="34665" xr:uid="{00000000-0005-0000-0000-00007B810000}"/>
    <cellStyle name="Normal 7 2 4 2 2 5" xfId="19310" xr:uid="{00000000-0005-0000-0000-00007C810000}"/>
    <cellStyle name="Normal 7 2 4 2 2 6" xfId="23966" xr:uid="{00000000-0005-0000-0000-00007D810000}"/>
    <cellStyle name="Normal 7 2 4 2 3" xfId="3622" xr:uid="{00000000-0005-0000-0000-00007E810000}"/>
    <cellStyle name="Normal 7 2 4 2 3 2" xfId="7753" xr:uid="{00000000-0005-0000-0000-00007F810000}"/>
    <cellStyle name="Normal 7 2 4 2 3 2 2" xfId="26780" xr:uid="{00000000-0005-0000-0000-000080810000}"/>
    <cellStyle name="Normal 7 2 4 2 3 3" xfId="11264" xr:uid="{00000000-0005-0000-0000-000081810000}"/>
    <cellStyle name="Normal 7 2 4 2 3 3 2" xfId="30269" xr:uid="{00000000-0005-0000-0000-000082810000}"/>
    <cellStyle name="Normal 7 2 4 2 3 4" xfId="14841" xr:uid="{00000000-0005-0000-0000-000083810000}"/>
    <cellStyle name="Normal 7 2 4 2 3 4 2" xfId="33788" xr:uid="{00000000-0005-0000-0000-000084810000}"/>
    <cellStyle name="Normal 7 2 4 2 3 5" xfId="18396" xr:uid="{00000000-0005-0000-0000-000085810000}"/>
    <cellStyle name="Normal 7 2 4 2 3 6" xfId="22994" xr:uid="{00000000-0005-0000-0000-000086810000}"/>
    <cellStyle name="Normal 7 2 4 2 4" xfId="5988" xr:uid="{00000000-0005-0000-0000-000087810000}"/>
    <cellStyle name="Normal 7 2 4 2 4 2" xfId="9585" xr:uid="{00000000-0005-0000-0000-000088810000}"/>
    <cellStyle name="Normal 7 2 4 2 4 2 2" xfId="28610" xr:uid="{00000000-0005-0000-0000-000089810000}"/>
    <cellStyle name="Normal 7 2 4 2 4 3" xfId="13105" xr:uid="{00000000-0005-0000-0000-00008A810000}"/>
    <cellStyle name="Normal 7 2 4 2 4 3 2" xfId="32104" xr:uid="{00000000-0005-0000-0000-00008B810000}"/>
    <cellStyle name="Normal 7 2 4 2 4 4" xfId="16676" xr:uid="{00000000-0005-0000-0000-00008C810000}"/>
    <cellStyle name="Normal 7 2 4 2 4 4 2" xfId="35621" xr:uid="{00000000-0005-0000-0000-00008D810000}"/>
    <cellStyle name="Normal 7 2 4 2 4 5" xfId="20334" xr:uid="{00000000-0005-0000-0000-00008E810000}"/>
    <cellStyle name="Normal 7 2 4 2 4 6" xfId="25079" xr:uid="{00000000-0005-0000-0000-00008F810000}"/>
    <cellStyle name="Normal 7 2 4 2 5" xfId="2789" xr:uid="{00000000-0005-0000-0000-000090810000}"/>
    <cellStyle name="Normal 7 2 4 2 5 2" xfId="22192" xr:uid="{00000000-0005-0000-0000-000091810000}"/>
    <cellStyle name="Normal 7 2 4 2 6" xfId="6971" xr:uid="{00000000-0005-0000-0000-000092810000}"/>
    <cellStyle name="Normal 7 2 4 2 6 2" xfId="25998" xr:uid="{00000000-0005-0000-0000-000093810000}"/>
    <cellStyle name="Normal 7 2 4 2 7" xfId="10479" xr:uid="{00000000-0005-0000-0000-000094810000}"/>
    <cellStyle name="Normal 7 2 4 2 7 2" xfId="29486" xr:uid="{00000000-0005-0000-0000-000095810000}"/>
    <cellStyle name="Normal 7 2 4 2 8" xfId="14057" xr:uid="{00000000-0005-0000-0000-000096810000}"/>
    <cellStyle name="Normal 7 2 4 2 8 2" xfId="33006" xr:uid="{00000000-0005-0000-0000-000097810000}"/>
    <cellStyle name="Normal 7 2 4 2 9" xfId="17589" xr:uid="{00000000-0005-0000-0000-000098810000}"/>
    <cellStyle name="Normal 7 2 4 3" xfId="4424" xr:uid="{00000000-0005-0000-0000-000099810000}"/>
    <cellStyle name="Normal 7 2 4 3 2" xfId="8325" xr:uid="{00000000-0005-0000-0000-00009A810000}"/>
    <cellStyle name="Normal 7 2 4 3 2 2" xfId="27351" xr:uid="{00000000-0005-0000-0000-00009B810000}"/>
    <cellStyle name="Normal 7 2 4 3 3" xfId="11843" xr:uid="{00000000-0005-0000-0000-00009C810000}"/>
    <cellStyle name="Normal 7 2 4 3 3 2" xfId="30845" xr:uid="{00000000-0005-0000-0000-00009D810000}"/>
    <cellStyle name="Normal 7 2 4 3 4" xfId="15415" xr:uid="{00000000-0005-0000-0000-00009E810000}"/>
    <cellStyle name="Normal 7 2 4 3 4 2" xfId="34361" xr:uid="{00000000-0005-0000-0000-00009F810000}"/>
    <cellStyle name="Normal 7 2 4 3 5" xfId="19006" xr:uid="{00000000-0005-0000-0000-0000A0810000}"/>
    <cellStyle name="Normal 7 2 4 3 6" xfId="23657" xr:uid="{00000000-0005-0000-0000-0000A1810000}"/>
    <cellStyle name="Normal 7 2 4 4" xfId="3306" xr:uid="{00000000-0005-0000-0000-0000A2810000}"/>
    <cellStyle name="Normal 7 2 4 4 2" xfId="7449" xr:uid="{00000000-0005-0000-0000-0000A3810000}"/>
    <cellStyle name="Normal 7 2 4 4 2 2" xfId="26476" xr:uid="{00000000-0005-0000-0000-0000A4810000}"/>
    <cellStyle name="Normal 7 2 4 4 3" xfId="10959" xr:uid="{00000000-0005-0000-0000-0000A5810000}"/>
    <cellStyle name="Normal 7 2 4 4 3 2" xfId="29965" xr:uid="{00000000-0005-0000-0000-0000A6810000}"/>
    <cellStyle name="Normal 7 2 4 4 4" xfId="14537" xr:uid="{00000000-0005-0000-0000-0000A7810000}"/>
    <cellStyle name="Normal 7 2 4 4 4 2" xfId="33484" xr:uid="{00000000-0005-0000-0000-0000A8810000}"/>
    <cellStyle name="Normal 7 2 4 4 5" xfId="18080" xr:uid="{00000000-0005-0000-0000-0000A9810000}"/>
    <cellStyle name="Normal 7 2 4 4 6" xfId="22690" xr:uid="{00000000-0005-0000-0000-0000AA810000}"/>
    <cellStyle name="Normal 7 2 4 5" xfId="5660" xr:uid="{00000000-0005-0000-0000-0000AB810000}"/>
    <cellStyle name="Normal 7 2 4 5 2" xfId="9281" xr:uid="{00000000-0005-0000-0000-0000AC810000}"/>
    <cellStyle name="Normal 7 2 4 5 2 2" xfId="28306" xr:uid="{00000000-0005-0000-0000-0000AD810000}"/>
    <cellStyle name="Normal 7 2 4 5 3" xfId="12800" xr:uid="{00000000-0005-0000-0000-0000AE810000}"/>
    <cellStyle name="Normal 7 2 4 5 3 2" xfId="31800" xr:uid="{00000000-0005-0000-0000-0000AF810000}"/>
    <cellStyle name="Normal 7 2 4 5 4" xfId="16372" xr:uid="{00000000-0005-0000-0000-0000B0810000}"/>
    <cellStyle name="Normal 7 2 4 5 4 2" xfId="35317" xr:uid="{00000000-0005-0000-0000-0000B1810000}"/>
    <cellStyle name="Normal 7 2 4 5 5" xfId="20014" xr:uid="{00000000-0005-0000-0000-0000B2810000}"/>
    <cellStyle name="Normal 7 2 4 5 6" xfId="24767" xr:uid="{00000000-0005-0000-0000-0000B3810000}"/>
    <cellStyle name="Normal 7 2 4 6" xfId="2473" xr:uid="{00000000-0005-0000-0000-0000B4810000}"/>
    <cellStyle name="Normal 7 2 4 6 2" xfId="21876" xr:uid="{00000000-0005-0000-0000-0000B5810000}"/>
    <cellStyle name="Normal 7 2 4 7" xfId="6667" xr:uid="{00000000-0005-0000-0000-0000B6810000}"/>
    <cellStyle name="Normal 7 2 4 7 2" xfId="25694" xr:uid="{00000000-0005-0000-0000-0000B7810000}"/>
    <cellStyle name="Normal 7 2 4 8" xfId="10175" xr:uid="{00000000-0005-0000-0000-0000B8810000}"/>
    <cellStyle name="Normal 7 2 4 8 2" xfId="29182" xr:uid="{00000000-0005-0000-0000-0000B9810000}"/>
    <cellStyle name="Normal 7 2 4 9" xfId="13753" xr:uid="{00000000-0005-0000-0000-0000BA810000}"/>
    <cellStyle name="Normal 7 2 4 9 2" xfId="32702" xr:uid="{00000000-0005-0000-0000-0000BB810000}"/>
    <cellStyle name="Normal 7 2 5" xfId="1600" xr:uid="{00000000-0005-0000-0000-0000BC810000}"/>
    <cellStyle name="Normal 7 2 5 10" xfId="17359" xr:uid="{00000000-0005-0000-0000-0000BD810000}"/>
    <cellStyle name="Normal 7 2 5 11" xfId="21109" xr:uid="{00000000-0005-0000-0000-0000BE810000}"/>
    <cellStyle name="Normal 7 2 5 2" xfId="1962" xr:uid="{00000000-0005-0000-0000-0000BF810000}"/>
    <cellStyle name="Normal 7 2 5 2 10" xfId="21425" xr:uid="{00000000-0005-0000-0000-0000C0810000}"/>
    <cellStyle name="Normal 7 2 5 2 2" xfId="4814" xr:uid="{00000000-0005-0000-0000-0000C1810000}"/>
    <cellStyle name="Normal 7 2 5 2 2 2" xfId="8707" xr:uid="{00000000-0005-0000-0000-0000C2810000}"/>
    <cellStyle name="Normal 7 2 5 2 2 2 2" xfId="27733" xr:uid="{00000000-0005-0000-0000-0000C3810000}"/>
    <cellStyle name="Normal 7 2 5 2 2 3" xfId="12225" xr:uid="{00000000-0005-0000-0000-0000C4810000}"/>
    <cellStyle name="Normal 7 2 5 2 2 3 2" xfId="31227" xr:uid="{00000000-0005-0000-0000-0000C5810000}"/>
    <cellStyle name="Normal 7 2 5 2 2 4" xfId="15797" xr:uid="{00000000-0005-0000-0000-0000C6810000}"/>
    <cellStyle name="Normal 7 2 5 2 2 4 2" xfId="34743" xr:uid="{00000000-0005-0000-0000-0000C7810000}"/>
    <cellStyle name="Normal 7 2 5 2 2 5" xfId="19388" xr:uid="{00000000-0005-0000-0000-0000C8810000}"/>
    <cellStyle name="Normal 7 2 5 2 2 6" xfId="24045" xr:uid="{00000000-0005-0000-0000-0000C9810000}"/>
    <cellStyle name="Normal 7 2 5 2 3" xfId="3701" xr:uid="{00000000-0005-0000-0000-0000CA810000}"/>
    <cellStyle name="Normal 7 2 5 2 3 2" xfId="7831" xr:uid="{00000000-0005-0000-0000-0000CB810000}"/>
    <cellStyle name="Normal 7 2 5 2 3 2 2" xfId="26858" xr:uid="{00000000-0005-0000-0000-0000CC810000}"/>
    <cellStyle name="Normal 7 2 5 2 3 3" xfId="11342" xr:uid="{00000000-0005-0000-0000-0000CD810000}"/>
    <cellStyle name="Normal 7 2 5 2 3 3 2" xfId="30347" xr:uid="{00000000-0005-0000-0000-0000CE810000}"/>
    <cellStyle name="Normal 7 2 5 2 3 4" xfId="14919" xr:uid="{00000000-0005-0000-0000-0000CF810000}"/>
    <cellStyle name="Normal 7 2 5 2 3 4 2" xfId="33866" xr:uid="{00000000-0005-0000-0000-0000D0810000}"/>
    <cellStyle name="Normal 7 2 5 2 3 5" xfId="18475" xr:uid="{00000000-0005-0000-0000-0000D1810000}"/>
    <cellStyle name="Normal 7 2 5 2 3 6" xfId="23072" xr:uid="{00000000-0005-0000-0000-0000D2810000}"/>
    <cellStyle name="Normal 7 2 5 2 4" xfId="6073" xr:uid="{00000000-0005-0000-0000-0000D3810000}"/>
    <cellStyle name="Normal 7 2 5 2 4 2" xfId="9663" xr:uid="{00000000-0005-0000-0000-0000D4810000}"/>
    <cellStyle name="Normal 7 2 5 2 4 2 2" xfId="28688" xr:uid="{00000000-0005-0000-0000-0000D5810000}"/>
    <cellStyle name="Normal 7 2 5 2 4 3" xfId="13183" xr:uid="{00000000-0005-0000-0000-0000D6810000}"/>
    <cellStyle name="Normal 7 2 5 2 4 3 2" xfId="32182" xr:uid="{00000000-0005-0000-0000-0000D7810000}"/>
    <cellStyle name="Normal 7 2 5 2 4 4" xfId="16754" xr:uid="{00000000-0005-0000-0000-0000D8810000}"/>
    <cellStyle name="Normal 7 2 5 2 4 4 2" xfId="35699" xr:uid="{00000000-0005-0000-0000-0000D9810000}"/>
    <cellStyle name="Normal 7 2 5 2 4 5" xfId="20413" xr:uid="{00000000-0005-0000-0000-0000DA810000}"/>
    <cellStyle name="Normal 7 2 5 2 4 6" xfId="25163" xr:uid="{00000000-0005-0000-0000-0000DB810000}"/>
    <cellStyle name="Normal 7 2 5 2 5" xfId="2868" xr:uid="{00000000-0005-0000-0000-0000DC810000}"/>
    <cellStyle name="Normal 7 2 5 2 5 2" xfId="22271" xr:uid="{00000000-0005-0000-0000-0000DD810000}"/>
    <cellStyle name="Normal 7 2 5 2 6" xfId="7049" xr:uid="{00000000-0005-0000-0000-0000DE810000}"/>
    <cellStyle name="Normal 7 2 5 2 6 2" xfId="26076" xr:uid="{00000000-0005-0000-0000-0000DF810000}"/>
    <cellStyle name="Normal 7 2 5 2 7" xfId="10557" xr:uid="{00000000-0005-0000-0000-0000E0810000}"/>
    <cellStyle name="Normal 7 2 5 2 7 2" xfId="29564" xr:uid="{00000000-0005-0000-0000-0000E1810000}"/>
    <cellStyle name="Normal 7 2 5 2 8" xfId="14135" xr:uid="{00000000-0005-0000-0000-0000E2810000}"/>
    <cellStyle name="Normal 7 2 5 2 8 2" xfId="33084" xr:uid="{00000000-0005-0000-0000-0000E3810000}"/>
    <cellStyle name="Normal 7 2 5 2 9" xfId="17667" xr:uid="{00000000-0005-0000-0000-0000E4810000}"/>
    <cellStyle name="Normal 7 2 5 3" xfId="4505" xr:uid="{00000000-0005-0000-0000-0000E5810000}"/>
    <cellStyle name="Normal 7 2 5 3 2" xfId="8403" xr:uid="{00000000-0005-0000-0000-0000E6810000}"/>
    <cellStyle name="Normal 7 2 5 3 2 2" xfId="27429" xr:uid="{00000000-0005-0000-0000-0000E7810000}"/>
    <cellStyle name="Normal 7 2 5 3 3" xfId="11921" xr:uid="{00000000-0005-0000-0000-0000E8810000}"/>
    <cellStyle name="Normal 7 2 5 3 3 2" xfId="30923" xr:uid="{00000000-0005-0000-0000-0000E9810000}"/>
    <cellStyle name="Normal 7 2 5 3 4" xfId="15493" xr:uid="{00000000-0005-0000-0000-0000EA810000}"/>
    <cellStyle name="Normal 7 2 5 3 4 2" xfId="34439" xr:uid="{00000000-0005-0000-0000-0000EB810000}"/>
    <cellStyle name="Normal 7 2 5 3 5" xfId="19084" xr:uid="{00000000-0005-0000-0000-0000EC810000}"/>
    <cellStyle name="Normal 7 2 5 3 6" xfId="23736" xr:uid="{00000000-0005-0000-0000-0000ED810000}"/>
    <cellStyle name="Normal 7 2 5 4" xfId="3389" xr:uid="{00000000-0005-0000-0000-0000EE810000}"/>
    <cellStyle name="Normal 7 2 5 4 2" xfId="7527" xr:uid="{00000000-0005-0000-0000-0000EF810000}"/>
    <cellStyle name="Normal 7 2 5 4 2 2" xfId="26554" xr:uid="{00000000-0005-0000-0000-0000F0810000}"/>
    <cellStyle name="Normal 7 2 5 4 3" xfId="11037" xr:uid="{00000000-0005-0000-0000-0000F1810000}"/>
    <cellStyle name="Normal 7 2 5 4 3 2" xfId="30043" xr:uid="{00000000-0005-0000-0000-0000F2810000}"/>
    <cellStyle name="Normal 7 2 5 4 4" xfId="14615" xr:uid="{00000000-0005-0000-0000-0000F3810000}"/>
    <cellStyle name="Normal 7 2 5 4 4 2" xfId="33562" xr:uid="{00000000-0005-0000-0000-0000F4810000}"/>
    <cellStyle name="Normal 7 2 5 4 5" xfId="18163" xr:uid="{00000000-0005-0000-0000-0000F5810000}"/>
    <cellStyle name="Normal 7 2 5 4 6" xfId="22768" xr:uid="{00000000-0005-0000-0000-0000F6810000}"/>
    <cellStyle name="Normal 7 2 5 5" xfId="5749" xr:uid="{00000000-0005-0000-0000-0000F7810000}"/>
    <cellStyle name="Normal 7 2 5 5 2" xfId="9359" xr:uid="{00000000-0005-0000-0000-0000F8810000}"/>
    <cellStyle name="Normal 7 2 5 5 2 2" xfId="28384" xr:uid="{00000000-0005-0000-0000-0000F9810000}"/>
    <cellStyle name="Normal 7 2 5 5 3" xfId="12878" xr:uid="{00000000-0005-0000-0000-0000FA810000}"/>
    <cellStyle name="Normal 7 2 5 5 3 2" xfId="31878" xr:uid="{00000000-0005-0000-0000-0000FB810000}"/>
    <cellStyle name="Normal 7 2 5 5 4" xfId="16450" xr:uid="{00000000-0005-0000-0000-0000FC810000}"/>
    <cellStyle name="Normal 7 2 5 5 4 2" xfId="35395" xr:uid="{00000000-0005-0000-0000-0000FD810000}"/>
    <cellStyle name="Normal 7 2 5 5 5" xfId="20097" xr:uid="{00000000-0005-0000-0000-0000FE810000}"/>
    <cellStyle name="Normal 7 2 5 5 6" xfId="24851" xr:uid="{00000000-0005-0000-0000-0000FF810000}"/>
    <cellStyle name="Normal 7 2 5 6" xfId="2556" xr:uid="{00000000-0005-0000-0000-000000820000}"/>
    <cellStyle name="Normal 7 2 5 6 2" xfId="21959" xr:uid="{00000000-0005-0000-0000-000001820000}"/>
    <cellStyle name="Normal 7 2 5 7" xfId="6745" xr:uid="{00000000-0005-0000-0000-000002820000}"/>
    <cellStyle name="Normal 7 2 5 7 2" xfId="25772" xr:uid="{00000000-0005-0000-0000-000003820000}"/>
    <cellStyle name="Normal 7 2 5 8" xfId="10253" xr:uid="{00000000-0005-0000-0000-000004820000}"/>
    <cellStyle name="Normal 7 2 5 8 2" xfId="29260" xr:uid="{00000000-0005-0000-0000-000005820000}"/>
    <cellStyle name="Normal 7 2 5 9" xfId="13831" xr:uid="{00000000-0005-0000-0000-000006820000}"/>
    <cellStyle name="Normal 7 2 5 9 2" xfId="32780" xr:uid="{00000000-0005-0000-0000-000007820000}"/>
    <cellStyle name="Normal 7 2 6" xfId="1688" xr:uid="{00000000-0005-0000-0000-000008820000}"/>
    <cellStyle name="Normal 7 2 6 10" xfId="21187" xr:uid="{00000000-0005-0000-0000-000009820000}"/>
    <cellStyle name="Normal 7 2 6 2" xfId="4584" xr:uid="{00000000-0005-0000-0000-00000A820000}"/>
    <cellStyle name="Normal 7 2 6 2 2" xfId="8481" xr:uid="{00000000-0005-0000-0000-00000B820000}"/>
    <cellStyle name="Normal 7 2 6 2 2 2" xfId="27507" xr:uid="{00000000-0005-0000-0000-00000C820000}"/>
    <cellStyle name="Normal 7 2 6 2 3" xfId="11999" xr:uid="{00000000-0005-0000-0000-00000D820000}"/>
    <cellStyle name="Normal 7 2 6 2 3 2" xfId="31001" xr:uid="{00000000-0005-0000-0000-00000E820000}"/>
    <cellStyle name="Normal 7 2 6 2 4" xfId="15571" xr:uid="{00000000-0005-0000-0000-00000F820000}"/>
    <cellStyle name="Normal 7 2 6 2 4 2" xfId="34517" xr:uid="{00000000-0005-0000-0000-000010820000}"/>
    <cellStyle name="Normal 7 2 6 2 5" xfId="19162" xr:uid="{00000000-0005-0000-0000-000011820000}"/>
    <cellStyle name="Normal 7 2 6 2 6" xfId="23815" xr:uid="{00000000-0005-0000-0000-000012820000}"/>
    <cellStyle name="Normal 7 2 6 3" xfId="3471" xr:uid="{00000000-0005-0000-0000-000013820000}"/>
    <cellStyle name="Normal 7 2 6 3 2" xfId="7605" xr:uid="{00000000-0005-0000-0000-000014820000}"/>
    <cellStyle name="Normal 7 2 6 3 2 2" xfId="26632" xr:uid="{00000000-0005-0000-0000-000015820000}"/>
    <cellStyle name="Normal 7 2 6 3 3" xfId="11115" xr:uid="{00000000-0005-0000-0000-000016820000}"/>
    <cellStyle name="Normal 7 2 6 3 3 2" xfId="30121" xr:uid="{00000000-0005-0000-0000-000017820000}"/>
    <cellStyle name="Normal 7 2 6 3 4" xfId="14693" xr:uid="{00000000-0005-0000-0000-000018820000}"/>
    <cellStyle name="Normal 7 2 6 3 4 2" xfId="33640" xr:uid="{00000000-0005-0000-0000-000019820000}"/>
    <cellStyle name="Normal 7 2 6 3 5" xfId="18245" xr:uid="{00000000-0005-0000-0000-00001A820000}"/>
    <cellStyle name="Normal 7 2 6 3 6" xfId="22846" xr:uid="{00000000-0005-0000-0000-00001B820000}"/>
    <cellStyle name="Normal 7 2 6 4" xfId="5831" xr:uid="{00000000-0005-0000-0000-00001C820000}"/>
    <cellStyle name="Normal 7 2 6 4 2" xfId="9437" xr:uid="{00000000-0005-0000-0000-00001D820000}"/>
    <cellStyle name="Normal 7 2 6 4 2 2" xfId="28462" xr:uid="{00000000-0005-0000-0000-00001E820000}"/>
    <cellStyle name="Normal 7 2 6 4 3" xfId="12956" xr:uid="{00000000-0005-0000-0000-00001F820000}"/>
    <cellStyle name="Normal 7 2 6 4 3 2" xfId="31956" xr:uid="{00000000-0005-0000-0000-000020820000}"/>
    <cellStyle name="Normal 7 2 6 4 4" xfId="16528" xr:uid="{00000000-0005-0000-0000-000021820000}"/>
    <cellStyle name="Normal 7 2 6 4 4 2" xfId="35473" xr:uid="{00000000-0005-0000-0000-000022820000}"/>
    <cellStyle name="Normal 7 2 6 4 5" xfId="20179" xr:uid="{00000000-0005-0000-0000-000023820000}"/>
    <cellStyle name="Normal 7 2 6 4 6" xfId="24929" xr:uid="{00000000-0005-0000-0000-000024820000}"/>
    <cellStyle name="Normal 7 2 6 5" xfId="2638" xr:uid="{00000000-0005-0000-0000-000025820000}"/>
    <cellStyle name="Normal 7 2 6 5 2" xfId="22041" xr:uid="{00000000-0005-0000-0000-000026820000}"/>
    <cellStyle name="Normal 7 2 6 6" xfId="6823" xr:uid="{00000000-0005-0000-0000-000027820000}"/>
    <cellStyle name="Normal 7 2 6 6 2" xfId="25850" xr:uid="{00000000-0005-0000-0000-000028820000}"/>
    <cellStyle name="Normal 7 2 6 7" xfId="10331" xr:uid="{00000000-0005-0000-0000-000029820000}"/>
    <cellStyle name="Normal 7 2 6 7 2" xfId="29338" xr:uid="{00000000-0005-0000-0000-00002A820000}"/>
    <cellStyle name="Normal 7 2 6 8" xfId="13909" xr:uid="{00000000-0005-0000-0000-00002B820000}"/>
    <cellStyle name="Normal 7 2 6 8 2" xfId="32858" xr:uid="{00000000-0005-0000-0000-00002C820000}"/>
    <cellStyle name="Normal 7 2 6 9" xfId="17437" xr:uid="{00000000-0005-0000-0000-00002D820000}"/>
    <cellStyle name="Normal 7 2 7" xfId="1792" xr:uid="{00000000-0005-0000-0000-00002E820000}"/>
    <cellStyle name="Normal 7 2 7 10" xfId="21275" xr:uid="{00000000-0005-0000-0000-00002F820000}"/>
    <cellStyle name="Normal 7 2 7 2" xfId="4672" xr:uid="{00000000-0005-0000-0000-000030820000}"/>
    <cellStyle name="Normal 7 2 7 2 2" xfId="8567" xr:uid="{00000000-0005-0000-0000-000031820000}"/>
    <cellStyle name="Normal 7 2 7 2 2 2" xfId="27593" xr:uid="{00000000-0005-0000-0000-000032820000}"/>
    <cellStyle name="Normal 7 2 7 2 3" xfId="12085" xr:uid="{00000000-0005-0000-0000-000033820000}"/>
    <cellStyle name="Normal 7 2 7 2 3 2" xfId="31087" xr:uid="{00000000-0005-0000-0000-000034820000}"/>
    <cellStyle name="Normal 7 2 7 2 4" xfId="15657" xr:uid="{00000000-0005-0000-0000-000035820000}"/>
    <cellStyle name="Normal 7 2 7 2 4 2" xfId="34603" xr:uid="{00000000-0005-0000-0000-000036820000}"/>
    <cellStyle name="Normal 7 2 7 2 5" xfId="19248" xr:uid="{00000000-0005-0000-0000-000037820000}"/>
    <cellStyle name="Normal 7 2 7 2 6" xfId="23903" xr:uid="{00000000-0005-0000-0000-000038820000}"/>
    <cellStyle name="Normal 7 2 7 3" xfId="3558" xr:uid="{00000000-0005-0000-0000-000039820000}"/>
    <cellStyle name="Normal 7 2 7 3 2" xfId="7691" xr:uid="{00000000-0005-0000-0000-00003A820000}"/>
    <cellStyle name="Normal 7 2 7 3 2 2" xfId="26718" xr:uid="{00000000-0005-0000-0000-00003B820000}"/>
    <cellStyle name="Normal 7 2 7 3 3" xfId="11201" xr:uid="{00000000-0005-0000-0000-00003C820000}"/>
    <cellStyle name="Normal 7 2 7 3 3 2" xfId="30207" xr:uid="{00000000-0005-0000-0000-00003D820000}"/>
    <cellStyle name="Normal 7 2 7 3 4" xfId="14779" xr:uid="{00000000-0005-0000-0000-00003E820000}"/>
    <cellStyle name="Normal 7 2 7 3 4 2" xfId="33726" xr:uid="{00000000-0005-0000-0000-00003F820000}"/>
    <cellStyle name="Normal 7 2 7 3 5" xfId="18332" xr:uid="{00000000-0005-0000-0000-000040820000}"/>
    <cellStyle name="Normal 7 2 7 3 6" xfId="22932" xr:uid="{00000000-0005-0000-0000-000041820000}"/>
    <cellStyle name="Normal 7 2 7 4" xfId="5922" xr:uid="{00000000-0005-0000-0000-000042820000}"/>
    <cellStyle name="Normal 7 2 7 4 2" xfId="9523" xr:uid="{00000000-0005-0000-0000-000043820000}"/>
    <cellStyle name="Normal 7 2 7 4 2 2" xfId="28548" xr:uid="{00000000-0005-0000-0000-000044820000}"/>
    <cellStyle name="Normal 7 2 7 4 3" xfId="13043" xr:uid="{00000000-0005-0000-0000-000045820000}"/>
    <cellStyle name="Normal 7 2 7 4 3 2" xfId="32042" xr:uid="{00000000-0005-0000-0000-000046820000}"/>
    <cellStyle name="Normal 7 2 7 4 4" xfId="16614" xr:uid="{00000000-0005-0000-0000-000047820000}"/>
    <cellStyle name="Normal 7 2 7 4 4 2" xfId="35559" xr:uid="{00000000-0005-0000-0000-000048820000}"/>
    <cellStyle name="Normal 7 2 7 4 5" xfId="20269" xr:uid="{00000000-0005-0000-0000-000049820000}"/>
    <cellStyle name="Normal 7 2 7 4 6" xfId="25016" xr:uid="{00000000-0005-0000-0000-00004A820000}"/>
    <cellStyle name="Normal 7 2 7 5" xfId="2725" xr:uid="{00000000-0005-0000-0000-00004B820000}"/>
    <cellStyle name="Normal 7 2 7 5 2" xfId="22128" xr:uid="{00000000-0005-0000-0000-00004C820000}"/>
    <cellStyle name="Normal 7 2 7 6" xfId="6909" xr:uid="{00000000-0005-0000-0000-00004D820000}"/>
    <cellStyle name="Normal 7 2 7 6 2" xfId="25936" xr:uid="{00000000-0005-0000-0000-00004E820000}"/>
    <cellStyle name="Normal 7 2 7 7" xfId="10417" xr:uid="{00000000-0005-0000-0000-00004F820000}"/>
    <cellStyle name="Normal 7 2 7 7 2" xfId="29424" xr:uid="{00000000-0005-0000-0000-000050820000}"/>
    <cellStyle name="Normal 7 2 7 8" xfId="13995" xr:uid="{00000000-0005-0000-0000-000051820000}"/>
    <cellStyle name="Normal 7 2 7 8 2" xfId="32944" xr:uid="{00000000-0005-0000-0000-000052820000}"/>
    <cellStyle name="Normal 7 2 7 9" xfId="17526" xr:uid="{00000000-0005-0000-0000-000053820000}"/>
    <cellStyle name="Normal 7 2 8" xfId="2067" xr:uid="{00000000-0005-0000-0000-000054820000}"/>
    <cellStyle name="Normal 7 2 8 10" xfId="21505" xr:uid="{00000000-0005-0000-0000-000055820000}"/>
    <cellStyle name="Normal 7 2 8 2" xfId="4897" xr:uid="{00000000-0005-0000-0000-000056820000}"/>
    <cellStyle name="Normal 7 2 8 2 2" xfId="8787" xr:uid="{00000000-0005-0000-0000-000057820000}"/>
    <cellStyle name="Normal 7 2 8 2 2 2" xfId="27813" xr:uid="{00000000-0005-0000-0000-000058820000}"/>
    <cellStyle name="Normal 7 2 8 2 3" xfId="12305" xr:uid="{00000000-0005-0000-0000-000059820000}"/>
    <cellStyle name="Normal 7 2 8 2 3 2" xfId="31307" xr:uid="{00000000-0005-0000-0000-00005A820000}"/>
    <cellStyle name="Normal 7 2 8 2 4" xfId="15877" xr:uid="{00000000-0005-0000-0000-00005B820000}"/>
    <cellStyle name="Normal 7 2 8 2 4 2" xfId="34823" xr:uid="{00000000-0005-0000-0000-00005C820000}"/>
    <cellStyle name="Normal 7 2 8 2 5" xfId="19468" xr:uid="{00000000-0005-0000-0000-00005D820000}"/>
    <cellStyle name="Normal 7 2 8 2 6" xfId="24127" xr:uid="{00000000-0005-0000-0000-00005E820000}"/>
    <cellStyle name="Normal 7 2 8 3" xfId="3790" xr:uid="{00000000-0005-0000-0000-00005F820000}"/>
    <cellStyle name="Normal 7 2 8 3 2" xfId="7911" xr:uid="{00000000-0005-0000-0000-000060820000}"/>
    <cellStyle name="Normal 7 2 8 3 2 2" xfId="26938" xr:uid="{00000000-0005-0000-0000-000061820000}"/>
    <cellStyle name="Normal 7 2 8 3 3" xfId="11422" xr:uid="{00000000-0005-0000-0000-000062820000}"/>
    <cellStyle name="Normal 7 2 8 3 3 2" xfId="30427" xr:uid="{00000000-0005-0000-0000-000063820000}"/>
    <cellStyle name="Normal 7 2 8 3 4" xfId="14999" xr:uid="{00000000-0005-0000-0000-000064820000}"/>
    <cellStyle name="Normal 7 2 8 3 4 2" xfId="33946" xr:uid="{00000000-0005-0000-0000-000065820000}"/>
    <cellStyle name="Normal 7 2 8 3 5" xfId="18564" xr:uid="{00000000-0005-0000-0000-000066820000}"/>
    <cellStyle name="Normal 7 2 8 3 6" xfId="23152" xr:uid="{00000000-0005-0000-0000-000067820000}"/>
    <cellStyle name="Normal 7 2 8 4" xfId="6162" xr:uid="{00000000-0005-0000-0000-000068820000}"/>
    <cellStyle name="Normal 7 2 8 4 2" xfId="9743" xr:uid="{00000000-0005-0000-0000-000069820000}"/>
    <cellStyle name="Normal 7 2 8 4 2 2" xfId="28768" xr:uid="{00000000-0005-0000-0000-00006A820000}"/>
    <cellStyle name="Normal 7 2 8 4 3" xfId="13264" xr:uid="{00000000-0005-0000-0000-00006B820000}"/>
    <cellStyle name="Normal 7 2 8 4 3 2" xfId="32262" xr:uid="{00000000-0005-0000-0000-00006C820000}"/>
    <cellStyle name="Normal 7 2 8 4 4" xfId="16834" xr:uid="{00000000-0005-0000-0000-00006D820000}"/>
    <cellStyle name="Normal 7 2 8 4 4 2" xfId="35779" xr:uid="{00000000-0005-0000-0000-00006E820000}"/>
    <cellStyle name="Normal 7 2 8 4 5" xfId="20502" xr:uid="{00000000-0005-0000-0000-00006F820000}"/>
    <cellStyle name="Normal 7 2 8 4 6" xfId="25243" xr:uid="{00000000-0005-0000-0000-000070820000}"/>
    <cellStyle name="Normal 7 2 8 5" xfId="2957" xr:uid="{00000000-0005-0000-0000-000071820000}"/>
    <cellStyle name="Normal 7 2 8 5 2" xfId="22360" xr:uid="{00000000-0005-0000-0000-000072820000}"/>
    <cellStyle name="Normal 7 2 8 6" xfId="7129" xr:uid="{00000000-0005-0000-0000-000073820000}"/>
    <cellStyle name="Normal 7 2 8 6 2" xfId="26156" xr:uid="{00000000-0005-0000-0000-000074820000}"/>
    <cellStyle name="Normal 7 2 8 7" xfId="10639" xr:uid="{00000000-0005-0000-0000-000075820000}"/>
    <cellStyle name="Normal 7 2 8 7 2" xfId="29645" xr:uid="{00000000-0005-0000-0000-000076820000}"/>
    <cellStyle name="Normal 7 2 8 8" xfId="14216" xr:uid="{00000000-0005-0000-0000-000077820000}"/>
    <cellStyle name="Normal 7 2 8 8 2" xfId="33164" xr:uid="{00000000-0005-0000-0000-000078820000}"/>
    <cellStyle name="Normal 7 2 8 9" xfId="17747" xr:uid="{00000000-0005-0000-0000-000079820000}"/>
    <cellStyle name="Normal 7 2 9" xfId="2177" xr:uid="{00000000-0005-0000-0000-00007A820000}"/>
    <cellStyle name="Normal 7 2 9 10" xfId="21591" xr:uid="{00000000-0005-0000-0000-00007B820000}"/>
    <cellStyle name="Normal 7 2 9 2" xfId="4984" xr:uid="{00000000-0005-0000-0000-00007C820000}"/>
    <cellStyle name="Normal 7 2 9 2 2" xfId="8873" xr:uid="{00000000-0005-0000-0000-00007D820000}"/>
    <cellStyle name="Normal 7 2 9 2 2 2" xfId="27899" xr:uid="{00000000-0005-0000-0000-00007E820000}"/>
    <cellStyle name="Normal 7 2 9 2 3" xfId="12391" xr:uid="{00000000-0005-0000-0000-00007F820000}"/>
    <cellStyle name="Normal 7 2 9 2 3 2" xfId="31393" xr:uid="{00000000-0005-0000-0000-000080820000}"/>
    <cellStyle name="Normal 7 2 9 2 4" xfId="15963" xr:uid="{00000000-0005-0000-0000-000081820000}"/>
    <cellStyle name="Normal 7 2 9 2 4 2" xfId="34909" xr:uid="{00000000-0005-0000-0000-000082820000}"/>
    <cellStyle name="Normal 7 2 9 2 5" xfId="19554" xr:uid="{00000000-0005-0000-0000-000083820000}"/>
    <cellStyle name="Normal 7 2 9 2 6" xfId="24213" xr:uid="{00000000-0005-0000-0000-000084820000}"/>
    <cellStyle name="Normal 7 2 9 3" xfId="3883" xr:uid="{00000000-0005-0000-0000-000085820000}"/>
    <cellStyle name="Normal 7 2 9 3 2" xfId="7997" xr:uid="{00000000-0005-0000-0000-000086820000}"/>
    <cellStyle name="Normal 7 2 9 3 2 2" xfId="27024" xr:uid="{00000000-0005-0000-0000-000087820000}"/>
    <cellStyle name="Normal 7 2 9 3 3" xfId="11508" xr:uid="{00000000-0005-0000-0000-000088820000}"/>
    <cellStyle name="Normal 7 2 9 3 3 2" xfId="30513" xr:uid="{00000000-0005-0000-0000-000089820000}"/>
    <cellStyle name="Normal 7 2 9 3 4" xfId="15085" xr:uid="{00000000-0005-0000-0000-00008A820000}"/>
    <cellStyle name="Normal 7 2 9 3 4 2" xfId="34032" xr:uid="{00000000-0005-0000-0000-00008B820000}"/>
    <cellStyle name="Normal 7 2 9 3 5" xfId="18657" xr:uid="{00000000-0005-0000-0000-00008C820000}"/>
    <cellStyle name="Normal 7 2 9 3 6" xfId="23238" xr:uid="{00000000-0005-0000-0000-00008D820000}"/>
    <cellStyle name="Normal 7 2 9 4" xfId="6255" xr:uid="{00000000-0005-0000-0000-00008E820000}"/>
    <cellStyle name="Normal 7 2 9 4 2" xfId="9829" xr:uid="{00000000-0005-0000-0000-00008F820000}"/>
    <cellStyle name="Normal 7 2 9 4 2 2" xfId="28854" xr:uid="{00000000-0005-0000-0000-000090820000}"/>
    <cellStyle name="Normal 7 2 9 4 3" xfId="13350" xr:uid="{00000000-0005-0000-0000-000091820000}"/>
    <cellStyle name="Normal 7 2 9 4 3 2" xfId="32348" xr:uid="{00000000-0005-0000-0000-000092820000}"/>
    <cellStyle name="Normal 7 2 9 4 4" xfId="16920" xr:uid="{00000000-0005-0000-0000-000093820000}"/>
    <cellStyle name="Normal 7 2 9 4 4 2" xfId="35865" xr:uid="{00000000-0005-0000-0000-000094820000}"/>
    <cellStyle name="Normal 7 2 9 4 5" xfId="20595" xr:uid="{00000000-0005-0000-0000-000095820000}"/>
    <cellStyle name="Normal 7 2 9 4 6" xfId="25329" xr:uid="{00000000-0005-0000-0000-000096820000}"/>
    <cellStyle name="Normal 7 2 9 5" xfId="3050" xr:uid="{00000000-0005-0000-0000-000097820000}"/>
    <cellStyle name="Normal 7 2 9 5 2" xfId="22453" xr:uid="{00000000-0005-0000-0000-000098820000}"/>
    <cellStyle name="Normal 7 2 9 6" xfId="7215" xr:uid="{00000000-0005-0000-0000-000099820000}"/>
    <cellStyle name="Normal 7 2 9 6 2" xfId="26242" xr:uid="{00000000-0005-0000-0000-00009A820000}"/>
    <cellStyle name="Normal 7 2 9 7" xfId="10725" xr:uid="{00000000-0005-0000-0000-00009B820000}"/>
    <cellStyle name="Normal 7 2 9 7 2" xfId="29731" xr:uid="{00000000-0005-0000-0000-00009C820000}"/>
    <cellStyle name="Normal 7 2 9 8" xfId="14303" xr:uid="{00000000-0005-0000-0000-00009D820000}"/>
    <cellStyle name="Normal 7 2 9 8 2" xfId="33250" xr:uid="{00000000-0005-0000-0000-00009E820000}"/>
    <cellStyle name="Normal 7 2 9 9" xfId="17833" xr:uid="{00000000-0005-0000-0000-00009F820000}"/>
    <cellStyle name="Normal 7 3" xfId="36103" xr:uid="{00000000-0005-0000-0000-0000A0820000}"/>
    <cellStyle name="Normal 70" xfId="1690" xr:uid="{00000000-0005-0000-0000-0000A1820000}"/>
    <cellStyle name="Normal 71" xfId="1742" xr:uid="{00000000-0005-0000-0000-0000A2820000}"/>
    <cellStyle name="Normal 72" xfId="2034" xr:uid="{00000000-0005-0000-0000-0000A3820000}"/>
    <cellStyle name="Normal 73" xfId="2059" xr:uid="{00000000-0005-0000-0000-0000A4820000}"/>
    <cellStyle name="Normal 74" xfId="2036" xr:uid="{00000000-0005-0000-0000-0000A5820000}"/>
    <cellStyle name="Normal 75" xfId="2068" xr:uid="{00000000-0005-0000-0000-0000A6820000}"/>
    <cellStyle name="Normal 76" xfId="2158" xr:uid="{00000000-0005-0000-0000-0000A7820000}"/>
    <cellStyle name="Normal 77" xfId="2159" xr:uid="{00000000-0005-0000-0000-0000A8820000}"/>
    <cellStyle name="Normal 78" xfId="2160" xr:uid="{00000000-0005-0000-0000-0000A9820000}"/>
    <cellStyle name="Normal 79" xfId="2119" xr:uid="{00000000-0005-0000-0000-0000AA820000}"/>
    <cellStyle name="Normal 8" xfId="451" xr:uid="{00000000-0005-0000-0000-0000AB820000}"/>
    <cellStyle name="Normal 8 2" xfId="36047" xr:uid="{00000000-0005-0000-0000-0000AC820000}"/>
    <cellStyle name="Normal 80" xfId="2051" xr:uid="{00000000-0005-0000-0000-0000AD820000}"/>
    <cellStyle name="Normal 81" xfId="2056" xr:uid="{00000000-0005-0000-0000-0000AE820000}"/>
    <cellStyle name="Normal 82" xfId="2161" xr:uid="{00000000-0005-0000-0000-0000AF820000}"/>
    <cellStyle name="Normal 83" xfId="2162" xr:uid="{00000000-0005-0000-0000-0000B0820000}"/>
    <cellStyle name="Normal 84" xfId="2163" xr:uid="{00000000-0005-0000-0000-0000B1820000}"/>
    <cellStyle name="Normal 85" xfId="2164" xr:uid="{00000000-0005-0000-0000-0000B2820000}"/>
    <cellStyle name="Normal 86" xfId="2157" xr:uid="{00000000-0005-0000-0000-0000B3820000}"/>
    <cellStyle name="Normal 87" xfId="2165" xr:uid="{00000000-0005-0000-0000-0000B4820000}"/>
    <cellStyle name="Normal 88" xfId="2169" xr:uid="{00000000-0005-0000-0000-0000B5820000}"/>
    <cellStyle name="Normal 89" xfId="1190" xr:uid="{00000000-0005-0000-0000-0000B6820000}"/>
    <cellStyle name="Normal 9" xfId="452" xr:uid="{00000000-0005-0000-0000-0000B7820000}"/>
    <cellStyle name="Normal 90" xfId="2261" xr:uid="{00000000-0005-0000-0000-0000B8820000}"/>
    <cellStyle name="Normal 90 2" xfId="6447" xr:uid="{00000000-0005-0000-0000-0000B9820000}"/>
    <cellStyle name="Normal 90 3" xfId="21671" xr:uid="{00000000-0005-0000-0000-0000BA820000}"/>
    <cellStyle name="Normal 91" xfId="6448" xr:uid="{00000000-0005-0000-0000-0000BB820000}"/>
    <cellStyle name="Normal 92" xfId="6449" xr:uid="{00000000-0005-0000-0000-0000BC820000}"/>
    <cellStyle name="Normal 93" xfId="8166" xr:uid="{00000000-0005-0000-0000-0000BD820000}"/>
    <cellStyle name="Normal 94" xfId="36043" xr:uid="{00000000-0005-0000-0000-0000BE820000}"/>
    <cellStyle name="Normal 95" xfId="36046" xr:uid="{00000000-0005-0000-0000-0000BF820000}"/>
    <cellStyle name="Normal 96" xfId="24" xr:uid="{00000000-0005-0000-0000-0000C0820000}"/>
    <cellStyle name="Normal 97" xfId="36163" xr:uid="{00000000-0005-0000-0000-0000C1820000}"/>
    <cellStyle name="Normal 98" xfId="36164" xr:uid="{00000000-0005-0000-0000-0000C2820000}"/>
    <cellStyle name="Normal 99" xfId="36179" xr:uid="{00000000-0005-0000-0000-0000C3820000}"/>
    <cellStyle name="Note" xfId="9" builtinId="10" customBuiltin="1"/>
    <cellStyle name="Note 10" xfId="453" xr:uid="{00000000-0005-0000-0000-0000C5820000}"/>
    <cellStyle name="Note 10 2" xfId="36104" xr:uid="{00000000-0005-0000-0000-0000C6820000}"/>
    <cellStyle name="Note 11" xfId="454" xr:uid="{00000000-0005-0000-0000-0000C7820000}"/>
    <cellStyle name="Note 11 2" xfId="36105" xr:uid="{00000000-0005-0000-0000-0000C8820000}"/>
    <cellStyle name="Note 12" xfId="455" xr:uid="{00000000-0005-0000-0000-0000C9820000}"/>
    <cellStyle name="Note 13" xfId="456" xr:uid="{00000000-0005-0000-0000-0000CA820000}"/>
    <cellStyle name="Note 14" xfId="457" xr:uid="{00000000-0005-0000-0000-0000CB820000}"/>
    <cellStyle name="Note 15" xfId="458" xr:uid="{00000000-0005-0000-0000-0000CC820000}"/>
    <cellStyle name="Note 16" xfId="774" xr:uid="{00000000-0005-0000-0000-0000CD820000}"/>
    <cellStyle name="Note 17" xfId="1113" xr:uid="{00000000-0005-0000-0000-0000CE820000}"/>
    <cellStyle name="Note 17 10" xfId="3218" xr:uid="{00000000-0005-0000-0000-0000CF820000}"/>
    <cellStyle name="Note 17 10 2" xfId="7366" xr:uid="{00000000-0005-0000-0000-0000D0820000}"/>
    <cellStyle name="Note 17 10 2 2" xfId="26393" xr:uid="{00000000-0005-0000-0000-0000D1820000}"/>
    <cellStyle name="Note 17 10 3" xfId="10876" xr:uid="{00000000-0005-0000-0000-0000D2820000}"/>
    <cellStyle name="Note 17 10 3 2" xfId="29882" xr:uid="{00000000-0005-0000-0000-0000D3820000}"/>
    <cellStyle name="Note 17 10 4" xfId="14454" xr:uid="{00000000-0005-0000-0000-0000D4820000}"/>
    <cellStyle name="Note 17 10 4 2" xfId="33401" xr:uid="{00000000-0005-0000-0000-0000D5820000}"/>
    <cellStyle name="Note 17 10 5" xfId="17992" xr:uid="{00000000-0005-0000-0000-0000D6820000}"/>
    <cellStyle name="Note 17 10 6" xfId="22607" xr:uid="{00000000-0005-0000-0000-0000D7820000}"/>
    <cellStyle name="Note 17 11" xfId="5309" xr:uid="{00000000-0005-0000-0000-0000D8820000}"/>
    <cellStyle name="Note 17 11 2" xfId="9025" xr:uid="{00000000-0005-0000-0000-0000D9820000}"/>
    <cellStyle name="Note 17 11 2 2" xfId="28051" xr:uid="{00000000-0005-0000-0000-0000DA820000}"/>
    <cellStyle name="Note 17 11 3" xfId="12544" xr:uid="{00000000-0005-0000-0000-0000DB820000}"/>
    <cellStyle name="Note 17 11 3 2" xfId="31545" xr:uid="{00000000-0005-0000-0000-0000DC820000}"/>
    <cellStyle name="Note 17 11 4" xfId="16115" xr:uid="{00000000-0005-0000-0000-0000DD820000}"/>
    <cellStyle name="Note 17 11 4 2" xfId="35061" xr:uid="{00000000-0005-0000-0000-0000DE820000}"/>
    <cellStyle name="Note 17 11 5" xfId="19719" xr:uid="{00000000-0005-0000-0000-0000DF820000}"/>
    <cellStyle name="Note 17 11 6" xfId="24457" xr:uid="{00000000-0005-0000-0000-0000E0820000}"/>
    <cellStyle name="Note 17 12" xfId="5413" xr:uid="{00000000-0005-0000-0000-0000E1820000}"/>
    <cellStyle name="Note 17 12 2" xfId="9111" xr:uid="{00000000-0005-0000-0000-0000E2820000}"/>
    <cellStyle name="Note 17 12 2 2" xfId="28137" xr:uid="{00000000-0005-0000-0000-0000E3820000}"/>
    <cellStyle name="Note 17 12 3" xfId="12630" xr:uid="{00000000-0005-0000-0000-0000E4820000}"/>
    <cellStyle name="Note 17 12 3 2" xfId="31631" xr:uid="{00000000-0005-0000-0000-0000E5820000}"/>
    <cellStyle name="Note 17 12 4" xfId="16201" xr:uid="{00000000-0005-0000-0000-0000E6820000}"/>
    <cellStyle name="Note 17 12 4 2" xfId="35147" xr:uid="{00000000-0005-0000-0000-0000E7820000}"/>
    <cellStyle name="Note 17 12 5" xfId="19819" xr:uid="{00000000-0005-0000-0000-0000E8820000}"/>
    <cellStyle name="Note 17 12 6" xfId="24544" xr:uid="{00000000-0005-0000-0000-0000E9820000}"/>
    <cellStyle name="Note 17 13" xfId="5514" xr:uid="{00000000-0005-0000-0000-0000EA820000}"/>
    <cellStyle name="Note 17 13 2" xfId="9197" xr:uid="{00000000-0005-0000-0000-0000EB820000}"/>
    <cellStyle name="Note 17 13 2 2" xfId="28223" xr:uid="{00000000-0005-0000-0000-0000EC820000}"/>
    <cellStyle name="Note 17 13 3" xfId="12716" xr:uid="{00000000-0005-0000-0000-0000ED820000}"/>
    <cellStyle name="Note 17 13 3 2" xfId="31717" xr:uid="{00000000-0005-0000-0000-0000EE820000}"/>
    <cellStyle name="Note 17 13 4" xfId="16287" xr:uid="{00000000-0005-0000-0000-0000EF820000}"/>
    <cellStyle name="Note 17 13 4 2" xfId="35233" xr:uid="{00000000-0005-0000-0000-0000F0820000}"/>
    <cellStyle name="Note 17 13 5" xfId="19919" xr:uid="{00000000-0005-0000-0000-0000F1820000}"/>
    <cellStyle name="Note 17 13 6" xfId="24631" xr:uid="{00000000-0005-0000-0000-0000F2820000}"/>
    <cellStyle name="Note 17 14" xfId="6431" xr:uid="{00000000-0005-0000-0000-0000F3820000}"/>
    <cellStyle name="Note 17 14 2" xfId="9980" xr:uid="{00000000-0005-0000-0000-0000F4820000}"/>
    <cellStyle name="Note 17 14 2 2" xfId="29005" xr:uid="{00000000-0005-0000-0000-0000F5820000}"/>
    <cellStyle name="Note 17 14 3" xfId="13501" xr:uid="{00000000-0005-0000-0000-0000F6820000}"/>
    <cellStyle name="Note 17 14 3 2" xfId="32499" xr:uid="{00000000-0005-0000-0000-0000F7820000}"/>
    <cellStyle name="Note 17 14 4" xfId="17071" xr:uid="{00000000-0005-0000-0000-0000F8820000}"/>
    <cellStyle name="Note 17 14 4 2" xfId="36016" xr:uid="{00000000-0005-0000-0000-0000F9820000}"/>
    <cellStyle name="Note 17 14 5" xfId="20760" xr:uid="{00000000-0005-0000-0000-0000FA820000}"/>
    <cellStyle name="Note 17 14 6" xfId="25483" xr:uid="{00000000-0005-0000-0000-0000FB820000}"/>
    <cellStyle name="Note 17 15" xfId="2358" xr:uid="{00000000-0005-0000-0000-0000FC820000}"/>
    <cellStyle name="Note 17 15 2" xfId="21761" xr:uid="{00000000-0005-0000-0000-0000FD820000}"/>
    <cellStyle name="Note 17 16" xfId="6582" xr:uid="{00000000-0005-0000-0000-0000FE820000}"/>
    <cellStyle name="Note 17 16 2" xfId="25610" xr:uid="{00000000-0005-0000-0000-0000FF820000}"/>
    <cellStyle name="Note 17 17" xfId="10089" xr:uid="{00000000-0005-0000-0000-000000830000}"/>
    <cellStyle name="Note 17 17 2" xfId="29099" xr:uid="{00000000-0005-0000-0000-000001830000}"/>
    <cellStyle name="Note 17 18" xfId="13668" xr:uid="{00000000-0005-0000-0000-000002830000}"/>
    <cellStyle name="Note 17 18 2" xfId="32619" xr:uid="{00000000-0005-0000-0000-000003830000}"/>
    <cellStyle name="Note 17 19" xfId="17194" xr:uid="{00000000-0005-0000-0000-000004830000}"/>
    <cellStyle name="Note 17 2" xfId="1667" xr:uid="{00000000-0005-0000-0000-000005830000}"/>
    <cellStyle name="Note 17 2 10" xfId="17424" xr:uid="{00000000-0005-0000-0000-000006830000}"/>
    <cellStyle name="Note 17 2 11" xfId="21174" xr:uid="{00000000-0005-0000-0000-000007830000}"/>
    <cellStyle name="Note 17 2 2" xfId="2027" xr:uid="{00000000-0005-0000-0000-000008830000}"/>
    <cellStyle name="Note 17 2 2 10" xfId="21490" xr:uid="{00000000-0005-0000-0000-000009830000}"/>
    <cellStyle name="Note 17 2 2 2" xfId="4879" xr:uid="{00000000-0005-0000-0000-00000A830000}"/>
    <cellStyle name="Note 17 2 2 2 2" xfId="8772" xr:uid="{00000000-0005-0000-0000-00000B830000}"/>
    <cellStyle name="Note 17 2 2 2 2 2" xfId="27798" xr:uid="{00000000-0005-0000-0000-00000C830000}"/>
    <cellStyle name="Note 17 2 2 2 3" xfId="12290" xr:uid="{00000000-0005-0000-0000-00000D830000}"/>
    <cellStyle name="Note 17 2 2 2 3 2" xfId="31292" xr:uid="{00000000-0005-0000-0000-00000E830000}"/>
    <cellStyle name="Note 17 2 2 2 4" xfId="15862" xr:uid="{00000000-0005-0000-0000-00000F830000}"/>
    <cellStyle name="Note 17 2 2 2 4 2" xfId="34808" xr:uid="{00000000-0005-0000-0000-000010830000}"/>
    <cellStyle name="Note 17 2 2 2 5" xfId="19453" xr:uid="{00000000-0005-0000-0000-000011830000}"/>
    <cellStyle name="Note 17 2 2 2 6" xfId="24110" xr:uid="{00000000-0005-0000-0000-000012830000}"/>
    <cellStyle name="Note 17 2 2 3" xfId="3766" xr:uid="{00000000-0005-0000-0000-000013830000}"/>
    <cellStyle name="Note 17 2 2 3 2" xfId="7896" xr:uid="{00000000-0005-0000-0000-000014830000}"/>
    <cellStyle name="Note 17 2 2 3 2 2" xfId="26923" xr:uid="{00000000-0005-0000-0000-000015830000}"/>
    <cellStyle name="Note 17 2 2 3 3" xfId="11407" xr:uid="{00000000-0005-0000-0000-000016830000}"/>
    <cellStyle name="Note 17 2 2 3 3 2" xfId="30412" xr:uid="{00000000-0005-0000-0000-000017830000}"/>
    <cellStyle name="Note 17 2 2 3 4" xfId="14984" xr:uid="{00000000-0005-0000-0000-000018830000}"/>
    <cellStyle name="Note 17 2 2 3 4 2" xfId="33931" xr:uid="{00000000-0005-0000-0000-000019830000}"/>
    <cellStyle name="Note 17 2 2 3 5" xfId="18540" xr:uid="{00000000-0005-0000-0000-00001A830000}"/>
    <cellStyle name="Note 17 2 2 3 6" xfId="23137" xr:uid="{00000000-0005-0000-0000-00001B830000}"/>
    <cellStyle name="Note 17 2 2 4" xfId="6138" xr:uid="{00000000-0005-0000-0000-00001C830000}"/>
    <cellStyle name="Note 17 2 2 4 2" xfId="9728" xr:uid="{00000000-0005-0000-0000-00001D830000}"/>
    <cellStyle name="Note 17 2 2 4 2 2" xfId="28753" xr:uid="{00000000-0005-0000-0000-00001E830000}"/>
    <cellStyle name="Note 17 2 2 4 3" xfId="13248" xr:uid="{00000000-0005-0000-0000-00001F830000}"/>
    <cellStyle name="Note 17 2 2 4 3 2" xfId="32247" xr:uid="{00000000-0005-0000-0000-000020830000}"/>
    <cellStyle name="Note 17 2 2 4 4" xfId="16819" xr:uid="{00000000-0005-0000-0000-000021830000}"/>
    <cellStyle name="Note 17 2 2 4 4 2" xfId="35764" xr:uid="{00000000-0005-0000-0000-000022830000}"/>
    <cellStyle name="Note 17 2 2 4 5" xfId="20478" xr:uid="{00000000-0005-0000-0000-000023830000}"/>
    <cellStyle name="Note 17 2 2 4 6" xfId="25228" xr:uid="{00000000-0005-0000-0000-000024830000}"/>
    <cellStyle name="Note 17 2 2 5" xfId="2933" xr:uid="{00000000-0005-0000-0000-000025830000}"/>
    <cellStyle name="Note 17 2 2 5 2" xfId="22336" xr:uid="{00000000-0005-0000-0000-000026830000}"/>
    <cellStyle name="Note 17 2 2 6" xfId="7114" xr:uid="{00000000-0005-0000-0000-000027830000}"/>
    <cellStyle name="Note 17 2 2 6 2" xfId="26141" xr:uid="{00000000-0005-0000-0000-000028830000}"/>
    <cellStyle name="Note 17 2 2 7" xfId="10622" xr:uid="{00000000-0005-0000-0000-000029830000}"/>
    <cellStyle name="Note 17 2 2 7 2" xfId="29629" xr:uid="{00000000-0005-0000-0000-00002A830000}"/>
    <cellStyle name="Note 17 2 2 8" xfId="14200" xr:uid="{00000000-0005-0000-0000-00002B830000}"/>
    <cellStyle name="Note 17 2 2 8 2" xfId="33149" xr:uid="{00000000-0005-0000-0000-00002C830000}"/>
    <cellStyle name="Note 17 2 2 9" xfId="17732" xr:uid="{00000000-0005-0000-0000-00002D830000}"/>
    <cellStyle name="Note 17 2 3" xfId="4570" xr:uid="{00000000-0005-0000-0000-00002E830000}"/>
    <cellStyle name="Note 17 2 3 2" xfId="8468" xr:uid="{00000000-0005-0000-0000-00002F830000}"/>
    <cellStyle name="Note 17 2 3 2 2" xfId="27494" xr:uid="{00000000-0005-0000-0000-000030830000}"/>
    <cellStyle name="Note 17 2 3 3" xfId="11986" xr:uid="{00000000-0005-0000-0000-000031830000}"/>
    <cellStyle name="Note 17 2 3 3 2" xfId="30988" xr:uid="{00000000-0005-0000-0000-000032830000}"/>
    <cellStyle name="Note 17 2 3 4" xfId="15558" xr:uid="{00000000-0005-0000-0000-000033830000}"/>
    <cellStyle name="Note 17 2 3 4 2" xfId="34504" xr:uid="{00000000-0005-0000-0000-000034830000}"/>
    <cellStyle name="Note 17 2 3 5" xfId="19149" xr:uid="{00000000-0005-0000-0000-000035830000}"/>
    <cellStyle name="Note 17 2 3 6" xfId="23801" xr:uid="{00000000-0005-0000-0000-000036830000}"/>
    <cellStyle name="Note 17 2 4" xfId="3455" xr:uid="{00000000-0005-0000-0000-000037830000}"/>
    <cellStyle name="Note 17 2 4 2" xfId="7592" xr:uid="{00000000-0005-0000-0000-000038830000}"/>
    <cellStyle name="Note 17 2 4 2 2" xfId="26619" xr:uid="{00000000-0005-0000-0000-000039830000}"/>
    <cellStyle name="Note 17 2 4 3" xfId="11102" xr:uid="{00000000-0005-0000-0000-00003A830000}"/>
    <cellStyle name="Note 17 2 4 3 2" xfId="30108" xr:uid="{00000000-0005-0000-0000-00003B830000}"/>
    <cellStyle name="Note 17 2 4 4" xfId="14680" xr:uid="{00000000-0005-0000-0000-00003C830000}"/>
    <cellStyle name="Note 17 2 4 4 2" xfId="33627" xr:uid="{00000000-0005-0000-0000-00003D830000}"/>
    <cellStyle name="Note 17 2 4 5" xfId="18229" xr:uid="{00000000-0005-0000-0000-00003E830000}"/>
    <cellStyle name="Note 17 2 4 6" xfId="22833" xr:uid="{00000000-0005-0000-0000-00003F830000}"/>
    <cellStyle name="Note 17 2 5" xfId="5815" xr:uid="{00000000-0005-0000-0000-000040830000}"/>
    <cellStyle name="Note 17 2 5 2" xfId="9424" xr:uid="{00000000-0005-0000-0000-000041830000}"/>
    <cellStyle name="Note 17 2 5 2 2" xfId="28449" xr:uid="{00000000-0005-0000-0000-000042830000}"/>
    <cellStyle name="Note 17 2 5 3" xfId="12943" xr:uid="{00000000-0005-0000-0000-000043830000}"/>
    <cellStyle name="Note 17 2 5 3 2" xfId="31943" xr:uid="{00000000-0005-0000-0000-000044830000}"/>
    <cellStyle name="Note 17 2 5 4" xfId="16515" xr:uid="{00000000-0005-0000-0000-000045830000}"/>
    <cellStyle name="Note 17 2 5 4 2" xfId="35460" xr:uid="{00000000-0005-0000-0000-000046830000}"/>
    <cellStyle name="Note 17 2 5 5" xfId="20163" xr:uid="{00000000-0005-0000-0000-000047830000}"/>
    <cellStyle name="Note 17 2 5 6" xfId="24916" xr:uid="{00000000-0005-0000-0000-000048830000}"/>
    <cellStyle name="Note 17 2 6" xfId="2622" xr:uid="{00000000-0005-0000-0000-000049830000}"/>
    <cellStyle name="Note 17 2 6 2" xfId="22025" xr:uid="{00000000-0005-0000-0000-00004A830000}"/>
    <cellStyle name="Note 17 2 7" xfId="6810" xr:uid="{00000000-0005-0000-0000-00004B830000}"/>
    <cellStyle name="Note 17 2 7 2" xfId="25837" xr:uid="{00000000-0005-0000-0000-00004C830000}"/>
    <cellStyle name="Note 17 2 8" xfId="10318" xr:uid="{00000000-0005-0000-0000-00004D830000}"/>
    <cellStyle name="Note 17 2 8 2" xfId="29325" xr:uid="{00000000-0005-0000-0000-00004E830000}"/>
    <cellStyle name="Note 17 2 9" xfId="13896" xr:uid="{00000000-0005-0000-0000-00004F830000}"/>
    <cellStyle name="Note 17 2 9 2" xfId="32845" xr:uid="{00000000-0005-0000-0000-000050830000}"/>
    <cellStyle name="Note 17 20" xfId="20861" xr:uid="{00000000-0005-0000-0000-000051830000}"/>
    <cellStyle name="Note 17 3" xfId="1756" xr:uid="{00000000-0005-0000-0000-000052830000}"/>
    <cellStyle name="Note 17 3 10" xfId="21252" xr:uid="{00000000-0005-0000-0000-000053830000}"/>
    <cellStyle name="Note 17 3 2" xfId="4649" xr:uid="{00000000-0005-0000-0000-000054830000}"/>
    <cellStyle name="Note 17 3 2 2" xfId="8546" xr:uid="{00000000-0005-0000-0000-000055830000}"/>
    <cellStyle name="Note 17 3 2 2 2" xfId="27572" xr:uid="{00000000-0005-0000-0000-000056830000}"/>
    <cellStyle name="Note 17 3 2 3" xfId="12064" xr:uid="{00000000-0005-0000-0000-000057830000}"/>
    <cellStyle name="Note 17 3 2 3 2" xfId="31066" xr:uid="{00000000-0005-0000-0000-000058830000}"/>
    <cellStyle name="Note 17 3 2 4" xfId="15636" xr:uid="{00000000-0005-0000-0000-000059830000}"/>
    <cellStyle name="Note 17 3 2 4 2" xfId="34582" xr:uid="{00000000-0005-0000-0000-00005A830000}"/>
    <cellStyle name="Note 17 3 2 5" xfId="19227" xr:uid="{00000000-0005-0000-0000-00005B830000}"/>
    <cellStyle name="Note 17 3 2 6" xfId="23880" xr:uid="{00000000-0005-0000-0000-00005C830000}"/>
    <cellStyle name="Note 17 3 3" xfId="3537" xr:uid="{00000000-0005-0000-0000-00005D830000}"/>
    <cellStyle name="Note 17 3 3 2" xfId="7670" xr:uid="{00000000-0005-0000-0000-00005E830000}"/>
    <cellStyle name="Note 17 3 3 2 2" xfId="26697" xr:uid="{00000000-0005-0000-0000-00005F830000}"/>
    <cellStyle name="Note 17 3 3 3" xfId="11180" xr:uid="{00000000-0005-0000-0000-000060830000}"/>
    <cellStyle name="Note 17 3 3 3 2" xfId="30186" xr:uid="{00000000-0005-0000-0000-000061830000}"/>
    <cellStyle name="Note 17 3 3 4" xfId="14758" xr:uid="{00000000-0005-0000-0000-000062830000}"/>
    <cellStyle name="Note 17 3 3 4 2" xfId="33705" xr:uid="{00000000-0005-0000-0000-000063830000}"/>
    <cellStyle name="Note 17 3 3 5" xfId="18311" xr:uid="{00000000-0005-0000-0000-000064830000}"/>
    <cellStyle name="Note 17 3 3 6" xfId="22911" xr:uid="{00000000-0005-0000-0000-000065830000}"/>
    <cellStyle name="Note 17 3 4" xfId="5897" xr:uid="{00000000-0005-0000-0000-000066830000}"/>
    <cellStyle name="Note 17 3 4 2" xfId="9502" xr:uid="{00000000-0005-0000-0000-000067830000}"/>
    <cellStyle name="Note 17 3 4 2 2" xfId="28527" xr:uid="{00000000-0005-0000-0000-000068830000}"/>
    <cellStyle name="Note 17 3 4 3" xfId="13021" xr:uid="{00000000-0005-0000-0000-000069830000}"/>
    <cellStyle name="Note 17 3 4 3 2" xfId="32021" xr:uid="{00000000-0005-0000-0000-00006A830000}"/>
    <cellStyle name="Note 17 3 4 4" xfId="16593" xr:uid="{00000000-0005-0000-0000-00006B830000}"/>
    <cellStyle name="Note 17 3 4 4 2" xfId="35538" xr:uid="{00000000-0005-0000-0000-00006C830000}"/>
    <cellStyle name="Note 17 3 4 5" xfId="20245" xr:uid="{00000000-0005-0000-0000-00006D830000}"/>
    <cellStyle name="Note 17 3 4 6" xfId="24994" xr:uid="{00000000-0005-0000-0000-00006E830000}"/>
    <cellStyle name="Note 17 3 5" xfId="2704" xr:uid="{00000000-0005-0000-0000-00006F830000}"/>
    <cellStyle name="Note 17 3 5 2" xfId="22107" xr:uid="{00000000-0005-0000-0000-000070830000}"/>
    <cellStyle name="Note 17 3 6" xfId="6888" xr:uid="{00000000-0005-0000-0000-000071830000}"/>
    <cellStyle name="Note 17 3 6 2" xfId="25915" xr:uid="{00000000-0005-0000-0000-000072830000}"/>
    <cellStyle name="Note 17 3 7" xfId="10396" xr:uid="{00000000-0005-0000-0000-000073830000}"/>
    <cellStyle name="Note 17 3 7 2" xfId="29403" xr:uid="{00000000-0005-0000-0000-000074830000}"/>
    <cellStyle name="Note 17 3 8" xfId="13974" xr:uid="{00000000-0005-0000-0000-000075830000}"/>
    <cellStyle name="Note 17 3 8 2" xfId="32923" xr:uid="{00000000-0005-0000-0000-000076830000}"/>
    <cellStyle name="Note 17 3 9" xfId="17502" xr:uid="{00000000-0005-0000-0000-000077830000}"/>
    <cellStyle name="Note 17 4" xfId="1949" xr:uid="{00000000-0005-0000-0000-000078830000}"/>
    <cellStyle name="Note 17 4 10" xfId="21412" xr:uid="{00000000-0005-0000-0000-000079830000}"/>
    <cellStyle name="Note 17 4 2" xfId="4801" xr:uid="{00000000-0005-0000-0000-00007A830000}"/>
    <cellStyle name="Note 17 4 2 2" xfId="8694" xr:uid="{00000000-0005-0000-0000-00007B830000}"/>
    <cellStyle name="Note 17 4 2 2 2" xfId="27720" xr:uid="{00000000-0005-0000-0000-00007C830000}"/>
    <cellStyle name="Note 17 4 2 3" xfId="12212" xr:uid="{00000000-0005-0000-0000-00007D830000}"/>
    <cellStyle name="Note 17 4 2 3 2" xfId="31214" xr:uid="{00000000-0005-0000-0000-00007E830000}"/>
    <cellStyle name="Note 17 4 2 4" xfId="15784" xr:uid="{00000000-0005-0000-0000-00007F830000}"/>
    <cellStyle name="Note 17 4 2 4 2" xfId="34730" xr:uid="{00000000-0005-0000-0000-000080830000}"/>
    <cellStyle name="Note 17 4 2 5" xfId="19375" xr:uid="{00000000-0005-0000-0000-000081830000}"/>
    <cellStyle name="Note 17 4 2 6" xfId="24032" xr:uid="{00000000-0005-0000-0000-000082830000}"/>
    <cellStyle name="Note 17 4 3" xfId="3688" xr:uid="{00000000-0005-0000-0000-000083830000}"/>
    <cellStyle name="Note 17 4 3 2" xfId="7818" xr:uid="{00000000-0005-0000-0000-000084830000}"/>
    <cellStyle name="Note 17 4 3 2 2" xfId="26845" xr:uid="{00000000-0005-0000-0000-000085830000}"/>
    <cellStyle name="Note 17 4 3 3" xfId="11329" xr:uid="{00000000-0005-0000-0000-000086830000}"/>
    <cellStyle name="Note 17 4 3 3 2" xfId="30334" xr:uid="{00000000-0005-0000-0000-000087830000}"/>
    <cellStyle name="Note 17 4 3 4" xfId="14906" xr:uid="{00000000-0005-0000-0000-000088830000}"/>
    <cellStyle name="Note 17 4 3 4 2" xfId="33853" xr:uid="{00000000-0005-0000-0000-000089830000}"/>
    <cellStyle name="Note 17 4 3 5" xfId="18462" xr:uid="{00000000-0005-0000-0000-00008A830000}"/>
    <cellStyle name="Note 17 4 3 6" xfId="23059" xr:uid="{00000000-0005-0000-0000-00008B830000}"/>
    <cellStyle name="Note 17 4 4" xfId="6060" xr:uid="{00000000-0005-0000-0000-00008C830000}"/>
    <cellStyle name="Note 17 4 4 2" xfId="9650" xr:uid="{00000000-0005-0000-0000-00008D830000}"/>
    <cellStyle name="Note 17 4 4 2 2" xfId="28675" xr:uid="{00000000-0005-0000-0000-00008E830000}"/>
    <cellStyle name="Note 17 4 4 3" xfId="13170" xr:uid="{00000000-0005-0000-0000-00008F830000}"/>
    <cellStyle name="Note 17 4 4 3 2" xfId="32169" xr:uid="{00000000-0005-0000-0000-000090830000}"/>
    <cellStyle name="Note 17 4 4 4" xfId="16741" xr:uid="{00000000-0005-0000-0000-000091830000}"/>
    <cellStyle name="Note 17 4 4 4 2" xfId="35686" xr:uid="{00000000-0005-0000-0000-000092830000}"/>
    <cellStyle name="Note 17 4 4 5" xfId="20400" xr:uid="{00000000-0005-0000-0000-000093830000}"/>
    <cellStyle name="Note 17 4 4 6" xfId="25150" xr:uid="{00000000-0005-0000-0000-000094830000}"/>
    <cellStyle name="Note 17 4 5" xfId="2855" xr:uid="{00000000-0005-0000-0000-000095830000}"/>
    <cellStyle name="Note 17 4 5 2" xfId="22258" xr:uid="{00000000-0005-0000-0000-000096830000}"/>
    <cellStyle name="Note 17 4 6" xfId="7036" xr:uid="{00000000-0005-0000-0000-000097830000}"/>
    <cellStyle name="Note 17 4 6 2" xfId="26063" xr:uid="{00000000-0005-0000-0000-000098830000}"/>
    <cellStyle name="Note 17 4 7" xfId="10544" xr:uid="{00000000-0005-0000-0000-000099830000}"/>
    <cellStyle name="Note 17 4 7 2" xfId="29551" xr:uid="{00000000-0005-0000-0000-00009A830000}"/>
    <cellStyle name="Note 17 4 8" xfId="14122" xr:uid="{00000000-0005-0000-0000-00009B830000}"/>
    <cellStyle name="Note 17 4 8 2" xfId="33071" xr:uid="{00000000-0005-0000-0000-00009C830000}"/>
    <cellStyle name="Note 17 4 9" xfId="17654" xr:uid="{00000000-0005-0000-0000-00009D830000}"/>
    <cellStyle name="Note 17 5" xfId="2143" xr:uid="{00000000-0005-0000-0000-00009E830000}"/>
    <cellStyle name="Note 17 5 10" xfId="21570" xr:uid="{00000000-0005-0000-0000-00009F830000}"/>
    <cellStyle name="Note 17 5 2" xfId="4962" xr:uid="{00000000-0005-0000-0000-0000A0830000}"/>
    <cellStyle name="Note 17 5 2 2" xfId="8852" xr:uid="{00000000-0005-0000-0000-0000A1830000}"/>
    <cellStyle name="Note 17 5 2 2 2" xfId="27878" xr:uid="{00000000-0005-0000-0000-0000A2830000}"/>
    <cellStyle name="Note 17 5 2 3" xfId="12370" xr:uid="{00000000-0005-0000-0000-0000A3830000}"/>
    <cellStyle name="Note 17 5 2 3 2" xfId="31372" xr:uid="{00000000-0005-0000-0000-0000A4830000}"/>
    <cellStyle name="Note 17 5 2 4" xfId="15942" xr:uid="{00000000-0005-0000-0000-0000A5830000}"/>
    <cellStyle name="Note 17 5 2 4 2" xfId="34888" xr:uid="{00000000-0005-0000-0000-0000A6830000}"/>
    <cellStyle name="Note 17 5 2 5" xfId="19533" xr:uid="{00000000-0005-0000-0000-0000A7830000}"/>
    <cellStyle name="Note 17 5 2 6" xfId="24192" xr:uid="{00000000-0005-0000-0000-0000A8830000}"/>
    <cellStyle name="Note 17 5 3" xfId="3860" xr:uid="{00000000-0005-0000-0000-0000A9830000}"/>
    <cellStyle name="Note 17 5 3 2" xfId="7976" xr:uid="{00000000-0005-0000-0000-0000AA830000}"/>
    <cellStyle name="Note 17 5 3 2 2" xfId="27003" xr:uid="{00000000-0005-0000-0000-0000AB830000}"/>
    <cellStyle name="Note 17 5 3 3" xfId="11487" xr:uid="{00000000-0005-0000-0000-0000AC830000}"/>
    <cellStyle name="Note 17 5 3 3 2" xfId="30492" xr:uid="{00000000-0005-0000-0000-0000AD830000}"/>
    <cellStyle name="Note 17 5 3 4" xfId="15064" xr:uid="{00000000-0005-0000-0000-0000AE830000}"/>
    <cellStyle name="Note 17 5 3 4 2" xfId="34011" xr:uid="{00000000-0005-0000-0000-0000AF830000}"/>
    <cellStyle name="Note 17 5 3 5" xfId="18634" xr:uid="{00000000-0005-0000-0000-0000B0830000}"/>
    <cellStyle name="Note 17 5 3 6" xfId="23217" xr:uid="{00000000-0005-0000-0000-0000B1830000}"/>
    <cellStyle name="Note 17 5 4" xfId="6232" xr:uid="{00000000-0005-0000-0000-0000B2830000}"/>
    <cellStyle name="Note 17 5 4 2" xfId="9808" xr:uid="{00000000-0005-0000-0000-0000B3830000}"/>
    <cellStyle name="Note 17 5 4 2 2" xfId="28833" xr:uid="{00000000-0005-0000-0000-0000B4830000}"/>
    <cellStyle name="Note 17 5 4 3" xfId="13329" xr:uid="{00000000-0005-0000-0000-0000B5830000}"/>
    <cellStyle name="Note 17 5 4 3 2" xfId="32327" xr:uid="{00000000-0005-0000-0000-0000B6830000}"/>
    <cellStyle name="Note 17 5 4 4" xfId="16899" xr:uid="{00000000-0005-0000-0000-0000B7830000}"/>
    <cellStyle name="Note 17 5 4 4 2" xfId="35844" xr:uid="{00000000-0005-0000-0000-0000B8830000}"/>
    <cellStyle name="Note 17 5 4 5" xfId="20572" xr:uid="{00000000-0005-0000-0000-0000B9830000}"/>
    <cellStyle name="Note 17 5 4 6" xfId="25308" xr:uid="{00000000-0005-0000-0000-0000BA830000}"/>
    <cellStyle name="Note 17 5 5" xfId="3027" xr:uid="{00000000-0005-0000-0000-0000BB830000}"/>
    <cellStyle name="Note 17 5 5 2" xfId="22430" xr:uid="{00000000-0005-0000-0000-0000BC830000}"/>
    <cellStyle name="Note 17 5 6" xfId="7194" xr:uid="{00000000-0005-0000-0000-0000BD830000}"/>
    <cellStyle name="Note 17 5 6 2" xfId="26221" xr:uid="{00000000-0005-0000-0000-0000BE830000}"/>
    <cellStyle name="Note 17 5 7" xfId="10704" xr:uid="{00000000-0005-0000-0000-0000BF830000}"/>
    <cellStyle name="Note 17 5 7 2" xfId="29710" xr:uid="{00000000-0005-0000-0000-0000C0830000}"/>
    <cellStyle name="Note 17 5 8" xfId="14282" xr:uid="{00000000-0005-0000-0000-0000C1830000}"/>
    <cellStyle name="Note 17 5 8 2" xfId="33229" xr:uid="{00000000-0005-0000-0000-0000C2830000}"/>
    <cellStyle name="Note 17 5 9" xfId="17812" xr:uid="{00000000-0005-0000-0000-0000C3830000}"/>
    <cellStyle name="Note 17 6" xfId="2242" xr:uid="{00000000-0005-0000-0000-0000C4830000}"/>
    <cellStyle name="Note 17 6 10" xfId="21656" xr:uid="{00000000-0005-0000-0000-0000C5830000}"/>
    <cellStyle name="Note 17 6 2" xfId="5049" xr:uid="{00000000-0005-0000-0000-0000C6830000}"/>
    <cellStyle name="Note 17 6 2 2" xfId="8938" xr:uid="{00000000-0005-0000-0000-0000C7830000}"/>
    <cellStyle name="Note 17 6 2 2 2" xfId="27964" xr:uid="{00000000-0005-0000-0000-0000C8830000}"/>
    <cellStyle name="Note 17 6 2 3" xfId="12456" xr:uid="{00000000-0005-0000-0000-0000C9830000}"/>
    <cellStyle name="Note 17 6 2 3 2" xfId="31458" xr:uid="{00000000-0005-0000-0000-0000CA830000}"/>
    <cellStyle name="Note 17 6 2 4" xfId="16028" xr:uid="{00000000-0005-0000-0000-0000CB830000}"/>
    <cellStyle name="Note 17 6 2 4 2" xfId="34974" xr:uid="{00000000-0005-0000-0000-0000CC830000}"/>
    <cellStyle name="Note 17 6 2 5" xfId="19619" xr:uid="{00000000-0005-0000-0000-0000CD830000}"/>
    <cellStyle name="Note 17 6 2 6" xfId="24278" xr:uid="{00000000-0005-0000-0000-0000CE830000}"/>
    <cellStyle name="Note 17 6 3" xfId="3948" xr:uid="{00000000-0005-0000-0000-0000CF830000}"/>
    <cellStyle name="Note 17 6 3 2" xfId="8062" xr:uid="{00000000-0005-0000-0000-0000D0830000}"/>
    <cellStyle name="Note 17 6 3 2 2" xfId="27089" xr:uid="{00000000-0005-0000-0000-0000D1830000}"/>
    <cellStyle name="Note 17 6 3 3" xfId="11573" xr:uid="{00000000-0005-0000-0000-0000D2830000}"/>
    <cellStyle name="Note 17 6 3 3 2" xfId="30578" xr:uid="{00000000-0005-0000-0000-0000D3830000}"/>
    <cellStyle name="Note 17 6 3 4" xfId="15150" xr:uid="{00000000-0005-0000-0000-0000D4830000}"/>
    <cellStyle name="Note 17 6 3 4 2" xfId="34097" xr:uid="{00000000-0005-0000-0000-0000D5830000}"/>
    <cellStyle name="Note 17 6 3 5" xfId="18722" xr:uid="{00000000-0005-0000-0000-0000D6830000}"/>
    <cellStyle name="Note 17 6 3 6" xfId="23303" xr:uid="{00000000-0005-0000-0000-0000D7830000}"/>
    <cellStyle name="Note 17 6 4" xfId="6320" xr:uid="{00000000-0005-0000-0000-0000D8830000}"/>
    <cellStyle name="Note 17 6 4 2" xfId="9894" xr:uid="{00000000-0005-0000-0000-0000D9830000}"/>
    <cellStyle name="Note 17 6 4 2 2" xfId="28919" xr:uid="{00000000-0005-0000-0000-0000DA830000}"/>
    <cellStyle name="Note 17 6 4 3" xfId="13415" xr:uid="{00000000-0005-0000-0000-0000DB830000}"/>
    <cellStyle name="Note 17 6 4 3 2" xfId="32413" xr:uid="{00000000-0005-0000-0000-0000DC830000}"/>
    <cellStyle name="Note 17 6 4 4" xfId="16985" xr:uid="{00000000-0005-0000-0000-0000DD830000}"/>
    <cellStyle name="Note 17 6 4 4 2" xfId="35930" xr:uid="{00000000-0005-0000-0000-0000DE830000}"/>
    <cellStyle name="Note 17 6 4 5" xfId="20660" xr:uid="{00000000-0005-0000-0000-0000DF830000}"/>
    <cellStyle name="Note 17 6 4 6" xfId="25394" xr:uid="{00000000-0005-0000-0000-0000E0830000}"/>
    <cellStyle name="Note 17 6 5" xfId="3115" xr:uid="{00000000-0005-0000-0000-0000E1830000}"/>
    <cellStyle name="Note 17 6 5 2" xfId="22518" xr:uid="{00000000-0005-0000-0000-0000E2830000}"/>
    <cellStyle name="Note 17 6 6" xfId="7280" xr:uid="{00000000-0005-0000-0000-0000E3830000}"/>
    <cellStyle name="Note 17 6 6 2" xfId="26307" xr:uid="{00000000-0005-0000-0000-0000E4830000}"/>
    <cellStyle name="Note 17 6 7" xfId="10790" xr:uid="{00000000-0005-0000-0000-0000E5830000}"/>
    <cellStyle name="Note 17 6 7 2" xfId="29796" xr:uid="{00000000-0005-0000-0000-0000E6830000}"/>
    <cellStyle name="Note 17 6 8" xfId="14368" xr:uid="{00000000-0005-0000-0000-0000E7830000}"/>
    <cellStyle name="Note 17 6 8 2" xfId="33315" xr:uid="{00000000-0005-0000-0000-0000E8830000}"/>
    <cellStyle name="Note 17 6 9" xfId="17898" xr:uid="{00000000-0005-0000-0000-0000E9830000}"/>
    <cellStyle name="Note 17 7" xfId="1571" xr:uid="{00000000-0005-0000-0000-0000EA830000}"/>
    <cellStyle name="Note 17 7 10" xfId="21095" xr:uid="{00000000-0005-0000-0000-0000EB830000}"/>
    <cellStyle name="Note 17 7 2" xfId="4492" xr:uid="{00000000-0005-0000-0000-0000EC830000}"/>
    <cellStyle name="Note 17 7 2 2" xfId="8390" xr:uid="{00000000-0005-0000-0000-0000ED830000}"/>
    <cellStyle name="Note 17 7 2 2 2" xfId="27416" xr:uid="{00000000-0005-0000-0000-0000EE830000}"/>
    <cellStyle name="Note 17 7 2 3" xfId="11908" xr:uid="{00000000-0005-0000-0000-0000EF830000}"/>
    <cellStyle name="Note 17 7 2 3 2" xfId="30910" xr:uid="{00000000-0005-0000-0000-0000F0830000}"/>
    <cellStyle name="Note 17 7 2 4" xfId="15480" xr:uid="{00000000-0005-0000-0000-0000F1830000}"/>
    <cellStyle name="Note 17 7 2 4 2" xfId="34426" xr:uid="{00000000-0005-0000-0000-0000F2830000}"/>
    <cellStyle name="Note 17 7 2 5" xfId="19071" xr:uid="{00000000-0005-0000-0000-0000F3830000}"/>
    <cellStyle name="Note 17 7 2 6" xfId="23723" xr:uid="{00000000-0005-0000-0000-0000F4830000}"/>
    <cellStyle name="Note 17 7 3" xfId="3374" xr:uid="{00000000-0005-0000-0000-0000F5830000}"/>
    <cellStyle name="Note 17 7 3 2" xfId="7514" xr:uid="{00000000-0005-0000-0000-0000F6830000}"/>
    <cellStyle name="Note 17 7 3 2 2" xfId="26541" xr:uid="{00000000-0005-0000-0000-0000F7830000}"/>
    <cellStyle name="Note 17 7 3 3" xfId="11024" xr:uid="{00000000-0005-0000-0000-0000F8830000}"/>
    <cellStyle name="Note 17 7 3 3 2" xfId="30030" xr:uid="{00000000-0005-0000-0000-0000F9830000}"/>
    <cellStyle name="Note 17 7 3 4" xfId="14602" xr:uid="{00000000-0005-0000-0000-0000FA830000}"/>
    <cellStyle name="Note 17 7 3 4 2" xfId="33549" xr:uid="{00000000-0005-0000-0000-0000FB830000}"/>
    <cellStyle name="Note 17 7 3 5" xfId="18148" xr:uid="{00000000-0005-0000-0000-0000FC830000}"/>
    <cellStyle name="Note 17 7 3 6" xfId="22755" xr:uid="{00000000-0005-0000-0000-0000FD830000}"/>
    <cellStyle name="Note 17 7 4" xfId="5734" xr:uid="{00000000-0005-0000-0000-0000FE830000}"/>
    <cellStyle name="Note 17 7 4 2" xfId="9346" xr:uid="{00000000-0005-0000-0000-0000FF830000}"/>
    <cellStyle name="Note 17 7 4 2 2" xfId="28371" xr:uid="{00000000-0005-0000-0000-000000840000}"/>
    <cellStyle name="Note 17 7 4 3" xfId="12865" xr:uid="{00000000-0005-0000-0000-000001840000}"/>
    <cellStyle name="Note 17 7 4 3 2" xfId="31865" xr:uid="{00000000-0005-0000-0000-000002840000}"/>
    <cellStyle name="Note 17 7 4 4" xfId="16437" xr:uid="{00000000-0005-0000-0000-000003840000}"/>
    <cellStyle name="Note 17 7 4 4 2" xfId="35382" xr:uid="{00000000-0005-0000-0000-000004840000}"/>
    <cellStyle name="Note 17 7 4 5" xfId="20082" xr:uid="{00000000-0005-0000-0000-000005840000}"/>
    <cellStyle name="Note 17 7 4 6" xfId="24838" xr:uid="{00000000-0005-0000-0000-000006840000}"/>
    <cellStyle name="Note 17 7 5" xfId="2541" xr:uid="{00000000-0005-0000-0000-000007840000}"/>
    <cellStyle name="Note 17 7 5 2" xfId="21944" xr:uid="{00000000-0005-0000-0000-000008840000}"/>
    <cellStyle name="Note 17 7 6" xfId="6732" xr:uid="{00000000-0005-0000-0000-000009840000}"/>
    <cellStyle name="Note 17 7 6 2" xfId="25759" xr:uid="{00000000-0005-0000-0000-00000A840000}"/>
    <cellStyle name="Note 17 7 7" xfId="10240" xr:uid="{00000000-0005-0000-0000-00000B840000}"/>
    <cellStyle name="Note 17 7 7 2" xfId="29247" xr:uid="{00000000-0005-0000-0000-00000C840000}"/>
    <cellStyle name="Note 17 7 8" xfId="13818" xr:uid="{00000000-0005-0000-0000-00000D840000}"/>
    <cellStyle name="Note 17 7 8 2" xfId="32767" xr:uid="{00000000-0005-0000-0000-00000E840000}"/>
    <cellStyle name="Note 17 7 9" xfId="17346" xr:uid="{00000000-0005-0000-0000-00000F840000}"/>
    <cellStyle name="Note 17 8" xfId="4063" xr:uid="{00000000-0005-0000-0000-000010840000}"/>
    <cellStyle name="Note 17 8 2" xfId="8148" xr:uid="{00000000-0005-0000-0000-000011840000}"/>
    <cellStyle name="Note 17 8 2 2" xfId="27175" xr:uid="{00000000-0005-0000-0000-000012840000}"/>
    <cellStyle name="Note 17 8 3" xfId="11660" xr:uid="{00000000-0005-0000-0000-000013840000}"/>
    <cellStyle name="Note 17 8 3 2" xfId="30665" xr:uid="{00000000-0005-0000-0000-000014840000}"/>
    <cellStyle name="Note 17 8 4" xfId="15236" xr:uid="{00000000-0005-0000-0000-000015840000}"/>
    <cellStyle name="Note 17 8 4 2" xfId="34183" xr:uid="{00000000-0005-0000-0000-000016840000}"/>
    <cellStyle name="Note 17 8 5" xfId="18820" xr:uid="{00000000-0005-0000-0000-000017840000}"/>
    <cellStyle name="Note 17 8 6" xfId="23394" xr:uid="{00000000-0005-0000-0000-000018840000}"/>
    <cellStyle name="Note 17 9" xfId="4302" xr:uid="{00000000-0005-0000-0000-000019840000}"/>
    <cellStyle name="Note 17 9 2" xfId="8240" xr:uid="{00000000-0005-0000-0000-00001A840000}"/>
    <cellStyle name="Note 17 9 2 2" xfId="27266" xr:uid="{00000000-0005-0000-0000-00001B840000}"/>
    <cellStyle name="Note 17 9 3" xfId="11756" xr:uid="{00000000-0005-0000-0000-00001C840000}"/>
    <cellStyle name="Note 17 9 3 2" xfId="30759" xr:uid="{00000000-0005-0000-0000-00001D840000}"/>
    <cellStyle name="Note 17 9 4" xfId="15329" xr:uid="{00000000-0005-0000-0000-00001E840000}"/>
    <cellStyle name="Note 17 9 4 2" xfId="34275" xr:uid="{00000000-0005-0000-0000-00001F840000}"/>
    <cellStyle name="Note 17 9 5" xfId="18918" xr:uid="{00000000-0005-0000-0000-000020840000}"/>
    <cellStyle name="Note 17 9 6" xfId="23552" xr:uid="{00000000-0005-0000-0000-000021840000}"/>
    <cellStyle name="Note 18" xfId="1119" xr:uid="{00000000-0005-0000-0000-000022840000}"/>
    <cellStyle name="Note 18 10" xfId="3221" xr:uid="{00000000-0005-0000-0000-000023840000}"/>
    <cellStyle name="Note 18 10 2" xfId="7369" xr:uid="{00000000-0005-0000-0000-000024840000}"/>
    <cellStyle name="Note 18 10 2 2" xfId="26396" xr:uid="{00000000-0005-0000-0000-000025840000}"/>
    <cellStyle name="Note 18 10 3" xfId="10879" xr:uid="{00000000-0005-0000-0000-000026840000}"/>
    <cellStyle name="Note 18 10 3 2" xfId="29885" xr:uid="{00000000-0005-0000-0000-000027840000}"/>
    <cellStyle name="Note 18 10 4" xfId="14457" xr:uid="{00000000-0005-0000-0000-000028840000}"/>
    <cellStyle name="Note 18 10 4 2" xfId="33404" xr:uid="{00000000-0005-0000-0000-000029840000}"/>
    <cellStyle name="Note 18 10 5" xfId="17995" xr:uid="{00000000-0005-0000-0000-00002A840000}"/>
    <cellStyle name="Note 18 10 6" xfId="22610" xr:uid="{00000000-0005-0000-0000-00002B840000}"/>
    <cellStyle name="Note 18 11" xfId="5312" xr:uid="{00000000-0005-0000-0000-00002C840000}"/>
    <cellStyle name="Note 18 11 2" xfId="9028" xr:uid="{00000000-0005-0000-0000-00002D840000}"/>
    <cellStyle name="Note 18 11 2 2" xfId="28054" xr:uid="{00000000-0005-0000-0000-00002E840000}"/>
    <cellStyle name="Note 18 11 3" xfId="12547" xr:uid="{00000000-0005-0000-0000-00002F840000}"/>
    <cellStyle name="Note 18 11 3 2" xfId="31548" xr:uid="{00000000-0005-0000-0000-000030840000}"/>
    <cellStyle name="Note 18 11 4" xfId="16118" xr:uid="{00000000-0005-0000-0000-000031840000}"/>
    <cellStyle name="Note 18 11 4 2" xfId="35064" xr:uid="{00000000-0005-0000-0000-000032840000}"/>
    <cellStyle name="Note 18 11 5" xfId="19722" xr:uid="{00000000-0005-0000-0000-000033840000}"/>
    <cellStyle name="Note 18 11 6" xfId="24460" xr:uid="{00000000-0005-0000-0000-000034840000}"/>
    <cellStyle name="Note 18 12" xfId="5416" xr:uid="{00000000-0005-0000-0000-000035840000}"/>
    <cellStyle name="Note 18 12 2" xfId="9114" xr:uid="{00000000-0005-0000-0000-000036840000}"/>
    <cellStyle name="Note 18 12 2 2" xfId="28140" xr:uid="{00000000-0005-0000-0000-000037840000}"/>
    <cellStyle name="Note 18 12 3" xfId="12633" xr:uid="{00000000-0005-0000-0000-000038840000}"/>
    <cellStyle name="Note 18 12 3 2" xfId="31634" xr:uid="{00000000-0005-0000-0000-000039840000}"/>
    <cellStyle name="Note 18 12 4" xfId="16204" xr:uid="{00000000-0005-0000-0000-00003A840000}"/>
    <cellStyle name="Note 18 12 4 2" xfId="35150" xr:uid="{00000000-0005-0000-0000-00003B840000}"/>
    <cellStyle name="Note 18 12 5" xfId="19822" xr:uid="{00000000-0005-0000-0000-00003C840000}"/>
    <cellStyle name="Note 18 12 6" xfId="24547" xr:uid="{00000000-0005-0000-0000-00003D840000}"/>
    <cellStyle name="Note 18 13" xfId="5517" xr:uid="{00000000-0005-0000-0000-00003E840000}"/>
    <cellStyle name="Note 18 13 2" xfId="9200" xr:uid="{00000000-0005-0000-0000-00003F840000}"/>
    <cellStyle name="Note 18 13 2 2" xfId="28226" xr:uid="{00000000-0005-0000-0000-000040840000}"/>
    <cellStyle name="Note 18 13 3" xfId="12719" xr:uid="{00000000-0005-0000-0000-000041840000}"/>
    <cellStyle name="Note 18 13 3 2" xfId="31720" xr:uid="{00000000-0005-0000-0000-000042840000}"/>
    <cellStyle name="Note 18 13 4" xfId="16290" xr:uid="{00000000-0005-0000-0000-000043840000}"/>
    <cellStyle name="Note 18 13 4 2" xfId="35236" xr:uid="{00000000-0005-0000-0000-000044840000}"/>
    <cellStyle name="Note 18 13 5" xfId="19922" xr:uid="{00000000-0005-0000-0000-000045840000}"/>
    <cellStyle name="Note 18 13 6" xfId="24634" xr:uid="{00000000-0005-0000-0000-000046840000}"/>
    <cellStyle name="Note 18 14" xfId="6434" xr:uid="{00000000-0005-0000-0000-000047840000}"/>
    <cellStyle name="Note 18 14 2" xfId="9983" xr:uid="{00000000-0005-0000-0000-000048840000}"/>
    <cellStyle name="Note 18 14 2 2" xfId="29008" xr:uid="{00000000-0005-0000-0000-000049840000}"/>
    <cellStyle name="Note 18 14 3" xfId="13504" xr:uid="{00000000-0005-0000-0000-00004A840000}"/>
    <cellStyle name="Note 18 14 3 2" xfId="32502" xr:uid="{00000000-0005-0000-0000-00004B840000}"/>
    <cellStyle name="Note 18 14 4" xfId="17074" xr:uid="{00000000-0005-0000-0000-00004C840000}"/>
    <cellStyle name="Note 18 14 4 2" xfId="36019" xr:uid="{00000000-0005-0000-0000-00004D840000}"/>
    <cellStyle name="Note 18 14 5" xfId="20763" xr:uid="{00000000-0005-0000-0000-00004E840000}"/>
    <cellStyle name="Note 18 14 6" xfId="25486" xr:uid="{00000000-0005-0000-0000-00004F840000}"/>
    <cellStyle name="Note 18 15" xfId="2361" xr:uid="{00000000-0005-0000-0000-000050840000}"/>
    <cellStyle name="Note 18 15 2" xfId="21764" xr:uid="{00000000-0005-0000-0000-000051840000}"/>
    <cellStyle name="Note 18 16" xfId="6585" xr:uid="{00000000-0005-0000-0000-000052840000}"/>
    <cellStyle name="Note 18 16 2" xfId="25613" xr:uid="{00000000-0005-0000-0000-000053840000}"/>
    <cellStyle name="Note 18 17" xfId="10092" xr:uid="{00000000-0005-0000-0000-000054840000}"/>
    <cellStyle name="Note 18 17 2" xfId="29102" xr:uid="{00000000-0005-0000-0000-000055840000}"/>
    <cellStyle name="Note 18 18" xfId="13671" xr:uid="{00000000-0005-0000-0000-000056840000}"/>
    <cellStyle name="Note 18 18 2" xfId="32622" xr:uid="{00000000-0005-0000-0000-000057840000}"/>
    <cellStyle name="Note 18 19" xfId="17197" xr:uid="{00000000-0005-0000-0000-000058840000}"/>
    <cellStyle name="Note 18 2" xfId="1670" xr:uid="{00000000-0005-0000-0000-000059840000}"/>
    <cellStyle name="Note 18 2 10" xfId="17427" xr:uid="{00000000-0005-0000-0000-00005A840000}"/>
    <cellStyle name="Note 18 2 11" xfId="21177" xr:uid="{00000000-0005-0000-0000-00005B840000}"/>
    <cellStyle name="Note 18 2 2" xfId="2030" xr:uid="{00000000-0005-0000-0000-00005C840000}"/>
    <cellStyle name="Note 18 2 2 10" xfId="21493" xr:uid="{00000000-0005-0000-0000-00005D840000}"/>
    <cellStyle name="Note 18 2 2 2" xfId="4882" xr:uid="{00000000-0005-0000-0000-00005E840000}"/>
    <cellStyle name="Note 18 2 2 2 2" xfId="8775" xr:uid="{00000000-0005-0000-0000-00005F840000}"/>
    <cellStyle name="Note 18 2 2 2 2 2" xfId="27801" xr:uid="{00000000-0005-0000-0000-000060840000}"/>
    <cellStyle name="Note 18 2 2 2 3" xfId="12293" xr:uid="{00000000-0005-0000-0000-000061840000}"/>
    <cellStyle name="Note 18 2 2 2 3 2" xfId="31295" xr:uid="{00000000-0005-0000-0000-000062840000}"/>
    <cellStyle name="Note 18 2 2 2 4" xfId="15865" xr:uid="{00000000-0005-0000-0000-000063840000}"/>
    <cellStyle name="Note 18 2 2 2 4 2" xfId="34811" xr:uid="{00000000-0005-0000-0000-000064840000}"/>
    <cellStyle name="Note 18 2 2 2 5" xfId="19456" xr:uid="{00000000-0005-0000-0000-000065840000}"/>
    <cellStyle name="Note 18 2 2 2 6" xfId="24113" xr:uid="{00000000-0005-0000-0000-000066840000}"/>
    <cellStyle name="Note 18 2 2 3" xfId="3769" xr:uid="{00000000-0005-0000-0000-000067840000}"/>
    <cellStyle name="Note 18 2 2 3 2" xfId="7899" xr:uid="{00000000-0005-0000-0000-000068840000}"/>
    <cellStyle name="Note 18 2 2 3 2 2" xfId="26926" xr:uid="{00000000-0005-0000-0000-000069840000}"/>
    <cellStyle name="Note 18 2 2 3 3" xfId="11410" xr:uid="{00000000-0005-0000-0000-00006A840000}"/>
    <cellStyle name="Note 18 2 2 3 3 2" xfId="30415" xr:uid="{00000000-0005-0000-0000-00006B840000}"/>
    <cellStyle name="Note 18 2 2 3 4" xfId="14987" xr:uid="{00000000-0005-0000-0000-00006C840000}"/>
    <cellStyle name="Note 18 2 2 3 4 2" xfId="33934" xr:uid="{00000000-0005-0000-0000-00006D840000}"/>
    <cellStyle name="Note 18 2 2 3 5" xfId="18543" xr:uid="{00000000-0005-0000-0000-00006E840000}"/>
    <cellStyle name="Note 18 2 2 3 6" xfId="23140" xr:uid="{00000000-0005-0000-0000-00006F840000}"/>
    <cellStyle name="Note 18 2 2 4" xfId="6141" xr:uid="{00000000-0005-0000-0000-000070840000}"/>
    <cellStyle name="Note 18 2 2 4 2" xfId="9731" xr:uid="{00000000-0005-0000-0000-000071840000}"/>
    <cellStyle name="Note 18 2 2 4 2 2" xfId="28756" xr:uid="{00000000-0005-0000-0000-000072840000}"/>
    <cellStyle name="Note 18 2 2 4 3" xfId="13251" xr:uid="{00000000-0005-0000-0000-000073840000}"/>
    <cellStyle name="Note 18 2 2 4 3 2" xfId="32250" xr:uid="{00000000-0005-0000-0000-000074840000}"/>
    <cellStyle name="Note 18 2 2 4 4" xfId="16822" xr:uid="{00000000-0005-0000-0000-000075840000}"/>
    <cellStyle name="Note 18 2 2 4 4 2" xfId="35767" xr:uid="{00000000-0005-0000-0000-000076840000}"/>
    <cellStyle name="Note 18 2 2 4 5" xfId="20481" xr:uid="{00000000-0005-0000-0000-000077840000}"/>
    <cellStyle name="Note 18 2 2 4 6" xfId="25231" xr:uid="{00000000-0005-0000-0000-000078840000}"/>
    <cellStyle name="Note 18 2 2 5" xfId="2936" xr:uid="{00000000-0005-0000-0000-000079840000}"/>
    <cellStyle name="Note 18 2 2 5 2" xfId="22339" xr:uid="{00000000-0005-0000-0000-00007A840000}"/>
    <cellStyle name="Note 18 2 2 6" xfId="7117" xr:uid="{00000000-0005-0000-0000-00007B840000}"/>
    <cellStyle name="Note 18 2 2 6 2" xfId="26144" xr:uid="{00000000-0005-0000-0000-00007C840000}"/>
    <cellStyle name="Note 18 2 2 7" xfId="10625" xr:uid="{00000000-0005-0000-0000-00007D840000}"/>
    <cellStyle name="Note 18 2 2 7 2" xfId="29632" xr:uid="{00000000-0005-0000-0000-00007E840000}"/>
    <cellStyle name="Note 18 2 2 8" xfId="14203" xr:uid="{00000000-0005-0000-0000-00007F840000}"/>
    <cellStyle name="Note 18 2 2 8 2" xfId="33152" xr:uid="{00000000-0005-0000-0000-000080840000}"/>
    <cellStyle name="Note 18 2 2 9" xfId="17735" xr:uid="{00000000-0005-0000-0000-000081840000}"/>
    <cellStyle name="Note 18 2 3" xfId="4573" xr:uid="{00000000-0005-0000-0000-000082840000}"/>
    <cellStyle name="Note 18 2 3 2" xfId="8471" xr:uid="{00000000-0005-0000-0000-000083840000}"/>
    <cellStyle name="Note 18 2 3 2 2" xfId="27497" xr:uid="{00000000-0005-0000-0000-000084840000}"/>
    <cellStyle name="Note 18 2 3 3" xfId="11989" xr:uid="{00000000-0005-0000-0000-000085840000}"/>
    <cellStyle name="Note 18 2 3 3 2" xfId="30991" xr:uid="{00000000-0005-0000-0000-000086840000}"/>
    <cellStyle name="Note 18 2 3 4" xfId="15561" xr:uid="{00000000-0005-0000-0000-000087840000}"/>
    <cellStyle name="Note 18 2 3 4 2" xfId="34507" xr:uid="{00000000-0005-0000-0000-000088840000}"/>
    <cellStyle name="Note 18 2 3 5" xfId="19152" xr:uid="{00000000-0005-0000-0000-000089840000}"/>
    <cellStyle name="Note 18 2 3 6" xfId="23804" xr:uid="{00000000-0005-0000-0000-00008A840000}"/>
    <cellStyle name="Note 18 2 4" xfId="3458" xr:uid="{00000000-0005-0000-0000-00008B840000}"/>
    <cellStyle name="Note 18 2 4 2" xfId="7595" xr:uid="{00000000-0005-0000-0000-00008C840000}"/>
    <cellStyle name="Note 18 2 4 2 2" xfId="26622" xr:uid="{00000000-0005-0000-0000-00008D840000}"/>
    <cellStyle name="Note 18 2 4 3" xfId="11105" xr:uid="{00000000-0005-0000-0000-00008E840000}"/>
    <cellStyle name="Note 18 2 4 3 2" xfId="30111" xr:uid="{00000000-0005-0000-0000-00008F840000}"/>
    <cellStyle name="Note 18 2 4 4" xfId="14683" xr:uid="{00000000-0005-0000-0000-000090840000}"/>
    <cellStyle name="Note 18 2 4 4 2" xfId="33630" xr:uid="{00000000-0005-0000-0000-000091840000}"/>
    <cellStyle name="Note 18 2 4 5" xfId="18232" xr:uid="{00000000-0005-0000-0000-000092840000}"/>
    <cellStyle name="Note 18 2 4 6" xfId="22836" xr:uid="{00000000-0005-0000-0000-000093840000}"/>
    <cellStyle name="Note 18 2 5" xfId="5818" xr:uid="{00000000-0005-0000-0000-000094840000}"/>
    <cellStyle name="Note 18 2 5 2" xfId="9427" xr:uid="{00000000-0005-0000-0000-000095840000}"/>
    <cellStyle name="Note 18 2 5 2 2" xfId="28452" xr:uid="{00000000-0005-0000-0000-000096840000}"/>
    <cellStyle name="Note 18 2 5 3" xfId="12946" xr:uid="{00000000-0005-0000-0000-000097840000}"/>
    <cellStyle name="Note 18 2 5 3 2" xfId="31946" xr:uid="{00000000-0005-0000-0000-000098840000}"/>
    <cellStyle name="Note 18 2 5 4" xfId="16518" xr:uid="{00000000-0005-0000-0000-000099840000}"/>
    <cellStyle name="Note 18 2 5 4 2" xfId="35463" xr:uid="{00000000-0005-0000-0000-00009A840000}"/>
    <cellStyle name="Note 18 2 5 5" xfId="20166" xr:uid="{00000000-0005-0000-0000-00009B840000}"/>
    <cellStyle name="Note 18 2 5 6" xfId="24919" xr:uid="{00000000-0005-0000-0000-00009C840000}"/>
    <cellStyle name="Note 18 2 6" xfId="2625" xr:uid="{00000000-0005-0000-0000-00009D840000}"/>
    <cellStyle name="Note 18 2 6 2" xfId="22028" xr:uid="{00000000-0005-0000-0000-00009E840000}"/>
    <cellStyle name="Note 18 2 7" xfId="6813" xr:uid="{00000000-0005-0000-0000-00009F840000}"/>
    <cellStyle name="Note 18 2 7 2" xfId="25840" xr:uid="{00000000-0005-0000-0000-0000A0840000}"/>
    <cellStyle name="Note 18 2 8" xfId="10321" xr:uid="{00000000-0005-0000-0000-0000A1840000}"/>
    <cellStyle name="Note 18 2 8 2" xfId="29328" xr:uid="{00000000-0005-0000-0000-0000A2840000}"/>
    <cellStyle name="Note 18 2 9" xfId="13899" xr:uid="{00000000-0005-0000-0000-0000A3840000}"/>
    <cellStyle name="Note 18 2 9 2" xfId="32848" xr:uid="{00000000-0005-0000-0000-0000A4840000}"/>
    <cellStyle name="Note 18 20" xfId="20864" xr:uid="{00000000-0005-0000-0000-0000A5840000}"/>
    <cellStyle name="Note 18 3" xfId="1759" xr:uid="{00000000-0005-0000-0000-0000A6840000}"/>
    <cellStyle name="Note 18 3 10" xfId="21255" xr:uid="{00000000-0005-0000-0000-0000A7840000}"/>
    <cellStyle name="Note 18 3 2" xfId="4652" xr:uid="{00000000-0005-0000-0000-0000A8840000}"/>
    <cellStyle name="Note 18 3 2 2" xfId="8549" xr:uid="{00000000-0005-0000-0000-0000A9840000}"/>
    <cellStyle name="Note 18 3 2 2 2" xfId="27575" xr:uid="{00000000-0005-0000-0000-0000AA840000}"/>
    <cellStyle name="Note 18 3 2 3" xfId="12067" xr:uid="{00000000-0005-0000-0000-0000AB840000}"/>
    <cellStyle name="Note 18 3 2 3 2" xfId="31069" xr:uid="{00000000-0005-0000-0000-0000AC840000}"/>
    <cellStyle name="Note 18 3 2 4" xfId="15639" xr:uid="{00000000-0005-0000-0000-0000AD840000}"/>
    <cellStyle name="Note 18 3 2 4 2" xfId="34585" xr:uid="{00000000-0005-0000-0000-0000AE840000}"/>
    <cellStyle name="Note 18 3 2 5" xfId="19230" xr:uid="{00000000-0005-0000-0000-0000AF840000}"/>
    <cellStyle name="Note 18 3 2 6" xfId="23883" xr:uid="{00000000-0005-0000-0000-0000B0840000}"/>
    <cellStyle name="Note 18 3 3" xfId="3540" xr:uid="{00000000-0005-0000-0000-0000B1840000}"/>
    <cellStyle name="Note 18 3 3 2" xfId="7673" xr:uid="{00000000-0005-0000-0000-0000B2840000}"/>
    <cellStyle name="Note 18 3 3 2 2" xfId="26700" xr:uid="{00000000-0005-0000-0000-0000B3840000}"/>
    <cellStyle name="Note 18 3 3 3" xfId="11183" xr:uid="{00000000-0005-0000-0000-0000B4840000}"/>
    <cellStyle name="Note 18 3 3 3 2" xfId="30189" xr:uid="{00000000-0005-0000-0000-0000B5840000}"/>
    <cellStyle name="Note 18 3 3 4" xfId="14761" xr:uid="{00000000-0005-0000-0000-0000B6840000}"/>
    <cellStyle name="Note 18 3 3 4 2" xfId="33708" xr:uid="{00000000-0005-0000-0000-0000B7840000}"/>
    <cellStyle name="Note 18 3 3 5" xfId="18314" xr:uid="{00000000-0005-0000-0000-0000B8840000}"/>
    <cellStyle name="Note 18 3 3 6" xfId="22914" xr:uid="{00000000-0005-0000-0000-0000B9840000}"/>
    <cellStyle name="Note 18 3 4" xfId="5900" xr:uid="{00000000-0005-0000-0000-0000BA840000}"/>
    <cellStyle name="Note 18 3 4 2" xfId="9505" xr:uid="{00000000-0005-0000-0000-0000BB840000}"/>
    <cellStyle name="Note 18 3 4 2 2" xfId="28530" xr:uid="{00000000-0005-0000-0000-0000BC840000}"/>
    <cellStyle name="Note 18 3 4 3" xfId="13024" xr:uid="{00000000-0005-0000-0000-0000BD840000}"/>
    <cellStyle name="Note 18 3 4 3 2" xfId="32024" xr:uid="{00000000-0005-0000-0000-0000BE840000}"/>
    <cellStyle name="Note 18 3 4 4" xfId="16596" xr:uid="{00000000-0005-0000-0000-0000BF840000}"/>
    <cellStyle name="Note 18 3 4 4 2" xfId="35541" xr:uid="{00000000-0005-0000-0000-0000C0840000}"/>
    <cellStyle name="Note 18 3 4 5" xfId="20248" xr:uid="{00000000-0005-0000-0000-0000C1840000}"/>
    <cellStyle name="Note 18 3 4 6" xfId="24997" xr:uid="{00000000-0005-0000-0000-0000C2840000}"/>
    <cellStyle name="Note 18 3 5" xfId="2707" xr:uid="{00000000-0005-0000-0000-0000C3840000}"/>
    <cellStyle name="Note 18 3 5 2" xfId="22110" xr:uid="{00000000-0005-0000-0000-0000C4840000}"/>
    <cellStyle name="Note 18 3 6" xfId="6891" xr:uid="{00000000-0005-0000-0000-0000C5840000}"/>
    <cellStyle name="Note 18 3 6 2" xfId="25918" xr:uid="{00000000-0005-0000-0000-0000C6840000}"/>
    <cellStyle name="Note 18 3 7" xfId="10399" xr:uid="{00000000-0005-0000-0000-0000C7840000}"/>
    <cellStyle name="Note 18 3 7 2" xfId="29406" xr:uid="{00000000-0005-0000-0000-0000C8840000}"/>
    <cellStyle name="Note 18 3 8" xfId="13977" xr:uid="{00000000-0005-0000-0000-0000C9840000}"/>
    <cellStyle name="Note 18 3 8 2" xfId="32926" xr:uid="{00000000-0005-0000-0000-0000CA840000}"/>
    <cellStyle name="Note 18 3 9" xfId="17505" xr:uid="{00000000-0005-0000-0000-0000CB840000}"/>
    <cellStyle name="Note 18 4" xfId="1952" xr:uid="{00000000-0005-0000-0000-0000CC840000}"/>
    <cellStyle name="Note 18 4 10" xfId="21415" xr:uid="{00000000-0005-0000-0000-0000CD840000}"/>
    <cellStyle name="Note 18 4 2" xfId="4804" xr:uid="{00000000-0005-0000-0000-0000CE840000}"/>
    <cellStyle name="Note 18 4 2 2" xfId="8697" xr:uid="{00000000-0005-0000-0000-0000CF840000}"/>
    <cellStyle name="Note 18 4 2 2 2" xfId="27723" xr:uid="{00000000-0005-0000-0000-0000D0840000}"/>
    <cellStyle name="Note 18 4 2 3" xfId="12215" xr:uid="{00000000-0005-0000-0000-0000D1840000}"/>
    <cellStyle name="Note 18 4 2 3 2" xfId="31217" xr:uid="{00000000-0005-0000-0000-0000D2840000}"/>
    <cellStyle name="Note 18 4 2 4" xfId="15787" xr:uid="{00000000-0005-0000-0000-0000D3840000}"/>
    <cellStyle name="Note 18 4 2 4 2" xfId="34733" xr:uid="{00000000-0005-0000-0000-0000D4840000}"/>
    <cellStyle name="Note 18 4 2 5" xfId="19378" xr:uid="{00000000-0005-0000-0000-0000D5840000}"/>
    <cellStyle name="Note 18 4 2 6" xfId="24035" xr:uid="{00000000-0005-0000-0000-0000D6840000}"/>
    <cellStyle name="Note 18 4 3" xfId="3691" xr:uid="{00000000-0005-0000-0000-0000D7840000}"/>
    <cellStyle name="Note 18 4 3 2" xfId="7821" xr:uid="{00000000-0005-0000-0000-0000D8840000}"/>
    <cellStyle name="Note 18 4 3 2 2" xfId="26848" xr:uid="{00000000-0005-0000-0000-0000D9840000}"/>
    <cellStyle name="Note 18 4 3 3" xfId="11332" xr:uid="{00000000-0005-0000-0000-0000DA840000}"/>
    <cellStyle name="Note 18 4 3 3 2" xfId="30337" xr:uid="{00000000-0005-0000-0000-0000DB840000}"/>
    <cellStyle name="Note 18 4 3 4" xfId="14909" xr:uid="{00000000-0005-0000-0000-0000DC840000}"/>
    <cellStyle name="Note 18 4 3 4 2" xfId="33856" xr:uid="{00000000-0005-0000-0000-0000DD840000}"/>
    <cellStyle name="Note 18 4 3 5" xfId="18465" xr:uid="{00000000-0005-0000-0000-0000DE840000}"/>
    <cellStyle name="Note 18 4 3 6" xfId="23062" xr:uid="{00000000-0005-0000-0000-0000DF840000}"/>
    <cellStyle name="Note 18 4 4" xfId="6063" xr:uid="{00000000-0005-0000-0000-0000E0840000}"/>
    <cellStyle name="Note 18 4 4 2" xfId="9653" xr:uid="{00000000-0005-0000-0000-0000E1840000}"/>
    <cellStyle name="Note 18 4 4 2 2" xfId="28678" xr:uid="{00000000-0005-0000-0000-0000E2840000}"/>
    <cellStyle name="Note 18 4 4 3" xfId="13173" xr:uid="{00000000-0005-0000-0000-0000E3840000}"/>
    <cellStyle name="Note 18 4 4 3 2" xfId="32172" xr:uid="{00000000-0005-0000-0000-0000E4840000}"/>
    <cellStyle name="Note 18 4 4 4" xfId="16744" xr:uid="{00000000-0005-0000-0000-0000E5840000}"/>
    <cellStyle name="Note 18 4 4 4 2" xfId="35689" xr:uid="{00000000-0005-0000-0000-0000E6840000}"/>
    <cellStyle name="Note 18 4 4 5" xfId="20403" xr:uid="{00000000-0005-0000-0000-0000E7840000}"/>
    <cellStyle name="Note 18 4 4 6" xfId="25153" xr:uid="{00000000-0005-0000-0000-0000E8840000}"/>
    <cellStyle name="Note 18 4 5" xfId="2858" xr:uid="{00000000-0005-0000-0000-0000E9840000}"/>
    <cellStyle name="Note 18 4 5 2" xfId="22261" xr:uid="{00000000-0005-0000-0000-0000EA840000}"/>
    <cellStyle name="Note 18 4 6" xfId="7039" xr:uid="{00000000-0005-0000-0000-0000EB840000}"/>
    <cellStyle name="Note 18 4 6 2" xfId="26066" xr:uid="{00000000-0005-0000-0000-0000EC840000}"/>
    <cellStyle name="Note 18 4 7" xfId="10547" xr:uid="{00000000-0005-0000-0000-0000ED840000}"/>
    <cellStyle name="Note 18 4 7 2" xfId="29554" xr:uid="{00000000-0005-0000-0000-0000EE840000}"/>
    <cellStyle name="Note 18 4 8" xfId="14125" xr:uid="{00000000-0005-0000-0000-0000EF840000}"/>
    <cellStyle name="Note 18 4 8 2" xfId="33074" xr:uid="{00000000-0005-0000-0000-0000F0840000}"/>
    <cellStyle name="Note 18 4 9" xfId="17657" xr:uid="{00000000-0005-0000-0000-0000F1840000}"/>
    <cellStyle name="Note 18 5" xfId="2146" xr:uid="{00000000-0005-0000-0000-0000F2840000}"/>
    <cellStyle name="Note 18 5 10" xfId="21573" xr:uid="{00000000-0005-0000-0000-0000F3840000}"/>
    <cellStyle name="Note 18 5 2" xfId="4965" xr:uid="{00000000-0005-0000-0000-0000F4840000}"/>
    <cellStyle name="Note 18 5 2 2" xfId="8855" xr:uid="{00000000-0005-0000-0000-0000F5840000}"/>
    <cellStyle name="Note 18 5 2 2 2" xfId="27881" xr:uid="{00000000-0005-0000-0000-0000F6840000}"/>
    <cellStyle name="Note 18 5 2 3" xfId="12373" xr:uid="{00000000-0005-0000-0000-0000F7840000}"/>
    <cellStyle name="Note 18 5 2 3 2" xfId="31375" xr:uid="{00000000-0005-0000-0000-0000F8840000}"/>
    <cellStyle name="Note 18 5 2 4" xfId="15945" xr:uid="{00000000-0005-0000-0000-0000F9840000}"/>
    <cellStyle name="Note 18 5 2 4 2" xfId="34891" xr:uid="{00000000-0005-0000-0000-0000FA840000}"/>
    <cellStyle name="Note 18 5 2 5" xfId="19536" xr:uid="{00000000-0005-0000-0000-0000FB840000}"/>
    <cellStyle name="Note 18 5 2 6" xfId="24195" xr:uid="{00000000-0005-0000-0000-0000FC840000}"/>
    <cellStyle name="Note 18 5 3" xfId="3863" xr:uid="{00000000-0005-0000-0000-0000FD840000}"/>
    <cellStyle name="Note 18 5 3 2" xfId="7979" xr:uid="{00000000-0005-0000-0000-0000FE840000}"/>
    <cellStyle name="Note 18 5 3 2 2" xfId="27006" xr:uid="{00000000-0005-0000-0000-0000FF840000}"/>
    <cellStyle name="Note 18 5 3 3" xfId="11490" xr:uid="{00000000-0005-0000-0000-000000850000}"/>
    <cellStyle name="Note 18 5 3 3 2" xfId="30495" xr:uid="{00000000-0005-0000-0000-000001850000}"/>
    <cellStyle name="Note 18 5 3 4" xfId="15067" xr:uid="{00000000-0005-0000-0000-000002850000}"/>
    <cellStyle name="Note 18 5 3 4 2" xfId="34014" xr:uid="{00000000-0005-0000-0000-000003850000}"/>
    <cellStyle name="Note 18 5 3 5" xfId="18637" xr:uid="{00000000-0005-0000-0000-000004850000}"/>
    <cellStyle name="Note 18 5 3 6" xfId="23220" xr:uid="{00000000-0005-0000-0000-000005850000}"/>
    <cellStyle name="Note 18 5 4" xfId="6235" xr:uid="{00000000-0005-0000-0000-000006850000}"/>
    <cellStyle name="Note 18 5 4 2" xfId="9811" xr:uid="{00000000-0005-0000-0000-000007850000}"/>
    <cellStyle name="Note 18 5 4 2 2" xfId="28836" xr:uid="{00000000-0005-0000-0000-000008850000}"/>
    <cellStyle name="Note 18 5 4 3" xfId="13332" xr:uid="{00000000-0005-0000-0000-000009850000}"/>
    <cellStyle name="Note 18 5 4 3 2" xfId="32330" xr:uid="{00000000-0005-0000-0000-00000A850000}"/>
    <cellStyle name="Note 18 5 4 4" xfId="16902" xr:uid="{00000000-0005-0000-0000-00000B850000}"/>
    <cellStyle name="Note 18 5 4 4 2" xfId="35847" xr:uid="{00000000-0005-0000-0000-00000C850000}"/>
    <cellStyle name="Note 18 5 4 5" xfId="20575" xr:uid="{00000000-0005-0000-0000-00000D850000}"/>
    <cellStyle name="Note 18 5 4 6" xfId="25311" xr:uid="{00000000-0005-0000-0000-00000E850000}"/>
    <cellStyle name="Note 18 5 5" xfId="3030" xr:uid="{00000000-0005-0000-0000-00000F850000}"/>
    <cellStyle name="Note 18 5 5 2" xfId="22433" xr:uid="{00000000-0005-0000-0000-000010850000}"/>
    <cellStyle name="Note 18 5 6" xfId="7197" xr:uid="{00000000-0005-0000-0000-000011850000}"/>
    <cellStyle name="Note 18 5 6 2" xfId="26224" xr:uid="{00000000-0005-0000-0000-000012850000}"/>
    <cellStyle name="Note 18 5 7" xfId="10707" xr:uid="{00000000-0005-0000-0000-000013850000}"/>
    <cellStyle name="Note 18 5 7 2" xfId="29713" xr:uid="{00000000-0005-0000-0000-000014850000}"/>
    <cellStyle name="Note 18 5 8" xfId="14285" xr:uid="{00000000-0005-0000-0000-000015850000}"/>
    <cellStyle name="Note 18 5 8 2" xfId="33232" xr:uid="{00000000-0005-0000-0000-000016850000}"/>
    <cellStyle name="Note 18 5 9" xfId="17815" xr:uid="{00000000-0005-0000-0000-000017850000}"/>
    <cellStyle name="Note 18 6" xfId="2245" xr:uid="{00000000-0005-0000-0000-000018850000}"/>
    <cellStyle name="Note 18 6 10" xfId="21659" xr:uid="{00000000-0005-0000-0000-000019850000}"/>
    <cellStyle name="Note 18 6 2" xfId="5052" xr:uid="{00000000-0005-0000-0000-00001A850000}"/>
    <cellStyle name="Note 18 6 2 2" xfId="8941" xr:uid="{00000000-0005-0000-0000-00001B850000}"/>
    <cellStyle name="Note 18 6 2 2 2" xfId="27967" xr:uid="{00000000-0005-0000-0000-00001C850000}"/>
    <cellStyle name="Note 18 6 2 3" xfId="12459" xr:uid="{00000000-0005-0000-0000-00001D850000}"/>
    <cellStyle name="Note 18 6 2 3 2" xfId="31461" xr:uid="{00000000-0005-0000-0000-00001E850000}"/>
    <cellStyle name="Note 18 6 2 4" xfId="16031" xr:uid="{00000000-0005-0000-0000-00001F850000}"/>
    <cellStyle name="Note 18 6 2 4 2" xfId="34977" xr:uid="{00000000-0005-0000-0000-000020850000}"/>
    <cellStyle name="Note 18 6 2 5" xfId="19622" xr:uid="{00000000-0005-0000-0000-000021850000}"/>
    <cellStyle name="Note 18 6 2 6" xfId="24281" xr:uid="{00000000-0005-0000-0000-000022850000}"/>
    <cellStyle name="Note 18 6 3" xfId="3951" xr:uid="{00000000-0005-0000-0000-000023850000}"/>
    <cellStyle name="Note 18 6 3 2" xfId="8065" xr:uid="{00000000-0005-0000-0000-000024850000}"/>
    <cellStyle name="Note 18 6 3 2 2" xfId="27092" xr:uid="{00000000-0005-0000-0000-000025850000}"/>
    <cellStyle name="Note 18 6 3 3" xfId="11576" xr:uid="{00000000-0005-0000-0000-000026850000}"/>
    <cellStyle name="Note 18 6 3 3 2" xfId="30581" xr:uid="{00000000-0005-0000-0000-000027850000}"/>
    <cellStyle name="Note 18 6 3 4" xfId="15153" xr:uid="{00000000-0005-0000-0000-000028850000}"/>
    <cellStyle name="Note 18 6 3 4 2" xfId="34100" xr:uid="{00000000-0005-0000-0000-000029850000}"/>
    <cellStyle name="Note 18 6 3 5" xfId="18725" xr:uid="{00000000-0005-0000-0000-00002A850000}"/>
    <cellStyle name="Note 18 6 3 6" xfId="23306" xr:uid="{00000000-0005-0000-0000-00002B850000}"/>
    <cellStyle name="Note 18 6 4" xfId="6323" xr:uid="{00000000-0005-0000-0000-00002C850000}"/>
    <cellStyle name="Note 18 6 4 2" xfId="9897" xr:uid="{00000000-0005-0000-0000-00002D850000}"/>
    <cellStyle name="Note 18 6 4 2 2" xfId="28922" xr:uid="{00000000-0005-0000-0000-00002E850000}"/>
    <cellStyle name="Note 18 6 4 3" xfId="13418" xr:uid="{00000000-0005-0000-0000-00002F850000}"/>
    <cellStyle name="Note 18 6 4 3 2" xfId="32416" xr:uid="{00000000-0005-0000-0000-000030850000}"/>
    <cellStyle name="Note 18 6 4 4" xfId="16988" xr:uid="{00000000-0005-0000-0000-000031850000}"/>
    <cellStyle name="Note 18 6 4 4 2" xfId="35933" xr:uid="{00000000-0005-0000-0000-000032850000}"/>
    <cellStyle name="Note 18 6 4 5" xfId="20663" xr:uid="{00000000-0005-0000-0000-000033850000}"/>
    <cellStyle name="Note 18 6 4 6" xfId="25397" xr:uid="{00000000-0005-0000-0000-000034850000}"/>
    <cellStyle name="Note 18 6 5" xfId="3118" xr:uid="{00000000-0005-0000-0000-000035850000}"/>
    <cellStyle name="Note 18 6 5 2" xfId="22521" xr:uid="{00000000-0005-0000-0000-000036850000}"/>
    <cellStyle name="Note 18 6 6" xfId="7283" xr:uid="{00000000-0005-0000-0000-000037850000}"/>
    <cellStyle name="Note 18 6 6 2" xfId="26310" xr:uid="{00000000-0005-0000-0000-000038850000}"/>
    <cellStyle name="Note 18 6 7" xfId="10793" xr:uid="{00000000-0005-0000-0000-000039850000}"/>
    <cellStyle name="Note 18 6 7 2" xfId="29799" xr:uid="{00000000-0005-0000-0000-00003A850000}"/>
    <cellStyle name="Note 18 6 8" xfId="14371" xr:uid="{00000000-0005-0000-0000-00003B850000}"/>
    <cellStyle name="Note 18 6 8 2" xfId="33318" xr:uid="{00000000-0005-0000-0000-00003C850000}"/>
    <cellStyle name="Note 18 6 9" xfId="17901" xr:uid="{00000000-0005-0000-0000-00003D850000}"/>
    <cellStyle name="Note 18 7" xfId="1574" xr:uid="{00000000-0005-0000-0000-00003E850000}"/>
    <cellStyle name="Note 18 7 10" xfId="21098" xr:uid="{00000000-0005-0000-0000-00003F850000}"/>
    <cellStyle name="Note 18 7 2" xfId="4495" xr:uid="{00000000-0005-0000-0000-000040850000}"/>
    <cellStyle name="Note 18 7 2 2" xfId="8393" xr:uid="{00000000-0005-0000-0000-000041850000}"/>
    <cellStyle name="Note 18 7 2 2 2" xfId="27419" xr:uid="{00000000-0005-0000-0000-000042850000}"/>
    <cellStyle name="Note 18 7 2 3" xfId="11911" xr:uid="{00000000-0005-0000-0000-000043850000}"/>
    <cellStyle name="Note 18 7 2 3 2" xfId="30913" xr:uid="{00000000-0005-0000-0000-000044850000}"/>
    <cellStyle name="Note 18 7 2 4" xfId="15483" xr:uid="{00000000-0005-0000-0000-000045850000}"/>
    <cellStyle name="Note 18 7 2 4 2" xfId="34429" xr:uid="{00000000-0005-0000-0000-000046850000}"/>
    <cellStyle name="Note 18 7 2 5" xfId="19074" xr:uid="{00000000-0005-0000-0000-000047850000}"/>
    <cellStyle name="Note 18 7 2 6" xfId="23726" xr:uid="{00000000-0005-0000-0000-000048850000}"/>
    <cellStyle name="Note 18 7 3" xfId="3377" xr:uid="{00000000-0005-0000-0000-000049850000}"/>
    <cellStyle name="Note 18 7 3 2" xfId="7517" xr:uid="{00000000-0005-0000-0000-00004A850000}"/>
    <cellStyle name="Note 18 7 3 2 2" xfId="26544" xr:uid="{00000000-0005-0000-0000-00004B850000}"/>
    <cellStyle name="Note 18 7 3 3" xfId="11027" xr:uid="{00000000-0005-0000-0000-00004C850000}"/>
    <cellStyle name="Note 18 7 3 3 2" xfId="30033" xr:uid="{00000000-0005-0000-0000-00004D850000}"/>
    <cellStyle name="Note 18 7 3 4" xfId="14605" xr:uid="{00000000-0005-0000-0000-00004E850000}"/>
    <cellStyle name="Note 18 7 3 4 2" xfId="33552" xr:uid="{00000000-0005-0000-0000-00004F850000}"/>
    <cellStyle name="Note 18 7 3 5" xfId="18151" xr:uid="{00000000-0005-0000-0000-000050850000}"/>
    <cellStyle name="Note 18 7 3 6" xfId="22758" xr:uid="{00000000-0005-0000-0000-000051850000}"/>
    <cellStyle name="Note 18 7 4" xfId="5737" xr:uid="{00000000-0005-0000-0000-000052850000}"/>
    <cellStyle name="Note 18 7 4 2" xfId="9349" xr:uid="{00000000-0005-0000-0000-000053850000}"/>
    <cellStyle name="Note 18 7 4 2 2" xfId="28374" xr:uid="{00000000-0005-0000-0000-000054850000}"/>
    <cellStyle name="Note 18 7 4 3" xfId="12868" xr:uid="{00000000-0005-0000-0000-000055850000}"/>
    <cellStyle name="Note 18 7 4 3 2" xfId="31868" xr:uid="{00000000-0005-0000-0000-000056850000}"/>
    <cellStyle name="Note 18 7 4 4" xfId="16440" xr:uid="{00000000-0005-0000-0000-000057850000}"/>
    <cellStyle name="Note 18 7 4 4 2" xfId="35385" xr:uid="{00000000-0005-0000-0000-000058850000}"/>
    <cellStyle name="Note 18 7 4 5" xfId="20085" xr:uid="{00000000-0005-0000-0000-000059850000}"/>
    <cellStyle name="Note 18 7 4 6" xfId="24841" xr:uid="{00000000-0005-0000-0000-00005A850000}"/>
    <cellStyle name="Note 18 7 5" xfId="2544" xr:uid="{00000000-0005-0000-0000-00005B850000}"/>
    <cellStyle name="Note 18 7 5 2" xfId="21947" xr:uid="{00000000-0005-0000-0000-00005C850000}"/>
    <cellStyle name="Note 18 7 6" xfId="6735" xr:uid="{00000000-0005-0000-0000-00005D850000}"/>
    <cellStyle name="Note 18 7 6 2" xfId="25762" xr:uid="{00000000-0005-0000-0000-00005E850000}"/>
    <cellStyle name="Note 18 7 7" xfId="10243" xr:uid="{00000000-0005-0000-0000-00005F850000}"/>
    <cellStyle name="Note 18 7 7 2" xfId="29250" xr:uid="{00000000-0005-0000-0000-000060850000}"/>
    <cellStyle name="Note 18 7 8" xfId="13821" xr:uid="{00000000-0005-0000-0000-000061850000}"/>
    <cellStyle name="Note 18 7 8 2" xfId="32770" xr:uid="{00000000-0005-0000-0000-000062850000}"/>
    <cellStyle name="Note 18 7 9" xfId="17349" xr:uid="{00000000-0005-0000-0000-000063850000}"/>
    <cellStyle name="Note 18 8" xfId="4066" xr:uid="{00000000-0005-0000-0000-000064850000}"/>
    <cellStyle name="Note 18 8 2" xfId="8151" xr:uid="{00000000-0005-0000-0000-000065850000}"/>
    <cellStyle name="Note 18 8 2 2" xfId="27178" xr:uid="{00000000-0005-0000-0000-000066850000}"/>
    <cellStyle name="Note 18 8 3" xfId="11663" xr:uid="{00000000-0005-0000-0000-000067850000}"/>
    <cellStyle name="Note 18 8 3 2" xfId="30668" xr:uid="{00000000-0005-0000-0000-000068850000}"/>
    <cellStyle name="Note 18 8 4" xfId="15239" xr:uid="{00000000-0005-0000-0000-000069850000}"/>
    <cellStyle name="Note 18 8 4 2" xfId="34186" xr:uid="{00000000-0005-0000-0000-00006A850000}"/>
    <cellStyle name="Note 18 8 5" xfId="18823" xr:uid="{00000000-0005-0000-0000-00006B850000}"/>
    <cellStyle name="Note 18 8 6" xfId="23397" xr:uid="{00000000-0005-0000-0000-00006C850000}"/>
    <cellStyle name="Note 18 9" xfId="4306" xr:uid="{00000000-0005-0000-0000-00006D850000}"/>
    <cellStyle name="Note 18 9 2" xfId="8243" xr:uid="{00000000-0005-0000-0000-00006E850000}"/>
    <cellStyle name="Note 18 9 2 2" xfId="27269" xr:uid="{00000000-0005-0000-0000-00006F850000}"/>
    <cellStyle name="Note 18 9 3" xfId="11759" xr:uid="{00000000-0005-0000-0000-000070850000}"/>
    <cellStyle name="Note 18 9 3 2" xfId="30762" xr:uid="{00000000-0005-0000-0000-000071850000}"/>
    <cellStyle name="Note 18 9 4" xfId="15332" xr:uid="{00000000-0005-0000-0000-000072850000}"/>
    <cellStyle name="Note 18 9 4 2" xfId="34278" xr:uid="{00000000-0005-0000-0000-000073850000}"/>
    <cellStyle name="Note 18 9 5" xfId="18921" xr:uid="{00000000-0005-0000-0000-000074850000}"/>
    <cellStyle name="Note 18 9 6" xfId="23556" xr:uid="{00000000-0005-0000-0000-000075850000}"/>
    <cellStyle name="Note 19" xfId="36044" xr:uid="{00000000-0005-0000-0000-000076850000}"/>
    <cellStyle name="Note 2" xfId="459" xr:uid="{00000000-0005-0000-0000-000077850000}"/>
    <cellStyle name="Note 2 10" xfId="460" xr:uid="{00000000-0005-0000-0000-000078850000}"/>
    <cellStyle name="Note 2 11" xfId="461" xr:uid="{00000000-0005-0000-0000-000079850000}"/>
    <cellStyle name="Note 2 12" xfId="462" xr:uid="{00000000-0005-0000-0000-00007A850000}"/>
    <cellStyle name="Note 2 13" xfId="463" xr:uid="{00000000-0005-0000-0000-00007B850000}"/>
    <cellStyle name="Note 2 14" xfId="36106" xr:uid="{00000000-0005-0000-0000-00007C850000}"/>
    <cellStyle name="Note 2 2" xfId="464" xr:uid="{00000000-0005-0000-0000-00007D850000}"/>
    <cellStyle name="Note 2 3" xfId="465" xr:uid="{00000000-0005-0000-0000-00007E850000}"/>
    <cellStyle name="Note 2 4" xfId="466" xr:uid="{00000000-0005-0000-0000-00007F850000}"/>
    <cellStyle name="Note 2 5" xfId="467" xr:uid="{00000000-0005-0000-0000-000080850000}"/>
    <cellStyle name="Note 2 6" xfId="468" xr:uid="{00000000-0005-0000-0000-000081850000}"/>
    <cellStyle name="Note 2 7" xfId="469" xr:uid="{00000000-0005-0000-0000-000082850000}"/>
    <cellStyle name="Note 2 8" xfId="470" xr:uid="{00000000-0005-0000-0000-000083850000}"/>
    <cellStyle name="Note 2 9" xfId="471" xr:uid="{00000000-0005-0000-0000-000084850000}"/>
    <cellStyle name="Note 3" xfId="472" xr:uid="{00000000-0005-0000-0000-000085850000}"/>
    <cellStyle name="Note 3 10" xfId="473" xr:uid="{00000000-0005-0000-0000-000086850000}"/>
    <cellStyle name="Note 3 11" xfId="474" xr:uid="{00000000-0005-0000-0000-000087850000}"/>
    <cellStyle name="Note 3 12" xfId="475" xr:uid="{00000000-0005-0000-0000-000088850000}"/>
    <cellStyle name="Note 3 13" xfId="476" xr:uid="{00000000-0005-0000-0000-000089850000}"/>
    <cellStyle name="Note 3 14" xfId="36107" xr:uid="{00000000-0005-0000-0000-00008A850000}"/>
    <cellStyle name="Note 3 2" xfId="477" xr:uid="{00000000-0005-0000-0000-00008B850000}"/>
    <cellStyle name="Note 3 3" xfId="478" xr:uid="{00000000-0005-0000-0000-00008C850000}"/>
    <cellStyle name="Note 3 4" xfId="479" xr:uid="{00000000-0005-0000-0000-00008D850000}"/>
    <cellStyle name="Note 3 5" xfId="480" xr:uid="{00000000-0005-0000-0000-00008E850000}"/>
    <cellStyle name="Note 3 6" xfId="481" xr:uid="{00000000-0005-0000-0000-00008F850000}"/>
    <cellStyle name="Note 3 7" xfId="482" xr:uid="{00000000-0005-0000-0000-000090850000}"/>
    <cellStyle name="Note 3 8" xfId="483" xr:uid="{00000000-0005-0000-0000-000091850000}"/>
    <cellStyle name="Note 3 9" xfId="484" xr:uid="{00000000-0005-0000-0000-000092850000}"/>
    <cellStyle name="Note 4" xfId="485" xr:uid="{00000000-0005-0000-0000-000093850000}"/>
    <cellStyle name="Note 4 10" xfId="486" xr:uid="{00000000-0005-0000-0000-000094850000}"/>
    <cellStyle name="Note 4 11" xfId="487" xr:uid="{00000000-0005-0000-0000-000095850000}"/>
    <cellStyle name="Note 4 12" xfId="488" xr:uid="{00000000-0005-0000-0000-000096850000}"/>
    <cellStyle name="Note 4 13" xfId="489" xr:uid="{00000000-0005-0000-0000-000097850000}"/>
    <cellStyle name="Note 4 14" xfId="36108" xr:uid="{00000000-0005-0000-0000-000098850000}"/>
    <cellStyle name="Note 4 2" xfId="490" xr:uid="{00000000-0005-0000-0000-000099850000}"/>
    <cellStyle name="Note 4 3" xfId="491" xr:uid="{00000000-0005-0000-0000-00009A850000}"/>
    <cellStyle name="Note 4 4" xfId="492" xr:uid="{00000000-0005-0000-0000-00009B850000}"/>
    <cellStyle name="Note 4 5" xfId="493" xr:uid="{00000000-0005-0000-0000-00009C850000}"/>
    <cellStyle name="Note 4 6" xfId="494" xr:uid="{00000000-0005-0000-0000-00009D850000}"/>
    <cellStyle name="Note 4 7" xfId="495" xr:uid="{00000000-0005-0000-0000-00009E850000}"/>
    <cellStyle name="Note 4 8" xfId="496" xr:uid="{00000000-0005-0000-0000-00009F850000}"/>
    <cellStyle name="Note 4 9" xfId="497" xr:uid="{00000000-0005-0000-0000-0000A0850000}"/>
    <cellStyle name="Note 5" xfId="498" xr:uid="{00000000-0005-0000-0000-0000A1850000}"/>
    <cellStyle name="Note 5 2" xfId="36109" xr:uid="{00000000-0005-0000-0000-0000A2850000}"/>
    <cellStyle name="Note 6" xfId="499" xr:uid="{00000000-0005-0000-0000-0000A3850000}"/>
    <cellStyle name="Note 6 2" xfId="36110" xr:uid="{00000000-0005-0000-0000-0000A4850000}"/>
    <cellStyle name="Note 7" xfId="500" xr:uid="{00000000-0005-0000-0000-0000A5850000}"/>
    <cellStyle name="Note 7 2" xfId="36111" xr:uid="{00000000-0005-0000-0000-0000A6850000}"/>
    <cellStyle name="Note 8" xfId="501" xr:uid="{00000000-0005-0000-0000-0000A7850000}"/>
    <cellStyle name="Note 8 2" xfId="36112" xr:uid="{00000000-0005-0000-0000-0000A8850000}"/>
    <cellStyle name="Note 9" xfId="502" xr:uid="{00000000-0005-0000-0000-0000A9850000}"/>
    <cellStyle name="Note 9 2" xfId="36113" xr:uid="{00000000-0005-0000-0000-0000AA850000}"/>
    <cellStyle name="Note Bold" xfId="36165" xr:uid="{00000000-0005-0000-0000-0000AB850000}"/>
    <cellStyle name="NoteOrSource" xfId="18" xr:uid="{00000000-0005-0000-0000-0000AC850000}"/>
    <cellStyle name="Number" xfId="10" xr:uid="{00000000-0005-0000-0000-0000AD850000}"/>
    <cellStyle name="Number (2dp)" xfId="94" xr:uid="{00000000-0005-0000-0000-0000AE850000}"/>
    <cellStyle name="Number 10" xfId="503" xr:uid="{00000000-0005-0000-0000-0000AF850000}"/>
    <cellStyle name="Number 11" xfId="504" xr:uid="{00000000-0005-0000-0000-0000B0850000}"/>
    <cellStyle name="Number 12" xfId="505" xr:uid="{00000000-0005-0000-0000-0000B1850000}"/>
    <cellStyle name="Number 13" xfId="506" xr:uid="{00000000-0005-0000-0000-0000B2850000}"/>
    <cellStyle name="Number 14" xfId="507" xr:uid="{00000000-0005-0000-0000-0000B3850000}"/>
    <cellStyle name="Number 15" xfId="508" xr:uid="{00000000-0005-0000-0000-0000B4850000}"/>
    <cellStyle name="Number 16" xfId="509" xr:uid="{00000000-0005-0000-0000-0000B5850000}"/>
    <cellStyle name="Number 17" xfId="510" xr:uid="{00000000-0005-0000-0000-0000B6850000}"/>
    <cellStyle name="Number 18" xfId="511" xr:uid="{00000000-0005-0000-0000-0000B7850000}"/>
    <cellStyle name="Number 19" xfId="512" xr:uid="{00000000-0005-0000-0000-0000B8850000}"/>
    <cellStyle name="Number 2" xfId="513" xr:uid="{00000000-0005-0000-0000-0000B9850000}"/>
    <cellStyle name="Number 20" xfId="514" xr:uid="{00000000-0005-0000-0000-0000BA850000}"/>
    <cellStyle name="Number 21" xfId="515" xr:uid="{00000000-0005-0000-0000-0000BB850000}"/>
    <cellStyle name="Number 22" xfId="516" xr:uid="{00000000-0005-0000-0000-0000BC850000}"/>
    <cellStyle name="Number 23" xfId="517" xr:uid="{00000000-0005-0000-0000-0000BD850000}"/>
    <cellStyle name="Number 24" xfId="518" xr:uid="{00000000-0005-0000-0000-0000BE850000}"/>
    <cellStyle name="Number 25" xfId="519" xr:uid="{00000000-0005-0000-0000-0000BF850000}"/>
    <cellStyle name="Number 26" xfId="520" xr:uid="{00000000-0005-0000-0000-0000C0850000}"/>
    <cellStyle name="Number 27" xfId="521" xr:uid="{00000000-0005-0000-0000-0000C1850000}"/>
    <cellStyle name="Number 28" xfId="522" xr:uid="{00000000-0005-0000-0000-0000C2850000}"/>
    <cellStyle name="Number 29" xfId="523" xr:uid="{00000000-0005-0000-0000-0000C3850000}"/>
    <cellStyle name="Number 3" xfId="524" xr:uid="{00000000-0005-0000-0000-0000C4850000}"/>
    <cellStyle name="Number 30" xfId="525" xr:uid="{00000000-0005-0000-0000-0000C5850000}"/>
    <cellStyle name="Number 31" xfId="526" xr:uid="{00000000-0005-0000-0000-0000C6850000}"/>
    <cellStyle name="Number 32" xfId="527" xr:uid="{00000000-0005-0000-0000-0000C7850000}"/>
    <cellStyle name="Number 33" xfId="528" xr:uid="{00000000-0005-0000-0000-0000C8850000}"/>
    <cellStyle name="Number 34" xfId="529" xr:uid="{00000000-0005-0000-0000-0000C9850000}"/>
    <cellStyle name="Number 4" xfId="530" xr:uid="{00000000-0005-0000-0000-0000CA850000}"/>
    <cellStyle name="Number 5" xfId="531" xr:uid="{00000000-0005-0000-0000-0000CB850000}"/>
    <cellStyle name="Number 6" xfId="532" xr:uid="{00000000-0005-0000-0000-0000CC850000}"/>
    <cellStyle name="Number 7" xfId="533" xr:uid="{00000000-0005-0000-0000-0000CD850000}"/>
    <cellStyle name="Number 8" xfId="534" xr:uid="{00000000-0005-0000-0000-0000CE850000}"/>
    <cellStyle name="Number 9" xfId="535" xr:uid="{00000000-0005-0000-0000-0000CF850000}"/>
    <cellStyle name="Number_Analysys_Research_RR228_Mobile_Entertainment_W_Europe_Data_Annex" xfId="536" xr:uid="{00000000-0005-0000-0000-0000D0850000}"/>
    <cellStyle name="NumberLabel" xfId="749" xr:uid="{00000000-0005-0000-0000-0000D1850000}"/>
    <cellStyle name="NumberLabel 2" xfId="776" xr:uid="{00000000-0005-0000-0000-0000D2850000}"/>
    <cellStyle name="NumberLabel 3" xfId="1469" xr:uid="{00000000-0005-0000-0000-0000D3850000}"/>
    <cellStyle name="Numbers" xfId="1029" xr:uid="{00000000-0005-0000-0000-0000D4850000}"/>
    <cellStyle name="Numeric point input" xfId="1030" xr:uid="{00000000-0005-0000-0000-0000D5850000}"/>
    <cellStyle name="Numeric point input 2" xfId="1924" xr:uid="{00000000-0005-0000-0000-0000D6850000}"/>
    <cellStyle name="Numeric point input 2 2" xfId="21393" xr:uid="{00000000-0005-0000-0000-0000D7850000}"/>
    <cellStyle name="Numeric point input 3" xfId="1542" xr:uid="{00000000-0005-0000-0000-0000D8850000}"/>
    <cellStyle name="Numeric point input 3 2" xfId="21075" xr:uid="{00000000-0005-0000-0000-0000D9850000}"/>
    <cellStyle name="Numeric point input 4" xfId="4178" xr:uid="{00000000-0005-0000-0000-0000DA850000}"/>
    <cellStyle name="Numeric point input 4 2" xfId="5147" xr:uid="{00000000-0005-0000-0000-0000DB850000}"/>
    <cellStyle name="Numeric point input 4 2 2" xfId="24332" xr:uid="{00000000-0005-0000-0000-0000DC850000}"/>
    <cellStyle name="Numeric point input 4 3" xfId="6466" xr:uid="{00000000-0005-0000-0000-0000DD850000}"/>
    <cellStyle name="Numeric point input 4 3 2" xfId="25505" xr:uid="{00000000-0005-0000-0000-0000DE850000}"/>
    <cellStyle name="Numeric point input 4 4" xfId="23457" xr:uid="{00000000-0005-0000-0000-0000DF850000}"/>
    <cellStyle name="Numeric point input 5" xfId="20839" xr:uid="{00000000-0005-0000-0000-0000E0850000}"/>
    <cellStyle name="Ofcom Note" xfId="21" xr:uid="{00000000-0005-0000-0000-0000E1850000}"/>
    <cellStyle name="Ofcom Output" xfId="19" xr:uid="{00000000-0005-0000-0000-0000E2850000}"/>
    <cellStyle name="OfcomConfidential" xfId="22" xr:uid="{00000000-0005-0000-0000-0000E3850000}"/>
    <cellStyle name="OfcomConfidential 2" xfId="36166" xr:uid="{00000000-0005-0000-0000-0000E4850000}"/>
    <cellStyle name="Output" xfId="11" builtinId="21" customBuiltin="1"/>
    <cellStyle name="Output 10" xfId="537" xr:uid="{00000000-0005-0000-0000-0000E6850000}"/>
    <cellStyle name="Output 11" xfId="538" xr:uid="{00000000-0005-0000-0000-0000E7850000}"/>
    <cellStyle name="Output 12" xfId="539" xr:uid="{00000000-0005-0000-0000-0000E8850000}"/>
    <cellStyle name="Output 13" xfId="540" xr:uid="{00000000-0005-0000-0000-0000E9850000}"/>
    <cellStyle name="Output 14" xfId="541" xr:uid="{00000000-0005-0000-0000-0000EA850000}"/>
    <cellStyle name="Output 15" xfId="542" xr:uid="{00000000-0005-0000-0000-0000EB850000}"/>
    <cellStyle name="Output 16" xfId="36118" xr:uid="{00000000-0005-0000-0000-0000EC850000}"/>
    <cellStyle name="Output 2" xfId="543" xr:uid="{00000000-0005-0000-0000-0000ED850000}"/>
    <cellStyle name="Output 2 10" xfId="544" xr:uid="{00000000-0005-0000-0000-0000EE850000}"/>
    <cellStyle name="Output 2 11" xfId="545" xr:uid="{00000000-0005-0000-0000-0000EF850000}"/>
    <cellStyle name="Output 2 12" xfId="546" xr:uid="{00000000-0005-0000-0000-0000F0850000}"/>
    <cellStyle name="Output 2 13" xfId="547" xr:uid="{00000000-0005-0000-0000-0000F1850000}"/>
    <cellStyle name="Output 2 14" xfId="802" xr:uid="{00000000-0005-0000-0000-0000F2850000}"/>
    <cellStyle name="Output 2 15" xfId="36114" xr:uid="{00000000-0005-0000-0000-0000F3850000}"/>
    <cellStyle name="Output 2 2" xfId="548" xr:uid="{00000000-0005-0000-0000-0000F4850000}"/>
    <cellStyle name="Output 2 3" xfId="549" xr:uid="{00000000-0005-0000-0000-0000F5850000}"/>
    <cellStyle name="Output 2 4" xfId="550" xr:uid="{00000000-0005-0000-0000-0000F6850000}"/>
    <cellStyle name="Output 2 5" xfId="551" xr:uid="{00000000-0005-0000-0000-0000F7850000}"/>
    <cellStyle name="Output 2 6" xfId="552" xr:uid="{00000000-0005-0000-0000-0000F8850000}"/>
    <cellStyle name="Output 2 7" xfId="553" xr:uid="{00000000-0005-0000-0000-0000F9850000}"/>
    <cellStyle name="Output 2 8" xfId="554" xr:uid="{00000000-0005-0000-0000-0000FA850000}"/>
    <cellStyle name="Output 2 9" xfId="555" xr:uid="{00000000-0005-0000-0000-0000FB850000}"/>
    <cellStyle name="Output 3" xfId="556" xr:uid="{00000000-0005-0000-0000-0000FC850000}"/>
    <cellStyle name="Output 3 10" xfId="557" xr:uid="{00000000-0005-0000-0000-0000FD850000}"/>
    <cellStyle name="Output 3 11" xfId="558" xr:uid="{00000000-0005-0000-0000-0000FE850000}"/>
    <cellStyle name="Output 3 12" xfId="559" xr:uid="{00000000-0005-0000-0000-0000FF850000}"/>
    <cellStyle name="Output 3 13" xfId="560" xr:uid="{00000000-0005-0000-0000-000000860000}"/>
    <cellStyle name="Output 3 2" xfId="561" xr:uid="{00000000-0005-0000-0000-000001860000}"/>
    <cellStyle name="Output 3 3" xfId="562" xr:uid="{00000000-0005-0000-0000-000002860000}"/>
    <cellStyle name="Output 3 4" xfId="563" xr:uid="{00000000-0005-0000-0000-000003860000}"/>
    <cellStyle name="Output 3 5" xfId="564" xr:uid="{00000000-0005-0000-0000-000004860000}"/>
    <cellStyle name="Output 3 6" xfId="565" xr:uid="{00000000-0005-0000-0000-000005860000}"/>
    <cellStyle name="Output 3 7" xfId="566" xr:uid="{00000000-0005-0000-0000-000006860000}"/>
    <cellStyle name="Output 3 8" xfId="567" xr:uid="{00000000-0005-0000-0000-000007860000}"/>
    <cellStyle name="Output 3 9" xfId="568" xr:uid="{00000000-0005-0000-0000-000008860000}"/>
    <cellStyle name="Output 4" xfId="569" xr:uid="{00000000-0005-0000-0000-000009860000}"/>
    <cellStyle name="Output 4 10" xfId="570" xr:uid="{00000000-0005-0000-0000-00000A860000}"/>
    <cellStyle name="Output 4 11" xfId="571" xr:uid="{00000000-0005-0000-0000-00000B860000}"/>
    <cellStyle name="Output 4 12" xfId="572" xr:uid="{00000000-0005-0000-0000-00000C860000}"/>
    <cellStyle name="Output 4 13" xfId="573" xr:uid="{00000000-0005-0000-0000-00000D860000}"/>
    <cellStyle name="Output 4 2" xfId="574" xr:uid="{00000000-0005-0000-0000-00000E860000}"/>
    <cellStyle name="Output 4 3" xfId="575" xr:uid="{00000000-0005-0000-0000-00000F860000}"/>
    <cellStyle name="Output 4 4" xfId="576" xr:uid="{00000000-0005-0000-0000-000010860000}"/>
    <cellStyle name="Output 4 5" xfId="577" xr:uid="{00000000-0005-0000-0000-000011860000}"/>
    <cellStyle name="Output 4 6" xfId="578" xr:uid="{00000000-0005-0000-0000-000012860000}"/>
    <cellStyle name="Output 4 7" xfId="579" xr:uid="{00000000-0005-0000-0000-000013860000}"/>
    <cellStyle name="Output 4 8" xfId="580" xr:uid="{00000000-0005-0000-0000-000014860000}"/>
    <cellStyle name="Output 4 9" xfId="581" xr:uid="{00000000-0005-0000-0000-000015860000}"/>
    <cellStyle name="Output 5" xfId="582" xr:uid="{00000000-0005-0000-0000-000016860000}"/>
    <cellStyle name="Output 6" xfId="583" xr:uid="{00000000-0005-0000-0000-000017860000}"/>
    <cellStyle name="Output 7" xfId="584" xr:uid="{00000000-0005-0000-0000-000018860000}"/>
    <cellStyle name="Output 8" xfId="585" xr:uid="{00000000-0005-0000-0000-000019860000}"/>
    <cellStyle name="Output 9" xfId="586" xr:uid="{00000000-0005-0000-0000-00001A860000}"/>
    <cellStyle name="Output2" xfId="1031" xr:uid="{00000000-0005-0000-0000-00001B860000}"/>
    <cellStyle name="Percent" xfId="23" builtinId="5"/>
    <cellStyle name="Percent [0]" xfId="803" xr:uid="{00000000-0005-0000-0000-00001D860000}"/>
    <cellStyle name="Percent [1]" xfId="804" xr:uid="{00000000-0005-0000-0000-00001E860000}"/>
    <cellStyle name="Percent [2]" xfId="805" xr:uid="{00000000-0005-0000-0000-00001F860000}"/>
    <cellStyle name="Percent [2] 2" xfId="1032" xr:uid="{00000000-0005-0000-0000-000020860000}"/>
    <cellStyle name="Percent 10" xfId="587" xr:uid="{00000000-0005-0000-0000-000021860000}"/>
    <cellStyle name="Percent 11" xfId="588" xr:uid="{00000000-0005-0000-0000-000022860000}"/>
    <cellStyle name="Percent 12" xfId="589" xr:uid="{00000000-0005-0000-0000-000023860000}"/>
    <cellStyle name="Percent 13" xfId="590" xr:uid="{00000000-0005-0000-0000-000024860000}"/>
    <cellStyle name="Percent 14" xfId="591" xr:uid="{00000000-0005-0000-0000-000025860000}"/>
    <cellStyle name="Percent 15" xfId="592" xr:uid="{00000000-0005-0000-0000-000026860000}"/>
    <cellStyle name="Percent 16" xfId="761" xr:uid="{00000000-0005-0000-0000-000027860000}"/>
    <cellStyle name="Percent 17" xfId="806" xr:uid="{00000000-0005-0000-0000-000028860000}"/>
    <cellStyle name="Percent 18" xfId="1107" xr:uid="{00000000-0005-0000-0000-000029860000}"/>
    <cellStyle name="Percent 18 10" xfId="3212" xr:uid="{00000000-0005-0000-0000-00002A860000}"/>
    <cellStyle name="Percent 18 10 2" xfId="7360" xr:uid="{00000000-0005-0000-0000-00002B860000}"/>
    <cellStyle name="Percent 18 10 2 2" xfId="26387" xr:uid="{00000000-0005-0000-0000-00002C860000}"/>
    <cellStyle name="Percent 18 10 3" xfId="10870" xr:uid="{00000000-0005-0000-0000-00002D860000}"/>
    <cellStyle name="Percent 18 10 3 2" xfId="29876" xr:uid="{00000000-0005-0000-0000-00002E860000}"/>
    <cellStyle name="Percent 18 10 4" xfId="14448" xr:uid="{00000000-0005-0000-0000-00002F860000}"/>
    <cellStyle name="Percent 18 10 4 2" xfId="33395" xr:uid="{00000000-0005-0000-0000-000030860000}"/>
    <cellStyle name="Percent 18 10 5" xfId="17986" xr:uid="{00000000-0005-0000-0000-000031860000}"/>
    <cellStyle name="Percent 18 10 6" xfId="22601" xr:uid="{00000000-0005-0000-0000-000032860000}"/>
    <cellStyle name="Percent 18 11" xfId="5303" xr:uid="{00000000-0005-0000-0000-000033860000}"/>
    <cellStyle name="Percent 18 11 2" xfId="9019" xr:uid="{00000000-0005-0000-0000-000034860000}"/>
    <cellStyle name="Percent 18 11 2 2" xfId="28045" xr:uid="{00000000-0005-0000-0000-000035860000}"/>
    <cellStyle name="Percent 18 11 3" xfId="12538" xr:uid="{00000000-0005-0000-0000-000036860000}"/>
    <cellStyle name="Percent 18 11 3 2" xfId="31539" xr:uid="{00000000-0005-0000-0000-000037860000}"/>
    <cellStyle name="Percent 18 11 4" xfId="16109" xr:uid="{00000000-0005-0000-0000-000038860000}"/>
    <cellStyle name="Percent 18 11 4 2" xfId="35055" xr:uid="{00000000-0005-0000-0000-000039860000}"/>
    <cellStyle name="Percent 18 11 5" xfId="19713" xr:uid="{00000000-0005-0000-0000-00003A860000}"/>
    <cellStyle name="Percent 18 11 6" xfId="24451" xr:uid="{00000000-0005-0000-0000-00003B860000}"/>
    <cellStyle name="Percent 18 12" xfId="5407" xr:uid="{00000000-0005-0000-0000-00003C860000}"/>
    <cellStyle name="Percent 18 12 2" xfId="9105" xr:uid="{00000000-0005-0000-0000-00003D860000}"/>
    <cellStyle name="Percent 18 12 2 2" xfId="28131" xr:uid="{00000000-0005-0000-0000-00003E860000}"/>
    <cellStyle name="Percent 18 12 3" xfId="12624" xr:uid="{00000000-0005-0000-0000-00003F860000}"/>
    <cellStyle name="Percent 18 12 3 2" xfId="31625" xr:uid="{00000000-0005-0000-0000-000040860000}"/>
    <cellStyle name="Percent 18 12 4" xfId="16195" xr:uid="{00000000-0005-0000-0000-000041860000}"/>
    <cellStyle name="Percent 18 12 4 2" xfId="35141" xr:uid="{00000000-0005-0000-0000-000042860000}"/>
    <cellStyle name="Percent 18 12 5" xfId="19813" xr:uid="{00000000-0005-0000-0000-000043860000}"/>
    <cellStyle name="Percent 18 12 6" xfId="24538" xr:uid="{00000000-0005-0000-0000-000044860000}"/>
    <cellStyle name="Percent 18 13" xfId="5508" xr:uid="{00000000-0005-0000-0000-000045860000}"/>
    <cellStyle name="Percent 18 13 2" xfId="9191" xr:uid="{00000000-0005-0000-0000-000046860000}"/>
    <cellStyle name="Percent 18 13 2 2" xfId="28217" xr:uid="{00000000-0005-0000-0000-000047860000}"/>
    <cellStyle name="Percent 18 13 3" xfId="12710" xr:uid="{00000000-0005-0000-0000-000048860000}"/>
    <cellStyle name="Percent 18 13 3 2" xfId="31711" xr:uid="{00000000-0005-0000-0000-000049860000}"/>
    <cellStyle name="Percent 18 13 4" xfId="16281" xr:uid="{00000000-0005-0000-0000-00004A860000}"/>
    <cellStyle name="Percent 18 13 4 2" xfId="35227" xr:uid="{00000000-0005-0000-0000-00004B860000}"/>
    <cellStyle name="Percent 18 13 5" xfId="19913" xr:uid="{00000000-0005-0000-0000-00004C860000}"/>
    <cellStyle name="Percent 18 13 6" xfId="24625" xr:uid="{00000000-0005-0000-0000-00004D860000}"/>
    <cellStyle name="Percent 18 14" xfId="6425" xr:uid="{00000000-0005-0000-0000-00004E860000}"/>
    <cellStyle name="Percent 18 14 2" xfId="9974" xr:uid="{00000000-0005-0000-0000-00004F860000}"/>
    <cellStyle name="Percent 18 14 2 2" xfId="28999" xr:uid="{00000000-0005-0000-0000-000050860000}"/>
    <cellStyle name="Percent 18 14 3" xfId="13495" xr:uid="{00000000-0005-0000-0000-000051860000}"/>
    <cellStyle name="Percent 18 14 3 2" xfId="32493" xr:uid="{00000000-0005-0000-0000-000052860000}"/>
    <cellStyle name="Percent 18 14 4" xfId="17065" xr:uid="{00000000-0005-0000-0000-000053860000}"/>
    <cellStyle name="Percent 18 14 4 2" xfId="36010" xr:uid="{00000000-0005-0000-0000-000054860000}"/>
    <cellStyle name="Percent 18 14 5" xfId="20754" xr:uid="{00000000-0005-0000-0000-000055860000}"/>
    <cellStyle name="Percent 18 14 6" xfId="25477" xr:uid="{00000000-0005-0000-0000-000056860000}"/>
    <cellStyle name="Percent 18 15" xfId="2352" xr:uid="{00000000-0005-0000-0000-000057860000}"/>
    <cellStyle name="Percent 18 15 2" xfId="21755" xr:uid="{00000000-0005-0000-0000-000058860000}"/>
    <cellStyle name="Percent 18 16" xfId="6576" xr:uid="{00000000-0005-0000-0000-000059860000}"/>
    <cellStyle name="Percent 18 16 2" xfId="25604" xr:uid="{00000000-0005-0000-0000-00005A860000}"/>
    <cellStyle name="Percent 18 17" xfId="10083" xr:uid="{00000000-0005-0000-0000-00005B860000}"/>
    <cellStyle name="Percent 18 17 2" xfId="29093" xr:uid="{00000000-0005-0000-0000-00005C860000}"/>
    <cellStyle name="Percent 18 18" xfId="13662" xr:uid="{00000000-0005-0000-0000-00005D860000}"/>
    <cellStyle name="Percent 18 18 2" xfId="32613" xr:uid="{00000000-0005-0000-0000-00005E860000}"/>
    <cellStyle name="Percent 18 19" xfId="17188" xr:uid="{00000000-0005-0000-0000-00005F860000}"/>
    <cellStyle name="Percent 18 2" xfId="1661" xr:uid="{00000000-0005-0000-0000-000060860000}"/>
    <cellStyle name="Percent 18 2 10" xfId="17418" xr:uid="{00000000-0005-0000-0000-000061860000}"/>
    <cellStyle name="Percent 18 2 11" xfId="21168" xr:uid="{00000000-0005-0000-0000-000062860000}"/>
    <cellStyle name="Percent 18 2 2" xfId="2021" xr:uid="{00000000-0005-0000-0000-000063860000}"/>
    <cellStyle name="Percent 18 2 2 10" xfId="21484" xr:uid="{00000000-0005-0000-0000-000064860000}"/>
    <cellStyle name="Percent 18 2 2 2" xfId="4873" xr:uid="{00000000-0005-0000-0000-000065860000}"/>
    <cellStyle name="Percent 18 2 2 2 2" xfId="8766" xr:uid="{00000000-0005-0000-0000-000066860000}"/>
    <cellStyle name="Percent 18 2 2 2 2 2" xfId="27792" xr:uid="{00000000-0005-0000-0000-000067860000}"/>
    <cellStyle name="Percent 18 2 2 2 3" xfId="12284" xr:uid="{00000000-0005-0000-0000-000068860000}"/>
    <cellStyle name="Percent 18 2 2 2 3 2" xfId="31286" xr:uid="{00000000-0005-0000-0000-000069860000}"/>
    <cellStyle name="Percent 18 2 2 2 4" xfId="15856" xr:uid="{00000000-0005-0000-0000-00006A860000}"/>
    <cellStyle name="Percent 18 2 2 2 4 2" xfId="34802" xr:uid="{00000000-0005-0000-0000-00006B860000}"/>
    <cellStyle name="Percent 18 2 2 2 5" xfId="19447" xr:uid="{00000000-0005-0000-0000-00006C860000}"/>
    <cellStyle name="Percent 18 2 2 2 6" xfId="24104" xr:uid="{00000000-0005-0000-0000-00006D860000}"/>
    <cellStyle name="Percent 18 2 2 3" xfId="3760" xr:uid="{00000000-0005-0000-0000-00006E860000}"/>
    <cellStyle name="Percent 18 2 2 3 2" xfId="7890" xr:uid="{00000000-0005-0000-0000-00006F860000}"/>
    <cellStyle name="Percent 18 2 2 3 2 2" xfId="26917" xr:uid="{00000000-0005-0000-0000-000070860000}"/>
    <cellStyle name="Percent 18 2 2 3 3" xfId="11401" xr:uid="{00000000-0005-0000-0000-000071860000}"/>
    <cellStyle name="Percent 18 2 2 3 3 2" xfId="30406" xr:uid="{00000000-0005-0000-0000-000072860000}"/>
    <cellStyle name="Percent 18 2 2 3 4" xfId="14978" xr:uid="{00000000-0005-0000-0000-000073860000}"/>
    <cellStyle name="Percent 18 2 2 3 4 2" xfId="33925" xr:uid="{00000000-0005-0000-0000-000074860000}"/>
    <cellStyle name="Percent 18 2 2 3 5" xfId="18534" xr:uid="{00000000-0005-0000-0000-000075860000}"/>
    <cellStyle name="Percent 18 2 2 3 6" xfId="23131" xr:uid="{00000000-0005-0000-0000-000076860000}"/>
    <cellStyle name="Percent 18 2 2 4" xfId="6132" xr:uid="{00000000-0005-0000-0000-000077860000}"/>
    <cellStyle name="Percent 18 2 2 4 2" xfId="9722" xr:uid="{00000000-0005-0000-0000-000078860000}"/>
    <cellStyle name="Percent 18 2 2 4 2 2" xfId="28747" xr:uid="{00000000-0005-0000-0000-000079860000}"/>
    <cellStyle name="Percent 18 2 2 4 3" xfId="13242" xr:uid="{00000000-0005-0000-0000-00007A860000}"/>
    <cellStyle name="Percent 18 2 2 4 3 2" xfId="32241" xr:uid="{00000000-0005-0000-0000-00007B860000}"/>
    <cellStyle name="Percent 18 2 2 4 4" xfId="16813" xr:uid="{00000000-0005-0000-0000-00007C860000}"/>
    <cellStyle name="Percent 18 2 2 4 4 2" xfId="35758" xr:uid="{00000000-0005-0000-0000-00007D860000}"/>
    <cellStyle name="Percent 18 2 2 4 5" xfId="20472" xr:uid="{00000000-0005-0000-0000-00007E860000}"/>
    <cellStyle name="Percent 18 2 2 4 6" xfId="25222" xr:uid="{00000000-0005-0000-0000-00007F860000}"/>
    <cellStyle name="Percent 18 2 2 5" xfId="2927" xr:uid="{00000000-0005-0000-0000-000080860000}"/>
    <cellStyle name="Percent 18 2 2 5 2" xfId="22330" xr:uid="{00000000-0005-0000-0000-000081860000}"/>
    <cellStyle name="Percent 18 2 2 6" xfId="7108" xr:uid="{00000000-0005-0000-0000-000082860000}"/>
    <cellStyle name="Percent 18 2 2 6 2" xfId="26135" xr:uid="{00000000-0005-0000-0000-000083860000}"/>
    <cellStyle name="Percent 18 2 2 7" xfId="10616" xr:uid="{00000000-0005-0000-0000-000084860000}"/>
    <cellStyle name="Percent 18 2 2 7 2" xfId="29623" xr:uid="{00000000-0005-0000-0000-000085860000}"/>
    <cellStyle name="Percent 18 2 2 8" xfId="14194" xr:uid="{00000000-0005-0000-0000-000086860000}"/>
    <cellStyle name="Percent 18 2 2 8 2" xfId="33143" xr:uid="{00000000-0005-0000-0000-000087860000}"/>
    <cellStyle name="Percent 18 2 2 9" xfId="17726" xr:uid="{00000000-0005-0000-0000-000088860000}"/>
    <cellStyle name="Percent 18 2 3" xfId="4564" xr:uid="{00000000-0005-0000-0000-000089860000}"/>
    <cellStyle name="Percent 18 2 3 2" xfId="8462" xr:uid="{00000000-0005-0000-0000-00008A860000}"/>
    <cellStyle name="Percent 18 2 3 2 2" xfId="27488" xr:uid="{00000000-0005-0000-0000-00008B860000}"/>
    <cellStyle name="Percent 18 2 3 3" xfId="11980" xr:uid="{00000000-0005-0000-0000-00008C860000}"/>
    <cellStyle name="Percent 18 2 3 3 2" xfId="30982" xr:uid="{00000000-0005-0000-0000-00008D860000}"/>
    <cellStyle name="Percent 18 2 3 4" xfId="15552" xr:uid="{00000000-0005-0000-0000-00008E860000}"/>
    <cellStyle name="Percent 18 2 3 4 2" xfId="34498" xr:uid="{00000000-0005-0000-0000-00008F860000}"/>
    <cellStyle name="Percent 18 2 3 5" xfId="19143" xr:uid="{00000000-0005-0000-0000-000090860000}"/>
    <cellStyle name="Percent 18 2 3 6" xfId="23795" xr:uid="{00000000-0005-0000-0000-000091860000}"/>
    <cellStyle name="Percent 18 2 4" xfId="3449" xr:uid="{00000000-0005-0000-0000-000092860000}"/>
    <cellStyle name="Percent 18 2 4 2" xfId="7586" xr:uid="{00000000-0005-0000-0000-000093860000}"/>
    <cellStyle name="Percent 18 2 4 2 2" xfId="26613" xr:uid="{00000000-0005-0000-0000-000094860000}"/>
    <cellStyle name="Percent 18 2 4 3" xfId="11096" xr:uid="{00000000-0005-0000-0000-000095860000}"/>
    <cellStyle name="Percent 18 2 4 3 2" xfId="30102" xr:uid="{00000000-0005-0000-0000-000096860000}"/>
    <cellStyle name="Percent 18 2 4 4" xfId="14674" xr:uid="{00000000-0005-0000-0000-000097860000}"/>
    <cellStyle name="Percent 18 2 4 4 2" xfId="33621" xr:uid="{00000000-0005-0000-0000-000098860000}"/>
    <cellStyle name="Percent 18 2 4 5" xfId="18223" xr:uid="{00000000-0005-0000-0000-000099860000}"/>
    <cellStyle name="Percent 18 2 4 6" xfId="22827" xr:uid="{00000000-0005-0000-0000-00009A860000}"/>
    <cellStyle name="Percent 18 2 5" xfId="5809" xr:uid="{00000000-0005-0000-0000-00009B860000}"/>
    <cellStyle name="Percent 18 2 5 2" xfId="9418" xr:uid="{00000000-0005-0000-0000-00009C860000}"/>
    <cellStyle name="Percent 18 2 5 2 2" xfId="28443" xr:uid="{00000000-0005-0000-0000-00009D860000}"/>
    <cellStyle name="Percent 18 2 5 3" xfId="12937" xr:uid="{00000000-0005-0000-0000-00009E860000}"/>
    <cellStyle name="Percent 18 2 5 3 2" xfId="31937" xr:uid="{00000000-0005-0000-0000-00009F860000}"/>
    <cellStyle name="Percent 18 2 5 4" xfId="16509" xr:uid="{00000000-0005-0000-0000-0000A0860000}"/>
    <cellStyle name="Percent 18 2 5 4 2" xfId="35454" xr:uid="{00000000-0005-0000-0000-0000A1860000}"/>
    <cellStyle name="Percent 18 2 5 5" xfId="20157" xr:uid="{00000000-0005-0000-0000-0000A2860000}"/>
    <cellStyle name="Percent 18 2 5 6" xfId="24910" xr:uid="{00000000-0005-0000-0000-0000A3860000}"/>
    <cellStyle name="Percent 18 2 6" xfId="2616" xr:uid="{00000000-0005-0000-0000-0000A4860000}"/>
    <cellStyle name="Percent 18 2 6 2" xfId="22019" xr:uid="{00000000-0005-0000-0000-0000A5860000}"/>
    <cellStyle name="Percent 18 2 7" xfId="6804" xr:uid="{00000000-0005-0000-0000-0000A6860000}"/>
    <cellStyle name="Percent 18 2 7 2" xfId="25831" xr:uid="{00000000-0005-0000-0000-0000A7860000}"/>
    <cellStyle name="Percent 18 2 8" xfId="10312" xr:uid="{00000000-0005-0000-0000-0000A8860000}"/>
    <cellStyle name="Percent 18 2 8 2" xfId="29319" xr:uid="{00000000-0005-0000-0000-0000A9860000}"/>
    <cellStyle name="Percent 18 2 9" xfId="13890" xr:uid="{00000000-0005-0000-0000-0000AA860000}"/>
    <cellStyle name="Percent 18 2 9 2" xfId="32839" xr:uid="{00000000-0005-0000-0000-0000AB860000}"/>
    <cellStyle name="Percent 18 20" xfId="20855" xr:uid="{00000000-0005-0000-0000-0000AC860000}"/>
    <cellStyle name="Percent 18 3" xfId="1750" xr:uid="{00000000-0005-0000-0000-0000AD860000}"/>
    <cellStyle name="Percent 18 3 10" xfId="21246" xr:uid="{00000000-0005-0000-0000-0000AE860000}"/>
    <cellStyle name="Percent 18 3 2" xfId="4643" xr:uid="{00000000-0005-0000-0000-0000AF860000}"/>
    <cellStyle name="Percent 18 3 2 2" xfId="8540" xr:uid="{00000000-0005-0000-0000-0000B0860000}"/>
    <cellStyle name="Percent 18 3 2 2 2" xfId="27566" xr:uid="{00000000-0005-0000-0000-0000B1860000}"/>
    <cellStyle name="Percent 18 3 2 3" xfId="12058" xr:uid="{00000000-0005-0000-0000-0000B2860000}"/>
    <cellStyle name="Percent 18 3 2 3 2" xfId="31060" xr:uid="{00000000-0005-0000-0000-0000B3860000}"/>
    <cellStyle name="Percent 18 3 2 4" xfId="15630" xr:uid="{00000000-0005-0000-0000-0000B4860000}"/>
    <cellStyle name="Percent 18 3 2 4 2" xfId="34576" xr:uid="{00000000-0005-0000-0000-0000B5860000}"/>
    <cellStyle name="Percent 18 3 2 5" xfId="19221" xr:uid="{00000000-0005-0000-0000-0000B6860000}"/>
    <cellStyle name="Percent 18 3 2 6" xfId="23874" xr:uid="{00000000-0005-0000-0000-0000B7860000}"/>
    <cellStyle name="Percent 18 3 3" xfId="3531" xr:uid="{00000000-0005-0000-0000-0000B8860000}"/>
    <cellStyle name="Percent 18 3 3 2" xfId="7664" xr:uid="{00000000-0005-0000-0000-0000B9860000}"/>
    <cellStyle name="Percent 18 3 3 2 2" xfId="26691" xr:uid="{00000000-0005-0000-0000-0000BA860000}"/>
    <cellStyle name="Percent 18 3 3 3" xfId="11174" xr:uid="{00000000-0005-0000-0000-0000BB860000}"/>
    <cellStyle name="Percent 18 3 3 3 2" xfId="30180" xr:uid="{00000000-0005-0000-0000-0000BC860000}"/>
    <cellStyle name="Percent 18 3 3 4" xfId="14752" xr:uid="{00000000-0005-0000-0000-0000BD860000}"/>
    <cellStyle name="Percent 18 3 3 4 2" xfId="33699" xr:uid="{00000000-0005-0000-0000-0000BE860000}"/>
    <cellStyle name="Percent 18 3 3 5" xfId="18305" xr:uid="{00000000-0005-0000-0000-0000BF860000}"/>
    <cellStyle name="Percent 18 3 3 6" xfId="22905" xr:uid="{00000000-0005-0000-0000-0000C0860000}"/>
    <cellStyle name="Percent 18 3 4" xfId="5891" xr:uid="{00000000-0005-0000-0000-0000C1860000}"/>
    <cellStyle name="Percent 18 3 4 2" xfId="9496" xr:uid="{00000000-0005-0000-0000-0000C2860000}"/>
    <cellStyle name="Percent 18 3 4 2 2" xfId="28521" xr:uid="{00000000-0005-0000-0000-0000C3860000}"/>
    <cellStyle name="Percent 18 3 4 3" xfId="13015" xr:uid="{00000000-0005-0000-0000-0000C4860000}"/>
    <cellStyle name="Percent 18 3 4 3 2" xfId="32015" xr:uid="{00000000-0005-0000-0000-0000C5860000}"/>
    <cellStyle name="Percent 18 3 4 4" xfId="16587" xr:uid="{00000000-0005-0000-0000-0000C6860000}"/>
    <cellStyle name="Percent 18 3 4 4 2" xfId="35532" xr:uid="{00000000-0005-0000-0000-0000C7860000}"/>
    <cellStyle name="Percent 18 3 4 5" xfId="20239" xr:uid="{00000000-0005-0000-0000-0000C8860000}"/>
    <cellStyle name="Percent 18 3 4 6" xfId="24988" xr:uid="{00000000-0005-0000-0000-0000C9860000}"/>
    <cellStyle name="Percent 18 3 5" xfId="2698" xr:uid="{00000000-0005-0000-0000-0000CA860000}"/>
    <cellStyle name="Percent 18 3 5 2" xfId="22101" xr:uid="{00000000-0005-0000-0000-0000CB860000}"/>
    <cellStyle name="Percent 18 3 6" xfId="6882" xr:uid="{00000000-0005-0000-0000-0000CC860000}"/>
    <cellStyle name="Percent 18 3 6 2" xfId="25909" xr:uid="{00000000-0005-0000-0000-0000CD860000}"/>
    <cellStyle name="Percent 18 3 7" xfId="10390" xr:uid="{00000000-0005-0000-0000-0000CE860000}"/>
    <cellStyle name="Percent 18 3 7 2" xfId="29397" xr:uid="{00000000-0005-0000-0000-0000CF860000}"/>
    <cellStyle name="Percent 18 3 8" xfId="13968" xr:uid="{00000000-0005-0000-0000-0000D0860000}"/>
    <cellStyle name="Percent 18 3 8 2" xfId="32917" xr:uid="{00000000-0005-0000-0000-0000D1860000}"/>
    <cellStyle name="Percent 18 3 9" xfId="17496" xr:uid="{00000000-0005-0000-0000-0000D2860000}"/>
    <cellStyle name="Percent 18 4" xfId="1943" xr:uid="{00000000-0005-0000-0000-0000D3860000}"/>
    <cellStyle name="Percent 18 4 10" xfId="21406" xr:uid="{00000000-0005-0000-0000-0000D4860000}"/>
    <cellStyle name="Percent 18 4 2" xfId="4795" xr:uid="{00000000-0005-0000-0000-0000D5860000}"/>
    <cellStyle name="Percent 18 4 2 2" xfId="8688" xr:uid="{00000000-0005-0000-0000-0000D6860000}"/>
    <cellStyle name="Percent 18 4 2 2 2" xfId="27714" xr:uid="{00000000-0005-0000-0000-0000D7860000}"/>
    <cellStyle name="Percent 18 4 2 3" xfId="12206" xr:uid="{00000000-0005-0000-0000-0000D8860000}"/>
    <cellStyle name="Percent 18 4 2 3 2" xfId="31208" xr:uid="{00000000-0005-0000-0000-0000D9860000}"/>
    <cellStyle name="Percent 18 4 2 4" xfId="15778" xr:uid="{00000000-0005-0000-0000-0000DA860000}"/>
    <cellStyle name="Percent 18 4 2 4 2" xfId="34724" xr:uid="{00000000-0005-0000-0000-0000DB860000}"/>
    <cellStyle name="Percent 18 4 2 5" xfId="19369" xr:uid="{00000000-0005-0000-0000-0000DC860000}"/>
    <cellStyle name="Percent 18 4 2 6" xfId="24026" xr:uid="{00000000-0005-0000-0000-0000DD860000}"/>
    <cellStyle name="Percent 18 4 3" xfId="3682" xr:uid="{00000000-0005-0000-0000-0000DE860000}"/>
    <cellStyle name="Percent 18 4 3 2" xfId="7812" xr:uid="{00000000-0005-0000-0000-0000DF860000}"/>
    <cellStyle name="Percent 18 4 3 2 2" xfId="26839" xr:uid="{00000000-0005-0000-0000-0000E0860000}"/>
    <cellStyle name="Percent 18 4 3 3" xfId="11323" xr:uid="{00000000-0005-0000-0000-0000E1860000}"/>
    <cellStyle name="Percent 18 4 3 3 2" xfId="30328" xr:uid="{00000000-0005-0000-0000-0000E2860000}"/>
    <cellStyle name="Percent 18 4 3 4" xfId="14900" xr:uid="{00000000-0005-0000-0000-0000E3860000}"/>
    <cellStyle name="Percent 18 4 3 4 2" xfId="33847" xr:uid="{00000000-0005-0000-0000-0000E4860000}"/>
    <cellStyle name="Percent 18 4 3 5" xfId="18456" xr:uid="{00000000-0005-0000-0000-0000E5860000}"/>
    <cellStyle name="Percent 18 4 3 6" xfId="23053" xr:uid="{00000000-0005-0000-0000-0000E6860000}"/>
    <cellStyle name="Percent 18 4 4" xfId="6054" xr:uid="{00000000-0005-0000-0000-0000E7860000}"/>
    <cellStyle name="Percent 18 4 4 2" xfId="9644" xr:uid="{00000000-0005-0000-0000-0000E8860000}"/>
    <cellStyle name="Percent 18 4 4 2 2" xfId="28669" xr:uid="{00000000-0005-0000-0000-0000E9860000}"/>
    <cellStyle name="Percent 18 4 4 3" xfId="13164" xr:uid="{00000000-0005-0000-0000-0000EA860000}"/>
    <cellStyle name="Percent 18 4 4 3 2" xfId="32163" xr:uid="{00000000-0005-0000-0000-0000EB860000}"/>
    <cellStyle name="Percent 18 4 4 4" xfId="16735" xr:uid="{00000000-0005-0000-0000-0000EC860000}"/>
    <cellStyle name="Percent 18 4 4 4 2" xfId="35680" xr:uid="{00000000-0005-0000-0000-0000ED860000}"/>
    <cellStyle name="Percent 18 4 4 5" xfId="20394" xr:uid="{00000000-0005-0000-0000-0000EE860000}"/>
    <cellStyle name="Percent 18 4 4 6" xfId="25144" xr:uid="{00000000-0005-0000-0000-0000EF860000}"/>
    <cellStyle name="Percent 18 4 5" xfId="2849" xr:uid="{00000000-0005-0000-0000-0000F0860000}"/>
    <cellStyle name="Percent 18 4 5 2" xfId="22252" xr:uid="{00000000-0005-0000-0000-0000F1860000}"/>
    <cellStyle name="Percent 18 4 6" xfId="7030" xr:uid="{00000000-0005-0000-0000-0000F2860000}"/>
    <cellStyle name="Percent 18 4 6 2" xfId="26057" xr:uid="{00000000-0005-0000-0000-0000F3860000}"/>
    <cellStyle name="Percent 18 4 7" xfId="10538" xr:uid="{00000000-0005-0000-0000-0000F4860000}"/>
    <cellStyle name="Percent 18 4 7 2" xfId="29545" xr:uid="{00000000-0005-0000-0000-0000F5860000}"/>
    <cellStyle name="Percent 18 4 8" xfId="14116" xr:uid="{00000000-0005-0000-0000-0000F6860000}"/>
    <cellStyle name="Percent 18 4 8 2" xfId="33065" xr:uid="{00000000-0005-0000-0000-0000F7860000}"/>
    <cellStyle name="Percent 18 4 9" xfId="17648" xr:uid="{00000000-0005-0000-0000-0000F8860000}"/>
    <cellStyle name="Percent 18 5" xfId="2137" xr:uid="{00000000-0005-0000-0000-0000F9860000}"/>
    <cellStyle name="Percent 18 5 10" xfId="21564" xr:uid="{00000000-0005-0000-0000-0000FA860000}"/>
    <cellStyle name="Percent 18 5 2" xfId="4956" xr:uid="{00000000-0005-0000-0000-0000FB860000}"/>
    <cellStyle name="Percent 18 5 2 2" xfId="8846" xr:uid="{00000000-0005-0000-0000-0000FC860000}"/>
    <cellStyle name="Percent 18 5 2 2 2" xfId="27872" xr:uid="{00000000-0005-0000-0000-0000FD860000}"/>
    <cellStyle name="Percent 18 5 2 3" xfId="12364" xr:uid="{00000000-0005-0000-0000-0000FE860000}"/>
    <cellStyle name="Percent 18 5 2 3 2" xfId="31366" xr:uid="{00000000-0005-0000-0000-0000FF860000}"/>
    <cellStyle name="Percent 18 5 2 4" xfId="15936" xr:uid="{00000000-0005-0000-0000-000000870000}"/>
    <cellStyle name="Percent 18 5 2 4 2" xfId="34882" xr:uid="{00000000-0005-0000-0000-000001870000}"/>
    <cellStyle name="Percent 18 5 2 5" xfId="19527" xr:uid="{00000000-0005-0000-0000-000002870000}"/>
    <cellStyle name="Percent 18 5 2 6" xfId="24186" xr:uid="{00000000-0005-0000-0000-000003870000}"/>
    <cellStyle name="Percent 18 5 3" xfId="3854" xr:uid="{00000000-0005-0000-0000-000004870000}"/>
    <cellStyle name="Percent 18 5 3 2" xfId="7970" xr:uid="{00000000-0005-0000-0000-000005870000}"/>
    <cellStyle name="Percent 18 5 3 2 2" xfId="26997" xr:uid="{00000000-0005-0000-0000-000006870000}"/>
    <cellStyle name="Percent 18 5 3 3" xfId="11481" xr:uid="{00000000-0005-0000-0000-000007870000}"/>
    <cellStyle name="Percent 18 5 3 3 2" xfId="30486" xr:uid="{00000000-0005-0000-0000-000008870000}"/>
    <cellStyle name="Percent 18 5 3 4" xfId="15058" xr:uid="{00000000-0005-0000-0000-000009870000}"/>
    <cellStyle name="Percent 18 5 3 4 2" xfId="34005" xr:uid="{00000000-0005-0000-0000-00000A870000}"/>
    <cellStyle name="Percent 18 5 3 5" xfId="18628" xr:uid="{00000000-0005-0000-0000-00000B870000}"/>
    <cellStyle name="Percent 18 5 3 6" xfId="23211" xr:uid="{00000000-0005-0000-0000-00000C870000}"/>
    <cellStyle name="Percent 18 5 4" xfId="6226" xr:uid="{00000000-0005-0000-0000-00000D870000}"/>
    <cellStyle name="Percent 18 5 4 2" xfId="9802" xr:uid="{00000000-0005-0000-0000-00000E870000}"/>
    <cellStyle name="Percent 18 5 4 2 2" xfId="28827" xr:uid="{00000000-0005-0000-0000-00000F870000}"/>
    <cellStyle name="Percent 18 5 4 3" xfId="13323" xr:uid="{00000000-0005-0000-0000-000010870000}"/>
    <cellStyle name="Percent 18 5 4 3 2" xfId="32321" xr:uid="{00000000-0005-0000-0000-000011870000}"/>
    <cellStyle name="Percent 18 5 4 4" xfId="16893" xr:uid="{00000000-0005-0000-0000-000012870000}"/>
    <cellStyle name="Percent 18 5 4 4 2" xfId="35838" xr:uid="{00000000-0005-0000-0000-000013870000}"/>
    <cellStyle name="Percent 18 5 4 5" xfId="20566" xr:uid="{00000000-0005-0000-0000-000014870000}"/>
    <cellStyle name="Percent 18 5 4 6" xfId="25302" xr:uid="{00000000-0005-0000-0000-000015870000}"/>
    <cellStyle name="Percent 18 5 5" xfId="3021" xr:uid="{00000000-0005-0000-0000-000016870000}"/>
    <cellStyle name="Percent 18 5 5 2" xfId="22424" xr:uid="{00000000-0005-0000-0000-000017870000}"/>
    <cellStyle name="Percent 18 5 6" xfId="7188" xr:uid="{00000000-0005-0000-0000-000018870000}"/>
    <cellStyle name="Percent 18 5 6 2" xfId="26215" xr:uid="{00000000-0005-0000-0000-000019870000}"/>
    <cellStyle name="Percent 18 5 7" xfId="10698" xr:uid="{00000000-0005-0000-0000-00001A870000}"/>
    <cellStyle name="Percent 18 5 7 2" xfId="29704" xr:uid="{00000000-0005-0000-0000-00001B870000}"/>
    <cellStyle name="Percent 18 5 8" xfId="14276" xr:uid="{00000000-0005-0000-0000-00001C870000}"/>
    <cellStyle name="Percent 18 5 8 2" xfId="33223" xr:uid="{00000000-0005-0000-0000-00001D870000}"/>
    <cellStyle name="Percent 18 5 9" xfId="17806" xr:uid="{00000000-0005-0000-0000-00001E870000}"/>
    <cellStyle name="Percent 18 6" xfId="2236" xr:uid="{00000000-0005-0000-0000-00001F870000}"/>
    <cellStyle name="Percent 18 6 10" xfId="21650" xr:uid="{00000000-0005-0000-0000-000020870000}"/>
    <cellStyle name="Percent 18 6 2" xfId="5043" xr:uid="{00000000-0005-0000-0000-000021870000}"/>
    <cellStyle name="Percent 18 6 2 2" xfId="8932" xr:uid="{00000000-0005-0000-0000-000022870000}"/>
    <cellStyle name="Percent 18 6 2 2 2" xfId="27958" xr:uid="{00000000-0005-0000-0000-000023870000}"/>
    <cellStyle name="Percent 18 6 2 3" xfId="12450" xr:uid="{00000000-0005-0000-0000-000024870000}"/>
    <cellStyle name="Percent 18 6 2 3 2" xfId="31452" xr:uid="{00000000-0005-0000-0000-000025870000}"/>
    <cellStyle name="Percent 18 6 2 4" xfId="16022" xr:uid="{00000000-0005-0000-0000-000026870000}"/>
    <cellStyle name="Percent 18 6 2 4 2" xfId="34968" xr:uid="{00000000-0005-0000-0000-000027870000}"/>
    <cellStyle name="Percent 18 6 2 5" xfId="19613" xr:uid="{00000000-0005-0000-0000-000028870000}"/>
    <cellStyle name="Percent 18 6 2 6" xfId="24272" xr:uid="{00000000-0005-0000-0000-000029870000}"/>
    <cellStyle name="Percent 18 6 3" xfId="3942" xr:uid="{00000000-0005-0000-0000-00002A870000}"/>
    <cellStyle name="Percent 18 6 3 2" xfId="8056" xr:uid="{00000000-0005-0000-0000-00002B870000}"/>
    <cellStyle name="Percent 18 6 3 2 2" xfId="27083" xr:uid="{00000000-0005-0000-0000-00002C870000}"/>
    <cellStyle name="Percent 18 6 3 3" xfId="11567" xr:uid="{00000000-0005-0000-0000-00002D870000}"/>
    <cellStyle name="Percent 18 6 3 3 2" xfId="30572" xr:uid="{00000000-0005-0000-0000-00002E870000}"/>
    <cellStyle name="Percent 18 6 3 4" xfId="15144" xr:uid="{00000000-0005-0000-0000-00002F870000}"/>
    <cellStyle name="Percent 18 6 3 4 2" xfId="34091" xr:uid="{00000000-0005-0000-0000-000030870000}"/>
    <cellStyle name="Percent 18 6 3 5" xfId="18716" xr:uid="{00000000-0005-0000-0000-000031870000}"/>
    <cellStyle name="Percent 18 6 3 6" xfId="23297" xr:uid="{00000000-0005-0000-0000-000032870000}"/>
    <cellStyle name="Percent 18 6 4" xfId="6314" xr:uid="{00000000-0005-0000-0000-000033870000}"/>
    <cellStyle name="Percent 18 6 4 2" xfId="9888" xr:uid="{00000000-0005-0000-0000-000034870000}"/>
    <cellStyle name="Percent 18 6 4 2 2" xfId="28913" xr:uid="{00000000-0005-0000-0000-000035870000}"/>
    <cellStyle name="Percent 18 6 4 3" xfId="13409" xr:uid="{00000000-0005-0000-0000-000036870000}"/>
    <cellStyle name="Percent 18 6 4 3 2" xfId="32407" xr:uid="{00000000-0005-0000-0000-000037870000}"/>
    <cellStyle name="Percent 18 6 4 4" xfId="16979" xr:uid="{00000000-0005-0000-0000-000038870000}"/>
    <cellStyle name="Percent 18 6 4 4 2" xfId="35924" xr:uid="{00000000-0005-0000-0000-000039870000}"/>
    <cellStyle name="Percent 18 6 4 5" xfId="20654" xr:uid="{00000000-0005-0000-0000-00003A870000}"/>
    <cellStyle name="Percent 18 6 4 6" xfId="25388" xr:uid="{00000000-0005-0000-0000-00003B870000}"/>
    <cellStyle name="Percent 18 6 5" xfId="3109" xr:uid="{00000000-0005-0000-0000-00003C870000}"/>
    <cellStyle name="Percent 18 6 5 2" xfId="22512" xr:uid="{00000000-0005-0000-0000-00003D870000}"/>
    <cellStyle name="Percent 18 6 6" xfId="7274" xr:uid="{00000000-0005-0000-0000-00003E870000}"/>
    <cellStyle name="Percent 18 6 6 2" xfId="26301" xr:uid="{00000000-0005-0000-0000-00003F870000}"/>
    <cellStyle name="Percent 18 6 7" xfId="10784" xr:uid="{00000000-0005-0000-0000-000040870000}"/>
    <cellStyle name="Percent 18 6 7 2" xfId="29790" xr:uid="{00000000-0005-0000-0000-000041870000}"/>
    <cellStyle name="Percent 18 6 8" xfId="14362" xr:uid="{00000000-0005-0000-0000-000042870000}"/>
    <cellStyle name="Percent 18 6 8 2" xfId="33309" xr:uid="{00000000-0005-0000-0000-000043870000}"/>
    <cellStyle name="Percent 18 6 9" xfId="17892" xr:uid="{00000000-0005-0000-0000-000044870000}"/>
    <cellStyle name="Percent 18 7" xfId="1565" xr:uid="{00000000-0005-0000-0000-000045870000}"/>
    <cellStyle name="Percent 18 7 10" xfId="21089" xr:uid="{00000000-0005-0000-0000-000046870000}"/>
    <cellStyle name="Percent 18 7 2" xfId="4486" xr:uid="{00000000-0005-0000-0000-000047870000}"/>
    <cellStyle name="Percent 18 7 2 2" xfId="8384" xr:uid="{00000000-0005-0000-0000-000048870000}"/>
    <cellStyle name="Percent 18 7 2 2 2" xfId="27410" xr:uid="{00000000-0005-0000-0000-000049870000}"/>
    <cellStyle name="Percent 18 7 2 3" xfId="11902" xr:uid="{00000000-0005-0000-0000-00004A870000}"/>
    <cellStyle name="Percent 18 7 2 3 2" xfId="30904" xr:uid="{00000000-0005-0000-0000-00004B870000}"/>
    <cellStyle name="Percent 18 7 2 4" xfId="15474" xr:uid="{00000000-0005-0000-0000-00004C870000}"/>
    <cellStyle name="Percent 18 7 2 4 2" xfId="34420" xr:uid="{00000000-0005-0000-0000-00004D870000}"/>
    <cellStyle name="Percent 18 7 2 5" xfId="19065" xr:uid="{00000000-0005-0000-0000-00004E870000}"/>
    <cellStyle name="Percent 18 7 2 6" xfId="23717" xr:uid="{00000000-0005-0000-0000-00004F870000}"/>
    <cellStyle name="Percent 18 7 3" xfId="3368" xr:uid="{00000000-0005-0000-0000-000050870000}"/>
    <cellStyle name="Percent 18 7 3 2" xfId="7508" xr:uid="{00000000-0005-0000-0000-000051870000}"/>
    <cellStyle name="Percent 18 7 3 2 2" xfId="26535" xr:uid="{00000000-0005-0000-0000-000052870000}"/>
    <cellStyle name="Percent 18 7 3 3" xfId="11018" xr:uid="{00000000-0005-0000-0000-000053870000}"/>
    <cellStyle name="Percent 18 7 3 3 2" xfId="30024" xr:uid="{00000000-0005-0000-0000-000054870000}"/>
    <cellStyle name="Percent 18 7 3 4" xfId="14596" xr:uid="{00000000-0005-0000-0000-000055870000}"/>
    <cellStyle name="Percent 18 7 3 4 2" xfId="33543" xr:uid="{00000000-0005-0000-0000-000056870000}"/>
    <cellStyle name="Percent 18 7 3 5" xfId="18142" xr:uid="{00000000-0005-0000-0000-000057870000}"/>
    <cellStyle name="Percent 18 7 3 6" xfId="22749" xr:uid="{00000000-0005-0000-0000-000058870000}"/>
    <cellStyle name="Percent 18 7 4" xfId="5728" xr:uid="{00000000-0005-0000-0000-000059870000}"/>
    <cellStyle name="Percent 18 7 4 2" xfId="9340" xr:uid="{00000000-0005-0000-0000-00005A870000}"/>
    <cellStyle name="Percent 18 7 4 2 2" xfId="28365" xr:uid="{00000000-0005-0000-0000-00005B870000}"/>
    <cellStyle name="Percent 18 7 4 3" xfId="12859" xr:uid="{00000000-0005-0000-0000-00005C870000}"/>
    <cellStyle name="Percent 18 7 4 3 2" xfId="31859" xr:uid="{00000000-0005-0000-0000-00005D870000}"/>
    <cellStyle name="Percent 18 7 4 4" xfId="16431" xr:uid="{00000000-0005-0000-0000-00005E870000}"/>
    <cellStyle name="Percent 18 7 4 4 2" xfId="35376" xr:uid="{00000000-0005-0000-0000-00005F870000}"/>
    <cellStyle name="Percent 18 7 4 5" xfId="20076" xr:uid="{00000000-0005-0000-0000-000060870000}"/>
    <cellStyle name="Percent 18 7 4 6" xfId="24832" xr:uid="{00000000-0005-0000-0000-000061870000}"/>
    <cellStyle name="Percent 18 7 5" xfId="2535" xr:uid="{00000000-0005-0000-0000-000062870000}"/>
    <cellStyle name="Percent 18 7 5 2" xfId="21938" xr:uid="{00000000-0005-0000-0000-000063870000}"/>
    <cellStyle name="Percent 18 7 6" xfId="6726" xr:uid="{00000000-0005-0000-0000-000064870000}"/>
    <cellStyle name="Percent 18 7 6 2" xfId="25753" xr:uid="{00000000-0005-0000-0000-000065870000}"/>
    <cellStyle name="Percent 18 7 7" xfId="10234" xr:uid="{00000000-0005-0000-0000-000066870000}"/>
    <cellStyle name="Percent 18 7 7 2" xfId="29241" xr:uid="{00000000-0005-0000-0000-000067870000}"/>
    <cellStyle name="Percent 18 7 8" xfId="13812" xr:uid="{00000000-0005-0000-0000-000068870000}"/>
    <cellStyle name="Percent 18 7 8 2" xfId="32761" xr:uid="{00000000-0005-0000-0000-000069870000}"/>
    <cellStyle name="Percent 18 7 9" xfId="17340" xr:uid="{00000000-0005-0000-0000-00006A870000}"/>
    <cellStyle name="Percent 18 8" xfId="4057" xr:uid="{00000000-0005-0000-0000-00006B870000}"/>
    <cellStyle name="Percent 18 8 2" xfId="8142" xr:uid="{00000000-0005-0000-0000-00006C870000}"/>
    <cellStyle name="Percent 18 8 2 2" xfId="27169" xr:uid="{00000000-0005-0000-0000-00006D870000}"/>
    <cellStyle name="Percent 18 8 3" xfId="11654" xr:uid="{00000000-0005-0000-0000-00006E870000}"/>
    <cellStyle name="Percent 18 8 3 2" xfId="30659" xr:uid="{00000000-0005-0000-0000-00006F870000}"/>
    <cellStyle name="Percent 18 8 4" xfId="15230" xr:uid="{00000000-0005-0000-0000-000070870000}"/>
    <cellStyle name="Percent 18 8 4 2" xfId="34177" xr:uid="{00000000-0005-0000-0000-000071870000}"/>
    <cellStyle name="Percent 18 8 5" xfId="18814" xr:uid="{00000000-0005-0000-0000-000072870000}"/>
    <cellStyle name="Percent 18 8 6" xfId="23388" xr:uid="{00000000-0005-0000-0000-000073870000}"/>
    <cellStyle name="Percent 18 9" xfId="4296" xr:uid="{00000000-0005-0000-0000-000074870000}"/>
    <cellStyle name="Percent 18 9 2" xfId="8234" xr:uid="{00000000-0005-0000-0000-000075870000}"/>
    <cellStyle name="Percent 18 9 2 2" xfId="27260" xr:uid="{00000000-0005-0000-0000-000076870000}"/>
    <cellStyle name="Percent 18 9 3" xfId="11750" xr:uid="{00000000-0005-0000-0000-000077870000}"/>
    <cellStyle name="Percent 18 9 3 2" xfId="30753" xr:uid="{00000000-0005-0000-0000-000078870000}"/>
    <cellStyle name="Percent 18 9 4" xfId="15323" xr:uid="{00000000-0005-0000-0000-000079870000}"/>
    <cellStyle name="Percent 18 9 4 2" xfId="34269" xr:uid="{00000000-0005-0000-0000-00007A870000}"/>
    <cellStyle name="Percent 18 9 5" xfId="18912" xr:uid="{00000000-0005-0000-0000-00007B870000}"/>
    <cellStyle name="Percent 18 9 6" xfId="23546" xr:uid="{00000000-0005-0000-0000-00007C870000}"/>
    <cellStyle name="Percent 19" xfId="1111" xr:uid="{00000000-0005-0000-0000-00007D870000}"/>
    <cellStyle name="Percent 19 10" xfId="3216" xr:uid="{00000000-0005-0000-0000-00007E870000}"/>
    <cellStyle name="Percent 19 10 2" xfId="7364" xr:uid="{00000000-0005-0000-0000-00007F870000}"/>
    <cellStyle name="Percent 19 10 2 2" xfId="26391" xr:uid="{00000000-0005-0000-0000-000080870000}"/>
    <cellStyle name="Percent 19 10 3" xfId="10874" xr:uid="{00000000-0005-0000-0000-000081870000}"/>
    <cellStyle name="Percent 19 10 3 2" xfId="29880" xr:uid="{00000000-0005-0000-0000-000082870000}"/>
    <cellStyle name="Percent 19 10 4" xfId="14452" xr:uid="{00000000-0005-0000-0000-000083870000}"/>
    <cellStyle name="Percent 19 10 4 2" xfId="33399" xr:uid="{00000000-0005-0000-0000-000084870000}"/>
    <cellStyle name="Percent 19 10 5" xfId="17990" xr:uid="{00000000-0005-0000-0000-000085870000}"/>
    <cellStyle name="Percent 19 10 6" xfId="22605" xr:uid="{00000000-0005-0000-0000-000086870000}"/>
    <cellStyle name="Percent 19 11" xfId="5307" xr:uid="{00000000-0005-0000-0000-000087870000}"/>
    <cellStyle name="Percent 19 11 2" xfId="9023" xr:uid="{00000000-0005-0000-0000-000088870000}"/>
    <cellStyle name="Percent 19 11 2 2" xfId="28049" xr:uid="{00000000-0005-0000-0000-000089870000}"/>
    <cellStyle name="Percent 19 11 3" xfId="12542" xr:uid="{00000000-0005-0000-0000-00008A870000}"/>
    <cellStyle name="Percent 19 11 3 2" xfId="31543" xr:uid="{00000000-0005-0000-0000-00008B870000}"/>
    <cellStyle name="Percent 19 11 4" xfId="16113" xr:uid="{00000000-0005-0000-0000-00008C870000}"/>
    <cellStyle name="Percent 19 11 4 2" xfId="35059" xr:uid="{00000000-0005-0000-0000-00008D870000}"/>
    <cellStyle name="Percent 19 11 5" xfId="19717" xr:uid="{00000000-0005-0000-0000-00008E870000}"/>
    <cellStyle name="Percent 19 11 6" xfId="24455" xr:uid="{00000000-0005-0000-0000-00008F870000}"/>
    <cellStyle name="Percent 19 12" xfId="5411" xr:uid="{00000000-0005-0000-0000-000090870000}"/>
    <cellStyle name="Percent 19 12 2" xfId="9109" xr:uid="{00000000-0005-0000-0000-000091870000}"/>
    <cellStyle name="Percent 19 12 2 2" xfId="28135" xr:uid="{00000000-0005-0000-0000-000092870000}"/>
    <cellStyle name="Percent 19 12 3" xfId="12628" xr:uid="{00000000-0005-0000-0000-000093870000}"/>
    <cellStyle name="Percent 19 12 3 2" xfId="31629" xr:uid="{00000000-0005-0000-0000-000094870000}"/>
    <cellStyle name="Percent 19 12 4" xfId="16199" xr:uid="{00000000-0005-0000-0000-000095870000}"/>
    <cellStyle name="Percent 19 12 4 2" xfId="35145" xr:uid="{00000000-0005-0000-0000-000096870000}"/>
    <cellStyle name="Percent 19 12 5" xfId="19817" xr:uid="{00000000-0005-0000-0000-000097870000}"/>
    <cellStyle name="Percent 19 12 6" xfId="24542" xr:uid="{00000000-0005-0000-0000-000098870000}"/>
    <cellStyle name="Percent 19 13" xfId="5512" xr:uid="{00000000-0005-0000-0000-000099870000}"/>
    <cellStyle name="Percent 19 13 2" xfId="9195" xr:uid="{00000000-0005-0000-0000-00009A870000}"/>
    <cellStyle name="Percent 19 13 2 2" xfId="28221" xr:uid="{00000000-0005-0000-0000-00009B870000}"/>
    <cellStyle name="Percent 19 13 3" xfId="12714" xr:uid="{00000000-0005-0000-0000-00009C870000}"/>
    <cellStyle name="Percent 19 13 3 2" xfId="31715" xr:uid="{00000000-0005-0000-0000-00009D870000}"/>
    <cellStyle name="Percent 19 13 4" xfId="16285" xr:uid="{00000000-0005-0000-0000-00009E870000}"/>
    <cellStyle name="Percent 19 13 4 2" xfId="35231" xr:uid="{00000000-0005-0000-0000-00009F870000}"/>
    <cellStyle name="Percent 19 13 5" xfId="19917" xr:uid="{00000000-0005-0000-0000-0000A0870000}"/>
    <cellStyle name="Percent 19 13 6" xfId="24629" xr:uid="{00000000-0005-0000-0000-0000A1870000}"/>
    <cellStyle name="Percent 19 14" xfId="6429" xr:uid="{00000000-0005-0000-0000-0000A2870000}"/>
    <cellStyle name="Percent 19 14 2" xfId="9978" xr:uid="{00000000-0005-0000-0000-0000A3870000}"/>
    <cellStyle name="Percent 19 14 2 2" xfId="29003" xr:uid="{00000000-0005-0000-0000-0000A4870000}"/>
    <cellStyle name="Percent 19 14 3" xfId="13499" xr:uid="{00000000-0005-0000-0000-0000A5870000}"/>
    <cellStyle name="Percent 19 14 3 2" xfId="32497" xr:uid="{00000000-0005-0000-0000-0000A6870000}"/>
    <cellStyle name="Percent 19 14 4" xfId="17069" xr:uid="{00000000-0005-0000-0000-0000A7870000}"/>
    <cellStyle name="Percent 19 14 4 2" xfId="36014" xr:uid="{00000000-0005-0000-0000-0000A8870000}"/>
    <cellStyle name="Percent 19 14 5" xfId="20758" xr:uid="{00000000-0005-0000-0000-0000A9870000}"/>
    <cellStyle name="Percent 19 14 6" xfId="25481" xr:uid="{00000000-0005-0000-0000-0000AA870000}"/>
    <cellStyle name="Percent 19 15" xfId="2356" xr:uid="{00000000-0005-0000-0000-0000AB870000}"/>
    <cellStyle name="Percent 19 15 2" xfId="21759" xr:uid="{00000000-0005-0000-0000-0000AC870000}"/>
    <cellStyle name="Percent 19 16" xfId="6580" xr:uid="{00000000-0005-0000-0000-0000AD870000}"/>
    <cellStyle name="Percent 19 16 2" xfId="25608" xr:uid="{00000000-0005-0000-0000-0000AE870000}"/>
    <cellStyle name="Percent 19 17" xfId="10087" xr:uid="{00000000-0005-0000-0000-0000AF870000}"/>
    <cellStyle name="Percent 19 17 2" xfId="29097" xr:uid="{00000000-0005-0000-0000-0000B0870000}"/>
    <cellStyle name="Percent 19 18" xfId="13666" xr:uid="{00000000-0005-0000-0000-0000B1870000}"/>
    <cellStyle name="Percent 19 18 2" xfId="32617" xr:uid="{00000000-0005-0000-0000-0000B2870000}"/>
    <cellStyle name="Percent 19 19" xfId="17192" xr:uid="{00000000-0005-0000-0000-0000B3870000}"/>
    <cellStyle name="Percent 19 2" xfId="1665" xr:uid="{00000000-0005-0000-0000-0000B4870000}"/>
    <cellStyle name="Percent 19 2 10" xfId="17422" xr:uid="{00000000-0005-0000-0000-0000B5870000}"/>
    <cellStyle name="Percent 19 2 11" xfId="21172" xr:uid="{00000000-0005-0000-0000-0000B6870000}"/>
    <cellStyle name="Percent 19 2 2" xfId="2025" xr:uid="{00000000-0005-0000-0000-0000B7870000}"/>
    <cellStyle name="Percent 19 2 2 10" xfId="21488" xr:uid="{00000000-0005-0000-0000-0000B8870000}"/>
    <cellStyle name="Percent 19 2 2 2" xfId="4877" xr:uid="{00000000-0005-0000-0000-0000B9870000}"/>
    <cellStyle name="Percent 19 2 2 2 2" xfId="8770" xr:uid="{00000000-0005-0000-0000-0000BA870000}"/>
    <cellStyle name="Percent 19 2 2 2 2 2" xfId="27796" xr:uid="{00000000-0005-0000-0000-0000BB870000}"/>
    <cellStyle name="Percent 19 2 2 2 3" xfId="12288" xr:uid="{00000000-0005-0000-0000-0000BC870000}"/>
    <cellStyle name="Percent 19 2 2 2 3 2" xfId="31290" xr:uid="{00000000-0005-0000-0000-0000BD870000}"/>
    <cellStyle name="Percent 19 2 2 2 4" xfId="15860" xr:uid="{00000000-0005-0000-0000-0000BE870000}"/>
    <cellStyle name="Percent 19 2 2 2 4 2" xfId="34806" xr:uid="{00000000-0005-0000-0000-0000BF870000}"/>
    <cellStyle name="Percent 19 2 2 2 5" xfId="19451" xr:uid="{00000000-0005-0000-0000-0000C0870000}"/>
    <cellStyle name="Percent 19 2 2 2 6" xfId="24108" xr:uid="{00000000-0005-0000-0000-0000C1870000}"/>
    <cellStyle name="Percent 19 2 2 3" xfId="3764" xr:uid="{00000000-0005-0000-0000-0000C2870000}"/>
    <cellStyle name="Percent 19 2 2 3 2" xfId="7894" xr:uid="{00000000-0005-0000-0000-0000C3870000}"/>
    <cellStyle name="Percent 19 2 2 3 2 2" xfId="26921" xr:uid="{00000000-0005-0000-0000-0000C4870000}"/>
    <cellStyle name="Percent 19 2 2 3 3" xfId="11405" xr:uid="{00000000-0005-0000-0000-0000C5870000}"/>
    <cellStyle name="Percent 19 2 2 3 3 2" xfId="30410" xr:uid="{00000000-0005-0000-0000-0000C6870000}"/>
    <cellStyle name="Percent 19 2 2 3 4" xfId="14982" xr:uid="{00000000-0005-0000-0000-0000C7870000}"/>
    <cellStyle name="Percent 19 2 2 3 4 2" xfId="33929" xr:uid="{00000000-0005-0000-0000-0000C8870000}"/>
    <cellStyle name="Percent 19 2 2 3 5" xfId="18538" xr:uid="{00000000-0005-0000-0000-0000C9870000}"/>
    <cellStyle name="Percent 19 2 2 3 6" xfId="23135" xr:uid="{00000000-0005-0000-0000-0000CA870000}"/>
    <cellStyle name="Percent 19 2 2 4" xfId="6136" xr:uid="{00000000-0005-0000-0000-0000CB870000}"/>
    <cellStyle name="Percent 19 2 2 4 2" xfId="9726" xr:uid="{00000000-0005-0000-0000-0000CC870000}"/>
    <cellStyle name="Percent 19 2 2 4 2 2" xfId="28751" xr:uid="{00000000-0005-0000-0000-0000CD870000}"/>
    <cellStyle name="Percent 19 2 2 4 3" xfId="13246" xr:uid="{00000000-0005-0000-0000-0000CE870000}"/>
    <cellStyle name="Percent 19 2 2 4 3 2" xfId="32245" xr:uid="{00000000-0005-0000-0000-0000CF870000}"/>
    <cellStyle name="Percent 19 2 2 4 4" xfId="16817" xr:uid="{00000000-0005-0000-0000-0000D0870000}"/>
    <cellStyle name="Percent 19 2 2 4 4 2" xfId="35762" xr:uid="{00000000-0005-0000-0000-0000D1870000}"/>
    <cellStyle name="Percent 19 2 2 4 5" xfId="20476" xr:uid="{00000000-0005-0000-0000-0000D2870000}"/>
    <cellStyle name="Percent 19 2 2 4 6" xfId="25226" xr:uid="{00000000-0005-0000-0000-0000D3870000}"/>
    <cellStyle name="Percent 19 2 2 5" xfId="2931" xr:uid="{00000000-0005-0000-0000-0000D4870000}"/>
    <cellStyle name="Percent 19 2 2 5 2" xfId="22334" xr:uid="{00000000-0005-0000-0000-0000D5870000}"/>
    <cellStyle name="Percent 19 2 2 6" xfId="7112" xr:uid="{00000000-0005-0000-0000-0000D6870000}"/>
    <cellStyle name="Percent 19 2 2 6 2" xfId="26139" xr:uid="{00000000-0005-0000-0000-0000D7870000}"/>
    <cellStyle name="Percent 19 2 2 7" xfId="10620" xr:uid="{00000000-0005-0000-0000-0000D8870000}"/>
    <cellStyle name="Percent 19 2 2 7 2" xfId="29627" xr:uid="{00000000-0005-0000-0000-0000D9870000}"/>
    <cellStyle name="Percent 19 2 2 8" xfId="14198" xr:uid="{00000000-0005-0000-0000-0000DA870000}"/>
    <cellStyle name="Percent 19 2 2 8 2" xfId="33147" xr:uid="{00000000-0005-0000-0000-0000DB870000}"/>
    <cellStyle name="Percent 19 2 2 9" xfId="17730" xr:uid="{00000000-0005-0000-0000-0000DC870000}"/>
    <cellStyle name="Percent 19 2 3" xfId="4568" xr:uid="{00000000-0005-0000-0000-0000DD870000}"/>
    <cellStyle name="Percent 19 2 3 2" xfId="8466" xr:uid="{00000000-0005-0000-0000-0000DE870000}"/>
    <cellStyle name="Percent 19 2 3 2 2" xfId="27492" xr:uid="{00000000-0005-0000-0000-0000DF870000}"/>
    <cellStyle name="Percent 19 2 3 3" xfId="11984" xr:uid="{00000000-0005-0000-0000-0000E0870000}"/>
    <cellStyle name="Percent 19 2 3 3 2" xfId="30986" xr:uid="{00000000-0005-0000-0000-0000E1870000}"/>
    <cellStyle name="Percent 19 2 3 4" xfId="15556" xr:uid="{00000000-0005-0000-0000-0000E2870000}"/>
    <cellStyle name="Percent 19 2 3 4 2" xfId="34502" xr:uid="{00000000-0005-0000-0000-0000E3870000}"/>
    <cellStyle name="Percent 19 2 3 5" xfId="19147" xr:uid="{00000000-0005-0000-0000-0000E4870000}"/>
    <cellStyle name="Percent 19 2 3 6" xfId="23799" xr:uid="{00000000-0005-0000-0000-0000E5870000}"/>
    <cellStyle name="Percent 19 2 4" xfId="3453" xr:uid="{00000000-0005-0000-0000-0000E6870000}"/>
    <cellStyle name="Percent 19 2 4 2" xfId="7590" xr:uid="{00000000-0005-0000-0000-0000E7870000}"/>
    <cellStyle name="Percent 19 2 4 2 2" xfId="26617" xr:uid="{00000000-0005-0000-0000-0000E8870000}"/>
    <cellStyle name="Percent 19 2 4 3" xfId="11100" xr:uid="{00000000-0005-0000-0000-0000E9870000}"/>
    <cellStyle name="Percent 19 2 4 3 2" xfId="30106" xr:uid="{00000000-0005-0000-0000-0000EA870000}"/>
    <cellStyle name="Percent 19 2 4 4" xfId="14678" xr:uid="{00000000-0005-0000-0000-0000EB870000}"/>
    <cellStyle name="Percent 19 2 4 4 2" xfId="33625" xr:uid="{00000000-0005-0000-0000-0000EC870000}"/>
    <cellStyle name="Percent 19 2 4 5" xfId="18227" xr:uid="{00000000-0005-0000-0000-0000ED870000}"/>
    <cellStyle name="Percent 19 2 4 6" xfId="22831" xr:uid="{00000000-0005-0000-0000-0000EE870000}"/>
    <cellStyle name="Percent 19 2 5" xfId="5813" xr:uid="{00000000-0005-0000-0000-0000EF870000}"/>
    <cellStyle name="Percent 19 2 5 2" xfId="9422" xr:uid="{00000000-0005-0000-0000-0000F0870000}"/>
    <cellStyle name="Percent 19 2 5 2 2" xfId="28447" xr:uid="{00000000-0005-0000-0000-0000F1870000}"/>
    <cellStyle name="Percent 19 2 5 3" xfId="12941" xr:uid="{00000000-0005-0000-0000-0000F2870000}"/>
    <cellStyle name="Percent 19 2 5 3 2" xfId="31941" xr:uid="{00000000-0005-0000-0000-0000F3870000}"/>
    <cellStyle name="Percent 19 2 5 4" xfId="16513" xr:uid="{00000000-0005-0000-0000-0000F4870000}"/>
    <cellStyle name="Percent 19 2 5 4 2" xfId="35458" xr:uid="{00000000-0005-0000-0000-0000F5870000}"/>
    <cellStyle name="Percent 19 2 5 5" xfId="20161" xr:uid="{00000000-0005-0000-0000-0000F6870000}"/>
    <cellStyle name="Percent 19 2 5 6" xfId="24914" xr:uid="{00000000-0005-0000-0000-0000F7870000}"/>
    <cellStyle name="Percent 19 2 6" xfId="2620" xr:uid="{00000000-0005-0000-0000-0000F8870000}"/>
    <cellStyle name="Percent 19 2 6 2" xfId="22023" xr:uid="{00000000-0005-0000-0000-0000F9870000}"/>
    <cellStyle name="Percent 19 2 7" xfId="6808" xr:uid="{00000000-0005-0000-0000-0000FA870000}"/>
    <cellStyle name="Percent 19 2 7 2" xfId="25835" xr:uid="{00000000-0005-0000-0000-0000FB870000}"/>
    <cellStyle name="Percent 19 2 8" xfId="10316" xr:uid="{00000000-0005-0000-0000-0000FC870000}"/>
    <cellStyle name="Percent 19 2 8 2" xfId="29323" xr:uid="{00000000-0005-0000-0000-0000FD870000}"/>
    <cellStyle name="Percent 19 2 9" xfId="13894" xr:uid="{00000000-0005-0000-0000-0000FE870000}"/>
    <cellStyle name="Percent 19 2 9 2" xfId="32843" xr:uid="{00000000-0005-0000-0000-0000FF870000}"/>
    <cellStyle name="Percent 19 20" xfId="20859" xr:uid="{00000000-0005-0000-0000-000000880000}"/>
    <cellStyle name="Percent 19 3" xfId="1754" xr:uid="{00000000-0005-0000-0000-000001880000}"/>
    <cellStyle name="Percent 19 3 10" xfId="21250" xr:uid="{00000000-0005-0000-0000-000002880000}"/>
    <cellStyle name="Percent 19 3 2" xfId="4647" xr:uid="{00000000-0005-0000-0000-000003880000}"/>
    <cellStyle name="Percent 19 3 2 2" xfId="8544" xr:uid="{00000000-0005-0000-0000-000004880000}"/>
    <cellStyle name="Percent 19 3 2 2 2" xfId="27570" xr:uid="{00000000-0005-0000-0000-000005880000}"/>
    <cellStyle name="Percent 19 3 2 3" xfId="12062" xr:uid="{00000000-0005-0000-0000-000006880000}"/>
    <cellStyle name="Percent 19 3 2 3 2" xfId="31064" xr:uid="{00000000-0005-0000-0000-000007880000}"/>
    <cellStyle name="Percent 19 3 2 4" xfId="15634" xr:uid="{00000000-0005-0000-0000-000008880000}"/>
    <cellStyle name="Percent 19 3 2 4 2" xfId="34580" xr:uid="{00000000-0005-0000-0000-000009880000}"/>
    <cellStyle name="Percent 19 3 2 5" xfId="19225" xr:uid="{00000000-0005-0000-0000-00000A880000}"/>
    <cellStyle name="Percent 19 3 2 6" xfId="23878" xr:uid="{00000000-0005-0000-0000-00000B880000}"/>
    <cellStyle name="Percent 19 3 3" xfId="3535" xr:uid="{00000000-0005-0000-0000-00000C880000}"/>
    <cellStyle name="Percent 19 3 3 2" xfId="7668" xr:uid="{00000000-0005-0000-0000-00000D880000}"/>
    <cellStyle name="Percent 19 3 3 2 2" xfId="26695" xr:uid="{00000000-0005-0000-0000-00000E880000}"/>
    <cellStyle name="Percent 19 3 3 3" xfId="11178" xr:uid="{00000000-0005-0000-0000-00000F880000}"/>
    <cellStyle name="Percent 19 3 3 3 2" xfId="30184" xr:uid="{00000000-0005-0000-0000-000010880000}"/>
    <cellStyle name="Percent 19 3 3 4" xfId="14756" xr:uid="{00000000-0005-0000-0000-000011880000}"/>
    <cellStyle name="Percent 19 3 3 4 2" xfId="33703" xr:uid="{00000000-0005-0000-0000-000012880000}"/>
    <cellStyle name="Percent 19 3 3 5" xfId="18309" xr:uid="{00000000-0005-0000-0000-000013880000}"/>
    <cellStyle name="Percent 19 3 3 6" xfId="22909" xr:uid="{00000000-0005-0000-0000-000014880000}"/>
    <cellStyle name="Percent 19 3 4" xfId="5895" xr:uid="{00000000-0005-0000-0000-000015880000}"/>
    <cellStyle name="Percent 19 3 4 2" xfId="9500" xr:uid="{00000000-0005-0000-0000-000016880000}"/>
    <cellStyle name="Percent 19 3 4 2 2" xfId="28525" xr:uid="{00000000-0005-0000-0000-000017880000}"/>
    <cellStyle name="Percent 19 3 4 3" xfId="13019" xr:uid="{00000000-0005-0000-0000-000018880000}"/>
    <cellStyle name="Percent 19 3 4 3 2" xfId="32019" xr:uid="{00000000-0005-0000-0000-000019880000}"/>
    <cellStyle name="Percent 19 3 4 4" xfId="16591" xr:uid="{00000000-0005-0000-0000-00001A880000}"/>
    <cellStyle name="Percent 19 3 4 4 2" xfId="35536" xr:uid="{00000000-0005-0000-0000-00001B880000}"/>
    <cellStyle name="Percent 19 3 4 5" xfId="20243" xr:uid="{00000000-0005-0000-0000-00001C880000}"/>
    <cellStyle name="Percent 19 3 4 6" xfId="24992" xr:uid="{00000000-0005-0000-0000-00001D880000}"/>
    <cellStyle name="Percent 19 3 5" xfId="2702" xr:uid="{00000000-0005-0000-0000-00001E880000}"/>
    <cellStyle name="Percent 19 3 5 2" xfId="22105" xr:uid="{00000000-0005-0000-0000-00001F880000}"/>
    <cellStyle name="Percent 19 3 6" xfId="6886" xr:uid="{00000000-0005-0000-0000-000020880000}"/>
    <cellStyle name="Percent 19 3 6 2" xfId="25913" xr:uid="{00000000-0005-0000-0000-000021880000}"/>
    <cellStyle name="Percent 19 3 7" xfId="10394" xr:uid="{00000000-0005-0000-0000-000022880000}"/>
    <cellStyle name="Percent 19 3 7 2" xfId="29401" xr:uid="{00000000-0005-0000-0000-000023880000}"/>
    <cellStyle name="Percent 19 3 8" xfId="13972" xr:uid="{00000000-0005-0000-0000-000024880000}"/>
    <cellStyle name="Percent 19 3 8 2" xfId="32921" xr:uid="{00000000-0005-0000-0000-000025880000}"/>
    <cellStyle name="Percent 19 3 9" xfId="17500" xr:uid="{00000000-0005-0000-0000-000026880000}"/>
    <cellStyle name="Percent 19 4" xfId="1947" xr:uid="{00000000-0005-0000-0000-000027880000}"/>
    <cellStyle name="Percent 19 4 10" xfId="21410" xr:uid="{00000000-0005-0000-0000-000028880000}"/>
    <cellStyle name="Percent 19 4 2" xfId="4799" xr:uid="{00000000-0005-0000-0000-000029880000}"/>
    <cellStyle name="Percent 19 4 2 2" xfId="8692" xr:uid="{00000000-0005-0000-0000-00002A880000}"/>
    <cellStyle name="Percent 19 4 2 2 2" xfId="27718" xr:uid="{00000000-0005-0000-0000-00002B880000}"/>
    <cellStyle name="Percent 19 4 2 3" xfId="12210" xr:uid="{00000000-0005-0000-0000-00002C880000}"/>
    <cellStyle name="Percent 19 4 2 3 2" xfId="31212" xr:uid="{00000000-0005-0000-0000-00002D880000}"/>
    <cellStyle name="Percent 19 4 2 4" xfId="15782" xr:uid="{00000000-0005-0000-0000-00002E880000}"/>
    <cellStyle name="Percent 19 4 2 4 2" xfId="34728" xr:uid="{00000000-0005-0000-0000-00002F880000}"/>
    <cellStyle name="Percent 19 4 2 5" xfId="19373" xr:uid="{00000000-0005-0000-0000-000030880000}"/>
    <cellStyle name="Percent 19 4 2 6" xfId="24030" xr:uid="{00000000-0005-0000-0000-000031880000}"/>
    <cellStyle name="Percent 19 4 3" xfId="3686" xr:uid="{00000000-0005-0000-0000-000032880000}"/>
    <cellStyle name="Percent 19 4 3 2" xfId="7816" xr:uid="{00000000-0005-0000-0000-000033880000}"/>
    <cellStyle name="Percent 19 4 3 2 2" xfId="26843" xr:uid="{00000000-0005-0000-0000-000034880000}"/>
    <cellStyle name="Percent 19 4 3 3" xfId="11327" xr:uid="{00000000-0005-0000-0000-000035880000}"/>
    <cellStyle name="Percent 19 4 3 3 2" xfId="30332" xr:uid="{00000000-0005-0000-0000-000036880000}"/>
    <cellStyle name="Percent 19 4 3 4" xfId="14904" xr:uid="{00000000-0005-0000-0000-000037880000}"/>
    <cellStyle name="Percent 19 4 3 4 2" xfId="33851" xr:uid="{00000000-0005-0000-0000-000038880000}"/>
    <cellStyle name="Percent 19 4 3 5" xfId="18460" xr:uid="{00000000-0005-0000-0000-000039880000}"/>
    <cellStyle name="Percent 19 4 3 6" xfId="23057" xr:uid="{00000000-0005-0000-0000-00003A880000}"/>
    <cellStyle name="Percent 19 4 4" xfId="6058" xr:uid="{00000000-0005-0000-0000-00003B880000}"/>
    <cellStyle name="Percent 19 4 4 2" xfId="9648" xr:uid="{00000000-0005-0000-0000-00003C880000}"/>
    <cellStyle name="Percent 19 4 4 2 2" xfId="28673" xr:uid="{00000000-0005-0000-0000-00003D880000}"/>
    <cellStyle name="Percent 19 4 4 3" xfId="13168" xr:uid="{00000000-0005-0000-0000-00003E880000}"/>
    <cellStyle name="Percent 19 4 4 3 2" xfId="32167" xr:uid="{00000000-0005-0000-0000-00003F880000}"/>
    <cellStyle name="Percent 19 4 4 4" xfId="16739" xr:uid="{00000000-0005-0000-0000-000040880000}"/>
    <cellStyle name="Percent 19 4 4 4 2" xfId="35684" xr:uid="{00000000-0005-0000-0000-000041880000}"/>
    <cellStyle name="Percent 19 4 4 5" xfId="20398" xr:uid="{00000000-0005-0000-0000-000042880000}"/>
    <cellStyle name="Percent 19 4 4 6" xfId="25148" xr:uid="{00000000-0005-0000-0000-000043880000}"/>
    <cellStyle name="Percent 19 4 5" xfId="2853" xr:uid="{00000000-0005-0000-0000-000044880000}"/>
    <cellStyle name="Percent 19 4 5 2" xfId="22256" xr:uid="{00000000-0005-0000-0000-000045880000}"/>
    <cellStyle name="Percent 19 4 6" xfId="7034" xr:uid="{00000000-0005-0000-0000-000046880000}"/>
    <cellStyle name="Percent 19 4 6 2" xfId="26061" xr:uid="{00000000-0005-0000-0000-000047880000}"/>
    <cellStyle name="Percent 19 4 7" xfId="10542" xr:uid="{00000000-0005-0000-0000-000048880000}"/>
    <cellStyle name="Percent 19 4 7 2" xfId="29549" xr:uid="{00000000-0005-0000-0000-000049880000}"/>
    <cellStyle name="Percent 19 4 8" xfId="14120" xr:uid="{00000000-0005-0000-0000-00004A880000}"/>
    <cellStyle name="Percent 19 4 8 2" xfId="33069" xr:uid="{00000000-0005-0000-0000-00004B880000}"/>
    <cellStyle name="Percent 19 4 9" xfId="17652" xr:uid="{00000000-0005-0000-0000-00004C880000}"/>
    <cellStyle name="Percent 19 5" xfId="2141" xr:uid="{00000000-0005-0000-0000-00004D880000}"/>
    <cellStyle name="Percent 19 5 10" xfId="21568" xr:uid="{00000000-0005-0000-0000-00004E880000}"/>
    <cellStyle name="Percent 19 5 2" xfId="4960" xr:uid="{00000000-0005-0000-0000-00004F880000}"/>
    <cellStyle name="Percent 19 5 2 2" xfId="8850" xr:uid="{00000000-0005-0000-0000-000050880000}"/>
    <cellStyle name="Percent 19 5 2 2 2" xfId="27876" xr:uid="{00000000-0005-0000-0000-000051880000}"/>
    <cellStyle name="Percent 19 5 2 3" xfId="12368" xr:uid="{00000000-0005-0000-0000-000052880000}"/>
    <cellStyle name="Percent 19 5 2 3 2" xfId="31370" xr:uid="{00000000-0005-0000-0000-000053880000}"/>
    <cellStyle name="Percent 19 5 2 4" xfId="15940" xr:uid="{00000000-0005-0000-0000-000054880000}"/>
    <cellStyle name="Percent 19 5 2 4 2" xfId="34886" xr:uid="{00000000-0005-0000-0000-000055880000}"/>
    <cellStyle name="Percent 19 5 2 5" xfId="19531" xr:uid="{00000000-0005-0000-0000-000056880000}"/>
    <cellStyle name="Percent 19 5 2 6" xfId="24190" xr:uid="{00000000-0005-0000-0000-000057880000}"/>
    <cellStyle name="Percent 19 5 3" xfId="3858" xr:uid="{00000000-0005-0000-0000-000058880000}"/>
    <cellStyle name="Percent 19 5 3 2" xfId="7974" xr:uid="{00000000-0005-0000-0000-000059880000}"/>
    <cellStyle name="Percent 19 5 3 2 2" xfId="27001" xr:uid="{00000000-0005-0000-0000-00005A880000}"/>
    <cellStyle name="Percent 19 5 3 3" xfId="11485" xr:uid="{00000000-0005-0000-0000-00005B880000}"/>
    <cellStyle name="Percent 19 5 3 3 2" xfId="30490" xr:uid="{00000000-0005-0000-0000-00005C880000}"/>
    <cellStyle name="Percent 19 5 3 4" xfId="15062" xr:uid="{00000000-0005-0000-0000-00005D880000}"/>
    <cellStyle name="Percent 19 5 3 4 2" xfId="34009" xr:uid="{00000000-0005-0000-0000-00005E880000}"/>
    <cellStyle name="Percent 19 5 3 5" xfId="18632" xr:uid="{00000000-0005-0000-0000-00005F880000}"/>
    <cellStyle name="Percent 19 5 3 6" xfId="23215" xr:uid="{00000000-0005-0000-0000-000060880000}"/>
    <cellStyle name="Percent 19 5 4" xfId="6230" xr:uid="{00000000-0005-0000-0000-000061880000}"/>
    <cellStyle name="Percent 19 5 4 2" xfId="9806" xr:uid="{00000000-0005-0000-0000-000062880000}"/>
    <cellStyle name="Percent 19 5 4 2 2" xfId="28831" xr:uid="{00000000-0005-0000-0000-000063880000}"/>
    <cellStyle name="Percent 19 5 4 3" xfId="13327" xr:uid="{00000000-0005-0000-0000-000064880000}"/>
    <cellStyle name="Percent 19 5 4 3 2" xfId="32325" xr:uid="{00000000-0005-0000-0000-000065880000}"/>
    <cellStyle name="Percent 19 5 4 4" xfId="16897" xr:uid="{00000000-0005-0000-0000-000066880000}"/>
    <cellStyle name="Percent 19 5 4 4 2" xfId="35842" xr:uid="{00000000-0005-0000-0000-000067880000}"/>
    <cellStyle name="Percent 19 5 4 5" xfId="20570" xr:uid="{00000000-0005-0000-0000-000068880000}"/>
    <cellStyle name="Percent 19 5 4 6" xfId="25306" xr:uid="{00000000-0005-0000-0000-000069880000}"/>
    <cellStyle name="Percent 19 5 5" xfId="3025" xr:uid="{00000000-0005-0000-0000-00006A880000}"/>
    <cellStyle name="Percent 19 5 5 2" xfId="22428" xr:uid="{00000000-0005-0000-0000-00006B880000}"/>
    <cellStyle name="Percent 19 5 6" xfId="7192" xr:uid="{00000000-0005-0000-0000-00006C880000}"/>
    <cellStyle name="Percent 19 5 6 2" xfId="26219" xr:uid="{00000000-0005-0000-0000-00006D880000}"/>
    <cellStyle name="Percent 19 5 7" xfId="10702" xr:uid="{00000000-0005-0000-0000-00006E880000}"/>
    <cellStyle name="Percent 19 5 7 2" xfId="29708" xr:uid="{00000000-0005-0000-0000-00006F880000}"/>
    <cellStyle name="Percent 19 5 8" xfId="14280" xr:uid="{00000000-0005-0000-0000-000070880000}"/>
    <cellStyle name="Percent 19 5 8 2" xfId="33227" xr:uid="{00000000-0005-0000-0000-000071880000}"/>
    <cellStyle name="Percent 19 5 9" xfId="17810" xr:uid="{00000000-0005-0000-0000-000072880000}"/>
    <cellStyle name="Percent 19 6" xfId="2240" xr:uid="{00000000-0005-0000-0000-000073880000}"/>
    <cellStyle name="Percent 19 6 10" xfId="21654" xr:uid="{00000000-0005-0000-0000-000074880000}"/>
    <cellStyle name="Percent 19 6 2" xfId="5047" xr:uid="{00000000-0005-0000-0000-000075880000}"/>
    <cellStyle name="Percent 19 6 2 2" xfId="8936" xr:uid="{00000000-0005-0000-0000-000076880000}"/>
    <cellStyle name="Percent 19 6 2 2 2" xfId="27962" xr:uid="{00000000-0005-0000-0000-000077880000}"/>
    <cellStyle name="Percent 19 6 2 3" xfId="12454" xr:uid="{00000000-0005-0000-0000-000078880000}"/>
    <cellStyle name="Percent 19 6 2 3 2" xfId="31456" xr:uid="{00000000-0005-0000-0000-000079880000}"/>
    <cellStyle name="Percent 19 6 2 4" xfId="16026" xr:uid="{00000000-0005-0000-0000-00007A880000}"/>
    <cellStyle name="Percent 19 6 2 4 2" xfId="34972" xr:uid="{00000000-0005-0000-0000-00007B880000}"/>
    <cellStyle name="Percent 19 6 2 5" xfId="19617" xr:uid="{00000000-0005-0000-0000-00007C880000}"/>
    <cellStyle name="Percent 19 6 2 6" xfId="24276" xr:uid="{00000000-0005-0000-0000-00007D880000}"/>
    <cellStyle name="Percent 19 6 3" xfId="3946" xr:uid="{00000000-0005-0000-0000-00007E880000}"/>
    <cellStyle name="Percent 19 6 3 2" xfId="8060" xr:uid="{00000000-0005-0000-0000-00007F880000}"/>
    <cellStyle name="Percent 19 6 3 2 2" xfId="27087" xr:uid="{00000000-0005-0000-0000-000080880000}"/>
    <cellStyle name="Percent 19 6 3 3" xfId="11571" xr:uid="{00000000-0005-0000-0000-000081880000}"/>
    <cellStyle name="Percent 19 6 3 3 2" xfId="30576" xr:uid="{00000000-0005-0000-0000-000082880000}"/>
    <cellStyle name="Percent 19 6 3 4" xfId="15148" xr:uid="{00000000-0005-0000-0000-000083880000}"/>
    <cellStyle name="Percent 19 6 3 4 2" xfId="34095" xr:uid="{00000000-0005-0000-0000-000084880000}"/>
    <cellStyle name="Percent 19 6 3 5" xfId="18720" xr:uid="{00000000-0005-0000-0000-000085880000}"/>
    <cellStyle name="Percent 19 6 3 6" xfId="23301" xr:uid="{00000000-0005-0000-0000-000086880000}"/>
    <cellStyle name="Percent 19 6 4" xfId="6318" xr:uid="{00000000-0005-0000-0000-000087880000}"/>
    <cellStyle name="Percent 19 6 4 2" xfId="9892" xr:uid="{00000000-0005-0000-0000-000088880000}"/>
    <cellStyle name="Percent 19 6 4 2 2" xfId="28917" xr:uid="{00000000-0005-0000-0000-000089880000}"/>
    <cellStyle name="Percent 19 6 4 3" xfId="13413" xr:uid="{00000000-0005-0000-0000-00008A880000}"/>
    <cellStyle name="Percent 19 6 4 3 2" xfId="32411" xr:uid="{00000000-0005-0000-0000-00008B880000}"/>
    <cellStyle name="Percent 19 6 4 4" xfId="16983" xr:uid="{00000000-0005-0000-0000-00008C880000}"/>
    <cellStyle name="Percent 19 6 4 4 2" xfId="35928" xr:uid="{00000000-0005-0000-0000-00008D880000}"/>
    <cellStyle name="Percent 19 6 4 5" xfId="20658" xr:uid="{00000000-0005-0000-0000-00008E880000}"/>
    <cellStyle name="Percent 19 6 4 6" xfId="25392" xr:uid="{00000000-0005-0000-0000-00008F880000}"/>
    <cellStyle name="Percent 19 6 5" xfId="3113" xr:uid="{00000000-0005-0000-0000-000090880000}"/>
    <cellStyle name="Percent 19 6 5 2" xfId="22516" xr:uid="{00000000-0005-0000-0000-000091880000}"/>
    <cellStyle name="Percent 19 6 6" xfId="7278" xr:uid="{00000000-0005-0000-0000-000092880000}"/>
    <cellStyle name="Percent 19 6 6 2" xfId="26305" xr:uid="{00000000-0005-0000-0000-000093880000}"/>
    <cellStyle name="Percent 19 6 7" xfId="10788" xr:uid="{00000000-0005-0000-0000-000094880000}"/>
    <cellStyle name="Percent 19 6 7 2" xfId="29794" xr:uid="{00000000-0005-0000-0000-000095880000}"/>
    <cellStyle name="Percent 19 6 8" xfId="14366" xr:uid="{00000000-0005-0000-0000-000096880000}"/>
    <cellStyle name="Percent 19 6 8 2" xfId="33313" xr:uid="{00000000-0005-0000-0000-000097880000}"/>
    <cellStyle name="Percent 19 6 9" xfId="17896" xr:uid="{00000000-0005-0000-0000-000098880000}"/>
    <cellStyle name="Percent 19 7" xfId="1569" xr:uid="{00000000-0005-0000-0000-000099880000}"/>
    <cellStyle name="Percent 19 7 10" xfId="21093" xr:uid="{00000000-0005-0000-0000-00009A880000}"/>
    <cellStyle name="Percent 19 7 2" xfId="4490" xr:uid="{00000000-0005-0000-0000-00009B880000}"/>
    <cellStyle name="Percent 19 7 2 2" xfId="8388" xr:uid="{00000000-0005-0000-0000-00009C880000}"/>
    <cellStyle name="Percent 19 7 2 2 2" xfId="27414" xr:uid="{00000000-0005-0000-0000-00009D880000}"/>
    <cellStyle name="Percent 19 7 2 3" xfId="11906" xr:uid="{00000000-0005-0000-0000-00009E880000}"/>
    <cellStyle name="Percent 19 7 2 3 2" xfId="30908" xr:uid="{00000000-0005-0000-0000-00009F880000}"/>
    <cellStyle name="Percent 19 7 2 4" xfId="15478" xr:uid="{00000000-0005-0000-0000-0000A0880000}"/>
    <cellStyle name="Percent 19 7 2 4 2" xfId="34424" xr:uid="{00000000-0005-0000-0000-0000A1880000}"/>
    <cellStyle name="Percent 19 7 2 5" xfId="19069" xr:uid="{00000000-0005-0000-0000-0000A2880000}"/>
    <cellStyle name="Percent 19 7 2 6" xfId="23721" xr:uid="{00000000-0005-0000-0000-0000A3880000}"/>
    <cellStyle name="Percent 19 7 3" xfId="3372" xr:uid="{00000000-0005-0000-0000-0000A4880000}"/>
    <cellStyle name="Percent 19 7 3 2" xfId="7512" xr:uid="{00000000-0005-0000-0000-0000A5880000}"/>
    <cellStyle name="Percent 19 7 3 2 2" xfId="26539" xr:uid="{00000000-0005-0000-0000-0000A6880000}"/>
    <cellStyle name="Percent 19 7 3 3" xfId="11022" xr:uid="{00000000-0005-0000-0000-0000A7880000}"/>
    <cellStyle name="Percent 19 7 3 3 2" xfId="30028" xr:uid="{00000000-0005-0000-0000-0000A8880000}"/>
    <cellStyle name="Percent 19 7 3 4" xfId="14600" xr:uid="{00000000-0005-0000-0000-0000A9880000}"/>
    <cellStyle name="Percent 19 7 3 4 2" xfId="33547" xr:uid="{00000000-0005-0000-0000-0000AA880000}"/>
    <cellStyle name="Percent 19 7 3 5" xfId="18146" xr:uid="{00000000-0005-0000-0000-0000AB880000}"/>
    <cellStyle name="Percent 19 7 3 6" xfId="22753" xr:uid="{00000000-0005-0000-0000-0000AC880000}"/>
    <cellStyle name="Percent 19 7 4" xfId="5732" xr:uid="{00000000-0005-0000-0000-0000AD880000}"/>
    <cellStyle name="Percent 19 7 4 2" xfId="9344" xr:uid="{00000000-0005-0000-0000-0000AE880000}"/>
    <cellStyle name="Percent 19 7 4 2 2" xfId="28369" xr:uid="{00000000-0005-0000-0000-0000AF880000}"/>
    <cellStyle name="Percent 19 7 4 3" xfId="12863" xr:uid="{00000000-0005-0000-0000-0000B0880000}"/>
    <cellStyle name="Percent 19 7 4 3 2" xfId="31863" xr:uid="{00000000-0005-0000-0000-0000B1880000}"/>
    <cellStyle name="Percent 19 7 4 4" xfId="16435" xr:uid="{00000000-0005-0000-0000-0000B2880000}"/>
    <cellStyle name="Percent 19 7 4 4 2" xfId="35380" xr:uid="{00000000-0005-0000-0000-0000B3880000}"/>
    <cellStyle name="Percent 19 7 4 5" xfId="20080" xr:uid="{00000000-0005-0000-0000-0000B4880000}"/>
    <cellStyle name="Percent 19 7 4 6" xfId="24836" xr:uid="{00000000-0005-0000-0000-0000B5880000}"/>
    <cellStyle name="Percent 19 7 5" xfId="2539" xr:uid="{00000000-0005-0000-0000-0000B6880000}"/>
    <cellStyle name="Percent 19 7 5 2" xfId="21942" xr:uid="{00000000-0005-0000-0000-0000B7880000}"/>
    <cellStyle name="Percent 19 7 6" xfId="6730" xr:uid="{00000000-0005-0000-0000-0000B8880000}"/>
    <cellStyle name="Percent 19 7 6 2" xfId="25757" xr:uid="{00000000-0005-0000-0000-0000B9880000}"/>
    <cellStyle name="Percent 19 7 7" xfId="10238" xr:uid="{00000000-0005-0000-0000-0000BA880000}"/>
    <cellStyle name="Percent 19 7 7 2" xfId="29245" xr:uid="{00000000-0005-0000-0000-0000BB880000}"/>
    <cellStyle name="Percent 19 7 8" xfId="13816" xr:uid="{00000000-0005-0000-0000-0000BC880000}"/>
    <cellStyle name="Percent 19 7 8 2" xfId="32765" xr:uid="{00000000-0005-0000-0000-0000BD880000}"/>
    <cellStyle name="Percent 19 7 9" xfId="17344" xr:uid="{00000000-0005-0000-0000-0000BE880000}"/>
    <cellStyle name="Percent 19 8" xfId="4061" xr:uid="{00000000-0005-0000-0000-0000BF880000}"/>
    <cellStyle name="Percent 19 8 2" xfId="8146" xr:uid="{00000000-0005-0000-0000-0000C0880000}"/>
    <cellStyle name="Percent 19 8 2 2" xfId="27173" xr:uid="{00000000-0005-0000-0000-0000C1880000}"/>
    <cellStyle name="Percent 19 8 3" xfId="11658" xr:uid="{00000000-0005-0000-0000-0000C2880000}"/>
    <cellStyle name="Percent 19 8 3 2" xfId="30663" xr:uid="{00000000-0005-0000-0000-0000C3880000}"/>
    <cellStyle name="Percent 19 8 4" xfId="15234" xr:uid="{00000000-0005-0000-0000-0000C4880000}"/>
    <cellStyle name="Percent 19 8 4 2" xfId="34181" xr:uid="{00000000-0005-0000-0000-0000C5880000}"/>
    <cellStyle name="Percent 19 8 5" xfId="18818" xr:uid="{00000000-0005-0000-0000-0000C6880000}"/>
    <cellStyle name="Percent 19 8 6" xfId="23392" xr:uid="{00000000-0005-0000-0000-0000C7880000}"/>
    <cellStyle name="Percent 19 9" xfId="4300" xr:uid="{00000000-0005-0000-0000-0000C8880000}"/>
    <cellStyle name="Percent 19 9 2" xfId="8238" xr:uid="{00000000-0005-0000-0000-0000C9880000}"/>
    <cellStyle name="Percent 19 9 2 2" xfId="27264" xr:uid="{00000000-0005-0000-0000-0000CA880000}"/>
    <cellStyle name="Percent 19 9 3" xfId="11754" xr:uid="{00000000-0005-0000-0000-0000CB880000}"/>
    <cellStyle name="Percent 19 9 3 2" xfId="30757" xr:uid="{00000000-0005-0000-0000-0000CC880000}"/>
    <cellStyle name="Percent 19 9 4" xfId="15327" xr:uid="{00000000-0005-0000-0000-0000CD880000}"/>
    <cellStyle name="Percent 19 9 4 2" xfId="34273" xr:uid="{00000000-0005-0000-0000-0000CE880000}"/>
    <cellStyle name="Percent 19 9 5" xfId="18916" xr:uid="{00000000-0005-0000-0000-0000CF880000}"/>
    <cellStyle name="Percent 19 9 6" xfId="23550" xr:uid="{00000000-0005-0000-0000-0000D0880000}"/>
    <cellStyle name="Percent 2" xfId="593" xr:uid="{00000000-0005-0000-0000-0000D1880000}"/>
    <cellStyle name="Percent 2 2" xfId="807" xr:uid="{00000000-0005-0000-0000-0000D2880000}"/>
    <cellStyle name="Percent 2 3" xfId="1091" xr:uid="{00000000-0005-0000-0000-0000D3880000}"/>
    <cellStyle name="Percent 2 4" xfId="36167" xr:uid="{00000000-0005-0000-0000-0000D4880000}"/>
    <cellStyle name="Percent 20" xfId="1187" xr:uid="{00000000-0005-0000-0000-0000D5880000}"/>
    <cellStyle name="Percent 20 10" xfId="5421" xr:uid="{00000000-0005-0000-0000-0000D6880000}"/>
    <cellStyle name="Percent 20 10 2" xfId="9119" xr:uid="{00000000-0005-0000-0000-0000D7880000}"/>
    <cellStyle name="Percent 20 10 2 2" xfId="28145" xr:uid="{00000000-0005-0000-0000-0000D8880000}"/>
    <cellStyle name="Percent 20 10 3" xfId="12638" xr:uid="{00000000-0005-0000-0000-0000D9880000}"/>
    <cellStyle name="Percent 20 10 3 2" xfId="31639" xr:uid="{00000000-0005-0000-0000-0000DA880000}"/>
    <cellStyle name="Percent 20 10 4" xfId="16209" xr:uid="{00000000-0005-0000-0000-0000DB880000}"/>
    <cellStyle name="Percent 20 10 4 2" xfId="35155" xr:uid="{00000000-0005-0000-0000-0000DC880000}"/>
    <cellStyle name="Percent 20 10 5" xfId="19827" xr:uid="{00000000-0005-0000-0000-0000DD880000}"/>
    <cellStyle name="Percent 20 10 6" xfId="24552" xr:uid="{00000000-0005-0000-0000-0000DE880000}"/>
    <cellStyle name="Percent 20 11" xfId="5527" xr:uid="{00000000-0005-0000-0000-0000DF880000}"/>
    <cellStyle name="Percent 20 11 2" xfId="9208" xr:uid="{00000000-0005-0000-0000-0000E0880000}"/>
    <cellStyle name="Percent 20 11 2 2" xfId="28234" xr:uid="{00000000-0005-0000-0000-0000E1880000}"/>
    <cellStyle name="Percent 20 11 3" xfId="12727" xr:uid="{00000000-0005-0000-0000-0000E2880000}"/>
    <cellStyle name="Percent 20 11 3 2" xfId="31728" xr:uid="{00000000-0005-0000-0000-0000E3880000}"/>
    <cellStyle name="Percent 20 11 4" xfId="16298" xr:uid="{00000000-0005-0000-0000-0000E4880000}"/>
    <cellStyle name="Percent 20 11 4 2" xfId="35244" xr:uid="{00000000-0005-0000-0000-0000E5880000}"/>
    <cellStyle name="Percent 20 11 5" xfId="19932" xr:uid="{00000000-0005-0000-0000-0000E6880000}"/>
    <cellStyle name="Percent 20 11 6" xfId="24642" xr:uid="{00000000-0005-0000-0000-0000E7880000}"/>
    <cellStyle name="Percent 20 12" xfId="6439" xr:uid="{00000000-0005-0000-0000-0000E8880000}"/>
    <cellStyle name="Percent 20 12 2" xfId="9988" xr:uid="{00000000-0005-0000-0000-0000E9880000}"/>
    <cellStyle name="Percent 20 12 2 2" xfId="29013" xr:uid="{00000000-0005-0000-0000-0000EA880000}"/>
    <cellStyle name="Percent 20 12 3" xfId="13509" xr:uid="{00000000-0005-0000-0000-0000EB880000}"/>
    <cellStyle name="Percent 20 12 3 2" xfId="32507" xr:uid="{00000000-0005-0000-0000-0000EC880000}"/>
    <cellStyle name="Percent 20 12 4" xfId="17079" xr:uid="{00000000-0005-0000-0000-0000ED880000}"/>
    <cellStyle name="Percent 20 12 4 2" xfId="36024" xr:uid="{00000000-0005-0000-0000-0000EE880000}"/>
    <cellStyle name="Percent 20 12 5" xfId="20768" xr:uid="{00000000-0005-0000-0000-0000EF880000}"/>
    <cellStyle name="Percent 20 12 6" xfId="25491" xr:uid="{00000000-0005-0000-0000-0000F0880000}"/>
    <cellStyle name="Percent 20 13" xfId="2370" xr:uid="{00000000-0005-0000-0000-0000F1880000}"/>
    <cellStyle name="Percent 20 13 2" xfId="21773" xr:uid="{00000000-0005-0000-0000-0000F2880000}"/>
    <cellStyle name="Percent 20 14" xfId="6593" xr:uid="{00000000-0005-0000-0000-0000F3880000}"/>
    <cellStyle name="Percent 20 14 2" xfId="25621" xr:uid="{00000000-0005-0000-0000-0000F4880000}"/>
    <cellStyle name="Percent 20 15" xfId="10101" xr:uid="{00000000-0005-0000-0000-0000F5880000}"/>
    <cellStyle name="Percent 20 15 2" xfId="29110" xr:uid="{00000000-0005-0000-0000-0000F6880000}"/>
    <cellStyle name="Percent 20 16" xfId="13679" xr:uid="{00000000-0005-0000-0000-0000F7880000}"/>
    <cellStyle name="Percent 20 16 2" xfId="32630" xr:uid="{00000000-0005-0000-0000-0000F8880000}"/>
    <cellStyle name="Percent 20 17" xfId="17205" xr:uid="{00000000-0005-0000-0000-0000F9880000}"/>
    <cellStyle name="Percent 20 18" xfId="20874" xr:uid="{00000000-0005-0000-0000-0000FA880000}"/>
    <cellStyle name="Percent 20 2" xfId="2032" xr:uid="{00000000-0005-0000-0000-0000FB880000}"/>
    <cellStyle name="Percent 20 2 10" xfId="21495" xr:uid="{00000000-0005-0000-0000-0000FC880000}"/>
    <cellStyle name="Percent 20 2 2" xfId="4884" xr:uid="{00000000-0005-0000-0000-0000FD880000}"/>
    <cellStyle name="Percent 20 2 2 2" xfId="8777" xr:uid="{00000000-0005-0000-0000-0000FE880000}"/>
    <cellStyle name="Percent 20 2 2 2 2" xfId="27803" xr:uid="{00000000-0005-0000-0000-0000FF880000}"/>
    <cellStyle name="Percent 20 2 2 3" xfId="12295" xr:uid="{00000000-0005-0000-0000-000000890000}"/>
    <cellStyle name="Percent 20 2 2 3 2" xfId="31297" xr:uid="{00000000-0005-0000-0000-000001890000}"/>
    <cellStyle name="Percent 20 2 2 4" xfId="15867" xr:uid="{00000000-0005-0000-0000-000002890000}"/>
    <cellStyle name="Percent 20 2 2 4 2" xfId="34813" xr:uid="{00000000-0005-0000-0000-000003890000}"/>
    <cellStyle name="Percent 20 2 2 5" xfId="19458" xr:uid="{00000000-0005-0000-0000-000004890000}"/>
    <cellStyle name="Percent 20 2 2 6" xfId="24115" xr:uid="{00000000-0005-0000-0000-000005890000}"/>
    <cellStyle name="Percent 20 2 3" xfId="3771" xr:uid="{00000000-0005-0000-0000-000006890000}"/>
    <cellStyle name="Percent 20 2 3 2" xfId="7901" xr:uid="{00000000-0005-0000-0000-000007890000}"/>
    <cellStyle name="Percent 20 2 3 2 2" xfId="26928" xr:uid="{00000000-0005-0000-0000-000008890000}"/>
    <cellStyle name="Percent 20 2 3 3" xfId="11412" xr:uid="{00000000-0005-0000-0000-000009890000}"/>
    <cellStyle name="Percent 20 2 3 3 2" xfId="30417" xr:uid="{00000000-0005-0000-0000-00000A890000}"/>
    <cellStyle name="Percent 20 2 3 4" xfId="14989" xr:uid="{00000000-0005-0000-0000-00000B890000}"/>
    <cellStyle name="Percent 20 2 3 4 2" xfId="33936" xr:uid="{00000000-0005-0000-0000-00000C890000}"/>
    <cellStyle name="Percent 20 2 3 5" xfId="18545" xr:uid="{00000000-0005-0000-0000-00000D890000}"/>
    <cellStyle name="Percent 20 2 3 6" xfId="23142" xr:uid="{00000000-0005-0000-0000-00000E890000}"/>
    <cellStyle name="Percent 20 2 4" xfId="6143" xr:uid="{00000000-0005-0000-0000-00000F890000}"/>
    <cellStyle name="Percent 20 2 4 2" xfId="9733" xr:uid="{00000000-0005-0000-0000-000010890000}"/>
    <cellStyle name="Percent 20 2 4 2 2" xfId="28758" xr:uid="{00000000-0005-0000-0000-000011890000}"/>
    <cellStyle name="Percent 20 2 4 3" xfId="13253" xr:uid="{00000000-0005-0000-0000-000012890000}"/>
    <cellStyle name="Percent 20 2 4 3 2" xfId="32252" xr:uid="{00000000-0005-0000-0000-000013890000}"/>
    <cellStyle name="Percent 20 2 4 4" xfId="16824" xr:uid="{00000000-0005-0000-0000-000014890000}"/>
    <cellStyle name="Percent 20 2 4 4 2" xfId="35769" xr:uid="{00000000-0005-0000-0000-000015890000}"/>
    <cellStyle name="Percent 20 2 4 5" xfId="20483" xr:uid="{00000000-0005-0000-0000-000016890000}"/>
    <cellStyle name="Percent 20 2 4 6" xfId="25233" xr:uid="{00000000-0005-0000-0000-000017890000}"/>
    <cellStyle name="Percent 20 2 5" xfId="2938" xr:uid="{00000000-0005-0000-0000-000018890000}"/>
    <cellStyle name="Percent 20 2 5 2" xfId="22341" xr:uid="{00000000-0005-0000-0000-000019890000}"/>
    <cellStyle name="Percent 20 2 6" xfId="7119" xr:uid="{00000000-0005-0000-0000-00001A890000}"/>
    <cellStyle name="Percent 20 2 6 2" xfId="26146" xr:uid="{00000000-0005-0000-0000-00001B890000}"/>
    <cellStyle name="Percent 20 2 7" xfId="10627" xr:uid="{00000000-0005-0000-0000-00001C890000}"/>
    <cellStyle name="Percent 20 2 7 2" xfId="29634" xr:uid="{00000000-0005-0000-0000-00001D890000}"/>
    <cellStyle name="Percent 20 2 8" xfId="14205" xr:uid="{00000000-0005-0000-0000-00001E890000}"/>
    <cellStyle name="Percent 20 2 8 2" xfId="33154" xr:uid="{00000000-0005-0000-0000-00001F890000}"/>
    <cellStyle name="Percent 20 2 9" xfId="17737" xr:uid="{00000000-0005-0000-0000-000020890000}"/>
    <cellStyle name="Percent 20 3" xfId="2155" xr:uid="{00000000-0005-0000-0000-000021890000}"/>
    <cellStyle name="Percent 20 3 10" xfId="21581" xr:uid="{00000000-0005-0000-0000-000022890000}"/>
    <cellStyle name="Percent 20 3 2" xfId="4974" xr:uid="{00000000-0005-0000-0000-000023890000}"/>
    <cellStyle name="Percent 20 3 2 2" xfId="8863" xr:uid="{00000000-0005-0000-0000-000024890000}"/>
    <cellStyle name="Percent 20 3 2 2 2" xfId="27889" xr:uid="{00000000-0005-0000-0000-000025890000}"/>
    <cellStyle name="Percent 20 3 2 3" xfId="12381" xr:uid="{00000000-0005-0000-0000-000026890000}"/>
    <cellStyle name="Percent 20 3 2 3 2" xfId="31383" xr:uid="{00000000-0005-0000-0000-000027890000}"/>
    <cellStyle name="Percent 20 3 2 4" xfId="15953" xr:uid="{00000000-0005-0000-0000-000028890000}"/>
    <cellStyle name="Percent 20 3 2 4 2" xfId="34899" xr:uid="{00000000-0005-0000-0000-000029890000}"/>
    <cellStyle name="Percent 20 3 2 5" xfId="19544" xr:uid="{00000000-0005-0000-0000-00002A890000}"/>
    <cellStyle name="Percent 20 3 2 6" xfId="24203" xr:uid="{00000000-0005-0000-0000-00002B890000}"/>
    <cellStyle name="Percent 20 3 3" xfId="3872" xr:uid="{00000000-0005-0000-0000-00002C890000}"/>
    <cellStyle name="Percent 20 3 3 2" xfId="7987" xr:uid="{00000000-0005-0000-0000-00002D890000}"/>
    <cellStyle name="Percent 20 3 3 2 2" xfId="27014" xr:uid="{00000000-0005-0000-0000-00002E890000}"/>
    <cellStyle name="Percent 20 3 3 3" xfId="11498" xr:uid="{00000000-0005-0000-0000-00002F890000}"/>
    <cellStyle name="Percent 20 3 3 3 2" xfId="30503" xr:uid="{00000000-0005-0000-0000-000030890000}"/>
    <cellStyle name="Percent 20 3 3 4" xfId="15075" xr:uid="{00000000-0005-0000-0000-000031890000}"/>
    <cellStyle name="Percent 20 3 3 4 2" xfId="34022" xr:uid="{00000000-0005-0000-0000-000032890000}"/>
    <cellStyle name="Percent 20 3 3 5" xfId="18646" xr:uid="{00000000-0005-0000-0000-000033890000}"/>
    <cellStyle name="Percent 20 3 3 6" xfId="23228" xr:uid="{00000000-0005-0000-0000-000034890000}"/>
    <cellStyle name="Percent 20 3 4" xfId="6244" xr:uid="{00000000-0005-0000-0000-000035890000}"/>
    <cellStyle name="Percent 20 3 4 2" xfId="9819" xr:uid="{00000000-0005-0000-0000-000036890000}"/>
    <cellStyle name="Percent 20 3 4 2 2" xfId="28844" xr:uid="{00000000-0005-0000-0000-000037890000}"/>
    <cellStyle name="Percent 20 3 4 3" xfId="13340" xr:uid="{00000000-0005-0000-0000-000038890000}"/>
    <cellStyle name="Percent 20 3 4 3 2" xfId="32338" xr:uid="{00000000-0005-0000-0000-000039890000}"/>
    <cellStyle name="Percent 20 3 4 4" xfId="16910" xr:uid="{00000000-0005-0000-0000-00003A890000}"/>
    <cellStyle name="Percent 20 3 4 4 2" xfId="35855" xr:uid="{00000000-0005-0000-0000-00003B890000}"/>
    <cellStyle name="Percent 20 3 4 5" xfId="20584" xr:uid="{00000000-0005-0000-0000-00003C890000}"/>
    <cellStyle name="Percent 20 3 4 6" xfId="25319" xr:uid="{00000000-0005-0000-0000-00003D890000}"/>
    <cellStyle name="Percent 20 3 5" xfId="3039" xr:uid="{00000000-0005-0000-0000-00003E890000}"/>
    <cellStyle name="Percent 20 3 5 2" xfId="22442" xr:uid="{00000000-0005-0000-0000-00003F890000}"/>
    <cellStyle name="Percent 20 3 6" xfId="7205" xr:uid="{00000000-0005-0000-0000-000040890000}"/>
    <cellStyle name="Percent 20 3 6 2" xfId="26232" xr:uid="{00000000-0005-0000-0000-000041890000}"/>
    <cellStyle name="Percent 20 3 7" xfId="10715" xr:uid="{00000000-0005-0000-0000-000042890000}"/>
    <cellStyle name="Percent 20 3 7 2" xfId="29721" xr:uid="{00000000-0005-0000-0000-000043890000}"/>
    <cellStyle name="Percent 20 3 8" xfId="14293" xr:uid="{00000000-0005-0000-0000-000044890000}"/>
    <cellStyle name="Percent 20 3 8 2" xfId="33240" xr:uid="{00000000-0005-0000-0000-000045890000}"/>
    <cellStyle name="Percent 20 3 9" xfId="17823" xr:uid="{00000000-0005-0000-0000-000046890000}"/>
    <cellStyle name="Percent 20 4" xfId="2253" xr:uid="{00000000-0005-0000-0000-000047890000}"/>
    <cellStyle name="Percent 20 4 10" xfId="21667" xr:uid="{00000000-0005-0000-0000-000048890000}"/>
    <cellStyle name="Percent 20 4 2" xfId="5060" xr:uid="{00000000-0005-0000-0000-000049890000}"/>
    <cellStyle name="Percent 20 4 2 2" xfId="8949" xr:uid="{00000000-0005-0000-0000-00004A890000}"/>
    <cellStyle name="Percent 20 4 2 2 2" xfId="27975" xr:uid="{00000000-0005-0000-0000-00004B890000}"/>
    <cellStyle name="Percent 20 4 2 3" xfId="12467" xr:uid="{00000000-0005-0000-0000-00004C890000}"/>
    <cellStyle name="Percent 20 4 2 3 2" xfId="31469" xr:uid="{00000000-0005-0000-0000-00004D890000}"/>
    <cellStyle name="Percent 20 4 2 4" xfId="16039" xr:uid="{00000000-0005-0000-0000-00004E890000}"/>
    <cellStyle name="Percent 20 4 2 4 2" xfId="34985" xr:uid="{00000000-0005-0000-0000-00004F890000}"/>
    <cellStyle name="Percent 20 4 2 5" xfId="19630" xr:uid="{00000000-0005-0000-0000-000050890000}"/>
    <cellStyle name="Percent 20 4 2 6" xfId="24289" xr:uid="{00000000-0005-0000-0000-000051890000}"/>
    <cellStyle name="Percent 20 4 3" xfId="3959" xr:uid="{00000000-0005-0000-0000-000052890000}"/>
    <cellStyle name="Percent 20 4 3 2" xfId="8073" xr:uid="{00000000-0005-0000-0000-000053890000}"/>
    <cellStyle name="Percent 20 4 3 2 2" xfId="27100" xr:uid="{00000000-0005-0000-0000-000054890000}"/>
    <cellStyle name="Percent 20 4 3 3" xfId="11584" xr:uid="{00000000-0005-0000-0000-000055890000}"/>
    <cellStyle name="Percent 20 4 3 3 2" xfId="30589" xr:uid="{00000000-0005-0000-0000-000056890000}"/>
    <cellStyle name="Percent 20 4 3 4" xfId="15161" xr:uid="{00000000-0005-0000-0000-000057890000}"/>
    <cellStyle name="Percent 20 4 3 4 2" xfId="34108" xr:uid="{00000000-0005-0000-0000-000058890000}"/>
    <cellStyle name="Percent 20 4 3 5" xfId="18733" xr:uid="{00000000-0005-0000-0000-000059890000}"/>
    <cellStyle name="Percent 20 4 3 6" xfId="23314" xr:uid="{00000000-0005-0000-0000-00005A890000}"/>
    <cellStyle name="Percent 20 4 4" xfId="6331" xr:uid="{00000000-0005-0000-0000-00005B890000}"/>
    <cellStyle name="Percent 20 4 4 2" xfId="9905" xr:uid="{00000000-0005-0000-0000-00005C890000}"/>
    <cellStyle name="Percent 20 4 4 2 2" xfId="28930" xr:uid="{00000000-0005-0000-0000-00005D890000}"/>
    <cellStyle name="Percent 20 4 4 3" xfId="13426" xr:uid="{00000000-0005-0000-0000-00005E890000}"/>
    <cellStyle name="Percent 20 4 4 3 2" xfId="32424" xr:uid="{00000000-0005-0000-0000-00005F890000}"/>
    <cellStyle name="Percent 20 4 4 4" xfId="16996" xr:uid="{00000000-0005-0000-0000-000060890000}"/>
    <cellStyle name="Percent 20 4 4 4 2" xfId="35941" xr:uid="{00000000-0005-0000-0000-000061890000}"/>
    <cellStyle name="Percent 20 4 4 5" xfId="20671" xr:uid="{00000000-0005-0000-0000-000062890000}"/>
    <cellStyle name="Percent 20 4 4 6" xfId="25405" xr:uid="{00000000-0005-0000-0000-000063890000}"/>
    <cellStyle name="Percent 20 4 5" xfId="3126" xr:uid="{00000000-0005-0000-0000-000064890000}"/>
    <cellStyle name="Percent 20 4 5 2" xfId="22529" xr:uid="{00000000-0005-0000-0000-000065890000}"/>
    <cellStyle name="Percent 20 4 6" xfId="7291" xr:uid="{00000000-0005-0000-0000-000066890000}"/>
    <cellStyle name="Percent 20 4 6 2" xfId="26318" xr:uid="{00000000-0005-0000-0000-000067890000}"/>
    <cellStyle name="Percent 20 4 7" xfId="10801" xr:uid="{00000000-0005-0000-0000-000068890000}"/>
    <cellStyle name="Percent 20 4 7 2" xfId="29807" xr:uid="{00000000-0005-0000-0000-000069890000}"/>
    <cellStyle name="Percent 20 4 8" xfId="14379" xr:uid="{00000000-0005-0000-0000-00006A890000}"/>
    <cellStyle name="Percent 20 4 8 2" xfId="33326" xr:uid="{00000000-0005-0000-0000-00006B890000}"/>
    <cellStyle name="Percent 20 4 9" xfId="17909" xr:uid="{00000000-0005-0000-0000-00006C890000}"/>
    <cellStyle name="Percent 20 5" xfId="1769" xr:uid="{00000000-0005-0000-0000-00006D890000}"/>
    <cellStyle name="Percent 20 5 10" xfId="21263" xr:uid="{00000000-0005-0000-0000-00006E890000}"/>
    <cellStyle name="Percent 20 5 2" xfId="4661" xr:uid="{00000000-0005-0000-0000-00006F890000}"/>
    <cellStyle name="Percent 20 5 2 2" xfId="8557" xr:uid="{00000000-0005-0000-0000-000070890000}"/>
    <cellStyle name="Percent 20 5 2 2 2" xfId="27583" xr:uid="{00000000-0005-0000-0000-000071890000}"/>
    <cellStyle name="Percent 20 5 2 3" xfId="12075" xr:uid="{00000000-0005-0000-0000-000072890000}"/>
    <cellStyle name="Percent 20 5 2 3 2" xfId="31077" xr:uid="{00000000-0005-0000-0000-000073890000}"/>
    <cellStyle name="Percent 20 5 2 4" xfId="15647" xr:uid="{00000000-0005-0000-0000-000074890000}"/>
    <cellStyle name="Percent 20 5 2 4 2" xfId="34593" xr:uid="{00000000-0005-0000-0000-000075890000}"/>
    <cellStyle name="Percent 20 5 2 5" xfId="19238" xr:uid="{00000000-0005-0000-0000-000076890000}"/>
    <cellStyle name="Percent 20 5 2 6" xfId="23892" xr:uid="{00000000-0005-0000-0000-000077890000}"/>
    <cellStyle name="Percent 20 5 3" xfId="3548" xr:uid="{00000000-0005-0000-0000-000078890000}"/>
    <cellStyle name="Percent 20 5 3 2" xfId="7681" xr:uid="{00000000-0005-0000-0000-000079890000}"/>
    <cellStyle name="Percent 20 5 3 2 2" xfId="26708" xr:uid="{00000000-0005-0000-0000-00007A890000}"/>
    <cellStyle name="Percent 20 5 3 3" xfId="11191" xr:uid="{00000000-0005-0000-0000-00007B890000}"/>
    <cellStyle name="Percent 20 5 3 3 2" xfId="30197" xr:uid="{00000000-0005-0000-0000-00007C890000}"/>
    <cellStyle name="Percent 20 5 3 4" xfId="14769" xr:uid="{00000000-0005-0000-0000-00007D890000}"/>
    <cellStyle name="Percent 20 5 3 4 2" xfId="33716" xr:uid="{00000000-0005-0000-0000-00007E890000}"/>
    <cellStyle name="Percent 20 5 3 5" xfId="18322" xr:uid="{00000000-0005-0000-0000-00007F890000}"/>
    <cellStyle name="Percent 20 5 3 6" xfId="22922" xr:uid="{00000000-0005-0000-0000-000080890000}"/>
    <cellStyle name="Percent 20 5 4" xfId="5910" xr:uid="{00000000-0005-0000-0000-000081890000}"/>
    <cellStyle name="Percent 20 5 4 2" xfId="9513" xr:uid="{00000000-0005-0000-0000-000082890000}"/>
    <cellStyle name="Percent 20 5 4 2 2" xfId="28538" xr:uid="{00000000-0005-0000-0000-000083890000}"/>
    <cellStyle name="Percent 20 5 4 3" xfId="13032" xr:uid="{00000000-0005-0000-0000-000084890000}"/>
    <cellStyle name="Percent 20 5 4 3 2" xfId="32032" xr:uid="{00000000-0005-0000-0000-000085890000}"/>
    <cellStyle name="Percent 20 5 4 4" xfId="16604" xr:uid="{00000000-0005-0000-0000-000086890000}"/>
    <cellStyle name="Percent 20 5 4 4 2" xfId="35549" xr:uid="{00000000-0005-0000-0000-000087890000}"/>
    <cellStyle name="Percent 20 5 4 5" xfId="20258" xr:uid="{00000000-0005-0000-0000-000088890000}"/>
    <cellStyle name="Percent 20 5 4 6" xfId="25005" xr:uid="{00000000-0005-0000-0000-000089890000}"/>
    <cellStyle name="Percent 20 5 5" xfId="2715" xr:uid="{00000000-0005-0000-0000-00008A890000}"/>
    <cellStyle name="Percent 20 5 5 2" xfId="22118" xr:uid="{00000000-0005-0000-0000-00008B890000}"/>
    <cellStyle name="Percent 20 5 6" xfId="6899" xr:uid="{00000000-0005-0000-0000-00008C890000}"/>
    <cellStyle name="Percent 20 5 6 2" xfId="25926" xr:uid="{00000000-0005-0000-0000-00008D890000}"/>
    <cellStyle name="Percent 20 5 7" xfId="10407" xr:uid="{00000000-0005-0000-0000-00008E890000}"/>
    <cellStyle name="Percent 20 5 7 2" xfId="29414" xr:uid="{00000000-0005-0000-0000-00008F890000}"/>
    <cellStyle name="Percent 20 5 8" xfId="13985" xr:uid="{00000000-0005-0000-0000-000090890000}"/>
    <cellStyle name="Percent 20 5 8 2" xfId="32934" xr:uid="{00000000-0005-0000-0000-000091890000}"/>
    <cellStyle name="Percent 20 5 9" xfId="17515" xr:uid="{00000000-0005-0000-0000-000092890000}"/>
    <cellStyle name="Percent 20 6" xfId="4072" xr:uid="{00000000-0005-0000-0000-000093890000}"/>
    <cellStyle name="Percent 20 6 2" xfId="8156" xr:uid="{00000000-0005-0000-0000-000094890000}"/>
    <cellStyle name="Percent 20 6 2 2" xfId="27183" xr:uid="{00000000-0005-0000-0000-000095890000}"/>
    <cellStyle name="Percent 20 6 3" xfId="11668" xr:uid="{00000000-0005-0000-0000-000096890000}"/>
    <cellStyle name="Percent 20 6 3 2" xfId="30673" xr:uid="{00000000-0005-0000-0000-000097890000}"/>
    <cellStyle name="Percent 20 6 4" xfId="15244" xr:uid="{00000000-0005-0000-0000-000098890000}"/>
    <cellStyle name="Percent 20 6 4 2" xfId="34191" xr:uid="{00000000-0005-0000-0000-000099890000}"/>
    <cellStyle name="Percent 20 6 5" xfId="18828" xr:uid="{00000000-0005-0000-0000-00009A890000}"/>
    <cellStyle name="Percent 20 6 6" xfId="23402" xr:uid="{00000000-0005-0000-0000-00009B890000}"/>
    <cellStyle name="Percent 20 7" xfId="4317" xr:uid="{00000000-0005-0000-0000-00009C890000}"/>
    <cellStyle name="Percent 20 7 2" xfId="8248" xr:uid="{00000000-0005-0000-0000-00009D890000}"/>
    <cellStyle name="Percent 20 7 2 2" xfId="27274" xr:uid="{00000000-0005-0000-0000-00009E890000}"/>
    <cellStyle name="Percent 20 7 3" xfId="11765" xr:uid="{00000000-0005-0000-0000-00009F890000}"/>
    <cellStyle name="Percent 20 7 3 2" xfId="30768" xr:uid="{00000000-0005-0000-0000-0000A0890000}"/>
    <cellStyle name="Percent 20 7 4" xfId="15338" xr:uid="{00000000-0005-0000-0000-0000A1890000}"/>
    <cellStyle name="Percent 20 7 4 2" xfId="34284" xr:uid="{00000000-0005-0000-0000-0000A2890000}"/>
    <cellStyle name="Percent 20 7 5" xfId="18928" xr:uid="{00000000-0005-0000-0000-0000A3890000}"/>
    <cellStyle name="Percent 20 7 6" xfId="23565" xr:uid="{00000000-0005-0000-0000-0000A4890000}"/>
    <cellStyle name="Percent 20 8" xfId="3229" xr:uid="{00000000-0005-0000-0000-0000A5890000}"/>
    <cellStyle name="Percent 20 8 2" xfId="7377" xr:uid="{00000000-0005-0000-0000-0000A6890000}"/>
    <cellStyle name="Percent 20 8 2 2" xfId="26404" xr:uid="{00000000-0005-0000-0000-0000A7890000}"/>
    <cellStyle name="Percent 20 8 3" xfId="10887" xr:uid="{00000000-0005-0000-0000-0000A8890000}"/>
    <cellStyle name="Percent 20 8 3 2" xfId="29893" xr:uid="{00000000-0005-0000-0000-0000A9890000}"/>
    <cellStyle name="Percent 20 8 4" xfId="14465" xr:uid="{00000000-0005-0000-0000-0000AA890000}"/>
    <cellStyle name="Percent 20 8 4 2" xfId="33412" xr:uid="{00000000-0005-0000-0000-0000AB890000}"/>
    <cellStyle name="Percent 20 8 5" xfId="18003" xr:uid="{00000000-0005-0000-0000-0000AC890000}"/>
    <cellStyle name="Percent 20 8 6" xfId="22618" xr:uid="{00000000-0005-0000-0000-0000AD890000}"/>
    <cellStyle name="Percent 20 9" xfId="5317" xr:uid="{00000000-0005-0000-0000-0000AE890000}"/>
    <cellStyle name="Percent 20 9 2" xfId="9033" xr:uid="{00000000-0005-0000-0000-0000AF890000}"/>
    <cellStyle name="Percent 20 9 2 2" xfId="28059" xr:uid="{00000000-0005-0000-0000-0000B0890000}"/>
    <cellStyle name="Percent 20 9 3" xfId="12552" xr:uid="{00000000-0005-0000-0000-0000B1890000}"/>
    <cellStyle name="Percent 20 9 3 2" xfId="31553" xr:uid="{00000000-0005-0000-0000-0000B2890000}"/>
    <cellStyle name="Percent 20 9 4" xfId="16123" xr:uid="{00000000-0005-0000-0000-0000B3890000}"/>
    <cellStyle name="Percent 20 9 4 2" xfId="35069" xr:uid="{00000000-0005-0000-0000-0000B4890000}"/>
    <cellStyle name="Percent 20 9 5" xfId="19727" xr:uid="{00000000-0005-0000-0000-0000B5890000}"/>
    <cellStyle name="Percent 20 9 6" xfId="24465" xr:uid="{00000000-0005-0000-0000-0000B6890000}"/>
    <cellStyle name="Percent 21" xfId="1188" xr:uid="{00000000-0005-0000-0000-0000B7890000}"/>
    <cellStyle name="Percent 21 10" xfId="5427" xr:uid="{00000000-0005-0000-0000-0000B8890000}"/>
    <cellStyle name="Percent 21 10 2" xfId="9123" xr:uid="{00000000-0005-0000-0000-0000B9890000}"/>
    <cellStyle name="Percent 21 10 2 2" xfId="28149" xr:uid="{00000000-0005-0000-0000-0000BA890000}"/>
    <cellStyle name="Percent 21 10 3" xfId="12642" xr:uid="{00000000-0005-0000-0000-0000BB890000}"/>
    <cellStyle name="Percent 21 10 3 2" xfId="31643" xr:uid="{00000000-0005-0000-0000-0000BC890000}"/>
    <cellStyle name="Percent 21 10 4" xfId="16213" xr:uid="{00000000-0005-0000-0000-0000BD890000}"/>
    <cellStyle name="Percent 21 10 4 2" xfId="35159" xr:uid="{00000000-0005-0000-0000-0000BE890000}"/>
    <cellStyle name="Percent 21 10 5" xfId="19833" xr:uid="{00000000-0005-0000-0000-0000BF890000}"/>
    <cellStyle name="Percent 21 10 6" xfId="24556" xr:uid="{00000000-0005-0000-0000-0000C0890000}"/>
    <cellStyle name="Percent 21 11" xfId="5528" xr:uid="{00000000-0005-0000-0000-0000C1890000}"/>
    <cellStyle name="Percent 21 11 2" xfId="9209" xr:uid="{00000000-0005-0000-0000-0000C2890000}"/>
    <cellStyle name="Percent 21 11 2 2" xfId="28235" xr:uid="{00000000-0005-0000-0000-0000C3890000}"/>
    <cellStyle name="Percent 21 11 3" xfId="12728" xr:uid="{00000000-0005-0000-0000-0000C4890000}"/>
    <cellStyle name="Percent 21 11 3 2" xfId="31729" xr:uid="{00000000-0005-0000-0000-0000C5890000}"/>
    <cellStyle name="Percent 21 11 4" xfId="16299" xr:uid="{00000000-0005-0000-0000-0000C6890000}"/>
    <cellStyle name="Percent 21 11 4 2" xfId="35245" xr:uid="{00000000-0005-0000-0000-0000C7890000}"/>
    <cellStyle name="Percent 21 11 5" xfId="19933" xr:uid="{00000000-0005-0000-0000-0000C8890000}"/>
    <cellStyle name="Percent 21 11 6" xfId="24643" xr:uid="{00000000-0005-0000-0000-0000C9890000}"/>
    <cellStyle name="Percent 21 12" xfId="6445" xr:uid="{00000000-0005-0000-0000-0000CA890000}"/>
    <cellStyle name="Percent 21 12 2" xfId="9992" xr:uid="{00000000-0005-0000-0000-0000CB890000}"/>
    <cellStyle name="Percent 21 12 2 2" xfId="29017" xr:uid="{00000000-0005-0000-0000-0000CC890000}"/>
    <cellStyle name="Percent 21 12 3" xfId="13513" xr:uid="{00000000-0005-0000-0000-0000CD890000}"/>
    <cellStyle name="Percent 21 12 3 2" xfId="32511" xr:uid="{00000000-0005-0000-0000-0000CE890000}"/>
    <cellStyle name="Percent 21 12 4" xfId="17083" xr:uid="{00000000-0005-0000-0000-0000CF890000}"/>
    <cellStyle name="Percent 21 12 4 2" xfId="36028" xr:uid="{00000000-0005-0000-0000-0000D0890000}"/>
    <cellStyle name="Percent 21 12 5" xfId="20774" xr:uid="{00000000-0005-0000-0000-0000D1890000}"/>
    <cellStyle name="Percent 21 12 6" xfId="25495" xr:uid="{00000000-0005-0000-0000-0000D2890000}"/>
    <cellStyle name="Percent 21 13" xfId="2371" xr:uid="{00000000-0005-0000-0000-0000D3890000}"/>
    <cellStyle name="Percent 21 13 2" xfId="21774" xr:uid="{00000000-0005-0000-0000-0000D4890000}"/>
    <cellStyle name="Percent 21 14" xfId="6594" xr:uid="{00000000-0005-0000-0000-0000D5890000}"/>
    <cellStyle name="Percent 21 14 2" xfId="25622" xr:uid="{00000000-0005-0000-0000-0000D6890000}"/>
    <cellStyle name="Percent 21 15" xfId="10102" xr:uid="{00000000-0005-0000-0000-0000D7890000}"/>
    <cellStyle name="Percent 21 15 2" xfId="29111" xr:uid="{00000000-0005-0000-0000-0000D8890000}"/>
    <cellStyle name="Percent 21 16" xfId="13680" xr:uid="{00000000-0005-0000-0000-0000D9890000}"/>
    <cellStyle name="Percent 21 16 2" xfId="32631" xr:uid="{00000000-0005-0000-0000-0000DA890000}"/>
    <cellStyle name="Percent 21 17" xfId="17206" xr:uid="{00000000-0005-0000-0000-0000DB890000}"/>
    <cellStyle name="Percent 21 18" xfId="20875" xr:uid="{00000000-0005-0000-0000-0000DC890000}"/>
    <cellStyle name="Percent 21 2" xfId="2033" xr:uid="{00000000-0005-0000-0000-0000DD890000}"/>
    <cellStyle name="Percent 21 2 10" xfId="21496" xr:uid="{00000000-0005-0000-0000-0000DE890000}"/>
    <cellStyle name="Percent 21 2 2" xfId="4885" xr:uid="{00000000-0005-0000-0000-0000DF890000}"/>
    <cellStyle name="Percent 21 2 2 2" xfId="8778" xr:uid="{00000000-0005-0000-0000-0000E0890000}"/>
    <cellStyle name="Percent 21 2 2 2 2" xfId="27804" xr:uid="{00000000-0005-0000-0000-0000E1890000}"/>
    <cellStyle name="Percent 21 2 2 3" xfId="12296" xr:uid="{00000000-0005-0000-0000-0000E2890000}"/>
    <cellStyle name="Percent 21 2 2 3 2" xfId="31298" xr:uid="{00000000-0005-0000-0000-0000E3890000}"/>
    <cellStyle name="Percent 21 2 2 4" xfId="15868" xr:uid="{00000000-0005-0000-0000-0000E4890000}"/>
    <cellStyle name="Percent 21 2 2 4 2" xfId="34814" xr:uid="{00000000-0005-0000-0000-0000E5890000}"/>
    <cellStyle name="Percent 21 2 2 5" xfId="19459" xr:uid="{00000000-0005-0000-0000-0000E6890000}"/>
    <cellStyle name="Percent 21 2 2 6" xfId="24116" xr:uid="{00000000-0005-0000-0000-0000E7890000}"/>
    <cellStyle name="Percent 21 2 3" xfId="3772" xr:uid="{00000000-0005-0000-0000-0000E8890000}"/>
    <cellStyle name="Percent 21 2 3 2" xfId="7902" xr:uid="{00000000-0005-0000-0000-0000E9890000}"/>
    <cellStyle name="Percent 21 2 3 2 2" xfId="26929" xr:uid="{00000000-0005-0000-0000-0000EA890000}"/>
    <cellStyle name="Percent 21 2 3 3" xfId="11413" xr:uid="{00000000-0005-0000-0000-0000EB890000}"/>
    <cellStyle name="Percent 21 2 3 3 2" xfId="30418" xr:uid="{00000000-0005-0000-0000-0000EC890000}"/>
    <cellStyle name="Percent 21 2 3 4" xfId="14990" xr:uid="{00000000-0005-0000-0000-0000ED890000}"/>
    <cellStyle name="Percent 21 2 3 4 2" xfId="33937" xr:uid="{00000000-0005-0000-0000-0000EE890000}"/>
    <cellStyle name="Percent 21 2 3 5" xfId="18546" xr:uid="{00000000-0005-0000-0000-0000EF890000}"/>
    <cellStyle name="Percent 21 2 3 6" xfId="23143" xr:uid="{00000000-0005-0000-0000-0000F0890000}"/>
    <cellStyle name="Percent 21 2 4" xfId="6144" xr:uid="{00000000-0005-0000-0000-0000F1890000}"/>
    <cellStyle name="Percent 21 2 4 2" xfId="9734" xr:uid="{00000000-0005-0000-0000-0000F2890000}"/>
    <cellStyle name="Percent 21 2 4 2 2" xfId="28759" xr:uid="{00000000-0005-0000-0000-0000F3890000}"/>
    <cellStyle name="Percent 21 2 4 3" xfId="13254" xr:uid="{00000000-0005-0000-0000-0000F4890000}"/>
    <cellStyle name="Percent 21 2 4 3 2" xfId="32253" xr:uid="{00000000-0005-0000-0000-0000F5890000}"/>
    <cellStyle name="Percent 21 2 4 4" xfId="16825" xr:uid="{00000000-0005-0000-0000-0000F6890000}"/>
    <cellStyle name="Percent 21 2 4 4 2" xfId="35770" xr:uid="{00000000-0005-0000-0000-0000F7890000}"/>
    <cellStyle name="Percent 21 2 4 5" xfId="20484" xr:uid="{00000000-0005-0000-0000-0000F8890000}"/>
    <cellStyle name="Percent 21 2 4 6" xfId="25234" xr:uid="{00000000-0005-0000-0000-0000F9890000}"/>
    <cellStyle name="Percent 21 2 5" xfId="2939" xr:uid="{00000000-0005-0000-0000-0000FA890000}"/>
    <cellStyle name="Percent 21 2 5 2" xfId="22342" xr:uid="{00000000-0005-0000-0000-0000FB890000}"/>
    <cellStyle name="Percent 21 2 6" xfId="7120" xr:uid="{00000000-0005-0000-0000-0000FC890000}"/>
    <cellStyle name="Percent 21 2 6 2" xfId="26147" xr:uid="{00000000-0005-0000-0000-0000FD890000}"/>
    <cellStyle name="Percent 21 2 7" xfId="10628" xr:uid="{00000000-0005-0000-0000-0000FE890000}"/>
    <cellStyle name="Percent 21 2 7 2" xfId="29635" xr:uid="{00000000-0005-0000-0000-0000FF890000}"/>
    <cellStyle name="Percent 21 2 8" xfId="14206" xr:uid="{00000000-0005-0000-0000-0000008A0000}"/>
    <cellStyle name="Percent 21 2 8 2" xfId="33155" xr:uid="{00000000-0005-0000-0000-0000018A0000}"/>
    <cellStyle name="Percent 21 2 9" xfId="17738" xr:uid="{00000000-0005-0000-0000-0000028A0000}"/>
    <cellStyle name="Percent 21 3" xfId="2156" xr:uid="{00000000-0005-0000-0000-0000038A0000}"/>
    <cellStyle name="Percent 21 3 10" xfId="21582" xr:uid="{00000000-0005-0000-0000-0000048A0000}"/>
    <cellStyle name="Percent 21 3 2" xfId="4975" xr:uid="{00000000-0005-0000-0000-0000058A0000}"/>
    <cellStyle name="Percent 21 3 2 2" xfId="8864" xr:uid="{00000000-0005-0000-0000-0000068A0000}"/>
    <cellStyle name="Percent 21 3 2 2 2" xfId="27890" xr:uid="{00000000-0005-0000-0000-0000078A0000}"/>
    <cellStyle name="Percent 21 3 2 3" xfId="12382" xr:uid="{00000000-0005-0000-0000-0000088A0000}"/>
    <cellStyle name="Percent 21 3 2 3 2" xfId="31384" xr:uid="{00000000-0005-0000-0000-0000098A0000}"/>
    <cellStyle name="Percent 21 3 2 4" xfId="15954" xr:uid="{00000000-0005-0000-0000-00000A8A0000}"/>
    <cellStyle name="Percent 21 3 2 4 2" xfId="34900" xr:uid="{00000000-0005-0000-0000-00000B8A0000}"/>
    <cellStyle name="Percent 21 3 2 5" xfId="19545" xr:uid="{00000000-0005-0000-0000-00000C8A0000}"/>
    <cellStyle name="Percent 21 3 2 6" xfId="24204" xr:uid="{00000000-0005-0000-0000-00000D8A0000}"/>
    <cellStyle name="Percent 21 3 3" xfId="3873" xr:uid="{00000000-0005-0000-0000-00000E8A0000}"/>
    <cellStyle name="Percent 21 3 3 2" xfId="7988" xr:uid="{00000000-0005-0000-0000-00000F8A0000}"/>
    <cellStyle name="Percent 21 3 3 2 2" xfId="27015" xr:uid="{00000000-0005-0000-0000-0000108A0000}"/>
    <cellStyle name="Percent 21 3 3 3" xfId="11499" xr:uid="{00000000-0005-0000-0000-0000118A0000}"/>
    <cellStyle name="Percent 21 3 3 3 2" xfId="30504" xr:uid="{00000000-0005-0000-0000-0000128A0000}"/>
    <cellStyle name="Percent 21 3 3 4" xfId="15076" xr:uid="{00000000-0005-0000-0000-0000138A0000}"/>
    <cellStyle name="Percent 21 3 3 4 2" xfId="34023" xr:uid="{00000000-0005-0000-0000-0000148A0000}"/>
    <cellStyle name="Percent 21 3 3 5" xfId="18647" xr:uid="{00000000-0005-0000-0000-0000158A0000}"/>
    <cellStyle name="Percent 21 3 3 6" xfId="23229" xr:uid="{00000000-0005-0000-0000-0000168A0000}"/>
    <cellStyle name="Percent 21 3 4" xfId="6245" xr:uid="{00000000-0005-0000-0000-0000178A0000}"/>
    <cellStyle name="Percent 21 3 4 2" xfId="9820" xr:uid="{00000000-0005-0000-0000-0000188A0000}"/>
    <cellStyle name="Percent 21 3 4 2 2" xfId="28845" xr:uid="{00000000-0005-0000-0000-0000198A0000}"/>
    <cellStyle name="Percent 21 3 4 3" xfId="13341" xr:uid="{00000000-0005-0000-0000-00001A8A0000}"/>
    <cellStyle name="Percent 21 3 4 3 2" xfId="32339" xr:uid="{00000000-0005-0000-0000-00001B8A0000}"/>
    <cellStyle name="Percent 21 3 4 4" xfId="16911" xr:uid="{00000000-0005-0000-0000-00001C8A0000}"/>
    <cellStyle name="Percent 21 3 4 4 2" xfId="35856" xr:uid="{00000000-0005-0000-0000-00001D8A0000}"/>
    <cellStyle name="Percent 21 3 4 5" xfId="20585" xr:uid="{00000000-0005-0000-0000-00001E8A0000}"/>
    <cellStyle name="Percent 21 3 4 6" xfId="25320" xr:uid="{00000000-0005-0000-0000-00001F8A0000}"/>
    <cellStyle name="Percent 21 3 5" xfId="3040" xr:uid="{00000000-0005-0000-0000-0000208A0000}"/>
    <cellStyle name="Percent 21 3 5 2" xfId="22443" xr:uid="{00000000-0005-0000-0000-0000218A0000}"/>
    <cellStyle name="Percent 21 3 6" xfId="7206" xr:uid="{00000000-0005-0000-0000-0000228A0000}"/>
    <cellStyle name="Percent 21 3 6 2" xfId="26233" xr:uid="{00000000-0005-0000-0000-0000238A0000}"/>
    <cellStyle name="Percent 21 3 7" xfId="10716" xr:uid="{00000000-0005-0000-0000-0000248A0000}"/>
    <cellStyle name="Percent 21 3 7 2" xfId="29722" xr:uid="{00000000-0005-0000-0000-0000258A0000}"/>
    <cellStyle name="Percent 21 3 8" xfId="14294" xr:uid="{00000000-0005-0000-0000-0000268A0000}"/>
    <cellStyle name="Percent 21 3 8 2" xfId="33241" xr:uid="{00000000-0005-0000-0000-0000278A0000}"/>
    <cellStyle name="Percent 21 3 9" xfId="17824" xr:uid="{00000000-0005-0000-0000-0000288A0000}"/>
    <cellStyle name="Percent 21 4" xfId="2254" xr:uid="{00000000-0005-0000-0000-0000298A0000}"/>
    <cellStyle name="Percent 21 4 10" xfId="21668" xr:uid="{00000000-0005-0000-0000-00002A8A0000}"/>
    <cellStyle name="Percent 21 4 2" xfId="5061" xr:uid="{00000000-0005-0000-0000-00002B8A0000}"/>
    <cellStyle name="Percent 21 4 2 2" xfId="8950" xr:uid="{00000000-0005-0000-0000-00002C8A0000}"/>
    <cellStyle name="Percent 21 4 2 2 2" xfId="27976" xr:uid="{00000000-0005-0000-0000-00002D8A0000}"/>
    <cellStyle name="Percent 21 4 2 3" xfId="12468" xr:uid="{00000000-0005-0000-0000-00002E8A0000}"/>
    <cellStyle name="Percent 21 4 2 3 2" xfId="31470" xr:uid="{00000000-0005-0000-0000-00002F8A0000}"/>
    <cellStyle name="Percent 21 4 2 4" xfId="16040" xr:uid="{00000000-0005-0000-0000-0000308A0000}"/>
    <cellStyle name="Percent 21 4 2 4 2" xfId="34986" xr:uid="{00000000-0005-0000-0000-0000318A0000}"/>
    <cellStyle name="Percent 21 4 2 5" xfId="19631" xr:uid="{00000000-0005-0000-0000-0000328A0000}"/>
    <cellStyle name="Percent 21 4 2 6" xfId="24290" xr:uid="{00000000-0005-0000-0000-0000338A0000}"/>
    <cellStyle name="Percent 21 4 3" xfId="3960" xr:uid="{00000000-0005-0000-0000-0000348A0000}"/>
    <cellStyle name="Percent 21 4 3 2" xfId="8074" xr:uid="{00000000-0005-0000-0000-0000358A0000}"/>
    <cellStyle name="Percent 21 4 3 2 2" xfId="27101" xr:uid="{00000000-0005-0000-0000-0000368A0000}"/>
    <cellStyle name="Percent 21 4 3 3" xfId="11585" xr:uid="{00000000-0005-0000-0000-0000378A0000}"/>
    <cellStyle name="Percent 21 4 3 3 2" xfId="30590" xr:uid="{00000000-0005-0000-0000-0000388A0000}"/>
    <cellStyle name="Percent 21 4 3 4" xfId="15162" xr:uid="{00000000-0005-0000-0000-0000398A0000}"/>
    <cellStyle name="Percent 21 4 3 4 2" xfId="34109" xr:uid="{00000000-0005-0000-0000-00003A8A0000}"/>
    <cellStyle name="Percent 21 4 3 5" xfId="18734" xr:uid="{00000000-0005-0000-0000-00003B8A0000}"/>
    <cellStyle name="Percent 21 4 3 6" xfId="23315" xr:uid="{00000000-0005-0000-0000-00003C8A0000}"/>
    <cellStyle name="Percent 21 4 4" xfId="6332" xr:uid="{00000000-0005-0000-0000-00003D8A0000}"/>
    <cellStyle name="Percent 21 4 4 2" xfId="9906" xr:uid="{00000000-0005-0000-0000-00003E8A0000}"/>
    <cellStyle name="Percent 21 4 4 2 2" xfId="28931" xr:uid="{00000000-0005-0000-0000-00003F8A0000}"/>
    <cellStyle name="Percent 21 4 4 3" xfId="13427" xr:uid="{00000000-0005-0000-0000-0000408A0000}"/>
    <cellStyle name="Percent 21 4 4 3 2" xfId="32425" xr:uid="{00000000-0005-0000-0000-0000418A0000}"/>
    <cellStyle name="Percent 21 4 4 4" xfId="16997" xr:uid="{00000000-0005-0000-0000-0000428A0000}"/>
    <cellStyle name="Percent 21 4 4 4 2" xfId="35942" xr:uid="{00000000-0005-0000-0000-0000438A0000}"/>
    <cellStyle name="Percent 21 4 4 5" xfId="20672" xr:uid="{00000000-0005-0000-0000-0000448A0000}"/>
    <cellStyle name="Percent 21 4 4 6" xfId="25406" xr:uid="{00000000-0005-0000-0000-0000458A0000}"/>
    <cellStyle name="Percent 21 4 5" xfId="3127" xr:uid="{00000000-0005-0000-0000-0000468A0000}"/>
    <cellStyle name="Percent 21 4 5 2" xfId="22530" xr:uid="{00000000-0005-0000-0000-0000478A0000}"/>
    <cellStyle name="Percent 21 4 6" xfId="7292" xr:uid="{00000000-0005-0000-0000-0000488A0000}"/>
    <cellStyle name="Percent 21 4 6 2" xfId="26319" xr:uid="{00000000-0005-0000-0000-0000498A0000}"/>
    <cellStyle name="Percent 21 4 7" xfId="10802" xr:uid="{00000000-0005-0000-0000-00004A8A0000}"/>
    <cellStyle name="Percent 21 4 7 2" xfId="29808" xr:uid="{00000000-0005-0000-0000-00004B8A0000}"/>
    <cellStyle name="Percent 21 4 8" xfId="14380" xr:uid="{00000000-0005-0000-0000-00004C8A0000}"/>
    <cellStyle name="Percent 21 4 8 2" xfId="33327" xr:uid="{00000000-0005-0000-0000-00004D8A0000}"/>
    <cellStyle name="Percent 21 4 9" xfId="17910" xr:uid="{00000000-0005-0000-0000-00004E8A0000}"/>
    <cellStyle name="Percent 21 5" xfId="1770" xr:uid="{00000000-0005-0000-0000-00004F8A0000}"/>
    <cellStyle name="Percent 21 5 10" xfId="21264" xr:uid="{00000000-0005-0000-0000-0000508A0000}"/>
    <cellStyle name="Percent 21 5 2" xfId="4662" xr:uid="{00000000-0005-0000-0000-0000518A0000}"/>
    <cellStyle name="Percent 21 5 2 2" xfId="8558" xr:uid="{00000000-0005-0000-0000-0000528A0000}"/>
    <cellStyle name="Percent 21 5 2 2 2" xfId="27584" xr:uid="{00000000-0005-0000-0000-0000538A0000}"/>
    <cellStyle name="Percent 21 5 2 3" xfId="12076" xr:uid="{00000000-0005-0000-0000-0000548A0000}"/>
    <cellStyle name="Percent 21 5 2 3 2" xfId="31078" xr:uid="{00000000-0005-0000-0000-0000558A0000}"/>
    <cellStyle name="Percent 21 5 2 4" xfId="15648" xr:uid="{00000000-0005-0000-0000-0000568A0000}"/>
    <cellStyle name="Percent 21 5 2 4 2" xfId="34594" xr:uid="{00000000-0005-0000-0000-0000578A0000}"/>
    <cellStyle name="Percent 21 5 2 5" xfId="19239" xr:uid="{00000000-0005-0000-0000-0000588A0000}"/>
    <cellStyle name="Percent 21 5 2 6" xfId="23893" xr:uid="{00000000-0005-0000-0000-0000598A0000}"/>
    <cellStyle name="Percent 21 5 3" xfId="3549" xr:uid="{00000000-0005-0000-0000-00005A8A0000}"/>
    <cellStyle name="Percent 21 5 3 2" xfId="7682" xr:uid="{00000000-0005-0000-0000-00005B8A0000}"/>
    <cellStyle name="Percent 21 5 3 2 2" xfId="26709" xr:uid="{00000000-0005-0000-0000-00005C8A0000}"/>
    <cellStyle name="Percent 21 5 3 3" xfId="11192" xr:uid="{00000000-0005-0000-0000-00005D8A0000}"/>
    <cellStyle name="Percent 21 5 3 3 2" xfId="30198" xr:uid="{00000000-0005-0000-0000-00005E8A0000}"/>
    <cellStyle name="Percent 21 5 3 4" xfId="14770" xr:uid="{00000000-0005-0000-0000-00005F8A0000}"/>
    <cellStyle name="Percent 21 5 3 4 2" xfId="33717" xr:uid="{00000000-0005-0000-0000-0000608A0000}"/>
    <cellStyle name="Percent 21 5 3 5" xfId="18323" xr:uid="{00000000-0005-0000-0000-0000618A0000}"/>
    <cellStyle name="Percent 21 5 3 6" xfId="22923" xr:uid="{00000000-0005-0000-0000-0000628A0000}"/>
    <cellStyle name="Percent 21 5 4" xfId="5911" xr:uid="{00000000-0005-0000-0000-0000638A0000}"/>
    <cellStyle name="Percent 21 5 4 2" xfId="9514" xr:uid="{00000000-0005-0000-0000-0000648A0000}"/>
    <cellStyle name="Percent 21 5 4 2 2" xfId="28539" xr:uid="{00000000-0005-0000-0000-0000658A0000}"/>
    <cellStyle name="Percent 21 5 4 3" xfId="13033" xr:uid="{00000000-0005-0000-0000-0000668A0000}"/>
    <cellStyle name="Percent 21 5 4 3 2" xfId="32033" xr:uid="{00000000-0005-0000-0000-0000678A0000}"/>
    <cellStyle name="Percent 21 5 4 4" xfId="16605" xr:uid="{00000000-0005-0000-0000-0000688A0000}"/>
    <cellStyle name="Percent 21 5 4 4 2" xfId="35550" xr:uid="{00000000-0005-0000-0000-0000698A0000}"/>
    <cellStyle name="Percent 21 5 4 5" xfId="20259" xr:uid="{00000000-0005-0000-0000-00006A8A0000}"/>
    <cellStyle name="Percent 21 5 4 6" xfId="25006" xr:uid="{00000000-0005-0000-0000-00006B8A0000}"/>
    <cellStyle name="Percent 21 5 5" xfId="2716" xr:uid="{00000000-0005-0000-0000-00006C8A0000}"/>
    <cellStyle name="Percent 21 5 5 2" xfId="22119" xr:uid="{00000000-0005-0000-0000-00006D8A0000}"/>
    <cellStyle name="Percent 21 5 6" xfId="6900" xr:uid="{00000000-0005-0000-0000-00006E8A0000}"/>
    <cellStyle name="Percent 21 5 6 2" xfId="25927" xr:uid="{00000000-0005-0000-0000-00006F8A0000}"/>
    <cellStyle name="Percent 21 5 7" xfId="10408" xr:uid="{00000000-0005-0000-0000-0000708A0000}"/>
    <cellStyle name="Percent 21 5 7 2" xfId="29415" xr:uid="{00000000-0005-0000-0000-0000718A0000}"/>
    <cellStyle name="Percent 21 5 8" xfId="13986" xr:uid="{00000000-0005-0000-0000-0000728A0000}"/>
    <cellStyle name="Percent 21 5 8 2" xfId="32935" xr:uid="{00000000-0005-0000-0000-0000738A0000}"/>
    <cellStyle name="Percent 21 5 9" xfId="17516" xr:uid="{00000000-0005-0000-0000-0000748A0000}"/>
    <cellStyle name="Percent 21 6" xfId="4076" xr:uid="{00000000-0005-0000-0000-0000758A0000}"/>
    <cellStyle name="Percent 21 6 2" xfId="8160" xr:uid="{00000000-0005-0000-0000-0000768A0000}"/>
    <cellStyle name="Percent 21 6 2 2" xfId="27187" xr:uid="{00000000-0005-0000-0000-0000778A0000}"/>
    <cellStyle name="Percent 21 6 3" xfId="11672" xr:uid="{00000000-0005-0000-0000-0000788A0000}"/>
    <cellStyle name="Percent 21 6 3 2" xfId="30677" xr:uid="{00000000-0005-0000-0000-0000798A0000}"/>
    <cellStyle name="Percent 21 6 4" xfId="15248" xr:uid="{00000000-0005-0000-0000-00007A8A0000}"/>
    <cellStyle name="Percent 21 6 4 2" xfId="34195" xr:uid="{00000000-0005-0000-0000-00007B8A0000}"/>
    <cellStyle name="Percent 21 6 5" xfId="18832" xr:uid="{00000000-0005-0000-0000-00007C8A0000}"/>
    <cellStyle name="Percent 21 6 6" xfId="23406" xr:uid="{00000000-0005-0000-0000-00007D8A0000}"/>
    <cellStyle name="Percent 21 7" xfId="4321" xr:uid="{00000000-0005-0000-0000-00007E8A0000}"/>
    <cellStyle name="Percent 21 7 2" xfId="8252" xr:uid="{00000000-0005-0000-0000-00007F8A0000}"/>
    <cellStyle name="Percent 21 7 2 2" xfId="27278" xr:uid="{00000000-0005-0000-0000-0000808A0000}"/>
    <cellStyle name="Percent 21 7 3" xfId="11769" xr:uid="{00000000-0005-0000-0000-0000818A0000}"/>
    <cellStyle name="Percent 21 7 3 2" xfId="30772" xr:uid="{00000000-0005-0000-0000-0000828A0000}"/>
    <cellStyle name="Percent 21 7 4" xfId="15342" xr:uid="{00000000-0005-0000-0000-0000838A0000}"/>
    <cellStyle name="Percent 21 7 4 2" xfId="34288" xr:uid="{00000000-0005-0000-0000-0000848A0000}"/>
    <cellStyle name="Percent 21 7 5" xfId="18932" xr:uid="{00000000-0005-0000-0000-0000858A0000}"/>
    <cellStyle name="Percent 21 7 6" xfId="23569" xr:uid="{00000000-0005-0000-0000-0000868A0000}"/>
    <cellStyle name="Percent 21 8" xfId="3230" xr:uid="{00000000-0005-0000-0000-0000878A0000}"/>
    <cellStyle name="Percent 21 8 2" xfId="7378" xr:uid="{00000000-0005-0000-0000-0000888A0000}"/>
    <cellStyle name="Percent 21 8 2 2" xfId="26405" xr:uid="{00000000-0005-0000-0000-0000898A0000}"/>
    <cellStyle name="Percent 21 8 3" xfId="10888" xr:uid="{00000000-0005-0000-0000-00008A8A0000}"/>
    <cellStyle name="Percent 21 8 3 2" xfId="29894" xr:uid="{00000000-0005-0000-0000-00008B8A0000}"/>
    <cellStyle name="Percent 21 8 4" xfId="14466" xr:uid="{00000000-0005-0000-0000-00008C8A0000}"/>
    <cellStyle name="Percent 21 8 4 2" xfId="33413" xr:uid="{00000000-0005-0000-0000-00008D8A0000}"/>
    <cellStyle name="Percent 21 8 5" xfId="18004" xr:uid="{00000000-0005-0000-0000-00008E8A0000}"/>
    <cellStyle name="Percent 21 8 6" xfId="22619" xr:uid="{00000000-0005-0000-0000-00008F8A0000}"/>
    <cellStyle name="Percent 21 9" xfId="5323" xr:uid="{00000000-0005-0000-0000-0000908A0000}"/>
    <cellStyle name="Percent 21 9 2" xfId="9037" xr:uid="{00000000-0005-0000-0000-0000918A0000}"/>
    <cellStyle name="Percent 21 9 2 2" xfId="28063" xr:uid="{00000000-0005-0000-0000-0000928A0000}"/>
    <cellStyle name="Percent 21 9 3" xfId="12556" xr:uid="{00000000-0005-0000-0000-0000938A0000}"/>
    <cellStyle name="Percent 21 9 3 2" xfId="31557" xr:uid="{00000000-0005-0000-0000-0000948A0000}"/>
    <cellStyle name="Percent 21 9 4" xfId="16127" xr:uid="{00000000-0005-0000-0000-0000958A0000}"/>
    <cellStyle name="Percent 21 9 4 2" xfId="35073" xr:uid="{00000000-0005-0000-0000-0000968A0000}"/>
    <cellStyle name="Percent 21 9 5" xfId="19733" xr:uid="{00000000-0005-0000-0000-0000978A0000}"/>
    <cellStyle name="Percent 21 9 6" xfId="24469" xr:uid="{00000000-0005-0000-0000-0000988A0000}"/>
    <cellStyle name="Percent 22" xfId="36045" xr:uid="{00000000-0005-0000-0000-0000998A0000}"/>
    <cellStyle name="Percent 23" xfId="36168" xr:uid="{00000000-0005-0000-0000-00009A8A0000}"/>
    <cellStyle name="Percent 24" xfId="36169" xr:uid="{00000000-0005-0000-0000-00009B8A0000}"/>
    <cellStyle name="Percent 25" xfId="36170" xr:uid="{00000000-0005-0000-0000-00009C8A0000}"/>
    <cellStyle name="Percent 26" xfId="36171" xr:uid="{00000000-0005-0000-0000-00009D8A0000}"/>
    <cellStyle name="Percent 27" xfId="36172" xr:uid="{00000000-0005-0000-0000-00009E8A0000}"/>
    <cellStyle name="Percent 28" xfId="36173" xr:uid="{00000000-0005-0000-0000-00009F8A0000}"/>
    <cellStyle name="Percent 29" xfId="36174" xr:uid="{00000000-0005-0000-0000-0000A08A0000}"/>
    <cellStyle name="Percent 3" xfId="594" xr:uid="{00000000-0005-0000-0000-0000A18A0000}"/>
    <cellStyle name="Percent 3 2" xfId="808" xr:uid="{00000000-0005-0000-0000-0000A28A0000}"/>
    <cellStyle name="Percent 3 3" xfId="1089" xr:uid="{00000000-0005-0000-0000-0000A38A0000}"/>
    <cellStyle name="Percent 4" xfId="595" xr:uid="{00000000-0005-0000-0000-0000A48A0000}"/>
    <cellStyle name="Percent 4 2" xfId="809" xr:uid="{00000000-0005-0000-0000-0000A58A0000}"/>
    <cellStyle name="Percent 5" xfId="596" xr:uid="{00000000-0005-0000-0000-0000A68A0000}"/>
    <cellStyle name="Percent 6" xfId="597" xr:uid="{00000000-0005-0000-0000-0000A78A0000}"/>
    <cellStyle name="Percent 7" xfId="598" xr:uid="{00000000-0005-0000-0000-0000A88A0000}"/>
    <cellStyle name="Percent 8" xfId="599" xr:uid="{00000000-0005-0000-0000-0000A98A0000}"/>
    <cellStyle name="Percent 9" xfId="600" xr:uid="{00000000-0005-0000-0000-0000AA8A0000}"/>
    <cellStyle name="Percentage" xfId="12" xr:uid="{00000000-0005-0000-0000-0000AB8A0000}"/>
    <cellStyle name="Percentage (2dp)" xfId="95" xr:uid="{00000000-0005-0000-0000-0000AC8A0000}"/>
    <cellStyle name="Percentage 10" xfId="601" xr:uid="{00000000-0005-0000-0000-0000AD8A0000}"/>
    <cellStyle name="Percentage 11" xfId="602" xr:uid="{00000000-0005-0000-0000-0000AE8A0000}"/>
    <cellStyle name="Percentage 12" xfId="603" xr:uid="{00000000-0005-0000-0000-0000AF8A0000}"/>
    <cellStyle name="Percentage 13" xfId="604" xr:uid="{00000000-0005-0000-0000-0000B08A0000}"/>
    <cellStyle name="Percentage 14" xfId="605" xr:uid="{00000000-0005-0000-0000-0000B18A0000}"/>
    <cellStyle name="Percentage 15" xfId="606" xr:uid="{00000000-0005-0000-0000-0000B28A0000}"/>
    <cellStyle name="Percentage 16" xfId="607" xr:uid="{00000000-0005-0000-0000-0000B38A0000}"/>
    <cellStyle name="Percentage 17" xfId="608" xr:uid="{00000000-0005-0000-0000-0000B48A0000}"/>
    <cellStyle name="Percentage 18" xfId="609" xr:uid="{00000000-0005-0000-0000-0000B58A0000}"/>
    <cellStyle name="Percentage 19" xfId="610" xr:uid="{00000000-0005-0000-0000-0000B68A0000}"/>
    <cellStyle name="Percentage 2" xfId="611" xr:uid="{00000000-0005-0000-0000-0000B78A0000}"/>
    <cellStyle name="Percentage 20" xfId="612" xr:uid="{00000000-0005-0000-0000-0000B88A0000}"/>
    <cellStyle name="Percentage 21" xfId="613" xr:uid="{00000000-0005-0000-0000-0000B98A0000}"/>
    <cellStyle name="Percentage 22" xfId="614" xr:uid="{00000000-0005-0000-0000-0000BA8A0000}"/>
    <cellStyle name="Percentage 23" xfId="615" xr:uid="{00000000-0005-0000-0000-0000BB8A0000}"/>
    <cellStyle name="Percentage 24" xfId="616" xr:uid="{00000000-0005-0000-0000-0000BC8A0000}"/>
    <cellStyle name="Percentage 25" xfId="617" xr:uid="{00000000-0005-0000-0000-0000BD8A0000}"/>
    <cellStyle name="Percentage 26" xfId="618" xr:uid="{00000000-0005-0000-0000-0000BE8A0000}"/>
    <cellStyle name="Percentage 27" xfId="619" xr:uid="{00000000-0005-0000-0000-0000BF8A0000}"/>
    <cellStyle name="Percentage 28" xfId="620" xr:uid="{00000000-0005-0000-0000-0000C08A0000}"/>
    <cellStyle name="Percentage 29" xfId="621" xr:uid="{00000000-0005-0000-0000-0000C18A0000}"/>
    <cellStyle name="Percentage 3" xfId="622" xr:uid="{00000000-0005-0000-0000-0000C28A0000}"/>
    <cellStyle name="Percentage 30" xfId="623" xr:uid="{00000000-0005-0000-0000-0000C38A0000}"/>
    <cellStyle name="Percentage 31" xfId="624" xr:uid="{00000000-0005-0000-0000-0000C48A0000}"/>
    <cellStyle name="Percentage 32" xfId="625" xr:uid="{00000000-0005-0000-0000-0000C58A0000}"/>
    <cellStyle name="Percentage 33" xfId="626" xr:uid="{00000000-0005-0000-0000-0000C68A0000}"/>
    <cellStyle name="Percentage 34" xfId="627" xr:uid="{00000000-0005-0000-0000-0000C78A0000}"/>
    <cellStyle name="Percentage 4" xfId="628" xr:uid="{00000000-0005-0000-0000-0000C88A0000}"/>
    <cellStyle name="Percentage 5" xfId="629" xr:uid="{00000000-0005-0000-0000-0000C98A0000}"/>
    <cellStyle name="Percentage 6" xfId="630" xr:uid="{00000000-0005-0000-0000-0000CA8A0000}"/>
    <cellStyle name="Percentage 7" xfId="631" xr:uid="{00000000-0005-0000-0000-0000CB8A0000}"/>
    <cellStyle name="Percentage 8" xfId="632" xr:uid="{00000000-0005-0000-0000-0000CC8A0000}"/>
    <cellStyle name="Percentage 9" xfId="633" xr:uid="{00000000-0005-0000-0000-0000CD8A0000}"/>
    <cellStyle name="Percentage_Analysys_Research_RR228_Mobile_Entertainment_W_Europe_Data_Annex" xfId="634" xr:uid="{00000000-0005-0000-0000-0000CE8A0000}"/>
    <cellStyle name="phasing" xfId="1033" xr:uid="{00000000-0005-0000-0000-0000CF8A0000}"/>
    <cellStyle name="PlusMinus" xfId="1034" xr:uid="{00000000-0005-0000-0000-0000D08A0000}"/>
    <cellStyle name="PlusMinus 2" xfId="1925" xr:uid="{00000000-0005-0000-0000-0000D18A0000}"/>
    <cellStyle name="PlusMinus 2 2" xfId="5067" xr:uid="{00000000-0005-0000-0000-0000D28A0000}"/>
    <cellStyle name="PlusMinus 2 3" xfId="6041" xr:uid="{00000000-0005-0000-0000-0000D38A0000}"/>
    <cellStyle name="PlusMinus 2 3 2" xfId="25132" xr:uid="{00000000-0005-0000-0000-0000D48A0000}"/>
    <cellStyle name="PlusMinus 3" xfId="1543" xr:uid="{00000000-0005-0000-0000-0000D58A0000}"/>
    <cellStyle name="PlusMinus 3 2" xfId="4198" xr:uid="{00000000-0005-0000-0000-0000D68A0000}"/>
    <cellStyle name="PlusMinus 3 3" xfId="5714" xr:uid="{00000000-0005-0000-0000-0000D78A0000}"/>
    <cellStyle name="PlusMinus 3 3 2" xfId="24820" xr:uid="{00000000-0005-0000-0000-0000D88A0000}"/>
    <cellStyle name="Prefilled" xfId="1035" xr:uid="{00000000-0005-0000-0000-0000D98A0000}"/>
    <cellStyle name="Prefilled 2" xfId="1926" xr:uid="{00000000-0005-0000-0000-0000DA8A0000}"/>
    <cellStyle name="Prefilled 2 2" xfId="21394" xr:uid="{00000000-0005-0000-0000-0000DB8A0000}"/>
    <cellStyle name="Prefilled 3" xfId="1544" xr:uid="{00000000-0005-0000-0000-0000DC8A0000}"/>
    <cellStyle name="Prefilled 3 2" xfId="21076" xr:uid="{00000000-0005-0000-0000-0000DD8A0000}"/>
    <cellStyle name="Prefilled 4" xfId="4133" xr:uid="{00000000-0005-0000-0000-0000DE8A0000}"/>
    <cellStyle name="Prefilled 4 2" xfId="5118" xr:uid="{00000000-0005-0000-0000-0000DF8A0000}"/>
    <cellStyle name="Prefilled 4 2 2" xfId="24319" xr:uid="{00000000-0005-0000-0000-0000E08A0000}"/>
    <cellStyle name="Prefilled 4 3" xfId="6472" xr:uid="{00000000-0005-0000-0000-0000E18A0000}"/>
    <cellStyle name="Prefilled 4 3 2" xfId="25510" xr:uid="{00000000-0005-0000-0000-0000E28A0000}"/>
    <cellStyle name="Prefilled 4 4" xfId="23438" xr:uid="{00000000-0005-0000-0000-0000E38A0000}"/>
    <cellStyle name="Prefilled 5" xfId="20840" xr:uid="{00000000-0005-0000-0000-0000E48A0000}"/>
    <cellStyle name="Pres_Table_Header" xfId="810" xr:uid="{00000000-0005-0000-0000-0000E58A0000}"/>
    <cellStyle name="Price" xfId="1036" xr:uid="{00000000-0005-0000-0000-0000E68A0000}"/>
    <cellStyle name="Price  .00" xfId="1037" xr:uid="{00000000-0005-0000-0000-0000E78A0000}"/>
    <cellStyle name="PSChar" xfId="811" xr:uid="{00000000-0005-0000-0000-0000E88A0000}"/>
    <cellStyle name="PSDec" xfId="812" xr:uid="{00000000-0005-0000-0000-0000E98A0000}"/>
    <cellStyle name="QA_Highlight" xfId="20" xr:uid="{00000000-0005-0000-0000-0000EA8A0000}"/>
    <cellStyle name="Ref Numbers" xfId="1038" xr:uid="{00000000-0005-0000-0000-0000EB8A0000}"/>
    <cellStyle name="RevList" xfId="1039" xr:uid="{00000000-0005-0000-0000-0000EC8A0000}"/>
    <cellStyle name="Row and Column Total" xfId="635" xr:uid="{00000000-0005-0000-0000-0000ED8A0000}"/>
    <cellStyle name="Row and Column Total 2" xfId="636" xr:uid="{00000000-0005-0000-0000-0000EE8A0000}"/>
    <cellStyle name="Row and Column Total 3" xfId="637" xr:uid="{00000000-0005-0000-0000-0000EF8A0000}"/>
    <cellStyle name="Row and Column Total 4" xfId="638" xr:uid="{00000000-0005-0000-0000-0000F08A0000}"/>
    <cellStyle name="Row and Column Total 5" xfId="639" xr:uid="{00000000-0005-0000-0000-0000F18A0000}"/>
    <cellStyle name="Row and Column Total 6" xfId="640" xr:uid="{00000000-0005-0000-0000-0000F28A0000}"/>
    <cellStyle name="Row and Column Total 7" xfId="641" xr:uid="{00000000-0005-0000-0000-0000F38A0000}"/>
    <cellStyle name="Row Heading" xfId="96" xr:uid="{00000000-0005-0000-0000-0000F48A0000}"/>
    <cellStyle name="Row Heading (No Wrap)" xfId="642" xr:uid="{00000000-0005-0000-0000-0000F58A0000}"/>
    <cellStyle name="Row Heading (No Wrap) 2" xfId="643" xr:uid="{00000000-0005-0000-0000-0000F68A0000}"/>
    <cellStyle name="Row Heading (No Wrap) 3" xfId="644" xr:uid="{00000000-0005-0000-0000-0000F78A0000}"/>
    <cellStyle name="Row Heading (No Wrap) 4" xfId="645" xr:uid="{00000000-0005-0000-0000-0000F88A0000}"/>
    <cellStyle name="Row Heading (No Wrap) 5" xfId="646" xr:uid="{00000000-0005-0000-0000-0000F98A0000}"/>
    <cellStyle name="Row Heading (No Wrap) 6" xfId="647" xr:uid="{00000000-0005-0000-0000-0000FA8A0000}"/>
    <cellStyle name="Row Heading (No Wrap) 7" xfId="648" xr:uid="{00000000-0005-0000-0000-0000FB8A0000}"/>
    <cellStyle name="Row Heading 2" xfId="649" xr:uid="{00000000-0005-0000-0000-0000FC8A0000}"/>
    <cellStyle name="Row Heading 3" xfId="650" xr:uid="{00000000-0005-0000-0000-0000FD8A0000}"/>
    <cellStyle name="Row Heading 4" xfId="651" xr:uid="{00000000-0005-0000-0000-0000FE8A0000}"/>
    <cellStyle name="Row Heading 5" xfId="652" xr:uid="{00000000-0005-0000-0000-0000FF8A0000}"/>
    <cellStyle name="Row Heading 6" xfId="653" xr:uid="{00000000-0005-0000-0000-0000008B0000}"/>
    <cellStyle name="Row Heading 7" xfId="654" xr:uid="{00000000-0005-0000-0000-0000018B0000}"/>
    <cellStyle name="Row label" xfId="97" xr:uid="{00000000-0005-0000-0000-0000028B0000}"/>
    <cellStyle name="Row label (indent)" xfId="98" xr:uid="{00000000-0005-0000-0000-0000038B0000}"/>
    <cellStyle name="Row Total" xfId="655" xr:uid="{00000000-0005-0000-0000-0000048B0000}"/>
    <cellStyle name="Row Total 2" xfId="656" xr:uid="{00000000-0005-0000-0000-0000058B0000}"/>
    <cellStyle name="Row Total 3" xfId="657" xr:uid="{00000000-0005-0000-0000-0000068B0000}"/>
    <cellStyle name="Row Total 4" xfId="658" xr:uid="{00000000-0005-0000-0000-0000078B0000}"/>
    <cellStyle name="Row Total 5" xfId="659" xr:uid="{00000000-0005-0000-0000-0000088B0000}"/>
    <cellStyle name="Row Total 6" xfId="660" xr:uid="{00000000-0005-0000-0000-0000098B0000}"/>
    <cellStyle name="Row Total 7" xfId="661" xr:uid="{00000000-0005-0000-0000-00000A8B0000}"/>
    <cellStyle name="Section Heading" xfId="1040" xr:uid="{00000000-0005-0000-0000-00000B8B0000}"/>
    <cellStyle name="Section Title" xfId="662" xr:uid="{00000000-0005-0000-0000-00000C8B0000}"/>
    <cellStyle name="Section Title 2" xfId="663" xr:uid="{00000000-0005-0000-0000-00000D8B0000}"/>
    <cellStyle name="Section Title 3" xfId="664" xr:uid="{00000000-0005-0000-0000-00000E8B0000}"/>
    <cellStyle name="Section Title 4" xfId="665" xr:uid="{00000000-0005-0000-0000-00000F8B0000}"/>
    <cellStyle name="Section Title 5" xfId="666" xr:uid="{00000000-0005-0000-0000-0000108B0000}"/>
    <cellStyle name="Section Title 6" xfId="667" xr:uid="{00000000-0005-0000-0000-0000118B0000}"/>
    <cellStyle name="Section Title 7" xfId="668" xr:uid="{00000000-0005-0000-0000-0000128B0000}"/>
    <cellStyle name="Section Title no wrap" xfId="1041" xr:uid="{00000000-0005-0000-0000-0000138B0000}"/>
    <cellStyle name="Section Title wrap" xfId="1042" xr:uid="{00000000-0005-0000-0000-0000148B0000}"/>
    <cellStyle name="sheet title" xfId="1043" xr:uid="{00000000-0005-0000-0000-0000158B0000}"/>
    <cellStyle name="sheet title 2" xfId="1927" xr:uid="{00000000-0005-0000-0000-0000168B0000}"/>
    <cellStyle name="sheet title 3" xfId="1545" xr:uid="{00000000-0005-0000-0000-0000178B0000}"/>
    <cellStyle name="SMALL" xfId="1044" xr:uid="{00000000-0005-0000-0000-0000188B0000}"/>
    <cellStyle name="Small Number" xfId="669" xr:uid="{00000000-0005-0000-0000-0000198B0000}"/>
    <cellStyle name="Small Number 2" xfId="670" xr:uid="{00000000-0005-0000-0000-00001A8B0000}"/>
    <cellStyle name="Small Number 3" xfId="671" xr:uid="{00000000-0005-0000-0000-00001B8B0000}"/>
    <cellStyle name="Small Number 4" xfId="672" xr:uid="{00000000-0005-0000-0000-00001C8B0000}"/>
    <cellStyle name="Small Number 5" xfId="673" xr:uid="{00000000-0005-0000-0000-00001D8B0000}"/>
    <cellStyle name="Small Number 6" xfId="674" xr:uid="{00000000-0005-0000-0000-00001E8B0000}"/>
    <cellStyle name="Small Number 7" xfId="675" xr:uid="{00000000-0005-0000-0000-00001F8B0000}"/>
    <cellStyle name="Small Percentage" xfId="676" xr:uid="{00000000-0005-0000-0000-0000208B0000}"/>
    <cellStyle name="Small Percentage 2" xfId="677" xr:uid="{00000000-0005-0000-0000-0000218B0000}"/>
    <cellStyle name="Small Percentage 3" xfId="678" xr:uid="{00000000-0005-0000-0000-0000228B0000}"/>
    <cellStyle name="Small Percentage 4" xfId="679" xr:uid="{00000000-0005-0000-0000-0000238B0000}"/>
    <cellStyle name="Small Percentage 5" xfId="680" xr:uid="{00000000-0005-0000-0000-0000248B0000}"/>
    <cellStyle name="Small Percentage 6" xfId="681" xr:uid="{00000000-0005-0000-0000-0000258B0000}"/>
    <cellStyle name="Small Percentage 7" xfId="682" xr:uid="{00000000-0005-0000-0000-0000268B0000}"/>
    <cellStyle name="Source" xfId="13" xr:uid="{00000000-0005-0000-0000-0000278B0000}"/>
    <cellStyle name="Source 10" xfId="1349" xr:uid="{00000000-0005-0000-0000-0000288B0000}"/>
    <cellStyle name="Source 10 2" xfId="4128" xr:uid="{00000000-0005-0000-0000-0000298B0000}"/>
    <cellStyle name="Source 10 2 2" xfId="5113" xr:uid="{00000000-0005-0000-0000-00002A8B0000}"/>
    <cellStyle name="Source 11" xfId="1350" xr:uid="{00000000-0005-0000-0000-00002B8B0000}"/>
    <cellStyle name="Source 11 2" xfId="4090" xr:uid="{00000000-0005-0000-0000-00002C8B0000}"/>
    <cellStyle name="Source 11 2 2" xfId="5085" xr:uid="{00000000-0005-0000-0000-00002D8B0000}"/>
    <cellStyle name="Source 12" xfId="1351" xr:uid="{00000000-0005-0000-0000-00002E8B0000}"/>
    <cellStyle name="Source 12 2" xfId="4119" xr:uid="{00000000-0005-0000-0000-00002F8B0000}"/>
    <cellStyle name="Source 12 2 2" xfId="5105" xr:uid="{00000000-0005-0000-0000-0000308B0000}"/>
    <cellStyle name="Source 13" xfId="1352" xr:uid="{00000000-0005-0000-0000-0000318B0000}"/>
    <cellStyle name="Source 13 2" xfId="4268" xr:uid="{00000000-0005-0000-0000-0000328B0000}"/>
    <cellStyle name="Source 13 2 2" xfId="5162" xr:uid="{00000000-0005-0000-0000-0000338B0000}"/>
    <cellStyle name="Source 14" xfId="1353" xr:uid="{00000000-0005-0000-0000-0000348B0000}"/>
    <cellStyle name="Source 14 2" xfId="4152" xr:uid="{00000000-0005-0000-0000-0000358B0000}"/>
    <cellStyle name="Source 14 2 2" xfId="5134" xr:uid="{00000000-0005-0000-0000-0000368B0000}"/>
    <cellStyle name="Source 15" xfId="1354" xr:uid="{00000000-0005-0000-0000-0000378B0000}"/>
    <cellStyle name="Source 15 2" xfId="4129" xr:uid="{00000000-0005-0000-0000-0000388B0000}"/>
    <cellStyle name="Source 15 2 2" xfId="5114" xr:uid="{00000000-0005-0000-0000-0000398B0000}"/>
    <cellStyle name="Source 16" xfId="1355" xr:uid="{00000000-0005-0000-0000-00003A8B0000}"/>
    <cellStyle name="Source 16 2" xfId="4185" xr:uid="{00000000-0005-0000-0000-00003B8B0000}"/>
    <cellStyle name="Source 16 2 2" xfId="5150" xr:uid="{00000000-0005-0000-0000-00003C8B0000}"/>
    <cellStyle name="Source 17" xfId="1356" xr:uid="{00000000-0005-0000-0000-00003D8B0000}"/>
    <cellStyle name="Source 17 2" xfId="4337" xr:uid="{00000000-0005-0000-0000-00003E8B0000}"/>
    <cellStyle name="Source 17 2 2" xfId="5190" xr:uid="{00000000-0005-0000-0000-00003F8B0000}"/>
    <cellStyle name="Source 18" xfId="1357" xr:uid="{00000000-0005-0000-0000-0000408B0000}"/>
    <cellStyle name="Source 18 2" xfId="4159" xr:uid="{00000000-0005-0000-0000-0000418B0000}"/>
    <cellStyle name="Source 18 2 2" xfId="5137" xr:uid="{00000000-0005-0000-0000-0000428B0000}"/>
    <cellStyle name="Source 19" xfId="1358" xr:uid="{00000000-0005-0000-0000-0000438B0000}"/>
    <cellStyle name="Source 19 2" xfId="4101" xr:uid="{00000000-0005-0000-0000-0000448B0000}"/>
    <cellStyle name="Source 19 2 2" xfId="5094" xr:uid="{00000000-0005-0000-0000-0000458B0000}"/>
    <cellStyle name="Source 2" xfId="1174" xr:uid="{00000000-0005-0000-0000-0000468B0000}"/>
    <cellStyle name="Source 2 2" xfId="1375" xr:uid="{00000000-0005-0000-0000-0000478B0000}"/>
    <cellStyle name="Source 2 2 2" xfId="4141" xr:uid="{00000000-0005-0000-0000-0000488B0000}"/>
    <cellStyle name="Source 2 2 2 2" xfId="5125" xr:uid="{00000000-0005-0000-0000-0000498B0000}"/>
    <cellStyle name="Source 2 3" xfId="4322" xr:uid="{00000000-0005-0000-0000-00004A8B0000}"/>
    <cellStyle name="Source 2 3 2" xfId="5180" xr:uid="{00000000-0005-0000-0000-00004B8B0000}"/>
    <cellStyle name="Source 20" xfId="1359" xr:uid="{00000000-0005-0000-0000-00004C8B0000}"/>
    <cellStyle name="Source 20 2" xfId="4195" xr:uid="{00000000-0005-0000-0000-00004D8B0000}"/>
    <cellStyle name="Source 20 2 2" xfId="5154" xr:uid="{00000000-0005-0000-0000-00004E8B0000}"/>
    <cellStyle name="Source 21" xfId="1360" xr:uid="{00000000-0005-0000-0000-00004F8B0000}"/>
    <cellStyle name="Source 21 2" xfId="4093" xr:uid="{00000000-0005-0000-0000-0000508B0000}"/>
    <cellStyle name="Source 21 2 2" xfId="5086" xr:uid="{00000000-0005-0000-0000-0000518B0000}"/>
    <cellStyle name="Source 22" xfId="1361" xr:uid="{00000000-0005-0000-0000-0000528B0000}"/>
    <cellStyle name="Source 22 2" xfId="4184" xr:uid="{00000000-0005-0000-0000-0000538B0000}"/>
    <cellStyle name="Source 22 2 2" xfId="5149" xr:uid="{00000000-0005-0000-0000-0000548B0000}"/>
    <cellStyle name="Source 23" xfId="1774" xr:uid="{00000000-0005-0000-0000-0000558B0000}"/>
    <cellStyle name="Source 24" xfId="1192" xr:uid="{00000000-0005-0000-0000-0000568B0000}"/>
    <cellStyle name="Source 25" xfId="4107" xr:uid="{00000000-0005-0000-0000-0000578B0000}"/>
    <cellStyle name="Source 25 2" xfId="5097" xr:uid="{00000000-0005-0000-0000-0000588B0000}"/>
    <cellStyle name="Source 25 2 2" xfId="24308" xr:uid="{00000000-0005-0000-0000-0000598B0000}"/>
    <cellStyle name="Source 26" xfId="813" xr:uid="{00000000-0005-0000-0000-00005A8B0000}"/>
    <cellStyle name="Source 3" xfId="1238" xr:uid="{00000000-0005-0000-0000-00005B8B0000}"/>
    <cellStyle name="Source 3 2" xfId="1398" xr:uid="{00000000-0005-0000-0000-00005C8B0000}"/>
    <cellStyle name="Source 3 2 2" xfId="4139" xr:uid="{00000000-0005-0000-0000-00005D8B0000}"/>
    <cellStyle name="Source 3 2 2 2" xfId="5123" xr:uid="{00000000-0005-0000-0000-00005E8B0000}"/>
    <cellStyle name="Source 3 3" xfId="4143" xr:uid="{00000000-0005-0000-0000-00005F8B0000}"/>
    <cellStyle name="Source 3 3 2" xfId="5127" xr:uid="{00000000-0005-0000-0000-0000608B0000}"/>
    <cellStyle name="Source 4" xfId="1199" xr:uid="{00000000-0005-0000-0000-0000618B0000}"/>
    <cellStyle name="Source 4 2" xfId="1366" xr:uid="{00000000-0005-0000-0000-0000628B0000}"/>
    <cellStyle name="Source 4 2 2" xfId="4155" xr:uid="{00000000-0005-0000-0000-0000638B0000}"/>
    <cellStyle name="Source 4 2 2 2" xfId="5136" xr:uid="{00000000-0005-0000-0000-0000648B0000}"/>
    <cellStyle name="Source 4 3" xfId="4967" xr:uid="{00000000-0005-0000-0000-0000658B0000}"/>
    <cellStyle name="Source 4 3 2" xfId="5213" xr:uid="{00000000-0005-0000-0000-0000668B0000}"/>
    <cellStyle name="Source 5" xfId="1240" xr:uid="{00000000-0005-0000-0000-0000678B0000}"/>
    <cellStyle name="Source 5 2" xfId="1400" xr:uid="{00000000-0005-0000-0000-0000688B0000}"/>
    <cellStyle name="Source 5 2 2" xfId="4406" xr:uid="{00000000-0005-0000-0000-0000698B0000}"/>
    <cellStyle name="Source 5 2 2 2" xfId="5193" xr:uid="{00000000-0005-0000-0000-00006A8B0000}"/>
    <cellStyle name="Source 5 3" xfId="4177" xr:uid="{00000000-0005-0000-0000-00006B8B0000}"/>
    <cellStyle name="Source 5 3 2" xfId="5146" xr:uid="{00000000-0005-0000-0000-00006C8B0000}"/>
    <cellStyle name="Source 6" xfId="1241" xr:uid="{00000000-0005-0000-0000-00006D8B0000}"/>
    <cellStyle name="Source 6 2" xfId="1401" xr:uid="{00000000-0005-0000-0000-00006E8B0000}"/>
    <cellStyle name="Source 6 2 2" xfId="4140" xr:uid="{00000000-0005-0000-0000-00006F8B0000}"/>
    <cellStyle name="Source 6 2 2 2" xfId="5124" xr:uid="{00000000-0005-0000-0000-0000708B0000}"/>
    <cellStyle name="Source 6 3" xfId="4085" xr:uid="{00000000-0005-0000-0000-0000718B0000}"/>
    <cellStyle name="Source 6 3 2" xfId="5080" xr:uid="{00000000-0005-0000-0000-0000728B0000}"/>
    <cellStyle name="Source 7" xfId="1242" xr:uid="{00000000-0005-0000-0000-0000738B0000}"/>
    <cellStyle name="Source 7 2" xfId="1402" xr:uid="{00000000-0005-0000-0000-0000748B0000}"/>
    <cellStyle name="Source 7 2 2" xfId="4080" xr:uid="{00000000-0005-0000-0000-0000758B0000}"/>
    <cellStyle name="Source 7 2 2 2" xfId="5077" xr:uid="{00000000-0005-0000-0000-0000768B0000}"/>
    <cellStyle name="Source 7 3" xfId="4113" xr:uid="{00000000-0005-0000-0000-0000778B0000}"/>
    <cellStyle name="Source 7 3 2" xfId="5101" xr:uid="{00000000-0005-0000-0000-0000788B0000}"/>
    <cellStyle name="Source 8" xfId="1266" xr:uid="{00000000-0005-0000-0000-0000798B0000}"/>
    <cellStyle name="Source 8 2" xfId="4183" xr:uid="{00000000-0005-0000-0000-00007A8B0000}"/>
    <cellStyle name="Source 8 2 2" xfId="5148" xr:uid="{00000000-0005-0000-0000-00007B8B0000}"/>
    <cellStyle name="Source 9" xfId="1362" xr:uid="{00000000-0005-0000-0000-00007C8B0000}"/>
    <cellStyle name="Source 9 2" xfId="4325" xr:uid="{00000000-0005-0000-0000-00007D8B0000}"/>
    <cellStyle name="Source 9 2 2" xfId="5183" xr:uid="{00000000-0005-0000-0000-00007E8B0000}"/>
    <cellStyle name="sp" xfId="1045" xr:uid="{00000000-0005-0000-0000-00007F8B0000}"/>
    <cellStyle name="Standaard_tabel 2" xfId="1046" xr:uid="{00000000-0005-0000-0000-0000808B0000}"/>
    <cellStyle name="String point input" xfId="1047" xr:uid="{00000000-0005-0000-0000-0000818B0000}"/>
    <cellStyle name="String point input 2" xfId="1928" xr:uid="{00000000-0005-0000-0000-0000828B0000}"/>
    <cellStyle name="String point input 2 2" xfId="21395" xr:uid="{00000000-0005-0000-0000-0000838B0000}"/>
    <cellStyle name="String point input 3" xfId="1546" xr:uid="{00000000-0005-0000-0000-0000848B0000}"/>
    <cellStyle name="String point input 3 2" xfId="21077" xr:uid="{00000000-0005-0000-0000-0000858B0000}"/>
    <cellStyle name="String point input 4" xfId="4273" xr:uid="{00000000-0005-0000-0000-0000868B0000}"/>
    <cellStyle name="String point input 4 2" xfId="5166" xr:uid="{00000000-0005-0000-0000-0000878B0000}"/>
    <cellStyle name="String point input 4 2 2" xfId="24344" xr:uid="{00000000-0005-0000-0000-0000888B0000}"/>
    <cellStyle name="String point input 4 3" xfId="6480" xr:uid="{00000000-0005-0000-0000-0000898B0000}"/>
    <cellStyle name="String point input 4 3 2" xfId="25518" xr:uid="{00000000-0005-0000-0000-00008A8B0000}"/>
    <cellStyle name="String point input 4 4" xfId="23528" xr:uid="{00000000-0005-0000-0000-00008B8B0000}"/>
    <cellStyle name="String point input 5" xfId="20841" xr:uid="{00000000-0005-0000-0000-00008C8B0000}"/>
    <cellStyle name="style" xfId="1048" xr:uid="{00000000-0005-0000-0000-00008D8B0000}"/>
    <cellStyle name="Style 1" xfId="1049" xr:uid="{00000000-0005-0000-0000-00008E8B0000}"/>
    <cellStyle name="Style 1 2" xfId="36175" xr:uid="{00000000-0005-0000-0000-00008F8B0000}"/>
    <cellStyle name="style 10" xfId="4205" xr:uid="{00000000-0005-0000-0000-0000908B0000}"/>
    <cellStyle name="style 10 2" xfId="23469" xr:uid="{00000000-0005-0000-0000-0000918B0000}"/>
    <cellStyle name="style 11" xfId="4287" xr:uid="{00000000-0005-0000-0000-0000928B0000}"/>
    <cellStyle name="style 11 2" xfId="23537" xr:uid="{00000000-0005-0000-0000-0000938B0000}"/>
    <cellStyle name="style 12" xfId="4333" xr:uid="{00000000-0005-0000-0000-0000948B0000}"/>
    <cellStyle name="style 12 2" xfId="23576" xr:uid="{00000000-0005-0000-0000-0000958B0000}"/>
    <cellStyle name="style 13" xfId="4084" xr:uid="{00000000-0005-0000-0000-0000968B0000}"/>
    <cellStyle name="style 13 2" xfId="23411" xr:uid="{00000000-0005-0000-0000-0000978B0000}"/>
    <cellStyle name="style 14" xfId="4110" xr:uid="{00000000-0005-0000-0000-0000988B0000}"/>
    <cellStyle name="style 14 2" xfId="23426" xr:uid="{00000000-0005-0000-0000-0000998B0000}"/>
    <cellStyle name="style 15" xfId="4336" xr:uid="{00000000-0005-0000-0000-00009A8B0000}"/>
    <cellStyle name="style 15 2" xfId="23578" xr:uid="{00000000-0005-0000-0000-00009B8B0000}"/>
    <cellStyle name="style 16" xfId="4091" xr:uid="{00000000-0005-0000-0000-00009C8B0000}"/>
    <cellStyle name="style 16 2" xfId="23415" xr:uid="{00000000-0005-0000-0000-00009D8B0000}"/>
    <cellStyle name="style 17" xfId="4174" xr:uid="{00000000-0005-0000-0000-00009E8B0000}"/>
    <cellStyle name="style 17 2" xfId="23455" xr:uid="{00000000-0005-0000-0000-00009F8B0000}"/>
    <cellStyle name="style 18" xfId="4104" xr:uid="{00000000-0005-0000-0000-0000A08B0000}"/>
    <cellStyle name="style 18 2" xfId="23423" xr:uid="{00000000-0005-0000-0000-0000A18B0000}"/>
    <cellStyle name="style 19" xfId="4257" xr:uid="{00000000-0005-0000-0000-0000A28B0000}"/>
    <cellStyle name="style 19 2" xfId="23521" xr:uid="{00000000-0005-0000-0000-0000A38B0000}"/>
    <cellStyle name="style 2" xfId="1929" xr:uid="{00000000-0005-0000-0000-0000A48B0000}"/>
    <cellStyle name="style 2 2" xfId="21396" xr:uid="{00000000-0005-0000-0000-0000A58B0000}"/>
    <cellStyle name="style 20" xfId="5068" xr:uid="{00000000-0005-0000-0000-0000A68B0000}"/>
    <cellStyle name="style 20 2" xfId="24295" xr:uid="{00000000-0005-0000-0000-0000A78B0000}"/>
    <cellStyle name="style 21" xfId="4334" xr:uid="{00000000-0005-0000-0000-0000A88B0000}"/>
    <cellStyle name="style 21 2" xfId="5189" xr:uid="{00000000-0005-0000-0000-0000A98B0000}"/>
    <cellStyle name="style 21 2 2" xfId="24362" xr:uid="{00000000-0005-0000-0000-0000AA8B0000}"/>
    <cellStyle name="style 21 3" xfId="6460" xr:uid="{00000000-0005-0000-0000-0000AB8B0000}"/>
    <cellStyle name="style 21 3 2" xfId="25502" xr:uid="{00000000-0005-0000-0000-0000AC8B0000}"/>
    <cellStyle name="style 21 4" xfId="23577" xr:uid="{00000000-0005-0000-0000-0000AD8B0000}"/>
    <cellStyle name="style 22" xfId="3199" xr:uid="{00000000-0005-0000-0000-0000AE8B0000}"/>
    <cellStyle name="style 22 2" xfId="22592" xr:uid="{00000000-0005-0000-0000-0000AF8B0000}"/>
    <cellStyle name="style 23" xfId="3197" xr:uid="{00000000-0005-0000-0000-0000B08B0000}"/>
    <cellStyle name="style 23 2" xfId="6481" xr:uid="{00000000-0005-0000-0000-0000B18B0000}"/>
    <cellStyle name="style 23 2 2" xfId="25519" xr:uid="{00000000-0005-0000-0000-0000B28B0000}"/>
    <cellStyle name="style 23 3" xfId="22591" xr:uid="{00000000-0005-0000-0000-0000B38B0000}"/>
    <cellStyle name="style 24" xfId="5212" xr:uid="{00000000-0005-0000-0000-0000B48B0000}"/>
    <cellStyle name="style 24 2" xfId="24378" xr:uid="{00000000-0005-0000-0000-0000B58B0000}"/>
    <cellStyle name="style 25" xfId="3131" xr:uid="{00000000-0005-0000-0000-0000B68B0000}"/>
    <cellStyle name="style 25 2" xfId="22533" xr:uid="{00000000-0005-0000-0000-0000B78B0000}"/>
    <cellStyle name="style 26" xfId="5289" xr:uid="{00000000-0005-0000-0000-0000B88B0000}"/>
    <cellStyle name="style 26 2" xfId="24442" xr:uid="{00000000-0005-0000-0000-0000B98B0000}"/>
    <cellStyle name="style 27" xfId="5393" xr:uid="{00000000-0005-0000-0000-0000BA8B0000}"/>
    <cellStyle name="style 27 2" xfId="24529" xr:uid="{00000000-0005-0000-0000-0000BB8B0000}"/>
    <cellStyle name="style 28" xfId="5496" xr:uid="{00000000-0005-0000-0000-0000BC8B0000}"/>
    <cellStyle name="style 28 2" xfId="24616" xr:uid="{00000000-0005-0000-0000-0000BD8B0000}"/>
    <cellStyle name="style 29" xfId="6409" xr:uid="{00000000-0005-0000-0000-0000BE8B0000}"/>
    <cellStyle name="style 29 2" xfId="25467" xr:uid="{00000000-0005-0000-0000-0000BF8B0000}"/>
    <cellStyle name="style 3" xfId="1547" xr:uid="{00000000-0005-0000-0000-0000C08B0000}"/>
    <cellStyle name="style 3 2" xfId="21078" xr:uid="{00000000-0005-0000-0000-0000C18B0000}"/>
    <cellStyle name="style 30" xfId="6355" xr:uid="{00000000-0005-0000-0000-0000C28B0000}"/>
    <cellStyle name="style 30 2" xfId="25417" xr:uid="{00000000-0005-0000-0000-0000C38B0000}"/>
    <cellStyle name="style 31" xfId="6417" xr:uid="{00000000-0005-0000-0000-0000C48B0000}"/>
    <cellStyle name="style 31 2" xfId="25469" xr:uid="{00000000-0005-0000-0000-0000C58B0000}"/>
    <cellStyle name="style 32" xfId="2340" xr:uid="{00000000-0005-0000-0000-0000C68B0000}"/>
    <cellStyle name="style 32 2" xfId="21745" xr:uid="{00000000-0005-0000-0000-0000C78B0000}"/>
    <cellStyle name="style 33" xfId="2337" xr:uid="{00000000-0005-0000-0000-0000C88B0000}"/>
    <cellStyle name="style 33 2" xfId="21743" xr:uid="{00000000-0005-0000-0000-0000C98B0000}"/>
    <cellStyle name="style 34" xfId="6473" xr:uid="{00000000-0005-0000-0000-0000CA8B0000}"/>
    <cellStyle name="style 34 2" xfId="25511" xr:uid="{00000000-0005-0000-0000-0000CB8B0000}"/>
    <cellStyle name="style 35" xfId="6493" xr:uid="{00000000-0005-0000-0000-0000CC8B0000}"/>
    <cellStyle name="style 35 2" xfId="25529" xr:uid="{00000000-0005-0000-0000-0000CD8B0000}"/>
    <cellStyle name="style 36" xfId="6474" xr:uid="{00000000-0005-0000-0000-0000CE8B0000}"/>
    <cellStyle name="style 36 2" xfId="25512" xr:uid="{00000000-0005-0000-0000-0000CF8B0000}"/>
    <cellStyle name="style 37" xfId="6464" xr:uid="{00000000-0005-0000-0000-0000D08B0000}"/>
    <cellStyle name="style 37 2" xfId="25504" xr:uid="{00000000-0005-0000-0000-0000D18B0000}"/>
    <cellStyle name="style 38" xfId="6482" xr:uid="{00000000-0005-0000-0000-0000D28B0000}"/>
    <cellStyle name="style 38 2" xfId="25520" xr:uid="{00000000-0005-0000-0000-0000D38B0000}"/>
    <cellStyle name="style 39" xfId="6565" xr:uid="{00000000-0005-0000-0000-0000D48B0000}"/>
    <cellStyle name="style 39 2" xfId="25595" xr:uid="{00000000-0005-0000-0000-0000D58B0000}"/>
    <cellStyle name="style 4" xfId="4045" xr:uid="{00000000-0005-0000-0000-0000D68B0000}"/>
    <cellStyle name="style 4 2" xfId="23379" xr:uid="{00000000-0005-0000-0000-0000D78B0000}"/>
    <cellStyle name="style 40" xfId="8951" xr:uid="{00000000-0005-0000-0000-0000D88B0000}"/>
    <cellStyle name="style 40 2" xfId="27977" xr:uid="{00000000-0005-0000-0000-0000D98B0000}"/>
    <cellStyle name="style 41" xfId="10072" xr:uid="{00000000-0005-0000-0000-0000DA8B0000}"/>
    <cellStyle name="style 41 2" xfId="29084" xr:uid="{00000000-0005-0000-0000-0000DB8B0000}"/>
    <cellStyle name="style 42" xfId="12470" xr:uid="{00000000-0005-0000-0000-0000DC8B0000}"/>
    <cellStyle name="style 42 2" xfId="31471" xr:uid="{00000000-0005-0000-0000-0000DD8B0000}"/>
    <cellStyle name="style 43" xfId="13540" xr:uid="{00000000-0005-0000-0000-0000DE8B0000}"/>
    <cellStyle name="style 43 2" xfId="32523" xr:uid="{00000000-0005-0000-0000-0000DF8B0000}"/>
    <cellStyle name="style 44" xfId="13571" xr:uid="{00000000-0005-0000-0000-0000E08B0000}"/>
    <cellStyle name="style 44 2" xfId="32538" xr:uid="{00000000-0005-0000-0000-0000E18B0000}"/>
    <cellStyle name="style 45" xfId="13542" xr:uid="{00000000-0005-0000-0000-0000E28B0000}"/>
    <cellStyle name="style 45 2" xfId="32525" xr:uid="{00000000-0005-0000-0000-0000E38B0000}"/>
    <cellStyle name="style 46" xfId="13517" xr:uid="{00000000-0005-0000-0000-0000E48B0000}"/>
    <cellStyle name="style 46 2" xfId="32513" xr:uid="{00000000-0005-0000-0000-0000E58B0000}"/>
    <cellStyle name="style 47" xfId="11681" xr:uid="{00000000-0005-0000-0000-0000E68B0000}"/>
    <cellStyle name="style 47 2" xfId="30685" xr:uid="{00000000-0005-0000-0000-0000E78B0000}"/>
    <cellStyle name="style 48" xfId="10000" xr:uid="{00000000-0005-0000-0000-0000E88B0000}"/>
    <cellStyle name="style 48 2" xfId="29022" xr:uid="{00000000-0005-0000-0000-0000E98B0000}"/>
    <cellStyle name="style 49" xfId="13518" xr:uid="{00000000-0005-0000-0000-0000EA8B0000}"/>
    <cellStyle name="style 49 2" xfId="32514" xr:uid="{00000000-0005-0000-0000-0000EB8B0000}"/>
    <cellStyle name="style 5" xfId="3990" xr:uid="{00000000-0005-0000-0000-0000EC8B0000}"/>
    <cellStyle name="style 5 2" xfId="23328" xr:uid="{00000000-0005-0000-0000-0000ED8B0000}"/>
    <cellStyle name="style 50" xfId="13535" xr:uid="{00000000-0005-0000-0000-0000EE8B0000}"/>
    <cellStyle name="style 50 2" xfId="32520" xr:uid="{00000000-0005-0000-0000-0000EF8B0000}"/>
    <cellStyle name="style 51" xfId="11588" xr:uid="{00000000-0005-0000-0000-0000F08B0000}"/>
    <cellStyle name="style 51 2" xfId="30593" xr:uid="{00000000-0005-0000-0000-0000F18B0000}"/>
    <cellStyle name="style 52" xfId="13541" xr:uid="{00000000-0005-0000-0000-0000F28B0000}"/>
    <cellStyle name="style 52 2" xfId="32524" xr:uid="{00000000-0005-0000-0000-0000F38B0000}"/>
    <cellStyle name="style 53" xfId="10070" xr:uid="{00000000-0005-0000-0000-0000F48B0000}"/>
    <cellStyle name="style 53 2" xfId="29083" xr:uid="{00000000-0005-0000-0000-0000F58B0000}"/>
    <cellStyle name="style 54" xfId="13519" xr:uid="{00000000-0005-0000-0000-0000F68B0000}"/>
    <cellStyle name="style 54 2" xfId="32515" xr:uid="{00000000-0005-0000-0000-0000F78B0000}"/>
    <cellStyle name="style 55" xfId="13569" xr:uid="{00000000-0005-0000-0000-0000F88B0000}"/>
    <cellStyle name="style 55 2" xfId="32537" xr:uid="{00000000-0005-0000-0000-0000F98B0000}"/>
    <cellStyle name="style 56" xfId="13539" xr:uid="{00000000-0005-0000-0000-0000FA8B0000}"/>
    <cellStyle name="style 56 2" xfId="32522" xr:uid="{00000000-0005-0000-0000-0000FB8B0000}"/>
    <cellStyle name="style 57" xfId="13556" xr:uid="{00000000-0005-0000-0000-0000FC8B0000}"/>
    <cellStyle name="style 57 2" xfId="32531" xr:uid="{00000000-0005-0000-0000-0000FD8B0000}"/>
    <cellStyle name="style 58" xfId="10632" xr:uid="{00000000-0005-0000-0000-0000FE8B0000}"/>
    <cellStyle name="style 58 2" xfId="29638" xr:uid="{00000000-0005-0000-0000-0000FF8B0000}"/>
    <cellStyle name="style 59" xfId="13515" xr:uid="{00000000-0005-0000-0000-0000008C0000}"/>
    <cellStyle name="style 59 2" xfId="32512" xr:uid="{00000000-0005-0000-0000-0000018C0000}"/>
    <cellStyle name="style 6" xfId="4077" xr:uid="{00000000-0005-0000-0000-0000028C0000}"/>
    <cellStyle name="style 6 2" xfId="23407" xr:uid="{00000000-0005-0000-0000-0000038C0000}"/>
    <cellStyle name="style 60" xfId="10007" xr:uid="{00000000-0005-0000-0000-0000048C0000}"/>
    <cellStyle name="style 60 2" xfId="29023" xr:uid="{00000000-0005-0000-0000-0000058C0000}"/>
    <cellStyle name="style 61" xfId="13547" xr:uid="{00000000-0005-0000-0000-0000068C0000}"/>
    <cellStyle name="style 61 2" xfId="32528" xr:uid="{00000000-0005-0000-0000-0000078C0000}"/>
    <cellStyle name="style 62" xfId="13577" xr:uid="{00000000-0005-0000-0000-0000088C0000}"/>
    <cellStyle name="style 62 2" xfId="32540" xr:uid="{00000000-0005-0000-0000-0000098C0000}"/>
    <cellStyle name="style 63" xfId="13651" xr:uid="{00000000-0005-0000-0000-00000A8C0000}"/>
    <cellStyle name="style 63 2" xfId="32604" xr:uid="{00000000-0005-0000-0000-00000B8C0000}"/>
    <cellStyle name="style 64" xfId="16305" xr:uid="{00000000-0005-0000-0000-00000C8C0000}"/>
    <cellStyle name="style 64 2" xfId="35251" xr:uid="{00000000-0005-0000-0000-00000D8C0000}"/>
    <cellStyle name="style 65" xfId="17087" xr:uid="{00000000-0005-0000-0000-00000E8C0000}"/>
    <cellStyle name="style 65 2" xfId="36030" xr:uid="{00000000-0005-0000-0000-00000F8C0000}"/>
    <cellStyle name="style 66" xfId="17110" xr:uid="{00000000-0005-0000-0000-0000108C0000}"/>
    <cellStyle name="style 66 2" xfId="36040" xr:uid="{00000000-0005-0000-0000-0000118C0000}"/>
    <cellStyle name="style 67" xfId="17114" xr:uid="{00000000-0005-0000-0000-0000128C0000}"/>
    <cellStyle name="style 67 2" xfId="36041" xr:uid="{00000000-0005-0000-0000-0000138C0000}"/>
    <cellStyle name="style 68" xfId="15258" xr:uid="{00000000-0005-0000-0000-0000148C0000}"/>
    <cellStyle name="style 68 2" xfId="34205" xr:uid="{00000000-0005-0000-0000-0000158C0000}"/>
    <cellStyle name="style 69" xfId="17093" xr:uid="{00000000-0005-0000-0000-0000168C0000}"/>
    <cellStyle name="style 69 2" xfId="36033" xr:uid="{00000000-0005-0000-0000-0000178C0000}"/>
    <cellStyle name="style 7" xfId="3969" xr:uid="{00000000-0005-0000-0000-0000188C0000}"/>
    <cellStyle name="style 7 2" xfId="23317" xr:uid="{00000000-0005-0000-0000-0000198C0000}"/>
    <cellStyle name="style 70" xfId="17098" xr:uid="{00000000-0005-0000-0000-00001A8C0000}"/>
    <cellStyle name="style 70 2" xfId="36036" xr:uid="{00000000-0005-0000-0000-00001B8C0000}"/>
    <cellStyle name="style 71" xfId="13582" xr:uid="{00000000-0005-0000-0000-00001C8C0000}"/>
    <cellStyle name="style 71 2" xfId="32541" xr:uid="{00000000-0005-0000-0000-00001D8C0000}"/>
    <cellStyle name="style 72" xfId="13594" xr:uid="{00000000-0005-0000-0000-00001E8C0000}"/>
    <cellStyle name="style 72 2" xfId="32549" xr:uid="{00000000-0005-0000-0000-00001F8C0000}"/>
    <cellStyle name="style 73" xfId="17094" xr:uid="{00000000-0005-0000-0000-0000208C0000}"/>
    <cellStyle name="style 73 2" xfId="36034" xr:uid="{00000000-0005-0000-0000-0000218C0000}"/>
    <cellStyle name="style 74" xfId="17177" xr:uid="{00000000-0005-0000-0000-0000228C0000}"/>
    <cellStyle name="style 74 2" xfId="36042" xr:uid="{00000000-0005-0000-0000-0000238C0000}"/>
    <cellStyle name="style 75" xfId="20842" xr:uid="{00000000-0005-0000-0000-0000248C0000}"/>
    <cellStyle name="style 76" xfId="19969" xr:uid="{00000000-0005-0000-0000-0000258C0000}"/>
    <cellStyle name="style 8" xfId="4078" xr:uid="{00000000-0005-0000-0000-0000268C0000}"/>
    <cellStyle name="style 8 2" xfId="23408" xr:uid="{00000000-0005-0000-0000-0000278C0000}"/>
    <cellStyle name="style 9" xfId="4275" xr:uid="{00000000-0005-0000-0000-0000288C0000}"/>
    <cellStyle name="style 9 2" xfId="23530" xr:uid="{00000000-0005-0000-0000-0000298C0000}"/>
    <cellStyle name="style1" xfId="1050" xr:uid="{00000000-0005-0000-0000-00002A8C0000}"/>
    <cellStyle name="style2" xfId="1051" xr:uid="{00000000-0005-0000-0000-00002B8C0000}"/>
    <cellStyle name="SubHeading1" xfId="1052" xr:uid="{00000000-0005-0000-0000-00002C8C0000}"/>
    <cellStyle name="SubHeading2" xfId="1053" xr:uid="{00000000-0005-0000-0000-00002D8C0000}"/>
    <cellStyle name="Subsection Heading" xfId="1054" xr:uid="{00000000-0005-0000-0000-00002E8C0000}"/>
    <cellStyle name="Sub-section heading" xfId="1055" xr:uid="{00000000-0005-0000-0000-00002F8C0000}"/>
    <cellStyle name="subtitle" xfId="1056" xr:uid="{00000000-0005-0000-0000-0000308C0000}"/>
    <cellStyle name="Subtotal" xfId="1057" xr:uid="{00000000-0005-0000-0000-0000318C0000}"/>
    <cellStyle name="Sub-Total" xfId="1058" xr:uid="{00000000-0005-0000-0000-0000328C0000}"/>
    <cellStyle name="Subtotal 10" xfId="4204" xr:uid="{00000000-0005-0000-0000-0000338C0000}"/>
    <cellStyle name="Sub-Total 10" xfId="4203" xr:uid="{00000000-0005-0000-0000-0000348C0000}"/>
    <cellStyle name="Subtotal 11" xfId="4329" xr:uid="{00000000-0005-0000-0000-0000358C0000}"/>
    <cellStyle name="Sub-Total 11" xfId="4282" xr:uid="{00000000-0005-0000-0000-0000368C0000}"/>
    <cellStyle name="Subtotal 12" xfId="4186" xr:uid="{00000000-0005-0000-0000-0000378C0000}"/>
    <cellStyle name="Sub-Total 12" xfId="4201" xr:uid="{00000000-0005-0000-0000-0000388C0000}"/>
    <cellStyle name="Subtotal 13" xfId="4171" xr:uid="{00000000-0005-0000-0000-0000398C0000}"/>
    <cellStyle name="Sub-Total 13" xfId="4173" xr:uid="{00000000-0005-0000-0000-00003A8C0000}"/>
    <cellStyle name="Subtotal 14" xfId="4182" xr:uid="{00000000-0005-0000-0000-00003B8C0000}"/>
    <cellStyle name="Sub-Total 14" xfId="4109" xr:uid="{00000000-0005-0000-0000-00003C8C0000}"/>
    <cellStyle name="Subtotal 15" xfId="4156" xr:uid="{00000000-0005-0000-0000-00003D8C0000}"/>
    <cellStyle name="Sub-Total 15" xfId="4335" xr:uid="{00000000-0005-0000-0000-00003E8C0000}"/>
    <cellStyle name="Subtotal 16" xfId="4265" xr:uid="{00000000-0005-0000-0000-00003F8C0000}"/>
    <cellStyle name="Sub-Total 16" xfId="4263" xr:uid="{00000000-0005-0000-0000-0000408C0000}"/>
    <cellStyle name="Subtotal 17" xfId="4147" xr:uid="{00000000-0005-0000-0000-0000418C0000}"/>
    <cellStyle name="Sub-Total 17" xfId="4157" xr:uid="{00000000-0005-0000-0000-0000428C0000}"/>
    <cellStyle name="Subtotal 18" xfId="4122" xr:uid="{00000000-0005-0000-0000-0000438C0000}"/>
    <cellStyle name="Sub-Total 18" xfId="4339" xr:uid="{00000000-0005-0000-0000-0000448C0000}"/>
    <cellStyle name="Subtotal 19" xfId="4262" xr:uid="{00000000-0005-0000-0000-0000458C0000}"/>
    <cellStyle name="Sub-Total 19" xfId="4476" xr:uid="{00000000-0005-0000-0000-0000468C0000}"/>
    <cellStyle name="Subtotal 2" xfId="1930" xr:uid="{00000000-0005-0000-0000-0000478C0000}"/>
    <cellStyle name="Sub-Total 2" xfId="1931" xr:uid="{00000000-0005-0000-0000-0000488C0000}"/>
    <cellStyle name="Subtotal 2 2" xfId="6042" xr:uid="{00000000-0005-0000-0000-0000498C0000}"/>
    <cellStyle name="Sub-Total 2 2" xfId="6043" xr:uid="{00000000-0005-0000-0000-00004A8C0000}"/>
    <cellStyle name="Subtotal 2 2 2" xfId="25133" xr:uid="{00000000-0005-0000-0000-00004B8C0000}"/>
    <cellStyle name="Sub-Total 2 2 2" xfId="25134" xr:uid="{00000000-0005-0000-0000-00004C8C0000}"/>
    <cellStyle name="Subtotal 20" xfId="4170" xr:uid="{00000000-0005-0000-0000-00004D8C0000}"/>
    <cellStyle name="Sub-Total 20" xfId="5069" xr:uid="{00000000-0005-0000-0000-00004E8C0000}"/>
    <cellStyle name="Subtotal 21" xfId="4149" xr:uid="{00000000-0005-0000-0000-00004F8C0000}"/>
    <cellStyle name="Sub-Total 21" xfId="4374" xr:uid="{00000000-0005-0000-0000-0000508C0000}"/>
    <cellStyle name="Subtotal 21 2" xfId="5132" xr:uid="{00000000-0005-0000-0000-0000518C0000}"/>
    <cellStyle name="Subtotal 21 3" xfId="23447" xr:uid="{00000000-0005-0000-0000-0000528C0000}"/>
    <cellStyle name="Subtotal 22" xfId="3200" xr:uid="{00000000-0005-0000-0000-0000538C0000}"/>
    <cellStyle name="Sub-Total 22" xfId="3201" xr:uid="{00000000-0005-0000-0000-0000548C0000}"/>
    <cellStyle name="Subtotal 23" xfId="5179" xr:uid="{00000000-0005-0000-0000-0000558C0000}"/>
    <cellStyle name="Sub-Total 23" xfId="3204" xr:uid="{00000000-0005-0000-0000-0000568C0000}"/>
    <cellStyle name="Subtotal 24" xfId="5072" xr:uid="{00000000-0005-0000-0000-0000578C0000}"/>
    <cellStyle name="Sub-Total 24" xfId="5075" xr:uid="{00000000-0005-0000-0000-0000588C0000}"/>
    <cellStyle name="Subtotal 25" xfId="5290" xr:uid="{00000000-0005-0000-0000-0000598C0000}"/>
    <cellStyle name="Sub-Total 25" xfId="3129" xr:uid="{00000000-0005-0000-0000-00005A8C0000}"/>
    <cellStyle name="Subtotal 26" xfId="5394" xr:uid="{00000000-0005-0000-0000-00005B8C0000}"/>
    <cellStyle name="Sub-Total 26" xfId="5291" xr:uid="{00000000-0005-0000-0000-00005C8C0000}"/>
    <cellStyle name="Subtotal 27" xfId="6410" xr:uid="{00000000-0005-0000-0000-00005D8C0000}"/>
    <cellStyle name="Sub-Total 27" xfId="5395" xr:uid="{00000000-0005-0000-0000-00005E8C0000}"/>
    <cellStyle name="Subtotal 28" xfId="6354" xr:uid="{00000000-0005-0000-0000-00005F8C0000}"/>
    <cellStyle name="Sub-Total 28" xfId="6411" xr:uid="{00000000-0005-0000-0000-0000608C0000}"/>
    <cellStyle name="Subtotal 29" xfId="6446" xr:uid="{00000000-0005-0000-0000-0000618C0000}"/>
    <cellStyle name="Sub-Total 29" xfId="6353" xr:uid="{00000000-0005-0000-0000-0000628C0000}"/>
    <cellStyle name="Subtotal 3" xfId="1548" xr:uid="{00000000-0005-0000-0000-0000638C0000}"/>
    <cellStyle name="Sub-Total 3" xfId="1549" xr:uid="{00000000-0005-0000-0000-0000648C0000}"/>
    <cellStyle name="Subtotal 3 2" xfId="5715" xr:uid="{00000000-0005-0000-0000-0000658C0000}"/>
    <cellStyle name="Sub-Total 3 2" xfId="5716" xr:uid="{00000000-0005-0000-0000-0000668C0000}"/>
    <cellStyle name="Subtotal 3 2 2" xfId="24821" xr:uid="{00000000-0005-0000-0000-0000678C0000}"/>
    <cellStyle name="Sub-Total 3 2 2" xfId="24822" xr:uid="{00000000-0005-0000-0000-0000688C0000}"/>
    <cellStyle name="Subtotal 30" xfId="2341" xr:uid="{00000000-0005-0000-0000-0000698C0000}"/>
    <cellStyle name="Sub-Total 30" xfId="6412" xr:uid="{00000000-0005-0000-0000-00006A8C0000}"/>
    <cellStyle name="Subtotal 31" xfId="2265" xr:uid="{00000000-0005-0000-0000-00006B8C0000}"/>
    <cellStyle name="Sub-Total 31" xfId="2342" xr:uid="{00000000-0005-0000-0000-00006C8C0000}"/>
    <cellStyle name="Subtotal 32" xfId="6494" xr:uid="{00000000-0005-0000-0000-00006D8C0000}"/>
    <cellStyle name="Sub-Total 32" xfId="2264" xr:uid="{00000000-0005-0000-0000-00006E8C0000}"/>
    <cellStyle name="Subtotal 33" xfId="6455" xr:uid="{00000000-0005-0000-0000-00006F8C0000}"/>
    <cellStyle name="Sub-Total 33" xfId="6462" xr:uid="{00000000-0005-0000-0000-0000708C0000}"/>
    <cellStyle name="Subtotal 34" xfId="2270" xr:uid="{00000000-0005-0000-0000-0000718C0000}"/>
    <cellStyle name="Sub-Total 34" xfId="6491" xr:uid="{00000000-0005-0000-0000-0000728C0000}"/>
    <cellStyle name="Subtotal 35" xfId="6458" xr:uid="{00000000-0005-0000-0000-0000738C0000}"/>
    <cellStyle name="Sub-Total 35" xfId="6456" xr:uid="{00000000-0005-0000-0000-0000748C0000}"/>
    <cellStyle name="Subtotal 36" xfId="6496" xr:uid="{00000000-0005-0000-0000-0000758C0000}"/>
    <cellStyle name="Sub-Total 36" xfId="6459" xr:uid="{00000000-0005-0000-0000-0000768C0000}"/>
    <cellStyle name="Subtotal 37" xfId="6566" xr:uid="{00000000-0005-0000-0000-0000778C0000}"/>
    <cellStyle name="Sub-Total 37" xfId="6468" xr:uid="{00000000-0005-0000-0000-0000788C0000}"/>
    <cellStyle name="Subtotal 38" xfId="6627" xr:uid="{00000000-0005-0000-0000-0000798C0000}"/>
    <cellStyle name="Sub-Total 38" xfId="6567" xr:uid="{00000000-0005-0000-0000-00007A8C0000}"/>
    <cellStyle name="Subtotal 39" xfId="10073" xr:uid="{00000000-0005-0000-0000-00007B8C0000}"/>
    <cellStyle name="Sub-Total 39" xfId="9220" xr:uid="{00000000-0005-0000-0000-00007C8C0000}"/>
    <cellStyle name="Subtotal 4" xfId="4046" xr:uid="{00000000-0005-0000-0000-00007D8C0000}"/>
    <cellStyle name="Sub-Total 4" xfId="4047" xr:uid="{00000000-0005-0000-0000-00007E8C0000}"/>
    <cellStyle name="Subtotal 40" xfId="10134" xr:uid="{00000000-0005-0000-0000-00007F8C0000}"/>
    <cellStyle name="Sub-Total 40" xfId="10074" xr:uid="{00000000-0005-0000-0000-0000808C0000}"/>
    <cellStyle name="Subtotal 41" xfId="13572" xr:uid="{00000000-0005-0000-0000-0000818C0000}"/>
    <cellStyle name="Sub-Total 41" xfId="12739" xr:uid="{00000000-0005-0000-0000-0000828C0000}"/>
    <cellStyle name="Subtotal 42" xfId="10094" xr:uid="{00000000-0005-0000-0000-0000838C0000}"/>
    <cellStyle name="Sub-Total 42" xfId="13526" xr:uid="{00000000-0005-0000-0000-0000848C0000}"/>
    <cellStyle name="Subtotal 43" xfId="10006" xr:uid="{00000000-0005-0000-0000-0000858C0000}"/>
    <cellStyle name="Sub-Total 43" xfId="13565" xr:uid="{00000000-0005-0000-0000-0000868C0000}"/>
    <cellStyle name="Subtotal 44" xfId="13551" xr:uid="{00000000-0005-0000-0000-0000878C0000}"/>
    <cellStyle name="Sub-Total 44" xfId="13514" xr:uid="{00000000-0005-0000-0000-0000888C0000}"/>
    <cellStyle name="Subtotal 45" xfId="9993" xr:uid="{00000000-0005-0000-0000-0000898C0000}"/>
    <cellStyle name="Sub-Total 45" xfId="10008" xr:uid="{00000000-0005-0000-0000-00008A8C0000}"/>
    <cellStyle name="Subtotal 46" xfId="13522" xr:uid="{00000000-0005-0000-0000-00008B8C0000}"/>
    <cellStyle name="Sub-Total 46" xfId="13573" xr:uid="{00000000-0005-0000-0000-00008C8C0000}"/>
    <cellStyle name="Subtotal 47" xfId="10018" xr:uid="{00000000-0005-0000-0000-00008D8C0000}"/>
    <cellStyle name="Sub-Total 47" xfId="13546" xr:uid="{00000000-0005-0000-0000-00008E8C0000}"/>
    <cellStyle name="Subtotal 48" xfId="11257" xr:uid="{00000000-0005-0000-0000-00008F8C0000}"/>
    <cellStyle name="Sub-Total 48" xfId="13570" xr:uid="{00000000-0005-0000-0000-0000908C0000}"/>
    <cellStyle name="Subtotal 49" xfId="13580" xr:uid="{00000000-0005-0000-0000-0000918C0000}"/>
    <cellStyle name="Sub-Total 49" xfId="13533" xr:uid="{00000000-0005-0000-0000-0000928C0000}"/>
    <cellStyle name="Subtotal 5" xfId="3989" xr:uid="{00000000-0005-0000-0000-0000938C0000}"/>
    <cellStyle name="Sub-Total 5" xfId="3988" xr:uid="{00000000-0005-0000-0000-0000948C0000}"/>
    <cellStyle name="Subtotal 50" xfId="13548" xr:uid="{00000000-0005-0000-0000-0000958C0000}"/>
    <cellStyle name="Sub-Total 50" xfId="13578" xr:uid="{00000000-0005-0000-0000-0000968C0000}"/>
    <cellStyle name="Subtotal 51" xfId="13524" xr:uid="{00000000-0005-0000-0000-0000978C0000}"/>
    <cellStyle name="Sub-Total 51" xfId="13549" xr:uid="{00000000-0005-0000-0000-0000988C0000}"/>
    <cellStyle name="Subtotal 52" xfId="13554" xr:uid="{00000000-0005-0000-0000-0000998C0000}"/>
    <cellStyle name="Sub-Total 52" xfId="13538" xr:uid="{00000000-0005-0000-0000-00009A8C0000}"/>
    <cellStyle name="Subtotal 53" xfId="13552" xr:uid="{00000000-0005-0000-0000-00009B8C0000}"/>
    <cellStyle name="Sub-Total 53" xfId="9996" xr:uid="{00000000-0005-0000-0000-00009C8C0000}"/>
    <cellStyle name="Subtotal 54" xfId="10003" xr:uid="{00000000-0005-0000-0000-00009D8C0000}"/>
    <cellStyle name="Sub-Total 54" xfId="11770" xr:uid="{00000000-0005-0000-0000-00009E8C0000}"/>
    <cellStyle name="Subtotal 55" xfId="13579" xr:uid="{00000000-0005-0000-0000-00009F8C0000}"/>
    <cellStyle name="Sub-Total 55" xfId="13255" xr:uid="{00000000-0005-0000-0000-0000A08C0000}"/>
    <cellStyle name="Subtotal 56" xfId="13530" xr:uid="{00000000-0005-0000-0000-0000A18C0000}"/>
    <cellStyle name="Sub-Total 56" xfId="13568" xr:uid="{00000000-0005-0000-0000-0000A28C0000}"/>
    <cellStyle name="Subtotal 57" xfId="11691" xr:uid="{00000000-0005-0000-0000-0000A38C0000}"/>
    <cellStyle name="Sub-Total 57" xfId="10004" xr:uid="{00000000-0005-0000-0000-0000A48C0000}"/>
    <cellStyle name="Subtotal 58" xfId="13039" xr:uid="{00000000-0005-0000-0000-0000A58C0000}"/>
    <cellStyle name="Sub-Total 58" xfId="13567" xr:uid="{00000000-0005-0000-0000-0000A68C0000}"/>
    <cellStyle name="Subtotal 59" xfId="10630" xr:uid="{00000000-0005-0000-0000-0000A78C0000}"/>
    <cellStyle name="Sub-Total 59" xfId="13564" xr:uid="{00000000-0005-0000-0000-0000A88C0000}"/>
    <cellStyle name="Subtotal 6" xfId="3962" xr:uid="{00000000-0005-0000-0000-0000A98C0000}"/>
    <cellStyle name="Sub-Total 6" xfId="4068" xr:uid="{00000000-0005-0000-0000-0000AA8C0000}"/>
    <cellStyle name="Subtotal 60" xfId="13544" xr:uid="{00000000-0005-0000-0000-0000AB8C0000}"/>
    <cellStyle name="Sub-Total 60" xfId="9995" xr:uid="{00000000-0005-0000-0000-0000AC8C0000}"/>
    <cellStyle name="Subtotal 61" xfId="13652" xr:uid="{00000000-0005-0000-0000-0000AD8C0000}"/>
    <cellStyle name="Sub-Total 61" xfId="10145" xr:uid="{00000000-0005-0000-0000-0000AE8C0000}"/>
    <cellStyle name="Subtotal 62" xfId="16342" xr:uid="{00000000-0005-0000-0000-0000AF8C0000}"/>
    <cellStyle name="Sub-Total 62" xfId="13653" xr:uid="{00000000-0005-0000-0000-0000B08C0000}"/>
    <cellStyle name="Subtotal 63" xfId="17100" xr:uid="{00000000-0005-0000-0000-0000B18C0000}"/>
    <cellStyle name="Sub-Total 63" xfId="13722" xr:uid="{00000000-0005-0000-0000-0000B28C0000}"/>
    <cellStyle name="Subtotal 64" xfId="17115" xr:uid="{00000000-0005-0000-0000-0000B38C0000}"/>
    <cellStyle name="Sub-Total 64" xfId="13583" xr:uid="{00000000-0005-0000-0000-0000B48C0000}"/>
    <cellStyle name="Subtotal 65" xfId="13587" xr:uid="{00000000-0005-0000-0000-0000B58C0000}"/>
    <cellStyle name="Sub-Total 65" xfId="17111" xr:uid="{00000000-0005-0000-0000-0000B68C0000}"/>
    <cellStyle name="Subtotal 66" xfId="14267" xr:uid="{00000000-0005-0000-0000-0000B78C0000}"/>
    <cellStyle name="Sub-Total 66" xfId="17088" xr:uid="{00000000-0005-0000-0000-0000B88C0000}"/>
    <cellStyle name="Subtotal 67" xfId="17099" xr:uid="{00000000-0005-0000-0000-0000B98C0000}"/>
    <cellStyle name="Sub-Total 67" xfId="17107" xr:uid="{00000000-0005-0000-0000-0000BA8C0000}"/>
    <cellStyle name="Subtotal 68" xfId="17084" xr:uid="{00000000-0005-0000-0000-0000BB8C0000}"/>
    <cellStyle name="Sub-Total 68" xfId="17091" xr:uid="{00000000-0005-0000-0000-0000BC8C0000}"/>
    <cellStyle name="Subtotal 69" xfId="13589" xr:uid="{00000000-0005-0000-0000-0000BD8C0000}"/>
    <cellStyle name="Sub-Total 69" xfId="17109" xr:uid="{00000000-0005-0000-0000-0000BE8C0000}"/>
    <cellStyle name="Subtotal 7" xfId="3966" xr:uid="{00000000-0005-0000-0000-0000BF8C0000}"/>
    <cellStyle name="Sub-Total 7" xfId="3968" xr:uid="{00000000-0005-0000-0000-0000C08C0000}"/>
    <cellStyle name="Subtotal 70" xfId="17092" xr:uid="{00000000-0005-0000-0000-0000C18C0000}"/>
    <cellStyle name="Sub-Total 70" xfId="17101" xr:uid="{00000000-0005-0000-0000-0000C28C0000}"/>
    <cellStyle name="Subtotal 71" xfId="14209" xr:uid="{00000000-0005-0000-0000-0000C38C0000}"/>
    <cellStyle name="Sub-Total 71" xfId="13744" xr:uid="{00000000-0005-0000-0000-0000C48C0000}"/>
    <cellStyle name="Subtotal 72" xfId="17178" xr:uid="{00000000-0005-0000-0000-0000C58C0000}"/>
    <cellStyle name="Sub-Total 72" xfId="13588" xr:uid="{00000000-0005-0000-0000-0000C68C0000}"/>
    <cellStyle name="Subtotal 73" xfId="20843" xr:uid="{00000000-0005-0000-0000-0000C78C0000}"/>
    <cellStyle name="Sub-Total 73" xfId="17179" xr:uid="{00000000-0005-0000-0000-0000C88C0000}"/>
    <cellStyle name="Subtotal 74" xfId="17241" xr:uid="{00000000-0005-0000-0000-0000C98C0000}"/>
    <cellStyle name="Sub-Total 74" xfId="20844" xr:uid="{00000000-0005-0000-0000-0000CA8C0000}"/>
    <cellStyle name="Sub-Total 75" xfId="19968" xr:uid="{00000000-0005-0000-0000-0000CB8C0000}"/>
    <cellStyle name="Subtotal 8" xfId="3967" xr:uid="{00000000-0005-0000-0000-0000CC8C0000}"/>
    <cellStyle name="Sub-Total 8" xfId="3973" xr:uid="{00000000-0005-0000-0000-0000CD8C0000}"/>
    <cellStyle name="Subtotal 9" xfId="4277" xr:uid="{00000000-0005-0000-0000-0000CE8C0000}"/>
    <cellStyle name="Sub-Total 9" xfId="4278" xr:uid="{00000000-0005-0000-0000-0000CF8C0000}"/>
    <cellStyle name="Sub-total row" xfId="99" xr:uid="{00000000-0005-0000-0000-0000D08C0000}"/>
    <cellStyle name="Subtotal_200708 revenue by GLAccountingAdjustments" xfId="1059" xr:uid="{00000000-0005-0000-0000-0000D18C0000}"/>
    <cellStyle name="Summe" xfId="1060" xr:uid="{00000000-0005-0000-0000-0000D28C0000}"/>
    <cellStyle name="System_Text" xfId="1061" xr:uid="{00000000-0005-0000-0000-0000D38C0000}"/>
    <cellStyle name="t" xfId="1062" xr:uid="{00000000-0005-0000-0000-0000D48C0000}"/>
    <cellStyle name="Table finish row" xfId="100" xr:uid="{00000000-0005-0000-0000-0000D58C0000}"/>
    <cellStyle name="Table Heading" xfId="1063" xr:uid="{00000000-0005-0000-0000-0000D68C0000}"/>
    <cellStyle name="Table shading" xfId="101" xr:uid="{00000000-0005-0000-0000-0000D78C0000}"/>
    <cellStyle name="Table unfinish row" xfId="102" xr:uid="{00000000-0005-0000-0000-0000D88C0000}"/>
    <cellStyle name="Table unshading" xfId="103" xr:uid="{00000000-0005-0000-0000-0000D98C0000}"/>
    <cellStyle name="Table_Header_shading" xfId="814" xr:uid="{00000000-0005-0000-0000-0000DA8C0000}"/>
    <cellStyle name="TableContent" xfId="36176" xr:uid="{00000000-0005-0000-0000-0000DB8C0000}"/>
    <cellStyle name="TableTitle" xfId="36177" xr:uid="{00000000-0005-0000-0000-0000DC8C0000}"/>
    <cellStyle name="Text" xfId="104" xr:uid="{00000000-0005-0000-0000-0000DD8C0000}"/>
    <cellStyle name="Title 1" xfId="1064" xr:uid="{00000000-0005-0000-0000-0000DE8C0000}"/>
    <cellStyle name="Title 2" xfId="1065" xr:uid="{00000000-0005-0000-0000-0000DF8C0000}"/>
    <cellStyle name="Title 3" xfId="1066" xr:uid="{00000000-0005-0000-0000-0000E08C0000}"/>
    <cellStyle name="Title 4" xfId="1067" xr:uid="{00000000-0005-0000-0000-0000E18C0000}"/>
    <cellStyle name="Title 5" xfId="1175" xr:uid="{00000000-0005-0000-0000-0000E28C0000}"/>
    <cellStyle name="Title 6" xfId="1460" xr:uid="{00000000-0005-0000-0000-0000E38C0000}"/>
    <cellStyle name="Title 7" xfId="105" xr:uid="{00000000-0005-0000-0000-0000E48C0000}"/>
    <cellStyle name="Title Heading" xfId="683" xr:uid="{00000000-0005-0000-0000-0000E58C0000}"/>
    <cellStyle name="Title Heading 2" xfId="684" xr:uid="{00000000-0005-0000-0000-0000E68C0000}"/>
    <cellStyle name="Title Heading 3" xfId="685" xr:uid="{00000000-0005-0000-0000-0000E78C0000}"/>
    <cellStyle name="Title Heading 4" xfId="686" xr:uid="{00000000-0005-0000-0000-0000E88C0000}"/>
    <cellStyle name="Title Heading 5" xfId="687" xr:uid="{00000000-0005-0000-0000-0000E98C0000}"/>
    <cellStyle name="Title Heading 6" xfId="688" xr:uid="{00000000-0005-0000-0000-0000EA8C0000}"/>
    <cellStyle name="Title Heading 7" xfId="689" xr:uid="{00000000-0005-0000-0000-0000EB8C0000}"/>
    <cellStyle name="Title Line" xfId="1068" xr:uid="{00000000-0005-0000-0000-0000EC8C0000}"/>
    <cellStyle name="TitlePage" xfId="1069" xr:uid="{00000000-0005-0000-0000-0000ED8C0000}"/>
    <cellStyle name="Top Row" xfId="1070" xr:uid="{00000000-0005-0000-0000-0000EE8C0000}"/>
    <cellStyle name="Top Row 2" xfId="1932" xr:uid="{00000000-0005-0000-0000-0000EF8C0000}"/>
    <cellStyle name="Top Row 2 2" xfId="21397" xr:uid="{00000000-0005-0000-0000-0000F08C0000}"/>
    <cellStyle name="Top Row 3" xfId="1550" xr:uid="{00000000-0005-0000-0000-0000F18C0000}"/>
    <cellStyle name="Top Row 3 2" xfId="21079" xr:uid="{00000000-0005-0000-0000-0000F28C0000}"/>
    <cellStyle name="Top Row 4" xfId="20845" xr:uid="{00000000-0005-0000-0000-0000F38C0000}"/>
    <cellStyle name="Total" xfId="14" builtinId="25" customBuiltin="1"/>
    <cellStyle name="Total - Grand" xfId="1071" xr:uid="{00000000-0005-0000-0000-0000F58C0000}"/>
    <cellStyle name="Total - Sub" xfId="1072" xr:uid="{00000000-0005-0000-0000-0000F68C0000}"/>
    <cellStyle name="Total - Sub 2" xfId="1933" xr:uid="{00000000-0005-0000-0000-0000F78C0000}"/>
    <cellStyle name="Total - Sub 2 2" xfId="6044" xr:uid="{00000000-0005-0000-0000-0000F88C0000}"/>
    <cellStyle name="Total - Sub 2 2 2" xfId="25135" xr:uid="{00000000-0005-0000-0000-0000F98C0000}"/>
    <cellStyle name="Total - Sub 3" xfId="1551" xr:uid="{00000000-0005-0000-0000-0000FA8C0000}"/>
    <cellStyle name="Total - Sub 3 2" xfId="5717" xr:uid="{00000000-0005-0000-0000-0000FB8C0000}"/>
    <cellStyle name="Total - Sub 3 2 2" xfId="24823" xr:uid="{00000000-0005-0000-0000-0000FC8C0000}"/>
    <cellStyle name="Total 10" xfId="690" xr:uid="{00000000-0005-0000-0000-0000FD8C0000}"/>
    <cellStyle name="Total 11" xfId="691" xr:uid="{00000000-0005-0000-0000-0000FE8C0000}"/>
    <cellStyle name="Total 12" xfId="692" xr:uid="{00000000-0005-0000-0000-0000FF8C0000}"/>
    <cellStyle name="Total 13" xfId="693" xr:uid="{00000000-0005-0000-0000-0000008D0000}"/>
    <cellStyle name="Total 14" xfId="694" xr:uid="{00000000-0005-0000-0000-0000018D0000}"/>
    <cellStyle name="Total 15" xfId="695" xr:uid="{00000000-0005-0000-0000-0000028D0000}"/>
    <cellStyle name="Total 2" xfId="696" xr:uid="{00000000-0005-0000-0000-0000038D0000}"/>
    <cellStyle name="Total 2 10" xfId="697" xr:uid="{00000000-0005-0000-0000-0000048D0000}"/>
    <cellStyle name="Total 2 11" xfId="698" xr:uid="{00000000-0005-0000-0000-0000058D0000}"/>
    <cellStyle name="Total 2 12" xfId="699" xr:uid="{00000000-0005-0000-0000-0000068D0000}"/>
    <cellStyle name="Total 2 13" xfId="700" xr:uid="{00000000-0005-0000-0000-0000078D0000}"/>
    <cellStyle name="Total 2 14" xfId="36115" xr:uid="{00000000-0005-0000-0000-0000088D0000}"/>
    <cellStyle name="Total 2 2" xfId="701" xr:uid="{00000000-0005-0000-0000-0000098D0000}"/>
    <cellStyle name="Total 2 3" xfId="702" xr:uid="{00000000-0005-0000-0000-00000A8D0000}"/>
    <cellStyle name="Total 2 4" xfId="703" xr:uid="{00000000-0005-0000-0000-00000B8D0000}"/>
    <cellStyle name="Total 2 5" xfId="704" xr:uid="{00000000-0005-0000-0000-00000C8D0000}"/>
    <cellStyle name="Total 2 6" xfId="705" xr:uid="{00000000-0005-0000-0000-00000D8D0000}"/>
    <cellStyle name="Total 2 7" xfId="706" xr:uid="{00000000-0005-0000-0000-00000E8D0000}"/>
    <cellStyle name="Total 2 8" xfId="707" xr:uid="{00000000-0005-0000-0000-00000F8D0000}"/>
    <cellStyle name="Total 2 9" xfId="708" xr:uid="{00000000-0005-0000-0000-0000108D0000}"/>
    <cellStyle name="Total 3" xfId="709" xr:uid="{00000000-0005-0000-0000-0000118D0000}"/>
    <cellStyle name="Total 3 10" xfId="710" xr:uid="{00000000-0005-0000-0000-0000128D0000}"/>
    <cellStyle name="Total 3 11" xfId="711" xr:uid="{00000000-0005-0000-0000-0000138D0000}"/>
    <cellStyle name="Total 3 12" xfId="712" xr:uid="{00000000-0005-0000-0000-0000148D0000}"/>
    <cellStyle name="Total 3 13" xfId="713" xr:uid="{00000000-0005-0000-0000-0000158D0000}"/>
    <cellStyle name="Total 3 2" xfId="714" xr:uid="{00000000-0005-0000-0000-0000168D0000}"/>
    <cellStyle name="Total 3 3" xfId="715" xr:uid="{00000000-0005-0000-0000-0000178D0000}"/>
    <cellStyle name="Total 3 4" xfId="716" xr:uid="{00000000-0005-0000-0000-0000188D0000}"/>
    <cellStyle name="Total 3 5" xfId="717" xr:uid="{00000000-0005-0000-0000-0000198D0000}"/>
    <cellStyle name="Total 3 6" xfId="718" xr:uid="{00000000-0005-0000-0000-00001A8D0000}"/>
    <cellStyle name="Total 3 7" xfId="719" xr:uid="{00000000-0005-0000-0000-00001B8D0000}"/>
    <cellStyle name="Total 3 8" xfId="720" xr:uid="{00000000-0005-0000-0000-00001C8D0000}"/>
    <cellStyle name="Total 3 9" xfId="721" xr:uid="{00000000-0005-0000-0000-00001D8D0000}"/>
    <cellStyle name="Total 4" xfId="722" xr:uid="{00000000-0005-0000-0000-00001E8D0000}"/>
    <cellStyle name="Total 4 10" xfId="723" xr:uid="{00000000-0005-0000-0000-00001F8D0000}"/>
    <cellStyle name="Total 4 11" xfId="724" xr:uid="{00000000-0005-0000-0000-0000208D0000}"/>
    <cellStyle name="Total 4 12" xfId="725" xr:uid="{00000000-0005-0000-0000-0000218D0000}"/>
    <cellStyle name="Total 4 13" xfId="726" xr:uid="{00000000-0005-0000-0000-0000228D0000}"/>
    <cellStyle name="Total 4 2" xfId="727" xr:uid="{00000000-0005-0000-0000-0000238D0000}"/>
    <cellStyle name="Total 4 3" xfId="728" xr:uid="{00000000-0005-0000-0000-0000248D0000}"/>
    <cellStyle name="Total 4 4" xfId="729" xr:uid="{00000000-0005-0000-0000-0000258D0000}"/>
    <cellStyle name="Total 4 5" xfId="730" xr:uid="{00000000-0005-0000-0000-0000268D0000}"/>
    <cellStyle name="Total 4 6" xfId="731" xr:uid="{00000000-0005-0000-0000-0000278D0000}"/>
    <cellStyle name="Total 4 7" xfId="732" xr:uid="{00000000-0005-0000-0000-0000288D0000}"/>
    <cellStyle name="Total 4 8" xfId="733" xr:uid="{00000000-0005-0000-0000-0000298D0000}"/>
    <cellStyle name="Total 4 9" xfId="734" xr:uid="{00000000-0005-0000-0000-00002A8D0000}"/>
    <cellStyle name="Total 5" xfId="735" xr:uid="{00000000-0005-0000-0000-00002B8D0000}"/>
    <cellStyle name="Total 6" xfId="736" xr:uid="{00000000-0005-0000-0000-00002C8D0000}"/>
    <cellStyle name="Total 7" xfId="737" xr:uid="{00000000-0005-0000-0000-00002D8D0000}"/>
    <cellStyle name="Total 8" xfId="738" xr:uid="{00000000-0005-0000-0000-00002E8D0000}"/>
    <cellStyle name="Total 9" xfId="739" xr:uid="{00000000-0005-0000-0000-00002F8D0000}"/>
    <cellStyle name="total label" xfId="1073" xr:uid="{00000000-0005-0000-0000-0000308D0000}"/>
    <cellStyle name="Total row" xfId="106" xr:uid="{00000000-0005-0000-0000-0000318D0000}"/>
    <cellStyle name="total variable" xfId="1074" xr:uid="{00000000-0005-0000-0000-0000328D0000}"/>
    <cellStyle name="Unhighlight" xfId="15" xr:uid="{00000000-0005-0000-0000-0000338D0000}"/>
    <cellStyle name="Unhighlight 2" xfId="1096" xr:uid="{00000000-0005-0000-0000-0000348D0000}"/>
    <cellStyle name="Unhighlight 2 2" xfId="1556" xr:uid="{00000000-0005-0000-0000-0000358D0000}"/>
    <cellStyle name="Unhighlight 2 3" xfId="1783" xr:uid="{00000000-0005-0000-0000-0000368D0000}"/>
    <cellStyle name="Unhighlight 2 4" xfId="1202" xr:uid="{00000000-0005-0000-0000-0000378D0000}"/>
    <cellStyle name="Unhighlight 3" xfId="1176" xr:uid="{00000000-0005-0000-0000-0000388D0000}"/>
    <cellStyle name="Unhighlight 4" xfId="107" xr:uid="{00000000-0005-0000-0000-0000398D0000}"/>
    <cellStyle name="Untotal row" xfId="108" xr:uid="{00000000-0005-0000-0000-00003A8D0000}"/>
    <cellStyle name="UPPER" xfId="1075" xr:uid="{00000000-0005-0000-0000-00003B8D0000}"/>
    <cellStyle name="URLRow" xfId="36178" xr:uid="{00000000-0005-0000-0000-00003C8D0000}"/>
    <cellStyle name="Valuta (0)_pldt" xfId="1076" xr:uid="{00000000-0005-0000-0000-00003D8D0000}"/>
    <cellStyle name="Valuta [0]_PLDT" xfId="1077" xr:uid="{00000000-0005-0000-0000-00003E8D0000}"/>
    <cellStyle name="Valuta_pldt" xfId="1078" xr:uid="{00000000-0005-0000-0000-00003F8D0000}"/>
    <cellStyle name="Währung [0]_corporate" xfId="1079" xr:uid="{00000000-0005-0000-0000-0000408D0000}"/>
    <cellStyle name="Währung_corporate" xfId="1080" xr:uid="{00000000-0005-0000-0000-0000418D0000}"/>
    <cellStyle name="Warning Text 2" xfId="1177" xr:uid="{00000000-0005-0000-0000-0000428D0000}"/>
    <cellStyle name="Warning Text 2 2" xfId="36116" xr:uid="{00000000-0005-0000-0000-0000438D0000}"/>
    <cellStyle name="Warning Text 3" xfId="1461" xr:uid="{00000000-0005-0000-0000-0000448D0000}"/>
    <cellStyle name="Warning Text 4" xfId="109" xr:uid="{00000000-0005-0000-0000-0000458D0000}"/>
    <cellStyle name="Word_Table_Header" xfId="815" xr:uid="{00000000-0005-0000-0000-0000468D0000}"/>
    <cellStyle name="WP Header" xfId="740" xr:uid="{00000000-0005-0000-0000-0000478D0000}"/>
    <cellStyle name="WP Header 2" xfId="741" xr:uid="{00000000-0005-0000-0000-0000488D0000}"/>
    <cellStyle name="WP Header 3" xfId="742" xr:uid="{00000000-0005-0000-0000-0000498D0000}"/>
    <cellStyle name="WP Header 4" xfId="743" xr:uid="{00000000-0005-0000-0000-00004A8D0000}"/>
    <cellStyle name="WP Header 5" xfId="744" xr:uid="{00000000-0005-0000-0000-00004B8D0000}"/>
    <cellStyle name="WP Header 6" xfId="745" xr:uid="{00000000-0005-0000-0000-00004C8D0000}"/>
    <cellStyle name="WP Header 7" xfId="746" xr:uid="{00000000-0005-0000-0000-00004D8D0000}"/>
    <cellStyle name="wrap" xfId="1081" xr:uid="{00000000-0005-0000-0000-00004E8D0000}"/>
    <cellStyle name="x [1]" xfId="1082" xr:uid="{00000000-0005-0000-0000-00004F8D0000}"/>
    <cellStyle name="year" xfId="1083" xr:uid="{00000000-0005-0000-0000-0000508D0000}"/>
    <cellStyle name="yeardate" xfId="1084" xr:uid="{00000000-0005-0000-0000-0000518D0000}"/>
    <cellStyle name="years" xfId="1085" xr:uid="{00000000-0005-0000-0000-0000528D0000}"/>
    <cellStyle name="콤마 [0]_AGSFILEO" xfId="747" xr:uid="{00000000-0005-0000-0000-0000538D0000}"/>
  </cellStyles>
  <dxfs count="28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border>
        <left/>
        <right/>
        <bottom/>
        <vertical/>
        <horizontal/>
      </border>
    </dxf>
    <dxf>
      <border>
        <left/>
        <right/>
        <bottom/>
        <vertical/>
        <horizontal/>
      </border>
    </dxf>
    <dxf>
      <border>
        <left/>
        <right/>
        <bottom/>
        <vertical/>
        <horizontal/>
      </border>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border>
        <left/>
        <right/>
        <bottom/>
        <vertical/>
        <horizontal/>
      </border>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49998474074526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auto="1"/>
      </font>
      <fill>
        <patternFill>
          <bgColor rgb="FFFFFF00"/>
        </patternFill>
      </fill>
    </dxf>
    <dxf>
      <font>
        <b/>
        <i val="0"/>
        <color auto="1"/>
      </font>
      <fill>
        <patternFill>
          <bgColor rgb="FFFFFF00"/>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b/>
        <i val="0"/>
        <color rgb="FFFF0000"/>
      </font>
    </dxf>
    <dxf>
      <font>
        <b/>
        <i val="0"/>
        <color rgb="FFFF0000"/>
      </font>
    </dxf>
    <dxf>
      <font>
        <color rgb="FFFF0000"/>
      </font>
    </dxf>
    <dxf>
      <font>
        <color rgb="FFFF0000"/>
      </font>
    </dxf>
    <dxf>
      <font>
        <b/>
        <i val="0"/>
        <color rgb="FFFF0000"/>
      </font>
    </dxf>
    <dxf>
      <font>
        <b val="0"/>
        <i val="0"/>
        <color rgb="FFFF0000"/>
      </font>
    </dxf>
    <dxf>
      <font>
        <b/>
        <i val="0"/>
        <color rgb="FFFF0000"/>
      </font>
    </dxf>
    <dxf>
      <fill>
        <patternFill>
          <bgColor rgb="FFFFFF00"/>
        </patternFill>
      </fill>
    </dxf>
    <dxf>
      <fill>
        <patternFill>
          <bgColor rgb="FFFFFF00"/>
        </patternFill>
      </fill>
    </dxf>
    <dxf>
      <fill>
        <patternFill>
          <bgColor rgb="FFFFFF00"/>
        </patternFill>
      </fill>
    </dxf>
    <dxf>
      <font>
        <b/>
        <i val="0"/>
        <color rgb="FFFF0000"/>
      </font>
    </dxf>
    <dxf>
      <font>
        <b/>
        <i val="0"/>
        <color rgb="FFFF0000"/>
      </font>
    </dxf>
    <dxf>
      <font>
        <color auto="1"/>
      </font>
      <fill>
        <patternFill>
          <bgColor rgb="FFFFC000"/>
        </patternFill>
      </fill>
    </dxf>
    <dxf>
      <font>
        <b/>
        <i val="0"/>
        <color rgb="FFFF0000"/>
      </font>
    </dxf>
    <dxf>
      <font>
        <b val="0"/>
        <i val="0"/>
        <color rgb="FFFF0000"/>
      </font>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969696"/>
      <color rgb="FFF7941D"/>
      <color rgb="FFBE4B48"/>
      <color rgb="FF98B954"/>
      <color rgb="FFE65767"/>
      <color rgb="FF660066"/>
      <color rgb="FFFFF200"/>
      <color rgb="FFC0549F"/>
      <color rgb="FFC90044"/>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microsoft.com/office/2006/relationships/attachedToolbars" Target="attachedToolbars.bin"/><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21429199475065616"/>
          <c:y val="0.19500000000000001"/>
          <c:w val="0.45990157480314958"/>
          <c:h val="0.57372448235637208"/>
        </c:manualLayout>
      </c:layout>
      <c:lineChart>
        <c:grouping val="standard"/>
        <c:varyColors val="0"/>
        <c:ser>
          <c:idx val="0"/>
          <c:order val="0"/>
          <c:tx>
            <c:strRef>
              <c:f>'Component volume growth'!$B$10</c:f>
              <c:strCache>
                <c:ptCount val="1"/>
                <c:pt idx="0">
                  <c:v> WLA tie cables </c:v>
                </c:pt>
              </c:strCache>
            </c:strRef>
          </c:tx>
          <c:spPr>
            <a:ln>
              <a:solidFill>
                <a:srgbClr val="642566"/>
              </a:solidFill>
              <a:prstDash val="solid"/>
            </a:ln>
          </c:spPr>
          <c:marker>
            <c:symbol val="none"/>
          </c:marker>
          <c:cat>
            <c:strRef>
              <c:f>'Component volume growth'!$D$4:$I$4</c:f>
              <c:strCache>
                <c:ptCount val="6"/>
                <c:pt idx="0">
                  <c:v>2015/16</c:v>
                </c:pt>
                <c:pt idx="1">
                  <c:v>2016/17</c:v>
                </c:pt>
                <c:pt idx="2">
                  <c:v>2017/18</c:v>
                </c:pt>
                <c:pt idx="3">
                  <c:v>2018/19</c:v>
                </c:pt>
                <c:pt idx="4">
                  <c:v>2019/20</c:v>
                </c:pt>
                <c:pt idx="5">
                  <c:v>2020/21</c:v>
                </c:pt>
              </c:strCache>
            </c:strRef>
          </c:cat>
          <c:val>
            <c:numRef>
              <c:f>'Component volume growth'!$D$10:$I$10</c:f>
              <c:numCache>
                <c:formatCode>_-* #,##0_-;\-* #,##0_-;_-* "-"??_-;_-@_-</c:formatCode>
                <c:ptCount val="6"/>
                <c:pt idx="0">
                  <c:v>966445.7687823429</c:v>
                </c:pt>
                <c:pt idx="1">
                  <c:v>1034174.2291281016</c:v>
                </c:pt>
                <c:pt idx="2">
                  <c:v>905679.37088406493</c:v>
                </c:pt>
                <c:pt idx="3">
                  <c:v>814772.31327324803</c:v>
                </c:pt>
                <c:pt idx="4">
                  <c:v>751534.82470052259</c:v>
                </c:pt>
                <c:pt idx="5">
                  <c:v>682984.89287679503</c:v>
                </c:pt>
              </c:numCache>
            </c:numRef>
          </c:val>
          <c:smooth val="0"/>
          <c:extLst>
            <c:ext xmlns:c16="http://schemas.microsoft.com/office/drawing/2014/chart" uri="{C3380CC4-5D6E-409C-BE32-E72D297353CC}">
              <c16:uniqueId val="{00000000-06CF-47F6-9608-2CE45E795B43}"/>
            </c:ext>
          </c:extLst>
        </c:ser>
        <c:dLbls>
          <c:showLegendKey val="0"/>
          <c:showVal val="0"/>
          <c:showCatName val="0"/>
          <c:showSerName val="0"/>
          <c:showPercent val="0"/>
          <c:showBubbleSize val="0"/>
        </c:dLbls>
        <c:smooth val="0"/>
        <c:axId val="367917312"/>
        <c:axId val="367984640"/>
      </c:lineChart>
      <c:catAx>
        <c:axId val="367917312"/>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67984640"/>
        <c:crosses val="autoZero"/>
        <c:auto val="1"/>
        <c:lblAlgn val="ctr"/>
        <c:lblOffset val="100"/>
        <c:noMultiLvlLbl val="0"/>
      </c:catAx>
      <c:valAx>
        <c:axId val="367984640"/>
        <c:scaling>
          <c:orientation val="minMax"/>
          <c:min val="0"/>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67917312"/>
        <c:crosses val="autoZero"/>
        <c:crossBetween val="between"/>
      </c:valAx>
    </c:plotArea>
    <c:legend>
      <c:legendPos val="r"/>
      <c:layout>
        <c:manualLayout>
          <c:xMode val="edge"/>
          <c:yMode val="edge"/>
          <c:x val="0.68252690288713913"/>
          <c:y val="0.27926144648585594"/>
          <c:w val="0.30080643044619421"/>
          <c:h val="0.36265748031496065"/>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'Product costs (FAC)'!$E$573:$F$573</c:f>
              <c:strCache>
                <c:ptCount val="2"/>
                <c:pt idx="0">
                  <c:v>Metallic Path Facility (MPF) Rentals</c:v>
                </c:pt>
              </c:strCache>
            </c:strRef>
          </c:tx>
          <c:spPr>
            <a:ln>
              <a:solidFill>
                <a:srgbClr val="642566"/>
              </a:solidFill>
              <a:prstDash val="solid"/>
            </a:ln>
          </c:spPr>
          <c:marker>
            <c:symbol val="none"/>
          </c:marker>
          <c:cat>
            <c:strRef>
              <c:f>'Product costs (FAC)'!$D$574:$I$574</c:f>
              <c:strCache>
                <c:ptCount val="6"/>
                <c:pt idx="0">
                  <c:v>2015/16</c:v>
                </c:pt>
                <c:pt idx="1">
                  <c:v>2016/17</c:v>
                </c:pt>
                <c:pt idx="2">
                  <c:v>2017/18</c:v>
                </c:pt>
                <c:pt idx="3">
                  <c:v>2018/19</c:v>
                </c:pt>
                <c:pt idx="4">
                  <c:v>2019/20</c:v>
                </c:pt>
                <c:pt idx="5">
                  <c:v>2020/21</c:v>
                </c:pt>
              </c:strCache>
            </c:strRef>
          </c:cat>
          <c:val>
            <c:numRef>
              <c:f>'Product costs (FAC)'!$D$629:$I$629</c:f>
              <c:numCache>
                <c:formatCode>_(* #,##0.00_);_(* \(#,##0.00\);_(* "-"??_);_(@_)</c:formatCode>
                <c:ptCount val="6"/>
                <c:pt idx="0">
                  <c:v>89.731730127539279</c:v>
                </c:pt>
                <c:pt idx="1">
                  <c:v>86.243542427516516</c:v>
                </c:pt>
                <c:pt idx="2">
                  <c:v>83.265056523141894</c:v>
                </c:pt>
                <c:pt idx="3">
                  <c:v>86.664175596313243</c:v>
                </c:pt>
                <c:pt idx="4">
                  <c:v>91.48747841180807</c:v>
                </c:pt>
                <c:pt idx="5">
                  <c:v>89.100854353834706</c:v>
                </c:pt>
              </c:numCache>
            </c:numRef>
          </c:val>
          <c:smooth val="0"/>
          <c:extLst>
            <c:ext xmlns:c16="http://schemas.microsoft.com/office/drawing/2014/chart" uri="{C3380CC4-5D6E-409C-BE32-E72D297353CC}">
              <c16:uniqueId val="{00000000-D326-4406-A6DA-2D806C774778}"/>
            </c:ext>
          </c:extLst>
        </c:ser>
        <c:dLbls>
          <c:showLegendKey val="0"/>
          <c:showVal val="0"/>
          <c:showCatName val="0"/>
          <c:showSerName val="0"/>
          <c:showPercent val="0"/>
          <c:showBubbleSize val="0"/>
        </c:dLbls>
        <c:smooth val="0"/>
        <c:axId val="372391296"/>
        <c:axId val="372421760"/>
      </c:lineChart>
      <c:catAx>
        <c:axId val="37239129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2421760"/>
        <c:crosses val="autoZero"/>
        <c:auto val="1"/>
        <c:lblAlgn val="ctr"/>
        <c:lblOffset val="100"/>
        <c:noMultiLvlLbl val="0"/>
      </c:catAx>
      <c:valAx>
        <c:axId val="372421760"/>
        <c:scaling>
          <c:orientation val="minMax"/>
          <c:min val="0"/>
        </c:scaling>
        <c:delete val="0"/>
        <c:axPos val="l"/>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239129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'Product costs (LRIC)'!$E$573:$F$573</c:f>
              <c:strCache>
                <c:ptCount val="2"/>
                <c:pt idx="0">
                  <c:v>Metallic Path Facility (MPF) Rentals</c:v>
                </c:pt>
              </c:strCache>
            </c:strRef>
          </c:tx>
          <c:spPr>
            <a:ln>
              <a:solidFill>
                <a:srgbClr val="642566"/>
              </a:solidFill>
              <a:prstDash val="solid"/>
            </a:ln>
          </c:spPr>
          <c:marker>
            <c:symbol val="none"/>
          </c:marker>
          <c:cat>
            <c:strRef>
              <c:f>'Product costs (LRIC)'!$D$574:$I$574</c:f>
              <c:strCache>
                <c:ptCount val="6"/>
                <c:pt idx="0">
                  <c:v>2015/16</c:v>
                </c:pt>
                <c:pt idx="1">
                  <c:v>2016/17</c:v>
                </c:pt>
                <c:pt idx="2">
                  <c:v>2017/18</c:v>
                </c:pt>
                <c:pt idx="3">
                  <c:v>2018/19</c:v>
                </c:pt>
                <c:pt idx="4">
                  <c:v>2019/20</c:v>
                </c:pt>
                <c:pt idx="5">
                  <c:v>2020/21</c:v>
                </c:pt>
              </c:strCache>
            </c:strRef>
          </c:cat>
          <c:val>
            <c:numRef>
              <c:f>'Product costs (LRIC)'!$D$629:$I$629</c:f>
              <c:numCache>
                <c:formatCode>_(* #,##0.00_);_(* \(#,##0.00\);_(* "-"??_);_(@_)</c:formatCode>
                <c:ptCount val="6"/>
                <c:pt idx="0">
                  <c:v>49.012087112595992</c:v>
                </c:pt>
                <c:pt idx="1">
                  <c:v>47.997614314991402</c:v>
                </c:pt>
                <c:pt idx="2">
                  <c:v>47.901491367197764</c:v>
                </c:pt>
                <c:pt idx="3">
                  <c:v>49.920422665016964</c:v>
                </c:pt>
                <c:pt idx="4">
                  <c:v>52.996228000594883</c:v>
                </c:pt>
                <c:pt idx="5">
                  <c:v>51.382678272214577</c:v>
                </c:pt>
              </c:numCache>
            </c:numRef>
          </c:val>
          <c:smooth val="0"/>
          <c:extLst>
            <c:ext xmlns:c16="http://schemas.microsoft.com/office/drawing/2014/chart" uri="{C3380CC4-5D6E-409C-BE32-E72D297353CC}">
              <c16:uniqueId val="{00000000-DD7D-40F2-AEB4-6C97F6B21122}"/>
            </c:ext>
          </c:extLst>
        </c:ser>
        <c:dLbls>
          <c:showLegendKey val="0"/>
          <c:showVal val="0"/>
          <c:showCatName val="0"/>
          <c:showSerName val="0"/>
          <c:showPercent val="0"/>
          <c:showBubbleSize val="0"/>
        </c:dLbls>
        <c:smooth val="0"/>
        <c:axId val="373975296"/>
        <c:axId val="373981184"/>
      </c:lineChart>
      <c:catAx>
        <c:axId val="37397529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3981184"/>
        <c:crosses val="autoZero"/>
        <c:auto val="1"/>
        <c:lblAlgn val="ctr"/>
        <c:lblOffset val="100"/>
        <c:noMultiLvlLbl val="0"/>
      </c:catAx>
      <c:valAx>
        <c:axId val="373981184"/>
        <c:scaling>
          <c:orientation val="minMax"/>
        </c:scaling>
        <c:delete val="0"/>
        <c:axPos val="l"/>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397529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'Common cost allocation'!$B$279</c:f>
              <c:strCache>
                <c:ptCount val="1"/>
                <c:pt idx="0">
                  <c:v> GEA FTTC Rentals </c:v>
                </c:pt>
              </c:strCache>
            </c:strRef>
          </c:tx>
          <c:spPr>
            <a:ln>
              <a:solidFill>
                <a:srgbClr val="642566"/>
              </a:solidFill>
              <a:prstDash val="solid"/>
            </a:ln>
          </c:spPr>
          <c:marker>
            <c:symbol val="none"/>
          </c:marker>
          <c:cat>
            <c:strRef>
              <c:f>'Common cost allocation'!$D$256:$I$256</c:f>
              <c:strCache>
                <c:ptCount val="6"/>
                <c:pt idx="0">
                  <c:v>2015/16</c:v>
                </c:pt>
                <c:pt idx="1">
                  <c:v>2016/17</c:v>
                </c:pt>
                <c:pt idx="2">
                  <c:v>2017/18</c:v>
                </c:pt>
                <c:pt idx="3">
                  <c:v>2018/19</c:v>
                </c:pt>
                <c:pt idx="4">
                  <c:v>2019/20</c:v>
                </c:pt>
                <c:pt idx="5">
                  <c:v>2020/21</c:v>
                </c:pt>
              </c:strCache>
            </c:strRef>
          </c:cat>
          <c:val>
            <c:numRef>
              <c:f>'Common cost allocation'!$D$279:$I$279</c:f>
              <c:numCache>
                <c:formatCode>_(* #,##0.00_);_(* \(#,##0.00\);_(* "-"??_);_(@_)</c:formatCode>
                <c:ptCount val="6"/>
                <c:pt idx="0">
                  <c:v>119.7955130059126</c:v>
                </c:pt>
                <c:pt idx="1">
                  <c:v>107.23950430873995</c:v>
                </c:pt>
                <c:pt idx="2">
                  <c:v>76.815300241569531</c:v>
                </c:pt>
                <c:pt idx="3">
                  <c:v>71.56630918324376</c:v>
                </c:pt>
                <c:pt idx="4">
                  <c:v>73.03462363066015</c:v>
                </c:pt>
                <c:pt idx="5">
                  <c:v>71.643712571951781</c:v>
                </c:pt>
              </c:numCache>
            </c:numRef>
          </c:val>
          <c:smooth val="0"/>
          <c:extLst>
            <c:ext xmlns:c16="http://schemas.microsoft.com/office/drawing/2014/chart" uri="{C3380CC4-5D6E-409C-BE32-E72D297353CC}">
              <c16:uniqueId val="{00000000-7C6D-4AA3-9E08-F37FDFF5C210}"/>
            </c:ext>
          </c:extLst>
        </c:ser>
        <c:dLbls>
          <c:showLegendKey val="0"/>
          <c:showVal val="0"/>
          <c:showCatName val="0"/>
          <c:showSerName val="0"/>
          <c:showPercent val="0"/>
          <c:showBubbleSize val="0"/>
        </c:dLbls>
        <c:smooth val="0"/>
        <c:axId val="374442624"/>
        <c:axId val="374444416"/>
      </c:lineChart>
      <c:catAx>
        <c:axId val="374442624"/>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44416"/>
        <c:crosses val="autoZero"/>
        <c:auto val="1"/>
        <c:lblAlgn val="ctr"/>
        <c:lblOffset val="100"/>
        <c:noMultiLvlLbl val="0"/>
      </c:catAx>
      <c:valAx>
        <c:axId val="374444416"/>
        <c:scaling>
          <c:orientation val="minMax"/>
        </c:scaling>
        <c:delete val="0"/>
        <c:axPos val="l"/>
        <c:majorGridlines>
          <c:spPr>
            <a:ln>
              <a:solidFill>
                <a:srgbClr val="CCCCCC"/>
              </a:solidFill>
              <a:prstDash val="solid"/>
            </a:ln>
          </c:spPr>
        </c:majorGridlines>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4442624"/>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'Common cost allocation'!$B$331</c:f>
              <c:strCache>
                <c:ptCount val="1"/>
                <c:pt idx="0">
                  <c:v> GEA FTTC 40/2 </c:v>
                </c:pt>
              </c:strCache>
            </c:strRef>
          </c:tx>
          <c:spPr>
            <a:ln>
              <a:solidFill>
                <a:srgbClr val="642566"/>
              </a:solidFill>
              <a:prstDash val="solid"/>
            </a:ln>
          </c:spPr>
          <c:marker>
            <c:symbol val="none"/>
          </c:marker>
          <c:cat>
            <c:strRef>
              <c:f>'Common cost allocation'!$F$329:$I$329</c:f>
              <c:strCache>
                <c:ptCount val="4"/>
                <c:pt idx="0">
                  <c:v>2017/18</c:v>
                </c:pt>
                <c:pt idx="1">
                  <c:v>2018/19</c:v>
                </c:pt>
                <c:pt idx="2">
                  <c:v>2019/20</c:v>
                </c:pt>
                <c:pt idx="3">
                  <c:v>2020/21</c:v>
                </c:pt>
              </c:strCache>
            </c:strRef>
          </c:cat>
          <c:val>
            <c:numRef>
              <c:f>'Common cost allocation'!$E$331:$I$331</c:f>
              <c:numCache>
                <c:formatCode>_(* #,##0.00_);_(* \(#,##0.00\);_(* "-"??_);_(@_)</c:formatCode>
                <c:ptCount val="5"/>
                <c:pt idx="0">
                  <c:v>82.8</c:v>
                </c:pt>
                <c:pt idx="1">
                  <c:v>62.256296700057639</c:v>
                </c:pt>
                <c:pt idx="2">
                  <c:v>56.497782916871742</c:v>
                </c:pt>
                <c:pt idx="3">
                  <c:v>57.284963063091112</c:v>
                </c:pt>
                <c:pt idx="4">
                  <c:v>56.074235205045248</c:v>
                </c:pt>
              </c:numCache>
            </c:numRef>
          </c:val>
          <c:smooth val="0"/>
          <c:extLst>
            <c:ext xmlns:c16="http://schemas.microsoft.com/office/drawing/2014/chart" uri="{C3380CC4-5D6E-409C-BE32-E72D297353CC}">
              <c16:uniqueId val="{00000000-476D-4F4A-A389-EFEEBDF9C982}"/>
            </c:ext>
          </c:extLst>
        </c:ser>
        <c:ser>
          <c:idx val="1"/>
          <c:order val="1"/>
          <c:tx>
            <c:strRef>
              <c:f>'Common cost allocation'!$B$332</c:f>
              <c:strCache>
                <c:ptCount val="1"/>
                <c:pt idx="0">
                  <c:v> GEA FTTC 40/10 </c:v>
                </c:pt>
              </c:strCache>
            </c:strRef>
          </c:tx>
          <c:spPr>
            <a:ln w="28575">
              <a:solidFill>
                <a:srgbClr val="A9CF38"/>
              </a:solidFill>
              <a:prstDash val="solid"/>
            </a:ln>
          </c:spPr>
          <c:marker>
            <c:symbol val="none"/>
          </c:marker>
          <c:cat>
            <c:strRef>
              <c:f>'Common cost allocation'!$F$329:$I$329</c:f>
              <c:strCache>
                <c:ptCount val="4"/>
                <c:pt idx="0">
                  <c:v>2017/18</c:v>
                </c:pt>
                <c:pt idx="1">
                  <c:v>2018/19</c:v>
                </c:pt>
                <c:pt idx="2">
                  <c:v>2019/20</c:v>
                </c:pt>
                <c:pt idx="3">
                  <c:v>2020/21</c:v>
                </c:pt>
              </c:strCache>
            </c:strRef>
          </c:cat>
          <c:val>
            <c:numRef>
              <c:f>'Common cost allocation'!$E$332:$I$332</c:f>
              <c:numCache>
                <c:formatCode>_(* #,##0.00_);_(* \(#,##0.00\);_(* "-"??_);_(@_)</c:formatCode>
                <c:ptCount val="5"/>
                <c:pt idx="0">
                  <c:v>88.8</c:v>
                </c:pt>
                <c:pt idx="1">
                  <c:v>66.76762254788791</c:v>
                </c:pt>
                <c:pt idx="2">
                  <c:v>60.591825157224761</c:v>
                </c:pt>
                <c:pt idx="3">
                  <c:v>61.436047343025258</c:v>
                </c:pt>
                <c:pt idx="4">
                  <c:v>60.137585582222449</c:v>
                </c:pt>
              </c:numCache>
            </c:numRef>
          </c:val>
          <c:smooth val="0"/>
          <c:extLst>
            <c:ext xmlns:c16="http://schemas.microsoft.com/office/drawing/2014/chart" uri="{C3380CC4-5D6E-409C-BE32-E72D297353CC}">
              <c16:uniqueId val="{00000001-476D-4F4A-A389-EFEEBDF9C982}"/>
            </c:ext>
          </c:extLst>
        </c:ser>
        <c:ser>
          <c:idx val="3"/>
          <c:order val="2"/>
          <c:tx>
            <c:strRef>
              <c:f>'Common cost allocation'!$B$333</c:f>
              <c:strCache>
                <c:ptCount val="1"/>
                <c:pt idx="0">
                  <c:v> GEA FTTC 55/10 </c:v>
                </c:pt>
              </c:strCache>
            </c:strRef>
          </c:tx>
          <c:spPr>
            <a:ln>
              <a:solidFill>
                <a:srgbClr val="E65767"/>
              </a:solidFill>
            </a:ln>
          </c:spPr>
          <c:marker>
            <c:symbol val="none"/>
          </c:marker>
          <c:cat>
            <c:strRef>
              <c:f>'Common cost allocation'!$F$329:$I$329</c:f>
              <c:strCache>
                <c:ptCount val="4"/>
                <c:pt idx="0">
                  <c:v>2017/18</c:v>
                </c:pt>
                <c:pt idx="1">
                  <c:v>2018/19</c:v>
                </c:pt>
                <c:pt idx="2">
                  <c:v>2019/20</c:v>
                </c:pt>
                <c:pt idx="3">
                  <c:v>2020/21</c:v>
                </c:pt>
              </c:strCache>
            </c:strRef>
          </c:cat>
          <c:val>
            <c:numRef>
              <c:f>'Common cost allocation'!$E$333:$I$333</c:f>
              <c:numCache>
                <c:formatCode>_(* #,##0.00_);_(* \(#,##0.00\);_(* "-"??_);_(@_)</c:formatCode>
                <c:ptCount val="5"/>
                <c:pt idx="0">
                  <c:v>100.8</c:v>
                </c:pt>
                <c:pt idx="1">
                  <c:v>75.790274243548424</c:v>
                </c:pt>
                <c:pt idx="2">
                  <c:v>68.7799096379308</c:v>
                </c:pt>
                <c:pt idx="3">
                  <c:v>69.738215902893529</c:v>
                </c:pt>
                <c:pt idx="4">
                  <c:v>68.264286336576831</c:v>
                </c:pt>
              </c:numCache>
            </c:numRef>
          </c:val>
          <c:smooth val="0"/>
          <c:extLst>
            <c:ext xmlns:c16="http://schemas.microsoft.com/office/drawing/2014/chart" uri="{C3380CC4-5D6E-409C-BE32-E72D297353CC}">
              <c16:uniqueId val="{00000003-476D-4F4A-A389-EFEEBDF9C982}"/>
            </c:ext>
          </c:extLst>
        </c:ser>
        <c:ser>
          <c:idx val="2"/>
          <c:order val="3"/>
          <c:tx>
            <c:strRef>
              <c:f>'Common cost allocation'!$B$334</c:f>
              <c:strCache>
                <c:ptCount val="1"/>
                <c:pt idx="0">
                  <c:v> GEA FTTC 80/20 </c:v>
                </c:pt>
              </c:strCache>
            </c:strRef>
          </c:tx>
          <c:spPr>
            <a:ln>
              <a:solidFill>
                <a:srgbClr val="F7941D"/>
              </a:solidFill>
              <a:prstDash val="solid"/>
            </a:ln>
          </c:spPr>
          <c:marker>
            <c:symbol val="none"/>
          </c:marker>
          <c:cat>
            <c:strRef>
              <c:f>'Common cost allocation'!$F$329:$I$329</c:f>
              <c:strCache>
                <c:ptCount val="4"/>
                <c:pt idx="0">
                  <c:v>2017/18</c:v>
                </c:pt>
                <c:pt idx="1">
                  <c:v>2018/19</c:v>
                </c:pt>
                <c:pt idx="2">
                  <c:v>2019/20</c:v>
                </c:pt>
                <c:pt idx="3">
                  <c:v>2020/21</c:v>
                </c:pt>
              </c:strCache>
            </c:strRef>
          </c:cat>
          <c:val>
            <c:numRef>
              <c:f>'Common cost allocation'!$E$334:$I$334</c:f>
              <c:numCache>
                <c:formatCode>_(* #,##0.00_);_(* \(#,##0.00\);_(* "-"??_);_(@_)</c:formatCode>
                <c:ptCount val="5"/>
                <c:pt idx="0">
                  <c:v>119.4</c:v>
                </c:pt>
                <c:pt idx="1">
                  <c:v>89.775384371822241</c:v>
                </c:pt>
                <c:pt idx="2">
                  <c:v>81.471440583025185</c:v>
                </c:pt>
                <c:pt idx="3">
                  <c:v>82.606577170689363</c:v>
                </c:pt>
                <c:pt idx="4">
                  <c:v>80.86067250582613</c:v>
                </c:pt>
              </c:numCache>
            </c:numRef>
          </c:val>
          <c:smooth val="0"/>
          <c:extLst>
            <c:ext xmlns:c16="http://schemas.microsoft.com/office/drawing/2014/chart" uri="{C3380CC4-5D6E-409C-BE32-E72D297353CC}">
              <c16:uniqueId val="{00000002-476D-4F4A-A389-EFEEBDF9C982}"/>
            </c:ext>
          </c:extLst>
        </c:ser>
        <c:dLbls>
          <c:showLegendKey val="0"/>
          <c:showVal val="0"/>
          <c:showCatName val="0"/>
          <c:showSerName val="0"/>
          <c:showPercent val="0"/>
          <c:showBubbleSize val="0"/>
        </c:dLbls>
        <c:smooth val="0"/>
        <c:axId val="374489472"/>
        <c:axId val="374491008"/>
      </c:lineChart>
      <c:catAx>
        <c:axId val="374489472"/>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91008"/>
        <c:crosses val="autoZero"/>
        <c:auto val="1"/>
        <c:lblAlgn val="ctr"/>
        <c:lblOffset val="100"/>
        <c:noMultiLvlLbl val="0"/>
      </c:catAx>
      <c:valAx>
        <c:axId val="374491008"/>
        <c:scaling>
          <c:orientation val="minMax"/>
        </c:scaling>
        <c:delete val="0"/>
        <c:axPos val="l"/>
        <c:numFmt formatCode="&quot;£&quot;#,##0"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89472"/>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0</xdr:col>
      <xdr:colOff>1666874</xdr:colOff>
      <xdr:row>2</xdr:row>
      <xdr:rowOff>60960</xdr:rowOff>
    </xdr:to>
    <xdr:pic>
      <xdr:nvPicPr>
        <xdr:cNvPr id="5188" name="Picture 66">
          <a:extLst>
            <a:ext uri="{FF2B5EF4-FFF2-40B4-BE49-F238E27FC236}">
              <a16:creationId xmlns:a16="http://schemas.microsoft.com/office/drawing/2014/main" id="{00000000-0008-0000-0000-0000441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49" y="57150"/>
          <a:ext cx="1724025" cy="68961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638175</xdr:colOff>
      <xdr:row>2</xdr:row>
      <xdr:rowOff>19050</xdr:rowOff>
    </xdr:to>
    <xdr:pic>
      <xdr:nvPicPr>
        <xdr:cNvPr id="6165" name="Picture 66">
          <a:extLst>
            <a:ext uri="{FF2B5EF4-FFF2-40B4-BE49-F238E27FC236}">
              <a16:creationId xmlns:a16="http://schemas.microsoft.com/office/drawing/2014/main" id="{00000000-0008-0000-0200-0000151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57150"/>
          <a:ext cx="2209800" cy="6477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1524000</xdr:colOff>
      <xdr:row>1</xdr:row>
      <xdr:rowOff>495300</xdr:rowOff>
    </xdr:to>
    <xdr:pic>
      <xdr:nvPicPr>
        <xdr:cNvPr id="3" name="Picture 66">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5725" y="0"/>
          <a:ext cx="1619250" cy="6477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8</xdr:row>
      <xdr:rowOff>0</xdr:rowOff>
    </xdr:from>
    <xdr:to>
      <xdr:col>14</xdr:col>
      <xdr:colOff>524934</xdr:colOff>
      <xdr:row>27</xdr:row>
      <xdr:rowOff>39338</xdr:rowOff>
    </xdr:to>
    <xdr:grpSp>
      <xdr:nvGrpSpPr>
        <xdr:cNvPr id="76" name="Group 75">
          <a:extLst>
            <a:ext uri="{FF2B5EF4-FFF2-40B4-BE49-F238E27FC236}">
              <a16:creationId xmlns:a16="http://schemas.microsoft.com/office/drawing/2014/main" id="{00000000-0008-0000-0400-00004C000000}"/>
            </a:ext>
          </a:extLst>
        </xdr:cNvPr>
        <xdr:cNvGrpSpPr/>
      </xdr:nvGrpSpPr>
      <xdr:grpSpPr>
        <a:xfrm>
          <a:off x="1133475" y="1181100"/>
          <a:ext cx="7325784" cy="2844451"/>
          <a:chOff x="811984" y="1808677"/>
          <a:chExt cx="7840134" cy="2934938"/>
        </a:xfrm>
      </xdr:grpSpPr>
      <xdr:cxnSp macro="">
        <xdr:nvCxnSpPr>
          <xdr:cNvPr id="77" name="Curved Connector 76">
            <a:extLst>
              <a:ext uri="{FF2B5EF4-FFF2-40B4-BE49-F238E27FC236}">
                <a16:creationId xmlns:a16="http://schemas.microsoft.com/office/drawing/2014/main" id="{00000000-0008-0000-0400-00004D000000}"/>
              </a:ext>
            </a:extLst>
          </xdr:cNvPr>
          <xdr:cNvCxnSpPr>
            <a:stCxn id="81" idx="0"/>
            <a:endCxn id="88" idx="3"/>
          </xdr:cNvCxnSpPr>
        </xdr:nvCxnSpPr>
        <xdr:spPr bwMode="auto">
          <a:xfrm>
            <a:off x="3211123" y="2021046"/>
            <a:ext cx="492518" cy="437596"/>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78" name="Round Same Side Corner Rectangle 77">
            <a:extLst>
              <a:ext uri="{FF2B5EF4-FFF2-40B4-BE49-F238E27FC236}">
                <a16:creationId xmlns:a16="http://schemas.microsoft.com/office/drawing/2014/main" id="{00000000-0008-0000-0400-00004E000000}"/>
              </a:ext>
            </a:extLst>
          </xdr:cNvPr>
          <xdr:cNvSpPr/>
        </xdr:nvSpPr>
        <xdr:spPr>
          <a:xfrm>
            <a:off x="2423919" y="4228307"/>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CVEs </a:t>
            </a:r>
          </a:p>
          <a:p>
            <a:pPr algn="ctr"/>
            <a:r>
              <a:rPr lang="en-GB" sz="900" b="1">
                <a:solidFill>
                  <a:schemeClr val="bg1"/>
                </a:solidFill>
              </a:rPr>
              <a:t>(from LRIC to FAC ratio)</a:t>
            </a:r>
          </a:p>
        </xdr:txBody>
      </xdr:sp>
      <xdr:sp macro="" textlink="">
        <xdr:nvSpPr>
          <xdr:cNvPr id="79" name="Round Same Side Corner Rectangle 78">
            <a:extLst>
              <a:ext uri="{FF2B5EF4-FFF2-40B4-BE49-F238E27FC236}">
                <a16:creationId xmlns:a16="http://schemas.microsoft.com/office/drawing/2014/main" id="{00000000-0008-0000-0400-00004F000000}"/>
              </a:ext>
            </a:extLst>
          </xdr:cNvPr>
          <xdr:cNvSpPr/>
        </xdr:nvSpPr>
        <xdr:spPr>
          <a:xfrm>
            <a:off x="964385" y="4318878"/>
            <a:ext cx="103029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Usage factors (from the base year model)</a:t>
            </a:r>
          </a:p>
        </xdr:txBody>
      </xdr:sp>
      <xdr:sp macro="" textlink="">
        <xdr:nvSpPr>
          <xdr:cNvPr id="80" name="Round Same Side Corner Rectangle 79">
            <a:extLst>
              <a:ext uri="{FF2B5EF4-FFF2-40B4-BE49-F238E27FC236}">
                <a16:creationId xmlns:a16="http://schemas.microsoft.com/office/drawing/2014/main" id="{00000000-0008-0000-0400-000050000000}"/>
              </a:ext>
            </a:extLst>
          </xdr:cNvPr>
          <xdr:cNvSpPr/>
        </xdr:nvSpPr>
        <xdr:spPr>
          <a:xfrm>
            <a:off x="811984" y="2267115"/>
            <a:ext cx="1331139"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Service volume forecasts</a:t>
            </a:r>
          </a:p>
        </xdr:txBody>
      </xdr:sp>
      <xdr:sp macro="" textlink="">
        <xdr:nvSpPr>
          <xdr:cNvPr id="81" name="Round Same Side Corner Rectangle 80">
            <a:extLst>
              <a:ext uri="{FF2B5EF4-FFF2-40B4-BE49-F238E27FC236}">
                <a16:creationId xmlns:a16="http://schemas.microsoft.com/office/drawing/2014/main" id="{00000000-0008-0000-0400-000051000000}"/>
              </a:ext>
            </a:extLst>
          </xdr:cNvPr>
          <xdr:cNvSpPr/>
        </xdr:nvSpPr>
        <xdr:spPr>
          <a:xfrm>
            <a:off x="2333240" y="1808677"/>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AVEs </a:t>
            </a:r>
          </a:p>
          <a:p>
            <a:pPr algn="ctr"/>
            <a:r>
              <a:rPr lang="en-GB" sz="900" b="1">
                <a:solidFill>
                  <a:schemeClr val="bg1"/>
                </a:solidFill>
              </a:rPr>
              <a:t>(from LRIC to FAC ratio)</a:t>
            </a:r>
          </a:p>
        </xdr:txBody>
      </xdr:sp>
      <xdr:cxnSp macro="">
        <xdr:nvCxnSpPr>
          <xdr:cNvPr id="82" name="Curved Connector 81">
            <a:extLst>
              <a:ext uri="{FF2B5EF4-FFF2-40B4-BE49-F238E27FC236}">
                <a16:creationId xmlns:a16="http://schemas.microsoft.com/office/drawing/2014/main" id="{00000000-0008-0000-0400-000052000000}"/>
              </a:ext>
            </a:extLst>
          </xdr:cNvPr>
          <xdr:cNvCxnSpPr>
            <a:stCxn id="78" idx="0"/>
            <a:endCxn id="89" idx="1"/>
          </xdr:cNvCxnSpPr>
        </xdr:nvCxnSpPr>
        <xdr:spPr bwMode="auto">
          <a:xfrm flipV="1">
            <a:off x="3301802" y="4100133"/>
            <a:ext cx="401839" cy="340543"/>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3" name="Curved Connector 82">
            <a:extLst>
              <a:ext uri="{FF2B5EF4-FFF2-40B4-BE49-F238E27FC236}">
                <a16:creationId xmlns:a16="http://schemas.microsoft.com/office/drawing/2014/main" id="{00000000-0008-0000-0400-000053000000}"/>
              </a:ext>
            </a:extLst>
          </xdr:cNvPr>
          <xdr:cNvCxnSpPr>
            <a:stCxn id="79" idx="3"/>
            <a:endCxn id="86" idx="1"/>
          </xdr:cNvCxnSpPr>
        </xdr:nvCxnSpPr>
        <xdr:spPr bwMode="auto">
          <a:xfrm rot="16200000" flipV="1">
            <a:off x="1068903" y="3908248"/>
            <a:ext cx="819283" cy="1977"/>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4" name="Curved Connector 83">
            <a:extLst>
              <a:ext uri="{FF2B5EF4-FFF2-40B4-BE49-F238E27FC236}">
                <a16:creationId xmlns:a16="http://schemas.microsoft.com/office/drawing/2014/main" id="{00000000-0008-0000-0400-000054000000}"/>
              </a:ext>
            </a:extLst>
          </xdr:cNvPr>
          <xdr:cNvCxnSpPr>
            <a:stCxn id="80" idx="1"/>
            <a:endCxn id="86" idx="3"/>
          </xdr:cNvCxnSpPr>
        </xdr:nvCxnSpPr>
        <xdr:spPr bwMode="auto">
          <a:xfrm rot="16200000" flipH="1">
            <a:off x="1286051" y="2883354"/>
            <a:ext cx="383006" cy="1"/>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5" name="Curved Connector 84">
            <a:extLst>
              <a:ext uri="{FF2B5EF4-FFF2-40B4-BE49-F238E27FC236}">
                <a16:creationId xmlns:a16="http://schemas.microsoft.com/office/drawing/2014/main" id="{00000000-0008-0000-0400-000055000000}"/>
              </a:ext>
            </a:extLst>
          </xdr:cNvPr>
          <xdr:cNvCxnSpPr>
            <a:stCxn id="86" idx="0"/>
            <a:endCxn id="88" idx="2"/>
          </xdr:cNvCxnSpPr>
        </xdr:nvCxnSpPr>
        <xdr:spPr bwMode="auto">
          <a:xfrm flipV="1">
            <a:off x="2143124" y="2657892"/>
            <a:ext cx="1020374" cy="629335"/>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86" name="Round Same Side Corner Rectangle 85">
            <a:extLst>
              <a:ext uri="{FF2B5EF4-FFF2-40B4-BE49-F238E27FC236}">
                <a16:creationId xmlns:a16="http://schemas.microsoft.com/office/drawing/2014/main" id="{00000000-0008-0000-0400-000056000000}"/>
              </a:ext>
            </a:extLst>
          </xdr:cNvPr>
          <xdr:cNvSpPr/>
        </xdr:nvSpPr>
        <xdr:spPr>
          <a:xfrm>
            <a:off x="811985" y="3074858"/>
            <a:ext cx="1331139"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component volumes</a:t>
            </a:r>
          </a:p>
        </xdr:txBody>
      </xdr:sp>
      <xdr:cxnSp macro="">
        <xdr:nvCxnSpPr>
          <xdr:cNvPr id="87" name="Curved Connector 86">
            <a:extLst>
              <a:ext uri="{FF2B5EF4-FFF2-40B4-BE49-F238E27FC236}">
                <a16:creationId xmlns:a16="http://schemas.microsoft.com/office/drawing/2014/main" id="{00000000-0008-0000-0400-000057000000}"/>
              </a:ext>
            </a:extLst>
          </xdr:cNvPr>
          <xdr:cNvCxnSpPr>
            <a:stCxn id="86" idx="0"/>
            <a:endCxn id="89" idx="2"/>
          </xdr:cNvCxnSpPr>
        </xdr:nvCxnSpPr>
        <xdr:spPr bwMode="auto">
          <a:xfrm>
            <a:off x="2143124" y="3287227"/>
            <a:ext cx="1020374" cy="613656"/>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88" name="Round Same Side Corner Rectangle 87">
            <a:extLst>
              <a:ext uri="{FF2B5EF4-FFF2-40B4-BE49-F238E27FC236}">
                <a16:creationId xmlns:a16="http://schemas.microsoft.com/office/drawing/2014/main" id="{00000000-0008-0000-0400-000058000000}"/>
              </a:ext>
            </a:extLst>
          </xdr:cNvPr>
          <xdr:cNvSpPr/>
        </xdr:nvSpPr>
        <xdr:spPr>
          <a:xfrm>
            <a:off x="3163498" y="2458642"/>
            <a:ext cx="1080286"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unit capital cost by component</a:t>
            </a:r>
          </a:p>
        </xdr:txBody>
      </xdr:sp>
      <xdr:sp macro="" textlink="">
        <xdr:nvSpPr>
          <xdr:cNvPr id="89" name="Round Same Side Corner Rectangle 88">
            <a:extLst>
              <a:ext uri="{FF2B5EF4-FFF2-40B4-BE49-F238E27FC236}">
                <a16:creationId xmlns:a16="http://schemas.microsoft.com/office/drawing/2014/main" id="{00000000-0008-0000-0400-000059000000}"/>
              </a:ext>
            </a:extLst>
          </xdr:cNvPr>
          <xdr:cNvSpPr/>
        </xdr:nvSpPr>
        <xdr:spPr>
          <a:xfrm>
            <a:off x="3163498" y="3701633"/>
            <a:ext cx="1080286"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unit operating cost by component</a:t>
            </a:r>
          </a:p>
        </xdr:txBody>
      </xdr:sp>
      <xdr:sp macro="" textlink="">
        <xdr:nvSpPr>
          <xdr:cNvPr id="90" name="Round Same Side Corner Rectangle 89">
            <a:extLst>
              <a:ext uri="{FF2B5EF4-FFF2-40B4-BE49-F238E27FC236}">
                <a16:creationId xmlns:a16="http://schemas.microsoft.com/office/drawing/2014/main" id="{00000000-0008-0000-0400-00005A000000}"/>
              </a:ext>
            </a:extLst>
          </xdr:cNvPr>
          <xdr:cNvSpPr/>
        </xdr:nvSpPr>
        <xdr:spPr>
          <a:xfrm>
            <a:off x="3268655" y="3064542"/>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Efficiency</a:t>
            </a:r>
          </a:p>
        </xdr:txBody>
      </xdr:sp>
      <xdr:sp macro="" textlink="">
        <xdr:nvSpPr>
          <xdr:cNvPr id="91" name="Round Same Side Corner Rectangle 90">
            <a:extLst>
              <a:ext uri="{FF2B5EF4-FFF2-40B4-BE49-F238E27FC236}">
                <a16:creationId xmlns:a16="http://schemas.microsoft.com/office/drawing/2014/main" id="{00000000-0008-0000-0400-00005B000000}"/>
              </a:ext>
            </a:extLst>
          </xdr:cNvPr>
          <xdr:cNvSpPr/>
        </xdr:nvSpPr>
        <xdr:spPr>
          <a:xfrm>
            <a:off x="4111606" y="1818202"/>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Asset price changes</a:t>
            </a:r>
          </a:p>
        </xdr:txBody>
      </xdr:sp>
      <xdr:sp macro="" textlink="">
        <xdr:nvSpPr>
          <xdr:cNvPr id="92" name="Round Same Side Corner Rectangle 91">
            <a:extLst>
              <a:ext uri="{FF2B5EF4-FFF2-40B4-BE49-F238E27FC236}">
                <a16:creationId xmlns:a16="http://schemas.microsoft.com/office/drawing/2014/main" id="{00000000-0008-0000-0400-00005C000000}"/>
              </a:ext>
            </a:extLst>
          </xdr:cNvPr>
          <xdr:cNvSpPr/>
        </xdr:nvSpPr>
        <xdr:spPr>
          <a:xfrm>
            <a:off x="3968730" y="4170034"/>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Opex price changes</a:t>
            </a:r>
          </a:p>
        </xdr:txBody>
      </xdr:sp>
      <xdr:cxnSp macro="">
        <xdr:nvCxnSpPr>
          <xdr:cNvPr id="93" name="Curved Connector 92">
            <a:extLst>
              <a:ext uri="{FF2B5EF4-FFF2-40B4-BE49-F238E27FC236}">
                <a16:creationId xmlns:a16="http://schemas.microsoft.com/office/drawing/2014/main" id="{00000000-0008-0000-0400-00005D000000}"/>
              </a:ext>
            </a:extLst>
          </xdr:cNvPr>
          <xdr:cNvCxnSpPr>
            <a:stCxn id="91" idx="2"/>
            <a:endCxn id="88" idx="3"/>
          </xdr:cNvCxnSpPr>
        </xdr:nvCxnSpPr>
        <xdr:spPr bwMode="auto">
          <a:xfrm rot="10800000" flipV="1">
            <a:off x="3703642" y="2030570"/>
            <a:ext cx="407965" cy="428071"/>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4" name="Curved Connector 93">
            <a:extLst>
              <a:ext uri="{FF2B5EF4-FFF2-40B4-BE49-F238E27FC236}">
                <a16:creationId xmlns:a16="http://schemas.microsoft.com/office/drawing/2014/main" id="{00000000-0008-0000-0400-00005E000000}"/>
              </a:ext>
            </a:extLst>
          </xdr:cNvPr>
          <xdr:cNvCxnSpPr>
            <a:stCxn id="90" idx="3"/>
            <a:endCxn id="88" idx="1"/>
          </xdr:cNvCxnSpPr>
        </xdr:nvCxnSpPr>
        <xdr:spPr bwMode="auto">
          <a:xfrm rot="5400000" flipH="1" flipV="1">
            <a:off x="3599141" y="2960043"/>
            <a:ext cx="207400" cy="159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5" name="Curved Connector 94">
            <a:extLst>
              <a:ext uri="{FF2B5EF4-FFF2-40B4-BE49-F238E27FC236}">
                <a16:creationId xmlns:a16="http://schemas.microsoft.com/office/drawing/2014/main" id="{00000000-0008-0000-0400-00005F000000}"/>
              </a:ext>
            </a:extLst>
          </xdr:cNvPr>
          <xdr:cNvCxnSpPr>
            <a:stCxn id="92" idx="2"/>
            <a:endCxn id="89" idx="1"/>
          </xdr:cNvCxnSpPr>
        </xdr:nvCxnSpPr>
        <xdr:spPr bwMode="auto">
          <a:xfrm rot="10800000">
            <a:off x="3703642" y="4100133"/>
            <a:ext cx="265089" cy="282270"/>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6" name="Curved Connector 95">
            <a:extLst>
              <a:ext uri="{FF2B5EF4-FFF2-40B4-BE49-F238E27FC236}">
                <a16:creationId xmlns:a16="http://schemas.microsoft.com/office/drawing/2014/main" id="{00000000-0008-0000-0400-000060000000}"/>
              </a:ext>
            </a:extLst>
          </xdr:cNvPr>
          <xdr:cNvCxnSpPr>
            <a:stCxn id="90" idx="1"/>
            <a:endCxn id="89" idx="3"/>
          </xdr:cNvCxnSpPr>
        </xdr:nvCxnSpPr>
        <xdr:spPr bwMode="auto">
          <a:xfrm rot="16200000" flipH="1">
            <a:off x="3596665" y="3594656"/>
            <a:ext cx="212353" cy="159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7" name="Curved Connector 96">
            <a:extLst>
              <a:ext uri="{FF2B5EF4-FFF2-40B4-BE49-F238E27FC236}">
                <a16:creationId xmlns:a16="http://schemas.microsoft.com/office/drawing/2014/main" id="{00000000-0008-0000-0400-000061000000}"/>
              </a:ext>
            </a:extLst>
          </xdr:cNvPr>
          <xdr:cNvCxnSpPr>
            <a:stCxn id="88" idx="0"/>
            <a:endCxn id="99" idx="2"/>
          </xdr:cNvCxnSpPr>
        </xdr:nvCxnSpPr>
        <xdr:spPr bwMode="auto">
          <a:xfrm>
            <a:off x="4243784" y="2657892"/>
            <a:ext cx="949717" cy="642453"/>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8" name="Curved Connector 97">
            <a:extLst>
              <a:ext uri="{FF2B5EF4-FFF2-40B4-BE49-F238E27FC236}">
                <a16:creationId xmlns:a16="http://schemas.microsoft.com/office/drawing/2014/main" id="{00000000-0008-0000-0400-000062000000}"/>
              </a:ext>
            </a:extLst>
          </xdr:cNvPr>
          <xdr:cNvCxnSpPr>
            <a:stCxn id="89" idx="0"/>
            <a:endCxn id="99" idx="2"/>
          </xdr:cNvCxnSpPr>
        </xdr:nvCxnSpPr>
        <xdr:spPr bwMode="auto">
          <a:xfrm flipV="1">
            <a:off x="4243784" y="3300345"/>
            <a:ext cx="949717" cy="600538"/>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99" name="Round Same Side Corner Rectangle 98">
            <a:extLst>
              <a:ext uri="{FF2B5EF4-FFF2-40B4-BE49-F238E27FC236}">
                <a16:creationId xmlns:a16="http://schemas.microsoft.com/office/drawing/2014/main" id="{00000000-0008-0000-0400-000063000000}"/>
              </a:ext>
            </a:extLst>
          </xdr:cNvPr>
          <xdr:cNvSpPr/>
        </xdr:nvSpPr>
        <xdr:spPr>
          <a:xfrm>
            <a:off x="5193501" y="3101095"/>
            <a:ext cx="1053320"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total unit service cost</a:t>
            </a:r>
          </a:p>
        </xdr:txBody>
      </xdr:sp>
      <xdr:cxnSp macro="">
        <xdr:nvCxnSpPr>
          <xdr:cNvPr id="100" name="Curved Connector 99">
            <a:extLst>
              <a:ext uri="{FF2B5EF4-FFF2-40B4-BE49-F238E27FC236}">
                <a16:creationId xmlns:a16="http://schemas.microsoft.com/office/drawing/2014/main" id="{00000000-0008-0000-0400-000064000000}"/>
              </a:ext>
            </a:extLst>
          </xdr:cNvPr>
          <xdr:cNvCxnSpPr>
            <a:stCxn id="79" idx="1"/>
            <a:endCxn id="99" idx="1"/>
          </xdr:cNvCxnSpPr>
        </xdr:nvCxnSpPr>
        <xdr:spPr bwMode="auto">
          <a:xfrm rot="5400000" flipH="1" flipV="1">
            <a:off x="2977836" y="2001290"/>
            <a:ext cx="1244020" cy="4240629"/>
          </a:xfrm>
          <a:prstGeom prst="curvedConnector3">
            <a:avLst>
              <a:gd name="adj1" fmla="val -18376"/>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101" name="Round Same Side Corner Rectangle 100">
            <a:extLst>
              <a:ext uri="{FF2B5EF4-FFF2-40B4-BE49-F238E27FC236}">
                <a16:creationId xmlns:a16="http://schemas.microsoft.com/office/drawing/2014/main" id="{00000000-0008-0000-0400-000065000000}"/>
              </a:ext>
            </a:extLst>
          </xdr:cNvPr>
          <xdr:cNvSpPr/>
        </xdr:nvSpPr>
        <xdr:spPr>
          <a:xfrm>
            <a:off x="5691586" y="3956928"/>
            <a:ext cx="999731"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LRIC to FAC ratios</a:t>
            </a:r>
          </a:p>
        </xdr:txBody>
      </xdr:sp>
      <xdr:sp macro="" textlink="">
        <xdr:nvSpPr>
          <xdr:cNvPr id="102" name="Round Same Side Corner Rectangle 101">
            <a:extLst>
              <a:ext uri="{FF2B5EF4-FFF2-40B4-BE49-F238E27FC236}">
                <a16:creationId xmlns:a16="http://schemas.microsoft.com/office/drawing/2014/main" id="{00000000-0008-0000-0400-000066000000}"/>
              </a:ext>
            </a:extLst>
          </xdr:cNvPr>
          <xdr:cNvSpPr/>
        </xdr:nvSpPr>
        <xdr:spPr>
          <a:xfrm>
            <a:off x="5691585" y="2327507"/>
            <a:ext cx="999731"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Policy on common cost reallocation</a:t>
            </a:r>
          </a:p>
        </xdr:txBody>
      </xdr:sp>
      <xdr:cxnSp macro="">
        <xdr:nvCxnSpPr>
          <xdr:cNvPr id="103" name="Curved Connector 102">
            <a:extLst>
              <a:ext uri="{FF2B5EF4-FFF2-40B4-BE49-F238E27FC236}">
                <a16:creationId xmlns:a16="http://schemas.microsoft.com/office/drawing/2014/main" id="{00000000-0008-0000-0400-000067000000}"/>
              </a:ext>
            </a:extLst>
          </xdr:cNvPr>
          <xdr:cNvCxnSpPr>
            <a:stCxn id="101" idx="3"/>
          </xdr:cNvCxnSpPr>
        </xdr:nvCxnSpPr>
        <xdr:spPr bwMode="auto">
          <a:xfrm rot="5400000" flipH="1" flipV="1">
            <a:off x="6091276" y="3599774"/>
            <a:ext cx="457331" cy="256978"/>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04" name="Curved Connector 103">
            <a:extLst>
              <a:ext uri="{FF2B5EF4-FFF2-40B4-BE49-F238E27FC236}">
                <a16:creationId xmlns:a16="http://schemas.microsoft.com/office/drawing/2014/main" id="{00000000-0008-0000-0400-000068000000}"/>
              </a:ext>
            </a:extLst>
          </xdr:cNvPr>
          <xdr:cNvCxnSpPr>
            <a:stCxn id="102" idx="1"/>
          </xdr:cNvCxnSpPr>
        </xdr:nvCxnSpPr>
        <xdr:spPr bwMode="auto">
          <a:xfrm rot="16200000" flipH="1">
            <a:off x="6140753" y="2802943"/>
            <a:ext cx="358376" cy="256980"/>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105" name="Round Same Side Corner Rectangle 104">
            <a:extLst>
              <a:ext uri="{FF2B5EF4-FFF2-40B4-BE49-F238E27FC236}">
                <a16:creationId xmlns:a16="http://schemas.microsoft.com/office/drawing/2014/main" id="{00000000-0008-0000-0400-000069000000}"/>
              </a:ext>
            </a:extLst>
          </xdr:cNvPr>
          <xdr:cNvSpPr/>
        </xdr:nvSpPr>
        <xdr:spPr>
          <a:xfrm>
            <a:off x="6405566" y="3101094"/>
            <a:ext cx="1051839" cy="398500"/>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Final forecasted unit service cost</a:t>
            </a:r>
          </a:p>
        </xdr:txBody>
      </xdr:sp>
      <xdr:sp macro="" textlink="">
        <xdr:nvSpPr>
          <xdr:cNvPr id="106" name="Round Same Side Corner Rectangle 105">
            <a:extLst>
              <a:ext uri="{FF2B5EF4-FFF2-40B4-BE49-F238E27FC236}">
                <a16:creationId xmlns:a16="http://schemas.microsoft.com/office/drawing/2014/main" id="{00000000-0008-0000-0400-00006A000000}"/>
              </a:ext>
            </a:extLst>
          </xdr:cNvPr>
          <xdr:cNvSpPr/>
        </xdr:nvSpPr>
        <xdr:spPr>
          <a:xfrm>
            <a:off x="7600279" y="3100905"/>
            <a:ext cx="1051839" cy="398500"/>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Charge control X</a:t>
            </a:r>
          </a:p>
        </xdr:txBody>
      </xdr:sp>
      <xdr:cxnSp macro="">
        <xdr:nvCxnSpPr>
          <xdr:cNvPr id="107" name="Curved Connector 106">
            <a:extLst>
              <a:ext uri="{FF2B5EF4-FFF2-40B4-BE49-F238E27FC236}">
                <a16:creationId xmlns:a16="http://schemas.microsoft.com/office/drawing/2014/main" id="{00000000-0008-0000-0400-00006B000000}"/>
              </a:ext>
            </a:extLst>
          </xdr:cNvPr>
          <xdr:cNvCxnSpPr>
            <a:stCxn id="105" idx="0"/>
            <a:endCxn id="106" idx="2"/>
          </xdr:cNvCxnSpPr>
        </xdr:nvCxnSpPr>
        <xdr:spPr bwMode="auto">
          <a:xfrm flipV="1">
            <a:off x="7457405" y="3300155"/>
            <a:ext cx="142874" cy="18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08" name="Curved Connector 107">
            <a:extLst>
              <a:ext uri="{FF2B5EF4-FFF2-40B4-BE49-F238E27FC236}">
                <a16:creationId xmlns:a16="http://schemas.microsoft.com/office/drawing/2014/main" id="{00000000-0008-0000-0400-00006C000000}"/>
              </a:ext>
            </a:extLst>
          </xdr:cNvPr>
          <xdr:cNvCxnSpPr>
            <a:stCxn id="99" idx="0"/>
            <a:endCxn id="105" idx="2"/>
          </xdr:cNvCxnSpPr>
        </xdr:nvCxnSpPr>
        <xdr:spPr bwMode="auto">
          <a:xfrm flipV="1">
            <a:off x="6246821" y="3300344"/>
            <a:ext cx="158745" cy="1"/>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983191</xdr:colOff>
      <xdr:row>0</xdr:row>
      <xdr:rowOff>400050</xdr:rowOff>
    </xdr:to>
    <xdr:pic>
      <xdr:nvPicPr>
        <xdr:cNvPr id="2" name="Picture 6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326091" cy="400050"/>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1001369</xdr:colOff>
      <xdr:row>0</xdr:row>
      <xdr:rowOff>400050</xdr:rowOff>
    </xdr:to>
    <xdr:pic>
      <xdr:nvPicPr>
        <xdr:cNvPr id="2" name="Picture 66">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855132</xdr:colOff>
      <xdr:row>1</xdr:row>
      <xdr:rowOff>0</xdr:rowOff>
    </xdr:to>
    <xdr:pic>
      <xdr:nvPicPr>
        <xdr:cNvPr id="2" name="Picture 66">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217082" cy="428625"/>
    <xdr:pic>
      <xdr:nvPicPr>
        <xdr:cNvPr id="2" name="Picture 66">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oneCellAnchor>
  <xdr:twoCellAnchor>
    <xdr:from>
      <xdr:col>9</xdr:col>
      <xdr:colOff>103094</xdr:colOff>
      <xdr:row>5</xdr:row>
      <xdr:rowOff>93849</xdr:rowOff>
    </xdr:from>
    <xdr:to>
      <xdr:col>16</xdr:col>
      <xdr:colOff>434229</xdr:colOff>
      <xdr:row>23</xdr:row>
      <xdr:rowOff>93849</xdr:rowOff>
    </xdr:to>
    <xdr:graphicFrame macro="">
      <xdr:nvGraphicFramePr>
        <xdr:cNvPr id="3" name="Chart 2">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337858</xdr:colOff>
      <xdr:row>0</xdr:row>
      <xdr:rowOff>405093</xdr:rowOff>
    </xdr:to>
    <xdr:pic>
      <xdr:nvPicPr>
        <xdr:cNvPr id="2" name="Picture 66">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58315" cy="405093"/>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337858</xdr:colOff>
      <xdr:row>0</xdr:row>
      <xdr:rowOff>405093</xdr:rowOff>
    </xdr:to>
    <xdr:pic>
      <xdr:nvPicPr>
        <xdr:cNvPr id="2" name="Picture 66">
          <a:extLst>
            <a:ext uri="{FF2B5EF4-FFF2-40B4-BE49-F238E27FC236}">
              <a16:creationId xmlns:a16="http://schemas.microsoft.com/office/drawing/2014/main" id="{3E4DE0E6-2A93-4C1E-A7C6-B6231B85D6B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72858" cy="405093"/>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474445</xdr:colOff>
      <xdr:row>0</xdr:row>
      <xdr:rowOff>405093</xdr:rowOff>
    </xdr:to>
    <xdr:pic>
      <xdr:nvPicPr>
        <xdr:cNvPr id="2" name="Picture 66">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550645</xdr:colOff>
      <xdr:row>0</xdr:row>
      <xdr:rowOff>438150</xdr:rowOff>
    </xdr:to>
    <xdr:pic>
      <xdr:nvPicPr>
        <xdr:cNvPr id="2" name="Picture 66">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160245" cy="438150"/>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709688</xdr:colOff>
      <xdr:row>0</xdr:row>
      <xdr:rowOff>400050</xdr:rowOff>
    </xdr:to>
    <xdr:pic>
      <xdr:nvPicPr>
        <xdr:cNvPr id="2" name="Picture 66">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59417" cy="400050"/>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295375</xdr:colOff>
      <xdr:row>0</xdr:row>
      <xdr:rowOff>405093</xdr:rowOff>
    </xdr:to>
    <xdr:pic>
      <xdr:nvPicPr>
        <xdr:cNvPr id="2" name="Picture 66">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81175" cy="405093"/>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295375</xdr:colOff>
      <xdr:row>0</xdr:row>
      <xdr:rowOff>405093</xdr:rowOff>
    </xdr:to>
    <xdr:pic>
      <xdr:nvPicPr>
        <xdr:cNvPr id="2" name="Picture 66">
          <a:extLst>
            <a:ext uri="{FF2B5EF4-FFF2-40B4-BE49-F238E27FC236}">
              <a16:creationId xmlns:a16="http://schemas.microsoft.com/office/drawing/2014/main" id="{981A3D14-832A-46CB-B02A-170420779D7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06575" cy="405093"/>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764677</xdr:colOff>
      <xdr:row>0</xdr:row>
      <xdr:rowOff>405093</xdr:rowOff>
    </xdr:to>
    <xdr:pic>
      <xdr:nvPicPr>
        <xdr:cNvPr id="2" name="Picture 66">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85657" cy="405093"/>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9525</xdr:colOff>
      <xdr:row>0</xdr:row>
      <xdr:rowOff>47625</xdr:rowOff>
    </xdr:from>
    <xdr:to>
      <xdr:col>1</xdr:col>
      <xdr:colOff>657224</xdr:colOff>
      <xdr:row>1</xdr:row>
      <xdr:rowOff>9525</xdr:rowOff>
    </xdr:to>
    <xdr:pic>
      <xdr:nvPicPr>
        <xdr:cNvPr id="2" name="Picture 66">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47625"/>
          <a:ext cx="1114424" cy="409575"/>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515431</xdr:colOff>
      <xdr:row>0</xdr:row>
      <xdr:rowOff>405093</xdr:rowOff>
    </xdr:to>
    <xdr:pic>
      <xdr:nvPicPr>
        <xdr:cNvPr id="2" name="Picture 66">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464920</xdr:colOff>
      <xdr:row>0</xdr:row>
      <xdr:rowOff>405093</xdr:rowOff>
    </xdr:to>
    <xdr:pic>
      <xdr:nvPicPr>
        <xdr:cNvPr id="3" name="Picture 66">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 y="0"/>
          <a:ext cx="1017370" cy="405093"/>
        </a:xfrm>
        <a:prstGeom prst="rect">
          <a:avLst/>
        </a:prstGeom>
        <a:noFill/>
        <a:ln w="1">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674470</xdr:colOff>
      <xdr:row>0</xdr:row>
      <xdr:rowOff>405093</xdr:rowOff>
    </xdr:to>
    <xdr:pic>
      <xdr:nvPicPr>
        <xdr:cNvPr id="2" name="Picture 66">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twoCellAnchor>
    <xdr:from>
      <xdr:col>10</xdr:col>
      <xdr:colOff>82807</xdr:colOff>
      <xdr:row>571</xdr:row>
      <xdr:rowOff>127642</xdr:rowOff>
    </xdr:from>
    <xdr:to>
      <xdr:col>15</xdr:col>
      <xdr:colOff>203269</xdr:colOff>
      <xdr:row>595</xdr:row>
      <xdr:rowOff>73217</xdr:rowOff>
    </xdr:to>
    <xdr:graphicFrame macro="">
      <xdr:nvGraphicFramePr>
        <xdr:cNvPr id="3" name="Chart 2">
          <a:extLst>
            <a:ext uri="{FF2B5EF4-FFF2-40B4-BE49-F238E27FC236}">
              <a16:creationId xmlns:a16="http://schemas.microsoft.com/office/drawing/2014/main" id="{00000000-0008-0000-1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683995</xdr:colOff>
      <xdr:row>0</xdr:row>
      <xdr:rowOff>405093</xdr:rowOff>
    </xdr:to>
    <xdr:pic>
      <xdr:nvPicPr>
        <xdr:cNvPr id="2" name="Picture 66">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twoCellAnchor>
    <xdr:from>
      <xdr:col>9</xdr:col>
      <xdr:colOff>115818</xdr:colOff>
      <xdr:row>573</xdr:row>
      <xdr:rowOff>108096</xdr:rowOff>
    </xdr:from>
    <xdr:to>
      <xdr:col>13</xdr:col>
      <xdr:colOff>886223</xdr:colOff>
      <xdr:row>594</xdr:row>
      <xdr:rowOff>11206</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370880</xdr:colOff>
      <xdr:row>1</xdr:row>
      <xdr:rowOff>52668</xdr:rowOff>
    </xdr:to>
    <xdr:pic>
      <xdr:nvPicPr>
        <xdr:cNvPr id="2" name="Picture 66">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6895" cy="405093"/>
        </a:xfrm>
        <a:prstGeom prst="rect">
          <a:avLst/>
        </a:prstGeom>
        <a:noFill/>
        <a:ln w="1">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1</xdr:col>
      <xdr:colOff>745476</xdr:colOff>
      <xdr:row>0</xdr:row>
      <xdr:rowOff>414618</xdr:rowOff>
    </xdr:to>
    <xdr:pic>
      <xdr:nvPicPr>
        <xdr:cNvPr id="2" name="Picture 66">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
          <a:ext cx="1026895" cy="405093"/>
        </a:xfrm>
        <a:prstGeom prst="rect">
          <a:avLst/>
        </a:prstGeom>
        <a:noFill/>
        <a:ln w="1">
          <a:noFill/>
          <a:miter lim="800000"/>
          <a:headEnd/>
          <a:tailEnd/>
        </a:ln>
      </xdr:spPr>
    </xdr:pic>
    <xdr:clientData/>
  </xdr:twoCellAnchor>
  <xdr:twoCellAnchor>
    <xdr:from>
      <xdr:col>9</xdr:col>
      <xdr:colOff>108137</xdr:colOff>
      <xdr:row>255</xdr:row>
      <xdr:rowOff>70316</xdr:rowOff>
    </xdr:from>
    <xdr:to>
      <xdr:col>16</xdr:col>
      <xdr:colOff>531091</xdr:colOff>
      <xdr:row>273</xdr:row>
      <xdr:rowOff>63032</xdr:rowOff>
    </xdr:to>
    <xdr:graphicFrame macro="">
      <xdr:nvGraphicFramePr>
        <xdr:cNvPr id="3" name="Chart 2">
          <a:extLst>
            <a:ext uri="{FF2B5EF4-FFF2-40B4-BE49-F238E27FC236}">
              <a16:creationId xmlns:a16="http://schemas.microsoft.com/office/drawing/2014/main" id="{00000000-0008-0000-1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820294</xdr:colOff>
      <xdr:row>337</xdr:row>
      <xdr:rowOff>56232</xdr:rowOff>
    </xdr:from>
    <xdr:to>
      <xdr:col>8</xdr:col>
      <xdr:colOff>1037820</xdr:colOff>
      <xdr:row>355</xdr:row>
      <xdr:rowOff>43345</xdr:rowOff>
    </xdr:to>
    <xdr:graphicFrame macro="">
      <xdr:nvGraphicFramePr>
        <xdr:cNvPr id="4" name="Chart 3">
          <a:extLst>
            <a:ext uri="{FF2B5EF4-FFF2-40B4-BE49-F238E27FC236}">
              <a16:creationId xmlns:a16="http://schemas.microsoft.com/office/drawing/2014/main" id="{00000000-0008-0000-1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683995</xdr:colOff>
      <xdr:row>0</xdr:row>
      <xdr:rowOff>405093</xdr:rowOff>
    </xdr:to>
    <xdr:pic>
      <xdr:nvPicPr>
        <xdr:cNvPr id="2" name="Picture 66">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731620</xdr:colOff>
      <xdr:row>0</xdr:row>
      <xdr:rowOff>405093</xdr:rowOff>
    </xdr:to>
    <xdr:pic>
      <xdr:nvPicPr>
        <xdr:cNvPr id="2" name="Picture 66">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LA%20Volumes%20Module%20NON%20CONFIDENTI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7%20WLA%20Control%20Module%20NON%20CONFIDENTI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LA%20repair%20costs%20NON%20CONFIDENTI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6-17%20WLA%20Base%20Year%20-%20NON%20CONFIDENTI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tes/wla17cc/eco/Modelling/Bottom-up%20model/3.Cost%20Recovery.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tplc.com/Thegroup/RegulatoryandPublicaffairs/Financialstatements/2017/RFS2017Ofcom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Model flow chart"/>
      <sheetName val="Scenario sheet"/>
      <sheetName val="Inputs"/>
      <sheetName val="Line Forecasts"/>
      <sheetName val="Other Forecasts"/>
      <sheetName val="Outputs (for TD model)"/>
      <sheetName val="Outputs (for BU model)"/>
      <sheetName val="WLA Volumes Module NON CONFIDEN"/>
    </sheetNames>
    <definedNames>
      <definedName name="forecast_GEA_fttc_total" refersTo="='Line Forecasts'!$G$76:$P$76"/>
      <definedName name="forecast_GEA_fttp_total" refersTo="='Line Forecasts'!$G$81:$P$81"/>
      <definedName name="forecast_years" refersTo="='Line Forecasts'!$G$3:$P$3"/>
      <definedName name="gea_bandwidths_total" refersTo="='Other Forecasts'!$G$184:$P$184"/>
      <definedName name="gea_ceases_total" refersTo="='Other Forecasts'!$G$189:$P$189"/>
      <definedName name="gea_conns_total" refersTo="='Other Forecasts'!$G$173:$P$173"/>
      <definedName name="gea_mig_total" refersTo="='Other Forecasts'!$G$194:$P$194"/>
      <definedName name="gea_other_total" refersTo="='Other Forecasts'!$G$199:$P$199"/>
      <definedName name="gea_pcp_only" refersTo="='Other Forecasts'!$G$172:$P$172"/>
      <definedName name="gea_rent_ext_18_2" refersTo="='Other Forecasts'!$G$160:$P$160"/>
      <definedName name="gea_rent_ext_40_10" refersTo="='Other Forecasts'!$G$164:$P$164"/>
      <definedName name="gea_rent_ext_40_2" refersTo="='Other Forecasts'!$G$162:$P$162"/>
      <definedName name="gea_rent_ext_55_10" refersTo="='Other Forecasts'!$G$166:$P$166"/>
      <definedName name="gea_rent_ext_80_20" refersTo="='Other Forecasts'!$G$168:$P$168"/>
      <definedName name="gea_rent_int_18_2" refersTo="='Other Forecasts'!$G$148:$P$148"/>
      <definedName name="gea_rent_int_40_10" refersTo="='Other Forecasts'!$G$152:$P$152"/>
      <definedName name="gea_rent_int_40_2" refersTo="='Other Forecasts'!$G$150:$P$150"/>
      <definedName name="gea_rent_int_55_10" refersTo="='Other Forecasts'!$G$154:$P$154"/>
      <definedName name="gea_rent_int_80_20" refersTo="='Other Forecasts'!$G$156:$P$156"/>
      <definedName name="gea_rent_totals" refersTo="='Other Forecasts'!$G$145:$P$145"/>
      <definedName name="gea_software_total" refersTo="='Other Forecasts'!$G$203:$P$203"/>
      <definedName name="mpf_rentals_int" refersTo="='Other Forecasts'!$G$62:$P$62"/>
      <definedName name="Ofcom_TD_forecast_services" refersTo="='Outputs (for TD model)'!$C$11:$C$36"/>
      <definedName name="Ofcom_TD_forecasts_ext" refersTo="='Outputs (for TD model)'!$D$39:$M$64"/>
      <definedName name="Ofcom_TD_forecasts_int" refersTo="='Outputs (for TD model)'!$D$11:$M$36"/>
      <definedName name="Ofcom_TD_years" refersTo="='Outputs (for TD model)'!$D$4:$M$4"/>
      <definedName name="Service_id" refersTo="='Outputs (for TD model)'!$B$11:$B$36"/>
      <definedName name="smpf_rentals_int" refersTo="='Other Forecasts'!$G$100:$P$100"/>
    </definedNames>
    <sheetDataSet>
      <sheetData sheetId="0">
        <row r="13">
          <cell r="B13" t="str">
            <v>Description</v>
          </cell>
        </row>
        <row r="14">
          <cell r="B14" t="str">
            <v>This contents sheet</v>
          </cell>
        </row>
        <row r="15">
          <cell r="B15" t="str">
            <v>Sets out the assumptions within the service volumes forecast module, with the opportunity to run scenario analysis</v>
          </cell>
        </row>
        <row r="16">
          <cell r="B16" t="str">
            <v>Inputs (obtained from the raw datasheets) that are then used for the rest of the WLA service volumes module.</v>
          </cell>
        </row>
        <row r="17">
          <cell r="B17" t="str">
            <v>Forecasts of WLR, MPF, SMPF, and GEA lines</v>
          </cell>
        </row>
        <row r="18">
          <cell r="B18" t="str">
            <v>Other forecasts based on the WLR, MPF, SMPF, and GEA line forecasts</v>
          </cell>
        </row>
        <row r="19">
          <cell r="B19" t="str">
            <v>Outputs that are used for the top-down WLA cost model</v>
          </cell>
        </row>
        <row r="20">
          <cell r="B20" t="str">
            <v>Outputs that are used for the bottom-up fibre cost model</v>
          </cell>
        </row>
      </sheetData>
      <sheetData sheetId="1">
        <row r="12">
          <cell r="B12" t="str">
            <v>Randomised (+-50%)</v>
          </cell>
          <cell r="C12">
            <v>100</v>
          </cell>
          <cell r="E12" t="str">
            <v>This is a non-confidential figure that is calculated by randomising the confidential figure with a + or - 50% range</v>
          </cell>
        </row>
        <row r="14">
          <cell r="B14" t="str">
            <v>Redacted input</v>
          </cell>
          <cell r="C14" t="str">
            <v>-</v>
          </cell>
          <cell r="E14" t="str">
            <v>Value is redacted</v>
          </cell>
        </row>
        <row r="16">
          <cell r="B16" t="str">
            <v>Output</v>
          </cell>
          <cell r="C16">
            <v>100</v>
          </cell>
          <cell r="E16" t="str">
            <v>A key result from this part of the model (in particular one that will be used elsewhere in the model)</v>
          </cell>
        </row>
        <row r="18">
          <cell r="B18" t="str">
            <v>Highlight</v>
          </cell>
          <cell r="C18">
            <v>100</v>
          </cell>
          <cell r="E18" t="str">
            <v>A cell that is highlighted for uncertainty</v>
          </cell>
        </row>
        <row r="20">
          <cell r="B20" t="str">
            <v>Note or Source</v>
          </cell>
          <cell r="C20" t="str">
            <v>Note</v>
          </cell>
          <cell r="E20" t="str">
            <v>A note (NB smaller than standard font size)</v>
          </cell>
        </row>
        <row r="22">
          <cell r="B22" t="str">
            <v>Un-format</v>
          </cell>
          <cell r="E22" t="str">
            <v>Going back to default Excel formatting</v>
          </cell>
        </row>
        <row r="24">
          <cell r="B24" t="str">
            <v>Advanced user styles</v>
          </cell>
        </row>
        <row r="26">
          <cell r="B26" t="str">
            <v>Input assumption</v>
          </cell>
          <cell r="C26">
            <v>100</v>
          </cell>
          <cell r="E26" t="str">
            <v>An input to the model that it is expected the user will change (change at will)</v>
          </cell>
        </row>
        <row r="28">
          <cell r="B28" t="str">
            <v>Input Data</v>
          </cell>
          <cell r="C28">
            <v>100</v>
          </cell>
          <cell r="E28" t="str">
            <v>A piece of real data (only change if you have better data)</v>
          </cell>
        </row>
        <row r="30">
          <cell r="B30" t="str">
            <v>Checksum</v>
          </cell>
          <cell r="C30">
            <v>0</v>
          </cell>
          <cell r="E30" t="str">
            <v>A side calculation intended solely to cross check a result (and which therefore should not be referenced anywhere else in the model)</v>
          </cell>
        </row>
        <row r="32">
          <cell r="B32" t="str">
            <v xml:space="preserve">Note </v>
          </cell>
          <cell r="C32" t="str">
            <v>Note</v>
          </cell>
          <cell r="E32" t="str">
            <v>A note (NB smaller than standard font size)</v>
          </cell>
        </row>
        <row r="34">
          <cell r="B34" t="str">
            <v>Source</v>
          </cell>
          <cell r="C34" t="str">
            <v>Source</v>
          </cell>
          <cell r="E34" t="str">
            <v>A source</v>
          </cell>
        </row>
        <row r="36">
          <cell r="B36" t="str">
            <v>Named range</v>
          </cell>
          <cell r="C36" t="str">
            <v>Name</v>
          </cell>
          <cell r="E36" t="str">
            <v>An Excel Name applying to one or more adjacent cells (use Insert Name Create to actually create the Excel Names)</v>
          </cell>
        </row>
        <row r="40">
          <cell r="E40" t="str">
            <v>Heading level 2</v>
          </cell>
        </row>
        <row r="42">
          <cell r="E42" t="str">
            <v>Heading level 3</v>
          </cell>
        </row>
        <row r="44">
          <cell r="E44" t="str">
            <v>Heading level 4</v>
          </cell>
        </row>
      </sheetData>
      <sheetData sheetId="2"/>
      <sheetData sheetId="3">
        <row r="4">
          <cell r="E4" t="str">
            <v>Named Range</v>
          </cell>
          <cell r="F4" t="str">
            <v>Selected</v>
          </cell>
        </row>
        <row r="11">
          <cell r="C11" t="str">
            <v>Openreach residential lines per household - dampening factor</v>
          </cell>
          <cell r="E11" t="str">
            <v>res_line_per_HH_forecast</v>
          </cell>
          <cell r="F11">
            <v>1</v>
          </cell>
        </row>
        <row r="12">
          <cell r="C12" t="str">
            <v>Openreach business lines per site - dampening factor</v>
          </cell>
          <cell r="E12" t="str">
            <v>bus_line_per_site_forecast</v>
          </cell>
          <cell r="F12">
            <v>1.1000000000000001</v>
          </cell>
        </row>
        <row r="13">
          <cell r="C13" t="str">
            <v>Overall broadband penetration growth (% change) up to 2020/2021</v>
          </cell>
          <cell r="E13" t="str">
            <v>bb_penetration_control_period</v>
          </cell>
          <cell r="F13">
            <v>1.4999999999999999E-2</v>
          </cell>
        </row>
        <row r="14">
          <cell r="C14" t="str">
            <v>Fibre broadband penetration growth (% change) up to 2020/21</v>
          </cell>
          <cell r="E14" t="str">
            <v>fibre_penetration_control_period</v>
          </cell>
          <cell r="F14">
            <v>7.0000000000000007E-2</v>
          </cell>
        </row>
        <row r="15">
          <cell r="C15" t="str">
            <v>Forecasted alternative network impact (per annum in millions of lines)</v>
          </cell>
          <cell r="E15" t="str">
            <v>Altnet_impact</v>
          </cell>
          <cell r="F15" t="str">
            <v>MEDIUM</v>
          </cell>
        </row>
        <row r="17">
          <cell r="B17" t="str">
            <v>Churn and market shares</v>
          </cell>
        </row>
        <row r="18">
          <cell r="C18" t="str">
            <v>Per annum change in churn rate</v>
          </cell>
          <cell r="E18" t="str">
            <v>change_in_churn</v>
          </cell>
          <cell r="F18">
            <v>-5.0000000000000001E-3</v>
          </cell>
        </row>
        <row r="19">
          <cell r="C19" t="str">
            <v>Per annum change in % internal volumes - copper broadband</v>
          </cell>
          <cell r="E19" t="str">
            <v>copper_int_share_forecast</v>
          </cell>
          <cell r="F19">
            <v>-0.01</v>
          </cell>
        </row>
        <row r="20">
          <cell r="C20" t="str">
            <v>Per annum change in % internal volumes - fibre broadband</v>
          </cell>
          <cell r="E20" t="str">
            <v>fibre_int_share_control_period</v>
          </cell>
          <cell r="F20">
            <v>-0.04</v>
          </cell>
        </row>
        <row r="22">
          <cell r="B22" t="str">
            <v>WLR specific forecasting assumptions</v>
          </cell>
        </row>
        <row r="23">
          <cell r="C23" t="str">
            <v>WLR core vs premium split - dampening factor</v>
          </cell>
          <cell r="E23" t="str">
            <v>wlr_core_premium_split</v>
          </cell>
          <cell r="F23">
            <v>1</v>
          </cell>
        </row>
        <row r="25">
          <cell r="B25" t="str">
            <v>MPF specific forecasting assumptions</v>
          </cell>
        </row>
        <row r="26">
          <cell r="C26" t="str">
            <v>MPF new provides averaging duration - dampening factor</v>
          </cell>
          <cell r="E26" t="str">
            <v>mpf_np_forecast</v>
          </cell>
          <cell r="F26">
            <v>1</v>
          </cell>
        </row>
        <row r="27">
          <cell r="C27" t="str">
            <v>MPF single migrations - dampening factor</v>
          </cell>
          <cell r="E27" t="str">
            <v>mpf_sm_forecast</v>
          </cell>
          <cell r="F27">
            <v>1</v>
          </cell>
        </row>
        <row r="28">
          <cell r="C28" t="str">
            <v>Internal hard ceases averaging duration</v>
          </cell>
          <cell r="E28" t="str">
            <v>int_ceases_forecast</v>
          </cell>
          <cell r="F28">
            <v>3</v>
          </cell>
        </row>
        <row r="29">
          <cell r="C29" t="str">
            <v>External hard ceases averaging duration</v>
          </cell>
          <cell r="E29" t="str">
            <v>ext_ceases_forecast</v>
          </cell>
          <cell r="F29">
            <v>3</v>
          </cell>
        </row>
        <row r="30">
          <cell r="C30" t="str">
            <v>Co-mingling new provides - dampening factor</v>
          </cell>
          <cell r="E30" t="str">
            <v>llu_comingling_np_forecast</v>
          </cell>
          <cell r="F30">
            <v>1.4</v>
          </cell>
        </row>
        <row r="31">
          <cell r="C31" t="str">
            <v>Co-mingling rentals and tie cables averaging duration</v>
          </cell>
          <cell r="E31" t="str">
            <v>llu_comingling_rentals_forecast</v>
          </cell>
          <cell r="F31">
            <v>1</v>
          </cell>
        </row>
        <row r="32">
          <cell r="C32" t="str">
            <v>Other LLU ancillaries - dampening factor</v>
          </cell>
          <cell r="E32" t="str">
            <v>other_llu_anc_forecast</v>
          </cell>
          <cell r="F32">
            <v>1.4</v>
          </cell>
        </row>
        <row r="34">
          <cell r="B34" t="str">
            <v>SMPF specific forecasting assumptions</v>
          </cell>
        </row>
        <row r="35">
          <cell r="C35" t="str">
            <v>SMPF new provides averaging duration</v>
          </cell>
          <cell r="E35" t="str">
            <v>smpf_np_forecast</v>
          </cell>
          <cell r="F35">
            <v>3</v>
          </cell>
        </row>
        <row r="36">
          <cell r="C36" t="str">
            <v>SMPF - dampening factor</v>
          </cell>
          <cell r="E36" t="str">
            <v>smpf_ext_line_forecast</v>
          </cell>
          <cell r="F36">
            <v>1.4</v>
          </cell>
        </row>
        <row r="40">
          <cell r="E40" t="str">
            <v>fttc_includes_fttp</v>
          </cell>
          <cell r="F40" t="b">
            <v>1</v>
          </cell>
        </row>
        <row r="41">
          <cell r="E41" t="str">
            <v>fttp_growth</v>
          </cell>
          <cell r="F41">
            <v>5.0000000000000001E-3</v>
          </cell>
        </row>
        <row r="42">
          <cell r="E42" t="str">
            <v>commercial_split</v>
          </cell>
          <cell r="F42" t="b">
            <v>1</v>
          </cell>
        </row>
        <row r="43">
          <cell r="E43" t="str">
            <v>comm_split_pre_2015_16</v>
          </cell>
          <cell r="F43" t="str">
            <v>Capex proxy</v>
          </cell>
        </row>
        <row r="44">
          <cell r="E44" t="str">
            <v>change_commercial_control_period</v>
          </cell>
          <cell r="F44">
            <v>-0.01</v>
          </cell>
        </row>
        <row r="45">
          <cell r="E45" t="str">
            <v>GEA_other_comm_uplift</v>
          </cell>
          <cell r="F45">
            <v>1.1000000000000001</v>
          </cell>
        </row>
        <row r="46">
          <cell r="E46" t="str">
            <v>gea_bandwidth_forecast</v>
          </cell>
          <cell r="F46">
            <v>1.4</v>
          </cell>
        </row>
        <row r="47">
          <cell r="E47" t="str">
            <v>gea_engi_install_forecast</v>
          </cell>
          <cell r="F47">
            <v>1.4</v>
          </cell>
        </row>
        <row r="48">
          <cell r="E48" t="str">
            <v>gea_ancillary_forecast_int</v>
          </cell>
          <cell r="F48">
            <v>3</v>
          </cell>
        </row>
        <row r="49">
          <cell r="E49" t="str">
            <v>gea_ancillary_forecast_ext</v>
          </cell>
          <cell r="F49">
            <v>3</v>
          </cell>
        </row>
        <row r="50">
          <cell r="E50" t="str">
            <v>gea_migration_forecast</v>
          </cell>
          <cell r="F50">
            <v>3</v>
          </cell>
        </row>
        <row r="54">
          <cell r="F54" t="str">
            <v>2017/18</v>
          </cell>
          <cell r="G54" t="str">
            <v>2018/19</v>
          </cell>
          <cell r="H54" t="str">
            <v>2019/20</v>
          </cell>
          <cell r="I54" t="str">
            <v>2020/21</v>
          </cell>
        </row>
        <row r="56">
          <cell r="E56">
            <v>7.0000000000000007E-2</v>
          </cell>
          <cell r="F56">
            <v>0.09</v>
          </cell>
          <cell r="G56">
            <v>0.08</v>
          </cell>
          <cell r="H56">
            <v>0.06</v>
          </cell>
          <cell r="I56">
            <v>0.05</v>
          </cell>
          <cell r="J56" t="str">
            <v>fibre_take_up_profile</v>
          </cell>
        </row>
      </sheetData>
      <sheetData sheetId="4">
        <row r="3">
          <cell r="G3" t="str">
            <v xml:space="preserve">Copper and line volumes prior to 2012/13 are from the 2014 LLU WLR charge control, see http://stakeholders.ofcom.org.uk/binaries/telecoms/ga/fixed-access-market-reviews-2014/statement-june-2014/annex25.xlsx </v>
          </cell>
        </row>
        <row r="11">
          <cell r="C11" t="str">
            <v>Change in GDP growth</v>
          </cell>
          <cell r="E11" t="str">
            <v>%</v>
          </cell>
        </row>
        <row r="13">
          <cell r="I13">
            <v>0.115</v>
          </cell>
          <cell r="J13">
            <v>0.13</v>
          </cell>
          <cell r="K13">
            <v>0.125</v>
          </cell>
          <cell r="L13">
            <v>0.11499999999999999</v>
          </cell>
          <cell r="M13">
            <v>0.11</v>
          </cell>
        </row>
        <row r="14">
          <cell r="C14" t="str">
            <v>Mobile Only Households</v>
          </cell>
          <cell r="E14" t="str">
            <v>%</v>
          </cell>
          <cell r="H14">
            <v>0.1</v>
          </cell>
          <cell r="I14">
            <v>0.13</v>
          </cell>
          <cell r="J14">
            <v>0.13</v>
          </cell>
          <cell r="K14">
            <v>0.12</v>
          </cell>
          <cell r="L14">
            <v>0.11</v>
          </cell>
          <cell r="M14">
            <v>0.11</v>
          </cell>
        </row>
        <row r="16">
          <cell r="C16" t="str">
            <v>Res Voice Lines</v>
          </cell>
          <cell r="E16" t="str">
            <v>Millions</v>
          </cell>
          <cell r="H16">
            <v>23.516521064818441</v>
          </cell>
          <cell r="I16">
            <v>23.350536434071316</v>
          </cell>
          <cell r="J16">
            <v>23.549486804369121</v>
          </cell>
          <cell r="K16">
            <v>23.755278601880878</v>
          </cell>
          <cell r="L16">
            <v>24.202482308254964</v>
          </cell>
          <cell r="M16">
            <v>24.795847494601183</v>
          </cell>
        </row>
        <row r="17">
          <cell r="C17" t="str">
            <v xml:space="preserve">Bus Voice Lines </v>
          </cell>
          <cell r="E17" t="str">
            <v>Millions</v>
          </cell>
          <cell r="H17">
            <v>5.1230000000000002</v>
          </cell>
          <cell r="I17">
            <v>5.0629999999999997</v>
          </cell>
          <cell r="J17">
            <v>5.0259999999999998</v>
          </cell>
          <cell r="K17">
            <v>4.9189999999999996</v>
          </cell>
          <cell r="L17">
            <v>4.5730000000000004</v>
          </cell>
          <cell r="M17">
            <v>4.4649999999999999</v>
          </cell>
        </row>
        <row r="19">
          <cell r="C19" t="str">
            <v>OR WLR (total)</v>
          </cell>
          <cell r="E19" t="str">
            <v>Millions</v>
          </cell>
          <cell r="H19">
            <v>23.556999999999999</v>
          </cell>
          <cell r="I19">
            <v>22.199031000000002</v>
          </cell>
          <cell r="J19">
            <v>20.691708999999999</v>
          </cell>
          <cell r="K19">
            <v>19.398782000000001</v>
          </cell>
          <cell r="L19">
            <v>18.278817787450002</v>
          </cell>
          <cell r="M19">
            <v>17.245297999999998</v>
          </cell>
        </row>
        <row r="20">
          <cell r="C20" t="str">
            <v>OR MPF (total)</v>
          </cell>
          <cell r="E20" t="str">
            <v>Millions</v>
          </cell>
          <cell r="H20">
            <v>1.4690000000000001</v>
          </cell>
          <cell r="I20">
            <v>2.2229909999999999</v>
          </cell>
          <cell r="J20">
            <v>3.7893249999999998</v>
          </cell>
          <cell r="K20">
            <v>4.9617889999999996</v>
          </cell>
          <cell r="L20">
            <v>6.1793358983579303</v>
          </cell>
          <cell r="M20">
            <v>7.4991310000000002</v>
          </cell>
        </row>
        <row r="21">
          <cell r="C21" t="str">
            <v>OR SMPF (total)</v>
          </cell>
          <cell r="E21" t="str">
            <v>Millions</v>
          </cell>
          <cell r="H21">
            <v>11.645</v>
          </cell>
          <cell r="I21">
            <v>12.088578999999999</v>
          </cell>
          <cell r="J21">
            <v>11.218071999999999</v>
          </cell>
          <cell r="K21">
            <v>10.844279</v>
          </cell>
          <cell r="L21">
            <v>10.217202349651076</v>
          </cell>
          <cell r="M21">
            <v>8.9550920000000005</v>
          </cell>
        </row>
        <row r="22">
          <cell r="C22" t="str">
            <v>OR GEA (total)</v>
          </cell>
          <cell r="E22" t="str">
            <v>Millions</v>
          </cell>
          <cell r="J22">
            <v>4.1425999999999998E-2</v>
          </cell>
          <cell r="K22">
            <v>0.32704009234327897</v>
          </cell>
          <cell r="L22">
            <v>0.92491858333333321</v>
          </cell>
          <cell r="M22">
            <v>2.0345887378122156</v>
          </cell>
        </row>
        <row r="25">
          <cell r="B25" t="str">
            <v>WLR Internal</v>
          </cell>
        </row>
        <row r="26">
          <cell r="C26" t="str">
            <v>Analogue Core WLR Rentals</v>
          </cell>
          <cell r="E26" t="str">
            <v>One</v>
          </cell>
          <cell r="I26">
            <v>13728813</v>
          </cell>
          <cell r="J26">
            <v>12250928</v>
          </cell>
          <cell r="K26">
            <v>11418728</v>
          </cell>
          <cell r="L26">
            <v>10613479</v>
          </cell>
          <cell r="M26">
            <v>10090177</v>
          </cell>
        </row>
        <row r="27">
          <cell r="C27" t="str">
            <v>Analogue Premium Rentals</v>
          </cell>
          <cell r="E27" t="str">
            <v>One</v>
          </cell>
          <cell r="I27">
            <v>3609219</v>
          </cell>
          <cell r="J27">
            <v>3487124</v>
          </cell>
          <cell r="K27">
            <v>3026492</v>
          </cell>
          <cell r="L27">
            <v>2806031.9652200001</v>
          </cell>
          <cell r="M27">
            <v>2616735</v>
          </cell>
        </row>
        <row r="28">
          <cell r="C28" t="str">
            <v>WLR Connections</v>
          </cell>
          <cell r="E28" t="str">
            <v>One</v>
          </cell>
          <cell r="I28">
            <v>562789</v>
          </cell>
          <cell r="J28">
            <v>555669</v>
          </cell>
          <cell r="K28">
            <v>569401</v>
          </cell>
          <cell r="L28">
            <v>477997.27807</v>
          </cell>
          <cell r="M28">
            <v>594475</v>
          </cell>
        </row>
        <row r="29">
          <cell r="C29" t="str">
            <v>WLR Premium Connections</v>
          </cell>
          <cell r="E29" t="str">
            <v>One</v>
          </cell>
          <cell r="I29">
            <v>408693</v>
          </cell>
          <cell r="J29">
            <v>330002</v>
          </cell>
          <cell r="K29">
            <v>317101</v>
          </cell>
          <cell r="L29">
            <v>245639.73871000001</v>
          </cell>
          <cell r="M29">
            <v>204895</v>
          </cell>
        </row>
        <row r="30">
          <cell r="C30" t="str">
            <v>WLR Transfers</v>
          </cell>
          <cell r="E30" t="str">
            <v>One</v>
          </cell>
          <cell r="I30">
            <v>2594413</v>
          </cell>
          <cell r="J30">
            <v>1521075</v>
          </cell>
          <cell r="K30">
            <v>1119313</v>
          </cell>
          <cell r="L30">
            <v>1151719</v>
          </cell>
          <cell r="M30">
            <v>781918</v>
          </cell>
        </row>
        <row r="31">
          <cell r="C31" t="str">
            <v>WLR Premium Transfers</v>
          </cell>
          <cell r="E31" t="str">
            <v>One</v>
          </cell>
          <cell r="L31">
            <v>70737.600000000006</v>
          </cell>
          <cell r="M31">
            <v>134843</v>
          </cell>
        </row>
        <row r="32">
          <cell r="C32" t="str">
            <v>WLR Conversions</v>
          </cell>
          <cell r="E32" t="str">
            <v>One</v>
          </cell>
          <cell r="K32">
            <v>122550.61</v>
          </cell>
          <cell r="L32" t="str">
            <v>N/A</v>
          </cell>
          <cell r="M32">
            <v>317798</v>
          </cell>
        </row>
        <row r="33">
          <cell r="K33" t="str">
            <v>Note: WLR Conversions in 2011/12 includes internal and external volumes</v>
          </cell>
        </row>
        <row r="34">
          <cell r="B34" t="str">
            <v>WLR External</v>
          </cell>
        </row>
        <row r="35">
          <cell r="C35" t="str">
            <v>Analogue Core WLR Rentals</v>
          </cell>
          <cell r="E35" t="str">
            <v>One</v>
          </cell>
          <cell r="I35">
            <v>3176807</v>
          </cell>
          <cell r="J35">
            <v>3127373</v>
          </cell>
          <cell r="K35">
            <v>3191445</v>
          </cell>
          <cell r="L35">
            <v>3198332</v>
          </cell>
          <cell r="M35">
            <v>2921188</v>
          </cell>
        </row>
        <row r="36">
          <cell r="C36" t="str">
            <v>Analogue Premium Rentals</v>
          </cell>
          <cell r="E36" t="str">
            <v>One</v>
          </cell>
          <cell r="I36">
            <v>1684192</v>
          </cell>
          <cell r="J36">
            <v>1826284</v>
          </cell>
          <cell r="K36">
            <v>1762117</v>
          </cell>
          <cell r="L36">
            <v>1660974.82223</v>
          </cell>
          <cell r="M36">
            <v>1617198</v>
          </cell>
        </row>
        <row r="39">
          <cell r="E39" t="str">
            <v>One</v>
          </cell>
          <cell r="I39">
            <v>2162809</v>
          </cell>
          <cell r="J39">
            <v>1389783</v>
          </cell>
          <cell r="K39">
            <v>612297</v>
          </cell>
          <cell r="L39">
            <v>982737</v>
          </cell>
          <cell r="M39">
            <v>360111</v>
          </cell>
        </row>
        <row r="40">
          <cell r="E40" t="str">
            <v>One</v>
          </cell>
          <cell r="L40">
            <v>187228.21</v>
          </cell>
          <cell r="M40">
            <v>300751</v>
          </cell>
        </row>
        <row r="41">
          <cell r="E41" t="str">
            <v>One</v>
          </cell>
          <cell r="L41" t="str">
            <v>N/A</v>
          </cell>
          <cell r="M41">
            <v>146361</v>
          </cell>
        </row>
        <row r="44">
          <cell r="E44" t="str">
            <v>One</v>
          </cell>
          <cell r="I44">
            <v>24763</v>
          </cell>
          <cell r="J44">
            <v>67292</v>
          </cell>
          <cell r="K44">
            <v>33811</v>
          </cell>
          <cell r="L44">
            <v>31379.8861024</v>
          </cell>
          <cell r="M44">
            <v>207870</v>
          </cell>
        </row>
        <row r="45">
          <cell r="E45" t="str">
            <v>One</v>
          </cell>
          <cell r="I45">
            <v>10602</v>
          </cell>
          <cell r="J45">
            <v>19304</v>
          </cell>
          <cell r="K45">
            <v>30314</v>
          </cell>
          <cell r="L45">
            <v>33086.615328</v>
          </cell>
          <cell r="M45">
            <v>29258</v>
          </cell>
        </row>
        <row r="46">
          <cell r="E46" t="str">
            <v>One</v>
          </cell>
          <cell r="I46">
            <v>0</v>
          </cell>
          <cell r="J46">
            <v>0</v>
          </cell>
          <cell r="K46">
            <v>0</v>
          </cell>
          <cell r="L46">
            <v>0</v>
          </cell>
          <cell r="M46">
            <v>0</v>
          </cell>
        </row>
        <row r="47">
          <cell r="E47" t="str">
            <v>One</v>
          </cell>
          <cell r="I47">
            <v>0</v>
          </cell>
          <cell r="J47">
            <v>0</v>
          </cell>
          <cell r="K47">
            <v>0</v>
          </cell>
          <cell r="L47">
            <v>0</v>
          </cell>
          <cell r="M47">
            <v>0</v>
          </cell>
        </row>
        <row r="48">
          <cell r="E48" t="str">
            <v>One</v>
          </cell>
          <cell r="L48">
            <v>0</v>
          </cell>
          <cell r="M48">
            <v>154.03087891795383</v>
          </cell>
        </row>
        <row r="51">
          <cell r="E51" t="str">
            <v>One</v>
          </cell>
          <cell r="I51">
            <v>2198228</v>
          </cell>
          <cell r="J51">
            <v>3722033</v>
          </cell>
          <cell r="K51">
            <v>4927978</v>
          </cell>
          <cell r="L51">
            <v>6143676.9368779305</v>
          </cell>
          <cell r="M51">
            <v>7291261</v>
          </cell>
        </row>
        <row r="52">
          <cell r="E52" t="str">
            <v>One</v>
          </cell>
          <cell r="I52">
            <v>33096</v>
          </cell>
          <cell r="J52">
            <v>606451</v>
          </cell>
          <cell r="K52">
            <v>1173972</v>
          </cell>
          <cell r="L52">
            <v>1725550.9682448839</v>
          </cell>
          <cell r="M52">
            <v>2102327</v>
          </cell>
        </row>
        <row r="53">
          <cell r="E53" t="str">
            <v>One</v>
          </cell>
          <cell r="I53">
            <v>956484</v>
          </cell>
          <cell r="J53">
            <v>1223557</v>
          </cell>
          <cell r="K53">
            <v>768307</v>
          </cell>
          <cell r="L53">
            <v>638910.37859272526</v>
          </cell>
          <cell r="M53">
            <v>784168</v>
          </cell>
        </row>
        <row r="54">
          <cell r="E54" t="str">
            <v>One</v>
          </cell>
          <cell r="I54">
            <v>620939</v>
          </cell>
          <cell r="J54">
            <v>102908</v>
          </cell>
          <cell r="K54">
            <v>410480</v>
          </cell>
          <cell r="L54">
            <v>173929.5242404654</v>
          </cell>
          <cell r="M54">
            <v>244023</v>
          </cell>
        </row>
        <row r="55">
          <cell r="E55" t="str">
            <v>One</v>
          </cell>
          <cell r="L55">
            <v>442178</v>
          </cell>
          <cell r="M55">
            <v>639803.82489472197</v>
          </cell>
        </row>
        <row r="58">
          <cell r="E58" t="str">
            <v>One</v>
          </cell>
          <cell r="I58">
            <v>8142892</v>
          </cell>
          <cell r="J58">
            <v>7737587</v>
          </cell>
          <cell r="K58">
            <v>7913691</v>
          </cell>
          <cell r="L58">
            <v>8105950.4930145005</v>
          </cell>
          <cell r="M58">
            <v>7174699</v>
          </cell>
        </row>
        <row r="59">
          <cell r="E59" t="str">
            <v>One</v>
          </cell>
          <cell r="I59">
            <v>2030013</v>
          </cell>
          <cell r="J59">
            <v>2008660</v>
          </cell>
          <cell r="K59">
            <v>1932554</v>
          </cell>
          <cell r="L59">
            <v>1460859.0637518</v>
          </cell>
          <cell r="M59">
            <v>1656201</v>
          </cell>
        </row>
        <row r="60">
          <cell r="E60" t="str">
            <v>One</v>
          </cell>
          <cell r="I60">
            <v>72998</v>
          </cell>
          <cell r="J60">
            <v>99744</v>
          </cell>
          <cell r="K60">
            <v>116374</v>
          </cell>
          <cell r="L60">
            <v>86524.619248658331</v>
          </cell>
          <cell r="M60">
            <v>112810</v>
          </cell>
        </row>
        <row r="61">
          <cell r="E61" t="str">
            <v>One</v>
          </cell>
          <cell r="I61">
            <v>0</v>
          </cell>
          <cell r="J61">
            <v>78154</v>
          </cell>
          <cell r="K61">
            <v>339415</v>
          </cell>
          <cell r="L61">
            <v>14335.173001955671</v>
          </cell>
          <cell r="M61">
            <v>61523</v>
          </cell>
        </row>
        <row r="62">
          <cell r="E62" t="str">
            <v>One</v>
          </cell>
          <cell r="L62">
            <v>517273.84</v>
          </cell>
          <cell r="M62">
            <v>889364.05593940651</v>
          </cell>
          <cell r="N62">
            <v>609201.71</v>
          </cell>
          <cell r="O62">
            <v>562946.36</v>
          </cell>
          <cell r="P62">
            <v>384418.98</v>
          </cell>
        </row>
        <row r="76">
          <cell r="I76">
            <v>0</v>
          </cell>
          <cell r="J76">
            <v>607682</v>
          </cell>
          <cell r="K76">
            <v>929850</v>
          </cell>
          <cell r="L76">
            <v>881194.28666666674</v>
          </cell>
          <cell r="M76" t="str">
            <v>(ux)</v>
          </cell>
          <cell r="N76" t="str">
            <v>(ux)</v>
          </cell>
          <cell r="O76" t="str">
            <v>(ux)</v>
          </cell>
          <cell r="P76">
            <v>400755.5833</v>
          </cell>
        </row>
        <row r="81">
          <cell r="L81" t="str">
            <v>N/A</v>
          </cell>
          <cell r="M81" t="str">
            <v>N/A</v>
          </cell>
          <cell r="N81">
            <v>73501</v>
          </cell>
          <cell r="O81">
            <v>227618</v>
          </cell>
          <cell r="P81">
            <v>251864</v>
          </cell>
        </row>
        <row r="100">
          <cell r="J100">
            <v>131376.48000000001</v>
          </cell>
          <cell r="K100">
            <v>431322.50500000006</v>
          </cell>
          <cell r="L100">
            <v>848464.01192777802</v>
          </cell>
          <cell r="M100">
            <v>1138273.9297765179</v>
          </cell>
          <cell r="N100">
            <v>1358039.476679422</v>
          </cell>
          <cell r="O100">
            <v>1561535.846610416</v>
          </cell>
          <cell r="P100">
            <v>1579508.9999999998</v>
          </cell>
        </row>
      </sheetData>
      <sheetData sheetId="5">
        <row r="3">
          <cell r="G3" t="str">
            <v>2011/12</v>
          </cell>
          <cell r="H3" t="str">
            <v>2012/13</v>
          </cell>
          <cell r="I3" t="str">
            <v>2013/14</v>
          </cell>
          <cell r="J3" t="str">
            <v>2014/15</v>
          </cell>
          <cell r="K3" t="str">
            <v>2015/16</v>
          </cell>
          <cell r="L3" t="str">
            <v>2016/17</v>
          </cell>
          <cell r="M3" t="str">
            <v>2017/18</v>
          </cell>
          <cell r="N3" t="str">
            <v>2018/19</v>
          </cell>
          <cell r="O3" t="str">
            <v>2019/20</v>
          </cell>
          <cell r="P3" t="str">
            <v>2020/21</v>
          </cell>
        </row>
        <row r="11">
          <cell r="C11" t="str">
            <v>Business Sites</v>
          </cell>
          <cell r="D11" t="str">
            <v>business_sites</v>
          </cell>
          <cell r="E11" t="str">
            <v>Millions</v>
          </cell>
          <cell r="G11">
            <v>1.2241249999999999</v>
          </cell>
          <cell r="H11">
            <v>1.210925</v>
          </cell>
          <cell r="I11">
            <v>1.2540500000000001</v>
          </cell>
          <cell r="J11">
            <v>1.2964</v>
          </cell>
          <cell r="K11">
            <v>1.3149</v>
          </cell>
          <cell r="L11">
            <v>1.3492500000000001</v>
          </cell>
          <cell r="M11">
            <v>1.3730450484730861</v>
          </cell>
        </row>
        <row r="12">
          <cell r="C12" t="str">
            <v>Trend in growth</v>
          </cell>
          <cell r="E12" t="str">
            <v>%</v>
          </cell>
          <cell r="F12">
            <v>1.4</v>
          </cell>
          <cell r="L12">
            <v>1.9885114237024725E-2</v>
          </cell>
          <cell r="M12">
            <v>1.7635759476068991E-2</v>
          </cell>
        </row>
        <row r="13">
          <cell r="C13" t="str">
            <v>Change in GDP Growth</v>
          </cell>
          <cell r="E13" t="str">
            <v>%</v>
          </cell>
          <cell r="F13" t="str">
            <v>No GDP adjustment</v>
          </cell>
          <cell r="L13">
            <v>-3.0000000000000027E-3</v>
          </cell>
          <cell r="M13">
            <v>-1.9999999999999983E-3</v>
          </cell>
        </row>
        <row r="16">
          <cell r="C16" t="str">
            <v>OR WLR</v>
          </cell>
          <cell r="D16" t="str">
            <v>or_wlr</v>
          </cell>
          <cell r="E16" t="str">
            <v>Millions</v>
          </cell>
          <cell r="G16">
            <v>19.398782000000001</v>
          </cell>
          <cell r="H16">
            <v>18.278817787450002</v>
          </cell>
          <cell r="I16">
            <v>17.245297999999998</v>
          </cell>
          <cell r="J16">
            <v>16.513383999999999</v>
          </cell>
          <cell r="K16">
            <v>16.095031779999001</v>
          </cell>
          <cell r="L16">
            <v>15.869598607999999</v>
          </cell>
        </row>
        <row r="17">
          <cell r="C17" t="str">
            <v>OR MPF</v>
          </cell>
          <cell r="D17" t="str">
            <v>or_mpf</v>
          </cell>
          <cell r="E17" t="str">
            <v>Millions</v>
          </cell>
          <cell r="G17">
            <v>4.9617889999999996</v>
          </cell>
          <cell r="H17">
            <v>6.1793358983579303</v>
          </cell>
          <cell r="I17">
            <v>7.4991310000000002</v>
          </cell>
          <cell r="J17">
            <v>8.3894029999999997</v>
          </cell>
          <cell r="K17">
            <v>8.9589115501860004</v>
          </cell>
          <cell r="L17">
            <v>9.1742696498700003</v>
          </cell>
        </row>
        <row r="18">
          <cell r="C18" t="str">
            <v>OR GEA-FTTC (external)</v>
          </cell>
          <cell r="D18" t="str">
            <v>or_gea_ext</v>
          </cell>
          <cell r="E18" t="str">
            <v>Millions</v>
          </cell>
          <cell r="G18">
            <v>0</v>
          </cell>
          <cell r="H18">
            <v>5.8391916666666668E-2</v>
          </cell>
          <cell r="I18">
            <v>0.2902482672349212</v>
          </cell>
          <cell r="J18">
            <v>0.69468883333333342</v>
          </cell>
          <cell r="K18">
            <v>1.3214217500000001</v>
          </cell>
          <cell r="L18">
            <v>2.0250282499999996</v>
          </cell>
        </row>
        <row r="19">
          <cell r="C19" t="str">
            <v>OR SMPF</v>
          </cell>
          <cell r="D19" t="str">
            <v>or_smpf</v>
          </cell>
          <cell r="E19" t="str">
            <v>Millions</v>
          </cell>
          <cell r="G19">
            <v>10.844279</v>
          </cell>
          <cell r="H19">
            <v>10.217202349651076</v>
          </cell>
          <cell r="I19">
            <v>8.9550920000000005</v>
          </cell>
          <cell r="J19">
            <v>7.8780599999999996</v>
          </cell>
          <cell r="K19">
            <v>7.0693643333329996</v>
          </cell>
          <cell r="L19">
            <v>6.3145490829999993</v>
          </cell>
        </row>
        <row r="21">
          <cell r="C21" t="str">
            <v>Voice Lines from OR</v>
          </cell>
          <cell r="E21" t="str">
            <v>Millions</v>
          </cell>
          <cell r="G21">
            <v>24.360571</v>
          </cell>
          <cell r="H21">
            <v>24.458153685807932</v>
          </cell>
          <cell r="I21">
            <v>24.744428999999997</v>
          </cell>
          <cell r="J21">
            <v>24.902786999999996</v>
          </cell>
          <cell r="K21">
            <v>25.053943330185</v>
          </cell>
          <cell r="L21">
            <v>25.043868257869999</v>
          </cell>
        </row>
        <row r="22">
          <cell r="C22" t="str">
            <v>FTTP lines from OR</v>
          </cell>
          <cell r="D22" t="str">
            <v>or_fttp</v>
          </cell>
          <cell r="E22" t="str">
            <v>Millions</v>
          </cell>
          <cell r="G22">
            <v>2.865085594017068E-3</v>
          </cell>
          <cell r="H22">
            <v>5.9615216666666672E-3</v>
          </cell>
          <cell r="I22">
            <v>1.14318461014E-2</v>
          </cell>
          <cell r="J22">
            <v>2.2784693332959998E-2</v>
          </cell>
          <cell r="K22">
            <v>4.1988110000000002E-2</v>
          </cell>
          <cell r="L22">
            <v>0.10640677086804</v>
          </cell>
        </row>
        <row r="23">
          <cell r="C23" t="str">
            <v>Total Lines from OR</v>
          </cell>
          <cell r="D23" t="str">
            <v>tot_lines</v>
          </cell>
          <cell r="E23" t="str">
            <v>Millions</v>
          </cell>
          <cell r="G23">
            <v>24.363436085594017</v>
          </cell>
          <cell r="H23">
            <v>24.464115207474599</v>
          </cell>
          <cell r="I23">
            <v>24.755860846101395</v>
          </cell>
          <cell r="J23">
            <v>24.925571693332955</v>
          </cell>
          <cell r="K23">
            <v>25.095931440184998</v>
          </cell>
          <cell r="L23">
            <v>25.15027502873804</v>
          </cell>
        </row>
        <row r="25">
          <cell r="B25" t="str">
            <v>Ratio of business to residential lines</v>
          </cell>
        </row>
        <row r="26">
          <cell r="C26" t="str">
            <v>UK residential lines</v>
          </cell>
          <cell r="E26" t="str">
            <v>Millions</v>
          </cell>
          <cell r="G26">
            <v>23.755278601880878</v>
          </cell>
          <cell r="H26">
            <v>24.202482308254964</v>
          </cell>
          <cell r="I26">
            <v>24.795847494601183</v>
          </cell>
          <cell r="J26">
            <v>25.2873578338558</v>
          </cell>
          <cell r="K26">
            <v>25.881</v>
          </cell>
          <cell r="L26">
            <v>26.379854000000002</v>
          </cell>
        </row>
        <row r="27">
          <cell r="C27" t="str">
            <v xml:space="preserve">UK business lines </v>
          </cell>
          <cell r="E27" t="str">
            <v>Millions</v>
          </cell>
          <cell r="G27">
            <v>4.9189999999999996</v>
          </cell>
          <cell r="H27">
            <v>4.5730000000000004</v>
          </cell>
          <cell r="I27">
            <v>4.4649999999999999</v>
          </cell>
          <cell r="J27">
            <v>4.2590000000000003</v>
          </cell>
          <cell r="K27">
            <v>4.1550000000000002</v>
          </cell>
          <cell r="L27">
            <v>3.9480200000000001</v>
          </cell>
        </row>
        <row r="28">
          <cell r="C28" t="str">
            <v>UK total lines</v>
          </cell>
          <cell r="E28" t="str">
            <v>Millions</v>
          </cell>
          <cell r="G28">
            <v>28.674278601880879</v>
          </cell>
          <cell r="H28">
            <v>28.775482308254965</v>
          </cell>
          <cell r="I28">
            <v>29.260847494601183</v>
          </cell>
          <cell r="J28">
            <v>29.546357833855801</v>
          </cell>
          <cell r="K28">
            <v>30.036000000000001</v>
          </cell>
          <cell r="L28">
            <v>30.327874000000001</v>
          </cell>
        </row>
        <row r="29">
          <cell r="C29" t="str">
            <v>Ratio of residential to total lines</v>
          </cell>
          <cell r="E29" t="str">
            <v>%</v>
          </cell>
          <cell r="G29">
            <v>0.82845252819447246</v>
          </cell>
          <cell r="H29">
            <v>0.84107998778223358</v>
          </cell>
          <cell r="I29">
            <v>0.84740701714727085</v>
          </cell>
          <cell r="J29">
            <v>0.85585363773264089</v>
          </cell>
          <cell r="K29">
            <v>0.8616660007990411</v>
          </cell>
          <cell r="L29">
            <v>0.86982206533830897</v>
          </cell>
        </row>
        <row r="31">
          <cell r="C31" t="str">
            <v>Estimated Openreach residential lines</v>
          </cell>
          <cell r="E31" t="str">
            <v>Millions</v>
          </cell>
          <cell r="G31">
            <v>20.183950220614804</v>
          </cell>
          <cell r="H31">
            <v>20.576277719805891</v>
          </cell>
          <cell r="I31">
            <v>20.978290196507697</v>
          </cell>
          <cell r="J31">
            <v>21.33264120630475</v>
          </cell>
          <cell r="K31">
            <v>21.624310880391128</v>
          </cell>
          <cell r="L31">
            <v>21.87626416932342</v>
          </cell>
          <cell r="M31">
            <v>22.093189109980617</v>
          </cell>
        </row>
        <row r="32">
          <cell r="C32" t="str">
            <v>Estimated Openreach business lines</v>
          </cell>
          <cell r="E32" t="str">
            <v>Millions</v>
          </cell>
          <cell r="G32">
            <v>4.1794858649792133</v>
          </cell>
          <cell r="H32">
            <v>3.8878374876687083</v>
          </cell>
          <cell r="I32">
            <v>3.7775706495936987</v>
          </cell>
          <cell r="J32">
            <v>3.5929304870282053</v>
          </cell>
          <cell r="K32">
            <v>3.4716205597938696</v>
          </cell>
          <cell r="L32">
            <v>3.27401085941462</v>
          </cell>
          <cell r="M32">
            <v>3.1211164438991923</v>
          </cell>
        </row>
        <row r="33">
          <cell r="C33" t="str">
            <v>Total unadjusted number of Openreach lines</v>
          </cell>
          <cell r="E33" t="str">
            <v>Millions</v>
          </cell>
          <cell r="G33">
            <v>24.363436085594017</v>
          </cell>
          <cell r="H33">
            <v>24.464115207474599</v>
          </cell>
          <cell r="I33">
            <v>24.755860846101395</v>
          </cell>
          <cell r="J33">
            <v>24.925571693332955</v>
          </cell>
          <cell r="K33">
            <v>25.095931440184998</v>
          </cell>
          <cell r="L33">
            <v>25.15027502873804</v>
          </cell>
          <cell r="M33">
            <v>25.214305553879811</v>
          </cell>
        </row>
        <row r="34">
          <cell r="M34" t="str">
            <v>Forecasts based upon household and business site growth</v>
          </cell>
        </row>
        <row r="35">
          <cell r="C35" t="str">
            <v>Openreach residential lines per household (excl. Project Lightning impact)</v>
          </cell>
          <cell r="E35" t="str">
            <v>One</v>
          </cell>
          <cell r="F35">
            <v>1</v>
          </cell>
          <cell r="G35">
            <v>0.86881590075472648</v>
          </cell>
          <cell r="H35">
            <v>0.86844949539938354</v>
          </cell>
          <cell r="I35">
            <v>0.87262667780551684</v>
          </cell>
          <cell r="J35">
            <v>0.87367572336130073</v>
          </cell>
          <cell r="K35">
            <v>0.87200753828029698</v>
          </cell>
          <cell r="L35">
            <v>0.87344394524561253</v>
          </cell>
          <cell r="M35">
            <v>0.87371653778363079</v>
          </cell>
        </row>
        <row r="36">
          <cell r="C36" t="str">
            <v>Openreach business lines per business site</v>
          </cell>
          <cell r="E36" t="str">
            <v>One</v>
          </cell>
          <cell r="F36">
            <v>1.1000000000000001</v>
          </cell>
          <cell r="G36">
            <v>3.4142639558698775</v>
          </cell>
          <cell r="H36">
            <v>3.2106344221720655</v>
          </cell>
          <cell r="I36">
            <v>3.0122966784368232</v>
          </cell>
          <cell r="J36">
            <v>2.771467515449094</v>
          </cell>
          <cell r="K36">
            <v>2.6402164117376756</v>
          </cell>
          <cell r="L36">
            <v>2.4265413077002926</v>
          </cell>
          <cell r="M36">
            <v>2.2731347725044224</v>
          </cell>
        </row>
        <row r="39">
          <cell r="E39" t="str">
            <v>Millions</v>
          </cell>
          <cell r="G39">
            <v>16.133108092343278</v>
          </cell>
          <cell r="H39">
            <v>17.263064914675674</v>
          </cell>
          <cell r="I39">
            <v>18.198563470577291</v>
          </cell>
          <cell r="J39">
            <v>18.982662499999666</v>
          </cell>
          <cell r="K39">
            <v>19.764690716852336</v>
          </cell>
          <cell r="L39">
            <v>20.221653065902998</v>
          </cell>
          <cell r="M39">
            <v>20.651350309482901</v>
          </cell>
        </row>
        <row r="40">
          <cell r="E40" t="str">
            <v>%</v>
          </cell>
          <cell r="F40">
            <v>1.4999999999999999E-2</v>
          </cell>
          <cell r="G40">
            <v>0.66218525316643273</v>
          </cell>
          <cell r="H40">
            <v>0.70564844746157973</v>
          </cell>
          <cell r="I40">
            <v>0.73512141564017708</v>
          </cell>
          <cell r="J40">
            <v>0.76157380595114343</v>
          </cell>
          <cell r="K40">
            <v>0.78756553682657959</v>
          </cell>
          <cell r="L40">
            <v>0.8040330788747504</v>
          </cell>
          <cell r="M40">
            <v>0.81903307887475041</v>
          </cell>
        </row>
        <row r="41">
          <cell r="M41" t="str">
            <v>Forecasts based on Openreach line growth, and change in broadband penetration. Broadband penetration based upon growth rate of 1.5% per annum up until 2020/21</v>
          </cell>
        </row>
        <row r="43">
          <cell r="E43" t="str">
            <v>Millions</v>
          </cell>
          <cell r="G43">
            <v>0.32704009234327897</v>
          </cell>
          <cell r="H43">
            <v>0.92491858333333321</v>
          </cell>
          <cell r="I43">
            <v>2.0345887378122156</v>
          </cell>
          <cell r="J43">
            <v>3.4098883333330003</v>
          </cell>
          <cell r="K43">
            <v>5.0578365833333336</v>
          </cell>
          <cell r="L43">
            <v>6.757862583032999</v>
          </cell>
          <cell r="M43">
            <v>8.760084385055805</v>
          </cell>
        </row>
        <row r="44">
          <cell r="E44" t="str">
            <v>%</v>
          </cell>
          <cell r="F44">
            <v>7.0000000000000007E-2</v>
          </cell>
          <cell r="G44">
            <v>2.0271363116849826E-2</v>
          </cell>
          <cell r="H44">
            <v>5.3577889436483644E-2</v>
          </cell>
          <cell r="I44">
            <v>0.11179941433848102</v>
          </cell>
          <cell r="J44">
            <v>0.17963172096290814</v>
          </cell>
          <cell r="K44">
            <v>0.25590264253519418</v>
          </cell>
          <cell r="L44">
            <v>0.33418942363460169</v>
          </cell>
          <cell r="M44">
            <v>0.42418942363460166</v>
          </cell>
        </row>
        <row r="45">
          <cell r="M45" t="str">
            <v>Forecasts based upon assumed per annum fibre broadband growth of 7% up until 2020</v>
          </cell>
        </row>
        <row r="46">
          <cell r="E46" t="str">
            <v>Millions</v>
          </cell>
          <cell r="G46">
            <v>15.806068</v>
          </cell>
          <cell r="H46">
            <v>16.33814633134234</v>
          </cell>
          <cell r="I46">
            <v>16.163974732765077</v>
          </cell>
          <cell r="J46">
            <v>15.572774166666665</v>
          </cell>
          <cell r="K46">
            <v>14.706854133519</v>
          </cell>
          <cell r="L46">
            <v>13.463790482869999</v>
          </cell>
          <cell r="M46">
            <v>11.891265924427096</v>
          </cell>
        </row>
        <row r="48">
          <cell r="G48" t="b">
            <v>1</v>
          </cell>
          <cell r="H48" t="b">
            <v>1</v>
          </cell>
          <cell r="I48" t="b">
            <v>1</v>
          </cell>
          <cell r="J48" t="b">
            <v>1</v>
          </cell>
          <cell r="K48" t="b">
            <v>1</v>
          </cell>
          <cell r="L48" t="b">
            <v>1</v>
          </cell>
          <cell r="M48" t="b">
            <v>1</v>
          </cell>
        </row>
        <row r="52">
          <cell r="E52" t="str">
            <v>Millions</v>
          </cell>
          <cell r="F52" t="str">
            <v>MEDIUM</v>
          </cell>
          <cell r="M52">
            <v>0</v>
          </cell>
        </row>
        <row r="55">
          <cell r="E55" t="str">
            <v>Millions</v>
          </cell>
          <cell r="G55">
            <v>24.363436085594017</v>
          </cell>
          <cell r="H55">
            <v>24.464115207474599</v>
          </cell>
          <cell r="I55">
            <v>24.755860846101395</v>
          </cell>
          <cell r="J55">
            <v>24.925571693332955</v>
          </cell>
          <cell r="K55">
            <v>25.095931440184998</v>
          </cell>
          <cell r="L55">
            <v>25.15027502873804</v>
          </cell>
          <cell r="M55">
            <v>25.214305553879811</v>
          </cell>
        </row>
        <row r="56">
          <cell r="E56" t="str">
            <v>Millions</v>
          </cell>
          <cell r="G56">
            <v>16.133108092343278</v>
          </cell>
          <cell r="H56">
            <v>17.263064914675674</v>
          </cell>
          <cell r="I56">
            <v>18.198563470577291</v>
          </cell>
          <cell r="J56">
            <v>18.982662499999666</v>
          </cell>
          <cell r="K56">
            <v>19.764690716852336</v>
          </cell>
          <cell r="L56">
            <v>20.221653065902998</v>
          </cell>
          <cell r="M56">
            <v>20.651350309482901</v>
          </cell>
        </row>
        <row r="57">
          <cell r="E57" t="str">
            <v>Millions</v>
          </cell>
          <cell r="G57">
            <v>0.32704009234327897</v>
          </cell>
          <cell r="H57">
            <v>0.92491858333333321</v>
          </cell>
          <cell r="I57">
            <v>2.0345887378122156</v>
          </cell>
          <cell r="J57">
            <v>3.4098883333330003</v>
          </cell>
          <cell r="K57">
            <v>5.0578365833333336</v>
          </cell>
          <cell r="L57">
            <v>6.757862583032999</v>
          </cell>
          <cell r="M57">
            <v>8.760084385055805</v>
          </cell>
        </row>
        <row r="58">
          <cell r="E58" t="str">
            <v>Millions</v>
          </cell>
          <cell r="G58">
            <v>15.806068</v>
          </cell>
          <cell r="H58">
            <v>16.33814633134234</v>
          </cell>
          <cell r="I58">
            <v>16.163974732765077</v>
          </cell>
          <cell r="J58">
            <v>15.572774166666665</v>
          </cell>
          <cell r="K58">
            <v>14.706854133519</v>
          </cell>
          <cell r="L58">
            <v>13.463790482869999</v>
          </cell>
          <cell r="M58">
            <v>11.891265924427096</v>
          </cell>
        </row>
        <row r="60">
          <cell r="G60" t="b">
            <v>1</v>
          </cell>
          <cell r="H60" t="b">
            <v>1</v>
          </cell>
          <cell r="I60" t="b">
            <v>1</v>
          </cell>
          <cell r="J60" t="b">
            <v>1</v>
          </cell>
          <cell r="K60" t="b">
            <v>1</v>
          </cell>
          <cell r="L60" t="b">
            <v>1</v>
          </cell>
          <cell r="M60" t="b">
            <v>1</v>
          </cell>
        </row>
        <row r="64">
          <cell r="E64" t="str">
            <v>Millions</v>
          </cell>
          <cell r="G64">
            <v>24.363436085594017</v>
          </cell>
          <cell r="H64">
            <v>24.464115207474599</v>
          </cell>
          <cell r="I64">
            <v>24.755860846101395</v>
          </cell>
          <cell r="J64">
            <v>24.925571693332955</v>
          </cell>
          <cell r="K64">
            <v>25.095931440184998</v>
          </cell>
          <cell r="L64">
            <v>25.15027502873804</v>
          </cell>
          <cell r="M64">
            <v>25.214305553879811</v>
          </cell>
        </row>
        <row r="76">
          <cell r="G76">
            <v>0.32417500674926192</v>
          </cell>
          <cell r="H76">
            <v>0.91764866666666667</v>
          </cell>
          <cell r="I76">
            <v>2.0217432108802154</v>
          </cell>
          <cell r="J76">
            <v>3.3861550000000005</v>
          </cell>
          <cell r="K76">
            <v>5.0166744166666675</v>
          </cell>
          <cell r="L76">
            <v>6.6565198329999991</v>
          </cell>
          <cell r="M76">
            <v>8.760084385055805</v>
          </cell>
          <cell r="N76">
            <v>10.631134699508868</v>
          </cell>
          <cell r="O76">
            <v>12.145857285674689</v>
          </cell>
          <cell r="P76">
            <v>13.497424378434811</v>
          </cell>
        </row>
        <row r="81">
          <cell r="G81">
            <v>2.865085594017068E-3</v>
          </cell>
          <cell r="H81">
            <v>5.9615216666666681E-3</v>
          </cell>
          <cell r="I81">
            <v>1.1431846101400002E-2</v>
          </cell>
          <cell r="J81">
            <v>2.2784693332959998E-2</v>
          </cell>
          <cell r="K81">
            <v>4.1988110000000009E-2</v>
          </cell>
          <cell r="L81">
            <v>0.10640677086804</v>
          </cell>
          <cell r="M81">
            <v>0</v>
          </cell>
          <cell r="N81">
            <v>0</v>
          </cell>
          <cell r="O81">
            <v>0</v>
          </cell>
          <cell r="P81">
            <v>0</v>
          </cell>
        </row>
        <row r="100">
          <cell r="G100">
            <v>0.51079624863198569</v>
          </cell>
          <cell r="H100">
            <v>0.51969694318014503</v>
          </cell>
          <cell r="I100">
            <v>0.49002382881858614</v>
          </cell>
          <cell r="J100">
            <v>0.49266247991406625</v>
          </cell>
          <cell r="K100">
            <v>0.49495659485146093</v>
          </cell>
          <cell r="L100">
            <v>0.50068818031845341</v>
          </cell>
          <cell r="M100">
            <v>0.50341821776476847</v>
          </cell>
          <cell r="N100">
            <v>0.49946123527667297</v>
          </cell>
          <cell r="O100">
            <v>0.48661207773334186</v>
          </cell>
          <cell r="P100">
            <v>0.46841683266239298</v>
          </cell>
        </row>
      </sheetData>
      <sheetData sheetId="6">
        <row r="11">
          <cell r="C11" t="str">
            <v>Percentage of Rentals</v>
          </cell>
          <cell r="E11" t="str">
            <v>%</v>
          </cell>
          <cell r="G11">
            <v>0.75314898636419547</v>
          </cell>
          <cell r="H11">
            <v>0.73999183393043977</v>
          </cell>
          <cell r="I11">
            <v>0.75448768702054325</v>
          </cell>
          <cell r="J11">
            <v>0.75998583936520847</v>
          </cell>
          <cell r="K11">
            <v>0.76692929752430539</v>
          </cell>
          <cell r="L11">
            <v>0.77927093863393826</v>
          </cell>
          <cell r="M11">
            <v>0.78771162530105276</v>
          </cell>
        </row>
        <row r="12">
          <cell r="M12" t="str">
            <v>Forecasted ratios based upon three year average growth rate with dampening factor of 1</v>
          </cell>
        </row>
        <row r="13">
          <cell r="C13" t="str">
            <v>Analogue Premium Rentals</v>
          </cell>
          <cell r="D13" t="str">
            <v>wlr_premium_rentals</v>
          </cell>
          <cell r="E13" t="str">
            <v>One</v>
          </cell>
          <cell r="G13">
            <v>4788609</v>
          </cell>
          <cell r="H13">
            <v>4467006.7874500006</v>
          </cell>
          <cell r="I13">
            <v>4233933</v>
          </cell>
          <cell r="J13">
            <v>3963446</v>
          </cell>
          <cell r="K13">
            <v>3751280.3633329999</v>
          </cell>
          <cell r="L13">
            <v>3502881.605</v>
          </cell>
          <cell r="M13">
            <v>3376521.0702294232</v>
          </cell>
        </row>
        <row r="14">
          <cell r="C14" t="str">
            <v>Percentage of Rentals</v>
          </cell>
          <cell r="E14" t="str">
            <v>%</v>
          </cell>
          <cell r="G14">
            <v>0.24685101363580453</v>
          </cell>
          <cell r="H14">
            <v>0.26000816606956023</v>
          </cell>
          <cell r="I14">
            <v>0.24551231297945675</v>
          </cell>
          <cell r="J14">
            <v>0.24001416063479153</v>
          </cell>
          <cell r="K14">
            <v>0.23307070247569461</v>
          </cell>
          <cell r="L14">
            <v>0.22072906136606174</v>
          </cell>
          <cell r="M14">
            <v>0.21228837469894724</v>
          </cell>
        </row>
        <row r="15">
          <cell r="M15" t="str">
            <v>Forecasted ratios based upon three year average growth rate with dampening factor of 1</v>
          </cell>
        </row>
        <row r="16">
          <cell r="C16" t="str">
            <v>Analogue Core WLR Rentals Internal</v>
          </cell>
          <cell r="D16" t="str">
            <v>wlr_bri</v>
          </cell>
          <cell r="E16" t="str">
            <v>One</v>
          </cell>
          <cell r="G16">
            <v>11418728</v>
          </cell>
          <cell r="H16">
            <v>10613479</v>
          </cell>
          <cell r="I16">
            <v>10090177</v>
          </cell>
          <cell r="J16">
            <v>9837490</v>
          </cell>
          <cell r="K16">
            <v>9624624.5833330005</v>
          </cell>
          <cell r="L16">
            <v>10455662.67</v>
          </cell>
          <cell r="M16">
            <v>10592723.781639095</v>
          </cell>
        </row>
        <row r="17">
          <cell r="C17" t="str">
            <v>Percentage of Rentals</v>
          </cell>
          <cell r="E17" t="str">
            <v>%</v>
          </cell>
          <cell r="G17">
            <v>0.78156008145830991</v>
          </cell>
          <cell r="H17">
            <v>0.7684350010291916</v>
          </cell>
          <cell r="I17">
            <v>0.77548950475219169</v>
          </cell>
          <cell r="J17">
            <v>0.78386761751332956</v>
          </cell>
          <cell r="K17">
            <v>0.779716332454512</v>
          </cell>
          <cell r="L17">
            <v>0.845467933604658</v>
          </cell>
          <cell r="M17">
            <v>0.845467933604658</v>
          </cell>
        </row>
        <row r="18">
          <cell r="M18" t="str">
            <v>Forecasted ratios based upon 2016/17 actuals and held constant into the future</v>
          </cell>
        </row>
        <row r="19">
          <cell r="C19" t="str">
            <v>Analogue Core WLR Rentals External</v>
          </cell>
          <cell r="D19" t="str">
            <v>wlr_bre</v>
          </cell>
          <cell r="E19" t="str">
            <v>One</v>
          </cell>
          <cell r="G19">
            <v>3191445</v>
          </cell>
          <cell r="H19">
            <v>3198332</v>
          </cell>
          <cell r="I19">
            <v>2921188</v>
          </cell>
          <cell r="J19">
            <v>2712448</v>
          </cell>
          <cell r="K19">
            <v>2719126.8333330001</v>
          </cell>
          <cell r="L19">
            <v>1911054.3330000001</v>
          </cell>
          <cell r="M19">
            <v>1936105.9475700874</v>
          </cell>
        </row>
        <row r="20">
          <cell r="C20" t="str">
            <v>Percentage of Rentals</v>
          </cell>
          <cell r="E20" t="str">
            <v>%</v>
          </cell>
          <cell r="G20">
            <v>0.21843991854169009</v>
          </cell>
          <cell r="H20">
            <v>0.2315649989708084</v>
          </cell>
          <cell r="I20">
            <v>0.22451049524780836</v>
          </cell>
          <cell r="J20">
            <v>0.21613238248667047</v>
          </cell>
          <cell r="K20">
            <v>0.220283667545488</v>
          </cell>
          <cell r="L20">
            <v>0.15453206639534192</v>
          </cell>
          <cell r="M20">
            <v>0.15453206639534192</v>
          </cell>
        </row>
        <row r="21">
          <cell r="M21" t="str">
            <v>Forecasted ratios based upon 2016/17 actuals and held constant into the future</v>
          </cell>
        </row>
        <row r="22">
          <cell r="C22" t="str">
            <v>Analogue Premium Rentals Internal</v>
          </cell>
          <cell r="D22" t="str">
            <v>wlr_pri</v>
          </cell>
          <cell r="E22" t="str">
            <v>One</v>
          </cell>
          <cell r="G22">
            <v>3026492</v>
          </cell>
          <cell r="H22">
            <v>2806031.9652200001</v>
          </cell>
          <cell r="I22">
            <v>2616735</v>
          </cell>
          <cell r="J22">
            <v>2422158</v>
          </cell>
          <cell r="K22">
            <v>2291288.0299999998</v>
          </cell>
          <cell r="L22">
            <v>2121417.6880000001</v>
          </cell>
          <cell r="M22">
            <v>2044891.1296530645</v>
          </cell>
        </row>
        <row r="23">
          <cell r="C23" t="str">
            <v>Percentage of Rentals</v>
          </cell>
          <cell r="E23" t="str">
            <v>%</v>
          </cell>
          <cell r="G23">
            <v>0.63201902681968813</v>
          </cell>
          <cell r="H23">
            <v>0.62816827883573212</v>
          </cell>
          <cell r="I23">
            <v>0.6180388305625053</v>
          </cell>
          <cell r="J23">
            <v>0.61112425904124845</v>
          </cell>
          <cell r="K23">
            <v>0.61080159520900168</v>
          </cell>
          <cell r="L23">
            <v>0.60562072237094644</v>
          </cell>
          <cell r="M23">
            <v>0.60562072237094644</v>
          </cell>
        </row>
        <row r="24">
          <cell r="M24" t="str">
            <v>Forecasted ratios based upon 2016/17 actuals and held constant into the future</v>
          </cell>
        </row>
        <row r="25">
          <cell r="C25" t="str">
            <v>Analogue Premium Rentals External</v>
          </cell>
          <cell r="D25" t="str">
            <v>wlr_pre</v>
          </cell>
          <cell r="E25" t="str">
            <v>One</v>
          </cell>
          <cell r="G25">
            <v>1762117</v>
          </cell>
          <cell r="H25">
            <v>1660974.82223</v>
          </cell>
          <cell r="I25">
            <v>1617198</v>
          </cell>
          <cell r="J25">
            <v>1541288</v>
          </cell>
          <cell r="K25">
            <v>1459992.3333330001</v>
          </cell>
          <cell r="L25">
            <v>1381463.9169999999</v>
          </cell>
          <cell r="M25">
            <v>1331629.9405763589</v>
          </cell>
        </row>
        <row r="26">
          <cell r="C26" t="str">
            <v>Percentage of Rentals</v>
          </cell>
          <cell r="E26" t="str">
            <v>%</v>
          </cell>
          <cell r="G26">
            <v>0.36798097318031187</v>
          </cell>
          <cell r="H26">
            <v>0.37183172116426771</v>
          </cell>
          <cell r="I26">
            <v>0.38196116943749464</v>
          </cell>
          <cell r="J26">
            <v>0.38887574095875155</v>
          </cell>
          <cell r="K26">
            <v>0.38919840479099832</v>
          </cell>
          <cell r="L26">
            <v>0.39437927762905362</v>
          </cell>
          <cell r="M26">
            <v>0.39437927762905362</v>
          </cell>
        </row>
        <row r="27">
          <cell r="M27" t="str">
            <v>Forecasted ratios based upon 2016/17 actuals and held constant into the future</v>
          </cell>
        </row>
        <row r="28">
          <cell r="C28" t="str">
            <v>Checksum</v>
          </cell>
          <cell r="G28" t="b">
            <v>1</v>
          </cell>
          <cell r="H28" t="b">
            <v>0</v>
          </cell>
          <cell r="I28" t="b">
            <v>1</v>
          </cell>
          <cell r="J28" t="b">
            <v>1</v>
          </cell>
          <cell r="K28" t="b">
            <v>1</v>
          </cell>
          <cell r="L28" t="b">
            <v>1</v>
          </cell>
          <cell r="M28" t="b">
            <v>1</v>
          </cell>
        </row>
        <row r="30">
          <cell r="B30" t="str">
            <v>WLR Connections and Transfers</v>
          </cell>
        </row>
        <row r="31">
          <cell r="C31" t="str">
            <v>WLR Basic Connections Internal</v>
          </cell>
          <cell r="D31" t="str">
            <v>wlr_bci</v>
          </cell>
          <cell r="E31" t="str">
            <v>One</v>
          </cell>
          <cell r="G31">
            <v>569401</v>
          </cell>
          <cell r="H31">
            <v>477997.27807</v>
          </cell>
          <cell r="I31">
            <v>594475</v>
          </cell>
          <cell r="J31">
            <v>498542</v>
          </cell>
          <cell r="K31">
            <v>365204.07489599998</v>
          </cell>
          <cell r="L31">
            <v>493470</v>
          </cell>
          <cell r="M31">
            <v>499938.79579948657</v>
          </cell>
        </row>
        <row r="32">
          <cell r="C32" t="str">
            <v>Percentage of Rentals</v>
          </cell>
          <cell r="E32" t="str">
            <v>%</v>
          </cell>
          <cell r="G32">
            <v>4.9865536686748299E-2</v>
          </cell>
          <cell r="H32">
            <v>4.5036813854345027E-2</v>
          </cell>
          <cell r="I32">
            <v>5.8916211281526576E-2</v>
          </cell>
          <cell r="J32">
            <v>5.0677764348426274E-2</v>
          </cell>
          <cell r="K32">
            <v>3.7944760518599893E-2</v>
          </cell>
          <cell r="L32">
            <v>4.7196434656972347E-2</v>
          </cell>
          <cell r="M32">
            <v>4.7196434656972347E-2</v>
          </cell>
        </row>
        <row r="33">
          <cell r="M33" t="str">
            <v>Forecasted ratios based upon 2016/17 actuals and held constant into the future</v>
          </cell>
        </row>
        <row r="34">
          <cell r="C34" t="str">
            <v>WLR Premium Connections Internal</v>
          </cell>
          <cell r="D34" t="str">
            <v>wlr_pci</v>
          </cell>
          <cell r="E34" t="str">
            <v>One</v>
          </cell>
          <cell r="G34">
            <v>317101</v>
          </cell>
          <cell r="H34">
            <v>245639.73871000001</v>
          </cell>
          <cell r="I34">
            <v>204895</v>
          </cell>
          <cell r="J34">
            <v>167563</v>
          </cell>
          <cell r="K34">
            <v>140059.35999999999</v>
          </cell>
          <cell r="L34">
            <v>85482.1</v>
          </cell>
          <cell r="M34">
            <v>82398.477689187741</v>
          </cell>
        </row>
        <row r="35">
          <cell r="C35" t="str">
            <v>Percentage of Rentals</v>
          </cell>
          <cell r="E35" t="str">
            <v>%</v>
          </cell>
          <cell r="G35">
            <v>0.10477509935595403</v>
          </cell>
          <cell r="H35">
            <v>8.7539893256612003E-2</v>
          </cell>
          <cell r="I35">
            <v>7.8301776832579537E-2</v>
          </cell>
          <cell r="J35">
            <v>6.9179219522425867E-2</v>
          </cell>
          <cell r="K35">
            <v>6.1126911224687885E-2</v>
          </cell>
          <cell r="L35">
            <v>4.0294799314410171E-2</v>
          </cell>
          <cell r="M35">
            <v>4.0294799314410171E-2</v>
          </cell>
        </row>
        <row r="36">
          <cell r="M36" t="str">
            <v>Forecasted ratios based upon 2016/17 actuals and held constant into the future</v>
          </cell>
        </row>
        <row r="39">
          <cell r="M39" t="str">
            <v>Forecasted ratios based upon 2016/17 actuals and held constant into the future</v>
          </cell>
        </row>
        <row r="40">
          <cell r="D40" t="str">
            <v>wlr_pce</v>
          </cell>
          <cell r="E40" t="str">
            <v>One</v>
          </cell>
          <cell r="G40">
            <v>224486.54981800335</v>
          </cell>
          <cell r="H40">
            <v>174301</v>
          </cell>
          <cell r="I40">
            <v>109140</v>
          </cell>
          <cell r="J40">
            <v>107309</v>
          </cell>
          <cell r="K40">
            <v>105719</v>
          </cell>
          <cell r="L40">
            <v>102175</v>
          </cell>
          <cell r="M40">
            <v>98489.20952916173</v>
          </cell>
        </row>
        <row r="41">
          <cell r="E41" t="str">
            <v>%</v>
          </cell>
          <cell r="H41">
            <v>0.10493897780219574</v>
          </cell>
          <cell r="I41">
            <v>6.7487098054783645E-2</v>
          </cell>
          <cell r="J41">
            <v>6.9622938736952467E-2</v>
          </cell>
          <cell r="K41">
            <v>7.241065421121444E-2</v>
          </cell>
          <cell r="L41">
            <v>7.3961396126714762E-2</v>
          </cell>
          <cell r="M41">
            <v>7.3961396126714762E-2</v>
          </cell>
        </row>
        <row r="42">
          <cell r="M42" t="str">
            <v>Forecasted ratios based upon 2016/17 actuals and held constant into the future</v>
          </cell>
        </row>
        <row r="43">
          <cell r="D43" t="str">
            <v>wlr_bti</v>
          </cell>
          <cell r="E43" t="str">
            <v>One</v>
          </cell>
          <cell r="G43">
            <v>1054543.8169723162</v>
          </cell>
          <cell r="H43">
            <v>1151719</v>
          </cell>
          <cell r="I43">
            <v>781918</v>
          </cell>
          <cell r="J43">
            <v>587251</v>
          </cell>
          <cell r="K43">
            <v>637093</v>
          </cell>
          <cell r="L43">
            <v>955760</v>
          </cell>
          <cell r="M43">
            <v>968288.85945106542</v>
          </cell>
        </row>
        <row r="44">
          <cell r="E44" t="str">
            <v>%</v>
          </cell>
          <cell r="H44">
            <v>0.10851474808590096</v>
          </cell>
          <cell r="I44">
            <v>7.749299145099238E-2</v>
          </cell>
          <cell r="J44">
            <v>5.9695206805801072E-2</v>
          </cell>
          <cell r="K44">
            <v>6.61940623744698E-2</v>
          </cell>
          <cell r="L44">
            <v>9.1410753212450374E-2</v>
          </cell>
          <cell r="M44">
            <v>9.1410753212450374E-2</v>
          </cell>
        </row>
        <row r="45">
          <cell r="D45" t="str">
            <v>wlr_pti</v>
          </cell>
          <cell r="E45" t="str">
            <v>One</v>
          </cell>
          <cell r="G45">
            <v>64769.183027683765</v>
          </cell>
          <cell r="H45">
            <v>70737.600000000006</v>
          </cell>
          <cell r="I45">
            <v>134843</v>
          </cell>
          <cell r="J45">
            <v>71524</v>
          </cell>
          <cell r="K45">
            <v>73305</v>
          </cell>
          <cell r="L45">
            <v>53001</v>
          </cell>
          <cell r="M45">
            <v>51089.078485491569</v>
          </cell>
        </row>
        <row r="46">
          <cell r="E46" t="str">
            <v>%</v>
          </cell>
          <cell r="H46">
            <v>2.5209121234816011E-2</v>
          </cell>
          <cell r="I46">
            <v>5.153101097359878E-2</v>
          </cell>
          <cell r="J46">
            <v>2.9529039806651756E-2</v>
          </cell>
          <cell r="K46">
            <v>3.1992922338969318E-2</v>
          </cell>
          <cell r="L46">
            <v>2.4983764536236863E-2</v>
          </cell>
          <cell r="M46">
            <v>2.4983764536236863E-2</v>
          </cell>
        </row>
        <row r="47">
          <cell r="M47" t="str">
            <v>Forecasted ratios based upon 2016/17 actuals and held constant into the future</v>
          </cell>
        </row>
        <row r="48">
          <cell r="D48" t="str">
            <v>wlr_bte</v>
          </cell>
          <cell r="E48" t="str">
            <v>One</v>
          </cell>
          <cell r="G48">
            <v>514311.80324498715</v>
          </cell>
          <cell r="H48">
            <v>982737</v>
          </cell>
          <cell r="I48">
            <v>360111</v>
          </cell>
          <cell r="J48">
            <v>484953</v>
          </cell>
          <cell r="K48">
            <v>429388</v>
          </cell>
          <cell r="L48">
            <v>389639</v>
          </cell>
          <cell r="M48">
            <v>394746.69677288621</v>
          </cell>
        </row>
        <row r="49">
          <cell r="E49" t="str">
            <v>%</v>
          </cell>
          <cell r="H49">
            <v>0.30726547462865017</v>
          </cell>
          <cell r="I49">
            <v>0.12327553036641258</v>
          </cell>
          <cell r="J49">
            <v>0.17878794358454062</v>
          </cell>
          <cell r="K49">
            <v>0.15791392837445278</v>
          </cell>
          <cell r="L49">
            <v>0.2038869294670127</v>
          </cell>
          <cell r="M49">
            <v>0.2038869294670127</v>
          </cell>
        </row>
        <row r="50">
          <cell r="D50" t="str">
            <v>wlr_pte</v>
          </cell>
          <cell r="E50" t="str">
            <v>One</v>
          </cell>
          <cell r="G50">
            <v>97985.196755012919</v>
          </cell>
          <cell r="H50">
            <v>187228.21</v>
          </cell>
          <cell r="I50">
            <v>300751</v>
          </cell>
          <cell r="J50">
            <v>177337</v>
          </cell>
          <cell r="K50">
            <v>150545</v>
          </cell>
          <cell r="L50">
            <v>132325</v>
          </cell>
          <cell r="M50">
            <v>127551.59922629141</v>
          </cell>
        </row>
        <row r="51">
          <cell r="E51" t="str">
            <v>%</v>
          </cell>
          <cell r="H51">
            <v>0.11272188325445547</v>
          </cell>
          <cell r="I51">
            <v>0.18597042539008829</v>
          </cell>
          <cell r="J51">
            <v>0.11505766605592206</v>
          </cell>
          <cell r="K51">
            <v>0.10311355516252782</v>
          </cell>
          <cell r="L51">
            <v>9.5786070393614198E-2</v>
          </cell>
          <cell r="M51">
            <v>9.5786070393614198E-2</v>
          </cell>
        </row>
        <row r="52">
          <cell r="M52" t="str">
            <v>Forecasted ratios based upon 2016/17 actuals and held constant into the future</v>
          </cell>
        </row>
        <row r="53">
          <cell r="D53" t="str">
            <v>wlr_convi</v>
          </cell>
          <cell r="E53" t="str">
            <v>One</v>
          </cell>
          <cell r="G53">
            <v>83907.322182226344</v>
          </cell>
          <cell r="H53">
            <v>200852.66109111317</v>
          </cell>
          <cell r="I53">
            <v>317798</v>
          </cell>
          <cell r="J53">
            <v>242765</v>
          </cell>
          <cell r="K53">
            <v>327778.31126799999</v>
          </cell>
          <cell r="L53">
            <v>478524</v>
          </cell>
          <cell r="M53">
            <v>485549.08836556197</v>
          </cell>
        </row>
        <row r="54">
          <cell r="E54" t="str">
            <v>%</v>
          </cell>
          <cell r="G54">
            <v>1.691069938327211E-2</v>
          </cell>
          <cell r="H54" t="str">
            <v>BT has provide "N/A"</v>
          </cell>
          <cell r="I54">
            <v>4.2377976861585703E-2</v>
          </cell>
          <cell r="J54">
            <v>2.8937100768672099E-2</v>
          </cell>
          <cell r="K54">
            <v>3.658684533627244E-2</v>
          </cell>
          <cell r="L54">
            <v>5.2159356358877099E-2</v>
          </cell>
          <cell r="M54">
            <v>5.2159356358877099E-2</v>
          </cell>
        </row>
        <row r="55">
          <cell r="M55" t="str">
            <v>Forecasted ratios based upon 2016/17 actuals and held constant into the future</v>
          </cell>
        </row>
        <row r="56">
          <cell r="D56" t="str">
            <v>wlr_conve</v>
          </cell>
          <cell r="E56" t="str">
            <v>One</v>
          </cell>
          <cell r="G56">
            <v>38643.287817773649</v>
          </cell>
          <cell r="H56">
            <v>92502.143908886821</v>
          </cell>
          <cell r="I56">
            <v>146361</v>
          </cell>
          <cell r="J56">
            <v>120833</v>
          </cell>
          <cell r="K56">
            <v>83515.738284999999</v>
          </cell>
          <cell r="L56">
            <v>36905.117319999998</v>
          </cell>
          <cell r="M56">
            <v>37446.911901493157</v>
          </cell>
        </row>
        <row r="57">
          <cell r="E57" t="str">
            <v>%</v>
          </cell>
          <cell r="G57">
            <v>7.7881763649711123E-3</v>
          </cell>
          <cell r="H57" t="str">
            <v>BT has provide "N/A"</v>
          </cell>
          <cell r="I57">
            <v>1.9517061376844867E-2</v>
          </cell>
          <cell r="J57">
            <v>1.4403051087187015E-2</v>
          </cell>
          <cell r="K57">
            <v>9.3220853690944277E-3</v>
          </cell>
          <cell r="L57">
            <v>4.0226763250329079E-3</v>
          </cell>
          <cell r="M57">
            <v>4.0226763250329079E-3</v>
          </cell>
        </row>
        <row r="58">
          <cell r="M58" t="str">
            <v>Forecasted ratios based upon 2016/17 actuals and held constant into the future</v>
          </cell>
        </row>
        <row r="61">
          <cell r="D61" t="str">
            <v>mpf_rentals_total</v>
          </cell>
          <cell r="E61" t="str">
            <v>One</v>
          </cell>
          <cell r="G61">
            <v>4961789</v>
          </cell>
          <cell r="H61">
            <v>5793338.2558334349</v>
          </cell>
          <cell r="I61">
            <v>7499130.9999999991</v>
          </cell>
          <cell r="J61">
            <v>8389403</v>
          </cell>
          <cell r="K61">
            <v>8958911.5501860008</v>
          </cell>
          <cell r="L61">
            <v>9174269.6498700008</v>
          </cell>
          <cell r="M61">
            <v>9308954.7544412035</v>
          </cell>
        </row>
        <row r="62">
          <cell r="D62" t="str">
            <v>mpf_rentals_int</v>
          </cell>
          <cell r="E62" t="str">
            <v>One</v>
          </cell>
          <cell r="G62">
            <v>33811</v>
          </cell>
          <cell r="H62">
            <v>31379.8861024</v>
          </cell>
          <cell r="I62">
            <v>207870</v>
          </cell>
          <cell r="J62">
            <v>188011</v>
          </cell>
          <cell r="K62">
            <v>172928.46685299999</v>
          </cell>
          <cell r="L62">
            <v>202965.89986999999</v>
          </cell>
          <cell r="M62">
            <v>202965.89986999999</v>
          </cell>
          <cell r="N62">
            <v>202965.89986999999</v>
          </cell>
          <cell r="O62">
            <v>202965.89986999999</v>
          </cell>
          <cell r="P62">
            <v>202965.89986999999</v>
          </cell>
        </row>
        <row r="63">
          <cell r="D63" t="str">
            <v>mpf_rentals_ext</v>
          </cell>
          <cell r="E63" t="str">
            <v>One</v>
          </cell>
          <cell r="G63">
            <v>4927978</v>
          </cell>
          <cell r="H63">
            <v>6143676.9368779305</v>
          </cell>
          <cell r="I63">
            <v>7291261</v>
          </cell>
          <cell r="J63">
            <v>8201392</v>
          </cell>
          <cell r="K63">
            <v>8785983.0833330005</v>
          </cell>
          <cell r="L63">
            <v>8971303.75</v>
          </cell>
          <cell r="M63">
            <v>9105988.8545712028</v>
          </cell>
        </row>
        <row r="64">
          <cell r="M64" t="str">
            <v>Forecasted internal vs. external split based upon holding internal MPF volumes constant after 2016/17</v>
          </cell>
        </row>
        <row r="100">
          <cell r="G100">
            <v>7913691</v>
          </cell>
          <cell r="H100">
            <v>8105950.4930145005</v>
          </cell>
          <cell r="I100">
            <v>7174699</v>
          </cell>
          <cell r="J100">
            <v>6641093</v>
          </cell>
          <cell r="K100">
            <v>6056170</v>
          </cell>
          <cell r="L100">
            <v>5449402.0829999996</v>
          </cell>
          <cell r="M100">
            <v>4651553.8598271785</v>
          </cell>
          <cell r="N100">
            <v>3984968.8138412661</v>
          </cell>
          <cell r="O100">
            <v>3482398.9777746219</v>
          </cell>
          <cell r="P100">
            <v>3062239.5225650249</v>
          </cell>
        </row>
        <row r="145">
          <cell r="G145">
            <v>324175.00674926193</v>
          </cell>
          <cell r="H145">
            <v>917648.66666666663</v>
          </cell>
          <cell r="I145">
            <v>2021743.2108802153</v>
          </cell>
          <cell r="J145">
            <v>3386155.0000000005</v>
          </cell>
          <cell r="K145">
            <v>5016674.4166666679</v>
          </cell>
          <cell r="L145">
            <v>6656519.8329999987</v>
          </cell>
          <cell r="M145">
            <v>8760084.3850558046</v>
          </cell>
          <cell r="N145">
            <v>10631134.699508868</v>
          </cell>
          <cell r="O145">
            <v>12145857.285674689</v>
          </cell>
          <cell r="P145">
            <v>13497424.378434811</v>
          </cell>
        </row>
        <row r="148">
          <cell r="G148">
            <v>0</v>
          </cell>
          <cell r="H148">
            <v>0</v>
          </cell>
          <cell r="I148">
            <v>0</v>
          </cell>
          <cell r="J148">
            <v>0</v>
          </cell>
          <cell r="K148">
            <v>0</v>
          </cell>
          <cell r="L148">
            <v>6636.3227305103765</v>
          </cell>
          <cell r="M148">
            <v>0</v>
          </cell>
          <cell r="N148">
            <v>0</v>
          </cell>
          <cell r="O148">
            <v>0</v>
          </cell>
          <cell r="P148">
            <v>0</v>
          </cell>
        </row>
        <row r="150">
          <cell r="G150">
            <v>110462.84108700049</v>
          </cell>
          <cell r="H150">
            <v>200070.90048357885</v>
          </cell>
          <cell r="I150">
            <v>194510.34831086744</v>
          </cell>
          <cell r="J150">
            <v>213958.01464676086</v>
          </cell>
          <cell r="K150">
            <v>130256.52705243332</v>
          </cell>
          <cell r="L150">
            <v>272326.28226855188</v>
          </cell>
          <cell r="M150">
            <v>46269.91051226441</v>
          </cell>
          <cell r="N150">
            <v>26212.343098019126</v>
          </cell>
          <cell r="O150">
            <v>35667.504689570822</v>
          </cell>
          <cell r="P150">
            <v>26767.633852143426</v>
          </cell>
        </row>
        <row r="152">
          <cell r="G152">
            <v>182739.61482555687</v>
          </cell>
          <cell r="H152">
            <v>436736.35359357705</v>
          </cell>
          <cell r="I152">
            <v>1020313.9838585848</v>
          </cell>
          <cell r="J152">
            <v>1576818.832483642</v>
          </cell>
          <cell r="K152">
            <v>1811453.0327680619</v>
          </cell>
          <cell r="L152">
            <v>1086114.3536714392</v>
          </cell>
          <cell r="M152">
            <v>1092703.5369376598</v>
          </cell>
          <cell r="N152">
            <v>967081.37672966614</v>
          </cell>
          <cell r="O152">
            <v>789906.29894897027</v>
          </cell>
          <cell r="P152">
            <v>690724.39529538667</v>
          </cell>
        </row>
        <row r="154">
          <cell r="G154">
            <v>0</v>
          </cell>
          <cell r="H154">
            <v>0</v>
          </cell>
          <cell r="I154">
            <v>0</v>
          </cell>
          <cell r="J154">
            <v>0</v>
          </cell>
          <cell r="K154">
            <v>0</v>
          </cell>
          <cell r="L154">
            <v>1821852.1597784346</v>
          </cell>
          <cell r="M154">
            <v>2134825.5685251532</v>
          </cell>
          <cell r="N154">
            <v>1236606.9378667406</v>
          </cell>
          <cell r="O154">
            <v>1031318.1355360338</v>
          </cell>
          <cell r="P154">
            <v>853976.94899311126</v>
          </cell>
        </row>
        <row r="156">
          <cell r="G156">
            <v>22.651476074185002</v>
          </cell>
          <cell r="H156">
            <v>205998.93382782844</v>
          </cell>
          <cell r="I156">
            <v>580428.86032819841</v>
          </cell>
          <cell r="J156">
            <v>1239051.799372331</v>
          </cell>
          <cell r="K156">
            <v>1186951.8813537962</v>
          </cell>
          <cell r="L156">
            <v>1685924.7731883444</v>
          </cell>
          <cell r="M156">
            <v>2470913.0914335256</v>
          </cell>
          <cell r="N156">
            <v>4316568.5565209445</v>
          </cell>
          <cell r="O156">
            <v>5136483.0023127832</v>
          </cell>
          <cell r="P156">
            <v>5660217.9870418422</v>
          </cell>
        </row>
        <row r="160">
          <cell r="G160">
            <v>0</v>
          </cell>
          <cell r="H160">
            <v>0</v>
          </cell>
          <cell r="I160">
            <v>0</v>
          </cell>
          <cell r="J160">
            <v>0</v>
          </cell>
          <cell r="K160">
            <v>0</v>
          </cell>
          <cell r="L160">
            <v>9622.2085957039199</v>
          </cell>
          <cell r="M160">
            <v>0</v>
          </cell>
          <cell r="N160">
            <v>0</v>
          </cell>
          <cell r="O160">
            <v>0</v>
          </cell>
          <cell r="P160">
            <v>0</v>
          </cell>
        </row>
        <row r="162">
          <cell r="G162">
            <v>0</v>
          </cell>
          <cell r="H162">
            <v>26362.52431600311</v>
          </cell>
          <cell r="I162">
            <v>143668.76695652175</v>
          </cell>
          <cell r="J162">
            <v>235385.93916666671</v>
          </cell>
          <cell r="K162">
            <v>442110.685</v>
          </cell>
          <cell r="L162">
            <v>442472.03956073476</v>
          </cell>
          <cell r="M162">
            <v>0</v>
          </cell>
          <cell r="N162">
            <v>0</v>
          </cell>
          <cell r="O162">
            <v>0</v>
          </cell>
          <cell r="P162">
            <v>0</v>
          </cell>
        </row>
        <row r="164">
          <cell r="G164">
            <v>0</v>
          </cell>
          <cell r="H164">
            <v>23214.836833826754</v>
          </cell>
          <cell r="I164">
            <v>145481.44897522524</v>
          </cell>
          <cell r="J164">
            <v>336829.41666666663</v>
          </cell>
          <cell r="K164">
            <v>840262.95499999996</v>
          </cell>
          <cell r="L164">
            <v>1119216.9694944853</v>
          </cell>
          <cell r="M164">
            <v>2488778.0326884235</v>
          </cell>
          <cell r="N164">
            <v>3293212.5060998253</v>
          </cell>
          <cell r="O164">
            <v>4032108.4697930729</v>
          </cell>
          <cell r="P164">
            <v>4761373.099899496</v>
          </cell>
        </row>
        <row r="166">
          <cell r="G166">
            <v>0</v>
          </cell>
          <cell r="H166">
            <v>0</v>
          </cell>
          <cell r="I166">
            <v>0</v>
          </cell>
          <cell r="J166">
            <v>0</v>
          </cell>
          <cell r="K166">
            <v>0</v>
          </cell>
          <cell r="L166">
            <v>34.270966320611876</v>
          </cell>
          <cell r="M166">
            <v>34.270966320611876</v>
          </cell>
          <cell r="N166">
            <v>34.270966320611876</v>
          </cell>
          <cell r="O166">
            <v>34.270966320611876</v>
          </cell>
          <cell r="P166">
            <v>34.270966320611876</v>
          </cell>
        </row>
        <row r="168">
          <cell r="G168">
            <v>0</v>
          </cell>
          <cell r="H168">
            <v>7878.8929970976606</v>
          </cell>
          <cell r="I168">
            <v>19472.238720268007</v>
          </cell>
          <cell r="J168">
            <v>79069.19166666668</v>
          </cell>
          <cell r="K168">
            <v>159396.53333333333</v>
          </cell>
          <cell r="L168">
            <v>292676.08540145122</v>
          </cell>
          <cell r="M168">
            <v>526559.97399245808</v>
          </cell>
          <cell r="N168">
            <v>791418.70822735201</v>
          </cell>
          <cell r="O168">
            <v>1120339.603427938</v>
          </cell>
          <cell r="P168">
            <v>1504330.0423865111</v>
          </cell>
        </row>
        <row r="172">
          <cell r="G172">
            <v>-12939.675150000014</v>
          </cell>
          <cell r="H172">
            <v>-122231.68639805634</v>
          </cell>
          <cell r="I172">
            <v>114774.27283344536</v>
          </cell>
          <cell r="J172">
            <v>1121289.0674492454</v>
          </cell>
          <cell r="K172">
            <v>2094059.6780075647</v>
          </cell>
          <cell r="L172">
            <v>2206922.0687924842</v>
          </cell>
          <cell r="M172">
            <v>3113411.1136300615</v>
          </cell>
          <cell r="N172">
            <v>3156665.9667636296</v>
          </cell>
          <cell r="O172">
            <v>3112035.9275027318</v>
          </cell>
          <cell r="P172">
            <v>2565810.9788840148</v>
          </cell>
        </row>
        <row r="173">
          <cell r="G173">
            <v>431322.50500000006</v>
          </cell>
          <cell r="H173">
            <v>981857.08232677577</v>
          </cell>
          <cell r="I173">
            <v>1475248.8533690353</v>
          </cell>
          <cell r="J173">
            <v>1984857.476679422</v>
          </cell>
          <cell r="K173">
            <v>2493018.8466104157</v>
          </cell>
          <cell r="L173">
            <v>2758571</v>
          </cell>
          <cell r="M173">
            <v>3726396.3738247333</v>
          </cell>
          <cell r="N173">
            <v>3678841.8011019337</v>
          </cell>
          <cell r="O173">
            <v>3580688.2903398164</v>
          </cell>
          <cell r="P173">
            <v>2942922.9092449523</v>
          </cell>
        </row>
        <row r="184">
          <cell r="G184">
            <v>244308.68794489876</v>
          </cell>
          <cell r="H184">
            <v>1343646.9698164496</v>
          </cell>
          <cell r="I184">
            <v>304902.28999999998</v>
          </cell>
          <cell r="J184">
            <v>577283.31000000006</v>
          </cell>
          <cell r="K184">
            <v>880896.26</v>
          </cell>
          <cell r="L184">
            <v>1121078.58</v>
          </cell>
          <cell r="M184">
            <v>1415355.194772281</v>
          </cell>
          <cell r="N184">
            <v>1747085.5854348866</v>
          </cell>
          <cell r="O184">
            <v>2179360.864519231</v>
          </cell>
          <cell r="P184">
            <v>2430747.3532377947</v>
          </cell>
        </row>
        <row r="189">
          <cell r="G189">
            <v>173406.9403671012</v>
          </cell>
          <cell r="H189">
            <v>212641.13018355059</v>
          </cell>
          <cell r="I189">
            <v>251875.31999999998</v>
          </cell>
          <cell r="J189">
            <v>626118.73</v>
          </cell>
          <cell r="K189">
            <v>1035004.86</v>
          </cell>
          <cell r="L189">
            <v>1363649.04</v>
          </cell>
          <cell r="M189">
            <v>1739088.9405702986</v>
          </cell>
          <cell r="N189">
            <v>1985955.3507924913</v>
          </cell>
          <cell r="O189">
            <v>2147543.450876846</v>
          </cell>
          <cell r="P189">
            <v>2267139.3628648906</v>
          </cell>
        </row>
        <row r="194">
          <cell r="G194">
            <v>0</v>
          </cell>
          <cell r="H194">
            <v>0</v>
          </cell>
          <cell r="I194">
            <v>4546</v>
          </cell>
          <cell r="J194">
            <v>54466</v>
          </cell>
          <cell r="K194">
            <v>165408</v>
          </cell>
          <cell r="L194">
            <v>398530</v>
          </cell>
          <cell r="M194">
            <v>686933.87742042437</v>
          </cell>
          <cell r="N194">
            <v>1026958.0134009579</v>
          </cell>
          <cell r="O194">
            <v>1341802.784621303</v>
          </cell>
          <cell r="P194">
            <v>1603715.832242535</v>
          </cell>
        </row>
        <row r="199">
          <cell r="G199">
            <v>417715.62831199996</v>
          </cell>
          <cell r="H199">
            <v>1556288.1</v>
          </cell>
          <cell r="I199">
            <v>556777.61</v>
          </cell>
          <cell r="J199">
            <v>1203402.04</v>
          </cell>
          <cell r="K199">
            <v>1915901.1199999999</v>
          </cell>
          <cell r="L199">
            <v>2484727.62</v>
          </cell>
          <cell r="M199">
            <v>3154444.1353425793</v>
          </cell>
          <cell r="N199">
            <v>3733040.9362273784</v>
          </cell>
          <cell r="O199">
            <v>4326904.315396077</v>
          </cell>
          <cell r="P199">
            <v>4697886.7161026848</v>
          </cell>
        </row>
        <row r="203">
          <cell r="G203">
            <v>417715.62831199996</v>
          </cell>
          <cell r="H203">
            <v>1556288.1</v>
          </cell>
          <cell r="I203">
            <v>556777.61</v>
          </cell>
          <cell r="J203">
            <v>1203960.97</v>
          </cell>
          <cell r="K203">
            <v>1970397.8461675879</v>
          </cell>
          <cell r="L203">
            <v>2799719.2130995961</v>
          </cell>
          <cell r="M203">
            <v>3574243.3312897515</v>
          </cell>
          <cell r="N203">
            <v>4136086.1838895036</v>
          </cell>
          <cell r="O203">
            <v>4710423.0516255237</v>
          </cell>
          <cell r="P203">
            <v>5020484.9204024328</v>
          </cell>
        </row>
      </sheetData>
      <sheetData sheetId="7">
        <row r="3">
          <cell r="J3" t="str">
            <v>Forecasts</v>
          </cell>
        </row>
        <row r="4">
          <cell r="D4" t="str">
            <v>2011/12</v>
          </cell>
          <cell r="E4" t="str">
            <v>2012/13</v>
          </cell>
          <cell r="F4" t="str">
            <v>2013/14</v>
          </cell>
          <cell r="G4" t="str">
            <v>2014/15</v>
          </cell>
          <cell r="H4" t="str">
            <v>2015/16</v>
          </cell>
          <cell r="I4" t="str">
            <v>2016/17</v>
          </cell>
          <cell r="J4" t="str">
            <v>2017/18</v>
          </cell>
          <cell r="K4" t="str">
            <v>2018/19</v>
          </cell>
          <cell r="L4" t="str">
            <v>2019/20</v>
          </cell>
          <cell r="M4" t="str">
            <v>2020/21</v>
          </cell>
        </row>
        <row r="11">
          <cell r="B11">
            <v>1</v>
          </cell>
          <cell r="C11" t="str">
            <v>Analogue Core WLR Rentals</v>
          </cell>
          <cell r="D11">
            <v>11418728</v>
          </cell>
          <cell r="E11">
            <v>10613479</v>
          </cell>
          <cell r="F11">
            <v>10090177</v>
          </cell>
          <cell r="G11">
            <v>9837490</v>
          </cell>
          <cell r="H11">
            <v>9624624.5833330005</v>
          </cell>
          <cell r="I11">
            <v>10455662.67</v>
          </cell>
          <cell r="J11">
            <v>10592723.781639095</v>
          </cell>
          <cell r="K11">
            <v>10546086.8701846</v>
          </cell>
          <cell r="L11">
            <v>10393513.865571115</v>
          </cell>
          <cell r="M11">
            <v>10801299.062740592</v>
          </cell>
        </row>
        <row r="12">
          <cell r="B12">
            <v>2</v>
          </cell>
          <cell r="C12" t="str">
            <v>Analogue Premium Rentals</v>
          </cell>
          <cell r="D12">
            <v>3026492</v>
          </cell>
          <cell r="E12">
            <v>2806031.9652200001</v>
          </cell>
          <cell r="F12">
            <v>2616735</v>
          </cell>
          <cell r="G12">
            <v>2422158</v>
          </cell>
          <cell r="H12">
            <v>2291288.0299999998</v>
          </cell>
          <cell r="I12">
            <v>2121417.6880000001</v>
          </cell>
          <cell r="J12">
            <v>2044891.1296530645</v>
          </cell>
          <cell r="K12">
            <v>1922023.1867843294</v>
          </cell>
          <cell r="L12">
            <v>1774571.0748115201</v>
          </cell>
          <cell r="M12">
            <v>1731133.871610363</v>
          </cell>
        </row>
        <row r="13">
          <cell r="B13">
            <v>3</v>
          </cell>
          <cell r="C13" t="str">
            <v>WLR Connections</v>
          </cell>
          <cell r="D13">
            <v>569401</v>
          </cell>
          <cell r="E13">
            <v>477997.27807</v>
          </cell>
          <cell r="F13">
            <v>594475</v>
          </cell>
          <cell r="G13">
            <v>498542</v>
          </cell>
          <cell r="H13">
            <v>365204.07489599998</v>
          </cell>
          <cell r="I13">
            <v>493470</v>
          </cell>
          <cell r="J13">
            <v>499938.79579948657</v>
          </cell>
          <cell r="K13">
            <v>497737.6998554215</v>
          </cell>
          <cell r="L13">
            <v>490536.7980127632</v>
          </cell>
          <cell r="M13">
            <v>509782.805425053</v>
          </cell>
        </row>
        <row r="14">
          <cell r="B14">
            <v>4</v>
          </cell>
          <cell r="C14" t="str">
            <v>WLR Premium Connections</v>
          </cell>
          <cell r="D14">
            <v>317101</v>
          </cell>
          <cell r="E14">
            <v>245639.73871000001</v>
          </cell>
          <cell r="F14">
            <v>204895</v>
          </cell>
          <cell r="G14">
            <v>167563</v>
          </cell>
          <cell r="H14">
            <v>140059.35999999999</v>
          </cell>
          <cell r="I14">
            <v>85482.1</v>
          </cell>
          <cell r="J14">
            <v>82398.477689187741</v>
          </cell>
          <cell r="K14">
            <v>77447.538589117641</v>
          </cell>
          <cell r="L14">
            <v>71505.985328687355</v>
          </cell>
          <cell r="M14">
            <v>69755.691942917474</v>
          </cell>
        </row>
        <row r="15">
          <cell r="B15">
            <v>5</v>
          </cell>
          <cell r="C15" t="str">
            <v>WLR Transfers</v>
          </cell>
          <cell r="D15">
            <v>1054543.8169723162</v>
          </cell>
          <cell r="E15">
            <v>1151719</v>
          </cell>
          <cell r="F15">
            <v>781918</v>
          </cell>
          <cell r="G15">
            <v>587251</v>
          </cell>
          <cell r="H15">
            <v>637093</v>
          </cell>
          <cell r="I15">
            <v>955760</v>
          </cell>
          <cell r="J15">
            <v>968288.85945106542</v>
          </cell>
          <cell r="K15">
            <v>964025.74424750765</v>
          </cell>
          <cell r="L15">
            <v>950078.93097590236</v>
          </cell>
          <cell r="M15">
            <v>987354.88299805182</v>
          </cell>
        </row>
        <row r="16">
          <cell r="B16">
            <v>6</v>
          </cell>
          <cell r="C16" t="str">
            <v>WLR Premium Transfers</v>
          </cell>
          <cell r="D16">
            <v>64769.183027683765</v>
          </cell>
          <cell r="E16">
            <v>70737.600000000006</v>
          </cell>
          <cell r="F16">
            <v>134843</v>
          </cell>
          <cell r="G16">
            <v>71524</v>
          </cell>
          <cell r="H16">
            <v>73305</v>
          </cell>
          <cell r="I16">
            <v>53001</v>
          </cell>
          <cell r="J16">
            <v>51089.078485491569</v>
          </cell>
          <cell r="K16">
            <v>48019.374731807286</v>
          </cell>
          <cell r="L16">
            <v>44335.46588590779</v>
          </cell>
          <cell r="M16">
            <v>43250.241029017408</v>
          </cell>
        </row>
        <row r="17">
          <cell r="B17">
            <v>7</v>
          </cell>
          <cell r="C17" t="str">
            <v>WLR Conversions</v>
          </cell>
          <cell r="D17">
            <v>83907.322182226344</v>
          </cell>
          <cell r="E17">
            <v>200852.66109111317</v>
          </cell>
          <cell r="F17">
            <v>317798</v>
          </cell>
          <cell r="G17">
            <v>242765</v>
          </cell>
          <cell r="H17">
            <v>327778.31126799999</v>
          </cell>
          <cell r="I17">
            <v>478524</v>
          </cell>
          <cell r="J17">
            <v>485549.08836556197</v>
          </cell>
          <cell r="K17">
            <v>502512.44955378218</v>
          </cell>
          <cell r="L17">
            <v>528504.59158687841</v>
          </cell>
          <cell r="M17">
            <v>511173.87491001328</v>
          </cell>
        </row>
        <row r="18">
          <cell r="B18">
            <v>8</v>
          </cell>
          <cell r="C18" t="str">
            <v>Metallic Path Facility (MPF) New Provide Services</v>
          </cell>
          <cell r="D18">
            <v>30314</v>
          </cell>
          <cell r="E18">
            <v>33086.615328</v>
          </cell>
          <cell r="F18">
            <v>29258</v>
          </cell>
          <cell r="G18">
            <v>26252</v>
          </cell>
          <cell r="H18">
            <v>28766.620900999998</v>
          </cell>
          <cell r="I18">
            <v>20680.454979999999</v>
          </cell>
          <cell r="J18">
            <v>20680.454979999999</v>
          </cell>
          <cell r="K18">
            <v>20680.454979999999</v>
          </cell>
          <cell r="L18">
            <v>20680.454979999999</v>
          </cell>
          <cell r="M18">
            <v>20680.454979999999</v>
          </cell>
        </row>
        <row r="19">
          <cell r="B19">
            <v>9</v>
          </cell>
          <cell r="C19" t="str">
            <v>Metallic Path Facility (MPF) Single Migrations</v>
          </cell>
          <cell r="D19">
            <v>0</v>
          </cell>
          <cell r="E19">
            <v>0</v>
          </cell>
          <cell r="F19">
            <v>0</v>
          </cell>
          <cell r="G19">
            <v>0</v>
          </cell>
          <cell r="H19">
            <v>0</v>
          </cell>
          <cell r="I19">
            <v>0</v>
          </cell>
          <cell r="J19">
            <v>0</v>
          </cell>
          <cell r="K19">
            <v>0</v>
          </cell>
          <cell r="L19">
            <v>0</v>
          </cell>
          <cell r="M19">
            <v>0</v>
          </cell>
        </row>
        <row r="20">
          <cell r="B20">
            <v>10</v>
          </cell>
          <cell r="C20" t="str">
            <v>Metallic Path Facility (MPF) Bulk Migrations</v>
          </cell>
          <cell r="D20">
            <v>0</v>
          </cell>
          <cell r="E20">
            <v>0</v>
          </cell>
          <cell r="F20">
            <v>0</v>
          </cell>
          <cell r="G20">
            <v>0</v>
          </cell>
          <cell r="H20">
            <v>0</v>
          </cell>
          <cell r="I20">
            <v>0</v>
          </cell>
          <cell r="J20">
            <v>0</v>
          </cell>
          <cell r="K20">
            <v>0</v>
          </cell>
          <cell r="L20">
            <v>0</v>
          </cell>
          <cell r="M20">
            <v>0</v>
          </cell>
        </row>
        <row r="21">
          <cell r="B21">
            <v>11</v>
          </cell>
          <cell r="C21" t="str">
            <v>Metallic Path Facility (MPF) Rentals</v>
          </cell>
          <cell r="D21">
            <v>33811</v>
          </cell>
          <cell r="E21">
            <v>31379.8861024</v>
          </cell>
          <cell r="F21">
            <v>207870</v>
          </cell>
          <cell r="G21">
            <v>188011</v>
          </cell>
          <cell r="H21">
            <v>172928.46685299999</v>
          </cell>
          <cell r="I21">
            <v>202965.89986999999</v>
          </cell>
          <cell r="J21">
            <v>202965.89986999999</v>
          </cell>
          <cell r="K21">
            <v>202965.89986999999</v>
          </cell>
          <cell r="L21">
            <v>202965.89986999999</v>
          </cell>
          <cell r="M21">
            <v>202965.89986999999</v>
          </cell>
        </row>
        <row r="22">
          <cell r="B22">
            <v>12</v>
          </cell>
          <cell r="C22" t="str">
            <v>Hard Ceases</v>
          </cell>
          <cell r="D22">
            <v>0</v>
          </cell>
          <cell r="E22">
            <v>517273.84</v>
          </cell>
          <cell r="F22">
            <v>889518.0868183244</v>
          </cell>
          <cell r="G22">
            <v>615874.71</v>
          </cell>
          <cell r="H22">
            <v>578208.36</v>
          </cell>
          <cell r="I22">
            <v>398142.98</v>
          </cell>
          <cell r="J22">
            <v>410119.29417552357</v>
          </cell>
          <cell r="K22">
            <v>353804.88984714268</v>
          </cell>
          <cell r="L22">
            <v>311346.8102338427</v>
          </cell>
          <cell r="M22">
            <v>275850.92027119041</v>
          </cell>
        </row>
        <row r="23">
          <cell r="B23">
            <v>13</v>
          </cell>
          <cell r="C23" t="str">
            <v>Co-mingling New Provide Services</v>
          </cell>
        </row>
        <row r="24">
          <cell r="B24">
            <v>14</v>
          </cell>
          <cell r="C24" t="str">
            <v>Co-mingling Rental Services</v>
          </cell>
        </row>
        <row r="25">
          <cell r="B25">
            <v>15</v>
          </cell>
          <cell r="C25" t="str">
            <v>Tie cables</v>
          </cell>
          <cell r="D25">
            <v>929850</v>
          </cell>
          <cell r="E25">
            <v>881194.28666666674</v>
          </cell>
          <cell r="F25">
            <v>831607.15391683718</v>
          </cell>
          <cell r="G25">
            <v>769262.26375155966</v>
          </cell>
          <cell r="H25">
            <v>701674.82992537657</v>
          </cell>
          <cell r="I25">
            <v>636709.20666304289</v>
          </cell>
          <cell r="J25">
            <v>546835.84548885608</v>
          </cell>
          <cell r="K25">
            <v>471748.58346179361</v>
          </cell>
          <cell r="L25">
            <v>415136.76296735142</v>
          </cell>
          <cell r="M25">
            <v>367808.03380300471</v>
          </cell>
        </row>
        <row r="26">
          <cell r="B26">
            <v>16</v>
          </cell>
          <cell r="C26" t="str">
            <v>Other LLU Ancillary Services</v>
          </cell>
          <cell r="D26">
            <v>0</v>
          </cell>
          <cell r="E26" t="str">
            <v>N/A</v>
          </cell>
          <cell r="F26">
            <v>792484</v>
          </cell>
          <cell r="G26">
            <v>332271</v>
          </cell>
          <cell r="H26">
            <v>770695.96214199997</v>
          </cell>
          <cell r="I26">
            <v>149907</v>
          </cell>
          <cell r="J26">
            <v>104296.9576801732</v>
          </cell>
          <cell r="K26">
            <v>80428.595808063183</v>
          </cell>
          <cell r="L26">
            <v>50026.961100697561</v>
          </cell>
          <cell r="M26">
            <v>39079.248779669346</v>
          </cell>
        </row>
        <row r="27">
          <cell r="B27">
            <v>17</v>
          </cell>
          <cell r="C27" t="str">
            <v>Shared Metallic Path Facility (SMPF) New Provides</v>
          </cell>
          <cell r="D27">
            <v>1932554</v>
          </cell>
          <cell r="E27">
            <v>1460859.0637518</v>
          </cell>
          <cell r="F27">
            <v>1656201</v>
          </cell>
          <cell r="G27">
            <v>1501909</v>
          </cell>
          <cell r="H27">
            <v>1380964</v>
          </cell>
          <cell r="I27">
            <v>1123348</v>
          </cell>
          <cell r="J27">
            <v>1023840.1329118557</v>
          </cell>
          <cell r="K27">
            <v>877120.01687204523</v>
          </cell>
          <cell r="L27">
            <v>766500.81665169564</v>
          </cell>
          <cell r="M27">
            <v>674020.72818466683</v>
          </cell>
        </row>
        <row r="28">
          <cell r="B28">
            <v>18</v>
          </cell>
          <cell r="C28" t="str">
            <v>Shared Metallic Path Facility (SMPF) Single Migrations</v>
          </cell>
          <cell r="D28">
            <v>116374</v>
          </cell>
          <cell r="E28">
            <v>86524.619248658331</v>
          </cell>
          <cell r="F28">
            <v>112810</v>
          </cell>
          <cell r="G28">
            <v>61626</v>
          </cell>
          <cell r="H28">
            <v>42605</v>
          </cell>
          <cell r="I28">
            <v>39012</v>
          </cell>
          <cell r="J28">
            <v>23384.105001521337</v>
          </cell>
          <cell r="K28">
            <v>15931.296658499579</v>
          </cell>
          <cell r="L28">
            <v>11552.006409895472</v>
          </cell>
          <cell r="M28">
            <v>8563.2864072017073</v>
          </cell>
        </row>
        <row r="29">
          <cell r="B29">
            <v>19</v>
          </cell>
          <cell r="C29" t="str">
            <v>Shared Metallic Path Facility (SMPF) Bulk Migrations</v>
          </cell>
          <cell r="D29">
            <v>339415</v>
          </cell>
          <cell r="E29">
            <v>14335.173001955671</v>
          </cell>
          <cell r="F29">
            <v>61523</v>
          </cell>
          <cell r="G29">
            <v>81524</v>
          </cell>
          <cell r="H29">
            <v>9237</v>
          </cell>
          <cell r="I29">
            <v>4743</v>
          </cell>
          <cell r="J29">
            <v>948.5999999999998</v>
          </cell>
          <cell r="K29">
            <v>189.71999999999991</v>
          </cell>
          <cell r="L29">
            <v>37.943999999999974</v>
          </cell>
          <cell r="M29">
            <v>7.5887999999999929</v>
          </cell>
        </row>
        <row r="30">
          <cell r="B30">
            <v>20</v>
          </cell>
          <cell r="C30" t="str">
            <v>Shared Metallic Path Facility (SMPF) Rentals</v>
          </cell>
          <cell r="D30">
            <v>7913691</v>
          </cell>
          <cell r="E30">
            <v>8105950.4930145005</v>
          </cell>
          <cell r="F30">
            <v>7174699</v>
          </cell>
          <cell r="G30">
            <v>6641093</v>
          </cell>
          <cell r="H30">
            <v>6056170</v>
          </cell>
          <cell r="I30">
            <v>5449402.0829999996</v>
          </cell>
          <cell r="J30">
            <v>4651553.8598271785</v>
          </cell>
          <cell r="K30">
            <v>3984968.8138412661</v>
          </cell>
          <cell r="L30">
            <v>3482398.9777746219</v>
          </cell>
          <cell r="M30">
            <v>3062239.5225650249</v>
          </cell>
        </row>
        <row r="31">
          <cell r="B31">
            <v>21</v>
          </cell>
          <cell r="C31" t="str">
            <v>WLR Simultaneously Provided Conversions</v>
          </cell>
          <cell r="D31">
            <v>0</v>
          </cell>
          <cell r="E31" t="str">
            <v>N/A</v>
          </cell>
          <cell r="F31" t="str">
            <v>N/A</v>
          </cell>
          <cell r="G31">
            <v>32344</v>
          </cell>
          <cell r="H31">
            <v>122282</v>
          </cell>
          <cell r="I31">
            <v>109403</v>
          </cell>
          <cell r="J31">
            <v>111009.1174412518</v>
          </cell>
          <cell r="K31">
            <v>114887.38186283746</v>
          </cell>
          <cell r="L31">
            <v>120829.8598051075</v>
          </cell>
          <cell r="M31">
            <v>116867.60838908849</v>
          </cell>
        </row>
        <row r="32">
          <cell r="B32">
            <v>22</v>
          </cell>
          <cell r="C32" t="str">
            <v>WLR Simultaneously Provided Connections</v>
          </cell>
          <cell r="D32">
            <v>0</v>
          </cell>
          <cell r="E32" t="str">
            <v>N/A</v>
          </cell>
          <cell r="F32" t="str">
            <v>N/A</v>
          </cell>
          <cell r="G32">
            <v>73501</v>
          </cell>
          <cell r="H32">
            <v>227618</v>
          </cell>
          <cell r="I32">
            <v>251864</v>
          </cell>
          <cell r="J32">
            <v>214342.12161323993</v>
          </cell>
          <cell r="K32">
            <v>183836.62214324108</v>
          </cell>
          <cell r="L32">
            <v>160851.70540503506</v>
          </cell>
          <cell r="M32">
            <v>141607.43574567992</v>
          </cell>
        </row>
        <row r="33">
          <cell r="B33">
            <v>23</v>
          </cell>
          <cell r="C33" t="str">
            <v>GEA FTTC Rentals</v>
          </cell>
          <cell r="D33">
            <v>290216.52572262246</v>
          </cell>
          <cell r="E33">
            <v>896628.22857361182</v>
          </cell>
          <cell r="F33">
            <v>1814519.8312323883</v>
          </cell>
          <cell r="G33">
            <v>2787508.92285279</v>
          </cell>
          <cell r="H33">
            <v>3418320.2662982056</v>
          </cell>
          <cell r="I33">
            <v>3111902.848344658</v>
          </cell>
          <cell r="J33">
            <v>3802429.4758267435</v>
          </cell>
          <cell r="K33">
            <v>4267648.4451763462</v>
          </cell>
          <cell r="L33">
            <v>4489052.891928534</v>
          </cell>
          <cell r="M33">
            <v>4569708.6982880458</v>
          </cell>
        </row>
        <row r="34">
          <cell r="B34">
            <v>24</v>
          </cell>
          <cell r="C34" t="str">
            <v>GEA FTTC Connections</v>
          </cell>
          <cell r="D34">
            <v>386139.94373692869</v>
          </cell>
          <cell r="E34">
            <v>885366.08414570324</v>
          </cell>
          <cell r="F34">
            <v>1153840.1471395893</v>
          </cell>
          <cell r="G34">
            <v>990870.6</v>
          </cell>
          <cell r="H34">
            <v>920626</v>
          </cell>
          <cell r="I34">
            <v>921416.78</v>
          </cell>
          <cell r="J34">
            <v>1365466.3925289793</v>
          </cell>
          <cell r="K34">
            <v>1203941.0933864131</v>
          </cell>
          <cell r="L34">
            <v>1060446.6655046074</v>
          </cell>
          <cell r="M34">
            <v>974060.18410653702</v>
          </cell>
        </row>
        <row r="35">
          <cell r="B35">
            <v>25</v>
          </cell>
          <cell r="C35" t="str">
            <v>GEA CP to CP Migration</v>
          </cell>
          <cell r="D35">
            <v>0</v>
          </cell>
          <cell r="E35">
            <v>0</v>
          </cell>
          <cell r="F35">
            <v>197.01456797414198</v>
          </cell>
          <cell r="G35">
            <v>20948.783856485425</v>
          </cell>
          <cell r="H35">
            <v>75925.923828652347</v>
          </cell>
          <cell r="I35">
            <v>133190.89338121802</v>
          </cell>
          <cell r="J35">
            <v>226160.2082709957</v>
          </cell>
          <cell r="K35">
            <v>332998.71409917698</v>
          </cell>
          <cell r="L35">
            <v>428415.28779578191</v>
          </cell>
          <cell r="M35">
            <v>504062.83303382242</v>
          </cell>
        </row>
        <row r="36">
          <cell r="B36">
            <v>26</v>
          </cell>
          <cell r="C36" t="str">
            <v>GEA Other</v>
          </cell>
          <cell r="D36">
            <v>389482.63048348471</v>
          </cell>
          <cell r="E36">
            <v>1325703.4865786082</v>
          </cell>
          <cell r="F36">
            <v>516087.56352107367</v>
          </cell>
          <cell r="G36">
            <v>1037322.8574924185</v>
          </cell>
          <cell r="H36">
            <v>1443182.3326128446</v>
          </cell>
          <cell r="I36">
            <v>1229073.1554581106</v>
          </cell>
          <cell r="J36">
            <v>1425349.3930215859</v>
          </cell>
          <cell r="K36">
            <v>1530847.6501317713</v>
          </cell>
          <cell r="L36">
            <v>1584248.7024924629</v>
          </cell>
          <cell r="M36">
            <v>1614810.7617632744</v>
          </cell>
        </row>
        <row r="39">
          <cell r="D39">
            <v>3191445</v>
          </cell>
          <cell r="E39">
            <v>3198332</v>
          </cell>
          <cell r="F39">
            <v>2921188</v>
          </cell>
          <cell r="G39">
            <v>2712448</v>
          </cell>
          <cell r="H39">
            <v>2719126.8333330001</v>
          </cell>
          <cell r="I39">
            <v>1911054.3330000001</v>
          </cell>
          <cell r="J39">
            <v>1936105.9475700874</v>
          </cell>
          <cell r="K39">
            <v>1927581.7942451551</v>
          </cell>
          <cell r="L39">
            <v>1899694.9628918413</v>
          </cell>
          <cell r="M39">
            <v>1974228.7052838944</v>
          </cell>
        </row>
        <row r="40">
          <cell r="D40">
            <v>1762117</v>
          </cell>
          <cell r="E40">
            <v>1660974.82223</v>
          </cell>
          <cell r="F40">
            <v>1617198</v>
          </cell>
          <cell r="G40">
            <v>1541288</v>
          </cell>
          <cell r="H40">
            <v>1459992.3333330001</v>
          </cell>
          <cell r="I40">
            <v>1381463.9169999999</v>
          </cell>
          <cell r="J40">
            <v>1331629.9405763589</v>
          </cell>
          <cell r="K40">
            <v>1251618.5262333411</v>
          </cell>
          <cell r="L40">
            <v>1155597.9389967367</v>
          </cell>
          <cell r="M40">
            <v>1127311.6994611514</v>
          </cell>
        </row>
        <row r="41">
          <cell r="D41">
            <v>309826.45018199668</v>
          </cell>
          <cell r="E41">
            <v>240562.5643806</v>
          </cell>
          <cell r="F41">
            <v>218281</v>
          </cell>
          <cell r="G41">
            <v>241119</v>
          </cell>
          <cell r="H41">
            <v>217002.00820400001</v>
          </cell>
          <cell r="I41">
            <v>130494</v>
          </cell>
          <cell r="J41">
            <v>132204.61875911037</v>
          </cell>
          <cell r="K41">
            <v>131622.55740963659</v>
          </cell>
          <cell r="L41">
            <v>129718.33935168809</v>
          </cell>
          <cell r="M41">
            <v>134807.78448768286</v>
          </cell>
        </row>
        <row r="42">
          <cell r="D42">
            <v>224486.54981800335</v>
          </cell>
          <cell r="E42">
            <v>174301</v>
          </cell>
          <cell r="F42">
            <v>109140</v>
          </cell>
          <cell r="G42">
            <v>107309</v>
          </cell>
          <cell r="H42">
            <v>105719</v>
          </cell>
          <cell r="I42">
            <v>102175</v>
          </cell>
          <cell r="J42">
            <v>98489.20952916173</v>
          </cell>
          <cell r="K42">
            <v>92571.453618279076</v>
          </cell>
          <cell r="L42">
            <v>85469.636929352797</v>
          </cell>
          <cell r="M42">
            <v>83377.54716212624</v>
          </cell>
        </row>
        <row r="43">
          <cell r="D43">
            <v>514311.80324498715</v>
          </cell>
          <cell r="E43">
            <v>982737</v>
          </cell>
          <cell r="F43">
            <v>360111</v>
          </cell>
          <cell r="G43">
            <v>484953</v>
          </cell>
          <cell r="H43">
            <v>429388</v>
          </cell>
          <cell r="I43">
            <v>389639</v>
          </cell>
          <cell r="J43">
            <v>394746.69677288621</v>
          </cell>
          <cell r="K43">
            <v>393008.7333251597</v>
          </cell>
          <cell r="L43">
            <v>387322.97290796816</v>
          </cell>
          <cell r="M43">
            <v>402519.42878596921</v>
          </cell>
        </row>
        <row r="44">
          <cell r="D44">
            <v>97985.196755012919</v>
          </cell>
          <cell r="E44">
            <v>187228.21</v>
          </cell>
          <cell r="F44">
            <v>300751</v>
          </cell>
          <cell r="G44">
            <v>177337</v>
          </cell>
          <cell r="H44">
            <v>150545</v>
          </cell>
          <cell r="I44">
            <v>132325</v>
          </cell>
          <cell r="J44">
            <v>127551.59922629141</v>
          </cell>
          <cell r="K44">
            <v>119887.62025973847</v>
          </cell>
          <cell r="L44">
            <v>110690.1855314569</v>
          </cell>
          <cell r="M44">
            <v>107980.7578001307</v>
          </cell>
        </row>
        <row r="45">
          <cell r="D45">
            <v>38643.287817773649</v>
          </cell>
          <cell r="E45">
            <v>92502.143908886821</v>
          </cell>
          <cell r="F45">
            <v>146361</v>
          </cell>
          <cell r="G45">
            <v>120833</v>
          </cell>
          <cell r="H45">
            <v>83515.738284999999</v>
          </cell>
          <cell r="I45">
            <v>36905.117319999998</v>
          </cell>
          <cell r="J45">
            <v>37446.911901493157</v>
          </cell>
          <cell r="K45">
            <v>38755.174046741464</v>
          </cell>
          <cell r="L45">
            <v>40759.761175348423</v>
          </cell>
          <cell r="M45">
            <v>39423.167541174618</v>
          </cell>
        </row>
        <row r="46">
          <cell r="D46">
            <v>1173972</v>
          </cell>
          <cell r="E46">
            <v>1725550.9682448839</v>
          </cell>
          <cell r="F46">
            <v>2102327</v>
          </cell>
          <cell r="G46">
            <v>2107287</v>
          </cell>
          <cell r="H46">
            <v>2163621</v>
          </cell>
          <cell r="I46">
            <v>2090584</v>
          </cell>
          <cell r="J46">
            <v>2121969.6862392919</v>
          </cell>
          <cell r="K46">
            <v>2197756.1680759047</v>
          </cell>
          <cell r="L46">
            <v>2313880.1471758611</v>
          </cell>
          <cell r="M46">
            <v>2236452.446965198</v>
          </cell>
        </row>
        <row r="47">
          <cell r="D47">
            <v>768307</v>
          </cell>
          <cell r="E47">
            <v>638910.37859272526</v>
          </cell>
          <cell r="F47">
            <v>784168</v>
          </cell>
          <cell r="G47">
            <v>720345</v>
          </cell>
          <cell r="H47">
            <v>665609</v>
          </cell>
          <cell r="I47">
            <v>672691</v>
          </cell>
          <cell r="J47">
            <v>679725.66875353723</v>
          </cell>
          <cell r="K47">
            <v>692250.2246477392</v>
          </cell>
          <cell r="L47">
            <v>704845.42738721834</v>
          </cell>
          <cell r="M47">
            <v>686049.10051414417</v>
          </cell>
        </row>
        <row r="48">
          <cell r="D48">
            <v>410480</v>
          </cell>
          <cell r="E48">
            <v>173929.5242404654</v>
          </cell>
          <cell r="F48">
            <v>244023</v>
          </cell>
          <cell r="G48">
            <v>47869</v>
          </cell>
          <cell r="H48">
            <v>54398</v>
          </cell>
          <cell r="I48">
            <v>83342.670190000004</v>
          </cell>
          <cell r="J48">
            <v>23986.287194082659</v>
          </cell>
          <cell r="K48">
            <v>0</v>
          </cell>
          <cell r="L48">
            <v>0</v>
          </cell>
          <cell r="M48">
            <v>0</v>
          </cell>
        </row>
        <row r="49">
          <cell r="D49">
            <v>4927978</v>
          </cell>
          <cell r="E49">
            <v>6143676.9368779305</v>
          </cell>
          <cell r="F49">
            <v>7291261</v>
          </cell>
          <cell r="G49">
            <v>8201392</v>
          </cell>
          <cell r="H49">
            <v>8785983.0833330005</v>
          </cell>
          <cell r="I49">
            <v>8971303.75</v>
          </cell>
          <cell r="J49">
            <v>9105988.8545712028</v>
          </cell>
          <cell r="K49">
            <v>9431210.6819171067</v>
          </cell>
          <cell r="L49">
            <v>9929532.4375434592</v>
          </cell>
          <cell r="M49">
            <v>9597267.6649948321</v>
          </cell>
        </row>
        <row r="50">
          <cell r="D50">
            <v>0</v>
          </cell>
          <cell r="E50">
            <v>546044.12</v>
          </cell>
          <cell r="F50">
            <v>654226.24032730935</v>
          </cell>
          <cell r="G50">
            <v>833434.32</v>
          </cell>
          <cell r="H50">
            <v>870744.32</v>
          </cell>
          <cell r="I50">
            <v>760724.43878245412</v>
          </cell>
          <cell r="J50">
            <v>834672.71810388856</v>
          </cell>
          <cell r="K50">
            <v>855153.17892755289</v>
          </cell>
          <cell r="L50">
            <v>892003.05575121893</v>
          </cell>
          <cell r="M50">
            <v>859484.23513613909</v>
          </cell>
        </row>
        <row r="51">
          <cell r="D51">
            <v>1520</v>
          </cell>
          <cell r="E51">
            <v>2027.9561998255638</v>
          </cell>
          <cell r="F51">
            <v>1666</v>
          </cell>
          <cell r="G51">
            <v>1368.6469166536938</v>
          </cell>
          <cell r="H51">
            <v>1194.1608162080624</v>
          </cell>
          <cell r="I51">
            <v>1056.1286953424997</v>
          </cell>
          <cell r="J51">
            <v>949.79246175874766</v>
          </cell>
          <cell r="K51">
            <v>872.00770290227138</v>
          </cell>
          <cell r="L51">
            <v>810.03560476708458</v>
          </cell>
          <cell r="M51">
            <v>761.06783094114871</v>
          </cell>
        </row>
        <row r="52">
          <cell r="D52">
            <v>12906</v>
          </cell>
          <cell r="E52">
            <v>14338</v>
          </cell>
          <cell r="F52">
            <v>14758</v>
          </cell>
          <cell r="G52">
            <v>15354.565123625745</v>
          </cell>
          <cell r="H52">
            <v>15941.553802113356</v>
          </cell>
          <cell r="I52">
            <v>16002.191019245221</v>
          </cell>
          <cell r="J52">
            <v>16006.348278616175</v>
          </cell>
          <cell r="K52">
            <v>16399.097893812443</v>
          </cell>
          <cell r="L52">
            <v>17105.760457078697</v>
          </cell>
          <cell r="M52">
            <v>16482.153674342058</v>
          </cell>
        </row>
        <row r="53">
          <cell r="D53">
            <v>325952</v>
          </cell>
          <cell r="E53">
            <v>348940</v>
          </cell>
          <cell r="F53">
            <v>293195</v>
          </cell>
          <cell r="G53">
            <v>305046.87094602594</v>
          </cell>
          <cell r="H53">
            <v>316708.48807498481</v>
          </cell>
          <cell r="I53">
            <v>317913.1586859739</v>
          </cell>
          <cell r="J53">
            <v>317995.75034211064</v>
          </cell>
          <cell r="K53">
            <v>325798.44877194328</v>
          </cell>
          <cell r="L53">
            <v>339837.6092433384</v>
          </cell>
          <cell r="M53">
            <v>327448.50566124945</v>
          </cell>
        </row>
        <row r="54">
          <cell r="D54">
            <v>0</v>
          </cell>
          <cell r="E54" t="str">
            <v>N/A</v>
          </cell>
          <cell r="F54">
            <v>668383</v>
          </cell>
          <cell r="G54">
            <v>664084</v>
          </cell>
          <cell r="H54">
            <v>595254</v>
          </cell>
          <cell r="I54">
            <v>211944</v>
          </cell>
          <cell r="J54">
            <v>163789.96244713091</v>
          </cell>
          <cell r="K54">
            <v>120166.36921427795</v>
          </cell>
          <cell r="L54">
            <v>84685.06095136996</v>
          </cell>
          <cell r="M54">
            <v>68748.42824338541</v>
          </cell>
        </row>
        <row r="55">
          <cell r="D55">
            <v>633855</v>
          </cell>
          <cell r="E55">
            <v>353529.36428358057</v>
          </cell>
          <cell r="F55">
            <v>165646</v>
          </cell>
          <cell r="G55">
            <v>67414</v>
          </cell>
          <cell r="H55">
            <v>82296</v>
          </cell>
          <cell r="I55">
            <v>93510</v>
          </cell>
          <cell r="J55">
            <v>59572.174963977755</v>
          </cell>
          <cell r="K55">
            <v>52761.684428431843</v>
          </cell>
          <cell r="L55">
            <v>47565.250899247163</v>
          </cell>
          <cell r="M55">
            <v>43415.405631351423</v>
          </cell>
        </row>
        <row r="56">
          <cell r="D56">
            <v>195157</v>
          </cell>
          <cell r="E56">
            <v>81253.995644863127</v>
          </cell>
          <cell r="F56">
            <v>62934</v>
          </cell>
          <cell r="G56">
            <v>57999</v>
          </cell>
          <cell r="H56">
            <v>41855</v>
          </cell>
          <cell r="I56">
            <v>51752</v>
          </cell>
          <cell r="J56">
            <v>26896.104451668787</v>
          </cell>
          <cell r="K56">
            <v>19065.68955897354</v>
          </cell>
          <cell r="L56">
            <v>13858.729434846173</v>
          </cell>
          <cell r="M56">
            <v>10382.492070698303</v>
          </cell>
        </row>
        <row r="57">
          <cell r="D57">
            <v>58299</v>
          </cell>
          <cell r="E57">
            <v>20409.202737940028</v>
          </cell>
          <cell r="F57">
            <v>101956</v>
          </cell>
          <cell r="G57">
            <v>73377</v>
          </cell>
          <cell r="H57">
            <v>636</v>
          </cell>
          <cell r="I57">
            <v>30092</v>
          </cell>
          <cell r="J57">
            <v>6018.3999999999987</v>
          </cell>
          <cell r="K57">
            <v>1203.6799999999994</v>
          </cell>
          <cell r="L57">
            <v>240.73599999999982</v>
          </cell>
          <cell r="M57">
            <v>48.147199999999955</v>
          </cell>
        </row>
        <row r="58">
          <cell r="D58">
            <v>2930588</v>
          </cell>
          <cell r="E58">
            <v>2497249.4991610749</v>
          </cell>
          <cell r="F58">
            <v>1780393</v>
          </cell>
          <cell r="G58">
            <v>1236967</v>
          </cell>
          <cell r="H58">
            <v>1013194.3333330001</v>
          </cell>
          <cell r="I58">
            <v>865147</v>
          </cell>
          <cell r="J58">
            <v>733017.33780591737</v>
          </cell>
          <cell r="K58">
            <v>649216.34103960893</v>
          </cell>
          <cell r="L58">
            <v>585275.82058770931</v>
          </cell>
          <cell r="M58">
            <v>534213.24762610754</v>
          </cell>
        </row>
        <row r="59">
          <cell r="D59">
            <v>0</v>
          </cell>
          <cell r="E59" t="str">
            <v>N/A</v>
          </cell>
          <cell r="F59" t="str">
            <v>N/A</v>
          </cell>
          <cell r="G59">
            <v>10738</v>
          </cell>
          <cell r="H59">
            <v>26724</v>
          </cell>
          <cell r="I59">
            <v>19177</v>
          </cell>
          <cell r="J59">
            <v>19458.532628638026</v>
          </cell>
          <cell r="K59">
            <v>20138.34467047187</v>
          </cell>
          <cell r="L59">
            <v>21179.987948068574</v>
          </cell>
          <cell r="M59">
            <v>20485.454019337223</v>
          </cell>
        </row>
        <row r="60">
          <cell r="D60">
            <v>0</v>
          </cell>
          <cell r="E60" t="str">
            <v>N/A</v>
          </cell>
          <cell r="F60" t="str">
            <v>N/A</v>
          </cell>
          <cell r="G60">
            <v>8454</v>
          </cell>
          <cell r="H60">
            <v>23789.333332999999</v>
          </cell>
          <cell r="I60">
            <v>21557</v>
          </cell>
          <cell r="J60">
            <v>51749.156495032556</v>
          </cell>
          <cell r="K60">
            <v>45782.083810506971</v>
          </cell>
          <cell r="L60">
            <v>41221.684284555617</v>
          </cell>
          <cell r="M60">
            <v>37580.517869992138</v>
          </cell>
        </row>
        <row r="61">
          <cell r="D61">
            <v>0</v>
          </cell>
          <cell r="E61">
            <v>60931.544388625749</v>
          </cell>
          <cell r="F61">
            <v>304165.6222049538</v>
          </cell>
          <cell r="G61">
            <v>719478.23290720466</v>
          </cell>
          <cell r="H61">
            <v>1222390.7688636826</v>
          </cell>
          <cell r="I61">
            <v>1360618.0786949727</v>
          </cell>
          <cell r="J61">
            <v>1995877.2893649247</v>
          </cell>
          <cell r="K61">
            <v>2662796.652205382</v>
          </cell>
          <cell r="L61">
            <v>3307382.4814640339</v>
          </cell>
          <cell r="M61">
            <v>3959324.4143976145</v>
          </cell>
        </row>
        <row r="62">
          <cell r="D62">
            <v>0</v>
          </cell>
          <cell r="E62">
            <v>139194.70800299034</v>
          </cell>
          <cell r="F62">
            <v>372748.86425928946</v>
          </cell>
          <cell r="G62">
            <v>638232.66</v>
          </cell>
          <cell r="H62">
            <v>772754.32</v>
          </cell>
          <cell r="I62">
            <v>904434.96</v>
          </cell>
          <cell r="J62">
            <v>1129710.468522449</v>
          </cell>
          <cell r="K62">
            <v>1219233.6565792495</v>
          </cell>
          <cell r="L62">
            <v>1255208.1609647772</v>
          </cell>
          <cell r="M62">
            <v>968106.55264407536</v>
          </cell>
        </row>
        <row r="63">
          <cell r="D63">
            <v>0</v>
          </cell>
          <cell r="E63">
            <v>0</v>
          </cell>
          <cell r="F63">
            <v>4566.9653576133551</v>
          </cell>
          <cell r="G63">
            <v>35460.790550363592</v>
          </cell>
          <cell r="H63">
            <v>77085.945618936224</v>
          </cell>
          <cell r="I63">
            <v>134581.72801421565</v>
          </cell>
          <cell r="J63">
            <v>228521.86710730178</v>
          </cell>
          <cell r="K63">
            <v>336476.02499150054</v>
          </cell>
          <cell r="L63">
            <v>432888.97818440752</v>
          </cell>
          <cell r="M63">
            <v>509326.46651200438</v>
          </cell>
        </row>
        <row r="64">
          <cell r="D64">
            <v>0</v>
          </cell>
          <cell r="E64">
            <v>289023.57702917722</v>
          </cell>
          <cell r="F64">
            <v>55310.059344227149</v>
          </cell>
          <cell r="G64">
            <v>186679.06255783461</v>
          </cell>
          <cell r="H64">
            <v>406701.99834375386</v>
          </cell>
          <cell r="I64">
            <v>532040.97916526429</v>
          </cell>
          <cell r="J64">
            <v>777690.10283493705</v>
          </cell>
          <cell r="K64">
            <v>1032189.2671328553</v>
          </cell>
          <cell r="L64">
            <v>1331045.5745309303</v>
          </cell>
          <cell r="M64">
            <v>1497048.2754385564</v>
          </cell>
        </row>
      </sheetData>
      <sheetData sheetId="8">
        <row r="3">
          <cell r="G3" t="str">
            <v>Actuals</v>
          </cell>
          <cell r="N3" t="str">
            <v>Forecasts (charge control period)</v>
          </cell>
        </row>
        <row r="4">
          <cell r="D4" t="str">
            <v>2007/08</v>
          </cell>
          <cell r="E4" t="str">
            <v>2008/09</v>
          </cell>
          <cell r="F4" t="str">
            <v>2009/10</v>
          </cell>
          <cell r="G4" t="str">
            <v>2010/11</v>
          </cell>
          <cell r="H4" t="str">
            <v>2011/12</v>
          </cell>
          <cell r="I4" t="str">
            <v>2012/13</v>
          </cell>
          <cell r="J4" t="str">
            <v>2013/14</v>
          </cell>
          <cell r="K4" t="str">
            <v>2014/15</v>
          </cell>
          <cell r="L4" t="str">
            <v>2015/16</v>
          </cell>
          <cell r="M4" t="str">
            <v>2016/17</v>
          </cell>
        </row>
        <row r="13">
          <cell r="B13" t="str">
            <v>GEA-FTTC Rentals</v>
          </cell>
          <cell r="C13" t="str">
            <v>Includes FTTP rentals</v>
          </cell>
          <cell r="G13">
            <v>0</v>
          </cell>
          <cell r="H13">
            <v>0</v>
          </cell>
          <cell r="I13">
            <v>60931.544388625749</v>
          </cell>
          <cell r="J13">
            <v>304165.6222049538</v>
          </cell>
          <cell r="K13">
            <v>719478.23290720466</v>
          </cell>
          <cell r="L13">
            <v>1222390.7688636826</v>
          </cell>
          <cell r="M13">
            <v>1360618.0786949727</v>
          </cell>
        </row>
        <row r="14">
          <cell r="B14" t="str">
            <v>GEA FTTC Provision</v>
          </cell>
          <cell r="C14" t="str">
            <v>These are installations that do not require visiting the end user (i.e. PCP only install)</v>
          </cell>
          <cell r="G14">
            <v>0</v>
          </cell>
          <cell r="H14">
            <v>0</v>
          </cell>
          <cell r="I14">
            <v>5257.0284176818504</v>
          </cell>
          <cell r="J14">
            <v>-2130.3284044388847</v>
          </cell>
          <cell r="K14">
            <v>449469.48947634111</v>
          </cell>
          <cell r="L14">
            <v>712278.41724113817</v>
          </cell>
          <cell r="M14">
            <v>777240.63112877333</v>
          </cell>
        </row>
        <row r="15">
          <cell r="B15" t="str">
            <v>GEA Software Change</v>
          </cell>
          <cell r="C15" t="str">
            <v>This includes Start of Stopped Line, Bandwidth Change, Ceases, and Transfers/Migrations.</v>
          </cell>
          <cell r="G15">
            <v>0</v>
          </cell>
          <cell r="H15">
            <v>0</v>
          </cell>
          <cell r="I15">
            <v>289023.57702917722</v>
          </cell>
          <cell r="J15">
            <v>59877.024701840506</v>
          </cell>
          <cell r="K15">
            <v>222708.96149476944</v>
          </cell>
          <cell r="L15">
            <v>499707.54590016912</v>
          </cell>
          <cell r="M15">
            <v>738618.67419873935</v>
          </cell>
        </row>
        <row r="16">
          <cell r="B16" t="str">
            <v>GEA Customer Site Installations</v>
          </cell>
          <cell r="C16" t="str">
            <v>Includes managed and unmanaged Engineer installations</v>
          </cell>
          <cell r="G16">
            <v>0</v>
          </cell>
          <cell r="H16">
            <v>0</v>
          </cell>
          <cell r="I16">
            <v>160073.91420343888</v>
          </cell>
          <cell r="J16">
            <v>334533.24150079768</v>
          </cell>
          <cell r="K16">
            <v>318722.25905537553</v>
          </cell>
          <cell r="L16">
            <v>143884.88371836414</v>
          </cell>
          <cell r="M16">
            <v>94307.078467700194</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Scenarios"/>
      <sheetName val="Parameters"/>
      <sheetName val="Volumes"/>
      <sheetName val="Outputs"/>
      <sheetName val="Summary"/>
      <sheetName val="2017 WLA Control Module NON CON"/>
    </sheetNames>
    <definedNames>
      <definedName name="bandwidth_gradient" refersTo="='Scenarios'!$D$46"/>
      <definedName name="co_mingling_constant_unit_cost" refersTo="='Scenarios'!$D$47"/>
      <definedName name="commercial_split" refersTo="='Scenarios'!$D$30"/>
      <definedName name="copper_scrap_annual_period" refersTo="='Scenarios'!$D$51"/>
      <definedName name="copper_scrap_PV" refersTo="='Scenarios'!$D$50"/>
      <definedName name="cpi_select" refersTo="='Parameters'!$F$53:$J$53"/>
      <definedName name="cpi_years" refersTo="='Parameters'!$F$52:$J$52"/>
      <definedName name="dec_factor" refersTo="='Parameters'!$F$41"/>
      <definedName name="Efficiency_gain_capex" refersTo="='Scenarios'!$D$52"/>
      <definedName name="Efficiency_gain_opex" refersTo="='Scenarios'!$D$53"/>
      <definedName name="FVR_adj" refersTo="='Scenarios'!$D$124"/>
      <definedName name="HON_adjustment_capex" refersTo="='Scenarios'!$D$48"/>
      <definedName name="hundred" refersTo="='Parameters'!$F$42"/>
      <definedName name="million" refersTo="='Parameters'!$F$44"/>
      <definedName name="model_years" refersTo="='Parameters'!$E$47:$J$47"/>
      <definedName name="non_pay_selected" refersTo="='Parameters'!$E$72:$J$72"/>
      <definedName name="NRC_floor" refersTo="='Parameters'!$F$76"/>
      <definedName name="pay_selected" refersTo="='Parameters'!$E$68:$J$68"/>
      <definedName name="QoS_SLG_adj_1617" refersTo="='Scenarios'!$D$64"/>
      <definedName name="rpi_select" refersTo="='Parameters'!$F$60:$J$60"/>
      <definedName name="scenario_choice" refersTo="='Scenarios'!$D$4"/>
      <definedName name="Standards_adj" refersTo="='Scenarios'!$D$125"/>
      <definedName name="TD_WACC_nominal_1920" refersTo="='Scenarios'!$D$43"/>
      <definedName name="TD_WACC_nominal_2021" refersTo="='Scenarios'!$D$44"/>
      <definedName name="thousand" refersTo="='Parameters'!$F$43"/>
    </definedNames>
    <sheetDataSet>
      <sheetData sheetId="0"/>
      <sheetData sheetId="1"/>
      <sheetData sheetId="2">
        <row r="4">
          <cell r="D4">
            <v>1</v>
          </cell>
        </row>
        <row r="30">
          <cell r="D30" t="b">
            <v>1</v>
          </cell>
        </row>
        <row r="43">
          <cell r="D43">
            <v>8.1000000000000003E-2</v>
          </cell>
          <cell r="F43">
            <v>8.1000000000000003E-2</v>
          </cell>
        </row>
        <row r="44">
          <cell r="D44">
            <v>7.9000000000000001E-2</v>
          </cell>
          <cell r="F44">
            <v>7.9000000000000001E-2</v>
          </cell>
        </row>
        <row r="46">
          <cell r="D46" t="b">
            <v>1</v>
          </cell>
        </row>
        <row r="47">
          <cell r="D47" t="b">
            <v>1</v>
          </cell>
          <cell r="E47" t="str">
            <v>co_mingling_constant_unit_cost</v>
          </cell>
          <cell r="F47" t="b">
            <v>1</v>
          </cell>
          <cell r="G47" t="b">
            <v>1</v>
          </cell>
          <cell r="H47" t="b">
            <v>1</v>
          </cell>
          <cell r="I47" t="b">
            <v>1</v>
          </cell>
          <cell r="J47" t="b">
            <v>1</v>
          </cell>
        </row>
        <row r="48">
          <cell r="D48" t="b">
            <v>1</v>
          </cell>
        </row>
        <row r="50">
          <cell r="D50">
            <v>240000000</v>
          </cell>
        </row>
        <row r="51">
          <cell r="D51">
            <v>12</v>
          </cell>
        </row>
        <row r="52">
          <cell r="D52">
            <v>0.03</v>
          </cell>
          <cell r="F52">
            <v>0.03</v>
          </cell>
          <cell r="G52">
            <v>0.03</v>
          </cell>
          <cell r="H52">
            <v>0.03</v>
          </cell>
          <cell r="I52">
            <v>0.03</v>
          </cell>
          <cell r="J52">
            <v>0.03</v>
          </cell>
        </row>
        <row r="53">
          <cell r="D53">
            <v>4.4999999999999998E-2</v>
          </cell>
          <cell r="F53">
            <v>4.4999999999999998E-2</v>
          </cell>
          <cell r="G53">
            <v>4.4999999999999998E-2</v>
          </cell>
          <cell r="H53">
            <v>4.4999999999999998E-2</v>
          </cell>
          <cell r="I53">
            <v>4.4999999999999998E-2</v>
          </cell>
          <cell r="J53">
            <v>4.4999999999999998E-2</v>
          </cell>
        </row>
        <row r="64">
          <cell r="D64">
            <v>1</v>
          </cell>
        </row>
        <row r="68">
          <cell r="E68" t="str">
            <v>Pensions_adj_1617</v>
          </cell>
          <cell r="F68">
            <v>1</v>
          </cell>
          <cell r="G68">
            <v>1</v>
          </cell>
          <cell r="H68">
            <v>1</v>
          </cell>
          <cell r="I68">
            <v>1</v>
          </cell>
          <cell r="J68">
            <v>1</v>
          </cell>
        </row>
        <row r="76">
          <cell r="F76">
            <v>0</v>
          </cell>
        </row>
        <row r="124">
          <cell r="D124" t="b">
            <v>1</v>
          </cell>
        </row>
        <row r="125">
          <cell r="D125" t="b">
            <v>1</v>
          </cell>
        </row>
      </sheetData>
      <sheetData sheetId="3">
        <row r="41">
          <cell r="F41">
            <v>1</v>
          </cell>
        </row>
        <row r="42">
          <cell r="F42">
            <v>100</v>
          </cell>
        </row>
        <row r="43">
          <cell r="F43">
            <v>1000</v>
          </cell>
        </row>
        <row r="44">
          <cell r="F44">
            <v>1000000</v>
          </cell>
        </row>
        <row r="47">
          <cell r="E47" t="str">
            <v>2015/16</v>
          </cell>
          <cell r="F47" t="str">
            <v>2016/17</v>
          </cell>
          <cell r="G47" t="str">
            <v>2017/18</v>
          </cell>
          <cell r="H47" t="str">
            <v>2018/19</v>
          </cell>
          <cell r="I47" t="str">
            <v>2019/20</v>
          </cell>
          <cell r="J47" t="str">
            <v>2020/21</v>
          </cell>
        </row>
        <row r="52">
          <cell r="F52" t="str">
            <v>2016/17</v>
          </cell>
          <cell r="G52" t="str">
            <v>2017/18</v>
          </cell>
          <cell r="H52" t="str">
            <v>2018/19</v>
          </cell>
          <cell r="I52" t="str">
            <v>2019/20</v>
          </cell>
          <cell r="J52" t="str">
            <v>2020/21</v>
          </cell>
        </row>
        <row r="53">
          <cell r="F53">
            <v>1.1000000000000001E-2</v>
          </cell>
          <cell r="G53">
            <v>2.8250000000000001E-2</v>
          </cell>
          <cell r="H53">
            <v>2.2250000000000002E-2</v>
          </cell>
          <cell r="I53">
            <v>1.8250000000000002E-2</v>
          </cell>
          <cell r="J53">
            <v>0.02</v>
          </cell>
        </row>
        <row r="60">
          <cell r="F60">
            <v>2.1250000000000002E-2</v>
          </cell>
          <cell r="G60">
            <v>3.85E-2</v>
          </cell>
          <cell r="H60">
            <v>3.4249999999999996E-2</v>
          </cell>
          <cell r="I60">
            <v>2.9500000000000002E-2</v>
          </cell>
          <cell r="J60">
            <v>2.8999999999999998E-2</v>
          </cell>
        </row>
        <row r="64">
          <cell r="D64" t="str">
            <v>DRAFT</v>
          </cell>
        </row>
        <row r="68">
          <cell r="E68">
            <v>1.0222546704239457</v>
          </cell>
          <cell r="F68">
            <v>1.026560592456135</v>
          </cell>
          <cell r="G68">
            <v>1.025251487171601</v>
          </cell>
          <cell r="H68">
            <v>1.0295605633479561</v>
          </cell>
          <cell r="I68">
            <v>1.029135461300585</v>
          </cell>
          <cell r="J68">
            <v>1.027416128244403</v>
          </cell>
        </row>
        <row r="72">
          <cell r="E72">
            <v>1.0093941034017875</v>
          </cell>
          <cell r="F72">
            <v>1.0088216517839577</v>
          </cell>
          <cell r="G72">
            <v>1.0185859876488161</v>
          </cell>
          <cell r="H72">
            <v>1.0307787065096028</v>
          </cell>
          <cell r="I72">
            <v>1.0295757434095811</v>
          </cell>
          <cell r="J72">
            <v>1.026669054542217</v>
          </cell>
        </row>
        <row r="76">
          <cell r="F76">
            <v>0.01</v>
          </cell>
        </row>
      </sheetData>
      <sheetData sheetId="4">
        <row r="30">
          <cell r="D30" t="str">
            <v>Shared Metallic Path Facility (SMPF) Bulk Migrations</v>
          </cell>
        </row>
        <row r="43">
          <cell r="D43"/>
        </row>
        <row r="47">
          <cell r="D47" t="str">
            <v>GEA FTTC volumes by bandwidth</v>
          </cell>
          <cell r="G47" t="str">
            <v>2017/18</v>
          </cell>
          <cell r="H47" t="str">
            <v>2018/19</v>
          </cell>
          <cell r="I47" t="str">
            <v>2019/20</v>
          </cell>
          <cell r="J47" t="str">
            <v>2020/21</v>
          </cell>
        </row>
        <row r="48">
          <cell r="D48" t="str">
            <v>GEA FTTC 18/2</v>
          </cell>
        </row>
        <row r="50">
          <cell r="D50" t="str">
            <v>GEA FTTC 40/10</v>
          </cell>
        </row>
        <row r="51">
          <cell r="D51" t="str">
            <v>GEA FTTC 55/10</v>
          </cell>
        </row>
        <row r="52">
          <cell r="D52" t="str">
            <v>GEA FTTC 80/20</v>
          </cell>
          <cell r="G52">
            <v>5107987.2647482967</v>
          </cell>
          <cell r="H52">
            <v>6256822.6057407213</v>
          </cell>
          <cell r="I52">
            <v>7164548.0294283535</v>
          </cell>
          <cell r="J52">
            <v>3286665.7070191391</v>
          </cell>
        </row>
        <row r="53">
          <cell r="D53" t="str">
            <v>GEA FTTC Rentals (national)</v>
          </cell>
          <cell r="G53">
            <v>10631134.699508868</v>
          </cell>
          <cell r="H53">
            <v>12145857.285674691</v>
          </cell>
          <cell r="I53">
            <v>13497424.378434811</v>
          </cell>
          <cell r="J53">
            <v>14111053.16702323</v>
          </cell>
        </row>
        <row r="60">
          <cell r="G60" t="str">
            <v>2017/18</v>
          </cell>
          <cell r="H60" t="str">
            <v>2018/19</v>
          </cell>
          <cell r="I60" t="str">
            <v>2019/20</v>
          </cell>
          <cell r="J60" t="str">
            <v>2020/21</v>
          </cell>
        </row>
        <row r="64">
          <cell r="D64" t="str">
            <v>Metallic Path Facility (MPF) Single Migrations</v>
          </cell>
        </row>
        <row r="68">
          <cell r="G68">
            <v>864831.59583096672</v>
          </cell>
          <cell r="H68">
            <v>797547.03223373694</v>
          </cell>
          <cell r="I68">
            <v>754974.37221068982</v>
          </cell>
          <cell r="J68">
            <v>695256.53946425417</v>
          </cell>
        </row>
      </sheetData>
      <sheetData sheetId="5">
        <row r="4">
          <cell r="D4" t="str">
            <v>Outputs re-rerun with macro</v>
          </cell>
        </row>
        <row r="30">
          <cell r="D30">
            <v>0</v>
          </cell>
        </row>
        <row r="44">
          <cell r="D44" t="str">
            <v>UNIT LRIC</v>
          </cell>
        </row>
        <row r="46">
          <cell r="D46" t="str">
            <v>Metallic Path Facility (MPF) Single Migrations</v>
          </cell>
        </row>
        <row r="47">
          <cell r="D47" t="str">
            <v>Metallic Path Facility (MPF) Bulk Migrations</v>
          </cell>
          <cell r="I47">
            <v>17.473281356840705</v>
          </cell>
          <cell r="J47">
            <v>17.198535062360225</v>
          </cell>
        </row>
        <row r="48">
          <cell r="D48" t="str">
            <v>Metallic Path Facility (MPF) Rentals</v>
          </cell>
        </row>
        <row r="50">
          <cell r="D50" t="str">
            <v>Tie Cables</v>
          </cell>
        </row>
        <row r="51">
          <cell r="D51" t="str">
            <v>Hard Ceases</v>
          </cell>
        </row>
        <row r="52">
          <cell r="D52" t="str">
            <v>GEA FTTC 40/10</v>
          </cell>
          <cell r="I52">
            <v>64.418068600793291</v>
          </cell>
          <cell r="J52">
            <v>47.097376292301156</v>
          </cell>
        </row>
        <row r="53">
          <cell r="D53" t="str">
            <v>GEA FTTC Connections</v>
          </cell>
          <cell r="I53">
            <v>38.605225796071736</v>
          </cell>
          <cell r="J53">
            <v>39.474297095226547</v>
          </cell>
        </row>
        <row r="60">
          <cell r="I60">
            <v>0</v>
          </cell>
          <cell r="J60">
            <v>0</v>
          </cell>
        </row>
        <row r="64">
          <cell r="D64">
            <v>0</v>
          </cell>
        </row>
        <row r="68">
          <cell r="I68">
            <v>0</v>
          </cell>
          <cell r="J68">
            <v>0</v>
          </cell>
        </row>
        <row r="72">
          <cell r="I72">
            <v>0</v>
          </cell>
          <cell r="J72">
            <v>0</v>
          </cell>
        </row>
        <row r="124">
          <cell r="D124" t="str">
            <v>Tie Cables</v>
          </cell>
        </row>
        <row r="125">
          <cell r="D125" t="str">
            <v>Hard Ceases</v>
          </cell>
        </row>
      </sheetData>
      <sheetData sheetId="6">
        <row r="4">
          <cell r="D4" t="str">
            <v>Current price (2016/17)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History"/>
      <sheetName val="Contents"/>
      <sheetName val="Summary"/>
      <sheetName val="Quality Assurance"/>
      <sheetName val="Style Guidelines"/>
      <sheetName val="Scenario sheet"/>
      <sheetName val="Adjusted forecasts"/>
      <sheetName val="Unadjusted forecasts"/>
      <sheetName val="INPUTS&gt;"/>
      <sheetName val="Lists"/>
      <sheetName val="16-17 base year"/>
      <sheetName val="Component volume growth"/>
      <sheetName val="CVEs"/>
      <sheetName val="Opex price changes"/>
      <sheetName val="QoS Inputs"/>
      <sheetName val="QoS Standards uplift"/>
      <sheetName val="QoS Usage factors"/>
      <sheetName val="Usage factors"/>
      <sheetName val="Service volumes"/>
      <sheetName val="SML mix"/>
      <sheetName val="WLA repair costs NON CONFIDENTI"/>
    </sheetNames>
    <definedNames>
      <definedName name="mpf_sml1_mix" refersTo="='QoS Inputs'!$B$68"/>
      <definedName name="mpf_sml2_mix" refersTo="='QoS Inputs'!$C$68"/>
      <definedName name="QoS_uf_comp_codes" refersTo="='QoS Usage factors'!$E$41:$H$41"/>
      <definedName name="QoS_usage_factor_services" refersTo="='QoS Usage factors'!$B$24:$B$27"/>
      <definedName name="QoS_usage_factors_1819" refersTo="='QoS Usage factors'!$E$42:$H$45"/>
      <definedName name="QoS_usage_factors_1920" refersTo="='QoS Usage factors'!$E$49:$H$52"/>
      <definedName name="QoS_usage_factors_2021" refersTo="='QoS Usage factors'!$E$56:$H$59"/>
      <definedName name="QoS_years" refersTo="='QoS Inputs'!$B$12:$G$12"/>
      <definedName name="Service_level_diffs" refersTo="='QoS Inputs'!$B$45:$G$45"/>
    </definedNames>
    <sheetDataSet>
      <sheetData sheetId="0"/>
      <sheetData sheetId="1">
        <row r="12">
          <cell r="B12" t="str">
            <v>Description</v>
          </cell>
        </row>
      </sheetData>
      <sheetData sheetId="2"/>
      <sheetData sheetId="3">
        <row r="12">
          <cell r="B12" t="str">
            <v>Internal QA - informal</v>
          </cell>
          <cell r="C12" t="str">
            <v>Yes</v>
          </cell>
        </row>
        <row r="27">
          <cell r="B27" t="str">
            <v>Issue</v>
          </cell>
        </row>
      </sheetData>
      <sheetData sheetId="4">
        <row r="12">
          <cell r="B12" t="str">
            <v>Randomised (+-50%)</v>
          </cell>
          <cell r="C12">
            <v>100</v>
          </cell>
          <cell r="E12" t="str">
            <v>This is a non-confidential figure that is calculated by randomising the confidential figure with a + or - 50% range</v>
          </cell>
        </row>
        <row r="24">
          <cell r="B24" t="str">
            <v>Advanced user styles</v>
          </cell>
        </row>
        <row r="26">
          <cell r="B26" t="str">
            <v>Input assumption</v>
          </cell>
        </row>
        <row r="42">
          <cell r="E42" t="str">
            <v>Heading level 3</v>
          </cell>
        </row>
        <row r="44">
          <cell r="E44" t="str">
            <v>Heading level 4</v>
          </cell>
        </row>
      </sheetData>
      <sheetData sheetId="5"/>
      <sheetData sheetId="6">
        <row r="5">
          <cell r="AK5" t="str">
            <v>2016/17</v>
          </cell>
          <cell r="AL5" t="str">
            <v>2017/18</v>
          </cell>
          <cell r="AM5" t="str">
            <v>2018/19</v>
          </cell>
          <cell r="AN5" t="str">
            <v>2019/20</v>
          </cell>
          <cell r="AO5" t="str">
            <v>2020/21</v>
          </cell>
        </row>
        <row r="12">
          <cell r="C12" t="str">
            <v>CL172</v>
          </cell>
          <cell r="D12" t="str">
            <v>E side copper current</v>
          </cell>
          <cell r="F12">
            <v>54607144.470105365</v>
          </cell>
          <cell r="G12">
            <v>54325419.382599376</v>
          </cell>
        </row>
        <row r="41">
          <cell r="F41">
            <v>24424458.248096585</v>
          </cell>
          <cell r="G41">
            <v>20506077.199214425</v>
          </cell>
          <cell r="H41">
            <v>25223418.002205223</v>
          </cell>
        </row>
        <row r="42">
          <cell r="F42">
            <v>11673.236241896069</v>
          </cell>
          <cell r="G42">
            <v>9748.7641248970049</v>
          </cell>
          <cell r="H42">
            <v>11374.789519148444</v>
          </cell>
        </row>
        <row r="43">
          <cell r="F43">
            <v>40.520339035917353</v>
          </cell>
          <cell r="G43">
            <v>33.856429256042574</v>
          </cell>
          <cell r="H43">
            <v>39.364394728259569</v>
          </cell>
        </row>
        <row r="44">
          <cell r="F44">
            <v>31.929330742838314</v>
          </cell>
          <cell r="G44">
            <v>26.520663596253812</v>
          </cell>
          <cell r="H44">
            <v>31.702638131859075</v>
          </cell>
        </row>
        <row r="45">
          <cell r="C45">
            <v>0</v>
          </cell>
          <cell r="F45">
            <v>0</v>
          </cell>
          <cell r="G45">
            <v>0</v>
          </cell>
          <cell r="H45">
            <v>0</v>
          </cell>
        </row>
        <row r="56">
          <cell r="F56">
            <v>164.78965683451938</v>
          </cell>
          <cell r="G56">
            <v>124.79682977879018</v>
          </cell>
          <cell r="H56">
            <v>141.8412851698962</v>
          </cell>
        </row>
        <row r="57">
          <cell r="F57">
            <v>415.07846644295597</v>
          </cell>
          <cell r="G57">
            <v>347.90635515703173</v>
          </cell>
          <cell r="H57">
            <v>430.5931501204721</v>
          </cell>
        </row>
        <row r="58">
          <cell r="F58">
            <v>54607144.470105365</v>
          </cell>
          <cell r="G58">
            <v>45523739.003407359</v>
          </cell>
          <cell r="H58">
            <v>56221412.62477164</v>
          </cell>
        </row>
        <row r="59">
          <cell r="F59">
            <v>-42275.853378637701</v>
          </cell>
          <cell r="G59">
            <v>-35437.516736059624</v>
          </cell>
          <cell r="H59">
            <v>-43861.476767071566</v>
          </cell>
        </row>
        <row r="68">
          <cell r="C68" t="str">
            <v>CL577</v>
          </cell>
        </row>
        <row r="79">
          <cell r="C79" t="str">
            <v>CF187</v>
          </cell>
          <cell r="AK79">
            <v>3.1773174836661824E-2</v>
          </cell>
          <cell r="AL79">
            <v>2.635060267302251E-2</v>
          </cell>
          <cell r="AM79">
            <v>3.2162094109698156E-2</v>
          </cell>
          <cell r="AN79">
            <v>3.0357465338949112E-2</v>
          </cell>
          <cell r="AO79">
            <v>3.0719306498396892E-2</v>
          </cell>
        </row>
        <row r="80">
          <cell r="C80" t="str">
            <v>CL133</v>
          </cell>
          <cell r="AK80">
            <v>1.1731117355955272</v>
          </cell>
          <cell r="AL80">
            <v>1.0334997632899081</v>
          </cell>
          <cell r="AM80">
            <v>1.3288314884544206</v>
          </cell>
          <cell r="AN80">
            <v>1.3112827580526112</v>
          </cell>
          <cell r="AO80">
            <v>1.375360023801383</v>
          </cell>
        </row>
        <row r="81">
          <cell r="C81" t="str">
            <v>CL171</v>
          </cell>
          <cell r="AK81">
            <v>0.13847703564758587</v>
          </cell>
          <cell r="AL81">
            <v>0.11487707367556149</v>
          </cell>
          <cell r="AM81">
            <v>0.1418141072198062</v>
          </cell>
          <cell r="AN81">
            <v>0.13565828957973414</v>
          </cell>
          <cell r="AO81">
            <v>0.13697065672006264</v>
          </cell>
        </row>
        <row r="82">
          <cell r="C82" t="str">
            <v>CL172</v>
          </cell>
          <cell r="AK82">
            <v>2.9226251692987191</v>
          </cell>
          <cell r="AL82">
            <v>2.4362011972725268</v>
          </cell>
          <cell r="AM82">
            <v>3.0106110391140279</v>
          </cell>
          <cell r="AN82">
            <v>2.8776110525233407</v>
          </cell>
          <cell r="AO82">
            <v>2.9200173345306402</v>
          </cell>
        </row>
        <row r="83">
          <cell r="C83" t="str">
            <v>CL173</v>
          </cell>
          <cell r="AK83">
            <v>0.71620551326232396</v>
          </cell>
          <cell r="AL83">
            <v>0.59421414823962804</v>
          </cell>
          <cell r="AM83">
            <v>0.7334187700037843</v>
          </cell>
          <cell r="AN83">
            <v>0.70148235605087594</v>
          </cell>
          <cell r="AO83">
            <v>0.70821243952137036</v>
          </cell>
        </row>
        <row r="84">
          <cell r="C84" t="str">
            <v>CL174</v>
          </cell>
          <cell r="AK84">
            <v>6.6394942654049105</v>
          </cell>
          <cell r="AL84">
            <v>5.5317491849772029</v>
          </cell>
          <cell r="AM84">
            <v>6.8363844256936304</v>
          </cell>
          <cell r="AN84">
            <v>6.5358350284457893</v>
          </cell>
          <cell r="AO84">
            <v>6.6293687930164626</v>
          </cell>
        </row>
        <row r="85">
          <cell r="C85" t="str">
            <v>CL175</v>
          </cell>
          <cell r="AK85">
            <v>6.0881840145175607E-3</v>
          </cell>
          <cell r="AL85">
            <v>5.0759945581386034E-3</v>
          </cell>
          <cell r="AM85">
            <v>6.2807187957345167E-3</v>
          </cell>
          <cell r="AN85">
            <v>6.0150074904582219E-3</v>
          </cell>
          <cell r="AO85">
            <v>6.0965970056357129E-3</v>
          </cell>
        </row>
        <row r="86">
          <cell r="C86" t="str">
            <v>CL176</v>
          </cell>
          <cell r="AK86">
            <v>0.7818931791469087</v>
          </cell>
          <cell r="AL86">
            <v>0.65154816904901314</v>
          </cell>
          <cell r="AM86">
            <v>0.80495008132682866</v>
          </cell>
          <cell r="AN86">
            <v>0.77074070114177284</v>
          </cell>
          <cell r="AO86">
            <v>0.77948565717137652</v>
          </cell>
        </row>
        <row r="87">
          <cell r="C87" t="str">
            <v>CL177</v>
          </cell>
          <cell r="AK87">
            <v>3.0845204506350704E-3</v>
          </cell>
          <cell r="AL87">
            <v>2.5687206410692433E-3</v>
          </cell>
          <cell r="AM87">
            <v>3.1852829372715232E-3</v>
          </cell>
          <cell r="AN87">
            <v>3.0615053278916812E-3</v>
          </cell>
          <cell r="AO87">
            <v>3.1039977388449347E-3</v>
          </cell>
        </row>
        <row r="88">
          <cell r="C88" t="str">
            <v>CL178</v>
          </cell>
          <cell r="AK88">
            <v>2.362027772274812</v>
          </cell>
          <cell r="AL88">
            <v>1.9636913341362028</v>
          </cell>
          <cell r="AM88">
            <v>2.4257569559670147</v>
          </cell>
          <cell r="AN88">
            <v>2.3222571324557983</v>
          </cell>
          <cell r="AO88">
            <v>2.3467581402963171</v>
          </cell>
        </row>
        <row r="89">
          <cell r="C89" t="str">
            <v>CL180</v>
          </cell>
          <cell r="AK89">
            <v>1.5864503115261654</v>
          </cell>
          <cell r="AL89">
            <v>1.3206460822311517</v>
          </cell>
          <cell r="AM89">
            <v>1.6302284775479969</v>
          </cell>
          <cell r="AN89">
            <v>1.5610928104520321</v>
          </cell>
          <cell r="AO89">
            <v>1.5785390982232628</v>
          </cell>
        </row>
        <row r="90">
          <cell r="C90" t="str">
            <v>CL183</v>
          </cell>
          <cell r="AK90">
            <v>1.0948116293013845E-2</v>
          </cell>
          <cell r="AL90">
            <v>9.0694290424649261E-3</v>
          </cell>
          <cell r="AM90">
            <v>1.1319076781191125E-2</v>
          </cell>
          <cell r="AN90">
            <v>1.0985186196018969E-2</v>
          </cell>
          <cell r="AO90">
            <v>1.1034672950726838E-2</v>
          </cell>
        </row>
        <row r="91">
          <cell r="C91" t="str">
            <v>CL575</v>
          </cell>
          <cell r="AK91">
            <v>0.27432254557751945</v>
          </cell>
          <cell r="AL91">
            <v>0.22811961841450801</v>
          </cell>
          <cell r="AM91">
            <v>0.28360811097239086</v>
          </cell>
          <cell r="AN91">
            <v>0.27368203442165739</v>
          </cell>
          <cell r="AO91">
            <v>0.27645740179360112</v>
          </cell>
        </row>
        <row r="92">
          <cell r="C92" t="str">
            <v>CL577</v>
          </cell>
          <cell r="AK92">
            <v>0.31310217180205885</v>
          </cell>
          <cell r="AL92">
            <v>0.26076235919292107</v>
          </cell>
          <cell r="AM92">
            <v>0.31949043837655322</v>
          </cell>
          <cell r="AN92">
            <v>0.30281215364621794</v>
          </cell>
          <cell r="AO92">
            <v>0.30629284643886445</v>
          </cell>
        </row>
        <row r="93">
          <cell r="C93">
            <v>0</v>
          </cell>
          <cell r="AK93">
            <v>0</v>
          </cell>
          <cell r="AL93">
            <v>0</v>
          </cell>
          <cell r="AM93">
            <v>0</v>
          </cell>
          <cell r="AN93">
            <v>0</v>
          </cell>
          <cell r="AO93">
            <v>0</v>
          </cell>
        </row>
        <row r="94">
          <cell r="C94">
            <v>0</v>
          </cell>
          <cell r="AK94">
            <v>0</v>
          </cell>
          <cell r="AL94">
            <v>0</v>
          </cell>
          <cell r="AM94">
            <v>0</v>
          </cell>
          <cell r="AN94">
            <v>0</v>
          </cell>
          <cell r="AO94">
            <v>0</v>
          </cell>
        </row>
        <row r="95">
          <cell r="C95">
            <v>0</v>
          </cell>
          <cell r="AK95">
            <v>0</v>
          </cell>
          <cell r="AL95">
            <v>0</v>
          </cell>
          <cell r="AM95">
            <v>0</v>
          </cell>
          <cell r="AN95">
            <v>0</v>
          </cell>
          <cell r="AO95">
            <v>0</v>
          </cell>
        </row>
        <row r="96">
          <cell r="AK96">
            <v>0</v>
          </cell>
          <cell r="AL96">
            <v>0</v>
          </cell>
          <cell r="AM96">
            <v>0</v>
          </cell>
          <cell r="AN96">
            <v>0</v>
          </cell>
          <cell r="AO96">
            <v>0</v>
          </cell>
        </row>
        <row r="97">
          <cell r="AK97">
            <v>0</v>
          </cell>
          <cell r="AL97">
            <v>0</v>
          </cell>
          <cell r="AM97">
            <v>0</v>
          </cell>
          <cell r="AN97">
            <v>0</v>
          </cell>
          <cell r="AO97">
            <v>0</v>
          </cell>
        </row>
        <row r="98">
          <cell r="AK98">
            <v>0</v>
          </cell>
          <cell r="AL98">
            <v>0</v>
          </cell>
          <cell r="AM98">
            <v>0</v>
          </cell>
          <cell r="AN98">
            <v>0</v>
          </cell>
          <cell r="AO98">
            <v>0</v>
          </cell>
        </row>
        <row r="165">
          <cell r="AK165">
            <v>18.012706696008923</v>
          </cell>
          <cell r="AL165">
            <v>15.000191234245854</v>
          </cell>
          <cell r="AM165">
            <v>16.67071868396906</v>
          </cell>
          <cell r="AN165">
            <v>17.708122937581091</v>
          </cell>
          <cell r="AO165">
            <v>16.026183962020102</v>
          </cell>
        </row>
      </sheetData>
      <sheetData sheetId="7">
        <row r="12">
          <cell r="B12" t="str">
            <v>CL133</v>
          </cell>
          <cell r="C12" t="str">
            <v>WLA tie cables</v>
          </cell>
          <cell r="D12">
            <v>164.78965683451938</v>
          </cell>
          <cell r="E12">
            <v>148.92537967595766</v>
          </cell>
          <cell r="F12">
            <v>137.78285034831771</v>
          </cell>
          <cell r="G12">
            <v>129.73910738420685</v>
          </cell>
        </row>
        <row r="24">
          <cell r="B24" t="str">
            <v>CL178</v>
          </cell>
        </row>
        <row r="25">
          <cell r="B25" t="str">
            <v>CL180</v>
          </cell>
        </row>
        <row r="26">
          <cell r="B26" t="str">
            <v>CL183</v>
          </cell>
        </row>
        <row r="27">
          <cell r="B27" t="str">
            <v>CL185</v>
          </cell>
        </row>
        <row r="41">
          <cell r="E41">
            <v>20.805884496956409</v>
          </cell>
          <cell r="F41">
            <v>20.793285261444328</v>
          </cell>
          <cell r="G41">
            <v>20.772113377960071</v>
          </cell>
          <cell r="H41">
            <v>20.716295296181944</v>
          </cell>
        </row>
        <row r="42">
          <cell r="E42">
            <v>174.25704863400054</v>
          </cell>
          <cell r="F42">
            <v>174.15152533381584</v>
          </cell>
          <cell r="G42">
            <v>173.97420290705099</v>
          </cell>
          <cell r="H42">
            <v>173.50670563758908</v>
          </cell>
        </row>
        <row r="43">
          <cell r="E43">
            <v>3380.0114965590733</v>
          </cell>
          <cell r="F43">
            <v>3377.9646928826937</v>
          </cell>
          <cell r="G43">
            <v>3374.525223169639</v>
          </cell>
          <cell r="H43">
            <v>3365.4573194160857</v>
          </cell>
        </row>
        <row r="44">
          <cell r="E44">
            <v>35720.546046867894</v>
          </cell>
          <cell r="F44">
            <v>35698.915071634394</v>
          </cell>
          <cell r="G44">
            <v>35662.56616087268</v>
          </cell>
          <cell r="H44">
            <v>35566.734985769544</v>
          </cell>
        </row>
        <row r="45">
          <cell r="B45" t="str">
            <v>CL956</v>
          </cell>
          <cell r="C45" t="str">
            <v>GEA FTTP Repairs</v>
          </cell>
          <cell r="D45">
            <v>5591.4129084784099</v>
          </cell>
          <cell r="E45">
            <v>5564.6390908936028</v>
          </cell>
          <cell r="F45">
            <v>5561.2693616010956</v>
          </cell>
          <cell r="G45">
            <v>5555.6068342290164</v>
          </cell>
          <cell r="H45">
            <v>5540.6780058061395</v>
          </cell>
        </row>
        <row r="49">
          <cell r="E49">
            <v>34.831435722702352</v>
          </cell>
          <cell r="F49">
            <v>34.810343158146473</v>
          </cell>
          <cell r="G49">
            <v>34.774898998162868</v>
          </cell>
          <cell r="H49">
            <v>34.681453130581325</v>
          </cell>
        </row>
        <row r="50">
          <cell r="E50">
            <v>0</v>
          </cell>
          <cell r="F50">
            <v>0</v>
          </cell>
          <cell r="G50">
            <v>0</v>
          </cell>
          <cell r="H50">
            <v>0</v>
          </cell>
        </row>
        <row r="51">
          <cell r="E51">
            <v>8.7087522682563825E-4</v>
          </cell>
          <cell r="F51">
            <v>8.703478586146871E-4</v>
          </cell>
          <cell r="G51">
            <v>8.6946166370985745E-4</v>
          </cell>
          <cell r="H51">
            <v>8.6712527735547729E-4</v>
          </cell>
        </row>
        <row r="52">
          <cell r="E52">
            <v>0.19148556779011369</v>
          </cell>
          <cell r="F52">
            <v>0.19136961156791579</v>
          </cell>
          <cell r="G52">
            <v>0.19117475755290086</v>
          </cell>
          <cell r="H52">
            <v>0.19066103956682806</v>
          </cell>
        </row>
        <row r="56">
          <cell r="E56">
            <v>12260950.381219177</v>
          </cell>
          <cell r="F56">
            <v>12253525.625906441</v>
          </cell>
          <cell r="G56">
            <v>12241048.991571795</v>
          </cell>
          <cell r="H56">
            <v>12208155.281566026</v>
          </cell>
        </row>
        <row r="57">
          <cell r="E57">
            <v>0</v>
          </cell>
          <cell r="F57">
            <v>0</v>
          </cell>
          <cell r="G57">
            <v>0</v>
          </cell>
          <cell r="H57">
            <v>0</v>
          </cell>
        </row>
        <row r="58">
          <cell r="E58">
            <v>0</v>
          </cell>
          <cell r="F58">
            <v>0</v>
          </cell>
          <cell r="H58">
            <v>0</v>
          </cell>
        </row>
      </sheetData>
      <sheetData sheetId="8"/>
      <sheetData sheetId="9">
        <row r="24">
          <cell r="B24" t="str">
            <v>Components</v>
          </cell>
        </row>
        <row r="25">
          <cell r="B25" t="str">
            <v>MPF Line Testing Systems</v>
          </cell>
        </row>
        <row r="26">
          <cell r="B26" t="str">
            <v>Openreach time related charges</v>
          </cell>
        </row>
        <row r="27">
          <cell r="B27" t="str">
            <v>Co-mingling electricity</v>
          </cell>
        </row>
        <row r="45">
          <cell r="B45" t="str">
            <v>Pair gain</v>
          </cell>
        </row>
        <row r="68">
          <cell r="B68" t="str">
            <v>Combi Card and MSAN Access - Voice</v>
          </cell>
        </row>
      </sheetData>
      <sheetData sheetId="10">
        <row r="12">
          <cell r="B12" t="str">
            <v>CL133</v>
          </cell>
          <cell r="C12" t="str">
            <v>WLA tie cables</v>
          </cell>
          <cell r="D12">
            <v>164.78965683451938</v>
          </cell>
          <cell r="E12">
            <v>474.66747394840519</v>
          </cell>
          <cell r="G12">
            <v>822827.85124920856</v>
          </cell>
        </row>
        <row r="24">
          <cell r="B24" t="str">
            <v>CL178</v>
          </cell>
        </row>
        <row r="25">
          <cell r="B25" t="str">
            <v>CL180</v>
          </cell>
        </row>
        <row r="26">
          <cell r="B26" t="str">
            <v>CL183</v>
          </cell>
        </row>
        <row r="27">
          <cell r="B27" t="str">
            <v>CL185</v>
          </cell>
        </row>
        <row r="41">
          <cell r="E41">
            <v>90.966667320642358</v>
          </cell>
          <cell r="G41">
            <v>150940.11224292405</v>
          </cell>
          <cell r="H41">
            <v>125196.11339870673</v>
          </cell>
        </row>
        <row r="42">
          <cell r="E42">
            <v>269.60154085326241</v>
          </cell>
          <cell r="G42">
            <v>1105242.9586886156</v>
          </cell>
          <cell r="H42">
            <v>902797.81316834036</v>
          </cell>
        </row>
        <row r="43">
          <cell r="E43">
            <v>4954.1688216238617</v>
          </cell>
          <cell r="G43">
            <v>12714712.212135196</v>
          </cell>
          <cell r="H43">
            <v>9377690.503245119</v>
          </cell>
        </row>
        <row r="44">
          <cell r="E44">
            <v>306.99841646695091</v>
          </cell>
          <cell r="G44">
            <v>59926.334173022646</v>
          </cell>
          <cell r="H44">
            <v>413222.85441226943</v>
          </cell>
        </row>
        <row r="45">
          <cell r="B45" t="str">
            <v>CL956</v>
          </cell>
          <cell r="C45" t="str">
            <v>GEA FTTP Repairs</v>
          </cell>
          <cell r="D45">
            <v>5591.4129084784099</v>
          </cell>
          <cell r="E45">
            <v>4.184856352072025E-2</v>
          </cell>
          <cell r="G45">
            <v>1326.8552941374426</v>
          </cell>
          <cell r="H45">
            <v>1569.0163478810905</v>
          </cell>
        </row>
        <row r="49">
          <cell r="E49">
            <v>1777.7792051078641</v>
          </cell>
          <cell r="G49">
            <v>760564.03629496682</v>
          </cell>
          <cell r="H49">
            <v>1293247.6383406441</v>
          </cell>
        </row>
        <row r="50">
          <cell r="E50">
            <v>-3.704453502025864</v>
          </cell>
          <cell r="G50">
            <v>0</v>
          </cell>
          <cell r="H50">
            <v>7.5821701827118497</v>
          </cell>
        </row>
        <row r="51">
          <cell r="E51">
            <v>-167.73022345621806</v>
          </cell>
          <cell r="G51">
            <v>23.611119312584506</v>
          </cell>
          <cell r="H51">
            <v>1715.6687692579899</v>
          </cell>
        </row>
        <row r="52">
          <cell r="E52">
            <v>5.1066644547378663</v>
          </cell>
          <cell r="G52">
            <v>3121.7489597797853</v>
          </cell>
          <cell r="H52">
            <v>24280.81024667338</v>
          </cell>
        </row>
        <row r="56">
          <cell r="E56">
            <v>1160502.4100806811</v>
          </cell>
          <cell r="G56">
            <v>20414768.410443667</v>
          </cell>
          <cell r="H56">
            <v>4251464.926442448</v>
          </cell>
        </row>
        <row r="57">
          <cell r="E57">
            <v>0</v>
          </cell>
          <cell r="G57">
            <v>0</v>
          </cell>
          <cell r="H57">
            <v>0</v>
          </cell>
        </row>
        <row r="58">
          <cell r="E58">
            <v>0</v>
          </cell>
          <cell r="G58">
            <v>0</v>
          </cell>
          <cell r="H58">
            <v>0</v>
          </cell>
        </row>
      </sheetData>
      <sheetData sheetId="11">
        <row r="12">
          <cell r="B12" t="str">
            <v>Wholesale Access specific</v>
          </cell>
          <cell r="C12" t="str">
            <v>%</v>
          </cell>
          <cell r="D12">
            <v>7.1826494248816708E-4</v>
          </cell>
          <cell r="E12">
            <v>-2.5789419650420697E-2</v>
          </cell>
          <cell r="F12">
            <v>-3.0354779432950396E-2</v>
          </cell>
          <cell r="G12">
            <v>1.1753053553182902E-2</v>
          </cell>
        </row>
        <row r="24">
          <cell r="B24" t="str">
            <v>Analogue line cards</v>
          </cell>
        </row>
        <row r="25">
          <cell r="B25" t="str">
            <v>Pair gain</v>
          </cell>
        </row>
        <row r="26">
          <cell r="B26" t="str">
            <v>NGA E-side Copper Capital</v>
          </cell>
        </row>
        <row r="27">
          <cell r="B27" t="str">
            <v>FTTC Development</v>
          </cell>
        </row>
        <row r="41">
          <cell r="E41">
            <v>0.19525326583038005</v>
          </cell>
          <cell r="F41">
            <v>0.12495449626143129</v>
          </cell>
          <cell r="G41">
            <v>9.3965729747889304E-2</v>
          </cell>
        </row>
        <row r="42">
          <cell r="E42">
            <v>0.19525326583038005</v>
          </cell>
          <cell r="F42">
            <v>0.12495449626143129</v>
          </cell>
          <cell r="G42">
            <v>9.3965729747889304E-2</v>
          </cell>
        </row>
        <row r="43">
          <cell r="E43">
            <v>0</v>
          </cell>
          <cell r="F43">
            <v>0</v>
          </cell>
          <cell r="G43">
            <v>0</v>
          </cell>
        </row>
        <row r="44">
          <cell r="E44">
            <v>0</v>
          </cell>
          <cell r="F44">
            <v>0</v>
          </cell>
          <cell r="G44">
            <v>0</v>
          </cell>
        </row>
        <row r="45">
          <cell r="B45" t="str">
            <v>GEA FTTC Provisions</v>
          </cell>
          <cell r="C45" t="str">
            <v>%</v>
          </cell>
          <cell r="D45">
            <v>0.36658240446808033</v>
          </cell>
          <cell r="E45">
            <v>-2.8856516028857748E-2</v>
          </cell>
          <cell r="F45">
            <v>-4.4371510349305865E-2</v>
          </cell>
          <cell r="G45">
            <v>-0.16128832563885154</v>
          </cell>
        </row>
        <row r="49">
          <cell r="E49">
            <v>0</v>
          </cell>
          <cell r="F49">
            <v>0</v>
          </cell>
          <cell r="G49">
            <v>0</v>
          </cell>
        </row>
        <row r="50">
          <cell r="E50">
            <v>0</v>
          </cell>
          <cell r="F50">
            <v>0</v>
          </cell>
          <cell r="G50">
            <v>0</v>
          </cell>
        </row>
        <row r="51">
          <cell r="E51">
            <v>0</v>
          </cell>
          <cell r="F51">
            <v>0</v>
          </cell>
          <cell r="G51">
            <v>0</v>
          </cell>
        </row>
        <row r="52">
          <cell r="E52">
            <v>4.5167519230572051E-2</v>
          </cell>
          <cell r="F52">
            <v>3.4398237455918412E-2</v>
          </cell>
          <cell r="G52">
            <v>2.0855942356891255E-2</v>
          </cell>
        </row>
        <row r="56">
          <cell r="E56">
            <v>0</v>
          </cell>
          <cell r="F56">
            <v>0</v>
          </cell>
          <cell r="G56">
            <v>0</v>
          </cell>
        </row>
        <row r="57">
          <cell r="E57">
            <v>0</v>
          </cell>
          <cell r="F57">
            <v>0</v>
          </cell>
          <cell r="G57">
            <v>0</v>
          </cell>
        </row>
        <row r="58">
          <cell r="E58">
            <v>0</v>
          </cell>
          <cell r="F58">
            <v>0</v>
          </cell>
          <cell r="G58">
            <v>0</v>
          </cell>
          <cell r="H58" t="str">
            <v>Component_growth</v>
          </cell>
        </row>
        <row r="68">
          <cell r="B68" t="str">
            <v>Co-mingling electricity</v>
          </cell>
          <cell r="C68" t="str">
            <v>unit</v>
          </cell>
        </row>
      </sheetData>
      <sheetData sheetId="12">
        <row r="12">
          <cell r="B12" t="str">
            <v>Wholesale Access specific</v>
          </cell>
          <cell r="D12">
            <v>0</v>
          </cell>
          <cell r="E12">
            <v>0</v>
          </cell>
        </row>
        <row r="24">
          <cell r="B24" t="str">
            <v>Analogue line cards</v>
          </cell>
        </row>
        <row r="25">
          <cell r="B25" t="str">
            <v>Pair gain</v>
          </cell>
        </row>
        <row r="26">
          <cell r="B26" t="str">
            <v>NGA E-side Copper Capital</v>
          </cell>
        </row>
        <row r="27">
          <cell r="B27" t="str">
            <v>FTTC Development</v>
          </cell>
        </row>
        <row r="41">
          <cell r="E41">
            <v>0</v>
          </cell>
        </row>
        <row r="42">
          <cell r="E42">
            <v>0</v>
          </cell>
        </row>
        <row r="43">
          <cell r="E43">
            <v>0</v>
          </cell>
        </row>
        <row r="44">
          <cell r="E44">
            <v>0</v>
          </cell>
        </row>
        <row r="45">
          <cell r="B45" t="str">
            <v>GEA FTTC Provisions</v>
          </cell>
          <cell r="D45">
            <v>0</v>
          </cell>
          <cell r="E45">
            <v>0</v>
          </cell>
        </row>
        <row r="49">
          <cell r="E49">
            <v>0</v>
          </cell>
        </row>
        <row r="50">
          <cell r="E50">
            <v>0</v>
          </cell>
        </row>
        <row r="51">
          <cell r="E51">
            <v>0</v>
          </cell>
        </row>
        <row r="52">
          <cell r="E52">
            <v>0</v>
          </cell>
        </row>
        <row r="56">
          <cell r="E56">
            <v>0</v>
          </cell>
        </row>
        <row r="57">
          <cell r="E57">
            <v>0</v>
          </cell>
        </row>
        <row r="59">
          <cell r="E59" t="str">
            <v>CVE_non_pay_1617</v>
          </cell>
        </row>
      </sheetData>
      <sheetData sheetId="13"/>
      <sheetData sheetId="14">
        <row r="12">
          <cell r="B12" t="str">
            <v>2015/16</v>
          </cell>
          <cell r="C12" t="str">
            <v>2016/17</v>
          </cell>
          <cell r="D12" t="str">
            <v>2017/18</v>
          </cell>
          <cell r="E12" t="str">
            <v>2018/19</v>
          </cell>
          <cell r="F12" t="str">
            <v>2019/20</v>
          </cell>
          <cell r="G12" t="str">
            <v>2020/21</v>
          </cell>
        </row>
        <row r="41">
          <cell r="E41">
            <v>105.46666666666667</v>
          </cell>
          <cell r="F41">
            <v>110.93333333333332</v>
          </cell>
          <cell r="G41">
            <v>116.39999999999999</v>
          </cell>
          <cell r="H41" t="str">
            <v>Note: normalise care level 2 unit costs to 100</v>
          </cell>
        </row>
        <row r="42">
          <cell r="E42">
            <v>102.3396888888889</v>
          </cell>
          <cell r="F42">
            <v>106.21271111111112</v>
          </cell>
          <cell r="G42">
            <v>110.08573333333332</v>
          </cell>
          <cell r="H42" t="str">
            <v>Note: assume 100% movement to get to care level 1 unit cost - lower cost for lower level</v>
          </cell>
        </row>
        <row r="45">
          <cell r="B45">
            <v>1.0155721056194991</v>
          </cell>
          <cell r="C45">
            <v>1.0155721056194991</v>
          </cell>
          <cell r="D45">
            <v>1.0155721056194991</v>
          </cell>
          <cell r="E45">
            <v>1.0305548884477531</v>
          </cell>
          <cell r="F45">
            <v>1.04444498377679</v>
          </cell>
          <cell r="G45">
            <v>1.0573577199830919</v>
          </cell>
          <cell r="H45" t="str">
            <v>Service_level_diffs</v>
          </cell>
        </row>
        <row r="52">
          <cell r="E52" t="str">
            <v>2018/19</v>
          </cell>
          <cell r="F52" t="str">
            <v>2019/20</v>
          </cell>
          <cell r="G52" t="str">
            <v>2020/21</v>
          </cell>
          <cell r="H52" t="str">
            <v>FVR_years</v>
          </cell>
        </row>
        <row r="68">
          <cell r="B68">
            <v>0.85044789208352201</v>
          </cell>
          <cell r="C68">
            <v>0.14955210791647794</v>
          </cell>
        </row>
      </sheetData>
      <sheetData sheetId="15">
        <row r="12">
          <cell r="B12" t="str">
            <v>MPF service level mix</v>
          </cell>
        </row>
        <row r="24">
          <cell r="B24" t="str">
            <v>SML1</v>
          </cell>
        </row>
        <row r="26">
          <cell r="B26" t="str">
            <v>Weight SML2</v>
          </cell>
        </row>
        <row r="27">
          <cell r="B27" t="str">
            <v>Weight SML1</v>
          </cell>
        </row>
        <row r="41">
          <cell r="H41">
            <v>0</v>
          </cell>
        </row>
        <row r="42">
          <cell r="H42">
            <v>0</v>
          </cell>
        </row>
        <row r="45">
          <cell r="B45" t="str">
            <v>CL172</v>
          </cell>
          <cell r="H45">
            <v>0</v>
          </cell>
        </row>
        <row r="49">
          <cell r="H49">
            <v>0</v>
          </cell>
        </row>
        <row r="50">
          <cell r="H50">
            <v>0</v>
          </cell>
        </row>
        <row r="51">
          <cell r="H51">
            <v>0</v>
          </cell>
        </row>
        <row r="52">
          <cell r="H52">
            <v>0</v>
          </cell>
        </row>
        <row r="56">
          <cell r="H56">
            <v>0</v>
          </cell>
        </row>
        <row r="57">
          <cell r="H57">
            <v>0</v>
          </cell>
        </row>
        <row r="58">
          <cell r="H58">
            <v>0</v>
          </cell>
        </row>
      </sheetData>
      <sheetData sheetId="16">
        <row r="12">
          <cell r="B12" t="str">
            <v>MPF</v>
          </cell>
          <cell r="E12">
            <v>1.0045695479745143</v>
          </cell>
          <cell r="F12">
            <v>1.0066468410101326</v>
          </cell>
          <cell r="G12">
            <v>1.0085779679287543</v>
          </cell>
        </row>
        <row r="24">
          <cell r="B24" t="str">
            <v>Metallic Path Facility (MPF) Rentals</v>
          </cell>
        </row>
        <row r="25">
          <cell r="B25" t="str">
            <v>Analogue Core WLR Rentals</v>
          </cell>
        </row>
        <row r="26">
          <cell r="B26" t="str">
            <v>Analogue Premium Rentals</v>
          </cell>
        </row>
        <row r="27">
          <cell r="B27" t="str">
            <v>Shared Metallic Path Facility (SMPF) Rentals</v>
          </cell>
        </row>
        <row r="41">
          <cell r="E41" t="str">
            <v>CL172</v>
          </cell>
          <cell r="F41" t="str">
            <v>CL174</v>
          </cell>
          <cell r="G41" t="str">
            <v>CL176</v>
          </cell>
          <cell r="H41" t="str">
            <v>CL180</v>
          </cell>
        </row>
        <row r="42">
          <cell r="E42">
            <v>1.0586342102540132</v>
          </cell>
          <cell r="F42">
            <v>1.0586342102540132</v>
          </cell>
          <cell r="G42">
            <v>1.0586342102540132</v>
          </cell>
          <cell r="H42">
            <v>1.0586342102540132</v>
          </cell>
        </row>
        <row r="43">
          <cell r="E43">
            <v>0.89744620501596728</v>
          </cell>
          <cell r="F43">
            <v>0.89744620501596728</v>
          </cell>
          <cell r="G43">
            <v>0.89744620501596728</v>
          </cell>
          <cell r="H43">
            <v>0.89744620501596728</v>
          </cell>
        </row>
        <row r="44">
          <cell r="E44">
            <v>0.89744620501596728</v>
          </cell>
          <cell r="F44">
            <v>0.89744620501596728</v>
          </cell>
          <cell r="G44">
            <v>0.89744620501596728</v>
          </cell>
          <cell r="H44">
            <v>0.89744620501596728</v>
          </cell>
        </row>
        <row r="45">
          <cell r="B45" t="str">
            <v>Shared Metallic Path Facility (SMPF) Rentals</v>
          </cell>
          <cell r="E45">
            <v>0.41336954672799059</v>
          </cell>
          <cell r="F45">
            <v>0.41336954672799059</v>
          </cell>
          <cell r="G45">
            <v>0.41336954672799059</v>
          </cell>
          <cell r="H45">
            <v>0.41336954672799059</v>
          </cell>
        </row>
        <row r="49">
          <cell r="E49">
            <v>1.20903584357348</v>
          </cell>
          <cell r="F49">
            <v>1.20903584357348</v>
          </cell>
          <cell r="G49">
            <v>1.20903584357348</v>
          </cell>
          <cell r="H49">
            <v>1.20903584357348</v>
          </cell>
        </row>
        <row r="50">
          <cell r="E50">
            <v>0.78773415339983099</v>
          </cell>
          <cell r="F50">
            <v>0.78773415339983099</v>
          </cell>
          <cell r="G50">
            <v>0.78773415339983099</v>
          </cell>
          <cell r="H50">
            <v>0.78773415339983099</v>
          </cell>
        </row>
        <row r="51">
          <cell r="E51">
            <v>0.78773415339983099</v>
          </cell>
          <cell r="F51">
            <v>0.78773415339983099</v>
          </cell>
          <cell r="G51">
            <v>0.78773415339983099</v>
          </cell>
          <cell r="H51">
            <v>0.78773415339983099</v>
          </cell>
        </row>
        <row r="52">
          <cell r="E52">
            <v>0.49304302959949131</v>
          </cell>
          <cell r="F52">
            <v>0.49304302959949131</v>
          </cell>
          <cell r="G52">
            <v>0.49304302959949131</v>
          </cell>
          <cell r="H52">
            <v>0.49304302959949131</v>
          </cell>
        </row>
        <row r="56">
          <cell r="E56">
            <v>1.0482491536994227</v>
          </cell>
          <cell r="F56">
            <v>1.0482491536994227</v>
          </cell>
          <cell r="G56">
            <v>1.0482491536994227</v>
          </cell>
          <cell r="H56">
            <v>1.0482491536994227</v>
          </cell>
        </row>
        <row r="57">
          <cell r="E57">
            <v>0.90050432456401863</v>
          </cell>
          <cell r="F57">
            <v>0.90050432456401863</v>
          </cell>
          <cell r="G57">
            <v>0.90050432456401863</v>
          </cell>
          <cell r="H57">
            <v>0.90050432456401863</v>
          </cell>
        </row>
        <row r="58">
          <cell r="E58">
            <v>0.90050432456401863</v>
          </cell>
          <cell r="F58">
            <v>0.90050432456401863</v>
          </cell>
          <cell r="G58">
            <v>0.90050432456401863</v>
          </cell>
          <cell r="H58">
            <v>0.90050432456401863</v>
          </cell>
        </row>
        <row r="59">
          <cell r="E59">
            <v>0.47939574951405045</v>
          </cell>
          <cell r="F59">
            <v>0.47939574951405045</v>
          </cell>
          <cell r="G59">
            <v>0.47939574951405045</v>
          </cell>
          <cell r="H59">
            <v>0.47939574951405045</v>
          </cell>
        </row>
        <row r="68">
          <cell r="B68" t="str">
            <v>CL180</v>
          </cell>
        </row>
      </sheetData>
      <sheetData sheetId="17">
        <row r="12">
          <cell r="B12" t="str">
            <v>Metallic Path Facility (MPF) New Provide Services</v>
          </cell>
          <cell r="C12">
            <v>0</v>
          </cell>
          <cell r="D12">
            <v>0</v>
          </cell>
          <cell r="E12">
            <v>0</v>
          </cell>
          <cell r="F12">
            <v>0</v>
          </cell>
          <cell r="G12">
            <v>0</v>
          </cell>
        </row>
        <row r="24">
          <cell r="B24" t="str">
            <v>Shared Metallic Path Facility (SMPF) Rentals</v>
          </cell>
        </row>
        <row r="25">
          <cell r="B25" t="str">
            <v>WLR Simultaneously Provided Conversions</v>
          </cell>
        </row>
        <row r="26">
          <cell r="B26" t="str">
            <v>WLR Simultaneously Provided Connections</v>
          </cell>
        </row>
        <row r="27">
          <cell r="B27" t="str">
            <v>GEA FTTC Rentals</v>
          </cell>
        </row>
        <row r="42">
          <cell r="E42" t="str">
            <v>2018/19</v>
          </cell>
          <cell r="F42" t="str">
            <v>2019/20</v>
          </cell>
          <cell r="G42" t="str">
            <v>2020/21</v>
          </cell>
        </row>
        <row r="44">
          <cell r="E44">
            <v>1</v>
          </cell>
          <cell r="F44">
            <v>1</v>
          </cell>
          <cell r="G44">
            <v>1</v>
          </cell>
        </row>
        <row r="45">
          <cell r="B45" t="str">
            <v>CL133</v>
          </cell>
          <cell r="C45">
            <v>0</v>
          </cell>
          <cell r="D45">
            <v>0</v>
          </cell>
          <cell r="E45">
            <v>0</v>
          </cell>
          <cell r="F45">
            <v>0</v>
          </cell>
          <cell r="G45">
            <v>0</v>
          </cell>
        </row>
        <row r="49">
          <cell r="E49">
            <v>1.0586342102540132</v>
          </cell>
          <cell r="F49">
            <v>1.20903584357348</v>
          </cell>
          <cell r="G49">
            <v>1.0482491536994227</v>
          </cell>
        </row>
        <row r="50">
          <cell r="E50">
            <v>1</v>
          </cell>
          <cell r="F50">
            <v>1</v>
          </cell>
          <cell r="G50">
            <v>1</v>
          </cell>
        </row>
        <row r="51">
          <cell r="E51">
            <v>1.0586342102540132</v>
          </cell>
          <cell r="F51">
            <v>1.20903584357348</v>
          </cell>
          <cell r="G51">
            <v>1.0482491536994227</v>
          </cell>
        </row>
        <row r="52">
          <cell r="E52">
            <v>2</v>
          </cell>
          <cell r="F52">
            <v>2</v>
          </cell>
          <cell r="G52">
            <v>2</v>
          </cell>
        </row>
        <row r="56">
          <cell r="E56">
            <v>1.0586342102540132</v>
          </cell>
          <cell r="F56">
            <v>1.20903584357348</v>
          </cell>
          <cell r="G56">
            <v>1.0482491536994227</v>
          </cell>
        </row>
        <row r="57">
          <cell r="E57">
            <v>0</v>
          </cell>
          <cell r="F57">
            <v>0</v>
          </cell>
          <cell r="G57">
            <v>0</v>
          </cell>
        </row>
        <row r="58">
          <cell r="E58">
            <v>0</v>
          </cell>
          <cell r="F58">
            <v>0</v>
          </cell>
          <cell r="G58">
            <v>0</v>
          </cell>
        </row>
        <row r="59">
          <cell r="E59">
            <v>1</v>
          </cell>
          <cell r="F59">
            <v>1</v>
          </cell>
          <cell r="G59">
            <v>1</v>
          </cell>
          <cell r="H59" t="str">
            <v>ufac_mpf</v>
          </cell>
        </row>
        <row r="68">
          <cell r="B68" t="str">
            <v>CL171</v>
          </cell>
          <cell r="C68">
            <v>1</v>
          </cell>
        </row>
      </sheetData>
      <sheetData sheetId="18">
        <row r="12">
          <cell r="B12" t="str">
            <v>Metallic Path Facility (MPF) New Provide Services</v>
          </cell>
          <cell r="C12" t="str">
            <v>Period-end</v>
          </cell>
          <cell r="D12">
            <v>2192387.6209010002</v>
          </cell>
          <cell r="E12">
            <v>2111264.4549799999</v>
          </cell>
          <cell r="F12">
            <v>2142650.1412192918</v>
          </cell>
          <cell r="G12">
            <v>2218436.6230559046</v>
          </cell>
        </row>
        <row r="24">
          <cell r="B24" t="str">
            <v>Shared Metallic Path Facility (SMPF) Rentals</v>
          </cell>
        </row>
        <row r="25">
          <cell r="B25" t="str">
            <v>WLR Simultaneously Provided Conversions</v>
          </cell>
        </row>
        <row r="26">
          <cell r="B26" t="str">
            <v>WLR Simultaneously Provided Connections</v>
          </cell>
        </row>
        <row r="27">
          <cell r="B27" t="str">
            <v>GEA FTTC Rentals</v>
          </cell>
        </row>
      </sheetData>
      <sheetData sheetId="19"/>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Style Guidelines"/>
      <sheetName val="Style Guideline"/>
      <sheetName val="Names Manager"/>
      <sheetName val="Lists"/>
      <sheetName val="Control Sheet"/>
      <sheetName val="Inputs &gt;&gt;"/>
      <sheetName val="Base Year Analysis &amp; Data&gt;&gt;"/>
      <sheetName val="16-17 WLA Base Year (Excl. Adj)"/>
      <sheetName val="Capital Cost Information"/>
      <sheetName val="NCA"/>
      <sheetName val="Opex"/>
      <sheetName val="Base Year Analysis (Cumulo)"/>
      <sheetName val="Base Year Adj1 Cumulo"/>
      <sheetName val="Cumulo Adj Opex"/>
      <sheetName val="Base Year Analysis (BDUK)"/>
      <sheetName val="Base Year Adj2 BDUK"/>
      <sheetName val="BDUK Adj Capex"/>
      <sheetName val="BDUK Adj Opex"/>
      <sheetName val="BDUK Adj NCA"/>
      <sheetName val="Base Year Analysis (SLGs)"/>
      <sheetName val="Base Year Adj3 SLG"/>
      <sheetName val="SLG Adj Opex"/>
      <sheetName val="Base Year Analysis (Smoothing)"/>
      <sheetName val="Base Year Adj4 Smoothing"/>
      <sheetName val="Restructuring Property Adj Opex"/>
      <sheetName val="Base Year Analysis (QoS SML)"/>
      <sheetName val="Base Year Adj 5 QoS"/>
      <sheetName val="QoS Adj Opex"/>
      <sheetName val="Base Year Analysis (Tie Cables)"/>
      <sheetName val="Base Year Adj 6 Tie Cables"/>
      <sheetName val="Tie cables Adj Opex"/>
      <sheetName val="Tie cables Adj Capex"/>
      <sheetName val="Base Year Analysis (Comingling)"/>
      <sheetName val="Base year Adj 7 Comingling"/>
      <sheetName val="Comingling Adj Opex"/>
      <sheetName val="Comingling Adj Capex"/>
      <sheetName val="Base Year Analysis (Pensions)"/>
      <sheetName val="Base Year Adj 8 Pensions"/>
      <sheetName val="Pensions adj Opex"/>
      <sheetName val="Model outputs &gt;&gt;"/>
      <sheetName val="Asset Utilisation (GRC)"/>
      <sheetName val="16-17 WLA Base Year"/>
      <sheetName val="2016-17 WLA Base Year - NON CON"/>
    </sheetNames>
    <definedNames>
      <definedName name="ASSET_NAME_LIST" refersTo="='Lists'!$C$4:$C$36"/>
      <definedName name="BY1617_asset_utilisation" refersTo="='Asset Utilisation (GRC)'!$EP$4:$FV$58"/>
      <definedName name="BY1617_GRC" refersTo="='16-17 WLA Base Year'!$F$4:$F$63"/>
      <definedName name="BY1617_NCA_total" refersTo="='16-17 WLA Base Year'!$Y$4:$Y$63"/>
      <definedName name="BY1617_non_pay_exc_cumulo" refersTo="='16-17 WLA Base Year'!$O$4:$O$63"/>
      <definedName name="BY1617_NRC" refersTo="='16-17 WLA Base Year'!$G$4:$G$63"/>
      <definedName name="BY1617_OCM_depn" refersTo="='16-17 WLA Base Year'!$Q$4:$Q$63"/>
      <definedName name="BY1617_pay" refersTo="='16-17 WLA Base Year'!$N$4:$N$63"/>
      <definedName name="COMPONENT_CODE_LIST" refersTo="='Lists'!$A$4:$A$58"/>
      <definedName name="COMPONENT_CODE_NAME" refersTo="='Lists'!$B$4:$B$58"/>
    </definedNames>
    <sheetDataSet>
      <sheetData sheetId="0">
        <row r="4">
          <cell r="A4" t="str">
            <v>Information</v>
          </cell>
        </row>
        <row r="6">
          <cell r="A6" t="str">
            <v xml:space="preserve">Title </v>
          </cell>
          <cell r="B6" t="str">
            <v>WLA 2016-17 Base Year Model</v>
          </cell>
        </row>
        <row r="7">
          <cell r="A7" t="str">
            <v>Objective</v>
          </cell>
          <cell r="B7" t="str">
            <v>Estimate BT's Base Year Costs for WLA &amp; WFAEL</v>
          </cell>
        </row>
        <row r="8">
          <cell r="A8" t="str">
            <v>Confidentiality status</v>
          </cell>
          <cell r="B8" t="str">
            <v>Non-confidential</v>
          </cell>
        </row>
        <row r="10">
          <cell r="A10" t="str">
            <v>Contents</v>
          </cell>
        </row>
        <row r="12">
          <cell r="A12" t="str">
            <v>Sheet</v>
          </cell>
          <cell r="B12" t="str">
            <v>Description</v>
          </cell>
        </row>
        <row r="13">
          <cell r="A13" t="str">
            <v>Contents</v>
          </cell>
          <cell r="B13" t="str">
            <v>This contents sheet</v>
          </cell>
        </row>
        <row r="14">
          <cell r="A14" t="str">
            <v>Style Guidelines</v>
          </cell>
          <cell r="B14" t="str">
            <v>A guide to the styles used in this workbook</v>
          </cell>
        </row>
        <row r="16">
          <cell r="A16" t="str">
            <v>Actual model sheets</v>
          </cell>
        </row>
        <row r="17">
          <cell r="A17" t="str">
            <v>Names Manager</v>
          </cell>
          <cell r="B17" t="str">
            <v>Lists all named ranges and details</v>
          </cell>
        </row>
        <row r="18">
          <cell r="A18" t="str">
            <v>Lists</v>
          </cell>
          <cell r="B18" t="str">
            <v>Sets out list of component names and codes as well as the asset list</v>
          </cell>
        </row>
        <row r="19">
          <cell r="A19" t="str">
            <v>Control Sheet</v>
          </cell>
          <cell r="B19" t="str">
            <v>Enables user to include/exclude adjustments</v>
          </cell>
        </row>
        <row r="21">
          <cell r="A21" t="str">
            <v>Calculations</v>
          </cell>
        </row>
        <row r="22">
          <cell r="A22" t="str">
            <v>Asset Utilisation (GRC)</v>
          </cell>
          <cell r="B22" t="str">
            <v>Calculates asset weight by component for capex by GRC cost</v>
          </cell>
        </row>
        <row r="23">
          <cell r="A23" t="str">
            <v>16-17 WLA Base Year (Excl Adj)</v>
          </cell>
          <cell r="B23" t="str">
            <v>Excludes any adjustments but calculates total Capex and Opex by component</v>
          </cell>
        </row>
        <row r="24">
          <cell r="A24" t="str">
            <v>Base Year Adj1 Cumulo</v>
          </cell>
          <cell r="B24" t="str">
            <v>Calculates total adjustment for cumulo</v>
          </cell>
        </row>
        <row r="25">
          <cell r="A25" t="str">
            <v>Base Year Adj2 BDUK</v>
          </cell>
          <cell r="B25" t="str">
            <v>Calculated total adjustment for subsidised costs</v>
          </cell>
        </row>
        <row r="26">
          <cell r="A26" t="str">
            <v>Base Year Adj3 SLG</v>
          </cell>
          <cell r="B26" t="str">
            <v>Calculated opex adjustment to remove SLG costs</v>
          </cell>
        </row>
        <row r="27">
          <cell r="A27" t="str">
            <v>Base Year Adj4 Smoothing</v>
          </cell>
          <cell r="B27" t="str">
            <v>Calculated opex adjustment to smooth one off items</v>
          </cell>
        </row>
        <row r="28">
          <cell r="A28" t="str">
            <v>Restructuring Property Adj Opex</v>
          </cell>
          <cell r="B28" t="str">
            <v>Calculate the apportionment of the smoothing adjustment - data from BT response to s135 request</v>
          </cell>
        </row>
        <row r="29">
          <cell r="A29" t="str">
            <v>Base Year Adj 5 QoS</v>
          </cell>
          <cell r="B29" t="str">
            <v>Calculated opex removal of repair costs</v>
          </cell>
        </row>
        <row r="30">
          <cell r="A30" t="str">
            <v>Base Year Adj 6 Tie Cables</v>
          </cell>
          <cell r="B30" t="str">
            <v>Calculated total adjustment for tie cables</v>
          </cell>
        </row>
        <row r="31">
          <cell r="A31" t="str">
            <v>Base Year Adj 7 Comingling</v>
          </cell>
          <cell r="B31" t="str">
            <v>Calculated total adjustment for comingling</v>
          </cell>
        </row>
        <row r="32">
          <cell r="A32" t="str">
            <v>Base Year Adj 8 Pensions</v>
          </cell>
          <cell r="B32" t="str">
            <v>Calculated increase to pension costs</v>
          </cell>
        </row>
        <row r="33">
          <cell r="A33" t="str">
            <v>16-17 Base year</v>
          </cell>
          <cell r="B33" t="str">
            <v>Calculated the base year costs including all adjustment. Capital costs, opex and NCA by component</v>
          </cell>
        </row>
        <row r="35">
          <cell r="A35" t="str">
            <v>Raw Data</v>
          </cell>
        </row>
        <row r="36">
          <cell r="A36" t="str">
            <v>Capital Cost Information</v>
          </cell>
          <cell r="B36" t="str">
            <v>Provided as part of the S135 from BT, outlining all capex costs by GRC, NRC, OCM etc.</v>
          </cell>
        </row>
        <row r="37">
          <cell r="A37" t="str">
            <v>NCA</v>
          </cell>
          <cell r="B37" t="str">
            <v>Provided as part of BT's response on NCA. Includes internal and external debtors, external creditors and provisions</v>
          </cell>
        </row>
        <row r="38">
          <cell r="A38" t="str">
            <v>Opex Costs</v>
          </cell>
          <cell r="B38" t="str">
            <v>Provided BT's response on opex costs, including depreciation, pay and non-pay costs</v>
          </cell>
        </row>
        <row r="39">
          <cell r="A39" t="str">
            <v>Cumulo Adj Opex</v>
          </cell>
          <cell r="B39" t="str">
            <v>Provided as part of BT's response on opex by breaking out cumulo</v>
          </cell>
        </row>
        <row r="40">
          <cell r="A40" t="str">
            <v>BDUK Adj capex</v>
          </cell>
          <cell r="B40" t="str">
            <v>Provided as part of the S135 from BT, outlining all subsidised capex costs by GRC, NRC, OCM etc.</v>
          </cell>
        </row>
        <row r="41">
          <cell r="A41" t="str">
            <v>BDUK Adj NCA</v>
          </cell>
          <cell r="B41" t="str">
            <v>Provided as part of BT's response on subsidised NCA. Includes internal and external debtors, external creditors and provisions</v>
          </cell>
        </row>
        <row r="42">
          <cell r="A42" t="str">
            <v>BDUK Adj Opex</v>
          </cell>
          <cell r="B42" t="str">
            <v>Provided BT's response on subsidised opex costs, including depreciation, pay and non-pay costs</v>
          </cell>
        </row>
        <row r="43">
          <cell r="A43" t="str">
            <v>SLG Adj Opex</v>
          </cell>
          <cell r="B43" t="str">
            <v>Provided by BT to break out SLG costs by component</v>
          </cell>
        </row>
        <row r="44">
          <cell r="A44" t="str">
            <v>QoS Adj Opex</v>
          </cell>
          <cell r="B44" t="str">
            <v>Uses data provided by BT as part of s135 request</v>
          </cell>
        </row>
        <row r="45">
          <cell r="A45" t="str">
            <v>Tie cables Adj Opex</v>
          </cell>
          <cell r="B45" t="str">
            <v>Uses data provided by BT as part of s135 request</v>
          </cell>
        </row>
        <row r="46">
          <cell r="A46" t="str">
            <v>Tie cables adj capex</v>
          </cell>
          <cell r="B46" t="str">
            <v>Uses data provided by BT as part of s135 request</v>
          </cell>
        </row>
        <row r="47">
          <cell r="A47" t="str">
            <v>Comingling adj opex</v>
          </cell>
          <cell r="B47" t="str">
            <v>Uses data provided by BT as part of s135 request</v>
          </cell>
        </row>
        <row r="48">
          <cell r="A48" t="str">
            <v>Comingling adj capex</v>
          </cell>
          <cell r="B48" t="str">
            <v>Uses data provided by BT as part of s135 request</v>
          </cell>
        </row>
        <row r="49">
          <cell r="A49" t="str">
            <v>Pensions adj opex</v>
          </cell>
          <cell r="B49" t="str">
            <v>Provided by BT to show potential increase in pension costs</v>
          </cell>
        </row>
        <row r="51">
          <cell r="A51" t="str">
            <v>Terms and conditions</v>
          </cell>
        </row>
        <row r="53">
          <cell r="A53" t="str">
            <v xml:space="preserve">The terms and conditions on which OFCOM is making available the model are set out below.  </v>
          </cell>
        </row>
        <row r="54">
          <cell r="A54" t="str">
            <v xml:space="preserve">The base year model provided has been developed to help understand the access costs associated with the WFAEL and WLA markets in the UK. </v>
          </cell>
        </row>
        <row r="55">
          <cell r="A55" t="str">
            <v xml:space="preserve">All right, title and interest in the provided model (the ‘Model’) constructed in Excel to understand the cost of copper and fibre based access services on a hypothetical FTTC overlay network (over an ongoing copper network)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v>
          </cell>
        </row>
        <row r="56">
          <cell r="A56" t="str">
            <v xml:space="preserve">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v>
          </cell>
        </row>
        <row r="57">
          <cell r="A57" t="str">
            <v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v>
          </cell>
        </row>
        <row r="58">
          <cell r="A58" t="str">
            <v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v>
          </cell>
        </row>
      </sheetData>
      <sheetData sheetId="1">
        <row r="4">
          <cell r="A4" t="str">
            <v>Workbook QA</v>
          </cell>
        </row>
        <row r="6">
          <cell r="A6" t="str">
            <v>Verified by</v>
          </cell>
          <cell r="B6" t="str">
            <v>Enter name of reviewer</v>
          </cell>
        </row>
        <row r="7">
          <cell r="A7" t="str">
            <v>Date</v>
          </cell>
          <cell r="B7" t="str">
            <v>Enter date review completed</v>
          </cell>
        </row>
        <row r="8">
          <cell r="A8" t="str">
            <v>Version</v>
          </cell>
          <cell r="B8" t="str">
            <v>Enter version of workbook checked</v>
          </cell>
        </row>
        <row r="9">
          <cell r="A9" t="str">
            <v>Status</v>
          </cell>
          <cell r="B9" t="str">
            <v>QA completed but issues to resolve</v>
          </cell>
        </row>
        <row r="11">
          <cell r="A11" t="str">
            <v>Type of QA</v>
          </cell>
          <cell r="B11" t="str">
            <v>Self-check by author</v>
          </cell>
          <cell r="C11" t="str">
            <v>Yes</v>
          </cell>
        </row>
        <row r="12">
          <cell r="B12" t="str">
            <v>Internal QA - informal</v>
          </cell>
          <cell r="C12" t="str">
            <v>Yes</v>
          </cell>
        </row>
        <row r="13">
          <cell r="B13" t="str">
            <v>Internal QA - formal</v>
          </cell>
          <cell r="C13" t="str">
            <v>Yes</v>
          </cell>
        </row>
        <row r="14">
          <cell r="B14" t="str">
            <v>External QA</v>
          </cell>
          <cell r="C14" t="str">
            <v>Yes</v>
          </cell>
        </row>
        <row r="16">
          <cell r="A16" t="str">
            <v>Objective of QA</v>
          </cell>
          <cell r="B16" t="str">
            <v>Check input data</v>
          </cell>
          <cell r="C16" t="str">
            <v>Yes</v>
          </cell>
        </row>
        <row r="17">
          <cell r="B17" t="str">
            <v>Check calculations</v>
          </cell>
          <cell r="C17" t="str">
            <v>Yes</v>
          </cell>
        </row>
        <row r="18">
          <cell r="B18" t="str">
            <v>Check methodology</v>
          </cell>
          <cell r="C18" t="str">
            <v>Yes</v>
          </cell>
        </row>
        <row r="19">
          <cell r="B19" t="str">
            <v>Check implementation</v>
          </cell>
          <cell r="C19" t="str">
            <v>Yes</v>
          </cell>
        </row>
        <row r="21">
          <cell r="A21" t="str">
            <v>QA results delivery format</v>
          </cell>
          <cell r="B21" t="str">
            <v>Report</v>
          </cell>
          <cell r="C21" t="str">
            <v>Yes</v>
          </cell>
        </row>
        <row r="22">
          <cell r="B22" t="str">
            <v>Presentation</v>
          </cell>
          <cell r="C22" t="str">
            <v>Yes</v>
          </cell>
        </row>
        <row r="23">
          <cell r="B23" t="str">
            <v>Notes to spreadsheet</v>
          </cell>
          <cell r="C23" t="str">
            <v>Yes</v>
          </cell>
        </row>
        <row r="25">
          <cell r="A25" t="str">
            <v>QA notes</v>
          </cell>
        </row>
        <row r="27">
          <cell r="A27" t="str">
            <v>Sheet</v>
          </cell>
          <cell r="B27" t="str">
            <v>Issue</v>
          </cell>
          <cell r="C27" t="str">
            <v>Details</v>
          </cell>
        </row>
      </sheetData>
      <sheetData sheetId="2">
        <row r="5">
          <cell r="A5" t="str">
            <v>Styles</v>
          </cell>
        </row>
        <row r="8">
          <cell r="B8" t="str">
            <v>Input</v>
          </cell>
          <cell r="C8">
            <v>100</v>
          </cell>
        </row>
        <row r="10">
          <cell r="B10" t="str">
            <v>Output</v>
          </cell>
          <cell r="C10">
            <v>100</v>
          </cell>
        </row>
        <row r="12">
          <cell r="B12" t="str">
            <v>Highlight</v>
          </cell>
          <cell r="C12">
            <v>100</v>
          </cell>
        </row>
        <row r="14">
          <cell r="B14" t="str">
            <v>Note or Source</v>
          </cell>
          <cell r="C14" t="str">
            <v>Note</v>
          </cell>
        </row>
        <row r="16">
          <cell r="B16" t="str">
            <v>Un-format</v>
          </cell>
        </row>
        <row r="18">
          <cell r="B18" t="str">
            <v>Advanced user styles</v>
          </cell>
        </row>
        <row r="20">
          <cell r="B20" t="str">
            <v>Input assumption</v>
          </cell>
          <cell r="C20">
            <v>100</v>
          </cell>
        </row>
        <row r="22">
          <cell r="B22" t="str">
            <v>Input Data</v>
          </cell>
          <cell r="C22">
            <v>100</v>
          </cell>
        </row>
        <row r="24">
          <cell r="B24" t="str">
            <v>Checksum</v>
          </cell>
          <cell r="C24">
            <v>0</v>
          </cell>
        </row>
        <row r="26">
          <cell r="B26" t="str">
            <v xml:space="preserve">Note </v>
          </cell>
          <cell r="C26" t="str">
            <v>Note</v>
          </cell>
        </row>
        <row r="28">
          <cell r="B28" t="str">
            <v>Source</v>
          </cell>
          <cell r="C28" t="str">
            <v>Source</v>
          </cell>
        </row>
        <row r="30">
          <cell r="B30" t="str">
            <v>Named range</v>
          </cell>
          <cell r="C30" t="str">
            <v>Name</v>
          </cell>
        </row>
        <row r="32">
          <cell r="B32" t="str">
            <v>H1</v>
          </cell>
          <cell r="C32" t="str">
            <v>Title</v>
          </cell>
        </row>
        <row r="34">
          <cell r="B34" t="str">
            <v>H2</v>
          </cell>
          <cell r="C34" t="str">
            <v>Title</v>
          </cell>
        </row>
        <row r="36">
          <cell r="B36" t="str">
            <v>H3</v>
          </cell>
          <cell r="C36" t="str">
            <v>Title</v>
          </cell>
        </row>
        <row r="38">
          <cell r="B38" t="str">
            <v>H4</v>
          </cell>
        </row>
      </sheetData>
      <sheetData sheetId="3">
        <row r="5">
          <cell r="A5" t="str">
            <v>Styles</v>
          </cell>
        </row>
        <row r="8">
          <cell r="B8" t="str">
            <v>Input</v>
          </cell>
          <cell r="C8">
            <v>100</v>
          </cell>
        </row>
        <row r="10">
          <cell r="B10" t="str">
            <v>Randomised (+-20%)</v>
          </cell>
          <cell r="C10">
            <v>100</v>
          </cell>
        </row>
        <row r="12">
          <cell r="B12" t="str">
            <v>Output</v>
          </cell>
          <cell r="C12">
            <v>100</v>
          </cell>
        </row>
        <row r="14">
          <cell r="B14" t="str">
            <v>Highlight</v>
          </cell>
          <cell r="C14">
            <v>100</v>
          </cell>
        </row>
        <row r="16">
          <cell r="B16" t="str">
            <v>Note or Source</v>
          </cell>
          <cell r="C16" t="str">
            <v>Note</v>
          </cell>
        </row>
        <row r="18">
          <cell r="B18" t="str">
            <v>Un-format</v>
          </cell>
        </row>
        <row r="20">
          <cell r="B20" t="str">
            <v>Advanced user styles</v>
          </cell>
        </row>
        <row r="22">
          <cell r="B22" t="str">
            <v>Input assumption</v>
          </cell>
          <cell r="C22">
            <v>100</v>
          </cell>
        </row>
        <row r="24">
          <cell r="B24" t="str">
            <v>Input data</v>
          </cell>
          <cell r="C24">
            <v>100</v>
          </cell>
        </row>
        <row r="26">
          <cell r="B26" t="str">
            <v>Raw input data</v>
          </cell>
          <cell r="C26">
            <v>100</v>
          </cell>
        </row>
        <row r="28">
          <cell r="B28" t="str">
            <v>Checksum</v>
          </cell>
          <cell r="C28">
            <v>0</v>
          </cell>
        </row>
        <row r="30">
          <cell r="B30" t="str">
            <v xml:space="preserve">Note </v>
          </cell>
          <cell r="C30" t="str">
            <v>Note</v>
          </cell>
        </row>
        <row r="32">
          <cell r="B32" t="str">
            <v>Source</v>
          </cell>
          <cell r="C32" t="str">
            <v>Source</v>
          </cell>
        </row>
        <row r="34">
          <cell r="B34" t="str">
            <v>Named range</v>
          </cell>
          <cell r="C34" t="str">
            <v>Name</v>
          </cell>
        </row>
        <row r="36">
          <cell r="B36" t="str">
            <v>H1</v>
          </cell>
          <cell r="C36" t="str">
            <v>Title</v>
          </cell>
        </row>
        <row r="38">
          <cell r="B38" t="str">
            <v>H2</v>
          </cell>
        </row>
        <row r="40">
          <cell r="B40" t="str">
            <v>H3</v>
          </cell>
        </row>
        <row r="42">
          <cell r="B42" t="str">
            <v>H4</v>
          </cell>
        </row>
      </sheetData>
      <sheetData sheetId="4">
        <row r="4">
          <cell r="A4" t="str">
            <v>ASSET_NAME_LIST</v>
          </cell>
          <cell r="B4" t="str">
            <v>Accommodation Plant (Land Lord)</v>
          </cell>
        </row>
        <row r="5">
          <cell r="A5" t="str">
            <v>b_capex</v>
          </cell>
          <cell r="B5">
            <v>0</v>
          </cell>
        </row>
        <row r="6">
          <cell r="A6" t="str">
            <v>b_capex_comp_code</v>
          </cell>
          <cell r="B6" t="str">
            <v>MPF Line Testing Systems</v>
          </cell>
        </row>
        <row r="7">
          <cell r="A7" t="str">
            <v>b_capex_cost_type</v>
          </cell>
          <cell r="B7">
            <v>13914.047251804705</v>
          </cell>
        </row>
        <row r="8">
          <cell r="A8" t="str">
            <v>b_capex_serv_code_list</v>
          </cell>
          <cell r="B8" t="str">
            <v>SL127</v>
          </cell>
        </row>
        <row r="9">
          <cell r="A9" t="str">
            <v>b_nca_comp_code</v>
          </cell>
          <cell r="B9" t="str">
            <v>CP502</v>
          </cell>
        </row>
        <row r="10">
          <cell r="A10" t="str">
            <v>b_nca_debt_ext</v>
          </cell>
          <cell r="B10">
            <v>0</v>
          </cell>
        </row>
        <row r="11">
          <cell r="A11" t="str">
            <v>b_nca_debt_int</v>
          </cell>
          <cell r="B11">
            <v>0</v>
          </cell>
        </row>
        <row r="12">
          <cell r="A12" t="str">
            <v>b_nca_ext_cred</v>
          </cell>
          <cell r="B12">
            <v>-12145.612532942958</v>
          </cell>
        </row>
        <row r="13">
          <cell r="A13" t="str">
            <v>b_nca_prov</v>
          </cell>
          <cell r="B13">
            <v>-3972.1733467256277</v>
          </cell>
        </row>
        <row r="14">
          <cell r="A14" t="str">
            <v>b_nca_serv_code_list</v>
          </cell>
          <cell r="B14" t="str">
            <v>SK992</v>
          </cell>
        </row>
        <row r="15">
          <cell r="A15" t="str">
            <v>b_nca_total</v>
          </cell>
          <cell r="B15">
            <v>-850302.61791428714</v>
          </cell>
        </row>
        <row r="16">
          <cell r="A16" t="str">
            <v>b_opex_comp_code</v>
          </cell>
          <cell r="B16" t="str">
            <v>CL575</v>
          </cell>
        </row>
        <row r="17">
          <cell r="A17" t="str">
            <v>b_opex_cumulo</v>
          </cell>
          <cell r="B17">
            <v>59.537653426743454</v>
          </cell>
        </row>
        <row r="18">
          <cell r="A18" t="str">
            <v>b_opex_holding</v>
          </cell>
          <cell r="B18">
            <v>0</v>
          </cell>
        </row>
        <row r="19">
          <cell r="A19" t="str">
            <v>b_opex_non_pay_exc_cumulo</v>
          </cell>
          <cell r="B19">
            <v>590575.10648740537</v>
          </cell>
        </row>
        <row r="20">
          <cell r="A20" t="str">
            <v>b_opex_ocm</v>
          </cell>
          <cell r="B20">
            <v>0</v>
          </cell>
        </row>
        <row r="21">
          <cell r="A21" t="str">
            <v>b_opex_other_cca</v>
          </cell>
          <cell r="B21">
            <v>85023.863216412123</v>
          </cell>
        </row>
        <row r="22">
          <cell r="A22" t="str">
            <v>b_opex_pay</v>
          </cell>
          <cell r="B22">
            <v>4831955.0212023435</v>
          </cell>
        </row>
        <row r="23">
          <cell r="A23" t="str">
            <v>b_opex_pay_non_pay</v>
          </cell>
          <cell r="B23">
            <v>7677687.8411311973</v>
          </cell>
        </row>
        <row r="24">
          <cell r="A24" t="str">
            <v>b_opex_service_code</v>
          </cell>
          <cell r="B24" t="str">
            <v>SL151</v>
          </cell>
        </row>
        <row r="25">
          <cell r="A25" t="str">
            <v>adj1_opex_cost_code</v>
          </cell>
          <cell r="B25" t="str">
            <v>=Cumulo Adj Opex!$D$3:$D$585</v>
          </cell>
        </row>
        <row r="26">
          <cell r="A26" t="str">
            <v>adj1_opex_pay</v>
          </cell>
          <cell r="B26" t="str">
            <v>=Cumulo Adj Opex!$F$3:$F$585</v>
          </cell>
        </row>
        <row r="27">
          <cell r="A27" t="str">
            <v>adj1_opex_non_pay_ exc_cumulo</v>
          </cell>
          <cell r="B27" t="str">
            <v>=Cumulo Adj Opex!$G$3:$G$585</v>
          </cell>
        </row>
        <row r="28">
          <cell r="A28" t="str">
            <v>adj1_opex_cumulo</v>
          </cell>
          <cell r="B28" t="str">
            <v>=Cumulo Adj Opex!$H$3:$H$585</v>
          </cell>
        </row>
        <row r="29">
          <cell r="A29" t="str">
            <v>adj1_opex_ocm</v>
          </cell>
          <cell r="B29" t="str">
            <v>=Cumulo Adj Opex!$I$3:$I$585</v>
          </cell>
        </row>
        <row r="30">
          <cell r="A30" t="str">
            <v>adj1_opex_holding</v>
          </cell>
          <cell r="B30" t="str">
            <v>=Cumulo Adj Opex!$J$3:$J$585</v>
          </cell>
        </row>
        <row r="31">
          <cell r="A31" t="str">
            <v>adj1_opex_other_cca</v>
          </cell>
          <cell r="B31" t="str">
            <v>=Cumulo Adj Opex!$K$3:$K$585</v>
          </cell>
        </row>
        <row r="32">
          <cell r="A32" t="str">
            <v>adj2_capex_comp_code</v>
          </cell>
          <cell r="B32" t="str">
            <v>CL192</v>
          </cell>
        </row>
        <row r="33">
          <cell r="A33" t="str">
            <v>adj2_capex_cost_type</v>
          </cell>
          <cell r="B33" t="str">
            <v>Holding Gain</v>
          </cell>
        </row>
        <row r="34">
          <cell r="A34" t="str">
            <v>adj2_capex</v>
          </cell>
          <cell r="B34">
            <v>0</v>
          </cell>
        </row>
        <row r="35">
          <cell r="A35" t="str">
            <v>adj2_nca_comp_code</v>
          </cell>
          <cell r="B35" t="str">
            <v>='BDUK Adj NCA'!$D$3:$D$102</v>
          </cell>
        </row>
        <row r="36">
          <cell r="A36" t="str">
            <v>adj2_nca_debt_int</v>
          </cell>
          <cell r="B36" t="str">
            <v>='BDUK Adj NCA'!$F$3:$F$102</v>
          </cell>
        </row>
        <row r="37">
          <cell r="A37" t="str">
            <v>adj2_nca_debt_ext</v>
          </cell>
          <cell r="B37" t="str">
            <v>='BDUK Adj NCA'!$G$3:$G$102</v>
          </cell>
        </row>
        <row r="38">
          <cell r="A38" t="str">
            <v>adj2_nca_ext_cred</v>
          </cell>
          <cell r="B38" t="str">
            <v>='BDUK Adj NCA'!$H$3:$H$102</v>
          </cell>
        </row>
        <row r="39">
          <cell r="A39" t="str">
            <v>adj2_nca_prov</v>
          </cell>
          <cell r="B39" t="str">
            <v>='BDUK Adj NCA'!$I$3:$I$102</v>
          </cell>
        </row>
        <row r="40">
          <cell r="A40" t="str">
            <v>adj2_opex_comp_code</v>
          </cell>
          <cell r="B40" t="str">
            <v>='BDUK Adj Opex'!$D$3:$D$115</v>
          </cell>
        </row>
        <row r="41">
          <cell r="A41" t="str">
            <v>adj2_opex_pay</v>
          </cell>
          <cell r="B41" t="str">
            <v>='BDUK Adj Opex'!$F$3:$F$115</v>
          </cell>
        </row>
        <row r="42">
          <cell r="A42" t="str">
            <v>adj2_opex_non_pay_exc_cumulo</v>
          </cell>
          <cell r="B42" t="str">
            <v>='BDUK Adj Opex'!$G$3:$G$115</v>
          </cell>
        </row>
        <row r="43">
          <cell r="A43" t="str">
            <v>adj2_opex_cumulo</v>
          </cell>
          <cell r="B43" t="str">
            <v>='BDUK Adj Opex'!$H$3:$H$115</v>
          </cell>
        </row>
        <row r="44">
          <cell r="A44" t="str">
            <v>adj2_opex_ocm</v>
          </cell>
          <cell r="B44" t="str">
            <v>='BDUK Adj Opex'!$I$3:$I$115</v>
          </cell>
        </row>
        <row r="45">
          <cell r="A45" t="str">
            <v>adj2_opex_holding</v>
          </cell>
          <cell r="B45" t="str">
            <v>='BDUK Adj Opex'!$J$3:$J$115</v>
          </cell>
        </row>
        <row r="46">
          <cell r="A46" t="str">
            <v>adj2_opex_other_cca</v>
          </cell>
          <cell r="B46" t="str">
            <v>='BDUK Adj Opex'!$K$3:$K$115</v>
          </cell>
        </row>
        <row r="47">
          <cell r="A47" t="str">
            <v>adj3_opex_comp_code</v>
          </cell>
          <cell r="B47" t="str">
            <v>CL139</v>
          </cell>
        </row>
        <row r="48">
          <cell r="A48" t="str">
            <v>adj3_opex_non_pay_exc_cumulo</v>
          </cell>
          <cell r="B48">
            <v>0</v>
          </cell>
        </row>
        <row r="49">
          <cell r="A49" t="str">
            <v>adj4_opex_comp_code</v>
          </cell>
          <cell r="B49" t="str">
            <v>='Restructuring Property Adj Opex'!$D$3:$D$585</v>
          </cell>
        </row>
        <row r="50">
          <cell r="A50" t="str">
            <v>adj4_opex_pay</v>
          </cell>
          <cell r="B50" t="str">
            <v>='Restructuring Property Adj Opex'!$F$3:$F$585</v>
          </cell>
        </row>
        <row r="51">
          <cell r="A51" t="str">
            <v>adj4_opex_non_pay_exc_cumulo</v>
          </cell>
          <cell r="B51" t="str">
            <v>='Restructuring Property Adj Opex'!$G$3:$G$585</v>
          </cell>
        </row>
        <row r="52">
          <cell r="A52" t="str">
            <v>adj4_opex_cumulo</v>
          </cell>
          <cell r="B52" t="str">
            <v>='Restructuring Property Adj Opex'!$H$3:$H$585</v>
          </cell>
        </row>
        <row r="53">
          <cell r="A53" t="str">
            <v>adj5_opex_comp_code</v>
          </cell>
          <cell r="B53" t="str">
            <v>='QoS Adj Opex'!$A$6:$A$57</v>
          </cell>
        </row>
        <row r="54">
          <cell r="A54" t="str">
            <v>adj5_opex_pay</v>
          </cell>
          <cell r="B54" t="str">
            <v>='QoS Adj Opex'!$L$6:$L$57</v>
          </cell>
        </row>
        <row r="55">
          <cell r="A55" t="str">
            <v>adj5_opex_non_pay_exc_cumulo</v>
          </cell>
          <cell r="B55" t="str">
            <v>='QoS Adj Opex'!$M$6:$M$57</v>
          </cell>
        </row>
        <row r="56">
          <cell r="A56" t="str">
            <v xml:space="preserve">adj6_capex </v>
          </cell>
          <cell r="B56" t="str">
            <v>‘='Tie cables Adj Capex'!$G$4:$G$24</v>
          </cell>
        </row>
        <row r="57">
          <cell r="A57" t="str">
            <v xml:space="preserve">adj6_capex_comp_code </v>
          </cell>
          <cell r="B57" t="str">
            <v>‘='Tie cables Adj Capex'!$D$4:$D$24</v>
          </cell>
        </row>
        <row r="58">
          <cell r="A58" t="str">
            <v>adj6_capex_cost_type</v>
          </cell>
          <cell r="B58" t="str">
            <v>‘='Tie cables Adj Capex'!$F$4:$F$24</v>
          </cell>
        </row>
      </sheetData>
      <sheetData sheetId="5">
        <row r="4">
          <cell r="A4" t="str">
            <v>CF187</v>
          </cell>
          <cell r="B4" t="str">
            <v>MPF Line Testing Systems</v>
          </cell>
          <cell r="C4" t="str">
            <v>Accommodation Plant (Land Lord)</v>
          </cell>
        </row>
        <row r="5">
          <cell r="A5" t="str">
            <v>CK981</v>
          </cell>
          <cell r="B5" t="str">
            <v>Openreach time related charges</v>
          </cell>
          <cell r="C5" t="str">
            <v>Access: Duct</v>
          </cell>
        </row>
        <row r="6">
          <cell r="A6" t="str">
            <v>CL120</v>
          </cell>
          <cell r="B6" t="str">
            <v>Co-mingling electricity</v>
          </cell>
          <cell r="C6" t="str">
            <v>Access: Copper</v>
          </cell>
        </row>
        <row r="7">
          <cell r="A7" t="str">
            <v>CL131</v>
          </cell>
          <cell r="B7" t="str">
            <v>Co-mingling set up</v>
          </cell>
          <cell r="C7" t="str">
            <v>General Computers</v>
          </cell>
        </row>
        <row r="8">
          <cell r="A8" t="str">
            <v>CL132</v>
          </cell>
          <cell r="B8" t="str">
            <v>Co-mingling rentals</v>
          </cell>
          <cell r="C8" t="str">
            <v>Access: Fibre &amp; Rad</v>
          </cell>
        </row>
        <row r="9">
          <cell r="A9" t="str">
            <v>CL133</v>
          </cell>
          <cell r="B9" t="str">
            <v>WLA tie cables</v>
          </cell>
          <cell r="C9" t="str">
            <v>Core Transmission: Cable &amp; Other</v>
          </cell>
        </row>
        <row r="10">
          <cell r="A10" t="str">
            <v>CL139</v>
          </cell>
          <cell r="B10" t="str">
            <v>Local Loop Unbundling systems development</v>
          </cell>
          <cell r="C10" t="str">
            <v>Local Exchanges: Digital</v>
          </cell>
        </row>
        <row r="11">
          <cell r="A11" t="str">
            <v>CL144</v>
          </cell>
          <cell r="B11" t="str">
            <v>Wholesale Access specific</v>
          </cell>
          <cell r="C11" t="str">
            <v>Accommodation Plant Net</v>
          </cell>
        </row>
        <row r="12">
          <cell r="A12" t="str">
            <v>CL160</v>
          </cell>
          <cell r="B12" t="str">
            <v>Routeing &amp; records</v>
          </cell>
          <cell r="C12" t="str">
            <v>Network Power</v>
          </cell>
        </row>
        <row r="13">
          <cell r="A13" t="str">
            <v>CL161</v>
          </cell>
          <cell r="B13" t="str">
            <v>MDF Hardware jumpering</v>
          </cell>
          <cell r="C13" t="str">
            <v>Software</v>
          </cell>
        </row>
        <row r="14">
          <cell r="A14" t="str">
            <v>CL171</v>
          </cell>
          <cell r="B14" t="str">
            <v>E side copper capital</v>
          </cell>
          <cell r="C14" t="str">
            <v>Buildings</v>
          </cell>
        </row>
        <row r="15">
          <cell r="A15" t="str">
            <v>CL172</v>
          </cell>
          <cell r="B15" t="str">
            <v>E side copper current</v>
          </cell>
          <cell r="C15" t="str">
            <v>Core Transmission: Duct</v>
          </cell>
        </row>
        <row r="16">
          <cell r="A16" t="str">
            <v>CL173</v>
          </cell>
          <cell r="B16" t="str">
            <v>D side copper capital</v>
          </cell>
          <cell r="C16" t="str">
            <v>Main Exchanges</v>
          </cell>
        </row>
        <row r="17">
          <cell r="A17" t="str">
            <v>CL174</v>
          </cell>
          <cell r="B17" t="str">
            <v>D side copper current</v>
          </cell>
          <cell r="C17" t="str">
            <v>Capital Misc.</v>
          </cell>
        </row>
        <row r="18">
          <cell r="A18" t="str">
            <v>CL175</v>
          </cell>
          <cell r="B18" t="str">
            <v>Local exchanges general frames equipment</v>
          </cell>
          <cell r="C18" t="str">
            <v>Apparatus</v>
          </cell>
        </row>
        <row r="19">
          <cell r="A19" t="str">
            <v>CL176</v>
          </cell>
          <cell r="B19" t="str">
            <v>Local exchanges general frames maintenance</v>
          </cell>
          <cell r="C19" t="str">
            <v>Motor Transport</v>
          </cell>
        </row>
        <row r="20">
          <cell r="A20" t="str">
            <v>CL177</v>
          </cell>
          <cell r="B20" t="str">
            <v>Analogue line test equipment</v>
          </cell>
          <cell r="C20" t="str">
            <v>Cellular &amp; Other</v>
          </cell>
        </row>
        <row r="21">
          <cell r="A21" t="str">
            <v>CL178</v>
          </cell>
          <cell r="B21" t="str">
            <v>Dropwire capital &amp; analogue NTE</v>
          </cell>
          <cell r="C21" t="str">
            <v>Land</v>
          </cell>
        </row>
        <row r="22">
          <cell r="A22" t="str">
            <v>CL180</v>
          </cell>
          <cell r="B22" t="str">
            <v>Analogue line drop maintenance</v>
          </cell>
          <cell r="C22" t="str">
            <v>Intelligent Networks</v>
          </cell>
        </row>
        <row r="23">
          <cell r="A23" t="str">
            <v>CL183</v>
          </cell>
          <cell r="B23" t="str">
            <v>Analogue line cards</v>
          </cell>
          <cell r="C23" t="str">
            <v>21 Century Network</v>
          </cell>
        </row>
        <row r="24">
          <cell r="A24" t="str">
            <v>CL185</v>
          </cell>
          <cell r="B24" t="str">
            <v>Pair gain</v>
          </cell>
          <cell r="C24" t="str">
            <v>Office Machines</v>
          </cell>
        </row>
        <row r="25">
          <cell r="A25" t="str">
            <v>CL192</v>
          </cell>
          <cell r="B25" t="str">
            <v>NGA E-side Copper Capital</v>
          </cell>
          <cell r="C25" t="str">
            <v>Other Non-Voice Plant</v>
          </cell>
        </row>
        <row r="26">
          <cell r="A26" t="str">
            <v>CL197</v>
          </cell>
          <cell r="B26" t="str">
            <v>FTTC Development</v>
          </cell>
          <cell r="C26" t="str">
            <v>Private Circuits &amp; SMDS</v>
          </cell>
        </row>
        <row r="27">
          <cell r="A27" t="str">
            <v>CL198</v>
          </cell>
          <cell r="B27" t="str">
            <v>FTTP Development</v>
          </cell>
          <cell r="C27" t="str">
            <v>Other Investments</v>
          </cell>
        </row>
        <row r="28">
          <cell r="A28" t="str">
            <v>CL570</v>
          </cell>
          <cell r="B28" t="str">
            <v>OR Service Centre - Provision Analogue/ISDN2</v>
          </cell>
          <cell r="C28" t="str">
            <v>Materials Awaiting Install</v>
          </cell>
        </row>
        <row r="29">
          <cell r="A29" t="str">
            <v>CL572</v>
          </cell>
          <cell r="B29" t="str">
            <v>OR Service Centre - Provision WLA</v>
          </cell>
          <cell r="C29" t="str">
            <v>Non Curr Assets</v>
          </cell>
        </row>
        <row r="30">
          <cell r="A30" t="str">
            <v>CL574</v>
          </cell>
          <cell r="B30" t="str">
            <v>Service Centre - Provision  NGA</v>
          </cell>
        </row>
        <row r="31">
          <cell r="A31" t="str">
            <v>CL575</v>
          </cell>
          <cell r="B31" t="str">
            <v>OR Service Centre - Assurance Analogue/ISDN2</v>
          </cell>
        </row>
        <row r="32">
          <cell r="A32" t="str">
            <v>CL577</v>
          </cell>
          <cell r="B32" t="str">
            <v>OR Service Centre - Assurance WLA</v>
          </cell>
        </row>
        <row r="33">
          <cell r="A33" t="str">
            <v>CL579</v>
          </cell>
          <cell r="B33" t="str">
            <v>Service Centre - Assurance  NGA</v>
          </cell>
        </row>
        <row r="34">
          <cell r="A34" t="str">
            <v>CL590</v>
          </cell>
          <cell r="B34" t="str">
            <v>Service Level Guarantees</v>
          </cell>
        </row>
        <row r="35">
          <cell r="A35" t="str">
            <v>CL600</v>
          </cell>
          <cell r="B35" t="str">
            <v>Other WLA</v>
          </cell>
        </row>
        <row r="36">
          <cell r="A36" t="str">
            <v>CL950</v>
          </cell>
          <cell r="B36" t="str">
            <v>GEA Access Fibre Spine</v>
          </cell>
        </row>
        <row r="37">
          <cell r="A37" t="str">
            <v>CL951</v>
          </cell>
          <cell r="B37" t="str">
            <v>GEA Distribution Fibre</v>
          </cell>
        </row>
        <row r="38">
          <cell r="A38" t="str">
            <v>CL952</v>
          </cell>
          <cell r="B38" t="str">
            <v>GEA Electronics</v>
          </cell>
        </row>
        <row r="39">
          <cell r="A39" t="str">
            <v>CL953</v>
          </cell>
          <cell r="B39" t="str">
            <v>GEA DSLAM &amp; Cabinets</v>
          </cell>
        </row>
        <row r="40">
          <cell r="A40" t="str">
            <v>CL954</v>
          </cell>
          <cell r="B40" t="str">
            <v>GEA Customer Site Installation</v>
          </cell>
        </row>
        <row r="41">
          <cell r="A41" t="str">
            <v>CL955</v>
          </cell>
          <cell r="B41" t="str">
            <v>GEA FTTC Repairs</v>
          </cell>
        </row>
        <row r="42">
          <cell r="A42" t="str">
            <v>CL956</v>
          </cell>
          <cell r="B42" t="str">
            <v>GEA FTTP Repairs</v>
          </cell>
        </row>
        <row r="43">
          <cell r="A43" t="str">
            <v>CL957</v>
          </cell>
          <cell r="B43" t="str">
            <v>GEA FTTP Provisions</v>
          </cell>
        </row>
        <row r="44">
          <cell r="A44" t="str">
            <v>CL958</v>
          </cell>
          <cell r="B44" t="str">
            <v>GEA FTTC Provisions</v>
          </cell>
        </row>
        <row r="45">
          <cell r="A45" t="str">
            <v>CL998</v>
          </cell>
          <cell r="B45" t="str">
            <v>Fibre Rollout Funding</v>
          </cell>
        </row>
        <row r="46">
          <cell r="A46" t="str">
            <v>CL999</v>
          </cell>
          <cell r="B46" t="str">
            <v>BDUK Funding</v>
          </cell>
        </row>
        <row r="47">
          <cell r="A47" t="str">
            <v>CN853</v>
          </cell>
          <cell r="B47" t="str">
            <v>Combi Card and MSAN Access - Voice</v>
          </cell>
        </row>
        <row r="48">
          <cell r="A48" t="str">
            <v>CN855</v>
          </cell>
          <cell r="B48" t="str">
            <v>iNode features</v>
          </cell>
        </row>
        <row r="49">
          <cell r="A49" t="str">
            <v>CO292</v>
          </cell>
          <cell r="B49" t="str">
            <v>Caller Display</v>
          </cell>
        </row>
        <row r="50">
          <cell r="A50" t="str">
            <v>CO293</v>
          </cell>
          <cell r="B50" t="str">
            <v>Network Features</v>
          </cell>
        </row>
        <row r="51">
          <cell r="A51" t="str">
            <v>CO801</v>
          </cell>
          <cell r="B51" t="str">
            <v>Ofcom Licence Fee Openreach</v>
          </cell>
        </row>
        <row r="52">
          <cell r="A52" t="str">
            <v>CO989</v>
          </cell>
          <cell r="B52" t="str">
            <v>Special Fault Investigation</v>
          </cell>
        </row>
        <row r="53">
          <cell r="A53" t="str">
            <v>CP502</v>
          </cell>
          <cell r="B53" t="str">
            <v>Openreach sales product management</v>
          </cell>
        </row>
        <row r="54">
          <cell r="A54" t="str">
            <v>CT134</v>
          </cell>
          <cell r="B54" t="str">
            <v>Co-mingling power &amp; vent</v>
          </cell>
        </row>
        <row r="55">
          <cell r="A55" t="str">
            <v>CW900</v>
          </cell>
          <cell r="B55" t="str">
            <v>Openreach copper</v>
          </cell>
        </row>
        <row r="56">
          <cell r="A56" t="str">
            <v>CO254</v>
          </cell>
          <cell r="B56" t="str">
            <v>OR Project Services</v>
          </cell>
        </row>
        <row r="57">
          <cell r="A57" t="str">
            <v>CW901</v>
          </cell>
          <cell r="B57" t="str">
            <v>Openreach non copper</v>
          </cell>
        </row>
      </sheetData>
      <sheetData sheetId="6">
        <row r="5">
          <cell r="A5">
            <v>1</v>
          </cell>
          <cell r="C5" t="str">
            <v>1=Include; 0=Exclude</v>
          </cell>
        </row>
        <row r="6">
          <cell r="A6">
            <v>0</v>
          </cell>
        </row>
        <row r="7">
          <cell r="A7" t="str">
            <v>£</v>
          </cell>
          <cell r="C7" t="str">
            <v>Switch</v>
          </cell>
          <cell r="F7" t="str">
            <v>NRC</v>
          </cell>
          <cell r="G7" t="str">
            <v>OCM Depreciation</v>
          </cell>
          <cell r="N7" t="str">
            <v>Non Pay (excluding cumulo)</v>
          </cell>
          <cell r="O7" t="str">
            <v>Cumulo</v>
          </cell>
          <cell r="Q7" t="str">
            <v>Holding Gains/Loses</v>
          </cell>
        </row>
        <row r="8">
          <cell r="A8" t="str">
            <v>2016-17 WLA Base Year Data</v>
          </cell>
          <cell r="C8">
            <v>1</v>
          </cell>
          <cell r="F8">
            <v>9343854034.5406399</v>
          </cell>
          <cell r="G8">
            <v>1088208704.7632735</v>
          </cell>
          <cell r="N8">
            <v>561886949.57040691</v>
          </cell>
          <cell r="O8">
            <v>83056674.715621591</v>
          </cell>
          <cell r="Q8">
            <v>-267630206.85044497</v>
          </cell>
        </row>
        <row r="10">
          <cell r="A10" t="str">
            <v>Cumulo adjustment</v>
          </cell>
          <cell r="C10">
            <v>1</v>
          </cell>
          <cell r="F10">
            <v>0</v>
          </cell>
          <cell r="G10">
            <v>0</v>
          </cell>
          <cell r="N10">
            <v>0</v>
          </cell>
          <cell r="O10">
            <v>-83056674.715621591</v>
          </cell>
          <cell r="Q10">
            <v>0</v>
          </cell>
        </row>
        <row r="12">
          <cell r="A12" t="str">
            <v>BDUK Adjustment</v>
          </cell>
          <cell r="C12">
            <v>1</v>
          </cell>
          <cell r="F12">
            <v>-653922095.06493223</v>
          </cell>
          <cell r="G12">
            <v>-45991887.415559344</v>
          </cell>
          <cell r="N12">
            <v>-3605277.7416731194</v>
          </cell>
          <cell r="O12">
            <v>0</v>
          </cell>
          <cell r="Q12">
            <v>0</v>
          </cell>
        </row>
        <row r="14">
          <cell r="A14" t="str">
            <v>SLG adjustment</v>
          </cell>
          <cell r="C14">
            <v>1</v>
          </cell>
          <cell r="F14">
            <v>0</v>
          </cell>
          <cell r="G14">
            <v>0</v>
          </cell>
          <cell r="N14">
            <v>-51157663.953881569</v>
          </cell>
          <cell r="O14">
            <v>0</v>
          </cell>
          <cell r="Q14">
            <v>0</v>
          </cell>
        </row>
        <row r="16">
          <cell r="A16" t="str">
            <v xml:space="preserve">Restructuring and Property Rationalisation adjustment </v>
          </cell>
          <cell r="C16">
            <v>1</v>
          </cell>
          <cell r="F16">
            <v>0</v>
          </cell>
          <cell r="G16">
            <v>0</v>
          </cell>
          <cell r="N16">
            <v>9664113.9488812275</v>
          </cell>
          <cell r="O16">
            <v>0</v>
          </cell>
          <cell r="Q16">
            <v>0</v>
          </cell>
        </row>
        <row r="18">
          <cell r="A18" t="str">
            <v>QoS - repair costs</v>
          </cell>
          <cell r="C18">
            <v>1</v>
          </cell>
          <cell r="F18">
            <v>0</v>
          </cell>
          <cell r="G18">
            <v>0</v>
          </cell>
          <cell r="N18">
            <v>-88550922.737384304</v>
          </cell>
          <cell r="O18">
            <v>0</v>
          </cell>
          <cell r="Q18">
            <v>0</v>
          </cell>
        </row>
        <row r="20">
          <cell r="A20" t="str">
            <v>Tie cables</v>
          </cell>
          <cell r="C20">
            <v>1</v>
          </cell>
          <cell r="F20">
            <v>-126103427.88567311</v>
          </cell>
          <cell r="G20">
            <v>-9347883.9437977914</v>
          </cell>
          <cell r="N20">
            <v>0</v>
          </cell>
          <cell r="O20">
            <v>0</v>
          </cell>
          <cell r="Q20">
            <v>0</v>
          </cell>
        </row>
        <row r="22">
          <cell r="A22" t="str">
            <v>Comingling</v>
          </cell>
          <cell r="C22">
            <v>1</v>
          </cell>
          <cell r="F22">
            <v>-107356731.08496076</v>
          </cell>
          <cell r="G22">
            <v>-11923392.034534708</v>
          </cell>
          <cell r="N22">
            <v>3015203.9678007988</v>
          </cell>
          <cell r="O22">
            <v>0</v>
          </cell>
          <cell r="Q22">
            <v>0</v>
          </cell>
        </row>
        <row r="24">
          <cell r="A24" t="str">
            <v>Pensions</v>
          </cell>
          <cell r="C24">
            <v>1</v>
          </cell>
          <cell r="F24">
            <v>0</v>
          </cell>
          <cell r="G24">
            <v>0</v>
          </cell>
          <cell r="N24">
            <v>0</v>
          </cell>
          <cell r="O24">
            <v>0</v>
          </cell>
          <cell r="Q24">
            <v>0</v>
          </cell>
        </row>
        <row r="26">
          <cell r="A26" t="str">
            <v>Total</v>
          </cell>
          <cell r="F26">
            <v>8456471780.5050735</v>
          </cell>
          <cell r="G26">
            <v>1020945541.3693817</v>
          </cell>
          <cell r="N26">
            <v>431252403.05414993</v>
          </cell>
          <cell r="O26">
            <v>0</v>
          </cell>
          <cell r="Q26">
            <v>-267630206.85044497</v>
          </cell>
        </row>
        <row r="28">
          <cell r="A28" t="str">
            <v>Check</v>
          </cell>
          <cell r="F28" t="b">
            <v>1</v>
          </cell>
          <cell r="G28" t="b">
            <v>1</v>
          </cell>
          <cell r="N28" t="b">
            <v>1</v>
          </cell>
          <cell r="O28" t="b">
            <v>1</v>
          </cell>
          <cell r="Q28" t="b">
            <v>1</v>
          </cell>
        </row>
      </sheetData>
      <sheetData sheetId="7"/>
      <sheetData sheetId="8">
        <row r="7">
          <cell r="A7" t="str">
            <v>Base Year Data&gt;&gt;&gt;</v>
          </cell>
        </row>
      </sheetData>
      <sheetData sheetId="9">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F5">
            <v>309892255.28107983</v>
          </cell>
          <cell r="G5">
            <v>69773265.849203542</v>
          </cell>
          <cell r="N5">
            <v>2357729.8429368716</v>
          </cell>
          <cell r="O5">
            <v>4404868.6613190379</v>
          </cell>
          <cell r="Q5">
            <v>20301953.109310336</v>
          </cell>
        </row>
        <row r="6">
          <cell r="A6">
            <v>2</v>
          </cell>
          <cell r="B6" t="str">
            <v>CK981</v>
          </cell>
          <cell r="C6" t="str">
            <v>Openreach time related charges</v>
          </cell>
          <cell r="F6">
            <v>29043653.631509047</v>
          </cell>
          <cell r="G6">
            <v>9334036.8544705883</v>
          </cell>
          <cell r="N6">
            <v>48137641.314905852</v>
          </cell>
          <cell r="O6">
            <v>13286782.327280315</v>
          </cell>
          <cell r="Q6">
            <v>2496743.550595426</v>
          </cell>
        </row>
        <row r="7">
          <cell r="A7">
            <v>3</v>
          </cell>
          <cell r="B7" t="str">
            <v>CL120</v>
          </cell>
          <cell r="C7" t="str">
            <v>Co-mingling electricity</v>
          </cell>
          <cell r="F7">
            <v>20782657.155073628</v>
          </cell>
          <cell r="G7">
            <v>1979929.0950564612</v>
          </cell>
          <cell r="N7">
            <v>870427.7638351121</v>
          </cell>
          <cell r="O7">
            <v>31733313.173680779</v>
          </cell>
          <cell r="Q7">
            <v>452249.45948911348</v>
          </cell>
        </row>
        <row r="8">
          <cell r="A8">
            <v>4</v>
          </cell>
          <cell r="B8" t="str">
            <v>CL131</v>
          </cell>
          <cell r="C8" t="str">
            <v>Co-mingling set up</v>
          </cell>
          <cell r="F8">
            <v>220306429.50688624</v>
          </cell>
          <cell r="G8">
            <v>74715538.760982797</v>
          </cell>
          <cell r="N8">
            <v>4535900.0380833885</v>
          </cell>
          <cell r="O8">
            <v>2292807.051237918</v>
          </cell>
          <cell r="Q8">
            <v>9478021.7656863183</v>
          </cell>
        </row>
        <row r="9">
          <cell r="A9">
            <v>5</v>
          </cell>
          <cell r="B9" t="str">
            <v>CL132</v>
          </cell>
          <cell r="C9" t="str">
            <v>Co-mingling rentals</v>
          </cell>
          <cell r="F9">
            <v>104989008.8516902</v>
          </cell>
          <cell r="G9">
            <v>65547500.211217329</v>
          </cell>
          <cell r="N9">
            <v>2670824.9597998196</v>
          </cell>
          <cell r="O9">
            <v>7793470.0012871539</v>
          </cell>
          <cell r="Q9">
            <v>7244658.9081793809</v>
          </cell>
        </row>
        <row r="10">
          <cell r="A10">
            <v>6</v>
          </cell>
          <cell r="B10" t="str">
            <v>CL133</v>
          </cell>
          <cell r="C10" t="str">
            <v>WLA tie cables</v>
          </cell>
          <cell r="F10">
            <v>482437387.9363572</v>
          </cell>
          <cell r="G10">
            <v>154859548.8705073</v>
          </cell>
          <cell r="N10">
            <v>3675225.29007723</v>
          </cell>
          <cell r="O10">
            <v>1798202.3064107788</v>
          </cell>
          <cell r="Q10">
            <v>16324827.145942679</v>
          </cell>
        </row>
        <row r="11">
          <cell r="A11">
            <v>7</v>
          </cell>
          <cell r="B11" t="str">
            <v>CL139</v>
          </cell>
          <cell r="C11" t="str">
            <v>Local Loop Unbundling systems development</v>
          </cell>
          <cell r="F11">
            <v>18530696.026214559</v>
          </cell>
          <cell r="G11">
            <v>8590994.4258617554</v>
          </cell>
          <cell r="N11">
            <v>5502338.2833402622</v>
          </cell>
          <cell r="O11">
            <v>-3075962.1928116009</v>
          </cell>
          <cell r="Q11">
            <v>765971.749159078</v>
          </cell>
        </row>
        <row r="12">
          <cell r="A12">
            <v>8</v>
          </cell>
          <cell r="B12" t="str">
            <v>CL144</v>
          </cell>
          <cell r="C12" t="str">
            <v>Wholesale Access specific</v>
          </cell>
          <cell r="F12">
            <v>13691500.766811037</v>
          </cell>
          <cell r="G12">
            <v>8781903.2037885021</v>
          </cell>
          <cell r="N12">
            <v>6124738.7636534609</v>
          </cell>
          <cell r="O12">
            <v>-3624505.8929182547</v>
          </cell>
          <cell r="Q12">
            <v>254181.22994063393</v>
          </cell>
        </row>
        <row r="13">
          <cell r="A13">
            <v>9</v>
          </cell>
          <cell r="B13" t="str">
            <v>CL160</v>
          </cell>
          <cell r="C13" t="str">
            <v>Routeing &amp; records</v>
          </cell>
          <cell r="F13">
            <v>6140419.8074201066</v>
          </cell>
          <cell r="G13">
            <v>2138979.1784103541</v>
          </cell>
          <cell r="N13">
            <v>14543316.000442486</v>
          </cell>
          <cell r="O13">
            <v>3348986.9399321307</v>
          </cell>
          <cell r="Q13">
            <v>756931.27116369398</v>
          </cell>
        </row>
        <row r="14">
          <cell r="A14">
            <v>10</v>
          </cell>
          <cell r="B14" t="str">
            <v>CL161</v>
          </cell>
          <cell r="C14" t="str">
            <v>MDF Hardware jumpering</v>
          </cell>
          <cell r="F14">
            <v>32389244.101146534</v>
          </cell>
          <cell r="G14">
            <v>11782718.884189725</v>
          </cell>
          <cell r="N14">
            <v>78723341.945813954</v>
          </cell>
          <cell r="O14">
            <v>18547911.791185997</v>
          </cell>
          <cell r="Q14">
            <v>3743307.6926372861</v>
          </cell>
        </row>
        <row r="15">
          <cell r="A15">
            <v>11</v>
          </cell>
          <cell r="B15" t="str">
            <v>CL171</v>
          </cell>
          <cell r="C15" t="str">
            <v>E side copper capital</v>
          </cell>
          <cell r="F15">
            <v>2205655649.0307803</v>
          </cell>
          <cell r="G15">
            <v>911733737.33340776</v>
          </cell>
          <cell r="N15">
            <v>15011812.943716753</v>
          </cell>
          <cell r="O15">
            <v>24961126.920078382</v>
          </cell>
          <cell r="Q15">
            <v>67428114.256779134</v>
          </cell>
        </row>
        <row r="16">
          <cell r="A16">
            <v>12</v>
          </cell>
          <cell r="B16" t="str">
            <v>CL172</v>
          </cell>
          <cell r="C16" t="str">
            <v>E side copper current</v>
          </cell>
          <cell r="F16">
            <v>29274507.539086539</v>
          </cell>
          <cell r="G16">
            <v>9038325.4278093819</v>
          </cell>
          <cell r="N16">
            <v>64146257.868168026</v>
          </cell>
          <cell r="O16">
            <v>20104211.321212087</v>
          </cell>
          <cell r="Q16">
            <v>3056740.0631722161</v>
          </cell>
        </row>
        <row r="17">
          <cell r="A17">
            <v>13</v>
          </cell>
          <cell r="B17" t="str">
            <v>CL173</v>
          </cell>
          <cell r="C17" t="str">
            <v>D side copper capital</v>
          </cell>
          <cell r="F17">
            <v>13752029645.58757</v>
          </cell>
          <cell r="G17">
            <v>4727579788.663312</v>
          </cell>
          <cell r="N17">
            <v>66566159.333598092</v>
          </cell>
          <cell r="O17">
            <v>32843942.361632563</v>
          </cell>
          <cell r="Q17">
            <v>444704233.30909801</v>
          </cell>
        </row>
        <row r="18">
          <cell r="A18">
            <v>14</v>
          </cell>
          <cell r="B18" t="str">
            <v>CL174</v>
          </cell>
          <cell r="C18" t="str">
            <v>D side copper current</v>
          </cell>
          <cell r="F18">
            <v>61553099.029292241</v>
          </cell>
          <cell r="G18">
            <v>24027415.226699661</v>
          </cell>
          <cell r="N18">
            <v>170462880.96296129</v>
          </cell>
          <cell r="O18">
            <v>57957262.365668386</v>
          </cell>
          <cell r="Q18">
            <v>8519949.7311252318</v>
          </cell>
        </row>
        <row r="19">
          <cell r="A19">
            <v>15</v>
          </cell>
          <cell r="B19" t="str">
            <v>CL175</v>
          </cell>
          <cell r="C19" t="str">
            <v>Local exchanges general frames equipment</v>
          </cell>
          <cell r="F19">
            <v>127708488.27762578</v>
          </cell>
          <cell r="G19">
            <v>27339346.877400227</v>
          </cell>
          <cell r="N19">
            <v>1751775.4156207554</v>
          </cell>
          <cell r="O19">
            <v>31806134.658759154</v>
          </cell>
          <cell r="Q19">
            <v>4037133.9764951528</v>
          </cell>
        </row>
        <row r="20">
          <cell r="A20">
            <v>16</v>
          </cell>
          <cell r="B20" t="str">
            <v>CL176</v>
          </cell>
          <cell r="C20" t="str">
            <v>Local exchanges general frames maintenance</v>
          </cell>
          <cell r="F20">
            <v>10253126.667282749</v>
          </cell>
          <cell r="G20">
            <v>3286355.4171808953</v>
          </cell>
          <cell r="N20">
            <v>23383408.360950381</v>
          </cell>
          <cell r="O20">
            <v>4329881.8020518031</v>
          </cell>
          <cell r="Q20">
            <v>983666.75411516603</v>
          </cell>
        </row>
        <row r="21">
          <cell r="A21">
            <v>17</v>
          </cell>
          <cell r="B21" t="str">
            <v>CL177</v>
          </cell>
          <cell r="C21" t="str">
            <v>Analogue line test equipment</v>
          </cell>
          <cell r="F21">
            <v>37696191.677255705</v>
          </cell>
          <cell r="G21">
            <v>4334995.7951487508</v>
          </cell>
          <cell r="N21">
            <v>280655.13377155468</v>
          </cell>
          <cell r="O21">
            <v>764630.56989643537</v>
          </cell>
          <cell r="Q21">
            <v>1789210.5614129326</v>
          </cell>
        </row>
        <row r="22">
          <cell r="A22">
            <v>18</v>
          </cell>
          <cell r="B22" t="str">
            <v>CL178</v>
          </cell>
          <cell r="C22" t="str">
            <v>Dropwire capital &amp; analogue NTE</v>
          </cell>
          <cell r="F22">
            <v>2825246426.7664242</v>
          </cell>
          <cell r="G22">
            <v>1134224698.8221526</v>
          </cell>
          <cell r="N22">
            <v>58144898.929856464</v>
          </cell>
          <cell r="O22">
            <v>47261560.388765223</v>
          </cell>
          <cell r="Q22">
            <v>239280211.92626894</v>
          </cell>
        </row>
        <row r="23">
          <cell r="A23">
            <v>19</v>
          </cell>
          <cell r="B23" t="str">
            <v>CL180</v>
          </cell>
          <cell r="C23" t="str">
            <v>Analogue line drop maintenance</v>
          </cell>
          <cell r="F23">
            <v>14290546.819256186</v>
          </cell>
          <cell r="G23">
            <v>4954094.4359951811</v>
          </cell>
          <cell r="N23">
            <v>30266238.985392947</v>
          </cell>
          <cell r="O23">
            <v>13293257.346755631</v>
          </cell>
          <cell r="Q23">
            <v>1766541.7461967566</v>
          </cell>
        </row>
        <row r="24">
          <cell r="A24">
            <v>20</v>
          </cell>
          <cell r="B24" t="str">
            <v>CL183</v>
          </cell>
          <cell r="C24" t="str">
            <v>Analogue line cards</v>
          </cell>
          <cell r="F24">
            <v>2532312014.5503616</v>
          </cell>
          <cell r="G24">
            <v>176089884.68582311</v>
          </cell>
          <cell r="N24">
            <v>15054869.244197302</v>
          </cell>
          <cell r="O24">
            <v>69303203.992121547</v>
          </cell>
          <cell r="Q24">
            <v>19246352.000771634</v>
          </cell>
        </row>
        <row r="25">
          <cell r="A25">
            <v>21</v>
          </cell>
          <cell r="B25" t="str">
            <v>CL185</v>
          </cell>
          <cell r="C25" t="str">
            <v>Pair gain</v>
          </cell>
          <cell r="F25">
            <v>1729777.9256371276</v>
          </cell>
          <cell r="G25">
            <v>402398.10342971422</v>
          </cell>
          <cell r="N25">
            <v>4893.0551329544523</v>
          </cell>
          <cell r="O25">
            <v>12420.123843033409</v>
          </cell>
          <cell r="Q25">
            <v>127653.2541427064</v>
          </cell>
        </row>
        <row r="26">
          <cell r="A26">
            <v>22</v>
          </cell>
          <cell r="B26" t="str">
            <v>CL192</v>
          </cell>
          <cell r="C26" t="str">
            <v>NGA E-side Copper Capital</v>
          </cell>
          <cell r="F26">
            <v>527787015.54752755</v>
          </cell>
          <cell r="G26">
            <v>213293449.92118326</v>
          </cell>
          <cell r="N26">
            <v>4336015.7263166057</v>
          </cell>
          <cell r="O26">
            <v>23506042.28355588</v>
          </cell>
          <cell r="Q26">
            <v>16641708.908946004</v>
          </cell>
        </row>
        <row r="27">
          <cell r="A27">
            <v>23</v>
          </cell>
          <cell r="B27" t="str">
            <v>CL197</v>
          </cell>
          <cell r="C27" t="str">
            <v>FTTC Development</v>
          </cell>
          <cell r="F27">
            <v>118008998.54352973</v>
          </cell>
          <cell r="G27">
            <v>37490917.182931826</v>
          </cell>
          <cell r="N27">
            <v>2653365.3444260834</v>
          </cell>
          <cell r="O27">
            <v>12244.282766041719</v>
          </cell>
          <cell r="Q27">
            <v>12771043.174655583</v>
          </cell>
        </row>
        <row r="28">
          <cell r="A28">
            <v>24</v>
          </cell>
          <cell r="B28" t="str">
            <v>CL198</v>
          </cell>
          <cell r="C28" t="str">
            <v>FTTP Development</v>
          </cell>
          <cell r="F28">
            <v>147514194.67319444</v>
          </cell>
          <cell r="G28">
            <v>56161799.589502841</v>
          </cell>
          <cell r="N28">
            <v>4511385.3110010577</v>
          </cell>
          <cell r="O28">
            <v>-382197.2651546768</v>
          </cell>
          <cell r="Q28">
            <v>18120044.817875177</v>
          </cell>
        </row>
        <row r="29">
          <cell r="A29">
            <v>25</v>
          </cell>
          <cell r="B29" t="str">
            <v>CL570</v>
          </cell>
          <cell r="C29" t="str">
            <v>OR Service Centre - Provision Analogue/ISDN2</v>
          </cell>
          <cell r="F29">
            <v>47110695.905334018</v>
          </cell>
          <cell r="G29">
            <v>13894914.350731278</v>
          </cell>
          <cell r="N29">
            <v>12865541.820552751</v>
          </cell>
          <cell r="O29">
            <v>19098485.603444148</v>
          </cell>
          <cell r="Q29">
            <v>5632320.3150879079</v>
          </cell>
        </row>
        <row r="30">
          <cell r="A30">
            <v>26</v>
          </cell>
          <cell r="B30" t="str">
            <v>CL572</v>
          </cell>
          <cell r="C30" t="str">
            <v>OR Service Centre - Provision WLA</v>
          </cell>
          <cell r="F30">
            <v>46347305.484043978</v>
          </cell>
          <cell r="G30">
            <v>14222675.770468481</v>
          </cell>
          <cell r="N30">
            <v>13627384.386456575</v>
          </cell>
          <cell r="O30">
            <v>5334986.6805168344</v>
          </cell>
          <cell r="Q30">
            <v>5249748.891032665</v>
          </cell>
        </row>
        <row r="31">
          <cell r="A31">
            <v>27</v>
          </cell>
          <cell r="B31" t="str">
            <v>CL574</v>
          </cell>
          <cell r="C31" t="str">
            <v>Service Centre - Provision  NGA</v>
          </cell>
          <cell r="F31">
            <v>5681037.5318693891</v>
          </cell>
          <cell r="G31">
            <v>2264754.6968039251</v>
          </cell>
          <cell r="N31">
            <v>7128170.7772873603</v>
          </cell>
          <cell r="O31">
            <v>3539750.9500308889</v>
          </cell>
          <cell r="Q31">
            <v>384588.09874694305</v>
          </cell>
        </row>
        <row r="32">
          <cell r="A32">
            <v>28</v>
          </cell>
          <cell r="B32" t="str">
            <v>CL575</v>
          </cell>
          <cell r="C32" t="str">
            <v>OR Service Centre - Assurance Analogue/ISDN2</v>
          </cell>
          <cell r="F32">
            <v>15010386.444399029</v>
          </cell>
          <cell r="G32">
            <v>4439130.572195583</v>
          </cell>
          <cell r="N32">
            <v>4226349.2812894676</v>
          </cell>
          <cell r="O32">
            <v>5543524.6718724705</v>
          </cell>
          <cell r="Q32">
            <v>1983388.6103831611</v>
          </cell>
        </row>
        <row r="33">
          <cell r="A33">
            <v>29</v>
          </cell>
          <cell r="B33" t="str">
            <v>CL577</v>
          </cell>
          <cell r="C33" t="str">
            <v>OR Service Centre - Assurance WLA</v>
          </cell>
          <cell r="F33">
            <v>15545665.67659504</v>
          </cell>
          <cell r="G33">
            <v>3795263.0279924278</v>
          </cell>
          <cell r="N33">
            <v>4172696.57483812</v>
          </cell>
          <cell r="O33">
            <v>1312928.4313816531</v>
          </cell>
          <cell r="Q33">
            <v>1683886.9843122251</v>
          </cell>
        </row>
        <row r="34">
          <cell r="A34">
            <v>30</v>
          </cell>
          <cell r="B34" t="str">
            <v>CL579</v>
          </cell>
          <cell r="C34" t="str">
            <v>Service Centre - Assurance  NGA</v>
          </cell>
          <cell r="F34">
            <v>3137863.1485443832</v>
          </cell>
          <cell r="G34">
            <v>960468.21311485255</v>
          </cell>
          <cell r="N34">
            <v>8799892.1378083527</v>
          </cell>
          <cell r="O34">
            <v>4463653.2803945877</v>
          </cell>
          <cell r="Q34">
            <v>358955.45729451417</v>
          </cell>
        </row>
        <row r="35">
          <cell r="A35">
            <v>31</v>
          </cell>
          <cell r="B35" t="str">
            <v>CL590</v>
          </cell>
          <cell r="C35" t="str">
            <v>Service Level Guarantees</v>
          </cell>
          <cell r="F35">
            <v>2821717.5103796115</v>
          </cell>
          <cell r="G35">
            <v>824076.82342550869</v>
          </cell>
          <cell r="N35">
            <v>762862.81210133946</v>
          </cell>
          <cell r="O35">
            <v>32375357.324097011</v>
          </cell>
          <cell r="Q35">
            <v>483443.29631491174</v>
          </cell>
        </row>
        <row r="36">
          <cell r="A36">
            <v>32</v>
          </cell>
          <cell r="B36" t="str">
            <v>CL600</v>
          </cell>
          <cell r="C36" t="str">
            <v>Other WLA</v>
          </cell>
          <cell r="F36">
            <v>1021662.2287614105</v>
          </cell>
          <cell r="G36">
            <v>909890.50276246842</v>
          </cell>
          <cell r="N36">
            <v>3860.9749008330241</v>
          </cell>
          <cell r="O36">
            <v>1660.9541089113598</v>
          </cell>
          <cell r="Q36">
            <v>30536.513887757588</v>
          </cell>
        </row>
        <row r="37">
          <cell r="A37">
            <v>33</v>
          </cell>
          <cell r="B37" t="str">
            <v>CL950</v>
          </cell>
          <cell r="F37">
            <v>130612414.40191419</v>
          </cell>
          <cell r="G37">
            <v>63249824.590487555</v>
          </cell>
          <cell r="N37">
            <v>1808010.3155813711</v>
          </cell>
          <cell r="O37">
            <v>1280657.6748655869</v>
          </cell>
          <cell r="Q37">
            <v>4774816.850100047</v>
          </cell>
        </row>
        <row r="38">
          <cell r="A38">
            <v>34</v>
          </cell>
          <cell r="B38" t="str">
            <v>CL951</v>
          </cell>
          <cell r="F38">
            <v>548017123.77491128</v>
          </cell>
          <cell r="G38">
            <v>237974783.11070764</v>
          </cell>
          <cell r="N38">
            <v>16722371.398098793</v>
          </cell>
          <cell r="O38">
            <v>9220306.3366945628</v>
          </cell>
          <cell r="Q38">
            <v>16972869.960301936</v>
          </cell>
        </row>
        <row r="39">
          <cell r="A39">
            <v>35</v>
          </cell>
          <cell r="B39" t="str">
            <v>CL952</v>
          </cell>
          <cell r="F39">
            <v>94173716.475660965</v>
          </cell>
          <cell r="G39">
            <v>43446465.523121275</v>
          </cell>
          <cell r="N39">
            <v>2240899.3194526862</v>
          </cell>
          <cell r="O39">
            <v>12500568.31657711</v>
          </cell>
          <cell r="Q39">
            <v>8980857.6020899564</v>
          </cell>
        </row>
        <row r="40">
          <cell r="A40">
            <v>36</v>
          </cell>
          <cell r="B40" t="str">
            <v>CL953</v>
          </cell>
          <cell r="F40">
            <v>607013712.06362605</v>
          </cell>
          <cell r="G40">
            <v>345764291.66631067</v>
          </cell>
          <cell r="N40">
            <v>8853948.7235658616</v>
          </cell>
          <cell r="O40">
            <v>5946686.9223543759</v>
          </cell>
          <cell r="Q40">
            <v>58958287.696052879</v>
          </cell>
        </row>
        <row r="41">
          <cell r="A41">
            <v>37</v>
          </cell>
          <cell r="B41" t="str">
            <v>CL954</v>
          </cell>
          <cell r="F41">
            <v>299945341.67230397</v>
          </cell>
          <cell r="G41">
            <v>203865350.54086444</v>
          </cell>
          <cell r="N41">
            <v>22392078.598921977</v>
          </cell>
          <cell r="O41">
            <v>18601475.96142453</v>
          </cell>
          <cell r="Q41">
            <v>30305497.95738082</v>
          </cell>
        </row>
        <row r="42">
          <cell r="A42">
            <v>38</v>
          </cell>
          <cell r="B42" t="str">
            <v>CL955</v>
          </cell>
          <cell r="F42">
            <v>4611847.8090890311</v>
          </cell>
          <cell r="G42">
            <v>1285672.6677994751</v>
          </cell>
          <cell r="N42">
            <v>10329172.427940013</v>
          </cell>
          <cell r="O42">
            <v>2285201.5485967938</v>
          </cell>
          <cell r="Q42">
            <v>510466.50751435373</v>
          </cell>
        </row>
        <row r="43">
          <cell r="A43">
            <v>39</v>
          </cell>
          <cell r="B43" t="str">
            <v>CL956</v>
          </cell>
          <cell r="F43">
            <v>10598.976089192403</v>
          </cell>
          <cell r="G43">
            <v>4249.0991069790098</v>
          </cell>
          <cell r="N43">
            <v>14863.351528891682</v>
          </cell>
          <cell r="O43">
            <v>2957.5995475619193</v>
          </cell>
          <cell r="Q43">
            <v>825.53183134655762</v>
          </cell>
        </row>
        <row r="44">
          <cell r="A44">
            <v>40</v>
          </cell>
          <cell r="B44" t="str">
            <v>CL957</v>
          </cell>
          <cell r="F44">
            <v>388107.49828712398</v>
          </cell>
          <cell r="G44">
            <v>141867.32734253336</v>
          </cell>
          <cell r="N44">
            <v>1527331.2885954266</v>
          </cell>
          <cell r="O44">
            <v>283367.20159819449</v>
          </cell>
          <cell r="Q44">
            <v>66540.647443531736</v>
          </cell>
        </row>
        <row r="45">
          <cell r="A45">
            <v>41</v>
          </cell>
          <cell r="B45" t="str">
            <v>CL958</v>
          </cell>
          <cell r="F45">
            <v>11375975.004768714</v>
          </cell>
          <cell r="G45">
            <v>4174912.1427551173</v>
          </cell>
          <cell r="N45">
            <v>9129643.8798931167</v>
          </cell>
          <cell r="O45">
            <v>1717188.2506028172</v>
          </cell>
          <cell r="Q45">
            <v>502566.27711825282</v>
          </cell>
        </row>
        <row r="46">
          <cell r="A46">
            <v>42</v>
          </cell>
          <cell r="B46" t="str">
            <v>CL998</v>
          </cell>
          <cell r="F46">
            <v>-598354662.42437577</v>
          </cell>
          <cell r="G46">
            <v>-584494787.74938917</v>
          </cell>
          <cell r="N46">
            <v>-3585393.3256474021</v>
          </cell>
          <cell r="O46">
            <v>-10359717.711432528</v>
          </cell>
          <cell r="Q46">
            <v>-28430737.794111244</v>
          </cell>
        </row>
        <row r="47">
          <cell r="A47">
            <v>43</v>
          </cell>
          <cell r="B47" t="str">
            <v>CL999</v>
          </cell>
          <cell r="F47">
            <v>1377202462.2837491</v>
          </cell>
          <cell r="G47">
            <v>1170452669.5058632</v>
          </cell>
          <cell r="N47">
            <v>32713331.416677233</v>
          </cell>
          <cell r="O47">
            <v>13960174.966217915</v>
          </cell>
          <cell r="Q47">
            <v>79978316.552518636</v>
          </cell>
        </row>
        <row r="48">
          <cell r="A48">
            <v>44</v>
          </cell>
          <cell r="B48" t="str">
            <v>CN853</v>
          </cell>
          <cell r="F48">
            <v>152076.06639524578</v>
          </cell>
          <cell r="G48">
            <v>45412.145911501364</v>
          </cell>
          <cell r="N48">
            <v>2536.9287465718367</v>
          </cell>
          <cell r="O48">
            <v>9775.1909589907082</v>
          </cell>
          <cell r="Q48">
            <v>9530.22984682471</v>
          </cell>
        </row>
        <row r="49">
          <cell r="A49">
            <v>45</v>
          </cell>
          <cell r="B49" t="str">
            <v>CN855</v>
          </cell>
          <cell r="F49">
            <v>12128193.250253253</v>
          </cell>
          <cell r="G49">
            <v>4495115.5808251072</v>
          </cell>
          <cell r="N49">
            <v>143311.70818859083</v>
          </cell>
          <cell r="O49">
            <v>149094.42306416173</v>
          </cell>
          <cell r="Q49">
            <v>1160241.5705131812</v>
          </cell>
        </row>
        <row r="50">
          <cell r="A50">
            <v>46</v>
          </cell>
          <cell r="B50" t="str">
            <v>CO292</v>
          </cell>
          <cell r="F50">
            <v>47785982.094435453</v>
          </cell>
          <cell r="G50">
            <v>2571729.9313501329</v>
          </cell>
          <cell r="N50">
            <v>289228.97881849273</v>
          </cell>
          <cell r="O50">
            <v>1489146.5919515325</v>
          </cell>
          <cell r="Q50">
            <v>342511.34732381644</v>
          </cell>
        </row>
        <row r="51">
          <cell r="A51">
            <v>47</v>
          </cell>
          <cell r="B51" t="str">
            <v>CO293</v>
          </cell>
          <cell r="F51">
            <v>229939693.97506726</v>
          </cell>
          <cell r="G51">
            <v>11880531.636601144</v>
          </cell>
          <cell r="N51">
            <v>1133089.1868079684</v>
          </cell>
          <cell r="O51">
            <v>5444415.6955300914</v>
          </cell>
          <cell r="Q51">
            <v>2092863.7670479817</v>
          </cell>
        </row>
        <row r="52">
          <cell r="A52">
            <v>48</v>
          </cell>
          <cell r="B52" t="str">
            <v>CO801</v>
          </cell>
          <cell r="F52">
            <v>36603.470556655637</v>
          </cell>
          <cell r="G52">
            <v>19230.656650466295</v>
          </cell>
          <cell r="N52">
            <v>35623.653361277939</v>
          </cell>
          <cell r="O52">
            <v>2770516.2519235755</v>
          </cell>
          <cell r="Q52">
            <v>12665.568726279347</v>
          </cell>
        </row>
        <row r="53">
          <cell r="A53">
            <v>49</v>
          </cell>
          <cell r="B53" t="str">
            <v>CO989</v>
          </cell>
          <cell r="F53">
            <v>14438290.034706023</v>
          </cell>
          <cell r="G53">
            <v>5285911.0202713832</v>
          </cell>
          <cell r="N53">
            <v>34407479.965794668</v>
          </cell>
          <cell r="O53">
            <v>9877886.9786150306</v>
          </cell>
          <cell r="Q53">
            <v>1747707.2385068182</v>
          </cell>
        </row>
        <row r="54">
          <cell r="A54">
            <v>50</v>
          </cell>
          <cell r="B54" t="str">
            <v>CP502</v>
          </cell>
          <cell r="F54">
            <v>3117180.0637234603</v>
          </cell>
          <cell r="G54">
            <v>631430.05733513832</v>
          </cell>
          <cell r="N54">
            <v>8831197.3015942462</v>
          </cell>
          <cell r="O54">
            <v>2435727.4426058237</v>
          </cell>
          <cell r="Q54">
            <v>355077.01926882414</v>
          </cell>
        </row>
        <row r="55">
          <cell r="A55">
            <v>51</v>
          </cell>
          <cell r="B55" t="str">
            <v>CT134</v>
          </cell>
          <cell r="F55">
            <v>212593028.22252429</v>
          </cell>
          <cell r="G55">
            <v>54206850.438466489</v>
          </cell>
          <cell r="N55">
            <v>6583323.0668438151</v>
          </cell>
          <cell r="O55">
            <v>10127681.277283592</v>
          </cell>
          <cell r="Q55">
            <v>8271473.5802865215</v>
          </cell>
        </row>
        <row r="56">
          <cell r="A56">
            <v>52</v>
          </cell>
          <cell r="B56" t="str">
            <v>CW900</v>
          </cell>
          <cell r="F56">
            <v>0</v>
          </cell>
          <cell r="G56">
            <v>0</v>
          </cell>
          <cell r="N56">
            <v>0</v>
          </cell>
          <cell r="O56">
            <v>0</v>
          </cell>
          <cell r="Q56">
            <v>0</v>
          </cell>
        </row>
        <row r="57">
          <cell r="A57">
            <v>53</v>
          </cell>
          <cell r="B57" t="str">
            <v>CO254</v>
          </cell>
          <cell r="F57">
            <v>284012.65053916397</v>
          </cell>
          <cell r="G57">
            <v>79727.87509562225</v>
          </cell>
          <cell r="N57">
            <v>866835.97157451196</v>
          </cell>
          <cell r="O57">
            <v>193895.43702476073</v>
          </cell>
          <cell r="Q57">
            <v>42807.776498447856</v>
          </cell>
        </row>
        <row r="58">
          <cell r="A58">
            <v>54</v>
          </cell>
          <cell r="B58" t="str">
            <v>CW901</v>
          </cell>
          <cell r="F58">
            <v>0</v>
          </cell>
          <cell r="G58">
            <v>0</v>
          </cell>
          <cell r="N58">
            <v>0</v>
          </cell>
          <cell r="O58">
            <v>0</v>
          </cell>
          <cell r="Q58">
            <v>0</v>
          </cell>
        </row>
        <row r="59">
          <cell r="F59">
            <v>0</v>
          </cell>
          <cell r="G59">
            <v>0</v>
          </cell>
          <cell r="N59">
            <v>0</v>
          </cell>
          <cell r="O59">
            <v>0</v>
          </cell>
          <cell r="Q59">
            <v>0</v>
          </cell>
        </row>
        <row r="60">
          <cell r="F60">
            <v>0</v>
          </cell>
          <cell r="G60">
            <v>0</v>
          </cell>
          <cell r="N60">
            <v>0</v>
          </cell>
          <cell r="O60">
            <v>0</v>
          </cell>
          <cell r="Q60">
            <v>0</v>
          </cell>
        </row>
        <row r="61">
          <cell r="F61">
            <v>0</v>
          </cell>
          <cell r="G61">
            <v>0</v>
          </cell>
          <cell r="N61">
            <v>0</v>
          </cell>
          <cell r="O61">
            <v>0</v>
          </cell>
          <cell r="Q61">
            <v>0</v>
          </cell>
        </row>
        <row r="62">
          <cell r="F62">
            <v>0</v>
          </cell>
          <cell r="G62">
            <v>0</v>
          </cell>
          <cell r="N62">
            <v>0</v>
          </cell>
          <cell r="O62">
            <v>0</v>
          </cell>
          <cell r="Q62">
            <v>0</v>
          </cell>
        </row>
        <row r="63">
          <cell r="F63">
            <v>0</v>
          </cell>
          <cell r="G63">
            <v>0</v>
          </cell>
          <cell r="N63">
            <v>0</v>
          </cell>
          <cell r="O63">
            <v>0</v>
          </cell>
          <cell r="Q63">
            <v>0</v>
          </cell>
        </row>
      </sheetData>
      <sheetData sheetId="10">
        <row r="4">
          <cell r="A4" t="str">
            <v>Wholesale local access services</v>
          </cell>
          <cell r="B4" t="str">
            <v>SL127</v>
          </cell>
          <cell r="C4" t="str">
            <v>MPF Rentals Costs Internal</v>
          </cell>
          <cell r="F4" t="str">
            <v>NRC</v>
          </cell>
          <cell r="G4">
            <v>1530260.0618087361</v>
          </cell>
          <cell r="N4">
            <v>0</v>
          </cell>
          <cell r="O4">
            <v>154600.14641585376</v>
          </cell>
          <cell r="Q4">
            <v>26785.331477077314</v>
          </cell>
          <cell r="Y4">
            <v>300.64264119698157</v>
          </cell>
        </row>
        <row r="5">
          <cell r="A5" t="str">
            <v>Wholesale local access services</v>
          </cell>
          <cell r="B5" t="str">
            <v>SL127</v>
          </cell>
          <cell r="C5" t="str">
            <v>MPF Rentals Costs Internal</v>
          </cell>
          <cell r="F5" t="str">
            <v>Holding Gain</v>
          </cell>
          <cell r="G5">
            <v>-13802.517500421825</v>
          </cell>
          <cell r="N5">
            <v>0</v>
          </cell>
          <cell r="O5">
            <v>-530.2961503729689</v>
          </cell>
          <cell r="Q5">
            <v>0</v>
          </cell>
          <cell r="Y5">
            <v>0</v>
          </cell>
        </row>
        <row r="6">
          <cell r="A6" t="str">
            <v>Wholesale local access services</v>
          </cell>
          <cell r="B6" t="str">
            <v>SL127</v>
          </cell>
          <cell r="C6" t="str">
            <v>MPF Rentals Costs Internal</v>
          </cell>
          <cell r="F6" t="str">
            <v>OCM Depreciation</v>
          </cell>
          <cell r="G6">
            <v>425386.78179096547</v>
          </cell>
          <cell r="N6">
            <v>0</v>
          </cell>
          <cell r="O6">
            <v>14616.297911338477</v>
          </cell>
          <cell r="Q6">
            <v>13543.638072430456</v>
          </cell>
          <cell r="Y6">
            <v>-0.33032569936585615</v>
          </cell>
        </row>
        <row r="7">
          <cell r="A7" t="str">
            <v>Wholesale local access services</v>
          </cell>
          <cell r="B7" t="str">
            <v>SL127</v>
          </cell>
          <cell r="C7" t="str">
            <v>MPF Rentals Costs Internal</v>
          </cell>
          <cell r="F7" t="str">
            <v>Supp Depn</v>
          </cell>
          <cell r="G7">
            <v>13914.047251804705</v>
          </cell>
          <cell r="N7">
            <v>0</v>
          </cell>
          <cell r="O7">
            <v>872.09617641495731</v>
          </cell>
          <cell r="Q7">
            <v>0</v>
          </cell>
          <cell r="Y7">
            <v>0</v>
          </cell>
        </row>
        <row r="8">
          <cell r="A8" t="str">
            <v>Wholesale local access services</v>
          </cell>
          <cell r="B8" t="str">
            <v>SL127</v>
          </cell>
          <cell r="C8" t="str">
            <v>MPF Rentals Costs Internal</v>
          </cell>
          <cell r="F8" t="str">
            <v>HCA_Depn</v>
          </cell>
          <cell r="G8">
            <v>302359.82912678341</v>
          </cell>
          <cell r="N8">
            <v>0</v>
          </cell>
          <cell r="O8">
            <v>10106.270068742571</v>
          </cell>
          <cell r="Q8">
            <v>13664.56341236287</v>
          </cell>
          <cell r="Y8">
            <v>-0.36817551908486046</v>
          </cell>
        </row>
        <row r="9">
          <cell r="A9" t="str">
            <v>Wholesale local access services</v>
          </cell>
          <cell r="B9" t="str">
            <v>SL127</v>
          </cell>
          <cell r="C9" t="str">
            <v>MPF Rentals Costs Internal</v>
          </cell>
          <cell r="F9" t="str">
            <v>Other CCA Adjustments</v>
          </cell>
          <cell r="G9">
            <v>2288.8019794961074</v>
          </cell>
          <cell r="N9">
            <v>0</v>
          </cell>
          <cell r="O9">
            <v>-97.023237246173153</v>
          </cell>
          <cell r="Q9">
            <v>0</v>
          </cell>
          <cell r="Y9">
            <v>0</v>
          </cell>
        </row>
        <row r="10">
          <cell r="A10" t="str">
            <v>Wholesale local access services</v>
          </cell>
          <cell r="B10" t="str">
            <v>SL130</v>
          </cell>
          <cell r="C10" t="str">
            <v>MPF Rentals External</v>
          </cell>
          <cell r="F10" t="str">
            <v>GRC</v>
          </cell>
          <cell r="G10">
            <v>300715628.79320925</v>
          </cell>
          <cell r="N10">
            <v>86558.493066397496</v>
          </cell>
          <cell r="O10">
            <v>12230774.022978354</v>
          </cell>
          <cell r="Q10">
            <v>7664858.183296605</v>
          </cell>
          <cell r="Y10">
            <v>11228.718912632861</v>
          </cell>
        </row>
        <row r="11">
          <cell r="A11" t="str">
            <v>Wholesale local access services</v>
          </cell>
          <cell r="B11" t="str">
            <v>SL130</v>
          </cell>
          <cell r="C11" t="str">
            <v>MPF Rentals External</v>
          </cell>
          <cell r="F11" t="str">
            <v>NRC</v>
          </cell>
          <cell r="G11">
            <v>68243005.787388071</v>
          </cell>
          <cell r="N11">
            <v>0</v>
          </cell>
          <cell r="O11">
            <v>5096159.9255280951</v>
          </cell>
          <cell r="Q11">
            <v>1264401.4010117063</v>
          </cell>
          <cell r="Y11">
            <v>12450.690034264064</v>
          </cell>
        </row>
        <row r="12">
          <cell r="A12" t="str">
            <v>Wholesale local access services</v>
          </cell>
          <cell r="B12" t="str">
            <v>SL130</v>
          </cell>
          <cell r="C12" t="str">
            <v>MPF Rentals External</v>
          </cell>
          <cell r="F12" t="str">
            <v>Holding Gain</v>
          </cell>
          <cell r="G12">
            <v>-625863.69713710179</v>
          </cell>
          <cell r="N12">
            <v>0</v>
          </cell>
          <cell r="O12">
            <v>-28954.850733829033</v>
          </cell>
          <cell r="Q12">
            <v>0</v>
          </cell>
          <cell r="Y12">
            <v>0</v>
          </cell>
        </row>
        <row r="13">
          <cell r="A13" t="str">
            <v>Wholesale local access services</v>
          </cell>
          <cell r="B13" t="str">
            <v>SL130</v>
          </cell>
          <cell r="C13" t="str">
            <v>MPF Rentals External</v>
          </cell>
          <cell r="F13" t="str">
            <v>OCM Depreciation</v>
          </cell>
          <cell r="G13">
            <v>18975038.277382322</v>
          </cell>
          <cell r="N13">
            <v>0</v>
          </cell>
          <cell r="O13">
            <v>488755.07642876427</v>
          </cell>
          <cell r="Q13">
            <v>513122.46936481853</v>
          </cell>
          <cell r="Y13">
            <v>-17.034195819250591</v>
          </cell>
        </row>
        <row r="14">
          <cell r="A14" t="str">
            <v>Wholesale local access services</v>
          </cell>
          <cell r="B14" t="str">
            <v>SL130</v>
          </cell>
          <cell r="C14" t="str">
            <v>MPF Rentals External</v>
          </cell>
          <cell r="F14" t="str">
            <v>Supp Depn</v>
          </cell>
          <cell r="G14">
            <v>593244.89675421198</v>
          </cell>
          <cell r="N14">
            <v>0</v>
          </cell>
          <cell r="O14">
            <v>45748.749572450717</v>
          </cell>
          <cell r="Q14">
            <v>0</v>
          </cell>
          <cell r="Y14">
            <v>0</v>
          </cell>
        </row>
        <row r="15">
          <cell r="A15" t="str">
            <v>Wholesale local access services</v>
          </cell>
          <cell r="B15" t="str">
            <v>SL130</v>
          </cell>
          <cell r="C15" t="str">
            <v>MPF Rentals External</v>
          </cell>
          <cell r="F15" t="str">
            <v>HCA_Depn</v>
          </cell>
          <cell r="G15">
            <v>14701080.613517132</v>
          </cell>
          <cell r="N15">
            <v>0</v>
          </cell>
          <cell r="O15">
            <v>457096.19195958844</v>
          </cell>
          <cell r="Q15">
            <v>641403.0867060232</v>
          </cell>
          <cell r="Y15">
            <v>-15.057012375944719</v>
          </cell>
        </row>
        <row r="16">
          <cell r="A16" t="str">
            <v>Wholesale local access services</v>
          </cell>
          <cell r="B16" t="str">
            <v>SL130</v>
          </cell>
          <cell r="C16" t="str">
            <v>MPF Rentals External</v>
          </cell>
          <cell r="F16" t="str">
            <v>Other CCA Adjustments</v>
          </cell>
          <cell r="G16">
            <v>85522.97920537075</v>
          </cell>
          <cell r="N16">
            <v>0</v>
          </cell>
          <cell r="O16">
            <v>-3340.103490518165</v>
          </cell>
          <cell r="Q16">
            <v>0</v>
          </cell>
          <cell r="Y16">
            <v>0</v>
          </cell>
        </row>
        <row r="17">
          <cell r="A17" t="str">
            <v>Wholesale local access services</v>
          </cell>
          <cell r="B17" t="str">
            <v>SK990</v>
          </cell>
          <cell r="C17" t="str">
            <v>WLA Time Related Charges Costs Internal</v>
          </cell>
          <cell r="F17" t="str">
            <v>GRC</v>
          </cell>
          <cell r="G17">
            <v>1882251.3834835514</v>
          </cell>
          <cell r="N17">
            <v>3100.1117127099701</v>
          </cell>
          <cell r="O17">
            <v>51589.62789735588</v>
          </cell>
          <cell r="Q17">
            <v>420762.339111156</v>
          </cell>
          <cell r="Y17">
            <v>1117.4555096217728</v>
          </cell>
        </row>
        <row r="18">
          <cell r="A18" t="str">
            <v>Wholesale local access services</v>
          </cell>
          <cell r="B18" t="str">
            <v>SK990</v>
          </cell>
          <cell r="C18" t="str">
            <v>WLA Time Related Charges Costs Internal</v>
          </cell>
          <cell r="F18" t="str">
            <v>NRC</v>
          </cell>
          <cell r="G18">
            <v>484285.87570149446</v>
          </cell>
          <cell r="N18">
            <v>0</v>
          </cell>
          <cell r="O18">
            <v>10307.935235819432</v>
          </cell>
          <cell r="Q18">
            <v>156024.37675825585</v>
          </cell>
          <cell r="Y18">
            <v>1687.8948819188934</v>
          </cell>
        </row>
        <row r="19">
          <cell r="A19" t="str">
            <v>Wholesale local access services</v>
          </cell>
          <cell r="B19" t="str">
            <v>SK990</v>
          </cell>
          <cell r="C19" t="str">
            <v>WLA Time Related Charges Costs Internal</v>
          </cell>
          <cell r="F19" t="str">
            <v>Holding Gain</v>
          </cell>
          <cell r="G19">
            <v>0</v>
          </cell>
          <cell r="N19">
            <v>0</v>
          </cell>
          <cell r="O19">
            <v>0</v>
          </cell>
          <cell r="Q19">
            <v>0</v>
          </cell>
          <cell r="Y19">
            <v>0</v>
          </cell>
        </row>
        <row r="20">
          <cell r="A20" t="str">
            <v>Wholesale local access services</v>
          </cell>
          <cell r="B20" t="str">
            <v>SK990</v>
          </cell>
          <cell r="C20" t="str">
            <v>WLA Time Related Charges Costs Internal</v>
          </cell>
          <cell r="F20" t="str">
            <v>OCM Depreciation</v>
          </cell>
          <cell r="G20">
            <v>165103.57130550203</v>
          </cell>
          <cell r="N20">
            <v>0</v>
          </cell>
          <cell r="O20">
            <v>3681.4475525002254</v>
          </cell>
          <cell r="Q20">
            <v>61537.715565520019</v>
          </cell>
          <cell r="Y20">
            <v>-0.59758835785213837</v>
          </cell>
        </row>
        <row r="21">
          <cell r="A21" t="str">
            <v>Wholesale local access services</v>
          </cell>
          <cell r="B21" t="str">
            <v>SK990</v>
          </cell>
          <cell r="C21" t="str">
            <v>WLA Time Related Charges Costs Internal</v>
          </cell>
          <cell r="F21" t="str">
            <v>Supp Depn</v>
          </cell>
          <cell r="G21">
            <v>0</v>
          </cell>
          <cell r="N21">
            <v>0</v>
          </cell>
          <cell r="O21">
            <v>0</v>
          </cell>
          <cell r="Q21">
            <v>0</v>
          </cell>
          <cell r="Y21">
            <v>0</v>
          </cell>
        </row>
        <row r="22">
          <cell r="A22" t="str">
            <v>Wholesale local access services</v>
          </cell>
          <cell r="B22" t="str">
            <v>SK990</v>
          </cell>
          <cell r="C22" t="str">
            <v>WLA Time Related Charges Costs Internal</v>
          </cell>
          <cell r="F22" t="str">
            <v>HCA_Depn</v>
          </cell>
          <cell r="G22">
            <v>148426.44289080484</v>
          </cell>
          <cell r="N22">
            <v>0</v>
          </cell>
          <cell r="O22">
            <v>3136.047915092784</v>
          </cell>
          <cell r="Q22">
            <v>64956.47754138225</v>
          </cell>
          <cell r="Y22">
            <v>-0.69469646600311075</v>
          </cell>
        </row>
        <row r="23">
          <cell r="A23" t="str">
            <v>Wholesale local access services</v>
          </cell>
          <cell r="B23" t="str">
            <v>SK990</v>
          </cell>
          <cell r="C23" t="str">
            <v>WLA Time Related Charges Costs Internal</v>
          </cell>
          <cell r="F23" t="str">
            <v>Other CCA Adjustments</v>
          </cell>
          <cell r="G23">
            <v>0</v>
          </cell>
          <cell r="N23">
            <v>0</v>
          </cell>
          <cell r="O23">
            <v>0</v>
          </cell>
          <cell r="Q23">
            <v>0</v>
          </cell>
          <cell r="Y23">
            <v>0</v>
          </cell>
        </row>
        <row r="24">
          <cell r="A24" t="str">
            <v>Wholesale local access services</v>
          </cell>
          <cell r="B24" t="str">
            <v>SK991</v>
          </cell>
          <cell r="C24" t="str">
            <v>WLA Time Related Charges External</v>
          </cell>
          <cell r="F24" t="str">
            <v>GRC</v>
          </cell>
          <cell r="G24">
            <v>11398487.381295882</v>
          </cell>
          <cell r="N24">
            <v>18280.8864549793</v>
          </cell>
          <cell r="O24">
            <v>383635.44295509794</v>
          </cell>
          <cell r="Q24">
            <v>2936146.4500715793</v>
          </cell>
          <cell r="Y24">
            <v>6775.2275635892383</v>
          </cell>
        </row>
        <row r="25">
          <cell r="A25" t="str">
            <v>Wholesale local access services</v>
          </cell>
          <cell r="B25" t="str">
            <v>SK991</v>
          </cell>
          <cell r="C25" t="str">
            <v>WLA Time Related Charges External</v>
          </cell>
          <cell r="F25" t="str">
            <v>NRC</v>
          </cell>
          <cell r="G25">
            <v>3657371.893759096</v>
          </cell>
          <cell r="N25">
            <v>0</v>
          </cell>
          <cell r="O25">
            <v>69256.474931227684</v>
          </cell>
          <cell r="Q25">
            <v>870628.28919131297</v>
          </cell>
          <cell r="Y25">
            <v>8425.4077797320479</v>
          </cell>
        </row>
        <row r="26">
          <cell r="A26" t="str">
            <v>Wholesale local access services</v>
          </cell>
          <cell r="B26" t="str">
            <v>SK991</v>
          </cell>
          <cell r="C26" t="str">
            <v>WLA Time Related Charges External</v>
          </cell>
          <cell r="F26" t="str">
            <v>Holding Gain</v>
          </cell>
          <cell r="G26">
            <v>0</v>
          </cell>
          <cell r="N26">
            <v>0</v>
          </cell>
          <cell r="O26">
            <v>0</v>
          </cell>
          <cell r="Q26">
            <v>0</v>
          </cell>
          <cell r="Y26">
            <v>0</v>
          </cell>
        </row>
        <row r="27">
          <cell r="A27" t="str">
            <v>Wholesale local access services</v>
          </cell>
          <cell r="B27" t="str">
            <v>SK991</v>
          </cell>
          <cell r="C27" t="str">
            <v>WLA Time Related Charges External</v>
          </cell>
          <cell r="F27" t="str">
            <v>OCM Depreciation</v>
          </cell>
          <cell r="G27">
            <v>810672.78920122387</v>
          </cell>
          <cell r="N27">
            <v>0</v>
          </cell>
          <cell r="O27">
            <v>16979.005879737964</v>
          </cell>
          <cell r="Q27">
            <v>406915.16931714944</v>
          </cell>
          <cell r="Y27">
            <v>-3.631085406370369</v>
          </cell>
        </row>
        <row r="28">
          <cell r="A28" t="str">
            <v>Wholesale local access services</v>
          </cell>
          <cell r="B28" t="str">
            <v>SK991</v>
          </cell>
          <cell r="C28" t="str">
            <v>WLA Time Related Charges External</v>
          </cell>
          <cell r="F28" t="str">
            <v>Supp Depn</v>
          </cell>
          <cell r="G28">
            <v>0</v>
          </cell>
          <cell r="N28">
            <v>0</v>
          </cell>
          <cell r="O28">
            <v>0</v>
          </cell>
          <cell r="Q28">
            <v>0</v>
          </cell>
          <cell r="Y28">
            <v>0</v>
          </cell>
        </row>
        <row r="29">
          <cell r="A29" t="str">
            <v>Wholesale local access services</v>
          </cell>
          <cell r="B29" t="str">
            <v>SK991</v>
          </cell>
          <cell r="C29" t="str">
            <v>WLA Time Related Charges External</v>
          </cell>
          <cell r="F29" t="str">
            <v>HCA_Depn</v>
          </cell>
          <cell r="G29">
            <v>1180980.1126635114</v>
          </cell>
          <cell r="N29">
            <v>0</v>
          </cell>
          <cell r="O29">
            <v>19229.235574642997</v>
          </cell>
          <cell r="Q29">
            <v>369301.16206934571</v>
          </cell>
          <cell r="Y29">
            <v>-5.0655882829611327</v>
          </cell>
        </row>
        <row r="30">
          <cell r="A30" t="str">
            <v>Wholesale local access services</v>
          </cell>
          <cell r="B30" t="str">
            <v>SK991</v>
          </cell>
          <cell r="C30" t="str">
            <v>WLA Time Related Charges External</v>
          </cell>
          <cell r="F30" t="str">
            <v>Other CCA Adjustments</v>
          </cell>
          <cell r="G30">
            <v>0</v>
          </cell>
          <cell r="N30">
            <v>0</v>
          </cell>
          <cell r="O30">
            <v>0</v>
          </cell>
          <cell r="Q30">
            <v>0</v>
          </cell>
          <cell r="Y30">
            <v>0</v>
          </cell>
        </row>
        <row r="31">
          <cell r="A31" t="str">
            <v>Wholesale local access services</v>
          </cell>
          <cell r="B31" t="str">
            <v>SL120</v>
          </cell>
          <cell r="C31" t="str">
            <v>LLU Electricity Usage Revenue External</v>
          </cell>
          <cell r="F31" t="str">
            <v>GRC</v>
          </cell>
          <cell r="G31">
            <v>20782657.155073628</v>
          </cell>
          <cell r="N31">
            <v>403283.72534019017</v>
          </cell>
          <cell r="O31">
            <v>2772499.6284757382</v>
          </cell>
          <cell r="Q31">
            <v>4015972.3481479581</v>
          </cell>
          <cell r="Y31">
            <v>1551.2894654909908</v>
          </cell>
        </row>
        <row r="32">
          <cell r="A32" t="str">
            <v>Wholesale local access services</v>
          </cell>
          <cell r="B32" t="str">
            <v>SL120</v>
          </cell>
          <cell r="C32" t="str">
            <v>LLU Electricity Usage Revenue External</v>
          </cell>
          <cell r="F32" t="str">
            <v>NRC</v>
          </cell>
          <cell r="G32">
            <v>1979929.0950564612</v>
          </cell>
          <cell r="N32">
            <v>0</v>
          </cell>
          <cell r="O32">
            <v>535116.71423535864</v>
          </cell>
          <cell r="Q32">
            <v>575807.72880517168</v>
          </cell>
          <cell r="Y32">
            <v>1386.8526624093495</v>
          </cell>
        </row>
        <row r="33">
          <cell r="A33" t="str">
            <v>Wholesale local access services</v>
          </cell>
          <cell r="B33" t="str">
            <v>SL120</v>
          </cell>
          <cell r="C33" t="str">
            <v>LLU Electricity Usage Revenue External</v>
          </cell>
          <cell r="F33" t="str">
            <v>Holding Gain</v>
          </cell>
          <cell r="G33">
            <v>0</v>
          </cell>
          <cell r="N33">
            <v>0</v>
          </cell>
          <cell r="O33">
            <v>0</v>
          </cell>
          <cell r="Q33">
            <v>0</v>
          </cell>
          <cell r="Y33">
            <v>0</v>
          </cell>
        </row>
        <row r="34">
          <cell r="A34" t="str">
            <v>Wholesale local access services</v>
          </cell>
          <cell r="B34" t="str">
            <v>SL120</v>
          </cell>
          <cell r="C34" t="str">
            <v>LLU Electricity Usage Revenue External</v>
          </cell>
          <cell r="F34" t="str">
            <v>OCM Depreciation</v>
          </cell>
          <cell r="G34">
            <v>470898.92173608788</v>
          </cell>
          <cell r="N34">
            <v>0</v>
          </cell>
          <cell r="O34">
            <v>86313.127265914358</v>
          </cell>
          <cell r="Q34">
            <v>263625.748020712</v>
          </cell>
          <cell r="Y34">
            <v>-0.68820805298233367</v>
          </cell>
        </row>
        <row r="35">
          <cell r="A35" t="str">
            <v>Wholesale local access services</v>
          </cell>
          <cell r="B35" t="str">
            <v>SL120</v>
          </cell>
          <cell r="C35" t="str">
            <v>LLU Electricity Usage Revenue External</v>
          </cell>
          <cell r="F35" t="str">
            <v>Supp Depn</v>
          </cell>
          <cell r="G35">
            <v>0</v>
          </cell>
          <cell r="N35">
            <v>0</v>
          </cell>
          <cell r="O35">
            <v>0</v>
          </cell>
          <cell r="Q35">
            <v>0</v>
          </cell>
          <cell r="Y35">
            <v>0</v>
          </cell>
        </row>
        <row r="36">
          <cell r="A36" t="str">
            <v>Wholesale local access services</v>
          </cell>
          <cell r="B36" t="str">
            <v>SL120</v>
          </cell>
          <cell r="C36" t="str">
            <v>LLU Electricity Usage Revenue External</v>
          </cell>
          <cell r="F36" t="str">
            <v>HCA_Depn</v>
          </cell>
          <cell r="G36">
            <v>470898.92173608788</v>
          </cell>
          <cell r="N36">
            <v>0</v>
          </cell>
          <cell r="O36">
            <v>107891.40908239294</v>
          </cell>
          <cell r="Q36">
            <v>321494.81465940486</v>
          </cell>
          <cell r="Y36">
            <v>-0.95159632017310325</v>
          </cell>
        </row>
        <row r="37">
          <cell r="A37" t="str">
            <v>Wholesale local access services</v>
          </cell>
          <cell r="B37" t="str">
            <v>SL120</v>
          </cell>
          <cell r="F37" t="str">
            <v>Other CCA Adjustments</v>
          </cell>
          <cell r="G37">
            <v>0</v>
          </cell>
          <cell r="N37">
            <v>0</v>
          </cell>
          <cell r="O37">
            <v>0</v>
          </cell>
          <cell r="Q37">
            <v>0</v>
          </cell>
          <cell r="Y37">
            <v>0</v>
          </cell>
        </row>
        <row r="38">
          <cell r="A38" t="str">
            <v>Wholesale local access services</v>
          </cell>
          <cell r="B38" t="str">
            <v>SL131</v>
          </cell>
          <cell r="F38" t="str">
            <v>GRC</v>
          </cell>
          <cell r="G38">
            <v>220306429.50688624</v>
          </cell>
          <cell r="N38">
            <v>234248.75331176442</v>
          </cell>
          <cell r="O38">
            <v>162151786.513421</v>
          </cell>
          <cell r="Q38">
            <v>9990022.1795425303</v>
          </cell>
          <cell r="Y38">
            <v>14586.071182331669</v>
          </cell>
        </row>
        <row r="39">
          <cell r="A39" t="str">
            <v>Wholesale local access services</v>
          </cell>
          <cell r="B39" t="str">
            <v>SL131</v>
          </cell>
          <cell r="F39" t="str">
            <v>NRC</v>
          </cell>
          <cell r="G39">
            <v>74715538.760982797</v>
          </cell>
          <cell r="N39">
            <v>0</v>
          </cell>
          <cell r="O39">
            <v>91992206.896383569</v>
          </cell>
          <cell r="Q39">
            <v>1121459.0534602646</v>
          </cell>
          <cell r="Y39">
            <v>17599.070898229078</v>
          </cell>
        </row>
        <row r="40">
          <cell r="A40" t="str">
            <v>Wholesale local access services</v>
          </cell>
          <cell r="B40" t="str">
            <v>SL131</v>
          </cell>
          <cell r="F40" t="str">
            <v>Holding Gain</v>
          </cell>
          <cell r="G40">
            <v>-335371.40760696237</v>
          </cell>
          <cell r="N40">
            <v>0</v>
          </cell>
          <cell r="O40">
            <v>-227370.44583522872</v>
          </cell>
          <cell r="Q40">
            <v>0</v>
          </cell>
          <cell r="Y40">
            <v>0</v>
          </cell>
        </row>
        <row r="41">
          <cell r="A41" t="str">
            <v>Wholesale local access services</v>
          </cell>
          <cell r="B41" t="str">
            <v>SL131</v>
          </cell>
          <cell r="F41" t="str">
            <v>OCM Depreciation</v>
          </cell>
          <cell r="G41">
            <v>9008812.7673850227</v>
          </cell>
          <cell r="N41">
            <v>0</v>
          </cell>
          <cell r="O41">
            <v>9799959.6771662217</v>
          </cell>
          <cell r="Q41">
            <v>683276.76449830993</v>
          </cell>
          <cell r="Y41">
            <v>-4.2607441202567555</v>
          </cell>
        </row>
        <row r="42">
          <cell r="A42" t="str">
            <v>Wholesale local access services</v>
          </cell>
          <cell r="B42" t="str">
            <v>SL131</v>
          </cell>
          <cell r="F42" t="str">
            <v>Supp Depn</v>
          </cell>
          <cell r="G42">
            <v>379827.77579120465</v>
          </cell>
          <cell r="N42">
            <v>0</v>
          </cell>
          <cell r="O42">
            <v>475876.17886484263</v>
          </cell>
          <cell r="Q42">
            <v>0</v>
          </cell>
          <cell r="Y42">
            <v>0</v>
          </cell>
        </row>
        <row r="43">
          <cell r="A43" t="str">
            <v>Wholesale local access services</v>
          </cell>
          <cell r="B43" t="str">
            <v>SL131</v>
          </cell>
          <cell r="F43" t="str">
            <v>HCA_Depn</v>
          </cell>
          <cell r="G43">
            <v>10200259.799888136</v>
          </cell>
          <cell r="N43">
            <v>0</v>
          </cell>
          <cell r="O43">
            <v>8486267.0951017812</v>
          </cell>
          <cell r="Q43">
            <v>581800.01729559072</v>
          </cell>
          <cell r="Y43">
            <v>-3.7691197986886689</v>
          </cell>
        </row>
        <row r="44">
          <cell r="A44" t="str">
            <v>Wholesale local access services</v>
          </cell>
          <cell r="B44" t="str">
            <v>SL131</v>
          </cell>
          <cell r="F44" t="str">
            <v>Other CCA Adjustments</v>
          </cell>
          <cell r="G44">
            <v>-39524.815194679766</v>
          </cell>
          <cell r="N44">
            <v>0</v>
          </cell>
          <cell r="O44">
            <v>-36549.829104757628</v>
          </cell>
          <cell r="Q44">
            <v>0</v>
          </cell>
          <cell r="Y44">
            <v>0</v>
          </cell>
        </row>
        <row r="45">
          <cell r="A45" t="str">
            <v>Wholesale local access services</v>
          </cell>
          <cell r="B45" t="str">
            <v>SL132</v>
          </cell>
          <cell r="F45" t="str">
            <v>GRC</v>
          </cell>
          <cell r="G45">
            <v>104989008.8516902</v>
          </cell>
          <cell r="N45">
            <v>38431.85579855465</v>
          </cell>
          <cell r="O45">
            <v>106332843.99599357</v>
          </cell>
          <cell r="Q45">
            <v>5957930.1859563347</v>
          </cell>
          <cell r="Y45">
            <v>38275.921165213484</v>
          </cell>
        </row>
        <row r="46">
          <cell r="A46" t="str">
            <v>Wholesale local access services</v>
          </cell>
          <cell r="B46" t="str">
            <v>SL132</v>
          </cell>
          <cell r="F46" t="str">
            <v>NRC</v>
          </cell>
          <cell r="G46">
            <v>65547500.211217329</v>
          </cell>
          <cell r="N46">
            <v>0</v>
          </cell>
          <cell r="O46">
            <v>63529304.759587772</v>
          </cell>
          <cell r="Q46">
            <v>913349.79673467646</v>
          </cell>
          <cell r="Y46">
            <v>41148.373038680402</v>
          </cell>
        </row>
        <row r="47">
          <cell r="A47" t="str">
            <v>Wholesale local access services</v>
          </cell>
          <cell r="B47" t="str">
            <v>SL132</v>
          </cell>
          <cell r="F47" t="str">
            <v>Holding Gain</v>
          </cell>
          <cell r="G47">
            <v>0</v>
          </cell>
          <cell r="N47">
            <v>0</v>
          </cell>
          <cell r="O47">
            <v>0</v>
          </cell>
          <cell r="Q47">
            <v>0</v>
          </cell>
          <cell r="Y47">
            <v>0</v>
          </cell>
        </row>
        <row r="48">
          <cell r="A48" t="str">
            <v>Wholesale local access services</v>
          </cell>
          <cell r="B48" t="str">
            <v>SL132</v>
          </cell>
          <cell r="F48" t="str">
            <v>OCM Depreciation</v>
          </cell>
          <cell r="G48">
            <v>6766989.0900576618</v>
          </cell>
          <cell r="N48">
            <v>0</v>
          </cell>
          <cell r="O48">
            <v>7261384.6706463788</v>
          </cell>
          <cell r="Q48">
            <v>572548.89011506143</v>
          </cell>
          <cell r="Y48">
            <v>-59.21850779895194</v>
          </cell>
        </row>
        <row r="49">
          <cell r="A49" t="str">
            <v>Wholesale local access services</v>
          </cell>
          <cell r="B49" t="str">
            <v>SL132</v>
          </cell>
          <cell r="F49" t="str">
            <v>Supp Depn</v>
          </cell>
          <cell r="G49">
            <v>0</v>
          </cell>
          <cell r="N49">
            <v>0</v>
          </cell>
          <cell r="O49">
            <v>0</v>
          </cell>
          <cell r="Q49">
            <v>0</v>
          </cell>
          <cell r="Y49">
            <v>0</v>
          </cell>
        </row>
        <row r="50">
          <cell r="A50" t="str">
            <v>Wholesale local access services</v>
          </cell>
          <cell r="B50" t="str">
            <v>SL132</v>
          </cell>
          <cell r="F50" t="str">
            <v>HCA_Depn</v>
          </cell>
          <cell r="G50">
            <v>9155338.1806662474</v>
          </cell>
          <cell r="N50">
            <v>0</v>
          </cell>
          <cell r="O50">
            <v>7331205.6770949028</v>
          </cell>
          <cell r="Q50">
            <v>597174.64882968774</v>
          </cell>
          <cell r="Y50">
            <v>-72.932267499761863</v>
          </cell>
        </row>
        <row r="51">
          <cell r="A51" t="str">
            <v>Wholesale local access services</v>
          </cell>
          <cell r="B51" t="str">
            <v>SL132</v>
          </cell>
          <cell r="F51" t="str">
            <v>Other CCA Adjustments</v>
          </cell>
          <cell r="G51">
            <v>0</v>
          </cell>
          <cell r="N51">
            <v>0</v>
          </cell>
          <cell r="O51">
            <v>0</v>
          </cell>
          <cell r="Q51">
            <v>0</v>
          </cell>
          <cell r="Y51">
            <v>0</v>
          </cell>
        </row>
        <row r="52">
          <cell r="A52" t="str">
            <v>Wholesale local access services</v>
          </cell>
          <cell r="B52" t="str">
            <v>SL128</v>
          </cell>
          <cell r="F52" t="str">
            <v>GRC</v>
          </cell>
          <cell r="G52">
            <v>119483419.10522746</v>
          </cell>
          <cell r="N52">
            <v>10584898.126732137</v>
          </cell>
          <cell r="O52">
            <v>81668.688695973629</v>
          </cell>
          <cell r="Q52">
            <v>1548117.9876824263</v>
          </cell>
          <cell r="Y52">
            <v>1030.1672184743584</v>
          </cell>
        </row>
        <row r="53">
          <cell r="A53" t="str">
            <v>Wholesale local access services</v>
          </cell>
          <cell r="B53" t="str">
            <v>SL128</v>
          </cell>
          <cell r="F53" t="str">
            <v>NRC</v>
          </cell>
          <cell r="G53">
            <v>54004151.057708271</v>
          </cell>
          <cell r="N53">
            <v>2527970.8283233698</v>
          </cell>
          <cell r="O53">
            <v>13269.675223884507</v>
          </cell>
          <cell r="Q53">
            <v>428876.12169880694</v>
          </cell>
          <cell r="Y53">
            <v>1580.8900497093316</v>
          </cell>
        </row>
        <row r="54">
          <cell r="A54" t="str">
            <v>Wholesale local access services</v>
          </cell>
          <cell r="B54" t="str">
            <v>SL128</v>
          </cell>
          <cell r="F54" t="str">
            <v>Holding Gain</v>
          </cell>
          <cell r="G54">
            <v>-1558956.6273571069</v>
          </cell>
          <cell r="N54">
            <v>0</v>
          </cell>
          <cell r="O54">
            <v>0</v>
          </cell>
          <cell r="Q54">
            <v>0</v>
          </cell>
          <cell r="Y54">
            <v>0</v>
          </cell>
        </row>
        <row r="55">
          <cell r="A55" t="str">
            <v>Wholesale local access services</v>
          </cell>
          <cell r="B55" t="str">
            <v>SL128</v>
          </cell>
          <cell r="F55" t="str">
            <v>OCM Depreciation</v>
          </cell>
          <cell r="G55">
            <v>4794841.8773549646</v>
          </cell>
          <cell r="N55">
            <v>245601.57162518639</v>
          </cell>
          <cell r="O55">
            <v>4613.2739861712898</v>
          </cell>
          <cell r="Q55">
            <v>154288.27230475988</v>
          </cell>
          <cell r="Y55">
            <v>-0.72183314650191988</v>
          </cell>
        </row>
        <row r="56">
          <cell r="A56" t="str">
            <v>Wholesale local access services</v>
          </cell>
          <cell r="B56" t="str">
            <v>SL128</v>
          </cell>
          <cell r="F56" t="str">
            <v>Supp Depn</v>
          </cell>
          <cell r="G56">
            <v>1392793.2491690654</v>
          </cell>
          <cell r="N56">
            <v>0</v>
          </cell>
          <cell r="O56">
            <v>0</v>
          </cell>
          <cell r="Q56">
            <v>0</v>
          </cell>
          <cell r="Y56">
            <v>0</v>
          </cell>
        </row>
        <row r="57">
          <cell r="A57" t="str">
            <v>Wholesale local access services</v>
          </cell>
          <cell r="B57" t="str">
            <v>SL128</v>
          </cell>
          <cell r="F57" t="str">
            <v>HCA_Depn</v>
          </cell>
          <cell r="G57">
            <v>4275321.3276073588</v>
          </cell>
          <cell r="N57">
            <v>229408.06140814113</v>
          </cell>
          <cell r="O57">
            <v>4884.6430441813654</v>
          </cell>
          <cell r="Q57">
            <v>162583.34070824159</v>
          </cell>
          <cell r="Y57">
            <v>-0.80010421058044134</v>
          </cell>
        </row>
        <row r="58">
          <cell r="A58" t="str">
            <v>Wholesale local access services</v>
          </cell>
          <cell r="B58" t="str">
            <v>SL128</v>
          </cell>
          <cell r="F58" t="str">
            <v>Other CCA Adjustments</v>
          </cell>
          <cell r="G58">
            <v>62401.44313198873</v>
          </cell>
          <cell r="N58">
            <v>0</v>
          </cell>
          <cell r="O58">
            <v>0</v>
          </cell>
          <cell r="Q58">
            <v>0</v>
          </cell>
          <cell r="Y58">
            <v>0</v>
          </cell>
        </row>
        <row r="59">
          <cell r="F59" t="str">
            <v>GRC</v>
          </cell>
          <cell r="G59">
            <v>123571310.18240085</v>
          </cell>
          <cell r="N59">
            <v>9962109.8287705965</v>
          </cell>
          <cell r="O59">
            <v>45312.952229090355</v>
          </cell>
          <cell r="Q59">
            <v>911450.06105732766</v>
          </cell>
          <cell r="Y59">
            <v>973.5664773287499</v>
          </cell>
        </row>
        <row r="60">
          <cell r="F60" t="str">
            <v>NRC</v>
          </cell>
          <cell r="G60">
            <v>35264978.124899901</v>
          </cell>
          <cell r="N60">
            <v>1983797.2990844657</v>
          </cell>
          <cell r="O60">
            <v>11367.081164476418</v>
          </cell>
          <cell r="Q60">
            <v>253685.1590956549</v>
          </cell>
          <cell r="Y60">
            <v>1117.2343552705568</v>
          </cell>
        </row>
        <row r="61">
          <cell r="F61" t="str">
            <v>Holding Gain</v>
          </cell>
          <cell r="G61">
            <v>-1342843.7833933204</v>
          </cell>
          <cell r="N61">
            <v>0</v>
          </cell>
          <cell r="O61">
            <v>0</v>
          </cell>
          <cell r="Q61">
            <v>0</v>
          </cell>
          <cell r="Y61">
            <v>0</v>
          </cell>
        </row>
        <row r="62">
          <cell r="F62" t="str">
            <v>OCM Depreciation</v>
          </cell>
          <cell r="G62">
            <v>3548697.626143836</v>
          </cell>
          <cell r="N62">
            <v>159823.50138651198</v>
          </cell>
          <cell r="O62">
            <v>3538.0073204653718</v>
          </cell>
          <cell r="Q62">
            <v>114010.19637499865</v>
          </cell>
          <cell r="Y62">
            <v>-0.68667044736421246</v>
          </cell>
        </row>
        <row r="63">
          <cell r="F63" t="str">
            <v>Supp Depn</v>
          </cell>
          <cell r="G63">
            <v>1103992.556603675</v>
          </cell>
          <cell r="N63">
            <v>0</v>
          </cell>
          <cell r="O63">
            <v>0</v>
          </cell>
          <cell r="Q63">
            <v>0</v>
          </cell>
          <cell r="Y63">
            <v>0</v>
          </cell>
        </row>
      </sheetData>
      <sheetData sheetId="11">
        <row r="4">
          <cell r="A4" t="str">
            <v>Wholesale local access services</v>
          </cell>
          <cell r="B4" t="str">
            <v>SK990</v>
          </cell>
          <cell r="C4" t="str">
            <v>SK990: WLA Time Related Charges Costs Internal</v>
          </cell>
          <cell r="F4">
            <v>0</v>
          </cell>
          <cell r="G4">
            <v>205.28516576411155</v>
          </cell>
        </row>
        <row r="5">
          <cell r="A5" t="str">
            <v>Wholesale local access services</v>
          </cell>
          <cell r="B5" t="str">
            <v>SK990</v>
          </cell>
          <cell r="C5" t="str">
            <v>SK990: WLA Time Related Charges Costs Internal</v>
          </cell>
          <cell r="F5">
            <v>0</v>
          </cell>
          <cell r="G5">
            <v>1884.773332157685</v>
          </cell>
        </row>
        <row r="6">
          <cell r="A6" t="str">
            <v>Wholesale local access services</v>
          </cell>
          <cell r="B6" t="str">
            <v>SK990</v>
          </cell>
          <cell r="C6" t="str">
            <v>SK990: WLA Time Related Charges Costs Internal</v>
          </cell>
          <cell r="F6">
            <v>335506.79873074195</v>
          </cell>
          <cell r="G6">
            <v>0</v>
          </cell>
        </row>
        <row r="7">
          <cell r="A7" t="str">
            <v>Wholesale local access services</v>
          </cell>
          <cell r="B7" t="str">
            <v>SK991</v>
          </cell>
          <cell r="C7" t="str">
            <v>SK991: WLA Time Related Charges External</v>
          </cell>
          <cell r="F7">
            <v>0</v>
          </cell>
          <cell r="G7">
            <v>1604450.1926451558</v>
          </cell>
        </row>
        <row r="8">
          <cell r="A8" t="str">
            <v>Wholesale local access services</v>
          </cell>
          <cell r="B8" t="str">
            <v>SK991</v>
          </cell>
          <cell r="C8" t="str">
            <v>SK991: WLA Time Related Charges External</v>
          </cell>
          <cell r="F8">
            <v>0</v>
          </cell>
          <cell r="G8">
            <v>1064.5097689722602</v>
          </cell>
        </row>
        <row r="9">
          <cell r="A9" t="str">
            <v>Wholesale local access services</v>
          </cell>
          <cell r="B9" t="str">
            <v>SK991</v>
          </cell>
          <cell r="C9" t="str">
            <v>SK991: WLA Time Related Charges External</v>
          </cell>
          <cell r="F9">
            <v>0</v>
          </cell>
          <cell r="G9">
            <v>10137.122856729236</v>
          </cell>
        </row>
        <row r="10">
          <cell r="A10" t="str">
            <v>Wholesale local access services</v>
          </cell>
          <cell r="B10" t="str">
            <v>SK991</v>
          </cell>
          <cell r="C10" t="str">
            <v>SK991: WLA Time Related Charges External</v>
          </cell>
          <cell r="F10">
            <v>1448270.310957795</v>
          </cell>
          <cell r="G10">
            <v>0</v>
          </cell>
        </row>
        <row r="11">
          <cell r="A11" t="str">
            <v>Wholesale fixed analogue exchange line services</v>
          </cell>
          <cell r="B11" t="str">
            <v>SK992</v>
          </cell>
          <cell r="C11" t="str">
            <v>SK992: WLR Time Related Charges Internal</v>
          </cell>
          <cell r="F11">
            <v>0</v>
          </cell>
          <cell r="G11">
            <v>1389605.6146122825</v>
          </cell>
        </row>
        <row r="12">
          <cell r="A12" t="str">
            <v>Wholesale fixed analogue exchange line services</v>
          </cell>
          <cell r="B12" t="str">
            <v>SK992</v>
          </cell>
          <cell r="C12" t="str">
            <v>SK992: WLR Time Related Charges Internal</v>
          </cell>
          <cell r="F12">
            <v>0</v>
          </cell>
          <cell r="G12">
            <v>1442.0469077456842</v>
          </cell>
        </row>
        <row r="13">
          <cell r="A13" t="str">
            <v>Wholesale fixed analogue exchange line services</v>
          </cell>
          <cell r="B13" t="str">
            <v>SK992</v>
          </cell>
          <cell r="C13" t="str">
            <v>SK992: WLR Time Related Charges Internal</v>
          </cell>
          <cell r="F13">
            <v>0</v>
          </cell>
          <cell r="G13">
            <v>9678.2610625434172</v>
          </cell>
        </row>
        <row r="14">
          <cell r="A14" t="str">
            <v>Wholesale fixed analogue exchange line services</v>
          </cell>
          <cell r="B14" t="str">
            <v>SK992</v>
          </cell>
          <cell r="C14" t="str">
            <v>SK992: WLR Time Related Charges Internal</v>
          </cell>
          <cell r="F14">
            <v>2109855.8093622313</v>
          </cell>
          <cell r="G14">
            <v>0</v>
          </cell>
        </row>
        <row r="15">
          <cell r="A15" t="str">
            <v>Wholesale fixed analogue exchange line services</v>
          </cell>
          <cell r="B15" t="str">
            <v>SK993</v>
          </cell>
          <cell r="C15" t="str">
            <v>SK993: WLR Time Related Charges External</v>
          </cell>
          <cell r="F15">
            <v>0</v>
          </cell>
          <cell r="G15">
            <v>506083.3740739295</v>
          </cell>
        </row>
        <row r="16">
          <cell r="A16" t="str">
            <v>Wholesale fixed analogue exchange line services</v>
          </cell>
          <cell r="B16" t="str">
            <v>SK993</v>
          </cell>
          <cell r="C16" t="str">
            <v>SK993: WLR Time Related Charges External</v>
          </cell>
          <cell r="F16">
            <v>0</v>
          </cell>
          <cell r="G16">
            <v>319.92740260430071</v>
          </cell>
        </row>
        <row r="17">
          <cell r="A17" t="str">
            <v>Wholesale fixed analogue exchange line services</v>
          </cell>
          <cell r="B17" t="str">
            <v>SK993</v>
          </cell>
          <cell r="C17" t="str">
            <v>SK993: WLR Time Related Charges External</v>
          </cell>
          <cell r="F17">
            <v>0</v>
          </cell>
          <cell r="G17">
            <v>3081.2302031411818</v>
          </cell>
        </row>
        <row r="18">
          <cell r="A18" t="str">
            <v>Wholesale fixed analogue exchange line services</v>
          </cell>
          <cell r="B18" t="str">
            <v>SK993</v>
          </cell>
          <cell r="C18" t="str">
            <v>SK993: WLR Time Related Charges External</v>
          </cell>
          <cell r="F18">
            <v>450945.63231475861</v>
          </cell>
          <cell r="G18">
            <v>0</v>
          </cell>
        </row>
        <row r="19">
          <cell r="A19" t="str">
            <v>Wholesale fixed analogue exchange line services</v>
          </cell>
          <cell r="B19" t="str">
            <v>SL111</v>
          </cell>
          <cell r="C19" t="str">
            <v>SL111: PSTN Premium Connections Internal</v>
          </cell>
          <cell r="F19">
            <v>0</v>
          </cell>
          <cell r="G19">
            <v>22674.359332254666</v>
          </cell>
        </row>
        <row r="20">
          <cell r="A20" t="str">
            <v>Wholesale fixed analogue exchange line services</v>
          </cell>
          <cell r="B20" t="str">
            <v>SL111</v>
          </cell>
          <cell r="C20" t="str">
            <v>SL111: PSTN Premium Connections Internal</v>
          </cell>
          <cell r="F20">
            <v>0</v>
          </cell>
          <cell r="G20">
            <v>8401.7198041570373</v>
          </cell>
        </row>
        <row r="21">
          <cell r="A21" t="str">
            <v>Wholesale fixed analogue exchange line services</v>
          </cell>
          <cell r="B21" t="str">
            <v>SL111</v>
          </cell>
          <cell r="C21" t="str">
            <v>SL111: PSTN Premium Connections Internal</v>
          </cell>
          <cell r="F21">
            <v>0</v>
          </cell>
          <cell r="G21">
            <v>50310.101821959375</v>
          </cell>
        </row>
        <row r="22">
          <cell r="A22" t="str">
            <v>Wholesale fixed analogue exchange line services</v>
          </cell>
          <cell r="B22" t="str">
            <v>SL111</v>
          </cell>
          <cell r="C22" t="str">
            <v>SL111: PSTN Premium Connections Internal</v>
          </cell>
          <cell r="F22">
            <v>0</v>
          </cell>
          <cell r="G22">
            <v>43339.806719394073</v>
          </cell>
        </row>
        <row r="23">
          <cell r="A23" t="str">
            <v>Wholesale fixed analogue exchange line services</v>
          </cell>
          <cell r="B23" t="str">
            <v>SL111</v>
          </cell>
          <cell r="C23" t="str">
            <v>SL111: PSTN Premium Connections Internal</v>
          </cell>
          <cell r="F23">
            <v>0</v>
          </cell>
          <cell r="G23">
            <v>135.24298668760591</v>
          </cell>
        </row>
        <row r="24">
          <cell r="A24" t="str">
            <v>Wholesale fixed analogue exchange line services</v>
          </cell>
          <cell r="B24" t="str">
            <v>SL111</v>
          </cell>
          <cell r="C24" t="str">
            <v>SL111: PSTN Premium Connections Internal</v>
          </cell>
          <cell r="F24">
            <v>0</v>
          </cell>
          <cell r="G24">
            <v>354.07825294000372</v>
          </cell>
        </row>
        <row r="25">
          <cell r="A25" t="str">
            <v>Wholesale fixed analogue exchange line services</v>
          </cell>
          <cell r="B25" t="str">
            <v>SL111</v>
          </cell>
          <cell r="C25" t="str">
            <v>SL111: PSTN Premium Connections Internal</v>
          </cell>
          <cell r="F25">
            <v>214099.11226529325</v>
          </cell>
          <cell r="G25">
            <v>0</v>
          </cell>
        </row>
        <row r="26">
          <cell r="A26" t="str">
            <v>Wholesale fixed analogue exchange line services</v>
          </cell>
          <cell r="B26" t="str">
            <v>SL112</v>
          </cell>
          <cell r="C26" t="str">
            <v>SL112: PSTN Basic Connections Internal</v>
          </cell>
          <cell r="F26">
            <v>0</v>
          </cell>
          <cell r="G26">
            <v>27238.709419868203</v>
          </cell>
        </row>
        <row r="27">
          <cell r="A27" t="str">
            <v>Wholesale fixed analogue exchange line services</v>
          </cell>
          <cell r="B27" t="str">
            <v>SL112</v>
          </cell>
          <cell r="C27" t="str">
            <v>SL112: PSTN Basic Connections Internal</v>
          </cell>
          <cell r="F27">
            <v>0</v>
          </cell>
          <cell r="G27">
            <v>15156.183470324915</v>
          </cell>
        </row>
        <row r="28">
          <cell r="A28" t="str">
            <v>Wholesale fixed analogue exchange line services</v>
          </cell>
          <cell r="B28" t="str">
            <v>SL112</v>
          </cell>
          <cell r="C28" t="str">
            <v>SL112: PSTN Basic Connections Internal</v>
          </cell>
          <cell r="F28">
            <v>0</v>
          </cell>
          <cell r="G28">
            <v>61951.787729328164</v>
          </cell>
        </row>
        <row r="29">
          <cell r="A29" t="str">
            <v>Wholesale fixed analogue exchange line services</v>
          </cell>
          <cell r="B29" t="str">
            <v>SL112</v>
          </cell>
          <cell r="C29" t="str">
            <v>SL112: PSTN Basic Connections Internal</v>
          </cell>
          <cell r="F29">
            <v>0</v>
          </cell>
          <cell r="G29">
            <v>68556.471489848132</v>
          </cell>
        </row>
        <row r="30">
          <cell r="A30" t="str">
            <v>Wholesale fixed analogue exchange line services</v>
          </cell>
          <cell r="B30" t="str">
            <v>SL112</v>
          </cell>
          <cell r="C30" t="str">
            <v>SL112: PSTN Basic Connections Internal</v>
          </cell>
          <cell r="F30">
            <v>0</v>
          </cell>
          <cell r="G30">
            <v>254.28699181397025</v>
          </cell>
        </row>
        <row r="31">
          <cell r="A31" t="str">
            <v>Wholesale fixed analogue exchange line services</v>
          </cell>
          <cell r="B31" t="str">
            <v>SL112</v>
          </cell>
          <cell r="C31" t="str">
            <v>SL112: PSTN Basic Connections Internal</v>
          </cell>
          <cell r="F31">
            <v>0</v>
          </cell>
          <cell r="G31">
            <v>820.8845381678143</v>
          </cell>
        </row>
        <row r="32">
          <cell r="A32" t="str">
            <v>Wholesale fixed analogue exchange line services</v>
          </cell>
          <cell r="B32" t="str">
            <v>SL112</v>
          </cell>
          <cell r="C32" t="str">
            <v>SL112: PSTN Basic Connections Internal</v>
          </cell>
          <cell r="F32">
            <v>375491.64239695168</v>
          </cell>
          <cell r="G32">
            <v>0</v>
          </cell>
        </row>
        <row r="33">
          <cell r="A33" t="str">
            <v>Wholesale local access services</v>
          </cell>
          <cell r="B33" t="str">
            <v>SL120</v>
          </cell>
          <cell r="C33" t="str">
            <v>SL120: LLU Electricity Usage Revenue External</v>
          </cell>
          <cell r="F33">
            <v>0</v>
          </cell>
          <cell r="G33">
            <v>1416322.3950691007</v>
          </cell>
        </row>
        <row r="34">
          <cell r="A34" t="str">
            <v>Wholesale local access services</v>
          </cell>
          <cell r="B34" t="str">
            <v>SL120</v>
          </cell>
          <cell r="C34" t="str">
            <v>SL120: LLU Electricity Usage Revenue External</v>
          </cell>
          <cell r="F34">
            <v>0</v>
          </cell>
          <cell r="G34">
            <v>1055.3644754375171</v>
          </cell>
        </row>
        <row r="35">
          <cell r="A35" t="str">
            <v>Wholesale local access services</v>
          </cell>
          <cell r="B35" t="str">
            <v>SL120</v>
          </cell>
          <cell r="C35" t="str">
            <v>SL120: LLU Electricity Usage Revenue External</v>
          </cell>
          <cell r="F35">
            <v>0</v>
          </cell>
          <cell r="G35">
            <v>17257.035129015014</v>
          </cell>
        </row>
        <row r="36">
          <cell r="A36" t="str">
            <v>Wholesale local access services</v>
          </cell>
          <cell r="B36" t="str">
            <v>SL120</v>
          </cell>
          <cell r="C36" t="str">
            <v>SL120: LLU Electricity Usage Revenue External</v>
          </cell>
          <cell r="F36">
            <v>1657871.052579863</v>
          </cell>
          <cell r="G36">
            <v>0</v>
          </cell>
        </row>
        <row r="37">
          <cell r="A37" t="str">
            <v>Wholesale fixed analogue exchange line services</v>
          </cell>
          <cell r="B37" t="str">
            <v>SL121</v>
          </cell>
          <cell r="F37">
            <v>0</v>
          </cell>
          <cell r="G37">
            <v>586569.26454266324</v>
          </cell>
        </row>
        <row r="38">
          <cell r="A38" t="str">
            <v>Wholesale fixed analogue exchange line services</v>
          </cell>
          <cell r="B38" t="str">
            <v>SL121</v>
          </cell>
          <cell r="F38">
            <v>0</v>
          </cell>
          <cell r="G38">
            <v>410130.98360901891</v>
          </cell>
        </row>
        <row r="39">
          <cell r="A39" t="str">
            <v>Wholesale fixed analogue exchange line services</v>
          </cell>
          <cell r="B39" t="str">
            <v>SL121</v>
          </cell>
          <cell r="F39">
            <v>0</v>
          </cell>
          <cell r="G39">
            <v>3379948.7189705223</v>
          </cell>
        </row>
        <row r="40">
          <cell r="A40" t="str">
            <v>Wholesale fixed analogue exchange line services</v>
          </cell>
          <cell r="B40" t="str">
            <v>SL121</v>
          </cell>
          <cell r="F40">
            <v>0</v>
          </cell>
          <cell r="G40">
            <v>717274.72769852995</v>
          </cell>
        </row>
        <row r="41">
          <cell r="A41" t="str">
            <v>Wholesale fixed analogue exchange line services</v>
          </cell>
          <cell r="B41" t="str">
            <v>SL121</v>
          </cell>
          <cell r="F41">
            <v>0</v>
          </cell>
          <cell r="G41">
            <v>83826.031981796128</v>
          </cell>
        </row>
        <row r="42">
          <cell r="A42" t="str">
            <v>Wholesale fixed analogue exchange line services</v>
          </cell>
          <cell r="B42" t="str">
            <v>SL121</v>
          </cell>
          <cell r="F42">
            <v>0</v>
          </cell>
          <cell r="G42">
            <v>94988.493449688016</v>
          </cell>
        </row>
        <row r="43">
          <cell r="A43" t="str">
            <v>Wholesale fixed analogue exchange line services</v>
          </cell>
          <cell r="B43" t="str">
            <v>SL121</v>
          </cell>
          <cell r="F43">
            <v>0</v>
          </cell>
          <cell r="G43">
            <v>15226.364509508287</v>
          </cell>
        </row>
        <row r="44">
          <cell r="A44" t="str">
            <v>Wholesale fixed analogue exchange line services</v>
          </cell>
          <cell r="B44" t="str">
            <v>SL121</v>
          </cell>
          <cell r="F44">
            <v>0</v>
          </cell>
          <cell r="G44">
            <v>6123118.4583258713</v>
          </cell>
        </row>
        <row r="45">
          <cell r="A45" t="str">
            <v>Wholesale fixed analogue exchange line services</v>
          </cell>
          <cell r="B45" t="str">
            <v>SL121</v>
          </cell>
          <cell r="F45">
            <v>0</v>
          </cell>
          <cell r="G45">
            <v>188904.17554277065</v>
          </cell>
        </row>
        <row r="46">
          <cell r="A46" t="str">
            <v>Wholesale fixed analogue exchange line services</v>
          </cell>
          <cell r="B46" t="str">
            <v>SL121</v>
          </cell>
          <cell r="F46">
            <v>0</v>
          </cell>
          <cell r="G46">
            <v>567842.02443143306</v>
          </cell>
        </row>
        <row r="47">
          <cell r="A47" t="str">
            <v>Wholesale fixed analogue exchange line services</v>
          </cell>
          <cell r="B47" t="str">
            <v>SL121</v>
          </cell>
          <cell r="F47">
            <v>0</v>
          </cell>
          <cell r="G47">
            <v>782.18487906644702</v>
          </cell>
        </row>
        <row r="48">
          <cell r="A48" t="str">
            <v>Wholesale fixed analogue exchange line services</v>
          </cell>
          <cell r="B48" t="str">
            <v>SL121</v>
          </cell>
          <cell r="F48">
            <v>0</v>
          </cell>
          <cell r="G48">
            <v>84255.848566675486</v>
          </cell>
        </row>
        <row r="49">
          <cell r="A49" t="str">
            <v>Wholesale fixed analogue exchange line services</v>
          </cell>
          <cell r="B49" t="str">
            <v>SL121</v>
          </cell>
          <cell r="F49">
            <v>0</v>
          </cell>
          <cell r="G49">
            <v>199.08656236870181</v>
          </cell>
        </row>
        <row r="50">
          <cell r="A50" t="str">
            <v>Wholesale fixed analogue exchange line services</v>
          </cell>
          <cell r="B50" t="str">
            <v>SL121</v>
          </cell>
          <cell r="F50">
            <v>0</v>
          </cell>
          <cell r="G50">
            <v>10679.223245177885</v>
          </cell>
        </row>
        <row r="51">
          <cell r="A51" t="str">
            <v>Wholesale fixed analogue exchange line services</v>
          </cell>
          <cell r="B51" t="str">
            <v>SL121</v>
          </cell>
          <cell r="F51">
            <v>0</v>
          </cell>
          <cell r="G51">
            <v>24614.763790712099</v>
          </cell>
        </row>
        <row r="52">
          <cell r="A52" t="str">
            <v>Wholesale fixed analogue exchange line services</v>
          </cell>
          <cell r="B52" t="str">
            <v>SL121</v>
          </cell>
          <cell r="F52">
            <v>15901938.915951479</v>
          </cell>
          <cell r="G52">
            <v>0</v>
          </cell>
        </row>
        <row r="53">
          <cell r="A53" t="str">
            <v>Wholesale fixed analogue exchange line services</v>
          </cell>
          <cell r="B53" t="str">
            <v>SL122</v>
          </cell>
          <cell r="F53">
            <v>0</v>
          </cell>
          <cell r="G53">
            <v>3186645.4240287784</v>
          </cell>
        </row>
        <row r="54">
          <cell r="A54" t="str">
            <v>Wholesale fixed analogue exchange line services</v>
          </cell>
          <cell r="B54" t="str">
            <v>SL122</v>
          </cell>
          <cell r="F54">
            <v>0</v>
          </cell>
          <cell r="G54">
            <v>1540949.3902605844</v>
          </cell>
        </row>
        <row r="55">
          <cell r="A55" t="str">
            <v>Wholesale fixed analogue exchange line services</v>
          </cell>
          <cell r="B55" t="str">
            <v>SL122</v>
          </cell>
          <cell r="F55">
            <v>0</v>
          </cell>
          <cell r="G55">
            <v>16380843.079559609</v>
          </cell>
        </row>
        <row r="56">
          <cell r="A56" t="str">
            <v>Wholesale fixed analogue exchange line services</v>
          </cell>
          <cell r="B56" t="str">
            <v>SL122</v>
          </cell>
          <cell r="F56">
            <v>0</v>
          </cell>
          <cell r="G56">
            <v>3669855.0315392017</v>
          </cell>
        </row>
        <row r="57">
          <cell r="A57" t="str">
            <v>Wholesale fixed analogue exchange line services</v>
          </cell>
          <cell r="B57" t="str">
            <v>SL122</v>
          </cell>
          <cell r="F57">
            <v>0</v>
          </cell>
          <cell r="G57">
            <v>360959.74687560857</v>
          </cell>
        </row>
        <row r="58">
          <cell r="A58" t="str">
            <v>Wholesale fixed analogue exchange line services</v>
          </cell>
          <cell r="B58" t="str">
            <v>SL122</v>
          </cell>
          <cell r="F58">
            <v>0</v>
          </cell>
          <cell r="G58">
            <v>563648.03251223871</v>
          </cell>
        </row>
        <row r="59">
          <cell r="F59">
            <v>0</v>
          </cell>
          <cell r="G59">
            <v>71292.723402513773</v>
          </cell>
        </row>
        <row r="60">
          <cell r="F60">
            <v>0</v>
          </cell>
          <cell r="G60">
            <v>22967728.55385641</v>
          </cell>
        </row>
        <row r="61">
          <cell r="F61">
            <v>0</v>
          </cell>
          <cell r="G61">
            <v>860462.51528795075</v>
          </cell>
        </row>
        <row r="62">
          <cell r="F62">
            <v>0</v>
          </cell>
          <cell r="G62">
            <v>2833229.4108822821</v>
          </cell>
        </row>
        <row r="63">
          <cell r="F63">
            <v>0</v>
          </cell>
          <cell r="G63">
            <v>3962.1783168884476</v>
          </cell>
        </row>
      </sheetData>
      <sheetData sheetId="12">
        <row r="4">
          <cell r="A4" t="str">
            <v>Fixed Access Market - WFAEL</v>
          </cell>
          <cell r="B4" t="str">
            <v>SL122</v>
          </cell>
          <cell r="C4" t="str">
            <v>Analogue Core WLR Rentals</v>
          </cell>
          <cell r="F4">
            <v>0</v>
          </cell>
          <cell r="G4">
            <v>0</v>
          </cell>
          <cell r="N4">
            <v>0</v>
          </cell>
        </row>
        <row r="5">
          <cell r="A5" t="str">
            <v>Fixed Access Market - WFAEL</v>
          </cell>
          <cell r="B5" t="str">
            <v>SL122</v>
          </cell>
          <cell r="C5" t="str">
            <v>Analogue Core WLR Rentals</v>
          </cell>
          <cell r="F5">
            <v>6274656.3218553336</v>
          </cell>
          <cell r="G5">
            <v>9044232.0320790559</v>
          </cell>
          <cell r="N5">
            <v>16368463.4258701</v>
          </cell>
        </row>
        <row r="6">
          <cell r="A6" t="str">
            <v>Fixed Access Market - WFAEL</v>
          </cell>
          <cell r="B6" t="str">
            <v>SL122</v>
          </cell>
          <cell r="C6" t="str">
            <v>Analogue Core WLR Rentals</v>
          </cell>
          <cell r="F6">
            <v>18551821.081043016</v>
          </cell>
          <cell r="G6">
            <v>6252552.6960699372</v>
          </cell>
          <cell r="N6">
            <v>24808525.377722949</v>
          </cell>
        </row>
        <row r="7">
          <cell r="A7" t="str">
            <v>Fixed Access Market - WFAEL</v>
          </cell>
          <cell r="B7" t="str">
            <v>SL122</v>
          </cell>
          <cell r="C7" t="str">
            <v>Analogue Core WLR Rentals</v>
          </cell>
          <cell r="F7">
            <v>29337440.033874188</v>
          </cell>
          <cell r="G7">
            <v>12407814.275262039</v>
          </cell>
          <cell r="N7">
            <v>49079535.46382577</v>
          </cell>
        </row>
        <row r="8">
          <cell r="A8" t="str">
            <v>Fixed Access Market - WFAEL</v>
          </cell>
          <cell r="B8" t="str">
            <v>SL122</v>
          </cell>
          <cell r="C8" t="str">
            <v>Analogue Core WLR Rentals</v>
          </cell>
          <cell r="F8">
            <v>54648870.358287483</v>
          </cell>
          <cell r="G8">
            <v>20222033.116503939</v>
          </cell>
          <cell r="N8">
            <v>74880331.457201228</v>
          </cell>
        </row>
        <row r="9">
          <cell r="A9" t="str">
            <v>Fixed Access Market - WFAEL</v>
          </cell>
          <cell r="B9" t="str">
            <v>SL122</v>
          </cell>
          <cell r="C9" t="str">
            <v>Analogue Core WLR Rentals</v>
          </cell>
          <cell r="F9">
            <v>458326.11895745411</v>
          </cell>
          <cell r="G9">
            <v>8165149.0224949643</v>
          </cell>
          <cell r="N9">
            <v>8761072.9909729417</v>
          </cell>
        </row>
        <row r="10">
          <cell r="A10" t="str">
            <v>Fixed Access Market - WFAEL</v>
          </cell>
          <cell r="B10" t="str">
            <v>SL122</v>
          </cell>
          <cell r="C10" t="str">
            <v>Analogue Core WLR Rentals</v>
          </cell>
          <cell r="F10">
            <v>7837483.7846303396</v>
          </cell>
          <cell r="G10">
            <v>1313606.7132625771</v>
          </cell>
          <cell r="N10">
            <v>9152747.6644969247</v>
          </cell>
        </row>
        <row r="11">
          <cell r="A11" t="str">
            <v>Fixed Access Market - WFAEL</v>
          </cell>
          <cell r="B11" t="str">
            <v>SL122</v>
          </cell>
          <cell r="C11" t="str">
            <v>Analogue Core WLR Rentals</v>
          </cell>
          <cell r="F11">
            <v>127365.38196381074</v>
          </cell>
          <cell r="G11">
            <v>285512.94354949816</v>
          </cell>
          <cell r="N11">
            <v>412914.66805235203</v>
          </cell>
        </row>
        <row r="12">
          <cell r="A12" t="str">
            <v>Fixed Access Market - WFAEL</v>
          </cell>
          <cell r="B12" t="str">
            <v>SL122</v>
          </cell>
          <cell r="C12" t="str">
            <v>Analogue Core WLR Rentals</v>
          </cell>
          <cell r="F12">
            <v>26176259.929194972</v>
          </cell>
          <cell r="G12">
            <v>19876045.410510585</v>
          </cell>
          <cell r="N12">
            <v>47049621.762610599</v>
          </cell>
        </row>
        <row r="13">
          <cell r="A13" t="str">
            <v>Fixed Access Market - WFAEL</v>
          </cell>
          <cell r="B13" t="str">
            <v>SL122</v>
          </cell>
          <cell r="C13" t="str">
            <v>Analogue Core WLR Rentals</v>
          </cell>
          <cell r="F13">
            <v>11692545.629059419</v>
          </cell>
          <cell r="G13">
            <v>4021414.8211182528</v>
          </cell>
          <cell r="N13">
            <v>15716288.508159269</v>
          </cell>
        </row>
        <row r="14">
          <cell r="A14" t="str">
            <v>Fixed Access Market - WFAEL</v>
          </cell>
          <cell r="B14" t="str">
            <v>SL122</v>
          </cell>
          <cell r="C14" t="str">
            <v>Analogue Core WLR Rentals</v>
          </cell>
          <cell r="F14">
            <v>10223812.983939815</v>
          </cell>
          <cell r="G14">
            <v>44210491.038869068</v>
          </cell>
          <cell r="N14">
            <v>54844106.271164283</v>
          </cell>
        </row>
        <row r="15">
          <cell r="A15" t="str">
            <v>Fixed Access Market - WFAEL</v>
          </cell>
          <cell r="B15" t="str">
            <v>SL122</v>
          </cell>
          <cell r="C15" t="str">
            <v>Analogue Core WLR Rentals</v>
          </cell>
          <cell r="F15">
            <v>3184.2323020223812</v>
          </cell>
          <cell r="G15">
            <v>7525.1400717578836</v>
          </cell>
          <cell r="N15">
            <v>10709.372373780265</v>
          </cell>
        </row>
        <row r="16">
          <cell r="A16" t="str">
            <v>Fixed Access Market - WFAEL</v>
          </cell>
          <cell r="B16" t="str">
            <v>SL122</v>
          </cell>
          <cell r="C16" t="str">
            <v>Analogue Core WLR Rentals</v>
          </cell>
          <cell r="F16">
            <v>2764744.2852574144</v>
          </cell>
          <cell r="G16">
            <v>3514884.245715477</v>
          </cell>
          <cell r="N16">
            <v>6279993.2958235778</v>
          </cell>
        </row>
        <row r="17">
          <cell r="A17" t="str">
            <v>Fixed Access Market - WFAEL</v>
          </cell>
          <cell r="B17" t="str">
            <v>SL122</v>
          </cell>
          <cell r="C17" t="str">
            <v>Analogue Core WLR Rentals</v>
          </cell>
          <cell r="F17">
            <v>1668.9183613761209</v>
          </cell>
          <cell r="G17">
            <v>6881.9648052063139</v>
          </cell>
          <cell r="N17">
            <v>8610.420820009178</v>
          </cell>
        </row>
        <row r="18">
          <cell r="A18" t="str">
            <v>Fixed Access Market - WFAEL</v>
          </cell>
          <cell r="B18" t="str">
            <v>SL122</v>
          </cell>
          <cell r="C18" t="str">
            <v>Analogue Core WLR Rentals</v>
          </cell>
          <cell r="F18">
            <v>1051583.7728481034</v>
          </cell>
          <cell r="G18">
            <v>360274.4363503097</v>
          </cell>
          <cell r="N18">
            <v>1411904.852398599</v>
          </cell>
        </row>
        <row r="19">
          <cell r="A19" t="str">
            <v>Fixed Access Market - WFAEL</v>
          </cell>
          <cell r="B19" t="str">
            <v>SL122</v>
          </cell>
          <cell r="C19" t="str">
            <v>Analogue Core WLR Rentals</v>
          </cell>
          <cell r="F19">
            <v>8875.0762189968318</v>
          </cell>
          <cell r="G19">
            <v>590575.10648740537</v>
          </cell>
          <cell r="N19">
            <v>599450.18270640215</v>
          </cell>
        </row>
        <row r="20">
          <cell r="A20" t="str">
            <v>Fixed Access Market - WFAEL</v>
          </cell>
          <cell r="B20" t="str">
            <v>SL151</v>
          </cell>
          <cell r="C20" t="str">
            <v>Analogue Core WLR Rentals</v>
          </cell>
          <cell r="F20">
            <v>0</v>
          </cell>
          <cell r="G20">
            <v>0</v>
          </cell>
          <cell r="N20">
            <v>0</v>
          </cell>
        </row>
        <row r="21">
          <cell r="A21" t="str">
            <v>Fixed Access Market - WFAEL</v>
          </cell>
          <cell r="B21" t="str">
            <v>SL151</v>
          </cell>
          <cell r="C21" t="str">
            <v>Analogue Core WLR Rentals</v>
          </cell>
          <cell r="F21">
            <v>1013247.5970564275</v>
          </cell>
          <cell r="G21">
            <v>1834512.6343588363</v>
          </cell>
          <cell r="N21">
            <v>3114462.0504252529</v>
          </cell>
        </row>
        <row r="22">
          <cell r="A22" t="str">
            <v>Fixed Access Market - WFAEL</v>
          </cell>
          <cell r="B22" t="str">
            <v>SL151</v>
          </cell>
          <cell r="C22" t="str">
            <v>Analogue Core WLR Rentals</v>
          </cell>
          <cell r="F22">
            <v>4831955.0212023435</v>
          </cell>
          <cell r="G22">
            <v>965296.78546895238</v>
          </cell>
          <cell r="N22">
            <v>5797927.0841641501</v>
          </cell>
        </row>
        <row r="23">
          <cell r="A23" t="str">
            <v>Fixed Access Market - WFAEL</v>
          </cell>
          <cell r="B23" t="str">
            <v>SL151</v>
          </cell>
          <cell r="C23" t="str">
            <v>Analogue Core WLR Rentals</v>
          </cell>
          <cell r="F23">
            <v>4128425.9141351795</v>
          </cell>
          <cell r="G23">
            <v>2147231.692707005</v>
          </cell>
          <cell r="N23">
            <v>7677687.8411311973</v>
          </cell>
        </row>
        <row r="24">
          <cell r="A24" t="str">
            <v>Fixed Access Market - WFAEL</v>
          </cell>
          <cell r="B24" t="str">
            <v>SL151</v>
          </cell>
          <cell r="C24" t="str">
            <v>Analogue Core WLR Rentals</v>
          </cell>
          <cell r="F24">
            <v>10087451.473179573</v>
          </cell>
          <cell r="G24">
            <v>3828126.2769257538</v>
          </cell>
          <cell r="N24">
            <v>13917464.220391439</v>
          </cell>
        </row>
        <row r="25">
          <cell r="A25" t="str">
            <v>Fixed Access Market - WFAEL</v>
          </cell>
          <cell r="B25" t="str">
            <v>SL151</v>
          </cell>
          <cell r="C25" t="str">
            <v>Analogue Core WLR Rentals</v>
          </cell>
          <cell r="F25">
            <v>62828.59416987461</v>
          </cell>
          <cell r="G25">
            <v>1434443.8629760933</v>
          </cell>
          <cell r="N25">
            <v>1530805.4143369927</v>
          </cell>
        </row>
        <row r="26">
          <cell r="A26" t="str">
            <v>Fixed Access Market - WFAEL</v>
          </cell>
          <cell r="B26" t="str">
            <v>SL151</v>
          </cell>
          <cell r="C26" t="str">
            <v>Analogue Core WLR Rentals</v>
          </cell>
          <cell r="F26">
            <v>1575762.6848799782</v>
          </cell>
          <cell r="G26">
            <v>267107.9722082931</v>
          </cell>
          <cell r="N26">
            <v>1843075.1091134902</v>
          </cell>
        </row>
        <row r="27">
          <cell r="A27" t="str">
            <v>Fixed Access Market - WFAEL</v>
          </cell>
          <cell r="B27" t="str">
            <v>SL151</v>
          </cell>
          <cell r="C27" t="str">
            <v>Analogue Core WLR Rentals</v>
          </cell>
          <cell r="F27">
            <v>20736.32436621359</v>
          </cell>
          <cell r="G27">
            <v>66101.241258830123</v>
          </cell>
          <cell r="N27">
            <v>86843.16849614153</v>
          </cell>
        </row>
        <row r="28">
          <cell r="A28" t="str">
            <v>Fixed Access Market - WFAEL</v>
          </cell>
          <cell r="B28" t="str">
            <v>SL151</v>
          </cell>
          <cell r="C28" t="str">
            <v>Analogue Core WLR Rentals</v>
          </cell>
          <cell r="F28">
            <v>4192061.0063034929</v>
          </cell>
          <cell r="G28">
            <v>3207758.6923230425</v>
          </cell>
          <cell r="N28">
            <v>7544576.6036842521</v>
          </cell>
        </row>
        <row r="29">
          <cell r="A29" t="str">
            <v>Fixed Access Market - WFAEL</v>
          </cell>
          <cell r="B29" t="str">
            <v>SL151</v>
          </cell>
          <cell r="C29" t="str">
            <v>Analogue Core WLR Rentals</v>
          </cell>
          <cell r="F29">
            <v>2176704.4968139641</v>
          </cell>
          <cell r="G29">
            <v>925263.00408663903</v>
          </cell>
          <cell r="N29">
            <v>3102277.3059592964</v>
          </cell>
        </row>
        <row r="30">
          <cell r="A30" t="str">
            <v>Fixed Access Market - WFAEL</v>
          </cell>
          <cell r="B30" t="str">
            <v>SL151</v>
          </cell>
          <cell r="C30" t="str">
            <v>Analogue Core WLR Rentals</v>
          </cell>
          <cell r="F30">
            <v>1903606.1024278202</v>
          </cell>
          <cell r="G30">
            <v>9580163.390594326</v>
          </cell>
          <cell r="N30">
            <v>11565329.898173807</v>
          </cell>
        </row>
        <row r="31">
          <cell r="A31" t="str">
            <v>Fixed Access Market - WFAEL</v>
          </cell>
          <cell r="B31" t="str">
            <v>SL151</v>
          </cell>
          <cell r="C31" t="str">
            <v>Analogue Core WLR Rentals</v>
          </cell>
          <cell r="F31">
            <v>570.00423988790021</v>
          </cell>
          <cell r="G31">
            <v>1641.1288741735834</v>
          </cell>
          <cell r="N31">
            <v>2211.1331140614839</v>
          </cell>
        </row>
        <row r="32">
          <cell r="A32" t="str">
            <v>Fixed Access Market - WFAEL</v>
          </cell>
          <cell r="B32" t="str">
            <v>SL151</v>
          </cell>
          <cell r="C32" t="str">
            <v>Analogue Core WLR Rentals</v>
          </cell>
          <cell r="F32">
            <v>548645.71636313433</v>
          </cell>
          <cell r="G32">
            <v>801322.8726150305</v>
          </cell>
          <cell r="N32">
            <v>1350039.2280809358</v>
          </cell>
        </row>
        <row r="33">
          <cell r="A33" t="str">
            <v>Fixed Access Market - WFAEL</v>
          </cell>
          <cell r="B33" t="str">
            <v>SL151</v>
          </cell>
          <cell r="C33" t="str">
            <v>Analogue Core WLR Rentals</v>
          </cell>
          <cell r="F33">
            <v>331.00067723720082</v>
          </cell>
          <cell r="G33">
            <v>916.7488263479604</v>
          </cell>
          <cell r="N33">
            <v>1258.3525869184703</v>
          </cell>
        </row>
        <row r="34">
          <cell r="A34" t="str">
            <v>Fixed Access Market - WFAEL</v>
          </cell>
          <cell r="B34" t="str">
            <v>SL151</v>
          </cell>
          <cell r="C34" t="str">
            <v>Analogue Core WLR Rentals</v>
          </cell>
          <cell r="F34">
            <v>222782.48069305607</v>
          </cell>
          <cell r="G34">
            <v>57108.498221181624</v>
          </cell>
          <cell r="N34">
            <v>279900.38307496742</v>
          </cell>
        </row>
        <row r="35">
          <cell r="A35" t="str">
            <v>Fixed Access Market - WFAEL</v>
          </cell>
          <cell r="B35" t="str">
            <v>SL151</v>
          </cell>
          <cell r="C35" t="str">
            <v>Analogue Core WLR Rentals</v>
          </cell>
          <cell r="F35">
            <v>1560.935848903194</v>
          </cell>
          <cell r="G35">
            <v>149362.75101212712</v>
          </cell>
          <cell r="N35">
            <v>150923.68686103032</v>
          </cell>
        </row>
        <row r="36">
          <cell r="A36" t="str">
            <v>Fixed Access Market - WFAEL</v>
          </cell>
          <cell r="B36" t="str">
            <v>SL121</v>
          </cell>
          <cell r="C36" t="str">
            <v>Analogue Premium Rentals</v>
          </cell>
          <cell r="F36">
            <v>0</v>
          </cell>
          <cell r="G36">
            <v>0</v>
          </cell>
          <cell r="N36">
            <v>0</v>
          </cell>
        </row>
        <row r="37">
          <cell r="A37" t="str">
            <v>Fixed Access Market - WFAEL</v>
          </cell>
          <cell r="B37" t="str">
            <v>SL121</v>
          </cell>
          <cell r="F37">
            <v>1285466.2551458285</v>
          </cell>
          <cell r="G37">
            <v>1902179.0381796595</v>
          </cell>
          <cell r="N37">
            <v>3426570.5739386091</v>
          </cell>
        </row>
        <row r="38">
          <cell r="A38" t="str">
            <v>Fixed Access Market - WFAEL</v>
          </cell>
          <cell r="B38" t="str">
            <v>SL121</v>
          </cell>
          <cell r="F38">
            <v>5977861.5448617479</v>
          </cell>
          <cell r="G38">
            <v>1460515.6142017851</v>
          </cell>
          <cell r="N38">
            <v>7439218.7316326592</v>
          </cell>
        </row>
        <row r="39">
          <cell r="A39" t="str">
            <v>Fixed Access Market - WFAEL</v>
          </cell>
          <cell r="B39" t="str">
            <v>SL121</v>
          </cell>
          <cell r="F39">
            <v>6268524.8984886147</v>
          </cell>
          <cell r="G39">
            <v>3213832.9496740662</v>
          </cell>
          <cell r="N39">
            <v>10724716.735519476</v>
          </cell>
        </row>
        <row r="40">
          <cell r="A40" t="str">
            <v>Fixed Access Market - WFAEL</v>
          </cell>
          <cell r="B40" t="str">
            <v>SL121</v>
          </cell>
          <cell r="F40">
            <v>14346420.747363638</v>
          </cell>
          <cell r="G40">
            <v>3723454.6901426567</v>
          </cell>
          <cell r="N40">
            <v>18072774.797301814</v>
          </cell>
        </row>
        <row r="41">
          <cell r="A41" t="str">
            <v>Fixed Access Market - WFAEL</v>
          </cell>
          <cell r="B41" t="str">
            <v>SL121</v>
          </cell>
          <cell r="F41">
            <v>75556.633532664215</v>
          </cell>
          <cell r="G41">
            <v>1688848.9657961119</v>
          </cell>
          <cell r="N41">
            <v>1791991.3670610068</v>
          </cell>
        </row>
        <row r="42">
          <cell r="A42" t="str">
            <v>Fixed Access Market - WFAEL</v>
          </cell>
          <cell r="B42" t="str">
            <v>SL121</v>
          </cell>
          <cell r="F42">
            <v>1885657.1131694489</v>
          </cell>
          <cell r="G42">
            <v>427308.20324219199</v>
          </cell>
          <cell r="N42">
            <v>2313243.3253579205</v>
          </cell>
        </row>
        <row r="43">
          <cell r="A43" t="str">
            <v>Fixed Access Market - WFAEL</v>
          </cell>
          <cell r="B43" t="str">
            <v>SL121</v>
          </cell>
          <cell r="F43">
            <v>24539.036514838906</v>
          </cell>
          <cell r="G43">
            <v>59860.57207844856</v>
          </cell>
          <cell r="N43">
            <v>84406.597649695905</v>
          </cell>
        </row>
        <row r="44">
          <cell r="A44" t="str">
            <v>Fixed Access Market - WFAEL</v>
          </cell>
          <cell r="B44" t="str">
            <v>SL121</v>
          </cell>
          <cell r="F44">
            <v>4754674.2867437312</v>
          </cell>
          <cell r="G44">
            <v>4847917.1876835674</v>
          </cell>
          <cell r="N44">
            <v>9800975.8301118314</v>
          </cell>
        </row>
        <row r="45">
          <cell r="A45" t="str">
            <v>Fixed Access Market - WFAEL</v>
          </cell>
          <cell r="B45" t="str">
            <v>SL121</v>
          </cell>
          <cell r="F45">
            <v>2498464.3915968472</v>
          </cell>
          <cell r="G45">
            <v>1056966.7695139304</v>
          </cell>
          <cell r="N45">
            <v>3555857.3163769431</v>
          </cell>
        </row>
        <row r="46">
          <cell r="A46" t="str">
            <v>Fixed Access Market - WFAEL</v>
          </cell>
          <cell r="B46" t="str">
            <v>SL121</v>
          </cell>
          <cell r="F46">
            <v>1841735.8704425639</v>
          </cell>
          <cell r="G46">
            <v>10634720.175031688</v>
          </cell>
          <cell r="N46">
            <v>12554060.336530354</v>
          </cell>
        </row>
        <row r="47">
          <cell r="A47" t="str">
            <v>Fixed Access Market - WFAEL</v>
          </cell>
          <cell r="B47" t="str">
            <v>SL121</v>
          </cell>
          <cell r="F47">
            <v>666.05122564653618</v>
          </cell>
          <cell r="G47">
            <v>1943.2315865104815</v>
          </cell>
          <cell r="N47">
            <v>2609.2828121570178</v>
          </cell>
        </row>
        <row r="48">
          <cell r="A48" t="str">
            <v>Fixed Access Market - WFAEL</v>
          </cell>
          <cell r="B48" t="str">
            <v>SL121</v>
          </cell>
          <cell r="F48">
            <v>512874.9946158352</v>
          </cell>
          <cell r="G48">
            <v>812846.54902477993</v>
          </cell>
          <cell r="N48">
            <v>1325809.6502155412</v>
          </cell>
        </row>
        <row r="49">
          <cell r="A49" t="str">
            <v>Fixed Access Market - WFAEL</v>
          </cell>
          <cell r="B49" t="str">
            <v>SL121</v>
          </cell>
          <cell r="F49">
            <v>295.38994908879295</v>
          </cell>
          <cell r="G49">
            <v>1159.6612301991747</v>
          </cell>
          <cell r="N49">
            <v>1464.2402264599682</v>
          </cell>
        </row>
        <row r="50">
          <cell r="A50" t="str">
            <v>Fixed Access Market - WFAEL</v>
          </cell>
          <cell r="B50" t="str">
            <v>SL121</v>
          </cell>
          <cell r="F50">
            <v>347415.73025877011</v>
          </cell>
          <cell r="G50">
            <v>95243.380923970079</v>
          </cell>
          <cell r="N50">
            <v>442673.34762139572</v>
          </cell>
        </row>
        <row r="51">
          <cell r="A51" t="str">
            <v>Fixed Access Market - WFAEL</v>
          </cell>
          <cell r="B51" t="str">
            <v>SL121</v>
          </cell>
          <cell r="F51">
            <v>2367.1865082456852</v>
          </cell>
          <cell r="G51">
            <v>166678.0701652065</v>
          </cell>
          <cell r="N51">
            <v>169045.25667345218</v>
          </cell>
        </row>
        <row r="52">
          <cell r="A52" t="str">
            <v>Fixed Access Market - WFAEL</v>
          </cell>
          <cell r="B52" t="str">
            <v>SL150</v>
          </cell>
          <cell r="F52">
            <v>0</v>
          </cell>
          <cell r="G52">
            <v>0</v>
          </cell>
          <cell r="N52">
            <v>0</v>
          </cell>
        </row>
        <row r="53">
          <cell r="A53" t="str">
            <v>Fixed Access Market - WFAEL</v>
          </cell>
          <cell r="B53" t="str">
            <v>SL150</v>
          </cell>
          <cell r="F53">
            <v>796848.75058828038</v>
          </cell>
          <cell r="G53">
            <v>1282414.7313814412</v>
          </cell>
          <cell r="N53">
            <v>2253454.1410552328</v>
          </cell>
        </row>
        <row r="54">
          <cell r="A54" t="str">
            <v>Fixed Access Market - WFAEL</v>
          </cell>
          <cell r="B54" t="str">
            <v>SL150</v>
          </cell>
          <cell r="F54">
            <v>4263514.5905925892</v>
          </cell>
          <cell r="G54">
            <v>1154889.5464378134</v>
          </cell>
          <cell r="N54">
            <v>5418994.7923999643</v>
          </cell>
        </row>
        <row r="55">
          <cell r="A55" t="str">
            <v>Fixed Access Market - WFAEL</v>
          </cell>
          <cell r="B55" t="str">
            <v>SL150</v>
          </cell>
          <cell r="F55">
            <v>3807629.9383514244</v>
          </cell>
          <cell r="G55">
            <v>1447549.773238214</v>
          </cell>
          <cell r="N55">
            <v>6250899.3248280734</v>
          </cell>
        </row>
        <row r="56">
          <cell r="A56" t="str">
            <v>Fixed Access Market - WFAEL</v>
          </cell>
          <cell r="B56" t="str">
            <v>SL150</v>
          </cell>
          <cell r="F56">
            <v>9169360.2032389864</v>
          </cell>
          <cell r="G56">
            <v>3117481.6303952122</v>
          </cell>
          <cell r="N56">
            <v>12288666.428093191</v>
          </cell>
        </row>
        <row r="57">
          <cell r="A57" t="str">
            <v>Fixed Access Market - WFAEL</v>
          </cell>
          <cell r="B57" t="str">
            <v>SL150</v>
          </cell>
          <cell r="F57">
            <v>53527.845336292194</v>
          </cell>
          <cell r="G57">
            <v>1141672.0564568338</v>
          </cell>
          <cell r="N57">
            <v>1214029.4368187776</v>
          </cell>
        </row>
        <row r="58">
          <cell r="A58" t="str">
            <v>Fixed Access Market - WFAEL</v>
          </cell>
          <cell r="B58" t="str">
            <v>SL150</v>
          </cell>
          <cell r="F58">
            <v>1415886.5354507382</v>
          </cell>
          <cell r="G58">
            <v>294013.14519446448</v>
          </cell>
          <cell r="N58">
            <v>1710164.6157609941</v>
          </cell>
        </row>
        <row r="59">
          <cell r="F59">
            <v>11595.948450846148</v>
          </cell>
          <cell r="G59">
            <v>38981.111944681004</v>
          </cell>
          <cell r="N59">
            <v>50581.110601803077</v>
          </cell>
        </row>
        <row r="60">
          <cell r="F60">
            <v>3656194.213261107</v>
          </cell>
          <cell r="G60">
            <v>2570265.203466536</v>
          </cell>
          <cell r="N60">
            <v>6372441.3884096341</v>
          </cell>
        </row>
        <row r="61">
          <cell r="F61">
            <v>1557762.268560752</v>
          </cell>
          <cell r="G61">
            <v>718549.85616900388</v>
          </cell>
          <cell r="N61">
            <v>2276677.7871393608</v>
          </cell>
        </row>
        <row r="62">
          <cell r="F62">
            <v>1085714.2873871031</v>
          </cell>
          <cell r="G62">
            <v>4877829.3876264757</v>
          </cell>
          <cell r="N62">
            <v>6024306.9514894979</v>
          </cell>
        </row>
        <row r="63">
          <cell r="F63">
            <v>472.76736539763436</v>
          </cell>
          <cell r="G63">
            <v>1310.6233105914607</v>
          </cell>
          <cell r="N63">
            <v>1783.3906759890951</v>
          </cell>
        </row>
      </sheetData>
      <sheetData sheetId="13"/>
      <sheetData sheetId="14">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N5">
            <v>0</v>
          </cell>
          <cell r="O5">
            <v>0</v>
          </cell>
          <cell r="Q5">
            <v>0</v>
          </cell>
        </row>
        <row r="6">
          <cell r="A6">
            <v>2</v>
          </cell>
          <cell r="B6" t="str">
            <v>CK981</v>
          </cell>
          <cell r="C6" t="str">
            <v>Openreach time related charges</v>
          </cell>
          <cell r="N6">
            <v>0</v>
          </cell>
          <cell r="O6">
            <v>0</v>
          </cell>
          <cell r="Q6">
            <v>0</v>
          </cell>
        </row>
        <row r="7">
          <cell r="A7">
            <v>3</v>
          </cell>
          <cell r="B7" t="str">
            <v>CL120</v>
          </cell>
          <cell r="C7" t="str">
            <v>Co-mingling electricity</v>
          </cell>
          <cell r="N7">
            <v>0</v>
          </cell>
          <cell r="O7">
            <v>0</v>
          </cell>
          <cell r="Q7">
            <v>0</v>
          </cell>
        </row>
        <row r="8">
          <cell r="A8">
            <v>4</v>
          </cell>
          <cell r="B8" t="str">
            <v>CL131</v>
          </cell>
          <cell r="C8" t="str">
            <v>Co-mingling set up</v>
          </cell>
          <cell r="N8">
            <v>0</v>
          </cell>
          <cell r="O8">
            <v>0</v>
          </cell>
          <cell r="Q8">
            <v>0</v>
          </cell>
        </row>
        <row r="9">
          <cell r="A9">
            <v>5</v>
          </cell>
          <cell r="B9" t="str">
            <v>CL132</v>
          </cell>
          <cell r="C9" t="str">
            <v>Co-mingling rentals</v>
          </cell>
          <cell r="N9">
            <v>0</v>
          </cell>
          <cell r="O9">
            <v>0</v>
          </cell>
          <cell r="Q9">
            <v>0</v>
          </cell>
        </row>
        <row r="10">
          <cell r="A10">
            <v>6</v>
          </cell>
          <cell r="B10" t="str">
            <v>CL133</v>
          </cell>
          <cell r="C10" t="str">
            <v>WLA tie cables</v>
          </cell>
          <cell r="N10">
            <v>0</v>
          </cell>
          <cell r="O10">
            <v>0</v>
          </cell>
          <cell r="Q10">
            <v>0</v>
          </cell>
        </row>
        <row r="11">
          <cell r="A11">
            <v>7</v>
          </cell>
          <cell r="B11" t="str">
            <v>CL139</v>
          </cell>
          <cell r="C11" t="str">
            <v>Local Loop Unbundling systems development</v>
          </cell>
          <cell r="N11">
            <v>0</v>
          </cell>
          <cell r="O11">
            <v>0</v>
          </cell>
          <cell r="Q11">
            <v>0</v>
          </cell>
        </row>
        <row r="12">
          <cell r="A12">
            <v>8</v>
          </cell>
          <cell r="B12" t="str">
            <v>CL144</v>
          </cell>
          <cell r="C12" t="str">
            <v>Wholesale Access specific</v>
          </cell>
          <cell r="N12">
            <v>0</v>
          </cell>
          <cell r="O12">
            <v>0</v>
          </cell>
          <cell r="Q12">
            <v>0</v>
          </cell>
        </row>
        <row r="13">
          <cell r="A13">
            <v>9</v>
          </cell>
          <cell r="B13" t="str">
            <v>CL160</v>
          </cell>
          <cell r="C13" t="str">
            <v>Routeing &amp; records</v>
          </cell>
          <cell r="N13">
            <v>0</v>
          </cell>
          <cell r="O13">
            <v>0</v>
          </cell>
          <cell r="Q13">
            <v>0</v>
          </cell>
        </row>
        <row r="14">
          <cell r="A14">
            <v>10</v>
          </cell>
          <cell r="B14" t="str">
            <v>CL161</v>
          </cell>
          <cell r="C14" t="str">
            <v>MDF Hardware jumpering</v>
          </cell>
          <cell r="N14">
            <v>0</v>
          </cell>
          <cell r="O14">
            <v>0</v>
          </cell>
          <cell r="Q14">
            <v>0</v>
          </cell>
        </row>
        <row r="15">
          <cell r="A15">
            <v>11</v>
          </cell>
          <cell r="B15" t="str">
            <v>CL171</v>
          </cell>
          <cell r="C15" t="str">
            <v>E side copper capital</v>
          </cell>
          <cell r="N15">
            <v>0</v>
          </cell>
          <cell r="O15">
            <v>0</v>
          </cell>
          <cell r="Q15">
            <v>0</v>
          </cell>
        </row>
        <row r="16">
          <cell r="A16">
            <v>12</v>
          </cell>
          <cell r="B16" t="str">
            <v>CL172</v>
          </cell>
          <cell r="C16" t="str">
            <v>E side copper current</v>
          </cell>
          <cell r="N16">
            <v>0</v>
          </cell>
          <cell r="O16">
            <v>0</v>
          </cell>
          <cell r="Q16">
            <v>0</v>
          </cell>
        </row>
        <row r="17">
          <cell r="A17">
            <v>13</v>
          </cell>
          <cell r="B17" t="str">
            <v>CL173</v>
          </cell>
          <cell r="C17" t="str">
            <v>D side copper capital</v>
          </cell>
          <cell r="N17">
            <v>0</v>
          </cell>
          <cell r="O17">
            <v>0</v>
          </cell>
          <cell r="Q17">
            <v>0</v>
          </cell>
        </row>
        <row r="18">
          <cell r="A18">
            <v>14</v>
          </cell>
          <cell r="B18" t="str">
            <v>CL174</v>
          </cell>
          <cell r="C18" t="str">
            <v>D side copper current</v>
          </cell>
          <cell r="N18">
            <v>0</v>
          </cell>
          <cell r="O18">
            <v>0</v>
          </cell>
          <cell r="Q18">
            <v>0</v>
          </cell>
        </row>
        <row r="19">
          <cell r="A19">
            <v>15</v>
          </cell>
          <cell r="B19" t="str">
            <v>CL175</v>
          </cell>
          <cell r="C19" t="str">
            <v>Local exchanges general frames equipment</v>
          </cell>
          <cell r="N19">
            <v>0</v>
          </cell>
          <cell r="O19">
            <v>0</v>
          </cell>
          <cell r="Q19">
            <v>0</v>
          </cell>
        </row>
        <row r="20">
          <cell r="A20">
            <v>16</v>
          </cell>
          <cell r="B20" t="str">
            <v>CL176</v>
          </cell>
          <cell r="C20" t="str">
            <v>Local exchanges general frames maintenance</v>
          </cell>
          <cell r="N20">
            <v>0</v>
          </cell>
          <cell r="O20">
            <v>0</v>
          </cell>
          <cell r="Q20">
            <v>0</v>
          </cell>
        </row>
        <row r="21">
          <cell r="A21">
            <v>17</v>
          </cell>
          <cell r="B21" t="str">
            <v>CL177</v>
          </cell>
          <cell r="C21" t="str">
            <v>Analogue line test equipment</v>
          </cell>
          <cell r="N21">
            <v>0</v>
          </cell>
          <cell r="O21">
            <v>0</v>
          </cell>
          <cell r="Q21">
            <v>0</v>
          </cell>
        </row>
        <row r="22">
          <cell r="A22">
            <v>18</v>
          </cell>
          <cell r="B22" t="str">
            <v>CL178</v>
          </cell>
          <cell r="C22" t="str">
            <v>Dropwire capital &amp; analogue NTE</v>
          </cell>
          <cell r="N22">
            <v>0</v>
          </cell>
          <cell r="O22">
            <v>0</v>
          </cell>
          <cell r="Q22">
            <v>0</v>
          </cell>
        </row>
        <row r="23">
          <cell r="A23">
            <v>19</v>
          </cell>
          <cell r="B23" t="str">
            <v>CL180</v>
          </cell>
          <cell r="C23" t="str">
            <v>Analogue line drop maintenance</v>
          </cell>
          <cell r="N23">
            <v>0</v>
          </cell>
          <cell r="O23">
            <v>0</v>
          </cell>
          <cell r="Q23">
            <v>0</v>
          </cell>
        </row>
        <row r="24">
          <cell r="A24">
            <v>20</v>
          </cell>
          <cell r="B24" t="str">
            <v>CL183</v>
          </cell>
          <cell r="C24" t="str">
            <v>Analogue line cards</v>
          </cell>
          <cell r="N24">
            <v>0</v>
          </cell>
          <cell r="O24">
            <v>0</v>
          </cell>
          <cell r="Q24">
            <v>0</v>
          </cell>
        </row>
        <row r="25">
          <cell r="A25">
            <v>21</v>
          </cell>
          <cell r="B25" t="str">
            <v>CL185</v>
          </cell>
          <cell r="C25" t="str">
            <v>Pair gain</v>
          </cell>
          <cell r="N25">
            <v>0</v>
          </cell>
          <cell r="O25">
            <v>0</v>
          </cell>
          <cell r="Q25">
            <v>0</v>
          </cell>
        </row>
        <row r="26">
          <cell r="A26">
            <v>22</v>
          </cell>
          <cell r="B26" t="str">
            <v>CL192</v>
          </cell>
          <cell r="C26" t="str">
            <v>NGA E-side Copper Capital</v>
          </cell>
          <cell r="N26">
            <v>0</v>
          </cell>
          <cell r="O26">
            <v>0</v>
          </cell>
          <cell r="Q26">
            <v>0</v>
          </cell>
        </row>
        <row r="27">
          <cell r="A27">
            <v>23</v>
          </cell>
          <cell r="B27" t="str">
            <v>CL197</v>
          </cell>
          <cell r="C27" t="str">
            <v>FTTC Development</v>
          </cell>
          <cell r="N27">
            <v>0</v>
          </cell>
          <cell r="O27">
            <v>0</v>
          </cell>
          <cell r="Q27">
            <v>0</v>
          </cell>
        </row>
        <row r="28">
          <cell r="A28">
            <v>24</v>
          </cell>
          <cell r="B28" t="str">
            <v>CL198</v>
          </cell>
          <cell r="C28" t="str">
            <v>FTTP Development</v>
          </cell>
          <cell r="N28">
            <v>0</v>
          </cell>
          <cell r="O28">
            <v>0</v>
          </cell>
          <cell r="Q28">
            <v>0</v>
          </cell>
        </row>
        <row r="29">
          <cell r="A29">
            <v>25</v>
          </cell>
          <cell r="B29" t="str">
            <v>CL570</v>
          </cell>
          <cell r="C29" t="str">
            <v>OR Service Centre - Provision Analogue/ISDN2</v>
          </cell>
          <cell r="N29">
            <v>0</v>
          </cell>
          <cell r="O29">
            <v>0</v>
          </cell>
          <cell r="Q29">
            <v>0</v>
          </cell>
        </row>
        <row r="30">
          <cell r="A30">
            <v>26</v>
          </cell>
          <cell r="B30" t="str">
            <v>CL572</v>
          </cell>
          <cell r="C30" t="str">
            <v>OR Service Centre - Provision WLA</v>
          </cell>
          <cell r="N30">
            <v>0</v>
          </cell>
          <cell r="O30">
            <v>0</v>
          </cell>
          <cell r="Q30">
            <v>0</v>
          </cell>
        </row>
        <row r="31">
          <cell r="A31">
            <v>27</v>
          </cell>
          <cell r="B31" t="str">
            <v>CL574</v>
          </cell>
          <cell r="C31" t="str">
            <v>Service Centre - Provision  NGA</v>
          </cell>
          <cell r="N31">
            <v>0</v>
          </cell>
          <cell r="O31">
            <v>0</v>
          </cell>
          <cell r="Q31">
            <v>0</v>
          </cell>
        </row>
        <row r="32">
          <cell r="A32">
            <v>28</v>
          </cell>
          <cell r="B32" t="str">
            <v>CL575</v>
          </cell>
          <cell r="C32" t="str">
            <v>OR Service Centre - Assurance Analogue/ISDN2</v>
          </cell>
          <cell r="N32">
            <v>0</v>
          </cell>
          <cell r="O32">
            <v>0</v>
          </cell>
          <cell r="Q32">
            <v>0</v>
          </cell>
        </row>
        <row r="33">
          <cell r="A33">
            <v>29</v>
          </cell>
          <cell r="B33" t="str">
            <v>CL577</v>
          </cell>
          <cell r="C33" t="str">
            <v>OR Service Centre - Assurance WLA</v>
          </cell>
          <cell r="N33">
            <v>0</v>
          </cell>
          <cell r="O33">
            <v>0</v>
          </cell>
          <cell r="Q33">
            <v>0</v>
          </cell>
        </row>
        <row r="34">
          <cell r="A34">
            <v>30</v>
          </cell>
          <cell r="B34" t="str">
            <v>CL579</v>
          </cell>
          <cell r="C34" t="str">
            <v>Service Centre - Assurance  NGA</v>
          </cell>
          <cell r="N34">
            <v>0</v>
          </cell>
          <cell r="O34">
            <v>0</v>
          </cell>
          <cell r="Q34">
            <v>0</v>
          </cell>
        </row>
        <row r="35">
          <cell r="A35">
            <v>31</v>
          </cell>
          <cell r="B35" t="str">
            <v>CL590</v>
          </cell>
          <cell r="C35" t="str">
            <v>Service Level Guarantees</v>
          </cell>
          <cell r="N35">
            <v>0</v>
          </cell>
          <cell r="O35">
            <v>0</v>
          </cell>
          <cell r="Q35">
            <v>0</v>
          </cell>
        </row>
        <row r="36">
          <cell r="A36">
            <v>32</v>
          </cell>
          <cell r="B36" t="str">
            <v>CL600</v>
          </cell>
          <cell r="C36" t="str">
            <v>Other WLA</v>
          </cell>
          <cell r="N36">
            <v>0</v>
          </cell>
          <cell r="O36">
            <v>0</v>
          </cell>
          <cell r="Q36">
            <v>0</v>
          </cell>
        </row>
        <row r="37">
          <cell r="A37">
            <v>33</v>
          </cell>
          <cell r="B37" t="str">
            <v>CL950</v>
          </cell>
          <cell r="N37">
            <v>0</v>
          </cell>
          <cell r="O37">
            <v>0</v>
          </cell>
          <cell r="Q37">
            <v>0</v>
          </cell>
        </row>
        <row r="38">
          <cell r="A38">
            <v>34</v>
          </cell>
          <cell r="B38" t="str">
            <v>CL951</v>
          </cell>
          <cell r="N38">
            <v>0</v>
          </cell>
          <cell r="O38">
            <v>0</v>
          </cell>
          <cell r="Q38">
            <v>0</v>
          </cell>
        </row>
        <row r="39">
          <cell r="A39">
            <v>35</v>
          </cell>
          <cell r="B39" t="str">
            <v>CL952</v>
          </cell>
          <cell r="N39">
            <v>0</v>
          </cell>
          <cell r="O39">
            <v>0</v>
          </cell>
          <cell r="Q39">
            <v>0</v>
          </cell>
        </row>
        <row r="40">
          <cell r="A40">
            <v>36</v>
          </cell>
          <cell r="B40" t="str">
            <v>CL953</v>
          </cell>
          <cell r="N40">
            <v>0</v>
          </cell>
          <cell r="O40">
            <v>0</v>
          </cell>
          <cell r="Q40">
            <v>0</v>
          </cell>
        </row>
        <row r="41">
          <cell r="A41">
            <v>37</v>
          </cell>
          <cell r="B41" t="str">
            <v>CL954</v>
          </cell>
          <cell r="N41">
            <v>0</v>
          </cell>
          <cell r="O41">
            <v>0</v>
          </cell>
          <cell r="Q41">
            <v>0</v>
          </cell>
        </row>
        <row r="42">
          <cell r="A42">
            <v>38</v>
          </cell>
          <cell r="B42" t="str">
            <v>CL955</v>
          </cell>
          <cell r="N42">
            <v>0</v>
          </cell>
          <cell r="O42">
            <v>0</v>
          </cell>
          <cell r="Q42">
            <v>0</v>
          </cell>
        </row>
        <row r="43">
          <cell r="A43">
            <v>39</v>
          </cell>
          <cell r="B43" t="str">
            <v>CL956</v>
          </cell>
          <cell r="N43">
            <v>0</v>
          </cell>
          <cell r="O43">
            <v>0</v>
          </cell>
          <cell r="Q43">
            <v>0</v>
          </cell>
        </row>
        <row r="44">
          <cell r="A44">
            <v>40</v>
          </cell>
          <cell r="B44" t="str">
            <v>CL957</v>
          </cell>
          <cell r="N44">
            <v>0</v>
          </cell>
          <cell r="O44">
            <v>0</v>
          </cell>
          <cell r="Q44">
            <v>0</v>
          </cell>
        </row>
        <row r="45">
          <cell r="A45">
            <v>41</v>
          </cell>
          <cell r="B45" t="str">
            <v>CL958</v>
          </cell>
          <cell r="N45">
            <v>0</v>
          </cell>
          <cell r="O45">
            <v>0</v>
          </cell>
          <cell r="Q45">
            <v>0</v>
          </cell>
        </row>
        <row r="46">
          <cell r="A46">
            <v>42</v>
          </cell>
          <cell r="B46" t="str">
            <v>CL998</v>
          </cell>
          <cell r="N46">
            <v>0</v>
          </cell>
          <cell r="O46">
            <v>0</v>
          </cell>
          <cell r="Q46">
            <v>0</v>
          </cell>
        </row>
        <row r="47">
          <cell r="A47">
            <v>43</v>
          </cell>
          <cell r="B47" t="str">
            <v>CL999</v>
          </cell>
          <cell r="N47">
            <v>0</v>
          </cell>
          <cell r="O47">
            <v>0</v>
          </cell>
          <cell r="Q47">
            <v>0</v>
          </cell>
        </row>
        <row r="48">
          <cell r="A48">
            <v>44</v>
          </cell>
          <cell r="B48" t="str">
            <v>CN853</v>
          </cell>
          <cell r="N48">
            <v>0</v>
          </cell>
          <cell r="O48">
            <v>0</v>
          </cell>
          <cell r="Q48">
            <v>0</v>
          </cell>
        </row>
        <row r="49">
          <cell r="A49">
            <v>45</v>
          </cell>
          <cell r="B49" t="str">
            <v>CN855</v>
          </cell>
          <cell r="N49">
            <v>0</v>
          </cell>
          <cell r="O49">
            <v>0</v>
          </cell>
          <cell r="Q49">
            <v>0</v>
          </cell>
        </row>
        <row r="50">
          <cell r="A50">
            <v>46</v>
          </cell>
          <cell r="B50" t="str">
            <v>CO292</v>
          </cell>
          <cell r="N50">
            <v>0</v>
          </cell>
          <cell r="O50">
            <v>0</v>
          </cell>
          <cell r="Q50">
            <v>0</v>
          </cell>
        </row>
        <row r="51">
          <cell r="A51">
            <v>47</v>
          </cell>
          <cell r="B51" t="str">
            <v>CO293</v>
          </cell>
          <cell r="N51">
            <v>0</v>
          </cell>
          <cell r="O51">
            <v>0</v>
          </cell>
          <cell r="Q51">
            <v>0</v>
          </cell>
        </row>
        <row r="52">
          <cell r="A52">
            <v>48</v>
          </cell>
          <cell r="B52" t="str">
            <v>CO801</v>
          </cell>
          <cell r="N52">
            <v>0</v>
          </cell>
          <cell r="O52">
            <v>0</v>
          </cell>
          <cell r="Q52">
            <v>0</v>
          </cell>
        </row>
        <row r="53">
          <cell r="A53">
            <v>49</v>
          </cell>
          <cell r="B53" t="str">
            <v>CO989</v>
          </cell>
          <cell r="N53">
            <v>0</v>
          </cell>
          <cell r="O53">
            <v>0</v>
          </cell>
          <cell r="Q53">
            <v>0</v>
          </cell>
        </row>
        <row r="54">
          <cell r="A54">
            <v>50</v>
          </cell>
          <cell r="B54" t="str">
            <v>CP502</v>
          </cell>
          <cell r="N54">
            <v>0</v>
          </cell>
          <cell r="O54">
            <v>0</v>
          </cell>
          <cell r="Q54">
            <v>0</v>
          </cell>
        </row>
        <row r="55">
          <cell r="A55">
            <v>51</v>
          </cell>
          <cell r="B55" t="str">
            <v>CT134</v>
          </cell>
          <cell r="N55">
            <v>0</v>
          </cell>
          <cell r="O55">
            <v>0</v>
          </cell>
          <cell r="Q55">
            <v>0</v>
          </cell>
        </row>
        <row r="56">
          <cell r="A56">
            <v>52</v>
          </cell>
          <cell r="B56" t="str">
            <v>CW900</v>
          </cell>
          <cell r="N56">
            <v>0</v>
          </cell>
          <cell r="O56">
            <v>0</v>
          </cell>
          <cell r="Q56">
            <v>0</v>
          </cell>
        </row>
        <row r="57">
          <cell r="A57">
            <v>53</v>
          </cell>
          <cell r="B57" t="str">
            <v>CO254</v>
          </cell>
          <cell r="N57">
            <v>0</v>
          </cell>
          <cell r="O57">
            <v>0</v>
          </cell>
          <cell r="Q57">
            <v>0</v>
          </cell>
        </row>
        <row r="58">
          <cell r="A58">
            <v>54</v>
          </cell>
          <cell r="B58" t="str">
            <v>CW901</v>
          </cell>
          <cell r="N58">
            <v>0</v>
          </cell>
          <cell r="O58">
            <v>0</v>
          </cell>
          <cell r="Q58">
            <v>0</v>
          </cell>
        </row>
        <row r="59">
          <cell r="N59">
            <v>0</v>
          </cell>
          <cell r="O59">
            <v>0</v>
          </cell>
          <cell r="Q59">
            <v>0</v>
          </cell>
        </row>
        <row r="60">
          <cell r="N60">
            <v>0</v>
          </cell>
          <cell r="O60">
            <v>0</v>
          </cell>
          <cell r="Q60">
            <v>0</v>
          </cell>
        </row>
        <row r="61">
          <cell r="N61">
            <v>0</v>
          </cell>
          <cell r="O61">
            <v>0</v>
          </cell>
          <cell r="Q61">
            <v>0</v>
          </cell>
        </row>
        <row r="62">
          <cell r="N62">
            <v>0</v>
          </cell>
          <cell r="O62">
            <v>0</v>
          </cell>
          <cell r="Q62">
            <v>0</v>
          </cell>
        </row>
        <row r="63">
          <cell r="N63">
            <v>0</v>
          </cell>
          <cell r="O63">
            <v>0</v>
          </cell>
          <cell r="Q63">
            <v>0</v>
          </cell>
        </row>
      </sheetData>
      <sheetData sheetId="15">
        <row r="4">
          <cell r="A4" t="str">
            <v>Fixed Access Market - WFAEL</v>
          </cell>
          <cell r="B4" t="str">
            <v>SL122</v>
          </cell>
          <cell r="C4" t="str">
            <v>Analogue Core WLR Rentals</v>
          </cell>
        </row>
        <row r="5">
          <cell r="A5" t="str">
            <v>Fixed Access Market - WFAEL</v>
          </cell>
          <cell r="B5" t="str">
            <v>SL122</v>
          </cell>
          <cell r="C5" t="str">
            <v>Analogue Core WLR Rentals</v>
          </cell>
        </row>
        <row r="6">
          <cell r="A6" t="str">
            <v>Fixed Access Market - WFAEL</v>
          </cell>
          <cell r="B6" t="str">
            <v>SL122</v>
          </cell>
          <cell r="C6" t="str">
            <v>Analogue Core WLR Rentals</v>
          </cell>
        </row>
        <row r="7">
          <cell r="A7" t="str">
            <v>Fixed Access Market - WFAEL</v>
          </cell>
          <cell r="B7" t="str">
            <v>SL122</v>
          </cell>
          <cell r="C7" t="str">
            <v>Analogue Core WLR Rentals</v>
          </cell>
        </row>
        <row r="8">
          <cell r="A8" t="str">
            <v>Fixed Access Market - WFAEL</v>
          </cell>
          <cell r="B8" t="str">
            <v>SL122</v>
          </cell>
          <cell r="C8" t="str">
            <v>Analogue Core WLR Rentals</v>
          </cell>
        </row>
        <row r="9">
          <cell r="A9" t="str">
            <v>Fixed Access Market - WFAEL</v>
          </cell>
          <cell r="B9" t="str">
            <v>SL122</v>
          </cell>
          <cell r="C9" t="str">
            <v>Analogue Core WLR Rentals</v>
          </cell>
        </row>
        <row r="10">
          <cell r="A10" t="str">
            <v>Fixed Access Market - WFAEL</v>
          </cell>
          <cell r="B10" t="str">
            <v>SL122</v>
          </cell>
          <cell r="C10" t="str">
            <v>Analogue Core WLR Rentals</v>
          </cell>
        </row>
        <row r="11">
          <cell r="A11" t="str">
            <v>Fixed Access Market - WFAEL</v>
          </cell>
          <cell r="B11" t="str">
            <v>SL122</v>
          </cell>
          <cell r="C11" t="str">
            <v>Analogue Core WLR Rentals</v>
          </cell>
        </row>
        <row r="12">
          <cell r="A12" t="str">
            <v>Fixed Access Market - WFAEL</v>
          </cell>
          <cell r="B12" t="str">
            <v>SL122</v>
          </cell>
          <cell r="C12" t="str">
            <v>Analogue Core WLR Rentals</v>
          </cell>
        </row>
        <row r="13">
          <cell r="A13" t="str">
            <v>Fixed Access Market - WFAEL</v>
          </cell>
          <cell r="B13" t="str">
            <v>SL122</v>
          </cell>
          <cell r="C13" t="str">
            <v>Analogue Core WLR Rentals</v>
          </cell>
        </row>
        <row r="14">
          <cell r="A14" t="str">
            <v>Fixed Access Market - WFAEL</v>
          </cell>
          <cell r="B14" t="str">
            <v>SL122</v>
          </cell>
          <cell r="C14" t="str">
            <v>Analogue Core WLR Rentals</v>
          </cell>
        </row>
        <row r="15">
          <cell r="A15" t="str">
            <v>Fixed Access Market - WFAEL</v>
          </cell>
          <cell r="B15" t="str">
            <v>SL122</v>
          </cell>
          <cell r="C15" t="str">
            <v>Analogue Core WLR Rentals</v>
          </cell>
        </row>
        <row r="16">
          <cell r="A16" t="str">
            <v>Fixed Access Market - WFAEL</v>
          </cell>
          <cell r="B16" t="str">
            <v>SL122</v>
          </cell>
          <cell r="C16" t="str">
            <v>Analogue Core WLR Rentals</v>
          </cell>
        </row>
        <row r="17">
          <cell r="A17" t="str">
            <v>Fixed Access Market - WFAEL</v>
          </cell>
          <cell r="B17" t="str">
            <v>SL122</v>
          </cell>
          <cell r="C17" t="str">
            <v>Analogue Core WLR Rentals</v>
          </cell>
        </row>
        <row r="18">
          <cell r="A18" t="str">
            <v>Fixed Access Market - WFAEL</v>
          </cell>
          <cell r="B18" t="str">
            <v>SL122</v>
          </cell>
          <cell r="C18" t="str">
            <v>Analogue Core WLR Rentals</v>
          </cell>
        </row>
        <row r="19">
          <cell r="A19" t="str">
            <v>Fixed Access Market - WFAEL</v>
          </cell>
          <cell r="B19" t="str">
            <v>SL151</v>
          </cell>
          <cell r="C19" t="str">
            <v>Analogue Core WLR Rentals</v>
          </cell>
        </row>
        <row r="20">
          <cell r="A20" t="str">
            <v>Fixed Access Market - WFAEL</v>
          </cell>
          <cell r="B20" t="str">
            <v>SL151</v>
          </cell>
          <cell r="C20" t="str">
            <v>Analogue Core WLR Rentals</v>
          </cell>
        </row>
        <row r="21">
          <cell r="A21" t="str">
            <v>Fixed Access Market - WFAEL</v>
          </cell>
          <cell r="B21" t="str">
            <v>SL151</v>
          </cell>
          <cell r="C21" t="str">
            <v>Analogue Core WLR Rentals</v>
          </cell>
        </row>
        <row r="22">
          <cell r="A22" t="str">
            <v>Fixed Access Market - WFAEL</v>
          </cell>
          <cell r="B22" t="str">
            <v>SL151</v>
          </cell>
          <cell r="C22" t="str">
            <v>Analogue Core WLR Rentals</v>
          </cell>
        </row>
        <row r="23">
          <cell r="A23" t="str">
            <v>Fixed Access Market - WFAEL</v>
          </cell>
          <cell r="B23" t="str">
            <v>SL151</v>
          </cell>
          <cell r="C23" t="str">
            <v>Analogue Core WLR Rentals</v>
          </cell>
        </row>
        <row r="24">
          <cell r="A24" t="str">
            <v>Fixed Access Market - WFAEL</v>
          </cell>
          <cell r="B24" t="str">
            <v>SL151</v>
          </cell>
          <cell r="C24" t="str">
            <v>Analogue Core WLR Rentals</v>
          </cell>
        </row>
        <row r="25">
          <cell r="A25" t="str">
            <v>Fixed Access Market - WFAEL</v>
          </cell>
          <cell r="B25" t="str">
            <v>SL151</v>
          </cell>
          <cell r="C25" t="str">
            <v>Analogue Core WLR Rentals</v>
          </cell>
        </row>
        <row r="26">
          <cell r="A26" t="str">
            <v>Fixed Access Market - WFAEL</v>
          </cell>
          <cell r="B26" t="str">
            <v>SL151</v>
          </cell>
          <cell r="C26" t="str">
            <v>Analogue Core WLR Rentals</v>
          </cell>
        </row>
        <row r="27">
          <cell r="A27" t="str">
            <v>Fixed Access Market - WFAEL</v>
          </cell>
          <cell r="B27" t="str">
            <v>SL151</v>
          </cell>
          <cell r="C27" t="str">
            <v>Analogue Core WLR Rentals</v>
          </cell>
        </row>
        <row r="28">
          <cell r="A28" t="str">
            <v>Fixed Access Market - WFAEL</v>
          </cell>
          <cell r="B28" t="str">
            <v>SL151</v>
          </cell>
          <cell r="C28" t="str">
            <v>Analogue Core WLR Rentals</v>
          </cell>
        </row>
        <row r="29">
          <cell r="A29" t="str">
            <v>Fixed Access Market - WFAEL</v>
          </cell>
          <cell r="B29" t="str">
            <v>SL151</v>
          </cell>
          <cell r="C29" t="str">
            <v>Analogue Core WLR Rentals</v>
          </cell>
        </row>
        <row r="30">
          <cell r="A30" t="str">
            <v>Fixed Access Market - WFAEL</v>
          </cell>
          <cell r="B30" t="str">
            <v>SL151</v>
          </cell>
          <cell r="C30" t="str">
            <v>Analogue Core WLR Rentals</v>
          </cell>
        </row>
        <row r="31">
          <cell r="A31" t="str">
            <v>Fixed Access Market - WFAEL</v>
          </cell>
          <cell r="B31" t="str">
            <v>SL151</v>
          </cell>
          <cell r="C31" t="str">
            <v>Analogue Core WLR Rentals</v>
          </cell>
        </row>
        <row r="32">
          <cell r="A32" t="str">
            <v>Fixed Access Market - WFAEL</v>
          </cell>
          <cell r="B32" t="str">
            <v>SL151</v>
          </cell>
          <cell r="C32" t="str">
            <v>Analogue Core WLR Rentals</v>
          </cell>
        </row>
        <row r="33">
          <cell r="A33" t="str">
            <v>Fixed Access Market - WFAEL</v>
          </cell>
          <cell r="B33" t="str">
            <v>SL151</v>
          </cell>
          <cell r="C33" t="str">
            <v>Analogue Core WLR Rentals</v>
          </cell>
        </row>
        <row r="34">
          <cell r="A34" t="str">
            <v>Fixed Access Market - WFAEL</v>
          </cell>
          <cell r="B34" t="str">
            <v>SL151</v>
          </cell>
          <cell r="C34" t="str">
            <v>Analogue Core WLR Rentals</v>
          </cell>
        </row>
        <row r="35">
          <cell r="A35" t="str">
            <v>Fixed Access Market - WFAEL</v>
          </cell>
          <cell r="B35" t="str">
            <v>SL121</v>
          </cell>
          <cell r="C35" t="str">
            <v>Analogue Premium Rentals</v>
          </cell>
        </row>
        <row r="36">
          <cell r="A36" t="str">
            <v>Fixed Access Market - WFAEL</v>
          </cell>
          <cell r="B36" t="str">
            <v>SL121</v>
          </cell>
          <cell r="C36" t="str">
            <v>Analogue Premium Rentals</v>
          </cell>
        </row>
        <row r="37">
          <cell r="A37" t="str">
            <v>Fixed Access Market - WFAEL</v>
          </cell>
          <cell r="B37" t="str">
            <v>SL121</v>
          </cell>
        </row>
        <row r="38">
          <cell r="A38" t="str">
            <v>Fixed Access Market - WFAEL</v>
          </cell>
          <cell r="B38" t="str">
            <v>SL121</v>
          </cell>
        </row>
        <row r="39">
          <cell r="A39" t="str">
            <v>Fixed Access Market - WFAEL</v>
          </cell>
          <cell r="B39" t="str">
            <v>SL121</v>
          </cell>
        </row>
        <row r="40">
          <cell r="A40" t="str">
            <v>Fixed Access Market - WFAEL</v>
          </cell>
          <cell r="B40" t="str">
            <v>SL121</v>
          </cell>
        </row>
        <row r="41">
          <cell r="A41" t="str">
            <v>Fixed Access Market - WFAEL</v>
          </cell>
          <cell r="B41" t="str">
            <v>SL121</v>
          </cell>
        </row>
        <row r="42">
          <cell r="A42" t="str">
            <v>Fixed Access Market - WFAEL</v>
          </cell>
          <cell r="B42" t="str">
            <v>SL121</v>
          </cell>
        </row>
        <row r="43">
          <cell r="A43" t="str">
            <v>Fixed Access Market - WFAEL</v>
          </cell>
          <cell r="B43" t="str">
            <v>SL121</v>
          </cell>
        </row>
        <row r="44">
          <cell r="A44" t="str">
            <v>Fixed Access Market - WFAEL</v>
          </cell>
          <cell r="B44" t="str">
            <v>SL121</v>
          </cell>
        </row>
        <row r="45">
          <cell r="A45" t="str">
            <v>Fixed Access Market - WFAEL</v>
          </cell>
          <cell r="B45" t="str">
            <v>SL121</v>
          </cell>
        </row>
        <row r="46">
          <cell r="A46" t="str">
            <v>Fixed Access Market - WFAEL</v>
          </cell>
          <cell r="B46" t="str">
            <v>SL121</v>
          </cell>
        </row>
        <row r="47">
          <cell r="A47" t="str">
            <v>Fixed Access Market - WFAEL</v>
          </cell>
          <cell r="B47" t="str">
            <v>SL121</v>
          </cell>
        </row>
        <row r="48">
          <cell r="A48" t="str">
            <v>Fixed Access Market - WFAEL</v>
          </cell>
          <cell r="B48" t="str">
            <v>SL121</v>
          </cell>
        </row>
        <row r="49">
          <cell r="A49" t="str">
            <v>Fixed Access Market - WFAEL</v>
          </cell>
          <cell r="B49" t="str">
            <v>SL121</v>
          </cell>
        </row>
        <row r="50">
          <cell r="A50" t="str">
            <v>Fixed Access Market - WFAEL</v>
          </cell>
          <cell r="B50" t="str">
            <v>SL121</v>
          </cell>
        </row>
        <row r="51">
          <cell r="A51" t="str">
            <v>Fixed Access Market - WFAEL</v>
          </cell>
          <cell r="B51" t="str">
            <v>SL150</v>
          </cell>
        </row>
        <row r="52">
          <cell r="A52" t="str">
            <v>Fixed Access Market - WFAEL</v>
          </cell>
          <cell r="B52" t="str">
            <v>SL150</v>
          </cell>
        </row>
        <row r="53">
          <cell r="A53" t="str">
            <v>Fixed Access Market - WFAEL</v>
          </cell>
          <cell r="B53" t="str">
            <v>SL150</v>
          </cell>
        </row>
        <row r="54">
          <cell r="A54" t="str">
            <v>Fixed Access Market - WFAEL</v>
          </cell>
          <cell r="B54" t="str">
            <v>SL150</v>
          </cell>
        </row>
        <row r="55">
          <cell r="A55" t="str">
            <v>Fixed Access Market - WFAEL</v>
          </cell>
          <cell r="B55" t="str">
            <v>SL150</v>
          </cell>
        </row>
        <row r="56">
          <cell r="A56" t="str">
            <v>Fixed Access Market - WFAEL</v>
          </cell>
          <cell r="B56" t="str">
            <v>SL150</v>
          </cell>
        </row>
        <row r="57">
          <cell r="A57" t="str">
            <v>Fixed Access Market - WFAEL</v>
          </cell>
          <cell r="B57" t="str">
            <v>SL150</v>
          </cell>
        </row>
        <row r="58">
          <cell r="A58" t="str">
            <v>Fixed Access Market - WFAEL</v>
          </cell>
          <cell r="B58" t="str">
            <v>SL150</v>
          </cell>
        </row>
      </sheetData>
      <sheetData sheetId="16"/>
      <sheetData sheetId="17">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F5">
            <v>0</v>
          </cell>
          <cell r="G5">
            <v>0</v>
          </cell>
          <cell r="N5">
            <v>0</v>
          </cell>
          <cell r="O5">
            <v>0</v>
          </cell>
          <cell r="Q5">
            <v>0</v>
          </cell>
        </row>
        <row r="6">
          <cell r="A6">
            <v>2</v>
          </cell>
          <cell r="B6" t="str">
            <v>CK981</v>
          </cell>
          <cell r="C6" t="str">
            <v>Openreach time related charges</v>
          </cell>
          <cell r="F6">
            <v>0</v>
          </cell>
          <cell r="G6">
            <v>0</v>
          </cell>
          <cell r="N6">
            <v>0</v>
          </cell>
          <cell r="O6">
            <v>0</v>
          </cell>
          <cell r="Q6">
            <v>0</v>
          </cell>
        </row>
        <row r="7">
          <cell r="A7">
            <v>3</v>
          </cell>
          <cell r="B7" t="str">
            <v>CL120</v>
          </cell>
          <cell r="C7" t="str">
            <v>Co-mingling electricity</v>
          </cell>
          <cell r="F7">
            <v>0</v>
          </cell>
          <cell r="G7">
            <v>0</v>
          </cell>
          <cell r="N7">
            <v>0</v>
          </cell>
          <cell r="O7">
            <v>0</v>
          </cell>
          <cell r="Q7">
            <v>0</v>
          </cell>
        </row>
        <row r="8">
          <cell r="A8">
            <v>4</v>
          </cell>
          <cell r="B8" t="str">
            <v>CL131</v>
          </cell>
          <cell r="C8" t="str">
            <v>Co-mingling set up</v>
          </cell>
          <cell r="F8">
            <v>0</v>
          </cell>
          <cell r="G8">
            <v>0</v>
          </cell>
          <cell r="N8">
            <v>0</v>
          </cell>
          <cell r="O8">
            <v>0</v>
          </cell>
          <cell r="Q8">
            <v>0</v>
          </cell>
        </row>
        <row r="9">
          <cell r="A9">
            <v>5</v>
          </cell>
          <cell r="B9" t="str">
            <v>CL132</v>
          </cell>
          <cell r="C9" t="str">
            <v>Co-mingling rentals</v>
          </cell>
          <cell r="F9">
            <v>0</v>
          </cell>
          <cell r="G9">
            <v>0</v>
          </cell>
          <cell r="N9">
            <v>0</v>
          </cell>
          <cell r="O9">
            <v>0</v>
          </cell>
          <cell r="Q9">
            <v>0</v>
          </cell>
        </row>
        <row r="10">
          <cell r="A10">
            <v>6</v>
          </cell>
          <cell r="B10" t="str">
            <v>CL133</v>
          </cell>
          <cell r="C10" t="str">
            <v>WLA tie cables</v>
          </cell>
          <cell r="F10">
            <v>0</v>
          </cell>
          <cell r="G10">
            <v>0</v>
          </cell>
          <cell r="N10">
            <v>0</v>
          </cell>
          <cell r="O10">
            <v>0</v>
          </cell>
          <cell r="Q10">
            <v>0</v>
          </cell>
        </row>
        <row r="11">
          <cell r="A11">
            <v>7</v>
          </cell>
          <cell r="B11" t="str">
            <v>CL139</v>
          </cell>
          <cell r="C11" t="str">
            <v>Local Loop Unbundling systems development</v>
          </cell>
          <cell r="F11">
            <v>0</v>
          </cell>
          <cell r="G11">
            <v>0</v>
          </cell>
          <cell r="N11">
            <v>0</v>
          </cell>
          <cell r="O11">
            <v>0</v>
          </cell>
          <cell r="Q11">
            <v>0</v>
          </cell>
        </row>
        <row r="12">
          <cell r="A12">
            <v>8</v>
          </cell>
          <cell r="B12" t="str">
            <v>CL144</v>
          </cell>
          <cell r="C12" t="str">
            <v>Wholesale Access specific</v>
          </cell>
          <cell r="F12">
            <v>0</v>
          </cell>
          <cell r="G12">
            <v>0</v>
          </cell>
          <cell r="N12">
            <v>0</v>
          </cell>
          <cell r="O12">
            <v>0</v>
          </cell>
          <cell r="Q12">
            <v>0</v>
          </cell>
        </row>
        <row r="13">
          <cell r="A13">
            <v>9</v>
          </cell>
          <cell r="B13" t="str">
            <v>CL160</v>
          </cell>
          <cell r="C13" t="str">
            <v>Routeing &amp; records</v>
          </cell>
          <cell r="F13">
            <v>0</v>
          </cell>
          <cell r="G13">
            <v>0</v>
          </cell>
          <cell r="N13">
            <v>0</v>
          </cell>
          <cell r="O13">
            <v>0</v>
          </cell>
          <cell r="Q13">
            <v>0</v>
          </cell>
        </row>
        <row r="14">
          <cell r="A14">
            <v>10</v>
          </cell>
          <cell r="B14" t="str">
            <v>CL161</v>
          </cell>
          <cell r="C14" t="str">
            <v>MDF Hardware jumpering</v>
          </cell>
          <cell r="F14">
            <v>0</v>
          </cell>
          <cell r="G14">
            <v>0</v>
          </cell>
          <cell r="N14">
            <v>0</v>
          </cell>
          <cell r="O14">
            <v>0</v>
          </cell>
          <cell r="Q14">
            <v>0</v>
          </cell>
        </row>
        <row r="15">
          <cell r="A15">
            <v>11</v>
          </cell>
          <cell r="B15" t="str">
            <v>CL171</v>
          </cell>
          <cell r="C15" t="str">
            <v>E side copper capital</v>
          </cell>
          <cell r="F15">
            <v>0</v>
          </cell>
          <cell r="G15">
            <v>0</v>
          </cell>
          <cell r="N15">
            <v>0</v>
          </cell>
          <cell r="O15">
            <v>0</v>
          </cell>
          <cell r="Q15">
            <v>0</v>
          </cell>
        </row>
        <row r="16">
          <cell r="A16">
            <v>12</v>
          </cell>
          <cell r="B16" t="str">
            <v>CL172</v>
          </cell>
          <cell r="C16" t="str">
            <v>E side copper current</v>
          </cell>
          <cell r="F16">
            <v>0</v>
          </cell>
          <cell r="G16">
            <v>0</v>
          </cell>
          <cell r="N16">
            <v>0</v>
          </cell>
          <cell r="O16">
            <v>0</v>
          </cell>
          <cell r="Q16">
            <v>0</v>
          </cell>
        </row>
        <row r="17">
          <cell r="A17">
            <v>13</v>
          </cell>
          <cell r="B17" t="str">
            <v>CL173</v>
          </cell>
          <cell r="C17" t="str">
            <v>D side copper capital</v>
          </cell>
          <cell r="F17">
            <v>0</v>
          </cell>
          <cell r="G17">
            <v>0</v>
          </cell>
          <cell r="N17">
            <v>0</v>
          </cell>
          <cell r="O17">
            <v>0</v>
          </cell>
          <cell r="Q17">
            <v>0</v>
          </cell>
        </row>
        <row r="18">
          <cell r="A18">
            <v>14</v>
          </cell>
          <cell r="B18" t="str">
            <v>CL174</v>
          </cell>
          <cell r="C18" t="str">
            <v>D side copper current</v>
          </cell>
          <cell r="F18">
            <v>0</v>
          </cell>
          <cell r="G18">
            <v>0</v>
          </cell>
          <cell r="N18">
            <v>0</v>
          </cell>
          <cell r="O18">
            <v>0</v>
          </cell>
          <cell r="Q18">
            <v>0</v>
          </cell>
        </row>
        <row r="19">
          <cell r="A19">
            <v>15</v>
          </cell>
          <cell r="B19" t="str">
            <v>CL175</v>
          </cell>
          <cell r="C19" t="str">
            <v>Local exchanges general frames equipment</v>
          </cell>
          <cell r="F19">
            <v>0</v>
          </cell>
          <cell r="G19">
            <v>0</v>
          </cell>
          <cell r="N19">
            <v>0</v>
          </cell>
          <cell r="O19">
            <v>0</v>
          </cell>
          <cell r="Q19">
            <v>0</v>
          </cell>
        </row>
        <row r="20">
          <cell r="A20">
            <v>16</v>
          </cell>
          <cell r="B20" t="str">
            <v>CL176</v>
          </cell>
          <cell r="C20" t="str">
            <v>Local exchanges general frames maintenance</v>
          </cell>
          <cell r="F20">
            <v>0</v>
          </cell>
          <cell r="G20">
            <v>0</v>
          </cell>
          <cell r="N20">
            <v>0</v>
          </cell>
          <cell r="O20">
            <v>0</v>
          </cell>
          <cell r="Q20">
            <v>0</v>
          </cell>
        </row>
        <row r="21">
          <cell r="A21">
            <v>17</v>
          </cell>
          <cell r="B21" t="str">
            <v>CL177</v>
          </cell>
          <cell r="C21" t="str">
            <v>Analogue line test equipment</v>
          </cell>
          <cell r="F21">
            <v>0</v>
          </cell>
          <cell r="G21">
            <v>0</v>
          </cell>
          <cell r="N21">
            <v>0</v>
          </cell>
          <cell r="O21">
            <v>0</v>
          </cell>
          <cell r="Q21">
            <v>0</v>
          </cell>
        </row>
        <row r="22">
          <cell r="A22">
            <v>18</v>
          </cell>
          <cell r="B22" t="str">
            <v>CL178</v>
          </cell>
          <cell r="C22" t="str">
            <v>Dropwire capital &amp; analogue NTE</v>
          </cell>
          <cell r="F22">
            <v>0</v>
          </cell>
          <cell r="G22">
            <v>0</v>
          </cell>
          <cell r="N22">
            <v>0</v>
          </cell>
          <cell r="O22">
            <v>0</v>
          </cell>
          <cell r="Q22">
            <v>0</v>
          </cell>
        </row>
        <row r="23">
          <cell r="A23">
            <v>19</v>
          </cell>
          <cell r="B23" t="str">
            <v>CL180</v>
          </cell>
          <cell r="C23" t="str">
            <v>Analogue line drop maintenance</v>
          </cell>
          <cell r="F23">
            <v>0</v>
          </cell>
          <cell r="G23">
            <v>0</v>
          </cell>
          <cell r="N23">
            <v>0</v>
          </cell>
          <cell r="O23">
            <v>0</v>
          </cell>
          <cell r="Q23">
            <v>0</v>
          </cell>
        </row>
        <row r="24">
          <cell r="A24">
            <v>20</v>
          </cell>
          <cell r="B24" t="str">
            <v>CL183</v>
          </cell>
          <cell r="C24" t="str">
            <v>Analogue line cards</v>
          </cell>
          <cell r="F24">
            <v>0</v>
          </cell>
          <cell r="G24">
            <v>0</v>
          </cell>
          <cell r="N24">
            <v>0</v>
          </cell>
          <cell r="O24">
            <v>0</v>
          </cell>
          <cell r="Q24">
            <v>0</v>
          </cell>
        </row>
        <row r="25">
          <cell r="A25">
            <v>21</v>
          </cell>
          <cell r="B25" t="str">
            <v>CL185</v>
          </cell>
          <cell r="C25" t="str">
            <v>Pair gain</v>
          </cell>
          <cell r="F25">
            <v>0</v>
          </cell>
          <cell r="G25">
            <v>0</v>
          </cell>
          <cell r="N25">
            <v>0</v>
          </cell>
          <cell r="O25">
            <v>0</v>
          </cell>
          <cell r="Q25">
            <v>0</v>
          </cell>
        </row>
        <row r="26">
          <cell r="A26">
            <v>22</v>
          </cell>
          <cell r="B26" t="str">
            <v>CL192</v>
          </cell>
          <cell r="C26" t="str">
            <v>NGA E-side Copper Capital</v>
          </cell>
          <cell r="F26">
            <v>0</v>
          </cell>
          <cell r="G26">
            <v>0</v>
          </cell>
          <cell r="N26">
            <v>0</v>
          </cell>
          <cell r="O26">
            <v>0</v>
          </cell>
          <cell r="Q26">
            <v>0</v>
          </cell>
        </row>
        <row r="27">
          <cell r="A27">
            <v>23</v>
          </cell>
          <cell r="B27" t="str">
            <v>CL197</v>
          </cell>
          <cell r="C27" t="str">
            <v>FTTC Development</v>
          </cell>
          <cell r="F27">
            <v>0</v>
          </cell>
          <cell r="G27">
            <v>0</v>
          </cell>
          <cell r="N27">
            <v>0</v>
          </cell>
          <cell r="O27">
            <v>0</v>
          </cell>
          <cell r="Q27">
            <v>0</v>
          </cell>
        </row>
        <row r="28">
          <cell r="A28">
            <v>24</v>
          </cell>
          <cell r="B28" t="str">
            <v>CL198</v>
          </cell>
          <cell r="C28" t="str">
            <v>FTTP Development</v>
          </cell>
          <cell r="F28">
            <v>0</v>
          </cell>
          <cell r="G28">
            <v>0</v>
          </cell>
          <cell r="N28">
            <v>0</v>
          </cell>
          <cell r="O28">
            <v>0</v>
          </cell>
          <cell r="Q28">
            <v>0</v>
          </cell>
        </row>
        <row r="29">
          <cell r="A29">
            <v>25</v>
          </cell>
          <cell r="B29" t="str">
            <v>CL570</v>
          </cell>
          <cell r="C29" t="str">
            <v>OR Service Centre - Provision Analogue/ISDN2</v>
          </cell>
          <cell r="F29">
            <v>0</v>
          </cell>
          <cell r="G29">
            <v>0</v>
          </cell>
          <cell r="N29">
            <v>0</v>
          </cell>
          <cell r="O29">
            <v>0</v>
          </cell>
          <cell r="Q29">
            <v>0</v>
          </cell>
        </row>
        <row r="30">
          <cell r="A30">
            <v>26</v>
          </cell>
          <cell r="B30" t="str">
            <v>CL572</v>
          </cell>
          <cell r="C30" t="str">
            <v>OR Service Centre - Provision WLA</v>
          </cell>
          <cell r="F30">
            <v>0</v>
          </cell>
          <cell r="G30">
            <v>0</v>
          </cell>
          <cell r="N30">
            <v>0</v>
          </cell>
          <cell r="O30">
            <v>0</v>
          </cell>
          <cell r="Q30">
            <v>0</v>
          </cell>
        </row>
        <row r="31">
          <cell r="A31">
            <v>27</v>
          </cell>
          <cell r="B31" t="str">
            <v>CL574</v>
          </cell>
          <cell r="C31" t="str">
            <v>Service Centre - Provision  NGA</v>
          </cell>
          <cell r="F31">
            <v>0</v>
          </cell>
          <cell r="G31">
            <v>0</v>
          </cell>
          <cell r="N31">
            <v>0</v>
          </cell>
          <cell r="O31">
            <v>0</v>
          </cell>
          <cell r="Q31">
            <v>0</v>
          </cell>
        </row>
        <row r="32">
          <cell r="A32">
            <v>28</v>
          </cell>
          <cell r="B32" t="str">
            <v>CL575</v>
          </cell>
          <cell r="C32" t="str">
            <v>OR Service Centre - Assurance Analogue/ISDN2</v>
          </cell>
          <cell r="F32">
            <v>0</v>
          </cell>
          <cell r="G32">
            <v>0</v>
          </cell>
          <cell r="N32">
            <v>0</v>
          </cell>
          <cell r="O32">
            <v>0</v>
          </cell>
          <cell r="Q32">
            <v>0</v>
          </cell>
        </row>
        <row r="33">
          <cell r="A33">
            <v>29</v>
          </cell>
          <cell r="B33" t="str">
            <v>CL577</v>
          </cell>
          <cell r="C33" t="str">
            <v>OR Service Centre - Assurance WLA</v>
          </cell>
          <cell r="F33">
            <v>0</v>
          </cell>
          <cell r="G33">
            <v>0</v>
          </cell>
          <cell r="N33">
            <v>0</v>
          </cell>
          <cell r="O33">
            <v>0</v>
          </cell>
          <cell r="Q33">
            <v>0</v>
          </cell>
        </row>
        <row r="34">
          <cell r="A34">
            <v>30</v>
          </cell>
          <cell r="B34" t="str">
            <v>CL579</v>
          </cell>
          <cell r="C34" t="str">
            <v>Service Centre - Assurance  NGA</v>
          </cell>
          <cell r="F34">
            <v>0</v>
          </cell>
          <cell r="G34">
            <v>0</v>
          </cell>
          <cell r="N34">
            <v>0</v>
          </cell>
          <cell r="O34">
            <v>0</v>
          </cell>
          <cell r="Q34">
            <v>0</v>
          </cell>
        </row>
        <row r="35">
          <cell r="A35">
            <v>31</v>
          </cell>
          <cell r="B35" t="str">
            <v>CL590</v>
          </cell>
          <cell r="C35" t="str">
            <v>Service Level Guarantees</v>
          </cell>
          <cell r="F35">
            <v>0</v>
          </cell>
          <cell r="G35">
            <v>0</v>
          </cell>
          <cell r="N35">
            <v>0</v>
          </cell>
          <cell r="O35">
            <v>0</v>
          </cell>
          <cell r="Q35">
            <v>0</v>
          </cell>
        </row>
        <row r="36">
          <cell r="A36">
            <v>32</v>
          </cell>
          <cell r="B36" t="str">
            <v>CL600</v>
          </cell>
          <cell r="C36" t="str">
            <v>Other WLA</v>
          </cell>
          <cell r="F36">
            <v>0</v>
          </cell>
          <cell r="G36">
            <v>0</v>
          </cell>
          <cell r="N36">
            <v>0</v>
          </cell>
          <cell r="O36">
            <v>0</v>
          </cell>
          <cell r="Q36">
            <v>0</v>
          </cell>
        </row>
        <row r="37">
          <cell r="A37">
            <v>33</v>
          </cell>
          <cell r="B37" t="str">
            <v>CL950</v>
          </cell>
          <cell r="F37">
            <v>0</v>
          </cell>
          <cell r="G37">
            <v>0</v>
          </cell>
          <cell r="N37">
            <v>0</v>
          </cell>
          <cell r="O37">
            <v>0</v>
          </cell>
          <cell r="Q37">
            <v>0</v>
          </cell>
        </row>
        <row r="38">
          <cell r="A38">
            <v>34</v>
          </cell>
          <cell r="B38" t="str">
            <v>CL951</v>
          </cell>
          <cell r="F38">
            <v>0</v>
          </cell>
          <cell r="G38">
            <v>0</v>
          </cell>
          <cell r="N38">
            <v>0</v>
          </cell>
          <cell r="O38">
            <v>0</v>
          </cell>
          <cell r="Q38">
            <v>0</v>
          </cell>
        </row>
        <row r="39">
          <cell r="A39">
            <v>35</v>
          </cell>
          <cell r="B39" t="str">
            <v>CL952</v>
          </cell>
          <cell r="F39">
            <v>0</v>
          </cell>
          <cell r="G39">
            <v>0</v>
          </cell>
          <cell r="N39">
            <v>0</v>
          </cell>
          <cell r="O39">
            <v>0</v>
          </cell>
          <cell r="Q39">
            <v>0</v>
          </cell>
        </row>
        <row r="40">
          <cell r="A40">
            <v>36</v>
          </cell>
          <cell r="B40" t="str">
            <v>CL953</v>
          </cell>
          <cell r="F40">
            <v>0</v>
          </cell>
          <cell r="G40">
            <v>0</v>
          </cell>
          <cell r="N40">
            <v>0</v>
          </cell>
          <cell r="O40">
            <v>0</v>
          </cell>
          <cell r="Q40">
            <v>0</v>
          </cell>
        </row>
        <row r="41">
          <cell r="A41">
            <v>37</v>
          </cell>
          <cell r="B41" t="str">
            <v>CL954</v>
          </cell>
          <cell r="F41">
            <v>0</v>
          </cell>
          <cell r="G41">
            <v>0</v>
          </cell>
          <cell r="N41">
            <v>0</v>
          </cell>
          <cell r="O41">
            <v>0</v>
          </cell>
          <cell r="Q41">
            <v>0</v>
          </cell>
        </row>
        <row r="42">
          <cell r="A42">
            <v>38</v>
          </cell>
          <cell r="B42" t="str">
            <v>CL955</v>
          </cell>
          <cell r="F42">
            <v>0</v>
          </cell>
          <cell r="G42">
            <v>0</v>
          </cell>
          <cell r="N42">
            <v>0</v>
          </cell>
          <cell r="O42">
            <v>0</v>
          </cell>
          <cell r="Q42">
            <v>0</v>
          </cell>
        </row>
        <row r="43">
          <cell r="A43">
            <v>39</v>
          </cell>
          <cell r="B43" t="str">
            <v>CL956</v>
          </cell>
          <cell r="F43">
            <v>0</v>
          </cell>
          <cell r="G43">
            <v>0</v>
          </cell>
          <cell r="N43">
            <v>0</v>
          </cell>
          <cell r="O43">
            <v>0</v>
          </cell>
          <cell r="Q43">
            <v>0</v>
          </cell>
        </row>
        <row r="44">
          <cell r="A44">
            <v>40</v>
          </cell>
          <cell r="B44" t="str">
            <v>CL957</v>
          </cell>
          <cell r="F44">
            <v>0</v>
          </cell>
          <cell r="G44">
            <v>0</v>
          </cell>
          <cell r="N44">
            <v>0</v>
          </cell>
          <cell r="O44">
            <v>0</v>
          </cell>
          <cell r="Q44">
            <v>0</v>
          </cell>
        </row>
        <row r="45">
          <cell r="A45">
            <v>41</v>
          </cell>
          <cell r="B45" t="str">
            <v>CL958</v>
          </cell>
          <cell r="F45">
            <v>0</v>
          </cell>
          <cell r="G45">
            <v>0</v>
          </cell>
          <cell r="N45">
            <v>0</v>
          </cell>
          <cell r="O45">
            <v>0</v>
          </cell>
          <cell r="Q45">
            <v>0</v>
          </cell>
        </row>
        <row r="46">
          <cell r="A46">
            <v>42</v>
          </cell>
          <cell r="B46" t="str">
            <v>CL998</v>
          </cell>
          <cell r="F46">
            <v>-655308894.32691312</v>
          </cell>
          <cell r="G46">
            <v>-652013020.0660733</v>
          </cell>
          <cell r="N46">
            <v>-3864446.0822604652</v>
          </cell>
          <cell r="O46">
            <v>-9702624.2721019089</v>
          </cell>
          <cell r="Q46">
            <v>-27009593.235511169</v>
          </cell>
        </row>
        <row r="47">
          <cell r="A47">
            <v>43</v>
          </cell>
          <cell r="B47" t="str">
            <v>CL999</v>
          </cell>
          <cell r="F47">
            <v>1404582316.2171235</v>
          </cell>
          <cell r="G47">
            <v>1305935115.1310055</v>
          </cell>
          <cell r="N47">
            <v>30767330.363878943</v>
          </cell>
          <cell r="O47">
            <v>13307902.013775028</v>
          </cell>
          <cell r="Q47">
            <v>79844333.339027151</v>
          </cell>
        </row>
        <row r="48">
          <cell r="A48">
            <v>44</v>
          </cell>
          <cell r="B48" t="str">
            <v>CN853</v>
          </cell>
          <cell r="F48">
            <v>0</v>
          </cell>
          <cell r="G48">
            <v>0</v>
          </cell>
          <cell r="N48">
            <v>0</v>
          </cell>
          <cell r="O48">
            <v>0</v>
          </cell>
          <cell r="Q48">
            <v>0</v>
          </cell>
        </row>
        <row r="49">
          <cell r="A49">
            <v>45</v>
          </cell>
          <cell r="B49" t="str">
            <v>CN855</v>
          </cell>
          <cell r="F49">
            <v>0</v>
          </cell>
          <cell r="G49">
            <v>0</v>
          </cell>
          <cell r="N49">
            <v>0</v>
          </cell>
          <cell r="O49">
            <v>0</v>
          </cell>
          <cell r="Q49">
            <v>0</v>
          </cell>
        </row>
        <row r="50">
          <cell r="A50">
            <v>46</v>
          </cell>
          <cell r="B50" t="str">
            <v>CO292</v>
          </cell>
          <cell r="F50">
            <v>0</v>
          </cell>
          <cell r="G50">
            <v>0</v>
          </cell>
          <cell r="N50">
            <v>0</v>
          </cell>
          <cell r="O50">
            <v>0</v>
          </cell>
          <cell r="Q50">
            <v>0</v>
          </cell>
        </row>
        <row r="51">
          <cell r="A51">
            <v>47</v>
          </cell>
          <cell r="B51" t="str">
            <v>CO293</v>
          </cell>
          <cell r="F51">
            <v>0</v>
          </cell>
          <cell r="G51">
            <v>0</v>
          </cell>
          <cell r="N51">
            <v>0</v>
          </cell>
          <cell r="O51">
            <v>0</v>
          </cell>
          <cell r="Q51">
            <v>0</v>
          </cell>
        </row>
        <row r="52">
          <cell r="A52">
            <v>48</v>
          </cell>
          <cell r="B52" t="str">
            <v>CO801</v>
          </cell>
          <cell r="F52">
            <v>0</v>
          </cell>
          <cell r="G52">
            <v>0</v>
          </cell>
          <cell r="N52">
            <v>0</v>
          </cell>
          <cell r="O52">
            <v>0</v>
          </cell>
          <cell r="Q52">
            <v>0</v>
          </cell>
        </row>
        <row r="53">
          <cell r="A53">
            <v>49</v>
          </cell>
          <cell r="B53" t="str">
            <v>CO989</v>
          </cell>
          <cell r="F53">
            <v>0</v>
          </cell>
          <cell r="G53">
            <v>0</v>
          </cell>
          <cell r="N53">
            <v>0</v>
          </cell>
          <cell r="O53">
            <v>0</v>
          </cell>
          <cell r="Q53">
            <v>0</v>
          </cell>
        </row>
        <row r="54">
          <cell r="A54">
            <v>50</v>
          </cell>
          <cell r="B54" t="str">
            <v>CP502</v>
          </cell>
          <cell r="F54">
            <v>0</v>
          </cell>
          <cell r="G54">
            <v>0</v>
          </cell>
          <cell r="N54">
            <v>0</v>
          </cell>
          <cell r="O54">
            <v>0</v>
          </cell>
          <cell r="Q54">
            <v>0</v>
          </cell>
        </row>
        <row r="55">
          <cell r="A55">
            <v>51</v>
          </cell>
          <cell r="B55" t="str">
            <v>CT134</v>
          </cell>
          <cell r="F55">
            <v>0</v>
          </cell>
          <cell r="G55">
            <v>0</v>
          </cell>
          <cell r="N55">
            <v>0</v>
          </cell>
          <cell r="O55">
            <v>0</v>
          </cell>
          <cell r="Q55">
            <v>0</v>
          </cell>
        </row>
        <row r="56">
          <cell r="A56">
            <v>52</v>
          </cell>
          <cell r="B56" t="str">
            <v>CW900</v>
          </cell>
          <cell r="F56">
            <v>0</v>
          </cell>
          <cell r="G56">
            <v>0</v>
          </cell>
          <cell r="N56">
            <v>0</v>
          </cell>
          <cell r="O56">
            <v>0</v>
          </cell>
          <cell r="Q56">
            <v>0</v>
          </cell>
        </row>
        <row r="57">
          <cell r="A57">
            <v>53</v>
          </cell>
          <cell r="B57" t="str">
            <v>CO254</v>
          </cell>
          <cell r="F57">
            <v>0</v>
          </cell>
          <cell r="G57">
            <v>0</v>
          </cell>
          <cell r="N57">
            <v>0</v>
          </cell>
          <cell r="O57">
            <v>0</v>
          </cell>
          <cell r="Q57">
            <v>0</v>
          </cell>
        </row>
        <row r="58">
          <cell r="A58">
            <v>54</v>
          </cell>
          <cell r="B58" t="str">
            <v>CW901</v>
          </cell>
          <cell r="F58">
            <v>0</v>
          </cell>
          <cell r="G58">
            <v>0</v>
          </cell>
          <cell r="N58">
            <v>0</v>
          </cell>
          <cell r="O58">
            <v>0</v>
          </cell>
          <cell r="Q58">
            <v>0</v>
          </cell>
        </row>
        <row r="59">
          <cell r="F59">
            <v>0</v>
          </cell>
          <cell r="G59">
            <v>0</v>
          </cell>
          <cell r="N59">
            <v>0</v>
          </cell>
          <cell r="O59">
            <v>0</v>
          </cell>
          <cell r="Q59">
            <v>0</v>
          </cell>
        </row>
        <row r="60">
          <cell r="F60">
            <v>0</v>
          </cell>
          <cell r="G60">
            <v>0</v>
          </cell>
          <cell r="N60">
            <v>0</v>
          </cell>
          <cell r="O60">
            <v>0</v>
          </cell>
          <cell r="Q60">
            <v>0</v>
          </cell>
        </row>
        <row r="61">
          <cell r="F61">
            <v>0</v>
          </cell>
          <cell r="G61">
            <v>0</v>
          </cell>
          <cell r="N61">
            <v>0</v>
          </cell>
          <cell r="O61">
            <v>0</v>
          </cell>
          <cell r="Q61">
            <v>0</v>
          </cell>
        </row>
        <row r="62">
          <cell r="F62">
            <v>0</v>
          </cell>
          <cell r="G62">
            <v>0</v>
          </cell>
          <cell r="N62">
            <v>0</v>
          </cell>
          <cell r="O62">
            <v>0</v>
          </cell>
          <cell r="Q62">
            <v>0</v>
          </cell>
        </row>
        <row r="63">
          <cell r="F63">
            <v>0</v>
          </cell>
          <cell r="G63">
            <v>0</v>
          </cell>
          <cell r="N63">
            <v>0</v>
          </cell>
          <cell r="O63">
            <v>0</v>
          </cell>
          <cell r="Q63">
            <v>0</v>
          </cell>
        </row>
      </sheetData>
      <sheetData sheetId="18">
        <row r="4">
          <cell r="A4" t="str">
            <v>Wholesale local access services</v>
          </cell>
          <cell r="B4" t="str">
            <v>SL574</v>
          </cell>
          <cell r="C4" t="str">
            <v>GEA Other Costs Internal</v>
          </cell>
          <cell r="F4" t="str">
            <v>NRC</v>
          </cell>
          <cell r="G4">
            <v>0</v>
          </cell>
          <cell r="N4">
            <v>0</v>
          </cell>
          <cell r="O4">
            <v>0</v>
          </cell>
          <cell r="Q4">
            <v>0</v>
          </cell>
          <cell r="Y4">
            <v>0</v>
          </cell>
        </row>
        <row r="5">
          <cell r="A5" t="str">
            <v>Wholesale local access services</v>
          </cell>
          <cell r="B5" t="str">
            <v>SL574</v>
          </cell>
          <cell r="C5" t="str">
            <v>GEA Other Costs Internal</v>
          </cell>
          <cell r="F5" t="str">
            <v>Holding Gain</v>
          </cell>
          <cell r="G5">
            <v>0</v>
          </cell>
          <cell r="N5">
            <v>0</v>
          </cell>
          <cell r="O5">
            <v>0</v>
          </cell>
          <cell r="Q5">
            <v>0</v>
          </cell>
          <cell r="Y5">
            <v>0</v>
          </cell>
        </row>
        <row r="6">
          <cell r="A6" t="str">
            <v>Wholesale local access services</v>
          </cell>
          <cell r="B6" t="str">
            <v>SL574</v>
          </cell>
          <cell r="C6" t="str">
            <v>GEA Other Costs Internal</v>
          </cell>
          <cell r="F6" t="str">
            <v>OCM Depreciation</v>
          </cell>
          <cell r="G6">
            <v>0</v>
          </cell>
          <cell r="N6">
            <v>0</v>
          </cell>
          <cell r="O6">
            <v>0</v>
          </cell>
          <cell r="Q6">
            <v>0</v>
          </cell>
          <cell r="Y6">
            <v>0</v>
          </cell>
        </row>
        <row r="7">
          <cell r="A7" t="str">
            <v>Wholesale local access services</v>
          </cell>
          <cell r="B7" t="str">
            <v>SL574</v>
          </cell>
          <cell r="C7" t="str">
            <v>GEA Other Costs Internal</v>
          </cell>
          <cell r="F7" t="str">
            <v>Supp Depn</v>
          </cell>
          <cell r="G7">
            <v>0</v>
          </cell>
          <cell r="N7">
            <v>0</v>
          </cell>
          <cell r="O7">
            <v>0</v>
          </cell>
          <cell r="Q7">
            <v>0</v>
          </cell>
          <cell r="Y7">
            <v>0</v>
          </cell>
        </row>
        <row r="8">
          <cell r="A8" t="str">
            <v>Wholesale local access services</v>
          </cell>
          <cell r="B8" t="str">
            <v>SL574</v>
          </cell>
          <cell r="C8" t="str">
            <v>GEA Other Costs Internal</v>
          </cell>
          <cell r="F8" t="str">
            <v>HCA_Depn</v>
          </cell>
          <cell r="G8">
            <v>0</v>
          </cell>
          <cell r="N8">
            <v>0</v>
          </cell>
          <cell r="O8">
            <v>0</v>
          </cell>
          <cell r="Q8">
            <v>0</v>
          </cell>
          <cell r="Y8">
            <v>0</v>
          </cell>
        </row>
        <row r="9">
          <cell r="A9" t="str">
            <v>Wholesale local access services</v>
          </cell>
          <cell r="B9" t="str">
            <v>SL574</v>
          </cell>
          <cell r="C9" t="str">
            <v>GEA Other Costs Internal</v>
          </cell>
          <cell r="F9" t="str">
            <v>Other CCA Adjustments</v>
          </cell>
          <cell r="G9">
            <v>0</v>
          </cell>
          <cell r="N9">
            <v>0</v>
          </cell>
          <cell r="O9">
            <v>0</v>
          </cell>
          <cell r="Q9">
            <v>0</v>
          </cell>
          <cell r="Y9">
            <v>0</v>
          </cell>
        </row>
        <row r="10">
          <cell r="A10" t="str">
            <v>Wholesale local access services</v>
          </cell>
          <cell r="B10" t="str">
            <v>SL574</v>
          </cell>
          <cell r="C10" t="str">
            <v>GEA Other Costs Internal</v>
          </cell>
          <cell r="F10" t="str">
            <v>GRC</v>
          </cell>
          <cell r="G10">
            <v>0</v>
          </cell>
          <cell r="N10">
            <v>0</v>
          </cell>
          <cell r="O10">
            <v>0</v>
          </cell>
          <cell r="Q10">
            <v>0</v>
          </cell>
          <cell r="Y10">
            <v>0</v>
          </cell>
        </row>
        <row r="11">
          <cell r="A11" t="str">
            <v>Wholesale local access services</v>
          </cell>
          <cell r="B11" t="str">
            <v>SL574</v>
          </cell>
          <cell r="C11" t="str">
            <v>GEA Other Costs Internal</v>
          </cell>
          <cell r="F11" t="str">
            <v>NRC</v>
          </cell>
          <cell r="G11">
            <v>0</v>
          </cell>
          <cell r="N11">
            <v>0</v>
          </cell>
          <cell r="O11">
            <v>0</v>
          </cell>
          <cell r="Q11">
            <v>0</v>
          </cell>
          <cell r="Y11">
            <v>0</v>
          </cell>
        </row>
        <row r="12">
          <cell r="A12" t="str">
            <v>Wholesale local access services</v>
          </cell>
          <cell r="B12" t="str">
            <v>SL574</v>
          </cell>
          <cell r="C12" t="str">
            <v>GEA Other Costs Internal</v>
          </cell>
          <cell r="F12" t="str">
            <v>Holding Gain</v>
          </cell>
          <cell r="G12">
            <v>0</v>
          </cell>
          <cell r="N12">
            <v>0</v>
          </cell>
          <cell r="O12">
            <v>0</v>
          </cell>
          <cell r="Q12">
            <v>0</v>
          </cell>
          <cell r="Y12">
            <v>0</v>
          </cell>
        </row>
        <row r="13">
          <cell r="A13" t="str">
            <v>Wholesale local access services</v>
          </cell>
          <cell r="B13" t="str">
            <v>SL574</v>
          </cell>
          <cell r="C13" t="str">
            <v>GEA Other Costs Internal</v>
          </cell>
          <cell r="F13" t="str">
            <v>OCM Depreciation</v>
          </cell>
          <cell r="G13">
            <v>0</v>
          </cell>
          <cell r="N13">
            <v>0</v>
          </cell>
          <cell r="O13">
            <v>0</v>
          </cell>
          <cell r="Q13">
            <v>0</v>
          </cell>
          <cell r="Y13">
            <v>0</v>
          </cell>
        </row>
        <row r="14">
          <cell r="A14" t="str">
            <v>Wholesale local access services</v>
          </cell>
          <cell r="B14" t="str">
            <v>SL574</v>
          </cell>
          <cell r="C14" t="str">
            <v>GEA Other Costs Internal</v>
          </cell>
          <cell r="F14" t="str">
            <v>Supp Depn</v>
          </cell>
          <cell r="G14">
            <v>0</v>
          </cell>
          <cell r="N14">
            <v>0</v>
          </cell>
          <cell r="O14">
            <v>0</v>
          </cell>
          <cell r="Q14">
            <v>0</v>
          </cell>
          <cell r="Y14">
            <v>0</v>
          </cell>
        </row>
        <row r="15">
          <cell r="A15" t="str">
            <v>Wholesale local access services</v>
          </cell>
          <cell r="B15" t="str">
            <v>SL574</v>
          </cell>
          <cell r="C15" t="str">
            <v>GEA Other Costs Internal</v>
          </cell>
          <cell r="F15" t="str">
            <v>HCA_Depn</v>
          </cell>
          <cell r="G15">
            <v>0</v>
          </cell>
          <cell r="N15">
            <v>0</v>
          </cell>
          <cell r="O15">
            <v>0</v>
          </cell>
          <cell r="Q15">
            <v>0</v>
          </cell>
          <cell r="Y15">
            <v>0</v>
          </cell>
        </row>
        <row r="16">
          <cell r="A16" t="str">
            <v>Wholesale local access services</v>
          </cell>
          <cell r="B16" t="str">
            <v>SL574</v>
          </cell>
          <cell r="C16" t="str">
            <v>GEA Other Costs Internal</v>
          </cell>
          <cell r="F16" t="str">
            <v>Other CCA Adjustments</v>
          </cell>
          <cell r="G16">
            <v>0</v>
          </cell>
          <cell r="N16">
            <v>0</v>
          </cell>
          <cell r="O16">
            <v>0</v>
          </cell>
          <cell r="Q16">
            <v>0</v>
          </cell>
          <cell r="Y16">
            <v>0</v>
          </cell>
        </row>
        <row r="17">
          <cell r="A17" t="str">
            <v>Wholesale local access services</v>
          </cell>
          <cell r="B17" t="str">
            <v>SL574</v>
          </cell>
          <cell r="C17" t="str">
            <v>GEA Other Costs Internal</v>
          </cell>
          <cell r="F17" t="str">
            <v>GRC</v>
          </cell>
          <cell r="G17">
            <v>0</v>
          </cell>
          <cell r="N17">
            <v>0</v>
          </cell>
          <cell r="O17">
            <v>0</v>
          </cell>
          <cell r="Q17">
            <v>0</v>
          </cell>
          <cell r="Y17">
            <v>0</v>
          </cell>
        </row>
        <row r="18">
          <cell r="A18" t="str">
            <v>Wholesale local access services</v>
          </cell>
          <cell r="B18" t="str">
            <v>SL574</v>
          </cell>
          <cell r="C18" t="str">
            <v>GEA Other Costs Internal</v>
          </cell>
          <cell r="F18" t="str">
            <v>NRC</v>
          </cell>
          <cell r="G18">
            <v>0</v>
          </cell>
          <cell r="N18">
            <v>0</v>
          </cell>
          <cell r="O18">
            <v>0</v>
          </cell>
          <cell r="Q18">
            <v>0</v>
          </cell>
          <cell r="Y18">
            <v>0</v>
          </cell>
        </row>
        <row r="19">
          <cell r="A19" t="str">
            <v>Wholesale local access services</v>
          </cell>
          <cell r="B19" t="str">
            <v>SL574</v>
          </cell>
          <cell r="C19" t="str">
            <v>GEA Other Costs Internal</v>
          </cell>
          <cell r="F19" t="str">
            <v>Holding Gain</v>
          </cell>
          <cell r="G19">
            <v>0</v>
          </cell>
          <cell r="N19">
            <v>0</v>
          </cell>
          <cell r="O19">
            <v>0</v>
          </cell>
          <cell r="Q19">
            <v>0</v>
          </cell>
          <cell r="Y19">
            <v>0</v>
          </cell>
        </row>
        <row r="20">
          <cell r="A20" t="str">
            <v>Wholesale local access services</v>
          </cell>
          <cell r="B20" t="str">
            <v>SL574</v>
          </cell>
          <cell r="C20" t="str">
            <v>GEA Other Costs Internal</v>
          </cell>
          <cell r="F20" t="str">
            <v>OCM Depreciation</v>
          </cell>
          <cell r="G20">
            <v>0</v>
          </cell>
          <cell r="N20">
            <v>0</v>
          </cell>
          <cell r="O20">
            <v>0</v>
          </cell>
          <cell r="Q20">
            <v>0</v>
          </cell>
          <cell r="Y20">
            <v>0</v>
          </cell>
        </row>
        <row r="21">
          <cell r="A21" t="str">
            <v>Wholesale local access services</v>
          </cell>
          <cell r="B21" t="str">
            <v>SL574</v>
          </cell>
          <cell r="C21" t="str">
            <v>GEA Other Costs Internal</v>
          </cell>
          <cell r="F21" t="str">
            <v>Supp Depn</v>
          </cell>
          <cell r="G21">
            <v>0</v>
          </cell>
          <cell r="N21">
            <v>0</v>
          </cell>
          <cell r="O21">
            <v>0</v>
          </cell>
          <cell r="Q21">
            <v>0</v>
          </cell>
          <cell r="Y21">
            <v>0</v>
          </cell>
        </row>
        <row r="22">
          <cell r="A22" t="str">
            <v>Wholesale local access services</v>
          </cell>
          <cell r="B22" t="str">
            <v>SL574</v>
          </cell>
          <cell r="C22" t="str">
            <v>GEA Other Costs Internal</v>
          </cell>
          <cell r="F22" t="str">
            <v>HCA_Depn</v>
          </cell>
          <cell r="G22">
            <v>0</v>
          </cell>
          <cell r="N22">
            <v>0</v>
          </cell>
          <cell r="O22">
            <v>0</v>
          </cell>
          <cell r="Q22">
            <v>0</v>
          </cell>
          <cell r="Y22">
            <v>0</v>
          </cell>
        </row>
        <row r="23">
          <cell r="A23" t="str">
            <v>Wholesale local access services</v>
          </cell>
          <cell r="B23" t="str">
            <v>SL574</v>
          </cell>
          <cell r="C23" t="str">
            <v>GEA Other Costs Internal</v>
          </cell>
          <cell r="F23" t="str">
            <v>Other CCA Adjustments</v>
          </cell>
          <cell r="G23">
            <v>0</v>
          </cell>
          <cell r="N23">
            <v>0</v>
          </cell>
          <cell r="O23">
            <v>0</v>
          </cell>
          <cell r="Q23">
            <v>0</v>
          </cell>
          <cell r="Y23">
            <v>0</v>
          </cell>
        </row>
        <row r="24">
          <cell r="A24" t="str">
            <v>Wholesale local access services</v>
          </cell>
          <cell r="B24" t="str">
            <v>SL574</v>
          </cell>
          <cell r="C24" t="str">
            <v>GEA Other Costs Internal</v>
          </cell>
          <cell r="F24" t="str">
            <v>GRC</v>
          </cell>
          <cell r="G24">
            <v>0</v>
          </cell>
          <cell r="N24">
            <v>0</v>
          </cell>
          <cell r="O24">
            <v>0</v>
          </cell>
          <cell r="Q24">
            <v>0</v>
          </cell>
          <cell r="Y24">
            <v>0</v>
          </cell>
        </row>
        <row r="25">
          <cell r="A25" t="str">
            <v>Wholesale local access services</v>
          </cell>
          <cell r="B25" t="str">
            <v>SL574</v>
          </cell>
          <cell r="C25" t="str">
            <v>GEA Other Costs Internal</v>
          </cell>
          <cell r="F25" t="str">
            <v>NRC</v>
          </cell>
          <cell r="G25">
            <v>0</v>
          </cell>
          <cell r="N25">
            <v>0</v>
          </cell>
          <cell r="O25">
            <v>0</v>
          </cell>
          <cell r="Q25">
            <v>0</v>
          </cell>
          <cell r="Y25">
            <v>0</v>
          </cell>
        </row>
        <row r="26">
          <cell r="A26" t="str">
            <v>Wholesale local access services</v>
          </cell>
          <cell r="B26" t="str">
            <v>SL574</v>
          </cell>
          <cell r="C26" t="str">
            <v>GEA Other Costs Internal</v>
          </cell>
          <cell r="F26" t="str">
            <v>Holding Gain</v>
          </cell>
          <cell r="G26">
            <v>0</v>
          </cell>
          <cell r="N26">
            <v>0</v>
          </cell>
          <cell r="O26">
            <v>0</v>
          </cell>
          <cell r="Q26">
            <v>0</v>
          </cell>
          <cell r="Y26">
            <v>0</v>
          </cell>
        </row>
        <row r="27">
          <cell r="A27" t="str">
            <v>Wholesale local access services</v>
          </cell>
          <cell r="B27" t="str">
            <v>SL574</v>
          </cell>
          <cell r="C27" t="str">
            <v>GEA Other Costs Internal</v>
          </cell>
          <cell r="F27" t="str">
            <v>OCM Depreciation</v>
          </cell>
          <cell r="G27">
            <v>0</v>
          </cell>
          <cell r="N27">
            <v>0</v>
          </cell>
          <cell r="O27">
            <v>0</v>
          </cell>
          <cell r="Q27">
            <v>0</v>
          </cell>
          <cell r="Y27">
            <v>0</v>
          </cell>
        </row>
        <row r="28">
          <cell r="A28" t="str">
            <v>Wholesale local access services</v>
          </cell>
          <cell r="B28" t="str">
            <v>SL574</v>
          </cell>
          <cell r="C28" t="str">
            <v>GEA Other Costs Internal</v>
          </cell>
          <cell r="F28" t="str">
            <v>Supp Depn</v>
          </cell>
          <cell r="G28">
            <v>0</v>
          </cell>
          <cell r="N28">
            <v>0</v>
          </cell>
          <cell r="O28">
            <v>0</v>
          </cell>
          <cell r="Q28">
            <v>0</v>
          </cell>
          <cell r="Y28">
            <v>0</v>
          </cell>
        </row>
        <row r="29">
          <cell r="A29" t="str">
            <v>Wholesale local access services</v>
          </cell>
          <cell r="B29" t="str">
            <v>SL574</v>
          </cell>
          <cell r="C29" t="str">
            <v>GEA Other Costs Internal</v>
          </cell>
          <cell r="F29" t="str">
            <v>HCA_Depn</v>
          </cell>
          <cell r="G29">
            <v>0</v>
          </cell>
          <cell r="N29">
            <v>0</v>
          </cell>
          <cell r="O29">
            <v>0</v>
          </cell>
          <cell r="Q29">
            <v>0</v>
          </cell>
          <cell r="Y29">
            <v>0</v>
          </cell>
        </row>
        <row r="30">
          <cell r="A30" t="str">
            <v>Wholesale local access services</v>
          </cell>
          <cell r="B30" t="str">
            <v>SL574</v>
          </cell>
          <cell r="C30" t="str">
            <v>GEA Other Costs Internal</v>
          </cell>
          <cell r="F30" t="str">
            <v>Other CCA Adjustments</v>
          </cell>
          <cell r="G30">
            <v>0</v>
          </cell>
          <cell r="N30">
            <v>0</v>
          </cell>
          <cell r="O30">
            <v>0</v>
          </cell>
          <cell r="Q30">
            <v>0</v>
          </cell>
          <cell r="Y30">
            <v>0</v>
          </cell>
        </row>
        <row r="31">
          <cell r="A31" t="str">
            <v>Wholesale local access services</v>
          </cell>
          <cell r="B31" t="str">
            <v>SL950</v>
          </cell>
          <cell r="C31" t="str">
            <v>GEA FTTC Rentals Costs Internal</v>
          </cell>
          <cell r="F31" t="str">
            <v>GRC</v>
          </cell>
          <cell r="G31">
            <v>0</v>
          </cell>
          <cell r="N31">
            <v>0</v>
          </cell>
          <cell r="O31">
            <v>0</v>
          </cell>
          <cell r="Q31">
            <v>0</v>
          </cell>
          <cell r="Y31">
            <v>0</v>
          </cell>
        </row>
        <row r="32">
          <cell r="A32" t="str">
            <v>Wholesale local access services</v>
          </cell>
          <cell r="B32" t="str">
            <v>SL950</v>
          </cell>
          <cell r="C32" t="str">
            <v>GEA FTTC Rentals Costs Internal</v>
          </cell>
          <cell r="F32" t="str">
            <v>NRC</v>
          </cell>
          <cell r="G32">
            <v>0</v>
          </cell>
          <cell r="N32">
            <v>0</v>
          </cell>
          <cell r="O32">
            <v>0</v>
          </cell>
          <cell r="Q32">
            <v>0</v>
          </cell>
          <cell r="Y32">
            <v>0</v>
          </cell>
        </row>
        <row r="33">
          <cell r="A33" t="str">
            <v>Wholesale local access services</v>
          </cell>
          <cell r="B33" t="str">
            <v>SL950</v>
          </cell>
          <cell r="C33" t="str">
            <v>GEA FTTC Rentals Costs Internal</v>
          </cell>
          <cell r="F33" t="str">
            <v>Holding Gain</v>
          </cell>
          <cell r="G33">
            <v>0</v>
          </cell>
          <cell r="N33">
            <v>0</v>
          </cell>
          <cell r="O33">
            <v>0</v>
          </cell>
          <cell r="Q33">
            <v>0</v>
          </cell>
          <cell r="Y33">
            <v>0</v>
          </cell>
        </row>
        <row r="34">
          <cell r="A34" t="str">
            <v>Wholesale local access services</v>
          </cell>
          <cell r="B34" t="str">
            <v>SL950</v>
          </cell>
          <cell r="C34" t="str">
            <v>GEA FTTC Rentals Costs Internal</v>
          </cell>
          <cell r="F34" t="str">
            <v>OCM Depreciation</v>
          </cell>
          <cell r="G34">
            <v>0</v>
          </cell>
          <cell r="N34">
            <v>0</v>
          </cell>
          <cell r="O34">
            <v>0</v>
          </cell>
          <cell r="Q34">
            <v>0</v>
          </cell>
          <cell r="Y34">
            <v>0</v>
          </cell>
        </row>
        <row r="35">
          <cell r="A35" t="str">
            <v>Wholesale local access services</v>
          </cell>
          <cell r="B35" t="str">
            <v>SL950</v>
          </cell>
          <cell r="C35" t="str">
            <v>GEA FTTC Rentals Costs Internal</v>
          </cell>
          <cell r="F35" t="str">
            <v>Supp Depn</v>
          </cell>
          <cell r="G35">
            <v>0</v>
          </cell>
          <cell r="N35">
            <v>0</v>
          </cell>
          <cell r="O35">
            <v>0</v>
          </cell>
          <cell r="Q35">
            <v>0</v>
          </cell>
          <cell r="Y35">
            <v>0</v>
          </cell>
        </row>
        <row r="36">
          <cell r="A36" t="str">
            <v>Wholesale local access services</v>
          </cell>
          <cell r="B36" t="str">
            <v>SL950</v>
          </cell>
          <cell r="C36" t="str">
            <v>GEA FTTC Rentals Costs Internal</v>
          </cell>
          <cell r="F36" t="str">
            <v>HCA_Depn</v>
          </cell>
          <cell r="G36">
            <v>0</v>
          </cell>
          <cell r="N36">
            <v>0</v>
          </cell>
          <cell r="O36">
            <v>0</v>
          </cell>
          <cell r="Q36">
            <v>0</v>
          </cell>
          <cell r="Y36">
            <v>0</v>
          </cell>
        </row>
        <row r="37">
          <cell r="A37" t="str">
            <v>Wholesale local access services</v>
          </cell>
          <cell r="B37" t="str">
            <v>SL950</v>
          </cell>
          <cell r="F37" t="str">
            <v>Other CCA Adjustments</v>
          </cell>
          <cell r="G37">
            <v>0</v>
          </cell>
          <cell r="N37">
            <v>0</v>
          </cell>
          <cell r="O37">
            <v>0</v>
          </cell>
          <cell r="Q37">
            <v>0</v>
          </cell>
          <cell r="Y37">
            <v>0</v>
          </cell>
        </row>
        <row r="38">
          <cell r="A38" t="str">
            <v>Wholesale local access services</v>
          </cell>
          <cell r="B38" t="str">
            <v>SL950</v>
          </cell>
          <cell r="F38" t="str">
            <v>GRC</v>
          </cell>
          <cell r="G38">
            <v>0</v>
          </cell>
          <cell r="N38">
            <v>0</v>
          </cell>
          <cell r="O38">
            <v>0</v>
          </cell>
          <cell r="Q38">
            <v>0</v>
          </cell>
          <cell r="Y38">
            <v>0</v>
          </cell>
        </row>
        <row r="39">
          <cell r="A39" t="str">
            <v>Wholesale local access services</v>
          </cell>
          <cell r="B39" t="str">
            <v>SL950</v>
          </cell>
          <cell r="F39" t="str">
            <v>NRC</v>
          </cell>
          <cell r="G39">
            <v>0</v>
          </cell>
          <cell r="N39">
            <v>0</v>
          </cell>
          <cell r="O39">
            <v>0</v>
          </cell>
          <cell r="Q39">
            <v>0</v>
          </cell>
          <cell r="Y39">
            <v>0</v>
          </cell>
        </row>
        <row r="40">
          <cell r="A40" t="str">
            <v>Wholesale local access services</v>
          </cell>
          <cell r="B40" t="str">
            <v>SL950</v>
          </cell>
          <cell r="F40" t="str">
            <v>Holding Gain</v>
          </cell>
          <cell r="G40">
            <v>0</v>
          </cell>
          <cell r="N40">
            <v>0</v>
          </cell>
          <cell r="O40">
            <v>0</v>
          </cell>
          <cell r="Q40">
            <v>0</v>
          </cell>
          <cell r="Y40">
            <v>0</v>
          </cell>
        </row>
        <row r="41">
          <cell r="A41" t="str">
            <v>Wholesale local access services</v>
          </cell>
          <cell r="B41" t="str">
            <v>SL950</v>
          </cell>
          <cell r="F41" t="str">
            <v>OCM Depreciation</v>
          </cell>
          <cell r="G41">
            <v>0</v>
          </cell>
          <cell r="N41">
            <v>0</v>
          </cell>
          <cell r="O41">
            <v>0</v>
          </cell>
          <cell r="Q41">
            <v>0</v>
          </cell>
          <cell r="Y41">
            <v>0</v>
          </cell>
        </row>
        <row r="42">
          <cell r="A42" t="str">
            <v>Wholesale local access services</v>
          </cell>
          <cell r="B42" t="str">
            <v>SL950</v>
          </cell>
          <cell r="F42" t="str">
            <v>Supp Depn</v>
          </cell>
          <cell r="G42">
            <v>0</v>
          </cell>
          <cell r="N42">
            <v>0</v>
          </cell>
          <cell r="O42">
            <v>0</v>
          </cell>
          <cell r="Q42">
            <v>0</v>
          </cell>
          <cell r="Y42">
            <v>0</v>
          </cell>
        </row>
        <row r="43">
          <cell r="A43" t="str">
            <v>Wholesale local access services</v>
          </cell>
          <cell r="B43" t="str">
            <v>SL950</v>
          </cell>
          <cell r="F43" t="str">
            <v>HCA_Depn</v>
          </cell>
          <cell r="G43">
            <v>0</v>
          </cell>
          <cell r="N43">
            <v>0</v>
          </cell>
          <cell r="O43">
            <v>0</v>
          </cell>
          <cell r="Q43">
            <v>0</v>
          </cell>
          <cell r="Y43">
            <v>0</v>
          </cell>
        </row>
        <row r="44">
          <cell r="A44" t="str">
            <v>Wholesale local access services</v>
          </cell>
          <cell r="B44" t="str">
            <v>SL950</v>
          </cell>
          <cell r="F44" t="str">
            <v>Other CCA Adjustments</v>
          </cell>
          <cell r="G44">
            <v>0</v>
          </cell>
          <cell r="N44">
            <v>0</v>
          </cell>
          <cell r="O44">
            <v>0</v>
          </cell>
          <cell r="Q44">
            <v>0</v>
          </cell>
          <cell r="Y44">
            <v>0</v>
          </cell>
        </row>
        <row r="45">
          <cell r="A45" t="str">
            <v>Wholesale local access services</v>
          </cell>
          <cell r="B45" t="str">
            <v>SL950</v>
          </cell>
          <cell r="F45" t="str">
            <v>GRC</v>
          </cell>
          <cell r="G45">
            <v>0</v>
          </cell>
          <cell r="N45">
            <v>0</v>
          </cell>
          <cell r="O45">
            <v>0</v>
          </cell>
          <cell r="Q45">
            <v>0</v>
          </cell>
          <cell r="Y45">
            <v>0</v>
          </cell>
        </row>
        <row r="46">
          <cell r="A46" t="str">
            <v>Wholesale local access services</v>
          </cell>
          <cell r="B46" t="str">
            <v>SL950</v>
          </cell>
          <cell r="F46" t="str">
            <v>NRC</v>
          </cell>
          <cell r="G46">
            <v>0</v>
          </cell>
          <cell r="N46">
            <v>0</v>
          </cell>
          <cell r="O46">
            <v>0</v>
          </cell>
          <cell r="Q46">
            <v>0</v>
          </cell>
          <cell r="Y46">
            <v>0</v>
          </cell>
        </row>
        <row r="47">
          <cell r="A47" t="str">
            <v>Wholesale local access services</v>
          </cell>
          <cell r="B47" t="str">
            <v>SL950</v>
          </cell>
          <cell r="F47" t="str">
            <v>Holding Gain</v>
          </cell>
          <cell r="G47">
            <v>0</v>
          </cell>
          <cell r="N47">
            <v>0</v>
          </cell>
          <cell r="O47">
            <v>0</v>
          </cell>
          <cell r="Q47">
            <v>0</v>
          </cell>
          <cell r="Y47">
            <v>0</v>
          </cell>
        </row>
        <row r="48">
          <cell r="A48" t="str">
            <v>Wholesale local access services</v>
          </cell>
          <cell r="B48" t="str">
            <v>SL950</v>
          </cell>
          <cell r="F48" t="str">
            <v>OCM Depreciation</v>
          </cell>
          <cell r="G48">
            <v>0</v>
          </cell>
          <cell r="N48">
            <v>0</v>
          </cell>
          <cell r="O48">
            <v>0</v>
          </cell>
          <cell r="Q48">
            <v>0</v>
          </cell>
          <cell r="Y48">
            <v>0</v>
          </cell>
        </row>
        <row r="49">
          <cell r="A49" t="str">
            <v>Wholesale local access services</v>
          </cell>
          <cell r="B49" t="str">
            <v>SL950</v>
          </cell>
          <cell r="F49" t="str">
            <v>Supp Depn</v>
          </cell>
          <cell r="G49">
            <v>0</v>
          </cell>
          <cell r="N49">
            <v>0</v>
          </cell>
          <cell r="O49">
            <v>0</v>
          </cell>
          <cell r="Q49">
            <v>0</v>
          </cell>
          <cell r="Y49">
            <v>0</v>
          </cell>
        </row>
        <row r="50">
          <cell r="A50" t="str">
            <v>Wholesale local access services</v>
          </cell>
          <cell r="B50" t="str">
            <v>SL950</v>
          </cell>
          <cell r="F50" t="str">
            <v>HCA_Depn</v>
          </cell>
          <cell r="G50">
            <v>0</v>
          </cell>
          <cell r="N50">
            <v>0</v>
          </cell>
          <cell r="O50">
            <v>0</v>
          </cell>
          <cell r="Q50">
            <v>0</v>
          </cell>
          <cell r="Y50">
            <v>0</v>
          </cell>
        </row>
        <row r="51">
          <cell r="A51" t="str">
            <v>Wholesale local access services</v>
          </cell>
          <cell r="B51" t="str">
            <v>SL950</v>
          </cell>
          <cell r="F51" t="str">
            <v>Other CCA Adjustments</v>
          </cell>
          <cell r="G51">
            <v>0</v>
          </cell>
          <cell r="N51">
            <v>0</v>
          </cell>
          <cell r="O51">
            <v>0</v>
          </cell>
          <cell r="Q51">
            <v>0</v>
          </cell>
          <cell r="Y51">
            <v>0</v>
          </cell>
        </row>
        <row r="52">
          <cell r="A52" t="str">
            <v>Wholesale local access services</v>
          </cell>
          <cell r="B52" t="str">
            <v>SL950</v>
          </cell>
          <cell r="F52" t="str">
            <v>GRC</v>
          </cell>
          <cell r="G52">
            <v>0</v>
          </cell>
          <cell r="N52">
            <v>0</v>
          </cell>
          <cell r="O52">
            <v>0</v>
          </cell>
          <cell r="Q52">
            <v>0</v>
          </cell>
          <cell r="Y52">
            <v>0</v>
          </cell>
        </row>
        <row r="53">
          <cell r="A53" t="str">
            <v>Wholesale local access services</v>
          </cell>
          <cell r="B53" t="str">
            <v>SL950</v>
          </cell>
          <cell r="F53" t="str">
            <v>NRC</v>
          </cell>
          <cell r="G53">
            <v>0</v>
          </cell>
          <cell r="N53">
            <v>0</v>
          </cell>
          <cell r="O53">
            <v>0</v>
          </cell>
          <cell r="Q53">
            <v>0</v>
          </cell>
          <cell r="Y53">
            <v>0</v>
          </cell>
        </row>
        <row r="54">
          <cell r="A54" t="str">
            <v>Wholesale local access services</v>
          </cell>
          <cell r="B54" t="str">
            <v>SL950</v>
          </cell>
          <cell r="F54" t="str">
            <v>Holding Gain</v>
          </cell>
          <cell r="G54">
            <v>0</v>
          </cell>
          <cell r="N54">
            <v>0</v>
          </cell>
          <cell r="O54">
            <v>0</v>
          </cell>
          <cell r="Q54">
            <v>0</v>
          </cell>
          <cell r="Y54">
            <v>0</v>
          </cell>
        </row>
        <row r="55">
          <cell r="A55" t="str">
            <v>Wholesale local access services</v>
          </cell>
          <cell r="B55" t="str">
            <v>SL950</v>
          </cell>
          <cell r="F55" t="str">
            <v>OCM Depreciation</v>
          </cell>
          <cell r="G55">
            <v>0</v>
          </cell>
          <cell r="N55">
            <v>0</v>
          </cell>
          <cell r="O55">
            <v>0</v>
          </cell>
          <cell r="Q55">
            <v>0</v>
          </cell>
          <cell r="Y55">
            <v>0</v>
          </cell>
        </row>
        <row r="56">
          <cell r="A56" t="str">
            <v>Wholesale local access services</v>
          </cell>
          <cell r="B56" t="str">
            <v>SL950</v>
          </cell>
          <cell r="F56" t="str">
            <v>Supp Depn</v>
          </cell>
          <cell r="G56">
            <v>0</v>
          </cell>
          <cell r="N56">
            <v>0</v>
          </cell>
          <cell r="O56">
            <v>0</v>
          </cell>
          <cell r="Q56">
            <v>0</v>
          </cell>
          <cell r="Y56">
            <v>0</v>
          </cell>
        </row>
        <row r="57">
          <cell r="A57" t="str">
            <v>Wholesale local access services</v>
          </cell>
          <cell r="B57" t="str">
            <v>SL950</v>
          </cell>
          <cell r="F57" t="str">
            <v>HCA_Depn</v>
          </cell>
          <cell r="G57">
            <v>0</v>
          </cell>
          <cell r="N57">
            <v>0</v>
          </cell>
          <cell r="O57">
            <v>0</v>
          </cell>
          <cell r="Q57">
            <v>0</v>
          </cell>
          <cell r="Y57">
            <v>0</v>
          </cell>
        </row>
        <row r="58">
          <cell r="A58" t="str">
            <v>Wholesale local access services</v>
          </cell>
          <cell r="B58" t="str">
            <v>SL950</v>
          </cell>
          <cell r="F58" t="str">
            <v>Other CCA Adjustments</v>
          </cell>
          <cell r="G58">
            <v>0</v>
          </cell>
          <cell r="N58">
            <v>0</v>
          </cell>
          <cell r="O58">
            <v>0</v>
          </cell>
          <cell r="Q58">
            <v>0</v>
          </cell>
          <cell r="Y58">
            <v>0</v>
          </cell>
        </row>
        <row r="59">
          <cell r="F59" t="str">
            <v>GRC</v>
          </cell>
          <cell r="G59">
            <v>0</v>
          </cell>
          <cell r="N59">
            <v>0</v>
          </cell>
          <cell r="O59">
            <v>0</v>
          </cell>
          <cell r="Q59">
            <v>0</v>
          </cell>
          <cell r="Y59">
            <v>0</v>
          </cell>
        </row>
        <row r="60">
          <cell r="F60" t="str">
            <v>NRC</v>
          </cell>
          <cell r="G60">
            <v>0</v>
          </cell>
          <cell r="N60">
            <v>0</v>
          </cell>
          <cell r="O60">
            <v>0</v>
          </cell>
          <cell r="Q60">
            <v>0</v>
          </cell>
          <cell r="Y60">
            <v>0</v>
          </cell>
        </row>
        <row r="61">
          <cell r="F61" t="str">
            <v>Holding Gain</v>
          </cell>
          <cell r="G61">
            <v>0</v>
          </cell>
          <cell r="N61">
            <v>0</v>
          </cell>
          <cell r="O61">
            <v>0</v>
          </cell>
          <cell r="Q61">
            <v>0</v>
          </cell>
          <cell r="Y61">
            <v>0</v>
          </cell>
        </row>
        <row r="62">
          <cell r="F62" t="str">
            <v>OCM Depreciation</v>
          </cell>
          <cell r="G62">
            <v>0</v>
          </cell>
          <cell r="N62">
            <v>0</v>
          </cell>
          <cell r="O62">
            <v>0</v>
          </cell>
          <cell r="Q62">
            <v>0</v>
          </cell>
          <cell r="Y62">
            <v>0</v>
          </cell>
        </row>
        <row r="63">
          <cell r="F63" t="str">
            <v>Supp Depn</v>
          </cell>
          <cell r="G63">
            <v>0</v>
          </cell>
          <cell r="N63">
            <v>0</v>
          </cell>
          <cell r="O63">
            <v>0</v>
          </cell>
          <cell r="Q63">
            <v>0</v>
          </cell>
          <cell r="Y63">
            <v>0</v>
          </cell>
        </row>
      </sheetData>
      <sheetData sheetId="19">
        <row r="4">
          <cell r="A4" t="str">
            <v>Fixed Access Market - WLA</v>
          </cell>
          <cell r="B4" t="str">
            <v>SL950</v>
          </cell>
          <cell r="C4" t="str">
            <v>GEA FTTC Rentals</v>
          </cell>
          <cell r="F4">
            <v>0</v>
          </cell>
          <cell r="G4">
            <v>0</v>
          </cell>
        </row>
        <row r="5">
          <cell r="A5" t="str">
            <v>Fixed Access Market - WLA</v>
          </cell>
          <cell r="B5" t="str">
            <v>SL950</v>
          </cell>
          <cell r="C5" t="str">
            <v>GEA FTTC Rentals</v>
          </cell>
          <cell r="F5">
            <v>0</v>
          </cell>
          <cell r="G5">
            <v>0</v>
          </cell>
        </row>
        <row r="6">
          <cell r="A6" t="str">
            <v>Fixed Access Market - WLA</v>
          </cell>
          <cell r="B6" t="str">
            <v>SL950</v>
          </cell>
          <cell r="C6" t="str">
            <v>GEA FTTC Rentals</v>
          </cell>
          <cell r="F6">
            <v>0</v>
          </cell>
          <cell r="G6">
            <v>0</v>
          </cell>
        </row>
        <row r="7">
          <cell r="A7" t="str">
            <v>Fixed Access Market - WLA</v>
          </cell>
          <cell r="B7" t="str">
            <v>SL950</v>
          </cell>
          <cell r="C7" t="str">
            <v>GEA FTTC Rentals</v>
          </cell>
          <cell r="F7">
            <v>0</v>
          </cell>
          <cell r="G7">
            <v>0</v>
          </cell>
        </row>
        <row r="8">
          <cell r="A8" t="str">
            <v>Fixed Access Market - WLA</v>
          </cell>
          <cell r="B8" t="str">
            <v>SL950</v>
          </cell>
          <cell r="C8" t="str">
            <v>GEA FTTC Rentals</v>
          </cell>
          <cell r="F8">
            <v>0</v>
          </cell>
          <cell r="G8">
            <v>0</v>
          </cell>
        </row>
        <row r="9">
          <cell r="A9" t="str">
            <v>Fixed Access Market - WLA</v>
          </cell>
          <cell r="B9" t="str">
            <v>SL950</v>
          </cell>
          <cell r="C9" t="str">
            <v>GEA FTTC Rentals</v>
          </cell>
          <cell r="F9">
            <v>0</v>
          </cell>
          <cell r="G9">
            <v>0</v>
          </cell>
        </row>
        <row r="10">
          <cell r="A10" t="str">
            <v>Fixed Access Market - WLA</v>
          </cell>
          <cell r="B10" t="str">
            <v>SL950</v>
          </cell>
          <cell r="C10" t="str">
            <v>GEA FTTC Rentals</v>
          </cell>
          <cell r="F10">
            <v>0</v>
          </cell>
          <cell r="G10">
            <v>0</v>
          </cell>
        </row>
        <row r="11">
          <cell r="A11" t="str">
            <v>Fixed Access Market - WLA</v>
          </cell>
          <cell r="B11" t="str">
            <v>SL950</v>
          </cell>
          <cell r="C11" t="str">
            <v>GEA FTTC Rentals</v>
          </cell>
          <cell r="F11">
            <v>0</v>
          </cell>
          <cell r="G11">
            <v>0</v>
          </cell>
        </row>
        <row r="12">
          <cell r="A12" t="str">
            <v>Fixed Access Market - WLA</v>
          </cell>
          <cell r="B12" t="str">
            <v>SL950</v>
          </cell>
          <cell r="C12" t="str">
            <v>GEA FTTC Rentals</v>
          </cell>
          <cell r="F12">
            <v>0</v>
          </cell>
          <cell r="G12">
            <v>0</v>
          </cell>
        </row>
        <row r="13">
          <cell r="A13" t="str">
            <v>Fixed Access Market - WLA</v>
          </cell>
          <cell r="B13" t="str">
            <v>SL950</v>
          </cell>
          <cell r="C13" t="str">
            <v>GEA FTTC Rentals</v>
          </cell>
          <cell r="F13">
            <v>-1793699.3307629274</v>
          </cell>
          <cell r="G13">
            <v>-5431706.8807804706</v>
          </cell>
        </row>
        <row r="14">
          <cell r="A14" t="str">
            <v>Fixed Access Market - WLA</v>
          </cell>
          <cell r="B14" t="str">
            <v>SL950</v>
          </cell>
          <cell r="C14" t="str">
            <v>GEA FTTC Rentals</v>
          </cell>
          <cell r="F14">
            <v>14549099.979493976</v>
          </cell>
          <cell r="G14">
            <v>6067018.2604054175</v>
          </cell>
        </row>
        <row r="15">
          <cell r="A15" t="str">
            <v>Fixed Access Market - WLA</v>
          </cell>
          <cell r="B15" t="str">
            <v>SL950</v>
          </cell>
          <cell r="C15" t="str">
            <v>GEA FTTC Rentals</v>
          </cell>
          <cell r="F15">
            <v>0</v>
          </cell>
          <cell r="G15">
            <v>0</v>
          </cell>
        </row>
        <row r="16">
          <cell r="A16" t="str">
            <v>Fixed Access Market - WLA</v>
          </cell>
          <cell r="B16" t="str">
            <v>SL950</v>
          </cell>
          <cell r="C16" t="str">
            <v>GEA FTTC Rentals</v>
          </cell>
          <cell r="F16">
            <v>0</v>
          </cell>
          <cell r="G16">
            <v>0</v>
          </cell>
        </row>
        <row r="17">
          <cell r="A17" t="str">
            <v>Fixed Access Market - WLA</v>
          </cell>
          <cell r="B17" t="str">
            <v>SL950</v>
          </cell>
          <cell r="C17" t="str">
            <v>GEA FTTC Rentals</v>
          </cell>
          <cell r="F17">
            <v>0</v>
          </cell>
          <cell r="G17">
            <v>0</v>
          </cell>
        </row>
        <row r="18">
          <cell r="A18" t="str">
            <v>Fixed Access Market - WLA</v>
          </cell>
          <cell r="B18" t="str">
            <v>SL950</v>
          </cell>
          <cell r="C18" t="str">
            <v>GEA FTTC Rentals</v>
          </cell>
          <cell r="F18">
            <v>0</v>
          </cell>
          <cell r="G18">
            <v>0</v>
          </cell>
        </row>
        <row r="19">
          <cell r="A19" t="str">
            <v>Fixed Access Market - WLA</v>
          </cell>
          <cell r="B19" t="str">
            <v>SL960</v>
          </cell>
          <cell r="C19" t="str">
            <v>GEA FTTC Rentals</v>
          </cell>
          <cell r="F19">
            <v>0</v>
          </cell>
          <cell r="G19">
            <v>0</v>
          </cell>
        </row>
        <row r="20">
          <cell r="A20" t="str">
            <v>Fixed Access Market - WLA</v>
          </cell>
          <cell r="B20" t="str">
            <v>SL960</v>
          </cell>
          <cell r="C20" t="str">
            <v>GEA FTTC Rentals</v>
          </cell>
          <cell r="F20">
            <v>0</v>
          </cell>
          <cell r="G20">
            <v>0</v>
          </cell>
        </row>
        <row r="21">
          <cell r="A21" t="str">
            <v>Fixed Access Market - WLA</v>
          </cell>
          <cell r="B21" t="str">
            <v>SL960</v>
          </cell>
          <cell r="C21" t="str">
            <v>GEA FTTC Rentals</v>
          </cell>
          <cell r="F21">
            <v>0</v>
          </cell>
          <cell r="G21">
            <v>0</v>
          </cell>
        </row>
        <row r="22">
          <cell r="A22" t="str">
            <v>Fixed Access Market - WLA</v>
          </cell>
          <cell r="B22" t="str">
            <v>SL960</v>
          </cell>
          <cell r="C22" t="str">
            <v>GEA FTTC Rentals</v>
          </cell>
          <cell r="F22">
            <v>0</v>
          </cell>
          <cell r="G22">
            <v>0</v>
          </cell>
        </row>
        <row r="23">
          <cell r="A23" t="str">
            <v>Fixed Access Market - WLA</v>
          </cell>
          <cell r="B23" t="str">
            <v>SL960</v>
          </cell>
          <cell r="C23" t="str">
            <v>GEA FTTC Rentals</v>
          </cell>
          <cell r="F23">
            <v>0</v>
          </cell>
          <cell r="G23">
            <v>0</v>
          </cell>
        </row>
        <row r="24">
          <cell r="A24" t="str">
            <v>Fixed Access Market - WLA</v>
          </cell>
          <cell r="B24" t="str">
            <v>SL960</v>
          </cell>
          <cell r="C24" t="str">
            <v>GEA FTTC Rentals</v>
          </cell>
          <cell r="F24">
            <v>0</v>
          </cell>
          <cell r="G24">
            <v>0</v>
          </cell>
        </row>
        <row r="25">
          <cell r="A25" t="str">
            <v>Fixed Access Market - WLA</v>
          </cell>
          <cell r="B25" t="str">
            <v>SL960</v>
          </cell>
          <cell r="C25" t="str">
            <v>GEA FTTC Rentals</v>
          </cell>
          <cell r="F25">
            <v>0</v>
          </cell>
          <cell r="G25">
            <v>0</v>
          </cell>
        </row>
        <row r="26">
          <cell r="A26" t="str">
            <v>Fixed Access Market - WLA</v>
          </cell>
          <cell r="B26" t="str">
            <v>SL960</v>
          </cell>
          <cell r="C26" t="str">
            <v>GEA FTTC Rentals</v>
          </cell>
          <cell r="F26">
            <v>0</v>
          </cell>
          <cell r="G26">
            <v>0</v>
          </cell>
        </row>
        <row r="27">
          <cell r="A27" t="str">
            <v>Fixed Access Market - WLA</v>
          </cell>
          <cell r="B27" t="str">
            <v>SL960</v>
          </cell>
          <cell r="C27" t="str">
            <v>GEA FTTC Rentals</v>
          </cell>
          <cell r="F27">
            <v>0</v>
          </cell>
          <cell r="G27">
            <v>0</v>
          </cell>
        </row>
        <row r="28">
          <cell r="A28" t="str">
            <v>Fixed Access Market - WLA</v>
          </cell>
          <cell r="B28" t="str">
            <v>SL960</v>
          </cell>
          <cell r="C28" t="str">
            <v>GEA FTTC Rentals</v>
          </cell>
          <cell r="F28">
            <v>-784259.61738404701</v>
          </cell>
          <cell r="G28">
            <v>-1755365.7400044636</v>
          </cell>
        </row>
        <row r="29">
          <cell r="A29" t="str">
            <v>Fixed Access Market - WLA</v>
          </cell>
          <cell r="B29" t="str">
            <v>SL960</v>
          </cell>
          <cell r="C29" t="str">
            <v>GEA FTTC Rentals</v>
          </cell>
          <cell r="F29">
            <v>7060351.4001243282</v>
          </cell>
          <cell r="G29">
            <v>2712972.2180142067</v>
          </cell>
        </row>
        <row r="30">
          <cell r="A30" t="str">
            <v>Fixed Access Market - WLA</v>
          </cell>
          <cell r="B30" t="str">
            <v>SL960</v>
          </cell>
          <cell r="C30" t="str">
            <v>GEA FTTC Rentals</v>
          </cell>
          <cell r="F30">
            <v>0</v>
          </cell>
          <cell r="G30">
            <v>0</v>
          </cell>
        </row>
        <row r="31">
          <cell r="A31" t="str">
            <v>Fixed Access Market - WLA</v>
          </cell>
          <cell r="B31" t="str">
            <v>SL960</v>
          </cell>
          <cell r="C31" t="str">
            <v>GEA FTTC Rentals</v>
          </cell>
          <cell r="F31">
            <v>0</v>
          </cell>
          <cell r="G31">
            <v>0</v>
          </cell>
        </row>
        <row r="32">
          <cell r="A32" t="str">
            <v>Fixed Access Market - WLA</v>
          </cell>
          <cell r="B32" t="str">
            <v>SL960</v>
          </cell>
          <cell r="C32" t="str">
            <v>GEA FTTC Rentals</v>
          </cell>
          <cell r="F32">
            <v>0</v>
          </cell>
          <cell r="G32">
            <v>0</v>
          </cell>
        </row>
        <row r="33">
          <cell r="A33" t="str">
            <v>Fixed Access Market - WLA</v>
          </cell>
          <cell r="B33" t="str">
            <v>SL960</v>
          </cell>
          <cell r="C33" t="str">
            <v>GEA FTTC Rentals</v>
          </cell>
          <cell r="F33">
            <v>0</v>
          </cell>
          <cell r="G33">
            <v>0</v>
          </cell>
        </row>
        <row r="34">
          <cell r="A34" t="str">
            <v>Fixed Access Market - WLA</v>
          </cell>
          <cell r="B34" t="str">
            <v>SL951</v>
          </cell>
          <cell r="C34" t="str">
            <v>GEA FTTC Connections</v>
          </cell>
          <cell r="F34">
            <v>0</v>
          </cell>
          <cell r="G34">
            <v>0</v>
          </cell>
        </row>
        <row r="35">
          <cell r="A35" t="str">
            <v>Fixed Access Market - WLA</v>
          </cell>
          <cell r="B35" t="str">
            <v>SL951</v>
          </cell>
          <cell r="C35" t="str">
            <v>GEA FTTC Connections</v>
          </cell>
          <cell r="F35">
            <v>0</v>
          </cell>
          <cell r="G35">
            <v>0</v>
          </cell>
        </row>
        <row r="36">
          <cell r="A36" t="str">
            <v>Fixed Access Market - WLA</v>
          </cell>
          <cell r="B36" t="str">
            <v>SL951</v>
          </cell>
          <cell r="C36" t="str">
            <v>GEA FTTC Connections</v>
          </cell>
          <cell r="F36">
            <v>0</v>
          </cell>
          <cell r="G36">
            <v>0</v>
          </cell>
        </row>
        <row r="37">
          <cell r="A37" t="str">
            <v>Fixed Access Market - WLA</v>
          </cell>
          <cell r="B37" t="str">
            <v>SL951</v>
          </cell>
          <cell r="F37">
            <v>0</v>
          </cell>
          <cell r="G37">
            <v>0</v>
          </cell>
        </row>
        <row r="38">
          <cell r="A38" t="str">
            <v>Fixed Access Market - WLA</v>
          </cell>
          <cell r="B38" t="str">
            <v>SL951</v>
          </cell>
          <cell r="F38">
            <v>-759605.18928968115</v>
          </cell>
          <cell r="G38">
            <v>-1385281.9071598542</v>
          </cell>
        </row>
        <row r="39">
          <cell r="A39" t="str">
            <v>Fixed Access Market - WLA</v>
          </cell>
          <cell r="B39" t="str">
            <v>SL951</v>
          </cell>
          <cell r="F39">
            <v>5779653.8254324542</v>
          </cell>
          <cell r="G39">
            <v>2421759.880884239</v>
          </cell>
        </row>
        <row r="40">
          <cell r="A40" t="str">
            <v>Fixed Access Market - WLA</v>
          </cell>
          <cell r="B40" t="str">
            <v>SL951</v>
          </cell>
          <cell r="F40">
            <v>0</v>
          </cell>
          <cell r="G40">
            <v>0</v>
          </cell>
        </row>
        <row r="41">
          <cell r="A41" t="str">
            <v>Fixed Access Market - WLA</v>
          </cell>
          <cell r="B41" t="str">
            <v>SL951</v>
          </cell>
          <cell r="F41">
            <v>0</v>
          </cell>
          <cell r="G41">
            <v>0</v>
          </cell>
        </row>
        <row r="42">
          <cell r="A42" t="str">
            <v>Fixed Access Market - WLA</v>
          </cell>
          <cell r="B42" t="str">
            <v>SL951</v>
          </cell>
          <cell r="F42">
            <v>0</v>
          </cell>
          <cell r="G42">
            <v>0</v>
          </cell>
        </row>
        <row r="43">
          <cell r="A43" t="str">
            <v>Fixed Access Market - WLA</v>
          </cell>
          <cell r="B43" t="str">
            <v>SL951</v>
          </cell>
          <cell r="F43">
            <v>0</v>
          </cell>
          <cell r="G43">
            <v>0</v>
          </cell>
        </row>
        <row r="44">
          <cell r="A44" t="str">
            <v>Fixed Access Market - WLA</v>
          </cell>
          <cell r="B44" t="str">
            <v>SL961</v>
          </cell>
          <cell r="F44">
            <v>0</v>
          </cell>
          <cell r="G44">
            <v>0</v>
          </cell>
        </row>
        <row r="45">
          <cell r="A45" t="str">
            <v>Fixed Access Market - WLA</v>
          </cell>
          <cell r="B45" t="str">
            <v>SL961</v>
          </cell>
          <cell r="F45">
            <v>0</v>
          </cell>
          <cell r="G45">
            <v>0</v>
          </cell>
        </row>
        <row r="46">
          <cell r="A46" t="str">
            <v>Fixed Access Market - WLA</v>
          </cell>
          <cell r="B46" t="str">
            <v>SL961</v>
          </cell>
          <cell r="F46">
            <v>0</v>
          </cell>
          <cell r="G46">
            <v>0</v>
          </cell>
        </row>
        <row r="47">
          <cell r="A47" t="str">
            <v>Fixed Access Market - WLA</v>
          </cell>
          <cell r="B47" t="str">
            <v>SL961</v>
          </cell>
          <cell r="F47">
            <v>0</v>
          </cell>
          <cell r="G47">
            <v>0</v>
          </cell>
        </row>
        <row r="48">
          <cell r="A48" t="str">
            <v>Fixed Access Market - WLA</v>
          </cell>
          <cell r="B48" t="str">
            <v>SL961</v>
          </cell>
          <cell r="F48">
            <v>-526881.94482380943</v>
          </cell>
          <cell r="G48">
            <v>-1130269.7441571215</v>
          </cell>
        </row>
        <row r="49">
          <cell r="A49" t="str">
            <v>Fixed Access Market - WLA</v>
          </cell>
          <cell r="B49" t="str">
            <v>SL961</v>
          </cell>
          <cell r="F49">
            <v>3378225.1588281887</v>
          </cell>
          <cell r="G49">
            <v>2106151.6544711655</v>
          </cell>
        </row>
        <row r="50">
          <cell r="A50" t="str">
            <v>Fixed Access Market - WLA</v>
          </cell>
          <cell r="B50" t="str">
            <v>SL961</v>
          </cell>
          <cell r="F50">
            <v>0</v>
          </cell>
          <cell r="G50">
            <v>0</v>
          </cell>
        </row>
        <row r="51">
          <cell r="A51" t="str">
            <v>Fixed Access Market - WLA</v>
          </cell>
          <cell r="B51" t="str">
            <v>SL961</v>
          </cell>
          <cell r="F51">
            <v>0</v>
          </cell>
          <cell r="G51">
            <v>0</v>
          </cell>
        </row>
        <row r="52">
          <cell r="A52" t="str">
            <v>Fixed Access Market - WLA</v>
          </cell>
          <cell r="B52" t="str">
            <v>SL961</v>
          </cell>
          <cell r="F52">
            <v>0</v>
          </cell>
          <cell r="G52">
            <v>0</v>
          </cell>
        </row>
        <row r="53">
          <cell r="A53" t="str">
            <v>Fixed Access Market - WLA</v>
          </cell>
          <cell r="B53" t="str">
            <v>SL961</v>
          </cell>
          <cell r="F53">
            <v>0</v>
          </cell>
          <cell r="G53">
            <v>0</v>
          </cell>
        </row>
        <row r="54">
          <cell r="A54" t="str">
            <v>Fixed Access Market - WLA</v>
          </cell>
          <cell r="B54" t="str">
            <v>SL952</v>
          </cell>
          <cell r="F54">
            <v>0</v>
          </cell>
          <cell r="G54">
            <v>0</v>
          </cell>
        </row>
        <row r="55">
          <cell r="A55" t="str">
            <v>Fixed Access Market - WLA</v>
          </cell>
          <cell r="B55" t="str">
            <v>SL952</v>
          </cell>
          <cell r="F55">
            <v>0</v>
          </cell>
          <cell r="G55">
            <v>0</v>
          </cell>
        </row>
        <row r="56">
          <cell r="A56" t="str">
            <v>Fixed Access Market - WLA</v>
          </cell>
          <cell r="B56" t="str">
            <v>SL952</v>
          </cell>
          <cell r="F56">
            <v>0</v>
          </cell>
          <cell r="G56">
            <v>0</v>
          </cell>
        </row>
        <row r="57">
          <cell r="A57" t="str">
            <v>Fixed Access Market - WLA</v>
          </cell>
          <cell r="B57" t="str">
            <v>SL952</v>
          </cell>
          <cell r="F57">
            <v>0</v>
          </cell>
          <cell r="G57">
            <v>0</v>
          </cell>
        </row>
        <row r="58">
          <cell r="A58" t="str">
            <v>Fixed Access Market - WLA</v>
          </cell>
          <cell r="B58" t="str">
            <v>SL952</v>
          </cell>
          <cell r="F58">
            <v>0</v>
          </cell>
          <cell r="G58">
            <v>0</v>
          </cell>
        </row>
        <row r="59">
          <cell r="F59">
            <v>0</v>
          </cell>
          <cell r="G59">
            <v>0</v>
          </cell>
        </row>
        <row r="60">
          <cell r="F60">
            <v>0</v>
          </cell>
          <cell r="G60">
            <v>0</v>
          </cell>
        </row>
        <row r="61">
          <cell r="F61">
            <v>0</v>
          </cell>
          <cell r="G61">
            <v>0</v>
          </cell>
        </row>
        <row r="62">
          <cell r="F62">
            <v>0</v>
          </cell>
          <cell r="G62">
            <v>0</v>
          </cell>
        </row>
        <row r="63">
          <cell r="F63">
            <v>0</v>
          </cell>
          <cell r="G63">
            <v>0</v>
          </cell>
        </row>
      </sheetData>
      <sheetData sheetId="20">
        <row r="4">
          <cell r="A4" t="str">
            <v>Wholesale local access services</v>
          </cell>
          <cell r="B4" t="str">
            <v>SL574</v>
          </cell>
          <cell r="C4" t="str">
            <v>GEA Other Costs Internal</v>
          </cell>
          <cell r="F4">
            <v>0</v>
          </cell>
          <cell r="G4">
            <v>0</v>
          </cell>
        </row>
        <row r="5">
          <cell r="A5" t="str">
            <v>Wholesale local access services</v>
          </cell>
          <cell r="B5" t="str">
            <v>SL574</v>
          </cell>
          <cell r="C5" t="str">
            <v>GEA Other Costs Internal</v>
          </cell>
          <cell r="F5">
            <v>0</v>
          </cell>
          <cell r="G5">
            <v>0</v>
          </cell>
        </row>
        <row r="6">
          <cell r="A6" t="str">
            <v>Wholesale local access services</v>
          </cell>
          <cell r="B6" t="str">
            <v>SL574</v>
          </cell>
          <cell r="C6" t="str">
            <v>GEA Other Costs Internal</v>
          </cell>
          <cell r="F6">
            <v>0</v>
          </cell>
          <cell r="G6">
            <v>0</v>
          </cell>
        </row>
        <row r="7">
          <cell r="A7" t="str">
            <v>Wholesale local access services</v>
          </cell>
          <cell r="B7" t="str">
            <v>SL574</v>
          </cell>
          <cell r="C7" t="str">
            <v>GEA Other Costs Internal</v>
          </cell>
          <cell r="F7">
            <v>0</v>
          </cell>
          <cell r="G7">
            <v>0</v>
          </cell>
        </row>
        <row r="8">
          <cell r="A8" t="str">
            <v>Wholesale local access services</v>
          </cell>
          <cell r="B8" t="str">
            <v>SL950</v>
          </cell>
          <cell r="C8" t="str">
            <v>GEA FTTC Rentals Costs Internal</v>
          </cell>
          <cell r="F8">
            <v>0</v>
          </cell>
          <cell r="G8">
            <v>0</v>
          </cell>
        </row>
        <row r="9">
          <cell r="A9" t="str">
            <v>Wholesale local access services</v>
          </cell>
          <cell r="B9" t="str">
            <v>SL950</v>
          </cell>
          <cell r="C9" t="str">
            <v>GEA FTTC Rentals Costs Internal</v>
          </cell>
          <cell r="F9">
            <v>0</v>
          </cell>
          <cell r="G9">
            <v>0</v>
          </cell>
        </row>
        <row r="10">
          <cell r="A10" t="str">
            <v>Wholesale local access services</v>
          </cell>
          <cell r="B10" t="str">
            <v>SL950</v>
          </cell>
          <cell r="C10" t="str">
            <v>GEA FTTC Rentals Costs Internal</v>
          </cell>
          <cell r="F10">
            <v>0</v>
          </cell>
          <cell r="G10">
            <v>0</v>
          </cell>
        </row>
        <row r="11">
          <cell r="A11" t="str">
            <v>Wholesale local access services</v>
          </cell>
          <cell r="B11" t="str">
            <v>SL950</v>
          </cell>
          <cell r="C11" t="str">
            <v>GEA FTTC Rentals Costs Internal</v>
          </cell>
          <cell r="F11">
            <v>0</v>
          </cell>
          <cell r="G11">
            <v>0</v>
          </cell>
        </row>
        <row r="12">
          <cell r="A12" t="str">
            <v>Wholesale local access services</v>
          </cell>
          <cell r="B12" t="str">
            <v>SL950</v>
          </cell>
          <cell r="C12" t="str">
            <v>GEA FTTC Rentals Costs Internal</v>
          </cell>
          <cell r="F12">
            <v>0</v>
          </cell>
          <cell r="G12">
            <v>0</v>
          </cell>
        </row>
        <row r="13">
          <cell r="A13" t="str">
            <v>Wholesale local access services</v>
          </cell>
          <cell r="B13" t="str">
            <v>SL950</v>
          </cell>
          <cell r="C13" t="str">
            <v>GEA FTTC Rentals Costs Internal</v>
          </cell>
          <cell r="F13">
            <v>0</v>
          </cell>
          <cell r="G13">
            <v>0</v>
          </cell>
        </row>
        <row r="14">
          <cell r="A14" t="str">
            <v>Wholesale local access services</v>
          </cell>
          <cell r="B14" t="str">
            <v>SL950</v>
          </cell>
          <cell r="C14" t="str">
            <v>GEA FTTC Rentals Costs Internal</v>
          </cell>
          <cell r="F14">
            <v>0</v>
          </cell>
          <cell r="G14">
            <v>0</v>
          </cell>
        </row>
        <row r="15">
          <cell r="A15" t="str">
            <v>Wholesale local access services</v>
          </cell>
          <cell r="B15" t="str">
            <v>SL950</v>
          </cell>
          <cell r="C15" t="str">
            <v>GEA FTTC Rentals Costs Internal</v>
          </cell>
          <cell r="F15">
            <v>0</v>
          </cell>
          <cell r="G15">
            <v>0</v>
          </cell>
        </row>
        <row r="16">
          <cell r="A16" t="str">
            <v>Wholesale local access services</v>
          </cell>
          <cell r="B16" t="str">
            <v>SL950</v>
          </cell>
          <cell r="C16" t="str">
            <v>GEA FTTC Rentals Costs Internal</v>
          </cell>
          <cell r="F16">
            <v>0</v>
          </cell>
          <cell r="G16">
            <v>0</v>
          </cell>
        </row>
        <row r="17">
          <cell r="A17" t="str">
            <v>Wholesale local access services</v>
          </cell>
          <cell r="B17" t="str">
            <v>SL950</v>
          </cell>
          <cell r="C17" t="str">
            <v>GEA FTTC Rentals Costs Internal</v>
          </cell>
          <cell r="F17">
            <v>0</v>
          </cell>
          <cell r="G17">
            <v>2918444.6094810795</v>
          </cell>
        </row>
        <row r="18">
          <cell r="A18" t="str">
            <v>Wholesale local access services</v>
          </cell>
          <cell r="B18" t="str">
            <v>SL950</v>
          </cell>
          <cell r="C18" t="str">
            <v>GEA FTTC Rentals Costs Internal</v>
          </cell>
          <cell r="F18">
            <v>0</v>
          </cell>
          <cell r="G18">
            <v>820731.3565360629</v>
          </cell>
        </row>
        <row r="19">
          <cell r="A19" t="str">
            <v>Wholesale local access services</v>
          </cell>
          <cell r="B19" t="str">
            <v>SL950</v>
          </cell>
          <cell r="C19" t="str">
            <v>GEA FTTC Rentals Costs Internal</v>
          </cell>
          <cell r="F19">
            <v>0</v>
          </cell>
          <cell r="G19">
            <v>0</v>
          </cell>
        </row>
        <row r="20">
          <cell r="A20" t="str">
            <v>Wholesale local access services</v>
          </cell>
          <cell r="B20" t="str">
            <v>SL950</v>
          </cell>
          <cell r="C20" t="str">
            <v>GEA FTTC Rentals Costs Internal</v>
          </cell>
          <cell r="F20">
            <v>0</v>
          </cell>
          <cell r="G20">
            <v>0</v>
          </cell>
        </row>
        <row r="21">
          <cell r="A21" t="str">
            <v>Wholesale local access services</v>
          </cell>
          <cell r="B21" t="str">
            <v>SL950</v>
          </cell>
          <cell r="C21" t="str">
            <v>GEA FTTC Rentals Costs Internal</v>
          </cell>
          <cell r="F21">
            <v>0</v>
          </cell>
          <cell r="G21">
            <v>0</v>
          </cell>
        </row>
        <row r="22">
          <cell r="A22" t="str">
            <v>Wholesale local access services</v>
          </cell>
          <cell r="B22" t="str">
            <v>SL951</v>
          </cell>
          <cell r="C22" t="str">
            <v>GEA FTTC Connections Costs Internal</v>
          </cell>
          <cell r="F22">
            <v>0</v>
          </cell>
          <cell r="G22">
            <v>0</v>
          </cell>
        </row>
        <row r="23">
          <cell r="A23" t="str">
            <v>Wholesale local access services</v>
          </cell>
          <cell r="B23" t="str">
            <v>SL951</v>
          </cell>
          <cell r="C23" t="str">
            <v>GEA FTTC Connections Costs Internal</v>
          </cell>
          <cell r="F23">
            <v>0</v>
          </cell>
          <cell r="G23">
            <v>0</v>
          </cell>
        </row>
        <row r="24">
          <cell r="A24" t="str">
            <v>Wholesale local access services</v>
          </cell>
          <cell r="B24" t="str">
            <v>SL951</v>
          </cell>
          <cell r="C24" t="str">
            <v>GEA FTTC Connections Costs Internal</v>
          </cell>
          <cell r="F24">
            <v>0</v>
          </cell>
          <cell r="G24">
            <v>0</v>
          </cell>
        </row>
        <row r="25">
          <cell r="A25" t="str">
            <v>Wholesale local access services</v>
          </cell>
          <cell r="B25" t="str">
            <v>SL951</v>
          </cell>
          <cell r="C25" t="str">
            <v>GEA FTTC Connections Costs Internal</v>
          </cell>
          <cell r="F25">
            <v>0</v>
          </cell>
          <cell r="G25">
            <v>0</v>
          </cell>
        </row>
        <row r="26">
          <cell r="A26" t="str">
            <v>Wholesale local access services</v>
          </cell>
          <cell r="B26" t="str">
            <v>SL951</v>
          </cell>
          <cell r="C26" t="str">
            <v>GEA FTTC Connections Costs Internal</v>
          </cell>
          <cell r="F26">
            <v>0</v>
          </cell>
          <cell r="G26">
            <v>904815.4248263262</v>
          </cell>
        </row>
        <row r="27">
          <cell r="A27" t="str">
            <v>Wholesale local access services</v>
          </cell>
          <cell r="B27" t="str">
            <v>SL951</v>
          </cell>
          <cell r="C27" t="str">
            <v>GEA FTTC Connections Costs Internal</v>
          </cell>
          <cell r="F27">
            <v>0</v>
          </cell>
          <cell r="G27">
            <v>277100.58748661482</v>
          </cell>
        </row>
        <row r="28">
          <cell r="A28" t="str">
            <v>Wholesale local access services</v>
          </cell>
          <cell r="B28" t="str">
            <v>SL951</v>
          </cell>
          <cell r="C28" t="str">
            <v>GEA FTTC Connections Costs Internal</v>
          </cell>
          <cell r="F28">
            <v>0</v>
          </cell>
          <cell r="G28">
            <v>0</v>
          </cell>
        </row>
        <row r="29">
          <cell r="A29" t="str">
            <v>Wholesale local access services</v>
          </cell>
          <cell r="B29" t="str">
            <v>SL951</v>
          </cell>
          <cell r="C29" t="str">
            <v>GEA FTTC Connections Costs Internal</v>
          </cell>
          <cell r="F29">
            <v>0</v>
          </cell>
          <cell r="G29">
            <v>0</v>
          </cell>
        </row>
        <row r="30">
          <cell r="A30" t="str">
            <v>Wholesale local access services</v>
          </cell>
          <cell r="B30" t="str">
            <v>SL951</v>
          </cell>
          <cell r="C30" t="str">
            <v>GEA FTTC Connections Costs Internal</v>
          </cell>
          <cell r="F30">
            <v>0</v>
          </cell>
          <cell r="G30">
            <v>0</v>
          </cell>
        </row>
        <row r="31">
          <cell r="A31" t="str">
            <v>Wholesale local access services</v>
          </cell>
          <cell r="B31" t="str">
            <v>SL952</v>
          </cell>
          <cell r="C31" t="str">
            <v>GEA FTTP Rentals Costs Internal</v>
          </cell>
          <cell r="F31">
            <v>0</v>
          </cell>
          <cell r="G31">
            <v>0</v>
          </cell>
        </row>
        <row r="32">
          <cell r="A32" t="str">
            <v>Wholesale local access services</v>
          </cell>
          <cell r="B32" t="str">
            <v>SL952</v>
          </cell>
          <cell r="C32" t="str">
            <v>GEA FTTP Rentals Costs Internal</v>
          </cell>
          <cell r="F32">
            <v>0</v>
          </cell>
          <cell r="G32">
            <v>0</v>
          </cell>
        </row>
        <row r="33">
          <cell r="A33" t="str">
            <v>Wholesale local access services</v>
          </cell>
          <cell r="B33" t="str">
            <v>SL952</v>
          </cell>
          <cell r="C33" t="str">
            <v>GEA FTTP Rentals Costs Internal</v>
          </cell>
          <cell r="F33">
            <v>0</v>
          </cell>
          <cell r="G33">
            <v>0</v>
          </cell>
        </row>
        <row r="34">
          <cell r="A34" t="str">
            <v>Wholesale local access services</v>
          </cell>
          <cell r="B34" t="str">
            <v>SL952</v>
          </cell>
          <cell r="C34" t="str">
            <v>GEA FTTP Rentals Costs Internal</v>
          </cell>
          <cell r="F34">
            <v>0</v>
          </cell>
          <cell r="G34">
            <v>0</v>
          </cell>
        </row>
        <row r="35">
          <cell r="A35" t="str">
            <v>Wholesale local access services</v>
          </cell>
          <cell r="B35" t="str">
            <v>SL952</v>
          </cell>
          <cell r="C35" t="str">
            <v>GEA FTTP Rentals Costs Internal</v>
          </cell>
          <cell r="F35">
            <v>0</v>
          </cell>
          <cell r="G35">
            <v>0</v>
          </cell>
        </row>
        <row r="36">
          <cell r="A36" t="str">
            <v>Wholesale local access services</v>
          </cell>
          <cell r="B36" t="str">
            <v>SL952</v>
          </cell>
          <cell r="C36" t="str">
            <v>GEA FTTP Rentals Costs Internal</v>
          </cell>
          <cell r="F36">
            <v>0</v>
          </cell>
          <cell r="G36">
            <v>0</v>
          </cell>
        </row>
        <row r="37">
          <cell r="A37" t="str">
            <v>Wholesale local access services</v>
          </cell>
          <cell r="B37" t="str">
            <v>SL952</v>
          </cell>
          <cell r="F37">
            <v>0</v>
          </cell>
          <cell r="G37">
            <v>0</v>
          </cell>
        </row>
        <row r="38">
          <cell r="A38" t="str">
            <v>Wholesale local access services</v>
          </cell>
          <cell r="B38" t="str">
            <v>SL952</v>
          </cell>
          <cell r="F38">
            <v>0</v>
          </cell>
          <cell r="G38">
            <v>0</v>
          </cell>
        </row>
        <row r="39">
          <cell r="A39" t="str">
            <v>Wholesale local access services</v>
          </cell>
          <cell r="B39" t="str">
            <v>SL952</v>
          </cell>
          <cell r="F39">
            <v>0</v>
          </cell>
          <cell r="G39">
            <v>0</v>
          </cell>
        </row>
        <row r="40">
          <cell r="A40" t="str">
            <v>Wholesale local access services</v>
          </cell>
          <cell r="B40" t="str">
            <v>SL952</v>
          </cell>
          <cell r="F40">
            <v>0</v>
          </cell>
          <cell r="G40">
            <v>0</v>
          </cell>
        </row>
        <row r="41">
          <cell r="A41" t="str">
            <v>Wholesale local access services</v>
          </cell>
          <cell r="B41" t="str">
            <v>SL953</v>
          </cell>
          <cell r="F41">
            <v>0</v>
          </cell>
          <cell r="G41">
            <v>0</v>
          </cell>
        </row>
        <row r="42">
          <cell r="A42" t="str">
            <v>Wholesale local access services</v>
          </cell>
          <cell r="B42" t="str">
            <v>SL953</v>
          </cell>
          <cell r="F42">
            <v>0</v>
          </cell>
          <cell r="G42">
            <v>0</v>
          </cell>
        </row>
        <row r="43">
          <cell r="A43" t="str">
            <v>Wholesale local access services</v>
          </cell>
          <cell r="B43" t="str">
            <v>SL953</v>
          </cell>
          <cell r="F43">
            <v>0</v>
          </cell>
          <cell r="G43">
            <v>0</v>
          </cell>
        </row>
        <row r="44">
          <cell r="A44" t="str">
            <v>Wholesale local access services</v>
          </cell>
          <cell r="B44" t="str">
            <v>SL953</v>
          </cell>
          <cell r="F44">
            <v>0</v>
          </cell>
          <cell r="G44">
            <v>0</v>
          </cell>
        </row>
        <row r="45">
          <cell r="A45" t="str">
            <v>Wholesale local access services</v>
          </cell>
          <cell r="B45" t="str">
            <v>SL953</v>
          </cell>
          <cell r="F45">
            <v>0</v>
          </cell>
          <cell r="G45">
            <v>0</v>
          </cell>
        </row>
        <row r="46">
          <cell r="A46" t="str">
            <v>Wholesale local access services</v>
          </cell>
          <cell r="B46" t="str">
            <v>SL953</v>
          </cell>
          <cell r="F46">
            <v>0</v>
          </cell>
          <cell r="G46">
            <v>0</v>
          </cell>
        </row>
        <row r="47">
          <cell r="A47" t="str">
            <v>Wholesale local access services</v>
          </cell>
          <cell r="B47" t="str">
            <v>SL953</v>
          </cell>
          <cell r="F47">
            <v>0</v>
          </cell>
          <cell r="G47">
            <v>0</v>
          </cell>
        </row>
        <row r="48">
          <cell r="A48" t="str">
            <v>Wholesale local access services</v>
          </cell>
          <cell r="B48" t="str">
            <v>SL955</v>
          </cell>
          <cell r="F48">
            <v>0</v>
          </cell>
          <cell r="G48">
            <v>0</v>
          </cell>
        </row>
        <row r="49">
          <cell r="A49" t="str">
            <v>Wholesale local access services</v>
          </cell>
          <cell r="B49" t="str">
            <v>SL955</v>
          </cell>
          <cell r="F49">
            <v>0</v>
          </cell>
          <cell r="G49">
            <v>0</v>
          </cell>
        </row>
        <row r="50">
          <cell r="A50" t="str">
            <v>Wholesale local access services</v>
          </cell>
          <cell r="B50" t="str">
            <v>SL955</v>
          </cell>
          <cell r="F50">
            <v>0</v>
          </cell>
          <cell r="G50">
            <v>0</v>
          </cell>
        </row>
        <row r="51">
          <cell r="A51" t="str">
            <v>Wholesale local access services</v>
          </cell>
          <cell r="B51" t="str">
            <v>SL955</v>
          </cell>
          <cell r="F51">
            <v>0</v>
          </cell>
          <cell r="G51">
            <v>0</v>
          </cell>
        </row>
        <row r="52">
          <cell r="A52" t="str">
            <v>Wholesale local access services</v>
          </cell>
          <cell r="B52" t="str">
            <v>SL955</v>
          </cell>
          <cell r="F52">
            <v>0</v>
          </cell>
          <cell r="G52">
            <v>0</v>
          </cell>
        </row>
        <row r="53">
          <cell r="A53" t="str">
            <v>Wholesale local access services</v>
          </cell>
          <cell r="B53" t="str">
            <v>SL955</v>
          </cell>
          <cell r="F53">
            <v>0</v>
          </cell>
          <cell r="G53">
            <v>0</v>
          </cell>
        </row>
        <row r="54">
          <cell r="A54" t="str">
            <v>Wholesale local access services</v>
          </cell>
          <cell r="B54" t="str">
            <v>SL956</v>
          </cell>
          <cell r="F54">
            <v>0</v>
          </cell>
          <cell r="G54">
            <v>0</v>
          </cell>
        </row>
        <row r="55">
          <cell r="A55" t="str">
            <v>Wholesale local access services</v>
          </cell>
          <cell r="B55" t="str">
            <v>SL956</v>
          </cell>
          <cell r="F55">
            <v>0</v>
          </cell>
          <cell r="G55">
            <v>0</v>
          </cell>
        </row>
        <row r="56">
          <cell r="A56" t="str">
            <v>Wholesale local access services</v>
          </cell>
          <cell r="B56" t="str">
            <v>SL956</v>
          </cell>
          <cell r="F56">
            <v>0</v>
          </cell>
          <cell r="G56">
            <v>0</v>
          </cell>
        </row>
        <row r="57">
          <cell r="A57" t="str">
            <v>Wholesale local access services</v>
          </cell>
          <cell r="B57" t="str">
            <v>SL956</v>
          </cell>
          <cell r="F57">
            <v>0</v>
          </cell>
          <cell r="G57">
            <v>0</v>
          </cell>
        </row>
        <row r="58">
          <cell r="A58" t="str">
            <v>Wholesale local access services</v>
          </cell>
          <cell r="B58" t="str">
            <v>SL956</v>
          </cell>
          <cell r="F58">
            <v>0</v>
          </cell>
          <cell r="G58">
            <v>0</v>
          </cell>
        </row>
        <row r="59">
          <cell r="F59">
            <v>0</v>
          </cell>
          <cell r="G59">
            <v>0</v>
          </cell>
        </row>
        <row r="60">
          <cell r="F60">
            <v>0</v>
          </cell>
          <cell r="G60">
            <v>0</v>
          </cell>
        </row>
        <row r="61">
          <cell r="F61">
            <v>0</v>
          </cell>
          <cell r="G61">
            <v>0</v>
          </cell>
        </row>
        <row r="62">
          <cell r="F62">
            <v>0</v>
          </cell>
          <cell r="G62">
            <v>0</v>
          </cell>
        </row>
        <row r="63">
          <cell r="F63">
            <v>0</v>
          </cell>
          <cell r="G63">
            <v>0</v>
          </cell>
        </row>
      </sheetData>
      <sheetData sheetId="21"/>
      <sheetData sheetId="22">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O5">
            <v>1.004630946862947E-2</v>
          </cell>
        </row>
        <row r="6">
          <cell r="A6">
            <v>2</v>
          </cell>
          <cell r="B6" t="str">
            <v>CK981</v>
          </cell>
          <cell r="C6" t="str">
            <v>Openreach time related charges</v>
          </cell>
          <cell r="O6">
            <v>0</v>
          </cell>
        </row>
        <row r="7">
          <cell r="A7">
            <v>3</v>
          </cell>
          <cell r="B7" t="str">
            <v>CL120</v>
          </cell>
          <cell r="C7" t="str">
            <v>Co-mingling electricity</v>
          </cell>
          <cell r="O7">
            <v>0</v>
          </cell>
        </row>
        <row r="8">
          <cell r="A8">
            <v>4</v>
          </cell>
          <cell r="B8" t="str">
            <v>CL131</v>
          </cell>
          <cell r="C8" t="str">
            <v>Co-mingling set up</v>
          </cell>
          <cell r="O8">
            <v>0</v>
          </cell>
        </row>
        <row r="9">
          <cell r="A9">
            <v>5</v>
          </cell>
          <cell r="B9" t="str">
            <v>CL132</v>
          </cell>
          <cell r="C9" t="str">
            <v>Co-mingling rentals</v>
          </cell>
          <cell r="O9">
            <v>0</v>
          </cell>
        </row>
        <row r="10">
          <cell r="A10">
            <v>6</v>
          </cell>
          <cell r="B10" t="str">
            <v>CL133</v>
          </cell>
          <cell r="C10" t="str">
            <v>WLA tie cables</v>
          </cell>
          <cell r="O10">
            <v>0</v>
          </cell>
        </row>
        <row r="11">
          <cell r="A11">
            <v>7</v>
          </cell>
          <cell r="B11" t="str">
            <v>CL139</v>
          </cell>
          <cell r="C11" t="str">
            <v>Local Loop Unbundling systems development</v>
          </cell>
          <cell r="O11">
            <v>2.6682181030281203E-3</v>
          </cell>
        </row>
        <row r="12">
          <cell r="A12">
            <v>8</v>
          </cell>
          <cell r="B12" t="str">
            <v>CL144</v>
          </cell>
          <cell r="C12" t="str">
            <v>Wholesale Access specific</v>
          </cell>
          <cell r="O12">
            <v>3.0234375154888403E-3</v>
          </cell>
        </row>
        <row r="13">
          <cell r="A13">
            <v>9</v>
          </cell>
          <cell r="B13" t="str">
            <v>CL160</v>
          </cell>
          <cell r="C13" t="str">
            <v>Routeing &amp; records</v>
          </cell>
          <cell r="O13">
            <v>4.9988127339509504E-2</v>
          </cell>
        </row>
        <row r="14">
          <cell r="A14">
            <v>10</v>
          </cell>
          <cell r="B14" t="str">
            <v>CL161</v>
          </cell>
          <cell r="C14" t="str">
            <v>MDF Hardware jumpering</v>
          </cell>
          <cell r="O14">
            <v>0.21137789050818079</v>
          </cell>
        </row>
        <row r="15">
          <cell r="A15">
            <v>11</v>
          </cell>
          <cell r="B15" t="str">
            <v>CL171</v>
          </cell>
          <cell r="C15" t="str">
            <v>E side copper capital</v>
          </cell>
          <cell r="O15">
            <v>0.19704011970981231</v>
          </cell>
        </row>
        <row r="16">
          <cell r="A16">
            <v>12</v>
          </cell>
          <cell r="B16" t="str">
            <v>CL172</v>
          </cell>
          <cell r="C16" t="str">
            <v>E side copper current</v>
          </cell>
          <cell r="O16">
            <v>0.21484434634353436</v>
          </cell>
        </row>
        <row r="17">
          <cell r="A17">
            <v>13</v>
          </cell>
          <cell r="B17" t="str">
            <v>CL173</v>
          </cell>
          <cell r="C17" t="str">
            <v>D side copper capital</v>
          </cell>
          <cell r="O17">
            <v>0.60787747676442616</v>
          </cell>
        </row>
        <row r="18">
          <cell r="A18">
            <v>14</v>
          </cell>
          <cell r="B18" t="str">
            <v>CL174</v>
          </cell>
          <cell r="C18" t="str">
            <v>D side copper current</v>
          </cell>
          <cell r="O18">
            <v>0.51803390492983481</v>
          </cell>
        </row>
        <row r="19">
          <cell r="A19">
            <v>15</v>
          </cell>
          <cell r="B19" t="str">
            <v>CL175</v>
          </cell>
          <cell r="C19" t="str">
            <v>Local exchanges general frames equipment</v>
          </cell>
          <cell r="O19">
            <v>4.1299910963130794E-3</v>
          </cell>
        </row>
        <row r="20">
          <cell r="A20">
            <v>16</v>
          </cell>
          <cell r="B20" t="str">
            <v>CL176</v>
          </cell>
          <cell r="C20" t="str">
            <v>Local exchanges general frames maintenance</v>
          </cell>
          <cell r="O20">
            <v>6.7152218200385652E-2</v>
          </cell>
        </row>
        <row r="21">
          <cell r="A21">
            <v>17</v>
          </cell>
          <cell r="B21" t="str">
            <v>CL177</v>
          </cell>
          <cell r="C21" t="str">
            <v>Analogue line test equipment</v>
          </cell>
          <cell r="O21">
            <v>8.0681265019301007E-4</v>
          </cell>
        </row>
        <row r="22">
          <cell r="A22">
            <v>18</v>
          </cell>
          <cell r="B22" t="str">
            <v>CL178</v>
          </cell>
          <cell r="C22" t="str">
            <v>Dropwire capital &amp; analogue NTE</v>
          </cell>
          <cell r="O22">
            <v>0.68945457249543673</v>
          </cell>
        </row>
        <row r="23">
          <cell r="A23">
            <v>19</v>
          </cell>
          <cell r="B23" t="str">
            <v>CL180</v>
          </cell>
          <cell r="C23" t="str">
            <v>Analogue line drop maintenance</v>
          </cell>
          <cell r="O23">
            <v>9.5212422869105556E-2</v>
          </cell>
        </row>
        <row r="24">
          <cell r="A24">
            <v>20</v>
          </cell>
          <cell r="B24" t="str">
            <v>CL183</v>
          </cell>
          <cell r="C24" t="str">
            <v>Analogue line cards</v>
          </cell>
          <cell r="O24">
            <v>2.1552110780486473E-2</v>
          </cell>
        </row>
        <row r="25">
          <cell r="A25">
            <v>21</v>
          </cell>
          <cell r="B25" t="str">
            <v>CL185</v>
          </cell>
          <cell r="C25" t="str">
            <v>Pair gain</v>
          </cell>
          <cell r="O25">
            <v>1.5137332594079999E-5</v>
          </cell>
        </row>
        <row r="26">
          <cell r="A26">
            <v>22</v>
          </cell>
          <cell r="B26" t="str">
            <v>CL192</v>
          </cell>
          <cell r="C26" t="str">
            <v>NGA E-side Copper Capital</v>
          </cell>
          <cell r="O26">
            <v>3.6044192593580882E-2</v>
          </cell>
        </row>
        <row r="27">
          <cell r="A27">
            <v>23</v>
          </cell>
          <cell r="B27" t="str">
            <v>CL197</v>
          </cell>
          <cell r="C27" t="str">
            <v>FTTC Development</v>
          </cell>
          <cell r="O27">
            <v>2.1375405299950672E-2</v>
          </cell>
        </row>
        <row r="28">
          <cell r="A28">
            <v>24</v>
          </cell>
          <cell r="B28" t="str">
            <v>CL198</v>
          </cell>
          <cell r="C28" t="str">
            <v>FTTP Development</v>
          </cell>
          <cell r="O28">
            <v>3.5174519595522701E-3</v>
          </cell>
        </row>
        <row r="29">
          <cell r="A29">
            <v>25</v>
          </cell>
          <cell r="B29" t="str">
            <v>CL570</v>
          </cell>
          <cell r="C29" t="str">
            <v>OR Service Centre - Provision Analogue/ISDN2</v>
          </cell>
          <cell r="O29">
            <v>13750439.985277802</v>
          </cell>
        </row>
        <row r="30">
          <cell r="A30">
            <v>26</v>
          </cell>
          <cell r="B30" t="str">
            <v>CL572</v>
          </cell>
          <cell r="C30" t="str">
            <v>OR Service Centre - Provision WLA</v>
          </cell>
          <cell r="O30">
            <v>2.957162193016152E-2</v>
          </cell>
        </row>
        <row r="31">
          <cell r="A31">
            <v>27</v>
          </cell>
          <cell r="B31" t="str">
            <v>CL574</v>
          </cell>
          <cell r="C31" t="str">
            <v>Service Centre - Provision  NGA</v>
          </cell>
          <cell r="O31">
            <v>6.2454892460276704E-3</v>
          </cell>
        </row>
        <row r="32">
          <cell r="A32">
            <v>28</v>
          </cell>
          <cell r="B32" t="str">
            <v>CL575</v>
          </cell>
          <cell r="C32" t="str">
            <v>OR Service Centre - Assurance Analogue/ISDN2</v>
          </cell>
          <cell r="O32">
            <v>4464175.8924089437</v>
          </cell>
        </row>
        <row r="33">
          <cell r="A33">
            <v>29</v>
          </cell>
          <cell r="B33" t="str">
            <v>CL577</v>
          </cell>
          <cell r="C33" t="str">
            <v>OR Service Centre - Assurance WLA</v>
          </cell>
          <cell r="O33">
            <v>1.2433855834335802E-2</v>
          </cell>
        </row>
        <row r="34">
          <cell r="A34">
            <v>30</v>
          </cell>
          <cell r="B34" t="str">
            <v>CL579</v>
          </cell>
          <cell r="C34" t="str">
            <v>Service Centre - Assurance  NGA</v>
          </cell>
          <cell r="O34">
            <v>1586315.9393920682</v>
          </cell>
        </row>
        <row r="35">
          <cell r="A35">
            <v>31</v>
          </cell>
          <cell r="B35" t="str">
            <v>CL590</v>
          </cell>
          <cell r="C35" t="str">
            <v>Service Level Guarantees</v>
          </cell>
          <cell r="O35">
            <v>31356728.306987125</v>
          </cell>
        </row>
        <row r="36">
          <cell r="A36">
            <v>32</v>
          </cell>
          <cell r="B36" t="str">
            <v>CL600</v>
          </cell>
          <cell r="C36" t="str">
            <v>Other WLA</v>
          </cell>
          <cell r="O36">
            <v>0</v>
          </cell>
        </row>
        <row r="37">
          <cell r="A37">
            <v>33</v>
          </cell>
          <cell r="B37" t="str">
            <v>CL950</v>
          </cell>
          <cell r="O37">
            <v>2.1045873404996241E-2</v>
          </cell>
        </row>
        <row r="38">
          <cell r="A38">
            <v>34</v>
          </cell>
          <cell r="B38" t="str">
            <v>CL951</v>
          </cell>
          <cell r="O38">
            <v>0.20218660457751297</v>
          </cell>
        </row>
        <row r="39">
          <cell r="A39">
            <v>35</v>
          </cell>
          <cell r="B39" t="str">
            <v>CL952</v>
          </cell>
          <cell r="O39">
            <v>5.7788550226794917E-2</v>
          </cell>
        </row>
        <row r="40">
          <cell r="A40">
            <v>36</v>
          </cell>
          <cell r="B40" t="str">
            <v>CL953</v>
          </cell>
          <cell r="O40">
            <v>0.2293935145024707</v>
          </cell>
        </row>
        <row r="41">
          <cell r="A41">
            <v>37</v>
          </cell>
          <cell r="B41" t="str">
            <v>CL954</v>
          </cell>
          <cell r="O41">
            <v>0.27154797507835576</v>
          </cell>
        </row>
        <row r="42">
          <cell r="A42">
            <v>38</v>
          </cell>
          <cell r="B42" t="str">
            <v>CL955</v>
          </cell>
          <cell r="O42">
            <v>2.9794043367443637E-2</v>
          </cell>
        </row>
        <row r="43">
          <cell r="A43">
            <v>39</v>
          </cell>
          <cell r="B43" t="str">
            <v>CL956</v>
          </cell>
          <cell r="O43">
            <v>4.1522776128159997E-5</v>
          </cell>
        </row>
        <row r="44">
          <cell r="A44">
            <v>40</v>
          </cell>
          <cell r="B44" t="str">
            <v>CL957</v>
          </cell>
          <cell r="O44">
            <v>4.4781840875128499E-3</v>
          </cell>
        </row>
        <row r="45">
          <cell r="A45">
            <v>41</v>
          </cell>
          <cell r="B45" t="str">
            <v>CL958</v>
          </cell>
          <cell r="O45">
            <v>2.873095378152267E-2</v>
          </cell>
        </row>
        <row r="46">
          <cell r="A46">
            <v>42</v>
          </cell>
          <cell r="B46" t="str">
            <v>CL998</v>
          </cell>
          <cell r="O46">
            <v>-1.019154920343E-4</v>
          </cell>
        </row>
        <row r="47">
          <cell r="A47">
            <v>43</v>
          </cell>
          <cell r="B47" t="str">
            <v>CL999</v>
          </cell>
          <cell r="O47">
            <v>0.17955873815083578</v>
          </cell>
        </row>
        <row r="48">
          <cell r="A48">
            <v>44</v>
          </cell>
          <cell r="B48" t="str">
            <v>CN853</v>
          </cell>
          <cell r="O48">
            <v>5.7324360862599995E-6</v>
          </cell>
        </row>
        <row r="49">
          <cell r="A49">
            <v>45</v>
          </cell>
          <cell r="B49" t="str">
            <v>CN855</v>
          </cell>
          <cell r="O49">
            <v>0</v>
          </cell>
        </row>
        <row r="50">
          <cell r="A50">
            <v>46</v>
          </cell>
          <cell r="B50" t="str">
            <v>CO292</v>
          </cell>
          <cell r="O50">
            <v>0</v>
          </cell>
        </row>
        <row r="51">
          <cell r="A51">
            <v>47</v>
          </cell>
          <cell r="B51" t="str">
            <v>CO293</v>
          </cell>
          <cell r="O51">
            <v>0</v>
          </cell>
        </row>
        <row r="52">
          <cell r="A52">
            <v>48</v>
          </cell>
          <cell r="B52" t="str">
            <v>CO801</v>
          </cell>
          <cell r="O52">
            <v>9.4014251823299993E-6</v>
          </cell>
        </row>
        <row r="53">
          <cell r="A53">
            <v>49</v>
          </cell>
          <cell r="B53" t="str">
            <v>CO989</v>
          </cell>
          <cell r="O53">
            <v>0</v>
          </cell>
        </row>
        <row r="54">
          <cell r="A54">
            <v>50</v>
          </cell>
          <cell r="B54" t="str">
            <v>CP502</v>
          </cell>
          <cell r="O54">
            <v>2.92534743237465E-3</v>
          </cell>
        </row>
        <row r="55">
          <cell r="A55">
            <v>51</v>
          </cell>
          <cell r="B55" t="str">
            <v>CT134</v>
          </cell>
          <cell r="O55">
            <v>0</v>
          </cell>
        </row>
        <row r="56">
          <cell r="A56">
            <v>52</v>
          </cell>
          <cell r="B56" t="str">
            <v>CW900</v>
          </cell>
          <cell r="O56">
            <v>0</v>
          </cell>
        </row>
        <row r="57">
          <cell r="A57">
            <v>53</v>
          </cell>
          <cell r="B57" t="str">
            <v>CO254</v>
          </cell>
          <cell r="O57">
            <v>0</v>
          </cell>
        </row>
        <row r="58">
          <cell r="A58">
            <v>54</v>
          </cell>
          <cell r="B58" t="str">
            <v>CW901</v>
          </cell>
          <cell r="O58">
            <v>0</v>
          </cell>
        </row>
        <row r="59">
          <cell r="O59">
            <v>0</v>
          </cell>
        </row>
      </sheetData>
      <sheetData sheetId="23">
        <row r="5">
          <cell r="B5" t="str">
            <v>Internal / External</v>
          </cell>
          <cell r="C5" t="str">
            <v>F8 code</v>
          </cell>
          <cell r="F5" t="str">
            <v>Trigger event type</v>
          </cell>
          <cell r="G5" t="str">
            <v>Provision/ Repair</v>
          </cell>
          <cell r="N5" t="str">
            <v>2016 - 17</v>
          </cell>
        </row>
        <row r="6">
          <cell r="N6" t="str">
            <v>£m</v>
          </cell>
        </row>
        <row r="7">
          <cell r="B7" t="str">
            <v>Internal</v>
          </cell>
          <cell r="C7" t="str">
            <v>F209260</v>
          </cell>
          <cell r="G7" t="str">
            <v>Provision</v>
          </cell>
          <cell r="N7">
            <v>0</v>
          </cell>
        </row>
        <row r="8">
          <cell r="B8" t="str">
            <v>Internal</v>
          </cell>
          <cell r="C8" t="str">
            <v>F209260</v>
          </cell>
          <cell r="G8" t="str">
            <v>Provision</v>
          </cell>
          <cell r="N8">
            <v>0</v>
          </cell>
        </row>
        <row r="9">
          <cell r="B9" t="str">
            <v>Internal</v>
          </cell>
          <cell r="C9" t="str">
            <v>F209260</v>
          </cell>
          <cell r="G9" t="str">
            <v>Provision</v>
          </cell>
          <cell r="N9">
            <v>0</v>
          </cell>
        </row>
        <row r="10">
          <cell r="B10" t="str">
            <v>Internal</v>
          </cell>
          <cell r="C10" t="str">
            <v>F209260</v>
          </cell>
          <cell r="G10" t="str">
            <v>Provision</v>
          </cell>
          <cell r="N10">
            <v>0</v>
          </cell>
        </row>
        <row r="11">
          <cell r="B11" t="str">
            <v>Internal</v>
          </cell>
          <cell r="C11" t="str">
            <v>F209260</v>
          </cell>
          <cell r="G11" t="str">
            <v>Provision</v>
          </cell>
          <cell r="N11">
            <v>0</v>
          </cell>
        </row>
        <row r="12">
          <cell r="B12" t="str">
            <v>Internal</v>
          </cell>
          <cell r="C12" t="str">
            <v>F209260</v>
          </cell>
          <cell r="G12" t="str">
            <v>Provision</v>
          </cell>
          <cell r="N12">
            <v>0</v>
          </cell>
        </row>
        <row r="13">
          <cell r="B13" t="str">
            <v>Internal</v>
          </cell>
          <cell r="C13" t="str">
            <v>F209260</v>
          </cell>
          <cell r="G13" t="str">
            <v>Provision</v>
          </cell>
          <cell r="N13">
            <v>0</v>
          </cell>
        </row>
        <row r="14">
          <cell r="B14" t="str">
            <v>Internal</v>
          </cell>
          <cell r="C14" t="str">
            <v>F209260</v>
          </cell>
          <cell r="G14" t="str">
            <v>Provision</v>
          </cell>
          <cell r="N14">
            <v>0</v>
          </cell>
        </row>
        <row r="15">
          <cell r="B15" t="str">
            <v>Internal</v>
          </cell>
          <cell r="C15" t="str">
            <v>F209260</v>
          </cell>
          <cell r="G15" t="str">
            <v>repair</v>
          </cell>
          <cell r="N15">
            <v>0.14819801916991701</v>
          </cell>
        </row>
        <row r="16">
          <cell r="B16" t="str">
            <v>Internal</v>
          </cell>
          <cell r="C16" t="str">
            <v>F209260</v>
          </cell>
          <cell r="G16" t="str">
            <v>repair</v>
          </cell>
          <cell r="N16">
            <v>0.93461293919417843</v>
          </cell>
        </row>
        <row r="17">
          <cell r="B17" t="str">
            <v>Internal</v>
          </cell>
          <cell r="C17" t="str">
            <v>F209270</v>
          </cell>
          <cell r="G17" t="str">
            <v>Provision</v>
          </cell>
          <cell r="N17">
            <v>0</v>
          </cell>
        </row>
        <row r="18">
          <cell r="B18" t="str">
            <v>Internal</v>
          </cell>
          <cell r="C18" t="str">
            <v>F209270</v>
          </cell>
          <cell r="G18" t="str">
            <v>Provision</v>
          </cell>
          <cell r="N18">
            <v>0</v>
          </cell>
        </row>
        <row r="19">
          <cell r="B19" t="str">
            <v>Internal</v>
          </cell>
          <cell r="C19" t="str">
            <v>F209270</v>
          </cell>
          <cell r="G19" t="str">
            <v>Provision</v>
          </cell>
          <cell r="N19">
            <v>0</v>
          </cell>
        </row>
        <row r="20">
          <cell r="B20" t="str">
            <v>Internal</v>
          </cell>
          <cell r="C20" t="str">
            <v>F209270</v>
          </cell>
          <cell r="G20" t="str">
            <v>Provision</v>
          </cell>
          <cell r="N20">
            <v>0</v>
          </cell>
        </row>
        <row r="21">
          <cell r="B21" t="str">
            <v>Internal</v>
          </cell>
          <cell r="C21" t="str">
            <v>F209270</v>
          </cell>
          <cell r="G21" t="str">
            <v>repair</v>
          </cell>
          <cell r="N21">
            <v>0.12626324013861556</v>
          </cell>
        </row>
        <row r="22">
          <cell r="B22" t="str">
            <v>Internal</v>
          </cell>
          <cell r="C22" t="str">
            <v>F209270</v>
          </cell>
          <cell r="G22" t="str">
            <v>repair</v>
          </cell>
          <cell r="N22">
            <v>1.9499671502535208E-2</v>
          </cell>
        </row>
        <row r="23">
          <cell r="B23" t="str">
            <v>Internal</v>
          </cell>
          <cell r="C23" t="str">
            <v>F209290</v>
          </cell>
          <cell r="G23" t="str">
            <v>Provision</v>
          </cell>
          <cell r="N23">
            <v>0</v>
          </cell>
        </row>
        <row r="24">
          <cell r="B24" t="str">
            <v>Internal</v>
          </cell>
          <cell r="C24" t="str">
            <v>F209290</v>
          </cell>
          <cell r="G24" t="str">
            <v>Provision</v>
          </cell>
          <cell r="N24">
            <v>0</v>
          </cell>
        </row>
        <row r="25">
          <cell r="B25" t="str">
            <v>Internal</v>
          </cell>
          <cell r="C25" t="str">
            <v>F209290</v>
          </cell>
          <cell r="G25" t="str">
            <v>Provision</v>
          </cell>
          <cell r="N25">
            <v>0</v>
          </cell>
        </row>
        <row r="26">
          <cell r="B26" t="str">
            <v>Internal</v>
          </cell>
          <cell r="C26" t="str">
            <v>F209290</v>
          </cell>
          <cell r="G26" t="str">
            <v>Provision</v>
          </cell>
          <cell r="N26">
            <v>0</v>
          </cell>
        </row>
        <row r="27">
          <cell r="B27" t="str">
            <v>Internal</v>
          </cell>
          <cell r="C27" t="str">
            <v>F209290</v>
          </cell>
          <cell r="G27" t="str">
            <v>Provision</v>
          </cell>
          <cell r="N27">
            <v>0</v>
          </cell>
        </row>
        <row r="28">
          <cell r="B28" t="str">
            <v>Internal</v>
          </cell>
          <cell r="C28" t="str">
            <v>F209290</v>
          </cell>
          <cell r="G28" t="str">
            <v>Provision</v>
          </cell>
          <cell r="N28">
            <v>0</v>
          </cell>
        </row>
        <row r="29">
          <cell r="B29" t="str">
            <v>Internal</v>
          </cell>
          <cell r="C29" t="str">
            <v>F209290</v>
          </cell>
          <cell r="G29" t="str">
            <v>Provision</v>
          </cell>
          <cell r="N29">
            <v>0</v>
          </cell>
        </row>
        <row r="30">
          <cell r="B30" t="str">
            <v>Internal</v>
          </cell>
          <cell r="C30" t="str">
            <v>F209290</v>
          </cell>
          <cell r="G30" t="str">
            <v>Provision</v>
          </cell>
          <cell r="N30">
            <v>0</v>
          </cell>
        </row>
        <row r="31">
          <cell r="B31" t="str">
            <v>Internal</v>
          </cell>
          <cell r="C31" t="str">
            <v>F209290</v>
          </cell>
          <cell r="G31" t="str">
            <v>repair</v>
          </cell>
          <cell r="N31">
            <v>3.8953667975627005E-4</v>
          </cell>
        </row>
        <row r="32">
          <cell r="B32" t="str">
            <v>Internal</v>
          </cell>
          <cell r="C32" t="str">
            <v>F209290</v>
          </cell>
          <cell r="G32" t="str">
            <v>repair</v>
          </cell>
          <cell r="N32">
            <v>1.8634114452211927E-3</v>
          </cell>
        </row>
        <row r="33">
          <cell r="B33" t="str">
            <v>Internal</v>
          </cell>
          <cell r="C33" t="str">
            <v>F209300</v>
          </cell>
          <cell r="G33" t="str">
            <v>Provision</v>
          </cell>
          <cell r="N33">
            <v>0</v>
          </cell>
        </row>
        <row r="34">
          <cell r="B34" t="str">
            <v>Internal</v>
          </cell>
          <cell r="C34" t="str">
            <v>F209300</v>
          </cell>
          <cell r="G34" t="str">
            <v>Provision</v>
          </cell>
          <cell r="N34">
            <v>0</v>
          </cell>
        </row>
        <row r="35">
          <cell r="B35" t="str">
            <v>Internal</v>
          </cell>
          <cell r="C35" t="str">
            <v>F209300</v>
          </cell>
          <cell r="G35" t="str">
            <v>Provision</v>
          </cell>
          <cell r="N35">
            <v>0</v>
          </cell>
        </row>
        <row r="36">
          <cell r="B36" t="str">
            <v>Internal</v>
          </cell>
          <cell r="C36" t="str">
            <v>F209300</v>
          </cell>
          <cell r="G36" t="str">
            <v>Provision</v>
          </cell>
          <cell r="N36">
            <v>0</v>
          </cell>
        </row>
        <row r="37">
          <cell r="B37" t="str">
            <v>Internal</v>
          </cell>
          <cell r="G37" t="str">
            <v>repair</v>
          </cell>
          <cell r="N37">
            <v>7.6785062755144022E-5</v>
          </cell>
        </row>
        <row r="38">
          <cell r="B38" t="str">
            <v>Internal</v>
          </cell>
          <cell r="G38" t="str">
            <v>repair</v>
          </cell>
          <cell r="N38">
            <v>1.0913951125998997E-5</v>
          </cell>
        </row>
        <row r="39">
          <cell r="B39" t="str">
            <v>Internal</v>
          </cell>
          <cell r="G39" t="str">
            <v>Provision</v>
          </cell>
          <cell r="N39">
            <v>0</v>
          </cell>
        </row>
        <row r="40">
          <cell r="B40" t="str">
            <v>Internal</v>
          </cell>
          <cell r="G40" t="str">
            <v>Provision</v>
          </cell>
          <cell r="N40">
            <v>0</v>
          </cell>
        </row>
        <row r="41">
          <cell r="B41" t="str">
            <v>Internal</v>
          </cell>
          <cell r="G41" t="str">
            <v>Provision</v>
          </cell>
          <cell r="N41">
            <v>0</v>
          </cell>
        </row>
        <row r="42">
          <cell r="B42" t="str">
            <v>Internal</v>
          </cell>
          <cell r="G42" t="str">
            <v>Provision</v>
          </cell>
          <cell r="N42">
            <v>0</v>
          </cell>
        </row>
        <row r="43">
          <cell r="B43" t="str">
            <v>Internal</v>
          </cell>
          <cell r="G43" t="str">
            <v>repair</v>
          </cell>
          <cell r="N43">
            <v>7.9503118073910188E-5</v>
          </cell>
        </row>
        <row r="44">
          <cell r="B44" t="str">
            <v>Internal</v>
          </cell>
          <cell r="G44" t="str">
            <v>repair</v>
          </cell>
          <cell r="N44">
            <v>9.7316064206824385E-6</v>
          </cell>
        </row>
        <row r="45">
          <cell r="B45" t="str">
            <v>Internal</v>
          </cell>
          <cell r="G45" t="str">
            <v>repair</v>
          </cell>
          <cell r="N45">
            <v>2.0960597843036998E-10</v>
          </cell>
        </row>
        <row r="46">
          <cell r="B46" t="str">
            <v>Internal</v>
          </cell>
          <cell r="G46" t="str">
            <v>Not Relevent Product</v>
          </cell>
          <cell r="N46">
            <v>0</v>
          </cell>
        </row>
        <row r="47">
          <cell r="B47" t="str">
            <v>Internal</v>
          </cell>
          <cell r="G47" t="str">
            <v>Provision</v>
          </cell>
          <cell r="N47">
            <v>0</v>
          </cell>
        </row>
        <row r="48">
          <cell r="B48" t="str">
            <v>Internal</v>
          </cell>
          <cell r="G48" t="str">
            <v>Provision</v>
          </cell>
          <cell r="N48">
            <v>0</v>
          </cell>
        </row>
        <row r="49">
          <cell r="B49" t="str">
            <v>Internal</v>
          </cell>
          <cell r="G49" t="str">
            <v>Provision</v>
          </cell>
          <cell r="N49">
            <v>0</v>
          </cell>
        </row>
        <row r="50">
          <cell r="B50" t="str">
            <v>Internal</v>
          </cell>
          <cell r="G50" t="str">
            <v>Provision</v>
          </cell>
          <cell r="N50">
            <v>0</v>
          </cell>
        </row>
        <row r="51">
          <cell r="B51" t="str">
            <v>Internal</v>
          </cell>
          <cell r="G51" t="str">
            <v>Provision</v>
          </cell>
          <cell r="N51">
            <v>0</v>
          </cell>
        </row>
        <row r="52">
          <cell r="B52" t="str">
            <v>Internal</v>
          </cell>
          <cell r="G52" t="str">
            <v>Provision</v>
          </cell>
          <cell r="N52">
            <v>0</v>
          </cell>
        </row>
        <row r="53">
          <cell r="B53" t="str">
            <v>Internal</v>
          </cell>
          <cell r="G53" t="str">
            <v>Provision</v>
          </cell>
          <cell r="N53">
            <v>0</v>
          </cell>
        </row>
        <row r="54">
          <cell r="B54" t="str">
            <v>Internal</v>
          </cell>
          <cell r="G54" t="str">
            <v>Provision</v>
          </cell>
          <cell r="N54">
            <v>0</v>
          </cell>
        </row>
        <row r="55">
          <cell r="B55" t="str">
            <v>Internal</v>
          </cell>
          <cell r="G55" t="str">
            <v>Provision</v>
          </cell>
          <cell r="N55">
            <v>0</v>
          </cell>
        </row>
        <row r="56">
          <cell r="B56" t="str">
            <v>Internal</v>
          </cell>
          <cell r="G56" t="str">
            <v>Provision</v>
          </cell>
          <cell r="N56">
            <v>0</v>
          </cell>
        </row>
        <row r="57">
          <cell r="B57" t="str">
            <v>Internal</v>
          </cell>
          <cell r="G57" t="str">
            <v>repair</v>
          </cell>
          <cell r="N57">
            <v>2.1004204873679998E-11</v>
          </cell>
        </row>
        <row r="58">
          <cell r="B58" t="str">
            <v>Internal</v>
          </cell>
          <cell r="G58" t="str">
            <v>repair</v>
          </cell>
          <cell r="N58">
            <v>7.5863203519906005E-10</v>
          </cell>
        </row>
        <row r="59">
          <cell r="G59" t="str">
            <v>Provision</v>
          </cell>
          <cell r="N59">
            <v>0</v>
          </cell>
        </row>
        <row r="60">
          <cell r="G60" t="str">
            <v>Provision</v>
          </cell>
          <cell r="N60">
            <v>0</v>
          </cell>
        </row>
        <row r="61">
          <cell r="G61" t="str">
            <v>Provision</v>
          </cell>
          <cell r="N61">
            <v>0</v>
          </cell>
        </row>
        <row r="62">
          <cell r="G62" t="str">
            <v>Provision</v>
          </cell>
          <cell r="N62">
            <v>0</v>
          </cell>
        </row>
        <row r="63">
          <cell r="G63" t="str">
            <v>Provision</v>
          </cell>
          <cell r="N63">
            <v>0</v>
          </cell>
        </row>
      </sheetData>
      <sheetData sheetId="24"/>
      <sheetData sheetId="25">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N5">
            <v>162925.27223238337</v>
          </cell>
          <cell r="O5">
            <v>304628.72847184777</v>
          </cell>
        </row>
        <row r="6">
          <cell r="A6">
            <v>2</v>
          </cell>
          <cell r="B6" t="str">
            <v>CK981</v>
          </cell>
          <cell r="C6" t="str">
            <v>Openreach time related charges</v>
          </cell>
          <cell r="N6">
            <v>345862.6844539477</v>
          </cell>
          <cell r="O6">
            <v>89647.785529696936</v>
          </cell>
        </row>
        <row r="7">
          <cell r="A7">
            <v>3</v>
          </cell>
          <cell r="B7" t="str">
            <v>CL120</v>
          </cell>
          <cell r="C7" t="str">
            <v>Co-mingling electricity</v>
          </cell>
          <cell r="N7">
            <v>1151.2563032230457</v>
          </cell>
          <cell r="O7">
            <v>41971.520591651883</v>
          </cell>
        </row>
        <row r="8">
          <cell r="A8">
            <v>4</v>
          </cell>
          <cell r="B8" t="str">
            <v>CL131</v>
          </cell>
          <cell r="C8" t="str">
            <v>Co-mingling set up</v>
          </cell>
          <cell r="N8">
            <v>401575.3433001478</v>
          </cell>
          <cell r="O8">
            <v>202988.33109005555</v>
          </cell>
        </row>
        <row r="9">
          <cell r="A9">
            <v>5</v>
          </cell>
          <cell r="B9" t="str">
            <v>CL132</v>
          </cell>
          <cell r="C9" t="str">
            <v>Co-mingling rentals</v>
          </cell>
          <cell r="N9">
            <v>142530.33169652292</v>
          </cell>
          <cell r="O9">
            <v>415903.65563814959</v>
          </cell>
        </row>
        <row r="10">
          <cell r="A10">
            <v>6</v>
          </cell>
          <cell r="B10" t="str">
            <v>CL133</v>
          </cell>
          <cell r="C10" t="str">
            <v>WLA tie cables</v>
          </cell>
          <cell r="N10">
            <v>198782.71944776937</v>
          </cell>
          <cell r="O10">
            <v>100009.00566472924</v>
          </cell>
        </row>
        <row r="11">
          <cell r="A11">
            <v>7</v>
          </cell>
          <cell r="B11" t="str">
            <v>CL139</v>
          </cell>
          <cell r="C11" t="str">
            <v>Local Loop Unbundling systems development</v>
          </cell>
          <cell r="N11">
            <v>145262.73064963389</v>
          </cell>
          <cell r="O11">
            <v>-85396.928348851885</v>
          </cell>
        </row>
        <row r="12">
          <cell r="A12">
            <v>8</v>
          </cell>
          <cell r="B12" t="str">
            <v>CL144</v>
          </cell>
          <cell r="C12" t="str">
            <v>Wholesale Access specific</v>
          </cell>
          <cell r="N12">
            <v>1678260.0211887322</v>
          </cell>
          <cell r="O12">
            <v>-1049695.7048479356</v>
          </cell>
        </row>
        <row r="13">
          <cell r="A13">
            <v>9</v>
          </cell>
          <cell r="B13" t="str">
            <v>CL160</v>
          </cell>
          <cell r="C13" t="str">
            <v>Routeing &amp; records</v>
          </cell>
          <cell r="N13">
            <v>241799.04378061945</v>
          </cell>
          <cell r="O13">
            <v>57745.82358642904</v>
          </cell>
        </row>
        <row r="14">
          <cell r="A14">
            <v>10</v>
          </cell>
          <cell r="B14" t="str">
            <v>CL161</v>
          </cell>
          <cell r="C14" t="str">
            <v>MDF Hardware jumpering</v>
          </cell>
          <cell r="N14">
            <v>2096071.3962023521</v>
          </cell>
          <cell r="O14">
            <v>497669.87977448356</v>
          </cell>
        </row>
        <row r="15">
          <cell r="A15">
            <v>11</v>
          </cell>
          <cell r="B15" t="str">
            <v>CL171</v>
          </cell>
          <cell r="C15" t="str">
            <v>E side copper capital</v>
          </cell>
          <cell r="N15">
            <v>331260.40424976713</v>
          </cell>
          <cell r="O15">
            <v>553674.95735691406</v>
          </cell>
        </row>
        <row r="16">
          <cell r="A16">
            <v>12</v>
          </cell>
          <cell r="B16" t="str">
            <v>CL172</v>
          </cell>
          <cell r="C16" t="str">
            <v>E side copper current</v>
          </cell>
          <cell r="N16">
            <v>763511.95954667509</v>
          </cell>
          <cell r="O16">
            <v>237074.32740769451</v>
          </cell>
        </row>
        <row r="17">
          <cell r="A17">
            <v>13</v>
          </cell>
          <cell r="B17" t="str">
            <v>CL173</v>
          </cell>
          <cell r="C17" t="str">
            <v>D side copper capital</v>
          </cell>
          <cell r="N17">
            <v>2926818.2954253615</v>
          </cell>
          <cell r="O17">
            <v>1447774.3797632484</v>
          </cell>
        </row>
        <row r="18">
          <cell r="A18">
            <v>14</v>
          </cell>
          <cell r="B18" t="str">
            <v>CL174</v>
          </cell>
          <cell r="C18" t="str">
            <v>D side copper current</v>
          </cell>
          <cell r="N18">
            <v>2469199.3500165679</v>
          </cell>
          <cell r="O18">
            <v>842546.27386376762</v>
          </cell>
        </row>
        <row r="19">
          <cell r="A19">
            <v>15</v>
          </cell>
          <cell r="B19" t="str">
            <v>CL175</v>
          </cell>
          <cell r="C19" t="str">
            <v>Local exchanges general frames equipment</v>
          </cell>
          <cell r="N19">
            <v>12939.220285290989</v>
          </cell>
          <cell r="O19">
            <v>238412.98200219619</v>
          </cell>
        </row>
        <row r="20">
          <cell r="A20">
            <v>16</v>
          </cell>
          <cell r="B20" t="str">
            <v>CL176</v>
          </cell>
          <cell r="C20" t="str">
            <v>Local exchanges general frames maintenance</v>
          </cell>
          <cell r="N20">
            <v>440116.86527370883</v>
          </cell>
          <cell r="O20">
            <v>82243.14883037968</v>
          </cell>
        </row>
        <row r="21">
          <cell r="A21">
            <v>17</v>
          </cell>
          <cell r="B21" t="str">
            <v>CL177</v>
          </cell>
          <cell r="C21" t="str">
            <v>Analogue line test equipment</v>
          </cell>
          <cell r="N21">
            <v>13434.798235508662</v>
          </cell>
          <cell r="O21">
            <v>36367.881481281831</v>
          </cell>
        </row>
        <row r="22">
          <cell r="A22">
            <v>18</v>
          </cell>
          <cell r="B22" t="str">
            <v>CL178</v>
          </cell>
          <cell r="C22" t="str">
            <v>Dropwire capital &amp; analogue NTE</v>
          </cell>
          <cell r="N22">
            <v>2145584.2634872352</v>
          </cell>
          <cell r="O22">
            <v>1748413.4974678387</v>
          </cell>
        </row>
        <row r="23">
          <cell r="A23">
            <v>19</v>
          </cell>
          <cell r="B23" t="str">
            <v>CL180</v>
          </cell>
          <cell r="C23" t="str">
            <v>Analogue line drop maintenance</v>
          </cell>
          <cell r="N23">
            <v>1242175.0700306923</v>
          </cell>
          <cell r="O23">
            <v>545442.45205582562</v>
          </cell>
        </row>
        <row r="24">
          <cell r="A24">
            <v>20</v>
          </cell>
          <cell r="B24" t="str">
            <v>CL183</v>
          </cell>
          <cell r="C24" t="str">
            <v>Analogue line cards</v>
          </cell>
          <cell r="N24">
            <v>198651.42003493468</v>
          </cell>
          <cell r="O24">
            <v>914639.46862600383</v>
          </cell>
        </row>
        <row r="25">
          <cell r="A25">
            <v>21</v>
          </cell>
          <cell r="B25" t="str">
            <v>CL185</v>
          </cell>
          <cell r="C25" t="str">
            <v>Pair gain</v>
          </cell>
          <cell r="N25">
            <v>-16.977705876189713</v>
          </cell>
          <cell r="O25">
            <v>-42.148849488708869</v>
          </cell>
        </row>
        <row r="26">
          <cell r="A26">
            <v>22</v>
          </cell>
          <cell r="B26" t="str">
            <v>CL192</v>
          </cell>
          <cell r="C26" t="str">
            <v>NGA E-side Copper Capital</v>
          </cell>
          <cell r="N26">
            <v>26684.74849492167</v>
          </cell>
          <cell r="O26">
            <v>147555.20576797979</v>
          </cell>
        </row>
        <row r="27">
          <cell r="A27">
            <v>23</v>
          </cell>
          <cell r="B27" t="str">
            <v>CL197</v>
          </cell>
          <cell r="C27" t="str">
            <v>FTTC Development</v>
          </cell>
          <cell r="N27">
            <v>1906389.0955678502</v>
          </cell>
          <cell r="O27">
            <v>8763.9592167856299</v>
          </cell>
        </row>
        <row r="28">
          <cell r="A28">
            <v>24</v>
          </cell>
          <cell r="B28" t="str">
            <v>CL198</v>
          </cell>
          <cell r="C28" t="str">
            <v>FTTP Development</v>
          </cell>
          <cell r="N28">
            <v>-6694.3469635241436</v>
          </cell>
          <cell r="O28">
            <v>543.81868892928924</v>
          </cell>
        </row>
        <row r="29">
          <cell r="A29">
            <v>25</v>
          </cell>
          <cell r="B29" t="str">
            <v>CL570</v>
          </cell>
          <cell r="C29" t="str">
            <v>OR Service Centre - Provision Analogue/ISDN2</v>
          </cell>
          <cell r="N29">
            <v>238666.49328625228</v>
          </cell>
          <cell r="O29">
            <v>357113.4047033072</v>
          </cell>
        </row>
        <row r="30">
          <cell r="A30">
            <v>26</v>
          </cell>
          <cell r="B30" t="str">
            <v>CL572</v>
          </cell>
          <cell r="C30" t="str">
            <v>OR Service Centre - Provision WLA</v>
          </cell>
          <cell r="N30">
            <v>656180.72307717171</v>
          </cell>
          <cell r="O30">
            <v>256309.6196002916</v>
          </cell>
        </row>
        <row r="31">
          <cell r="A31">
            <v>27</v>
          </cell>
          <cell r="B31" t="str">
            <v>CL574</v>
          </cell>
          <cell r="C31" t="str">
            <v>Service Centre - Provision  NGA</v>
          </cell>
          <cell r="N31">
            <v>557731.76148990798</v>
          </cell>
          <cell r="O31">
            <v>286789.08221081912</v>
          </cell>
        </row>
        <row r="32">
          <cell r="A32">
            <v>28</v>
          </cell>
          <cell r="B32" t="str">
            <v>CL575</v>
          </cell>
          <cell r="C32" t="str">
            <v>OR Service Centre - Assurance Analogue/ISDN2</v>
          </cell>
          <cell r="N32">
            <v>157512.50682086521</v>
          </cell>
          <cell r="O32">
            <v>207226.69764208319</v>
          </cell>
        </row>
        <row r="33">
          <cell r="A33">
            <v>29</v>
          </cell>
          <cell r="B33" t="str">
            <v>CL577</v>
          </cell>
          <cell r="C33" t="str">
            <v>OR Service Centre - Assurance WLA</v>
          </cell>
          <cell r="N33">
            <v>150011.55486975043</v>
          </cell>
          <cell r="O33">
            <v>47352.909816146581</v>
          </cell>
        </row>
        <row r="34">
          <cell r="A34">
            <v>30</v>
          </cell>
          <cell r="B34" t="str">
            <v>CL579</v>
          </cell>
          <cell r="C34" t="str">
            <v>Service Centre - Assurance  NGA</v>
          </cell>
          <cell r="N34">
            <v>561115.39432649722</v>
          </cell>
          <cell r="O34">
            <v>298992.17044544808</v>
          </cell>
        </row>
        <row r="35">
          <cell r="A35">
            <v>31</v>
          </cell>
          <cell r="B35" t="str">
            <v>CL590</v>
          </cell>
          <cell r="C35" t="str">
            <v>Service Level Guarantees</v>
          </cell>
          <cell r="N35">
            <v>717.33041748400831</v>
          </cell>
          <cell r="O35">
            <v>28136.568600650229</v>
          </cell>
        </row>
        <row r="36">
          <cell r="A36">
            <v>32</v>
          </cell>
          <cell r="B36" t="str">
            <v>CL600</v>
          </cell>
          <cell r="C36" t="str">
            <v>Other WLA</v>
          </cell>
          <cell r="N36">
            <v>90.70692262724863</v>
          </cell>
          <cell r="O36">
            <v>39.021241969723185</v>
          </cell>
        </row>
        <row r="37">
          <cell r="A37">
            <v>33</v>
          </cell>
          <cell r="B37" t="str">
            <v>CL950</v>
          </cell>
          <cell r="N37">
            <v>34886.809309937635</v>
          </cell>
          <cell r="O37">
            <v>24645.065089955868</v>
          </cell>
        </row>
        <row r="38">
          <cell r="A38">
            <v>34</v>
          </cell>
          <cell r="B38" t="str">
            <v>CL951</v>
          </cell>
          <cell r="N38">
            <v>128809.39561078598</v>
          </cell>
          <cell r="O38">
            <v>73354.757400260467</v>
          </cell>
        </row>
        <row r="39">
          <cell r="A39">
            <v>35</v>
          </cell>
          <cell r="B39" t="str">
            <v>CL952</v>
          </cell>
          <cell r="N39">
            <v>15268.06446634981</v>
          </cell>
          <cell r="O39">
            <v>85148.011641091827</v>
          </cell>
        </row>
        <row r="40">
          <cell r="A40">
            <v>36</v>
          </cell>
          <cell r="B40" t="str">
            <v>CL953</v>
          </cell>
          <cell r="N40">
            <v>366023.468098682</v>
          </cell>
          <cell r="O40">
            <v>244027.24599973983</v>
          </cell>
        </row>
        <row r="41">
          <cell r="A41">
            <v>37</v>
          </cell>
          <cell r="B41" t="str">
            <v>CL954</v>
          </cell>
          <cell r="N41">
            <v>401703.46956037707</v>
          </cell>
          <cell r="O41">
            <v>325233.16472324519</v>
          </cell>
        </row>
        <row r="42">
          <cell r="A42">
            <v>38</v>
          </cell>
          <cell r="B42" t="str">
            <v>CL955</v>
          </cell>
          <cell r="N42">
            <v>68998.305344537002</v>
          </cell>
          <cell r="O42">
            <v>15354.912453772946</v>
          </cell>
        </row>
        <row r="43">
          <cell r="A43">
            <v>39</v>
          </cell>
          <cell r="B43" t="str">
            <v>CL956</v>
          </cell>
          <cell r="N43">
            <v>655.96444543939776</v>
          </cell>
          <cell r="O43">
            <v>130.55377249403466</v>
          </cell>
        </row>
        <row r="44">
          <cell r="A44">
            <v>40</v>
          </cell>
          <cell r="B44" t="str">
            <v>CL957</v>
          </cell>
          <cell r="N44">
            <v>-5410.8531678172458</v>
          </cell>
          <cell r="O44">
            <v>-1003.5518729054222</v>
          </cell>
        </row>
        <row r="45">
          <cell r="A45">
            <v>41</v>
          </cell>
          <cell r="B45" t="str">
            <v>CL958</v>
          </cell>
          <cell r="N45">
            <v>558351.86207306362</v>
          </cell>
          <cell r="O45">
            <v>109003.52309796234</v>
          </cell>
        </row>
        <row r="46">
          <cell r="A46">
            <v>42</v>
          </cell>
          <cell r="B46" t="str">
            <v>CL998</v>
          </cell>
          <cell r="N46">
            <v>-274989.34295909252</v>
          </cell>
          <cell r="O46">
            <v>-794684.22495897859</v>
          </cell>
        </row>
        <row r="47">
          <cell r="A47">
            <v>43</v>
          </cell>
          <cell r="B47" t="str">
            <v>CL999</v>
          </cell>
          <cell r="N47">
            <v>377342.33330100006</v>
          </cell>
          <cell r="O47">
            <v>153804.22596501405</v>
          </cell>
        </row>
        <row r="48">
          <cell r="A48">
            <v>44</v>
          </cell>
          <cell r="B48" t="str">
            <v>CN853</v>
          </cell>
          <cell r="N48">
            <v>95.473145311544371</v>
          </cell>
          <cell r="O48">
            <v>350.37652965941726</v>
          </cell>
        </row>
        <row r="49">
          <cell r="A49">
            <v>45</v>
          </cell>
          <cell r="B49" t="str">
            <v>CN855</v>
          </cell>
          <cell r="N49">
            <v>23588.719697166285</v>
          </cell>
          <cell r="O49">
            <v>24542.759661920471</v>
          </cell>
        </row>
        <row r="50">
          <cell r="A50">
            <v>46</v>
          </cell>
          <cell r="B50" t="str">
            <v>CO292</v>
          </cell>
          <cell r="N50">
            <v>18307.801536030212</v>
          </cell>
          <cell r="O50">
            <v>94852.720927819144</v>
          </cell>
        </row>
        <row r="51">
          <cell r="A51">
            <v>47</v>
          </cell>
          <cell r="B51" t="str">
            <v>CO293</v>
          </cell>
          <cell r="N51">
            <v>1394.7936376286746</v>
          </cell>
          <cell r="O51">
            <v>6143.1578593992635</v>
          </cell>
        </row>
        <row r="52">
          <cell r="A52">
            <v>48</v>
          </cell>
          <cell r="B52" t="str">
            <v>CO801</v>
          </cell>
          <cell r="N52">
            <v>-1.3057634414398185</v>
          </cell>
          <cell r="O52">
            <v>-89.092046968813051</v>
          </cell>
        </row>
        <row r="53">
          <cell r="A53">
            <v>49</v>
          </cell>
          <cell r="B53" t="str">
            <v>CO989</v>
          </cell>
          <cell r="N53">
            <v>333963.14555035043</v>
          </cell>
          <cell r="O53">
            <v>95737.439253758668</v>
          </cell>
        </row>
        <row r="54">
          <cell r="A54">
            <v>50</v>
          </cell>
          <cell r="B54" t="str">
            <v>CP502</v>
          </cell>
          <cell r="N54">
            <v>321431.96002941538</v>
          </cell>
          <cell r="O54">
            <v>92867.53005244839</v>
          </cell>
        </row>
        <row r="55">
          <cell r="A55">
            <v>51</v>
          </cell>
          <cell r="B55" t="str">
            <v>CT134</v>
          </cell>
          <cell r="N55">
            <v>165194.50751645432</v>
          </cell>
          <cell r="O55">
            <v>255963.56082296991</v>
          </cell>
        </row>
        <row r="56">
          <cell r="A56">
            <v>52</v>
          </cell>
          <cell r="B56" t="str">
            <v>CW900</v>
          </cell>
          <cell r="N56">
            <v>0</v>
          </cell>
          <cell r="O56">
            <v>0</v>
          </cell>
        </row>
        <row r="57">
          <cell r="A57">
            <v>53</v>
          </cell>
          <cell r="B57" t="str">
            <v>CO254</v>
          </cell>
          <cell r="N57">
            <v>-9465.1249929387614</v>
          </cell>
          <cell r="O57">
            <v>-2109.9625817617853</v>
          </cell>
        </row>
        <row r="58">
          <cell r="A58">
            <v>54</v>
          </cell>
          <cell r="B58" t="str">
            <v>CW901</v>
          </cell>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sheetData>
      <sheetData sheetId="26">
        <row r="4">
          <cell r="A4" t="str">
            <v>Wholesale analogue exchange line services</v>
          </cell>
          <cell r="B4" t="str">
            <v>SL122</v>
          </cell>
          <cell r="C4" t="str">
            <v>Analogue Core WLR Rentals</v>
          </cell>
          <cell r="F4">
            <v>112640.72321343659</v>
          </cell>
          <cell r="G4">
            <v>162359.30459730478</v>
          </cell>
        </row>
        <row r="5">
          <cell r="A5" t="str">
            <v>Wholesale analogue exchange line services</v>
          </cell>
          <cell r="B5" t="str">
            <v>SL122</v>
          </cell>
          <cell r="C5" t="str">
            <v>Analogue Core WLR Rentals</v>
          </cell>
          <cell r="F5">
            <v>184126.3816233126</v>
          </cell>
          <cell r="G5">
            <v>62056.436336206811</v>
          </cell>
        </row>
        <row r="6">
          <cell r="A6" t="str">
            <v>Wholesale analogue exchange line services</v>
          </cell>
          <cell r="B6" t="str">
            <v>SL122</v>
          </cell>
          <cell r="C6" t="str">
            <v>Analogue Core WLR Rentals</v>
          </cell>
          <cell r="F6">
            <v>1077665.5412691487</v>
          </cell>
          <cell r="G6">
            <v>455781.89069932804</v>
          </cell>
        </row>
        <row r="7">
          <cell r="A7" t="str">
            <v>Wholesale analogue exchange line services</v>
          </cell>
          <cell r="B7" t="str">
            <v>SL122</v>
          </cell>
          <cell r="C7" t="str">
            <v>Analogue Core WLR Rentals</v>
          </cell>
          <cell r="F7">
            <v>867659.7932739259</v>
          </cell>
          <cell r="G7">
            <v>321065.10085955454</v>
          </cell>
        </row>
        <row r="8">
          <cell r="A8" t="str">
            <v>Wholesale analogue exchange line services</v>
          </cell>
          <cell r="B8" t="str">
            <v>SL122</v>
          </cell>
          <cell r="C8" t="str">
            <v>Analogue Core WLR Rentals</v>
          </cell>
          <cell r="F8">
            <v>2741.4577718924556</v>
          </cell>
          <cell r="G8">
            <v>48839.484202419691</v>
          </cell>
        </row>
        <row r="9">
          <cell r="A9" t="str">
            <v>Wholesale analogue exchange line services</v>
          </cell>
          <cell r="B9" t="str">
            <v>SL122</v>
          </cell>
          <cell r="C9" t="str">
            <v>Analogue Core WLR Rentals</v>
          </cell>
          <cell r="F9">
            <v>109030.95300995493</v>
          </cell>
          <cell r="G9">
            <v>18274.205824599179</v>
          </cell>
        </row>
        <row r="10">
          <cell r="A10" t="str">
            <v>Wholesale analogue exchange line services</v>
          </cell>
          <cell r="B10" t="str">
            <v>SL122</v>
          </cell>
          <cell r="C10" t="str">
            <v>Analogue Core WLR Rentals</v>
          </cell>
          <cell r="F10">
            <v>6132.2379621484151</v>
          </cell>
          <cell r="G10">
            <v>13746.539947695106</v>
          </cell>
        </row>
        <row r="11">
          <cell r="A11" t="str">
            <v>Wholesale analogue exchange line services</v>
          </cell>
          <cell r="B11" t="str">
            <v>SL122</v>
          </cell>
          <cell r="C11" t="str">
            <v>Analogue Core WLR Rentals</v>
          </cell>
          <cell r="F11">
            <v>773736.33821859269</v>
          </cell>
          <cell r="G11">
            <v>587510.15751652827</v>
          </cell>
        </row>
        <row r="12">
          <cell r="A12" t="str">
            <v>Wholesale analogue exchange line services</v>
          </cell>
          <cell r="B12" t="str">
            <v>SL122</v>
          </cell>
          <cell r="C12" t="str">
            <v>Analogue Core WLR Rentals</v>
          </cell>
          <cell r="F12">
            <v>477479.90288753249</v>
          </cell>
          <cell r="G12">
            <v>164219.56511214306</v>
          </cell>
        </row>
        <row r="13">
          <cell r="A13" t="str">
            <v>Wholesale analogue exchange line services</v>
          </cell>
          <cell r="B13" t="str">
            <v>SL122</v>
          </cell>
          <cell r="C13" t="str">
            <v>Analogue Core WLR Rentals</v>
          </cell>
          <cell r="F13">
            <v>126638.44661449824</v>
          </cell>
          <cell r="G13">
            <v>547618.38054172404</v>
          </cell>
        </row>
        <row r="14">
          <cell r="A14" t="str">
            <v>Wholesale analogue exchange line services</v>
          </cell>
          <cell r="B14" t="str">
            <v>SL122</v>
          </cell>
          <cell r="C14" t="str">
            <v>Analogue Core WLR Rentals</v>
          </cell>
          <cell r="F14">
            <v>-12.889241151474948</v>
          </cell>
          <cell r="G14">
            <v>-30.46051163475482</v>
          </cell>
        </row>
        <row r="15">
          <cell r="A15" t="str">
            <v>Wholesale analogue exchange line services</v>
          </cell>
          <cell r="B15" t="str">
            <v>SL122</v>
          </cell>
          <cell r="C15" t="str">
            <v>Analogue Core WLR Rentals</v>
          </cell>
          <cell r="F15">
            <v>97305.193903913983</v>
          </cell>
          <cell r="G15">
            <v>123706.37490885098</v>
          </cell>
        </row>
        <row r="16">
          <cell r="A16" t="str">
            <v>Wholesale analogue exchange line services</v>
          </cell>
          <cell r="B16" t="str">
            <v>SL122</v>
          </cell>
          <cell r="C16" t="str">
            <v>Analogue Core WLR Rentals</v>
          </cell>
          <cell r="F16">
            <v>47.912673061497436</v>
          </cell>
          <cell r="G16">
            <v>197.57307329323021</v>
          </cell>
        </row>
        <row r="17">
          <cell r="A17" t="str">
            <v>Wholesale analogue exchange line services</v>
          </cell>
          <cell r="B17" t="str">
            <v>SL122</v>
          </cell>
          <cell r="C17" t="str">
            <v>Analogue Core WLR Rentals</v>
          </cell>
          <cell r="F17">
            <v>72814.145854619666</v>
          </cell>
          <cell r="G17">
            <v>24946.253483022876</v>
          </cell>
        </row>
        <row r="18">
          <cell r="A18" t="str">
            <v>Wholesale analogue exchange line services</v>
          </cell>
          <cell r="B18" t="str">
            <v>SL122</v>
          </cell>
          <cell r="C18" t="str">
            <v>Analogue Core WLR Rentals</v>
          </cell>
          <cell r="F18">
            <v>-0.49113245478027667</v>
          </cell>
          <cell r="G18">
            <v>-32.681477276830385</v>
          </cell>
        </row>
        <row r="19">
          <cell r="A19" t="str">
            <v>Wholesale analogue exchange line services</v>
          </cell>
          <cell r="B19" t="str">
            <v>SL151</v>
          </cell>
          <cell r="C19" t="str">
            <v>Analogue Core WLR Rentals</v>
          </cell>
          <cell r="F19">
            <v>0</v>
          </cell>
          <cell r="G19">
            <v>0</v>
          </cell>
        </row>
        <row r="20">
          <cell r="A20" t="str">
            <v>Wholesale analogue exchange line services</v>
          </cell>
          <cell r="B20" t="str">
            <v>SL151</v>
          </cell>
          <cell r="C20" t="str">
            <v>Analogue Core WLR Rentals</v>
          </cell>
          <cell r="F20">
            <v>46238.664192921387</v>
          </cell>
          <cell r="G20">
            <v>83716.372882812662</v>
          </cell>
        </row>
        <row r="21">
          <cell r="A21" t="str">
            <v>Wholesale analogue exchange line services</v>
          </cell>
          <cell r="B21" t="str">
            <v>SL151</v>
          </cell>
          <cell r="C21" t="str">
            <v>Analogue Core WLR Rentals</v>
          </cell>
          <cell r="F21">
            <v>78305.919969036651</v>
          </cell>
          <cell r="G21">
            <v>15643.451252675635</v>
          </cell>
        </row>
        <row r="22">
          <cell r="A22" t="str">
            <v>Wholesale analogue exchange line services</v>
          </cell>
          <cell r="B22" t="str">
            <v>SL151</v>
          </cell>
          <cell r="C22" t="str">
            <v>Analogue Core WLR Rentals</v>
          </cell>
          <cell r="F22">
            <v>395594.31767294533</v>
          </cell>
          <cell r="G22">
            <v>205752.18594908217</v>
          </cell>
        </row>
        <row r="23">
          <cell r="A23" t="str">
            <v>Wholesale analogue exchange line services</v>
          </cell>
          <cell r="B23" t="str">
            <v>SL151</v>
          </cell>
          <cell r="C23" t="str">
            <v>Analogue Core WLR Rentals</v>
          </cell>
          <cell r="F23">
            <v>222870.14597810048</v>
          </cell>
          <cell r="G23">
            <v>84577.860367354355</v>
          </cell>
        </row>
        <row r="24">
          <cell r="A24" t="str">
            <v>Wholesale analogue exchange line services</v>
          </cell>
          <cell r="B24" t="str">
            <v>SL151</v>
          </cell>
          <cell r="C24" t="str">
            <v>Analogue Core WLR Rentals</v>
          </cell>
          <cell r="F24">
            <v>832.8547561386257</v>
          </cell>
          <cell r="G24">
            <v>19014.963003363453</v>
          </cell>
        </row>
        <row r="25">
          <cell r="A25" t="str">
            <v>Wholesale analogue exchange line services</v>
          </cell>
          <cell r="B25" t="str">
            <v>SL151</v>
          </cell>
          <cell r="C25" t="str">
            <v>Analogue Core WLR Rentals</v>
          </cell>
          <cell r="F25">
            <v>46864.551293517456</v>
          </cell>
          <cell r="G25">
            <v>7944.0231607061069</v>
          </cell>
        </row>
        <row r="26">
          <cell r="A26" t="str">
            <v>Wholesale analogue exchange line services</v>
          </cell>
          <cell r="B26" t="str">
            <v>SL151</v>
          </cell>
          <cell r="C26" t="str">
            <v>Analogue Core WLR Rentals</v>
          </cell>
          <cell r="F26">
            <v>1360.2310688282655</v>
          </cell>
          <cell r="G26">
            <v>4336.0125189241271</v>
          </cell>
        </row>
        <row r="27">
          <cell r="A27" t="str">
            <v>Wholesale analogue exchange line services</v>
          </cell>
          <cell r="B27" t="str">
            <v>SL151</v>
          </cell>
          <cell r="C27" t="str">
            <v>Analogue Core WLR Rentals</v>
          </cell>
          <cell r="F27">
            <v>333825.06201396202</v>
          </cell>
          <cell r="G27">
            <v>255442.42862410302</v>
          </cell>
        </row>
        <row r="28">
          <cell r="A28" t="str">
            <v>Wholesale analogue exchange line services</v>
          </cell>
          <cell r="B28" t="str">
            <v>SL151</v>
          </cell>
          <cell r="C28" t="str">
            <v>Analogue Core WLR Rentals</v>
          </cell>
          <cell r="F28">
            <v>93589.663789822269</v>
          </cell>
          <cell r="G28">
            <v>39782.640958558412</v>
          </cell>
        </row>
        <row r="29">
          <cell r="A29" t="str">
            <v>Wholesale analogue exchange line services</v>
          </cell>
          <cell r="B29" t="str">
            <v>SL151</v>
          </cell>
          <cell r="C29" t="str">
            <v>Analogue Core WLR Rentals</v>
          </cell>
          <cell r="F29">
            <v>28475.619085093102</v>
          </cell>
          <cell r="G29">
            <v>143307.52729548045</v>
          </cell>
        </row>
        <row r="30">
          <cell r="A30" t="str">
            <v>Wholesale analogue exchange line services</v>
          </cell>
          <cell r="B30" t="str">
            <v>SL151</v>
          </cell>
          <cell r="C30" t="str">
            <v>Analogue Core WLR Rentals</v>
          </cell>
          <cell r="F30">
            <v>-1.2827956084024779</v>
          </cell>
          <cell r="G30">
            <v>-3.6933636020433824</v>
          </cell>
        </row>
        <row r="31">
          <cell r="A31" t="str">
            <v>Wholesale analogue exchange line services</v>
          </cell>
          <cell r="B31" t="str">
            <v>SL151</v>
          </cell>
          <cell r="C31" t="str">
            <v>Analogue Core WLR Rentals</v>
          </cell>
          <cell r="F31">
            <v>24008.61304661573</v>
          </cell>
          <cell r="G31">
            <v>35065.708525979368</v>
          </cell>
        </row>
        <row r="32">
          <cell r="A32" t="str">
            <v>Wholesale analogue exchange line services</v>
          </cell>
          <cell r="B32" t="str">
            <v>SL151</v>
          </cell>
          <cell r="C32" t="str">
            <v>Analogue Core WLR Rentals</v>
          </cell>
          <cell r="F32">
            <v>25.01855758790186</v>
          </cell>
          <cell r="G32">
            <v>69.292103862348725</v>
          </cell>
        </row>
        <row r="33">
          <cell r="A33" t="str">
            <v>Wholesale analogue exchange line services</v>
          </cell>
          <cell r="B33" t="str">
            <v>SL151</v>
          </cell>
          <cell r="C33" t="str">
            <v>Analogue Core WLR Rentals</v>
          </cell>
          <cell r="F33">
            <v>20352.443798647273</v>
          </cell>
          <cell r="G33">
            <v>5217.185376767261</v>
          </cell>
        </row>
        <row r="34">
          <cell r="A34" t="str">
            <v>Wholesale analogue exchange line services</v>
          </cell>
          <cell r="B34" t="str">
            <v>SL151</v>
          </cell>
          <cell r="C34" t="str">
            <v>Analogue Core WLR Rentals</v>
          </cell>
          <cell r="F34">
            <v>4.6086932748580341E-2</v>
          </cell>
          <cell r="G34">
            <v>4.4099641031857439</v>
          </cell>
        </row>
        <row r="35">
          <cell r="A35" t="str">
            <v>Wholesale analogue exchange line services</v>
          </cell>
          <cell r="B35" t="str">
            <v>SL121</v>
          </cell>
          <cell r="C35" t="str">
            <v>Analogue Premium Rentals</v>
          </cell>
          <cell r="F35">
            <v>0</v>
          </cell>
          <cell r="G35">
            <v>0</v>
          </cell>
        </row>
        <row r="36">
          <cell r="A36" t="str">
            <v>Wholesale analogue exchange line services</v>
          </cell>
          <cell r="B36" t="str">
            <v>SL121</v>
          </cell>
          <cell r="C36" t="str">
            <v>Analogue Premium Rentals</v>
          </cell>
          <cell r="F36">
            <v>41547.759630852328</v>
          </cell>
          <cell r="G36">
            <v>61480.631744914026</v>
          </cell>
        </row>
        <row r="37">
          <cell r="A37" t="str">
            <v>Wholesale analogue exchange line services</v>
          </cell>
          <cell r="B37" t="str">
            <v>SL121</v>
          </cell>
          <cell r="F37">
            <v>69578.072223211027</v>
          </cell>
          <cell r="G37">
            <v>16999.366767771033</v>
          </cell>
        </row>
        <row r="38">
          <cell r="A38" t="str">
            <v>Wholesale analogue exchange line services</v>
          </cell>
          <cell r="B38" t="str">
            <v>SL121</v>
          </cell>
          <cell r="F38">
            <v>361448.91410220909</v>
          </cell>
          <cell r="G38">
            <v>185312.56532867395</v>
          </cell>
        </row>
        <row r="39">
          <cell r="A39" t="str">
            <v>Wholesale analogue exchange line services</v>
          </cell>
          <cell r="B39" t="str">
            <v>SL121</v>
          </cell>
          <cell r="F39">
            <v>219868.77530096925</v>
          </cell>
          <cell r="G39">
            <v>57064.506682669162</v>
          </cell>
        </row>
        <row r="40">
          <cell r="A40" t="str">
            <v>Wholesale analogue exchange line services</v>
          </cell>
          <cell r="B40" t="str">
            <v>SL121</v>
          </cell>
          <cell r="F40">
            <v>710.84297310231284</v>
          </cell>
          <cell r="G40">
            <v>15888.828867001841</v>
          </cell>
        </row>
        <row r="41">
          <cell r="A41" t="str">
            <v>Wholesale analogue exchange line services</v>
          </cell>
          <cell r="B41" t="str">
            <v>SL121</v>
          </cell>
          <cell r="F41">
            <v>44243.219478158811</v>
          </cell>
          <cell r="G41">
            <v>10025.942939904531</v>
          </cell>
        </row>
        <row r="42">
          <cell r="A42" t="str">
            <v>Wholesale analogue exchange line services</v>
          </cell>
          <cell r="B42" t="str">
            <v>SL121</v>
          </cell>
          <cell r="F42">
            <v>1380.7108911934718</v>
          </cell>
          <cell r="G42">
            <v>3368.10875894849</v>
          </cell>
        </row>
        <row r="43">
          <cell r="A43" t="str">
            <v>Wholesale analogue exchange line services</v>
          </cell>
          <cell r="B43" t="str">
            <v>SL121</v>
          </cell>
          <cell r="F43">
            <v>175384.11436438898</v>
          </cell>
          <cell r="G43">
            <v>178823.53473597861</v>
          </cell>
        </row>
        <row r="44">
          <cell r="A44" t="str">
            <v>Wholesale analogue exchange line services</v>
          </cell>
          <cell r="B44" t="str">
            <v>SL121</v>
          </cell>
          <cell r="F44">
            <v>94680.255753033125</v>
          </cell>
          <cell r="G44">
            <v>40054.156623811548</v>
          </cell>
        </row>
        <row r="45">
          <cell r="A45" t="str">
            <v>Wholesale analogue exchange line services</v>
          </cell>
          <cell r="B45" t="str">
            <v>SL121</v>
          </cell>
          <cell r="F45">
            <v>21935.595188069288</v>
          </cell>
          <cell r="G45">
            <v>126662.52552372354</v>
          </cell>
        </row>
        <row r="46">
          <cell r="A46" t="str">
            <v>Wholesale analogue exchange line services</v>
          </cell>
          <cell r="B46" t="str">
            <v>SL121</v>
          </cell>
          <cell r="F46">
            <v>-1.4933831802708848</v>
          </cell>
          <cell r="G46">
            <v>-4.3570062705746064</v>
          </cell>
        </row>
        <row r="47">
          <cell r="A47" t="str">
            <v>Wholesale analogue exchange line services</v>
          </cell>
          <cell r="B47" t="str">
            <v>SL121</v>
          </cell>
          <cell r="F47">
            <v>19955.866007780398</v>
          </cell>
          <cell r="G47">
            <v>31627.700682454717</v>
          </cell>
        </row>
        <row r="48">
          <cell r="A48" t="str">
            <v>Wholesale analogue exchange line services</v>
          </cell>
          <cell r="B48" t="str">
            <v>SL121</v>
          </cell>
          <cell r="F48">
            <v>13.399515209286395</v>
          </cell>
          <cell r="G48">
            <v>52.604695385226826</v>
          </cell>
        </row>
        <row r="49">
          <cell r="A49" t="str">
            <v>Wholesale analogue exchange line services</v>
          </cell>
          <cell r="B49" t="str">
            <v>SL121</v>
          </cell>
          <cell r="F49">
            <v>17462.023137685286</v>
          </cell>
          <cell r="G49">
            <v>4787.1813983982802</v>
          </cell>
        </row>
        <row r="50">
          <cell r="A50" t="str">
            <v>Wholesale analogue exchange line services</v>
          </cell>
          <cell r="B50" t="str">
            <v>SL121</v>
          </cell>
          <cell r="F50">
            <v>-7.5962202064475307E-2</v>
          </cell>
          <cell r="G50">
            <v>-5.3486420277840345</v>
          </cell>
        </row>
        <row r="51">
          <cell r="A51" t="str">
            <v>Wholesale analogue exchange line services</v>
          </cell>
          <cell r="B51" t="str">
            <v>SL150</v>
          </cell>
          <cell r="F51">
            <v>0</v>
          </cell>
          <cell r="G51">
            <v>0</v>
          </cell>
        </row>
        <row r="52">
          <cell r="A52" t="str">
            <v>Wholesale analogue exchange line services</v>
          </cell>
          <cell r="B52" t="str">
            <v>SL150</v>
          </cell>
          <cell r="F52">
            <v>20544.555493240056</v>
          </cell>
          <cell r="G52">
            <v>33063.540094357842</v>
          </cell>
        </row>
        <row r="53">
          <cell r="A53" t="str">
            <v>Wholesale analogue exchange line services</v>
          </cell>
          <cell r="B53" t="str">
            <v>SL150</v>
          </cell>
          <cell r="F53">
            <v>47437.323391519647</v>
          </cell>
          <cell r="G53">
            <v>12849.696589930376</v>
          </cell>
        </row>
        <row r="54">
          <cell r="A54" t="str">
            <v>Wholesale analogue exchange line services</v>
          </cell>
          <cell r="B54" t="str">
            <v>SL150</v>
          </cell>
          <cell r="F54">
            <v>215190.61229748934</v>
          </cell>
          <cell r="G54">
            <v>81809.190251585154</v>
          </cell>
        </row>
        <row r="55">
          <cell r="A55" t="str">
            <v>Wholesale analogue exchange line services</v>
          </cell>
          <cell r="B55" t="str">
            <v>SL150</v>
          </cell>
          <cell r="F55">
            <v>137819.57571266365</v>
          </cell>
          <cell r="G55">
            <v>46857.140091554189</v>
          </cell>
        </row>
        <row r="56">
          <cell r="A56" t="str">
            <v>Wholesale analogue exchange line services</v>
          </cell>
          <cell r="B56" t="str">
            <v>SL150</v>
          </cell>
          <cell r="F56">
            <v>478.63534231431737</v>
          </cell>
          <cell r="G56">
            <v>10208.604365070805</v>
          </cell>
        </row>
        <row r="57">
          <cell r="A57" t="str">
            <v>Wholesale analogue exchange line services</v>
          </cell>
          <cell r="B57" t="str">
            <v>SL150</v>
          </cell>
          <cell r="F57">
            <v>24246.791510666571</v>
          </cell>
          <cell r="G57">
            <v>5034.9199984842626</v>
          </cell>
        </row>
        <row r="58">
          <cell r="A58" t="str">
            <v>Wholesale analogue exchange line services</v>
          </cell>
          <cell r="B58" t="str">
            <v>SL150</v>
          </cell>
          <cell r="F58">
            <v>565.49217103136073</v>
          </cell>
          <cell r="G58">
            <v>1900.9668520219811</v>
          </cell>
        </row>
        <row r="59">
          <cell r="F59">
            <v>126372.26383045326</v>
          </cell>
          <cell r="G59">
            <v>88838.342128711869</v>
          </cell>
        </row>
        <row r="60">
          <cell r="F60">
            <v>83525.187360719283</v>
          </cell>
          <cell r="G60">
            <v>38527.708993738095</v>
          </cell>
        </row>
        <row r="61">
          <cell r="F61">
            <v>21601.759147274035</v>
          </cell>
          <cell r="G61">
            <v>97051.035265075741</v>
          </cell>
        </row>
        <row r="62">
          <cell r="F62">
            <v>-1.3122859360414039</v>
          </cell>
          <cell r="G62">
            <v>-3.6379679813360588</v>
          </cell>
        </row>
        <row r="63">
          <cell r="F63">
            <v>16242.833862555091</v>
          </cell>
          <cell r="G63">
            <v>16826.913524798125</v>
          </cell>
        </row>
      </sheetData>
      <sheetData sheetId="27"/>
      <sheetData sheetId="28">
        <row r="4">
          <cell r="F4" t="str">
            <v>Capex (Total)</v>
          </cell>
          <cell r="N4" t="str">
            <v>Opex (Total)</v>
          </cell>
        </row>
        <row r="5">
          <cell r="B5" t="str">
            <v>Component Code</v>
          </cell>
          <cell r="C5" t="str">
            <v>Component Name</v>
          </cell>
          <cell r="F5" t="str">
            <v>GRC</v>
          </cell>
          <cell r="G5" t="str">
            <v>NRC</v>
          </cell>
          <cell r="N5" t="str">
            <v>Pay</v>
          </cell>
          <cell r="O5" t="str">
            <v>Non Pay (exc cumulo)</v>
          </cell>
          <cell r="Q5" t="str">
            <v>OCM Depreciation</v>
          </cell>
        </row>
        <row r="6">
          <cell r="A6">
            <v>1</v>
          </cell>
          <cell r="B6" t="str">
            <v>CF187</v>
          </cell>
          <cell r="C6" t="str">
            <v>MPF Line Testing Systems</v>
          </cell>
          <cell r="N6">
            <v>182808.60025688575</v>
          </cell>
          <cell r="O6">
            <v>136910.20666538531</v>
          </cell>
        </row>
        <row r="7">
          <cell r="A7">
            <v>2</v>
          </cell>
          <cell r="B7" t="str">
            <v>CK981</v>
          </cell>
          <cell r="C7" t="str">
            <v>Openreach time related charges</v>
          </cell>
          <cell r="N7">
            <v>0</v>
          </cell>
          <cell r="O7">
            <v>0</v>
          </cell>
        </row>
        <row r="8">
          <cell r="A8">
            <v>3</v>
          </cell>
          <cell r="B8" t="str">
            <v>CL120</v>
          </cell>
          <cell r="C8" t="str">
            <v>Co-mingling electricity</v>
          </cell>
          <cell r="N8">
            <v>0</v>
          </cell>
          <cell r="O8">
            <v>0</v>
          </cell>
        </row>
        <row r="9">
          <cell r="A9">
            <v>4</v>
          </cell>
          <cell r="B9" t="str">
            <v>CL131</v>
          </cell>
          <cell r="C9" t="str">
            <v>Co-mingling set up</v>
          </cell>
          <cell r="N9">
            <v>0</v>
          </cell>
          <cell r="O9">
            <v>0</v>
          </cell>
        </row>
        <row r="10">
          <cell r="A10">
            <v>5</v>
          </cell>
          <cell r="B10" t="str">
            <v>CL132</v>
          </cell>
          <cell r="C10" t="str">
            <v>Co-mingling rentals</v>
          </cell>
          <cell r="N10">
            <v>0</v>
          </cell>
          <cell r="O10">
            <v>0</v>
          </cell>
        </row>
        <row r="11">
          <cell r="A11">
            <v>6</v>
          </cell>
          <cell r="B11" t="str">
            <v>CL133</v>
          </cell>
          <cell r="C11" t="str">
            <v>WLA tie cables</v>
          </cell>
          <cell r="N11">
            <v>596686.73215705343</v>
          </cell>
          <cell r="O11">
            <v>441399.62104556203</v>
          </cell>
        </row>
        <row r="12">
          <cell r="A12">
            <v>7</v>
          </cell>
          <cell r="B12" t="str">
            <v>CL139</v>
          </cell>
          <cell r="C12" t="str">
            <v>Local Loop Unbundling systems development</v>
          </cell>
          <cell r="N12">
            <v>0</v>
          </cell>
          <cell r="O12">
            <v>0</v>
          </cell>
        </row>
        <row r="13">
          <cell r="A13">
            <v>8</v>
          </cell>
          <cell r="B13" t="str">
            <v>CL144</v>
          </cell>
          <cell r="C13" t="str">
            <v>Wholesale Access specific</v>
          </cell>
          <cell r="N13">
            <v>0</v>
          </cell>
          <cell r="O13">
            <v>0</v>
          </cell>
        </row>
        <row r="14">
          <cell r="A14">
            <v>9</v>
          </cell>
          <cell r="B14" t="str">
            <v>CL160</v>
          </cell>
          <cell r="C14" t="str">
            <v>Routeing &amp; records</v>
          </cell>
          <cell r="N14">
            <v>0</v>
          </cell>
          <cell r="O14">
            <v>0</v>
          </cell>
        </row>
        <row r="15">
          <cell r="A15">
            <v>10</v>
          </cell>
          <cell r="B15" t="str">
            <v>CL161</v>
          </cell>
          <cell r="C15" t="str">
            <v>MDF Hardware jumpering</v>
          </cell>
          <cell r="N15">
            <v>0</v>
          </cell>
          <cell r="O15">
            <v>0</v>
          </cell>
        </row>
        <row r="16">
          <cell r="A16">
            <v>11</v>
          </cell>
          <cell r="B16" t="str">
            <v>CL171</v>
          </cell>
          <cell r="C16" t="str">
            <v>E side copper capital</v>
          </cell>
          <cell r="N16">
            <v>1752785.4048141593</v>
          </cell>
          <cell r="O16">
            <v>1643490.7466791526</v>
          </cell>
        </row>
        <row r="17">
          <cell r="A17">
            <v>12</v>
          </cell>
          <cell r="B17" t="str">
            <v>CL172</v>
          </cell>
          <cell r="C17" t="str">
            <v>E side copper current</v>
          </cell>
          <cell r="N17">
            <v>65030484.283732556</v>
          </cell>
          <cell r="O17">
            <v>9343018.0814052448</v>
          </cell>
        </row>
        <row r="18">
          <cell r="A18">
            <v>13</v>
          </cell>
          <cell r="B18" t="str">
            <v>CL173</v>
          </cell>
          <cell r="C18" t="str">
            <v>D side copper capital</v>
          </cell>
          <cell r="N18">
            <v>8448241.4274412412</v>
          </cell>
          <cell r="O18">
            <v>5990450.7792420471</v>
          </cell>
        </row>
        <row r="19">
          <cell r="A19">
            <v>14</v>
          </cell>
          <cell r="B19" t="str">
            <v>CL174</v>
          </cell>
          <cell r="C19" t="str">
            <v>D side copper current</v>
          </cell>
          <cell r="N19">
            <v>121451943.80043617</v>
          </cell>
          <cell r="O19">
            <v>38352167.072508529</v>
          </cell>
        </row>
        <row r="20">
          <cell r="A20">
            <v>15</v>
          </cell>
          <cell r="B20" t="str">
            <v>CL175</v>
          </cell>
          <cell r="C20" t="str">
            <v>Local exchanges general frames equipment</v>
          </cell>
          <cell r="N20">
            <v>106268.12114005737</v>
          </cell>
          <cell r="O20">
            <v>93672.017334361619</v>
          </cell>
        </row>
        <row r="21">
          <cell r="A21">
            <v>16</v>
          </cell>
          <cell r="B21" t="str">
            <v>CL176</v>
          </cell>
          <cell r="C21" t="str">
            <v>Local exchanges general frames maintenance</v>
          </cell>
          <cell r="N21">
            <v>22346259.337164782</v>
          </cell>
          <cell r="O21">
            <v>2788274.9201621357</v>
          </cell>
        </row>
        <row r="22">
          <cell r="A22">
            <v>17</v>
          </cell>
          <cell r="B22" t="str">
            <v>CL177</v>
          </cell>
          <cell r="C22" t="str">
            <v>Analogue line test equipment</v>
          </cell>
          <cell r="N22">
            <v>63706.619501601977</v>
          </cell>
          <cell r="O22">
            <v>17337.855325330769</v>
          </cell>
        </row>
        <row r="23">
          <cell r="A23">
            <v>18</v>
          </cell>
          <cell r="B23" t="str">
            <v>CL178</v>
          </cell>
          <cell r="C23" t="str">
            <v>Dropwire capital &amp; analogue NTE</v>
          </cell>
          <cell r="N23">
            <v>27990183.143058639</v>
          </cell>
          <cell r="O23">
            <v>18053853.705828603</v>
          </cell>
        </row>
        <row r="24">
          <cell r="A24">
            <v>19</v>
          </cell>
          <cell r="B24" t="str">
            <v>CL180</v>
          </cell>
          <cell r="C24" t="str">
            <v>Analogue line drop maintenance</v>
          </cell>
          <cell r="N24">
            <v>27131214.885517109</v>
          </cell>
          <cell r="O24">
            <v>9235835.6768401116</v>
          </cell>
        </row>
        <row r="25">
          <cell r="A25">
            <v>20</v>
          </cell>
          <cell r="B25" t="str">
            <v>CL183</v>
          </cell>
          <cell r="C25" t="str">
            <v>Analogue line cards</v>
          </cell>
          <cell r="N25">
            <v>14260.237543093397</v>
          </cell>
          <cell r="O25">
            <v>170170.84683524445</v>
          </cell>
        </row>
        <row r="26">
          <cell r="A26">
            <v>21</v>
          </cell>
          <cell r="B26" t="str">
            <v>CL185</v>
          </cell>
          <cell r="C26" t="str">
            <v>Pair gain</v>
          </cell>
          <cell r="N26">
            <v>0</v>
          </cell>
          <cell r="O26">
            <v>0</v>
          </cell>
        </row>
        <row r="27">
          <cell r="A27">
            <v>22</v>
          </cell>
          <cell r="B27" t="str">
            <v>CL192</v>
          </cell>
          <cell r="C27" t="str">
            <v>NGA E-side Copper Capital</v>
          </cell>
          <cell r="N27">
            <v>0</v>
          </cell>
          <cell r="O27">
            <v>0</v>
          </cell>
        </row>
        <row r="28">
          <cell r="A28">
            <v>23</v>
          </cell>
          <cell r="B28" t="str">
            <v>CL197</v>
          </cell>
          <cell r="C28" t="str">
            <v>FTTC Development</v>
          </cell>
          <cell r="N28">
            <v>0</v>
          </cell>
          <cell r="O28">
            <v>0</v>
          </cell>
        </row>
        <row r="29">
          <cell r="A29">
            <v>24</v>
          </cell>
          <cell r="B29" t="str">
            <v>CL198</v>
          </cell>
          <cell r="C29" t="str">
            <v>FTTP Development</v>
          </cell>
          <cell r="N29">
            <v>0</v>
          </cell>
          <cell r="O29">
            <v>0</v>
          </cell>
        </row>
        <row r="30">
          <cell r="A30">
            <v>25</v>
          </cell>
          <cell r="B30" t="str">
            <v>CL570</v>
          </cell>
          <cell r="C30" t="str">
            <v>OR Service Centre - Provision Analogue/ISDN2</v>
          </cell>
          <cell r="N30">
            <v>0</v>
          </cell>
          <cell r="O30">
            <v>0</v>
          </cell>
        </row>
        <row r="31">
          <cell r="A31">
            <v>26</v>
          </cell>
          <cell r="B31" t="str">
            <v>CL572</v>
          </cell>
          <cell r="C31" t="str">
            <v>OR Service Centre - Provision WLA</v>
          </cell>
          <cell r="N31">
            <v>0</v>
          </cell>
          <cell r="O31">
            <v>0</v>
          </cell>
        </row>
        <row r="32">
          <cell r="A32">
            <v>27</v>
          </cell>
          <cell r="B32" t="str">
            <v>CL574</v>
          </cell>
          <cell r="C32" t="str">
            <v>Service Centre - Provision  NGA</v>
          </cell>
          <cell r="N32">
            <v>0</v>
          </cell>
          <cell r="O32">
            <v>0</v>
          </cell>
        </row>
        <row r="33">
          <cell r="A33">
            <v>28</v>
          </cell>
          <cell r="B33" t="str">
            <v>CL575</v>
          </cell>
          <cell r="C33" t="str">
            <v>OR Service Centre - Assurance Analogue/ISDN2</v>
          </cell>
          <cell r="N33">
            <v>2608188.1743993987</v>
          </cell>
          <cell r="O33">
            <v>1316242.1592105671</v>
          </cell>
        </row>
        <row r="34">
          <cell r="A34">
            <v>29</v>
          </cell>
          <cell r="B34" t="str">
            <v>CL577</v>
          </cell>
          <cell r="C34" t="str">
            <v>OR Service Centre - Assurance WLA</v>
          </cell>
          <cell r="N34">
            <v>2773608.8469587178</v>
          </cell>
          <cell r="O34">
            <v>968099.0483020331</v>
          </cell>
        </row>
        <row r="35">
          <cell r="A35">
            <v>30</v>
          </cell>
          <cell r="B35" t="str">
            <v>CL579</v>
          </cell>
          <cell r="C35" t="str">
            <v>Service Centre - Assurance  NGA</v>
          </cell>
          <cell r="N35">
            <v>0</v>
          </cell>
          <cell r="O35">
            <v>0</v>
          </cell>
        </row>
        <row r="36">
          <cell r="A36">
            <v>31</v>
          </cell>
          <cell r="B36" t="str">
            <v>CL590</v>
          </cell>
          <cell r="C36" t="str">
            <v>Service Level Guarantees</v>
          </cell>
          <cell r="N36">
            <v>0</v>
          </cell>
          <cell r="O36">
            <v>0</v>
          </cell>
        </row>
        <row r="37">
          <cell r="A37">
            <v>32</v>
          </cell>
          <cell r="B37" t="str">
            <v>CL600</v>
          </cell>
          <cell r="N37">
            <v>0</v>
          </cell>
          <cell r="O37">
            <v>0</v>
          </cell>
        </row>
        <row r="38">
          <cell r="A38">
            <v>33</v>
          </cell>
          <cell r="B38" t="str">
            <v>CL950</v>
          </cell>
          <cell r="N38">
            <v>0</v>
          </cell>
          <cell r="O38">
            <v>0</v>
          </cell>
        </row>
        <row r="39">
          <cell r="A39">
            <v>34</v>
          </cell>
          <cell r="B39" t="str">
            <v>CL951</v>
          </cell>
          <cell r="N39">
            <v>0</v>
          </cell>
          <cell r="O39">
            <v>0</v>
          </cell>
        </row>
        <row r="40">
          <cell r="A40">
            <v>35</v>
          </cell>
          <cell r="B40" t="str">
            <v>CL952</v>
          </cell>
          <cell r="N40">
            <v>0</v>
          </cell>
          <cell r="O40">
            <v>0</v>
          </cell>
        </row>
        <row r="41">
          <cell r="A41">
            <v>36</v>
          </cell>
          <cell r="B41" t="str">
            <v>CL953</v>
          </cell>
          <cell r="N41">
            <v>0</v>
          </cell>
          <cell r="O41">
            <v>0</v>
          </cell>
        </row>
        <row r="42">
          <cell r="A42">
            <v>37</v>
          </cell>
          <cell r="B42" t="str">
            <v>CL954</v>
          </cell>
          <cell r="N42">
            <v>0</v>
          </cell>
          <cell r="O42">
            <v>0</v>
          </cell>
        </row>
        <row r="43">
          <cell r="A43">
            <v>38</v>
          </cell>
          <cell r="B43" t="str">
            <v>CL955</v>
          </cell>
          <cell r="N43">
            <v>0</v>
          </cell>
          <cell r="O43">
            <v>0</v>
          </cell>
        </row>
        <row r="44">
          <cell r="A44">
            <v>39</v>
          </cell>
          <cell r="B44" t="str">
            <v>CL956</v>
          </cell>
          <cell r="N44">
            <v>0</v>
          </cell>
          <cell r="O44">
            <v>0</v>
          </cell>
        </row>
        <row r="45">
          <cell r="A45">
            <v>40</v>
          </cell>
          <cell r="B45" t="str">
            <v>CL957</v>
          </cell>
          <cell r="N45">
            <v>0</v>
          </cell>
          <cell r="O45">
            <v>0</v>
          </cell>
        </row>
        <row r="46">
          <cell r="A46">
            <v>41</v>
          </cell>
          <cell r="B46" t="str">
            <v>CL958</v>
          </cell>
          <cell r="N46">
            <v>0</v>
          </cell>
          <cell r="O46">
            <v>0</v>
          </cell>
        </row>
        <row r="47">
          <cell r="A47">
            <v>42</v>
          </cell>
          <cell r="B47" t="str">
            <v>CL998</v>
          </cell>
          <cell r="N47">
            <v>0</v>
          </cell>
          <cell r="O47">
            <v>0</v>
          </cell>
        </row>
        <row r="48">
          <cell r="A48">
            <v>43</v>
          </cell>
          <cell r="B48" t="str">
            <v>CL999</v>
          </cell>
          <cell r="N48">
            <v>0</v>
          </cell>
          <cell r="O48">
            <v>0</v>
          </cell>
        </row>
        <row r="49">
          <cell r="A49">
            <v>44</v>
          </cell>
          <cell r="B49" t="str">
            <v>CN853</v>
          </cell>
          <cell r="N49">
            <v>0</v>
          </cell>
          <cell r="O49">
            <v>0</v>
          </cell>
        </row>
        <row r="50">
          <cell r="A50">
            <v>45</v>
          </cell>
          <cell r="B50" t="str">
            <v>CN855</v>
          </cell>
          <cell r="N50">
            <v>0</v>
          </cell>
          <cell r="O50">
            <v>0</v>
          </cell>
        </row>
        <row r="51">
          <cell r="A51">
            <v>46</v>
          </cell>
          <cell r="B51" t="str">
            <v>CO292</v>
          </cell>
          <cell r="N51">
            <v>0</v>
          </cell>
          <cell r="O51">
            <v>0</v>
          </cell>
        </row>
        <row r="52">
          <cell r="A52">
            <v>47</v>
          </cell>
          <cell r="B52" t="str">
            <v>CO293</v>
          </cell>
          <cell r="N52">
            <v>0</v>
          </cell>
          <cell r="O52">
            <v>0</v>
          </cell>
        </row>
        <row r="53">
          <cell r="A53">
            <v>48</v>
          </cell>
          <cell r="B53" t="str">
            <v>CO801</v>
          </cell>
          <cell r="N53">
            <v>0</v>
          </cell>
          <cell r="O53">
            <v>0</v>
          </cell>
        </row>
        <row r="54">
          <cell r="A54">
            <v>49</v>
          </cell>
          <cell r="B54" t="str">
            <v>CO989</v>
          </cell>
          <cell r="N54">
            <v>0</v>
          </cell>
          <cell r="O54">
            <v>0</v>
          </cell>
        </row>
        <row r="55">
          <cell r="A55">
            <v>50</v>
          </cell>
          <cell r="B55" t="str">
            <v>CP502</v>
          </cell>
          <cell r="N55">
            <v>0</v>
          </cell>
          <cell r="O55">
            <v>0</v>
          </cell>
        </row>
        <row r="56">
          <cell r="A56">
            <v>51</v>
          </cell>
          <cell r="B56" t="str">
            <v>CT134</v>
          </cell>
          <cell r="N56">
            <v>0</v>
          </cell>
          <cell r="O56">
            <v>0</v>
          </cell>
        </row>
        <row r="57">
          <cell r="A57">
            <v>52</v>
          </cell>
          <cell r="B57" t="str">
            <v>CW900</v>
          </cell>
          <cell r="N57">
            <v>0</v>
          </cell>
          <cell r="O57">
            <v>0</v>
          </cell>
        </row>
        <row r="58">
          <cell r="A58">
            <v>53</v>
          </cell>
          <cell r="B58" t="str">
            <v>CO254</v>
          </cell>
          <cell r="N58">
            <v>0</v>
          </cell>
          <cell r="O58">
            <v>0</v>
          </cell>
        </row>
        <row r="59">
          <cell r="N59">
            <v>0</v>
          </cell>
          <cell r="O59">
            <v>0</v>
          </cell>
        </row>
      </sheetData>
      <sheetData sheetId="29">
        <row r="4">
          <cell r="C4" t="str">
            <v>Direct costs</v>
          </cell>
          <cell r="F4" t="str">
            <v>Indirect costs before provision/maintenance split</v>
          </cell>
        </row>
        <row r="5">
          <cell r="C5" t="str">
            <v>Pay</v>
          </cell>
          <cell r="F5" t="str">
            <v>Pay</v>
          </cell>
          <cell r="G5" t="str">
            <v>Non-pay</v>
          </cell>
        </row>
        <row r="7">
          <cell r="A7" t="str">
            <v>CF187</v>
          </cell>
          <cell r="B7" t="str">
            <v>MPF Line Testing Systems</v>
          </cell>
          <cell r="C7">
            <v>30.570917197861817</v>
          </cell>
          <cell r="F7">
            <v>164502.09174981929</v>
          </cell>
          <cell r="G7">
            <v>129535.83524755746</v>
          </cell>
        </row>
        <row r="8">
          <cell r="A8" t="str">
            <v>CK981</v>
          </cell>
          <cell r="B8" t="str">
            <v>Regulated Time Related Charges</v>
          </cell>
          <cell r="C8">
            <v>17515076.491304398</v>
          </cell>
          <cell r="F8">
            <v>27028726.917550389</v>
          </cell>
          <cell r="G8">
            <v>5513722.356405369</v>
          </cell>
        </row>
        <row r="9">
          <cell r="A9" t="str">
            <v>CL120</v>
          </cell>
          <cell r="B9" t="str">
            <v>LLU Electricity Usage OR</v>
          </cell>
          <cell r="C9">
            <v>-4.457460585938202E-2</v>
          </cell>
          <cell r="F9">
            <v>-1047.7600772815154</v>
          </cell>
          <cell r="G9">
            <v>4375.8152397340573</v>
          </cell>
        </row>
        <row r="10">
          <cell r="A10" t="str">
            <v>CL131</v>
          </cell>
          <cell r="B10" t="str">
            <v>Co mingling set up</v>
          </cell>
          <cell r="C10">
            <v>62.549227742346794</v>
          </cell>
          <cell r="F10">
            <v>258280.64378271974</v>
          </cell>
          <cell r="G10">
            <v>248992.83786467262</v>
          </cell>
        </row>
        <row r="11">
          <cell r="A11" t="str">
            <v>CL132</v>
          </cell>
          <cell r="B11" t="str">
            <v>Co mingling rentals</v>
          </cell>
          <cell r="C11">
            <v>247.29214867367631</v>
          </cell>
          <cell r="F11">
            <v>631714.32237071369</v>
          </cell>
          <cell r="G11">
            <v>385819.95574914047</v>
          </cell>
        </row>
        <row r="12">
          <cell r="A12" t="str">
            <v>CL133</v>
          </cell>
          <cell r="B12" t="str">
            <v>WLA tie cables</v>
          </cell>
          <cell r="C12">
            <v>164.78965683451938</v>
          </cell>
          <cell r="F12">
            <v>822827.85124920856</v>
          </cell>
          <cell r="G12">
            <v>389734.6164606422</v>
          </cell>
        </row>
        <row r="13">
          <cell r="A13" t="str">
            <v>CL139</v>
          </cell>
          <cell r="B13" t="str">
            <v>Local Loop Unbundling systems development</v>
          </cell>
          <cell r="C13">
            <v>0.46993968540159886</v>
          </cell>
          <cell r="F13">
            <v>8104.295537284991</v>
          </cell>
          <cell r="G13">
            <v>37737.099681353502</v>
          </cell>
        </row>
        <row r="14">
          <cell r="A14" t="str">
            <v>CL144</v>
          </cell>
          <cell r="B14" t="str">
            <v>Wholesale Access specific</v>
          </cell>
          <cell r="C14">
            <v>0.3228380121379742</v>
          </cell>
          <cell r="F14">
            <v>7212.1749529079752</v>
          </cell>
          <cell r="G14">
            <v>38782.461509228589</v>
          </cell>
        </row>
        <row r="15">
          <cell r="A15" t="str">
            <v>CL160</v>
          </cell>
          <cell r="B15" t="str">
            <v>Routeing records</v>
          </cell>
          <cell r="C15">
            <v>555.62842658151089</v>
          </cell>
          <cell r="F15">
            <v>2394565.3748703636</v>
          </cell>
          <cell r="G15">
            <v>1643168.7481224737</v>
          </cell>
        </row>
        <row r="16">
          <cell r="A16" t="str">
            <v>CL161</v>
          </cell>
          <cell r="B16" t="str">
            <v>MDF Hardware jumpering</v>
          </cell>
          <cell r="C16">
            <v>3744.1791748440355</v>
          </cell>
          <cell r="F16">
            <v>15247080.59713769</v>
          </cell>
          <cell r="G16">
            <v>8801552.1812163368</v>
          </cell>
        </row>
        <row r="17">
          <cell r="A17" t="str">
            <v>CL171</v>
          </cell>
          <cell r="B17" t="str">
            <v>E side copper capital</v>
          </cell>
          <cell r="C17">
            <v>415.07846644295597</v>
          </cell>
          <cell r="F17">
            <v>2102856.5402553016</v>
          </cell>
          <cell r="G17">
            <v>1363297.4011092342</v>
          </cell>
        </row>
        <row r="18">
          <cell r="A18" t="str">
            <v>CL172</v>
          </cell>
          <cell r="B18" t="str">
            <v>E side copper current</v>
          </cell>
          <cell r="C18">
            <v>54607144.470105365</v>
          </cell>
          <cell r="F18">
            <v>10350043.107934549</v>
          </cell>
          <cell r="G18">
            <v>10077909.369477503</v>
          </cell>
        </row>
        <row r="19">
          <cell r="A19" t="str">
            <v>CL173</v>
          </cell>
          <cell r="B19" t="str">
            <v>D side copper capital</v>
          </cell>
          <cell r="C19">
            <v>-42275.853378637701</v>
          </cell>
          <cell r="F19">
            <v>11988796.176540017</v>
          </cell>
          <cell r="G19">
            <v>5976631.3558547981</v>
          </cell>
        </row>
        <row r="20">
          <cell r="A20" t="str">
            <v>CL174</v>
          </cell>
          <cell r="B20" t="str">
            <v>D side copper current</v>
          </cell>
          <cell r="C20">
            <v>112983663.15668884</v>
          </cell>
          <cell r="F20">
            <v>22893933.506526288</v>
          </cell>
          <cell r="G20">
            <v>20943642.051468376</v>
          </cell>
        </row>
        <row r="21">
          <cell r="A21" t="str">
            <v>CL175</v>
          </cell>
          <cell r="B21" t="str">
            <v>Local exchanges general frames capital</v>
          </cell>
          <cell r="C21">
            <v>34.814027828966204</v>
          </cell>
          <cell r="F21">
            <v>154052.39342580247</v>
          </cell>
          <cell r="G21">
            <v>92718.268066784629</v>
          </cell>
        </row>
        <row r="22">
          <cell r="A22" t="str">
            <v>CL176</v>
          </cell>
          <cell r="B22" t="str">
            <v>Local exchanges general frames current</v>
          </cell>
          <cell r="C22">
            <v>14352008.640414936</v>
          </cell>
          <cell r="F22">
            <v>3483807.7733209217</v>
          </cell>
          <cell r="G22">
            <v>2620137.6013549361</v>
          </cell>
        </row>
        <row r="23">
          <cell r="A23" t="str">
            <v>CL177</v>
          </cell>
          <cell r="B23" t="str">
            <v>Analogue line test equipment</v>
          </cell>
          <cell r="C23">
            <v>39837.687409628139</v>
          </cell>
          <cell r="F23">
            <v>22703.387885288685</v>
          </cell>
          <cell r="G23">
            <v>14674.548495409101</v>
          </cell>
        </row>
        <row r="24">
          <cell r="A24" t="str">
            <v>CL178</v>
          </cell>
          <cell r="B24" t="str">
            <v>Dropwire capital analogue NTE</v>
          </cell>
          <cell r="C24">
            <v>10683.463942675035</v>
          </cell>
          <cell r="F24">
            <v>38719736.168834835</v>
          </cell>
          <cell r="G24">
            <v>20409575.032371547</v>
          </cell>
        </row>
        <row r="25">
          <cell r="A25" t="str">
            <v>CL180</v>
          </cell>
          <cell r="B25" t="str">
            <v>Analogue line drop maintenance</v>
          </cell>
          <cell r="C25">
            <v>24424458.248096585</v>
          </cell>
          <cell r="F25">
            <v>4927264.3022483196</v>
          </cell>
          <cell r="G25">
            <v>3754229.4708964541</v>
          </cell>
        </row>
        <row r="26">
          <cell r="A26" t="str">
            <v>CL183</v>
          </cell>
          <cell r="B26" t="str">
            <v>Analogue line cards</v>
          </cell>
          <cell r="C26">
            <v>11673.236241896069</v>
          </cell>
          <cell r="F26">
            <v>3655.892929180382</v>
          </cell>
          <cell r="G26">
            <v>170391.29411672041</v>
          </cell>
        </row>
        <row r="27">
          <cell r="A27" t="str">
            <v>CL185</v>
          </cell>
          <cell r="B27" t="str">
            <v>Pair gain</v>
          </cell>
          <cell r="C27">
            <v>2.5501236873294961E-2</v>
          </cell>
          <cell r="F27">
            <v>544.47865668279519</v>
          </cell>
          <cell r="G27">
            <v>65.04614656925807</v>
          </cell>
        </row>
        <row r="28">
          <cell r="A28" t="str">
            <v>CL192</v>
          </cell>
          <cell r="B28" t="str">
            <v>NGA E side Copper Capital</v>
          </cell>
          <cell r="C28">
            <v>110.29054936974725</v>
          </cell>
          <cell r="F28">
            <v>514561.29604688135</v>
          </cell>
          <cell r="G28">
            <v>326424.4769942874</v>
          </cell>
        </row>
        <row r="29">
          <cell r="A29" t="str">
            <v>CL197</v>
          </cell>
          <cell r="B29" t="str">
            <v>FTTC Development</v>
          </cell>
          <cell r="C29">
            <v>3.7523535380201127</v>
          </cell>
          <cell r="F29">
            <v>74570.668835416393</v>
          </cell>
          <cell r="G29">
            <v>42658.405472923965</v>
          </cell>
        </row>
        <row r="30">
          <cell r="A30" t="str">
            <v>CL198</v>
          </cell>
          <cell r="B30" t="str">
            <v>FTTP Development</v>
          </cell>
          <cell r="C30">
            <v>4.5006673170954228</v>
          </cell>
          <cell r="F30">
            <v>116030.16063911549</v>
          </cell>
          <cell r="G30">
            <v>61159.178175968962</v>
          </cell>
        </row>
        <row r="31">
          <cell r="A31" t="str">
            <v>CL570</v>
          </cell>
          <cell r="B31" t="str">
            <v>OR Service Centre Provision WLR PSTN ISDN2</v>
          </cell>
          <cell r="C31">
            <v>136.24045589358164</v>
          </cell>
          <cell r="F31">
            <v>7624377.1423282316</v>
          </cell>
          <cell r="G31">
            <v>16854043.667764075</v>
          </cell>
        </row>
        <row r="32">
          <cell r="A32" t="str">
            <v>CL572</v>
          </cell>
          <cell r="B32" t="str">
            <v>OR Service Centre Provision LLU</v>
          </cell>
          <cell r="C32">
            <v>98.327889427107181</v>
          </cell>
          <cell r="F32">
            <v>6923552.420189159</v>
          </cell>
          <cell r="G32">
            <v>2888004.7635739571</v>
          </cell>
        </row>
        <row r="33">
          <cell r="A33" t="str">
            <v>CL574</v>
          </cell>
          <cell r="B33" t="str">
            <v>OR Service Centre Provision NGA</v>
          </cell>
          <cell r="C33">
            <v>51.651272054736673</v>
          </cell>
          <cell r="F33">
            <v>2934833.8209021445</v>
          </cell>
          <cell r="G33">
            <v>2306526.2207203186</v>
          </cell>
        </row>
        <row r="34">
          <cell r="A34" t="str">
            <v>CL575</v>
          </cell>
          <cell r="B34" t="str">
            <v>OR Service Centre Assurance WLR PSTN ISDN2</v>
          </cell>
          <cell r="C34">
            <v>40.520339035917353</v>
          </cell>
          <cell r="F34">
            <v>2637460.2023443379</v>
          </cell>
          <cell r="G34">
            <v>5167411.0220657643</v>
          </cell>
        </row>
        <row r="35">
          <cell r="A35" t="str">
            <v>CL577</v>
          </cell>
          <cell r="B35" t="str">
            <v>OR Service Centre Assurance LLU</v>
          </cell>
          <cell r="C35">
            <v>31.929330742838314</v>
          </cell>
          <cell r="F35">
            <v>2373268.1863059117</v>
          </cell>
          <cell r="G35">
            <v>1077790.2777213661</v>
          </cell>
        </row>
        <row r="36">
          <cell r="A36" t="str">
            <v>CL579</v>
          </cell>
          <cell r="B36" t="str">
            <v>OR Service Centre Assurance NGA</v>
          </cell>
          <cell r="C36">
            <v>20.866167515067481</v>
          </cell>
          <cell r="F36">
            <v>1474327.4453613507</v>
          </cell>
          <cell r="G36">
            <v>4340072.7731871968</v>
          </cell>
        </row>
        <row r="37">
          <cell r="A37" t="str">
            <v>CL590</v>
          </cell>
          <cell r="B37" t="str">
            <v>Service Level Guarantees WLA</v>
          </cell>
          <cell r="F37">
            <v>135889.94489203941</v>
          </cell>
          <cell r="G37">
            <v>26471003.923578925</v>
          </cell>
        </row>
        <row r="38">
          <cell r="A38" t="str">
            <v>CL600</v>
          </cell>
          <cell r="B38" t="str">
            <v>Other WLA</v>
          </cell>
          <cell r="F38">
            <v>494.68856756592402</v>
          </cell>
          <cell r="G38">
            <v>130.68754666498413</v>
          </cell>
        </row>
        <row r="39">
          <cell r="A39" t="str">
            <v>CL950</v>
          </cell>
          <cell r="B39" t="str">
            <v>GEA Access Fibre Spine</v>
          </cell>
          <cell r="F39">
            <v>45167.346289169065</v>
          </cell>
          <cell r="G39">
            <v>127784.60090403404</v>
          </cell>
        </row>
        <row r="40">
          <cell r="A40" t="str">
            <v>CL951</v>
          </cell>
          <cell r="B40" t="str">
            <v>GEA Distribution Fibre</v>
          </cell>
          <cell r="F40">
            <v>283409.57428143086</v>
          </cell>
          <cell r="G40">
            <v>1452922.6649035204</v>
          </cell>
        </row>
        <row r="41">
          <cell r="A41" t="str">
            <v>CL952</v>
          </cell>
          <cell r="B41" t="str">
            <v>GEA Electronics</v>
          </cell>
          <cell r="F41">
            <v>150940.11224292405</v>
          </cell>
          <cell r="G41">
            <v>125196.11339870673</v>
          </cell>
        </row>
        <row r="42">
          <cell r="A42" t="str">
            <v>CL953</v>
          </cell>
          <cell r="B42" t="str">
            <v>GEA DSLAM Cabinets</v>
          </cell>
          <cell r="F42">
            <v>1105242.9586886156</v>
          </cell>
          <cell r="G42">
            <v>902797.81316834036</v>
          </cell>
        </row>
        <row r="43">
          <cell r="A43" t="str">
            <v>CL954</v>
          </cell>
          <cell r="B43" t="str">
            <v>GEA Customer Site Installation</v>
          </cell>
          <cell r="F43">
            <v>12714712.212135196</v>
          </cell>
          <cell r="G43">
            <v>9377690.503245119</v>
          </cell>
        </row>
        <row r="44">
          <cell r="A44" t="str">
            <v>CL955</v>
          </cell>
          <cell r="B44" t="str">
            <v>GEA FTTC Repairs</v>
          </cell>
          <cell r="F44">
            <v>59926.334173022646</v>
          </cell>
          <cell r="G44">
            <v>413222.85441226943</v>
          </cell>
        </row>
        <row r="45">
          <cell r="A45" t="str">
            <v>CL956</v>
          </cell>
          <cell r="B45" t="str">
            <v>GEA FTTP Repairs</v>
          </cell>
          <cell r="F45">
            <v>1326.8552941374426</v>
          </cell>
          <cell r="G45">
            <v>1569.0163478810905</v>
          </cell>
        </row>
        <row r="46">
          <cell r="A46" t="str">
            <v>CL957</v>
          </cell>
          <cell r="B46" t="str">
            <v>GEA FTTP Provisions</v>
          </cell>
          <cell r="F46">
            <v>233727.63618670151</v>
          </cell>
          <cell r="G46">
            <v>150727.23328989401</v>
          </cell>
        </row>
        <row r="47">
          <cell r="A47" t="str">
            <v>CL958</v>
          </cell>
          <cell r="B47" t="str">
            <v>GEA FTTC Provisions</v>
          </cell>
          <cell r="F47">
            <v>2963118.1128201294</v>
          </cell>
          <cell r="G47">
            <v>725023.49705565127</v>
          </cell>
        </row>
        <row r="48">
          <cell r="A48" t="str">
            <v>CL998</v>
          </cell>
          <cell r="B48" t="str">
            <v>Fibre Rollout Funding</v>
          </cell>
          <cell r="F48">
            <v>-273465.39630871819</v>
          </cell>
          <cell r="G48">
            <v>-27607.018125189719</v>
          </cell>
        </row>
        <row r="49">
          <cell r="A49" t="str">
            <v>CL999</v>
          </cell>
          <cell r="B49" t="str">
            <v>Funded Fibre Rollout Spend</v>
          </cell>
          <cell r="F49">
            <v>760564.03629496682</v>
          </cell>
          <cell r="G49">
            <v>1293247.6383406441</v>
          </cell>
        </row>
        <row r="50">
          <cell r="A50" t="str">
            <v>CN853</v>
          </cell>
          <cell r="B50" t="str">
            <v>Combi Card and MSAN Access Voice</v>
          </cell>
          <cell r="F50">
            <v>0</v>
          </cell>
          <cell r="G50">
            <v>7.5821701827118497</v>
          </cell>
        </row>
        <row r="51">
          <cell r="A51" t="str">
            <v>CN855</v>
          </cell>
          <cell r="B51" t="str">
            <v>INODE features</v>
          </cell>
          <cell r="F51">
            <v>23.611119312584506</v>
          </cell>
          <cell r="G51">
            <v>1715.6687692579899</v>
          </cell>
        </row>
        <row r="52">
          <cell r="A52" t="str">
            <v>CO254</v>
          </cell>
          <cell r="B52" t="str">
            <v>OR Project Services</v>
          </cell>
          <cell r="F52">
            <v>3121.7489597797853</v>
          </cell>
          <cell r="G52">
            <v>24280.81024667338</v>
          </cell>
        </row>
        <row r="53">
          <cell r="A53" t="str">
            <v>CO292</v>
          </cell>
          <cell r="B53" t="str">
            <v>Caller Display</v>
          </cell>
          <cell r="F53">
            <v>28.032266595590464</v>
          </cell>
          <cell r="G53">
            <v>3150.704530369318</v>
          </cell>
        </row>
        <row r="54">
          <cell r="A54" t="str">
            <v>CO293</v>
          </cell>
          <cell r="B54" t="str">
            <v>Network Features</v>
          </cell>
          <cell r="F54">
            <v>150.533773422075</v>
          </cell>
          <cell r="G54">
            <v>11311.947055930688</v>
          </cell>
        </row>
        <row r="55">
          <cell r="A55" t="str">
            <v>CO801</v>
          </cell>
          <cell r="B55" t="str">
            <v>Ofcom Licence Fee Openreach</v>
          </cell>
          <cell r="F55">
            <v>-103.19020183783077</v>
          </cell>
          <cell r="G55">
            <v>127.81754818956755</v>
          </cell>
        </row>
        <row r="56">
          <cell r="A56" t="str">
            <v>CO989</v>
          </cell>
          <cell r="B56" t="str">
            <v>Special Fault Investigation</v>
          </cell>
          <cell r="F56">
            <v>20414768.410443667</v>
          </cell>
          <cell r="G56">
            <v>4251464.926442448</v>
          </cell>
        </row>
        <row r="60">
          <cell r="F60">
            <v>204481385.1425516</v>
          </cell>
          <cell r="G60">
            <v>160986553.11736023</v>
          </cell>
        </row>
      </sheetData>
      <sheetData sheetId="30"/>
      <sheetData sheetId="31">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F5">
            <v>0</v>
          </cell>
          <cell r="G5">
            <v>0</v>
          </cell>
          <cell r="N5">
            <v>0</v>
          </cell>
          <cell r="Q5">
            <v>0</v>
          </cell>
        </row>
        <row r="6">
          <cell r="A6">
            <v>2</v>
          </cell>
          <cell r="B6" t="str">
            <v>CK981</v>
          </cell>
          <cell r="C6" t="str">
            <v>Openreach time related charges</v>
          </cell>
          <cell r="F6">
            <v>0</v>
          </cell>
          <cell r="G6">
            <v>0</v>
          </cell>
          <cell r="N6">
            <v>0</v>
          </cell>
          <cell r="Q6">
            <v>0</v>
          </cell>
        </row>
        <row r="7">
          <cell r="A7">
            <v>3</v>
          </cell>
          <cell r="B7" t="str">
            <v>CL120</v>
          </cell>
          <cell r="C7" t="str">
            <v>Co-mingling electricity</v>
          </cell>
          <cell r="F7">
            <v>0</v>
          </cell>
          <cell r="G7">
            <v>0</v>
          </cell>
          <cell r="N7">
            <v>0</v>
          </cell>
          <cell r="Q7">
            <v>0</v>
          </cell>
        </row>
        <row r="8">
          <cell r="A8">
            <v>4</v>
          </cell>
          <cell r="B8" t="str">
            <v>CL131</v>
          </cell>
          <cell r="C8" t="str">
            <v>Co-mingling set up</v>
          </cell>
          <cell r="F8">
            <v>0</v>
          </cell>
          <cell r="G8">
            <v>0</v>
          </cell>
          <cell r="N8">
            <v>0</v>
          </cell>
          <cell r="Q8">
            <v>0</v>
          </cell>
        </row>
        <row r="9">
          <cell r="A9">
            <v>5</v>
          </cell>
          <cell r="B9" t="str">
            <v>CL132</v>
          </cell>
          <cell r="C9" t="str">
            <v>Co-mingling rentals</v>
          </cell>
          <cell r="F9">
            <v>0</v>
          </cell>
          <cell r="G9">
            <v>0</v>
          </cell>
          <cell r="N9">
            <v>0</v>
          </cell>
          <cell r="Q9">
            <v>0</v>
          </cell>
        </row>
        <row r="10">
          <cell r="A10">
            <v>6</v>
          </cell>
          <cell r="B10" t="str">
            <v>CL133</v>
          </cell>
          <cell r="C10" t="str">
            <v>WLA tie cables</v>
          </cell>
          <cell r="F10">
            <v>-339401822.88592076</v>
          </cell>
          <cell r="G10">
            <v>-126103427.88567311</v>
          </cell>
          <cell r="N10">
            <v>7674255.1323534939</v>
          </cell>
          <cell r="Q10">
            <v>-10140686.432719598</v>
          </cell>
        </row>
        <row r="11">
          <cell r="A11">
            <v>7</v>
          </cell>
          <cell r="B11" t="str">
            <v>CL139</v>
          </cell>
          <cell r="C11" t="str">
            <v>Local Loop Unbundling systems development</v>
          </cell>
          <cell r="F11">
            <v>0</v>
          </cell>
          <cell r="G11">
            <v>0</v>
          </cell>
          <cell r="N11">
            <v>0</v>
          </cell>
          <cell r="Q11">
            <v>0</v>
          </cell>
        </row>
        <row r="12">
          <cell r="A12">
            <v>8</v>
          </cell>
          <cell r="B12" t="str">
            <v>CL144</v>
          </cell>
          <cell r="C12" t="str">
            <v>Wholesale Access specific</v>
          </cell>
          <cell r="F12">
            <v>0</v>
          </cell>
          <cell r="G12">
            <v>0</v>
          </cell>
          <cell r="N12">
            <v>0</v>
          </cell>
          <cell r="Q12">
            <v>0</v>
          </cell>
        </row>
        <row r="13">
          <cell r="A13">
            <v>9</v>
          </cell>
          <cell r="B13" t="str">
            <v>CL160</v>
          </cell>
          <cell r="C13" t="str">
            <v>Routeing &amp; records</v>
          </cell>
          <cell r="F13">
            <v>0</v>
          </cell>
          <cell r="G13">
            <v>0</v>
          </cell>
          <cell r="N13">
            <v>0</v>
          </cell>
          <cell r="Q13">
            <v>0</v>
          </cell>
        </row>
        <row r="14">
          <cell r="A14">
            <v>10</v>
          </cell>
          <cell r="B14" t="str">
            <v>CL161</v>
          </cell>
          <cell r="C14" t="str">
            <v>MDF Hardware jumpering</v>
          </cell>
          <cell r="F14">
            <v>0</v>
          </cell>
          <cell r="G14">
            <v>0</v>
          </cell>
          <cell r="N14">
            <v>0</v>
          </cell>
          <cell r="Q14">
            <v>0</v>
          </cell>
        </row>
        <row r="15">
          <cell r="A15">
            <v>11</v>
          </cell>
          <cell r="B15" t="str">
            <v>CL171</v>
          </cell>
          <cell r="C15" t="str">
            <v>E side copper capital</v>
          </cell>
          <cell r="F15">
            <v>0</v>
          </cell>
          <cell r="G15">
            <v>0</v>
          </cell>
          <cell r="N15">
            <v>0</v>
          </cell>
          <cell r="Q15">
            <v>0</v>
          </cell>
        </row>
        <row r="16">
          <cell r="A16">
            <v>12</v>
          </cell>
          <cell r="B16" t="str">
            <v>CL172</v>
          </cell>
          <cell r="C16" t="str">
            <v>E side copper current</v>
          </cell>
          <cell r="F16">
            <v>0</v>
          </cell>
          <cell r="G16">
            <v>0</v>
          </cell>
          <cell r="N16">
            <v>0</v>
          </cell>
          <cell r="Q16">
            <v>0</v>
          </cell>
        </row>
        <row r="17">
          <cell r="A17">
            <v>13</v>
          </cell>
          <cell r="B17" t="str">
            <v>CL173</v>
          </cell>
          <cell r="C17" t="str">
            <v>D side copper capital</v>
          </cell>
          <cell r="F17">
            <v>0</v>
          </cell>
          <cell r="G17">
            <v>0</v>
          </cell>
          <cell r="N17">
            <v>0</v>
          </cell>
          <cell r="Q17">
            <v>0</v>
          </cell>
        </row>
        <row r="18">
          <cell r="A18">
            <v>14</v>
          </cell>
          <cell r="B18" t="str">
            <v>CL174</v>
          </cell>
          <cell r="C18" t="str">
            <v>D side copper current</v>
          </cell>
          <cell r="F18">
            <v>0</v>
          </cell>
          <cell r="G18">
            <v>0</v>
          </cell>
          <cell r="N18">
            <v>0</v>
          </cell>
          <cell r="Q18">
            <v>0</v>
          </cell>
        </row>
        <row r="19">
          <cell r="A19">
            <v>15</v>
          </cell>
          <cell r="B19" t="str">
            <v>CL175</v>
          </cell>
          <cell r="C19" t="str">
            <v>Local exchanges general frames equipment</v>
          </cell>
          <cell r="F19">
            <v>0</v>
          </cell>
          <cell r="G19">
            <v>0</v>
          </cell>
          <cell r="N19">
            <v>0</v>
          </cell>
          <cell r="Q19">
            <v>0</v>
          </cell>
        </row>
        <row r="20">
          <cell r="A20">
            <v>16</v>
          </cell>
          <cell r="B20" t="str">
            <v>CL176</v>
          </cell>
          <cell r="C20" t="str">
            <v>Local exchanges general frames maintenance</v>
          </cell>
          <cell r="F20">
            <v>0</v>
          </cell>
          <cell r="G20">
            <v>0</v>
          </cell>
          <cell r="N20">
            <v>0</v>
          </cell>
          <cell r="Q20">
            <v>0</v>
          </cell>
        </row>
        <row r="21">
          <cell r="A21">
            <v>17</v>
          </cell>
          <cell r="B21" t="str">
            <v>CL177</v>
          </cell>
          <cell r="C21" t="str">
            <v>Analogue line test equipment</v>
          </cell>
          <cell r="F21">
            <v>0</v>
          </cell>
          <cell r="G21">
            <v>0</v>
          </cell>
          <cell r="N21">
            <v>0</v>
          </cell>
          <cell r="Q21">
            <v>0</v>
          </cell>
        </row>
        <row r="22">
          <cell r="A22">
            <v>18</v>
          </cell>
          <cell r="B22" t="str">
            <v>CL178</v>
          </cell>
          <cell r="C22" t="str">
            <v>Dropwire capital &amp; analogue NTE</v>
          </cell>
          <cell r="F22">
            <v>0</v>
          </cell>
          <cell r="G22">
            <v>0</v>
          </cell>
          <cell r="N22">
            <v>0</v>
          </cell>
          <cell r="Q22">
            <v>0</v>
          </cell>
        </row>
        <row r="23">
          <cell r="A23">
            <v>19</v>
          </cell>
          <cell r="B23" t="str">
            <v>CL180</v>
          </cell>
          <cell r="C23" t="str">
            <v>Analogue line drop maintenance</v>
          </cell>
          <cell r="F23">
            <v>0</v>
          </cell>
          <cell r="G23">
            <v>0</v>
          </cell>
          <cell r="N23">
            <v>0</v>
          </cell>
          <cell r="Q23">
            <v>0</v>
          </cell>
        </row>
        <row r="24">
          <cell r="A24">
            <v>20</v>
          </cell>
          <cell r="B24" t="str">
            <v>CL183</v>
          </cell>
          <cell r="C24" t="str">
            <v>Analogue line cards</v>
          </cell>
          <cell r="F24">
            <v>0</v>
          </cell>
          <cell r="G24">
            <v>0</v>
          </cell>
          <cell r="N24">
            <v>0</v>
          </cell>
          <cell r="Q24">
            <v>0</v>
          </cell>
        </row>
        <row r="25">
          <cell r="A25">
            <v>21</v>
          </cell>
          <cell r="B25" t="str">
            <v>CL185</v>
          </cell>
          <cell r="C25" t="str">
            <v>Pair gain</v>
          </cell>
          <cell r="F25">
            <v>0</v>
          </cell>
          <cell r="G25">
            <v>0</v>
          </cell>
          <cell r="N25">
            <v>0</v>
          </cell>
          <cell r="Q25">
            <v>0</v>
          </cell>
        </row>
        <row r="26">
          <cell r="A26">
            <v>22</v>
          </cell>
          <cell r="B26" t="str">
            <v>CL192</v>
          </cell>
          <cell r="C26" t="str">
            <v>NGA E-side Copper Capital</v>
          </cell>
          <cell r="F26">
            <v>0</v>
          </cell>
          <cell r="G26">
            <v>0</v>
          </cell>
          <cell r="N26">
            <v>0</v>
          </cell>
          <cell r="Q26">
            <v>0</v>
          </cell>
        </row>
        <row r="27">
          <cell r="A27">
            <v>23</v>
          </cell>
          <cell r="B27" t="str">
            <v>CL197</v>
          </cell>
          <cell r="C27" t="str">
            <v>FTTC Development</v>
          </cell>
          <cell r="F27">
            <v>0</v>
          </cell>
          <cell r="G27">
            <v>0</v>
          </cell>
          <cell r="N27">
            <v>0</v>
          </cell>
          <cell r="Q27">
            <v>0</v>
          </cell>
        </row>
        <row r="28">
          <cell r="A28">
            <v>24</v>
          </cell>
          <cell r="B28" t="str">
            <v>CL198</v>
          </cell>
          <cell r="C28" t="str">
            <v>FTTP Development</v>
          </cell>
          <cell r="F28">
            <v>0</v>
          </cell>
          <cell r="G28">
            <v>0</v>
          </cell>
          <cell r="N28">
            <v>0</v>
          </cell>
          <cell r="Q28">
            <v>0</v>
          </cell>
        </row>
        <row r="29">
          <cell r="A29">
            <v>25</v>
          </cell>
          <cell r="B29" t="str">
            <v>CL570</v>
          </cell>
          <cell r="C29" t="str">
            <v>OR Service Centre - Provision Analogue/ISDN2</v>
          </cell>
          <cell r="F29">
            <v>0</v>
          </cell>
          <cell r="G29">
            <v>0</v>
          </cell>
          <cell r="N29">
            <v>0</v>
          </cell>
          <cell r="Q29">
            <v>0</v>
          </cell>
        </row>
        <row r="30">
          <cell r="A30">
            <v>26</v>
          </cell>
          <cell r="B30" t="str">
            <v>CL572</v>
          </cell>
          <cell r="C30" t="str">
            <v>OR Service Centre - Provision WLA</v>
          </cell>
          <cell r="F30">
            <v>0</v>
          </cell>
          <cell r="G30">
            <v>0</v>
          </cell>
          <cell r="N30">
            <v>0</v>
          </cell>
          <cell r="Q30">
            <v>0</v>
          </cell>
        </row>
        <row r="31">
          <cell r="A31">
            <v>27</v>
          </cell>
          <cell r="B31" t="str">
            <v>CL574</v>
          </cell>
          <cell r="C31" t="str">
            <v>Service Centre - Provision  NGA</v>
          </cell>
          <cell r="F31">
            <v>0</v>
          </cell>
          <cell r="G31">
            <v>0</v>
          </cell>
          <cell r="N31">
            <v>0</v>
          </cell>
          <cell r="Q31">
            <v>0</v>
          </cell>
        </row>
        <row r="32">
          <cell r="A32">
            <v>28</v>
          </cell>
          <cell r="B32" t="str">
            <v>CL575</v>
          </cell>
          <cell r="C32" t="str">
            <v>OR Service Centre - Assurance Analogue/ISDN2</v>
          </cell>
          <cell r="F32">
            <v>0</v>
          </cell>
          <cell r="G32">
            <v>0</v>
          </cell>
          <cell r="N32">
            <v>0</v>
          </cell>
          <cell r="Q32">
            <v>0</v>
          </cell>
        </row>
        <row r="33">
          <cell r="A33">
            <v>29</v>
          </cell>
          <cell r="B33" t="str">
            <v>CL577</v>
          </cell>
          <cell r="C33" t="str">
            <v>OR Service Centre - Assurance WLA</v>
          </cell>
          <cell r="F33">
            <v>0</v>
          </cell>
          <cell r="G33">
            <v>0</v>
          </cell>
          <cell r="N33">
            <v>0</v>
          </cell>
          <cell r="Q33">
            <v>0</v>
          </cell>
        </row>
        <row r="34">
          <cell r="A34">
            <v>30</v>
          </cell>
          <cell r="B34" t="str">
            <v>CL579</v>
          </cell>
          <cell r="C34" t="str">
            <v>Service Centre - Assurance  NGA</v>
          </cell>
          <cell r="F34">
            <v>0</v>
          </cell>
          <cell r="G34">
            <v>0</v>
          </cell>
          <cell r="N34">
            <v>0</v>
          </cell>
          <cell r="Q34">
            <v>0</v>
          </cell>
        </row>
        <row r="35">
          <cell r="A35">
            <v>31</v>
          </cell>
          <cell r="B35" t="str">
            <v>CL590</v>
          </cell>
          <cell r="C35" t="str">
            <v>Service Level Guarantees</v>
          </cell>
          <cell r="F35">
            <v>0</v>
          </cell>
          <cell r="G35">
            <v>0</v>
          </cell>
          <cell r="N35">
            <v>0</v>
          </cell>
          <cell r="Q35">
            <v>0</v>
          </cell>
        </row>
        <row r="36">
          <cell r="A36">
            <v>32</v>
          </cell>
          <cell r="B36" t="str">
            <v>CL600</v>
          </cell>
          <cell r="C36" t="str">
            <v>Other WLA</v>
          </cell>
          <cell r="F36">
            <v>0</v>
          </cell>
          <cell r="G36">
            <v>0</v>
          </cell>
          <cell r="N36">
            <v>0</v>
          </cell>
          <cell r="Q36">
            <v>0</v>
          </cell>
        </row>
        <row r="37">
          <cell r="A37">
            <v>33</v>
          </cell>
          <cell r="B37" t="str">
            <v>CL950</v>
          </cell>
          <cell r="F37">
            <v>0</v>
          </cell>
          <cell r="G37">
            <v>0</v>
          </cell>
          <cell r="N37">
            <v>0</v>
          </cell>
          <cell r="Q37">
            <v>0</v>
          </cell>
        </row>
        <row r="38">
          <cell r="A38">
            <v>34</v>
          </cell>
          <cell r="B38" t="str">
            <v>CL951</v>
          </cell>
          <cell r="F38">
            <v>0</v>
          </cell>
          <cell r="G38">
            <v>0</v>
          </cell>
          <cell r="N38">
            <v>0</v>
          </cell>
          <cell r="Q38">
            <v>0</v>
          </cell>
        </row>
        <row r="39">
          <cell r="A39">
            <v>35</v>
          </cell>
          <cell r="B39" t="str">
            <v>CL952</v>
          </cell>
          <cell r="F39">
            <v>0</v>
          </cell>
          <cell r="G39">
            <v>0</v>
          </cell>
          <cell r="N39">
            <v>0</v>
          </cell>
          <cell r="Q39">
            <v>0</v>
          </cell>
        </row>
        <row r="40">
          <cell r="A40">
            <v>36</v>
          </cell>
          <cell r="B40" t="str">
            <v>CL953</v>
          </cell>
          <cell r="F40">
            <v>0</v>
          </cell>
          <cell r="G40">
            <v>0</v>
          </cell>
          <cell r="N40">
            <v>0</v>
          </cell>
          <cell r="Q40">
            <v>0</v>
          </cell>
        </row>
        <row r="41">
          <cell r="A41">
            <v>37</v>
          </cell>
          <cell r="B41" t="str">
            <v>CL954</v>
          </cell>
          <cell r="F41">
            <v>0</v>
          </cell>
          <cell r="G41">
            <v>0</v>
          </cell>
          <cell r="N41">
            <v>0</v>
          </cell>
          <cell r="Q41">
            <v>0</v>
          </cell>
        </row>
        <row r="42">
          <cell r="A42">
            <v>38</v>
          </cell>
          <cell r="B42" t="str">
            <v>CL955</v>
          </cell>
          <cell r="F42">
            <v>0</v>
          </cell>
          <cell r="G42">
            <v>0</v>
          </cell>
          <cell r="N42">
            <v>0</v>
          </cell>
          <cell r="Q42">
            <v>0</v>
          </cell>
        </row>
        <row r="43">
          <cell r="A43">
            <v>39</v>
          </cell>
          <cell r="B43" t="str">
            <v>CL956</v>
          </cell>
          <cell r="F43">
            <v>0</v>
          </cell>
          <cell r="G43">
            <v>0</v>
          </cell>
          <cell r="N43">
            <v>0</v>
          </cell>
          <cell r="Q43">
            <v>0</v>
          </cell>
        </row>
        <row r="44">
          <cell r="A44">
            <v>40</v>
          </cell>
          <cell r="B44" t="str">
            <v>CL957</v>
          </cell>
          <cell r="F44">
            <v>0</v>
          </cell>
          <cell r="G44">
            <v>0</v>
          </cell>
          <cell r="N44">
            <v>0</v>
          </cell>
          <cell r="Q44">
            <v>0</v>
          </cell>
        </row>
        <row r="45">
          <cell r="A45">
            <v>41</v>
          </cell>
          <cell r="B45" t="str">
            <v>CL958</v>
          </cell>
          <cell r="F45">
            <v>0</v>
          </cell>
          <cell r="G45">
            <v>0</v>
          </cell>
          <cell r="N45">
            <v>0</v>
          </cell>
          <cell r="Q45">
            <v>0</v>
          </cell>
        </row>
        <row r="46">
          <cell r="A46">
            <v>42</v>
          </cell>
          <cell r="B46" t="str">
            <v>CL998</v>
          </cell>
          <cell r="F46">
            <v>0</v>
          </cell>
          <cell r="G46">
            <v>0</v>
          </cell>
          <cell r="N46">
            <v>0</v>
          </cell>
          <cell r="Q46">
            <v>0</v>
          </cell>
        </row>
        <row r="47">
          <cell r="A47">
            <v>43</v>
          </cell>
          <cell r="B47" t="str">
            <v>CL999</v>
          </cell>
          <cell r="F47">
            <v>0</v>
          </cell>
          <cell r="G47">
            <v>0</v>
          </cell>
          <cell r="N47">
            <v>0</v>
          </cell>
          <cell r="Q47">
            <v>0</v>
          </cell>
        </row>
        <row r="48">
          <cell r="A48">
            <v>44</v>
          </cell>
          <cell r="B48" t="str">
            <v>CN853</v>
          </cell>
          <cell r="F48">
            <v>0</v>
          </cell>
          <cell r="G48">
            <v>0</v>
          </cell>
          <cell r="N48">
            <v>0</v>
          </cell>
          <cell r="Q48">
            <v>0</v>
          </cell>
        </row>
        <row r="49">
          <cell r="A49">
            <v>45</v>
          </cell>
          <cell r="B49" t="str">
            <v>CN855</v>
          </cell>
          <cell r="F49">
            <v>0</v>
          </cell>
          <cell r="G49">
            <v>0</v>
          </cell>
          <cell r="N49">
            <v>0</v>
          </cell>
          <cell r="Q49">
            <v>0</v>
          </cell>
        </row>
        <row r="50">
          <cell r="A50">
            <v>46</v>
          </cell>
          <cell r="B50" t="str">
            <v>CO292</v>
          </cell>
          <cell r="F50">
            <v>0</v>
          </cell>
          <cell r="G50">
            <v>0</v>
          </cell>
          <cell r="N50">
            <v>0</v>
          </cell>
          <cell r="Q50">
            <v>0</v>
          </cell>
        </row>
        <row r="51">
          <cell r="A51">
            <v>47</v>
          </cell>
          <cell r="B51" t="str">
            <v>CO293</v>
          </cell>
          <cell r="F51">
            <v>0</v>
          </cell>
          <cell r="G51">
            <v>0</v>
          </cell>
          <cell r="N51">
            <v>0</v>
          </cell>
          <cell r="Q51">
            <v>0</v>
          </cell>
        </row>
        <row r="52">
          <cell r="A52">
            <v>48</v>
          </cell>
          <cell r="B52" t="str">
            <v>CO801</v>
          </cell>
          <cell r="F52">
            <v>0</v>
          </cell>
          <cell r="G52">
            <v>0</v>
          </cell>
          <cell r="N52">
            <v>0</v>
          </cell>
          <cell r="Q52">
            <v>0</v>
          </cell>
        </row>
        <row r="53">
          <cell r="A53">
            <v>49</v>
          </cell>
          <cell r="B53" t="str">
            <v>CO989</v>
          </cell>
          <cell r="F53">
            <v>0</v>
          </cell>
          <cell r="G53">
            <v>0</v>
          </cell>
          <cell r="N53">
            <v>0</v>
          </cell>
          <cell r="Q53">
            <v>0</v>
          </cell>
        </row>
        <row r="54">
          <cell r="A54">
            <v>50</v>
          </cell>
          <cell r="B54" t="str">
            <v>CP502</v>
          </cell>
          <cell r="F54">
            <v>0</v>
          </cell>
          <cell r="G54">
            <v>0</v>
          </cell>
          <cell r="N54">
            <v>0</v>
          </cell>
          <cell r="Q54">
            <v>0</v>
          </cell>
        </row>
        <row r="55">
          <cell r="A55">
            <v>51</v>
          </cell>
          <cell r="B55" t="str">
            <v>CT134</v>
          </cell>
          <cell r="F55">
            <v>0</v>
          </cell>
          <cell r="G55">
            <v>0</v>
          </cell>
          <cell r="N55">
            <v>0</v>
          </cell>
          <cell r="Q55">
            <v>0</v>
          </cell>
        </row>
        <row r="56">
          <cell r="A56">
            <v>52</v>
          </cell>
          <cell r="B56" t="str">
            <v>CW900</v>
          </cell>
          <cell r="F56">
            <v>0</v>
          </cell>
          <cell r="G56">
            <v>0</v>
          </cell>
          <cell r="N56">
            <v>0</v>
          </cell>
          <cell r="Q56">
            <v>0</v>
          </cell>
        </row>
        <row r="57">
          <cell r="A57">
            <v>53</v>
          </cell>
          <cell r="B57" t="str">
            <v>CO254</v>
          </cell>
          <cell r="F57">
            <v>0</v>
          </cell>
          <cell r="G57">
            <v>0</v>
          </cell>
          <cell r="N57">
            <v>0</v>
          </cell>
          <cell r="Q57">
            <v>0</v>
          </cell>
        </row>
        <row r="58">
          <cell r="A58">
            <v>54</v>
          </cell>
          <cell r="B58" t="str">
            <v>CW901</v>
          </cell>
          <cell r="F58">
            <v>0</v>
          </cell>
          <cell r="G58">
            <v>0</v>
          </cell>
          <cell r="N58">
            <v>0</v>
          </cell>
          <cell r="Q58">
            <v>0</v>
          </cell>
        </row>
      </sheetData>
      <sheetData sheetId="32">
        <row r="4">
          <cell r="A4" t="str">
            <v>Fixed Access Market - WLA</v>
          </cell>
          <cell r="B4" t="str">
            <v>SL128</v>
          </cell>
          <cell r="C4" t="str">
            <v>Tie cables</v>
          </cell>
          <cell r="F4" t="str">
            <v>WLA tie cables</v>
          </cell>
          <cell r="G4">
            <v>2150642.7930975482</v>
          </cell>
        </row>
        <row r="5">
          <cell r="A5" t="str">
            <v>Fixed Access Market - WLA</v>
          </cell>
          <cell r="B5" t="str">
            <v>SL133</v>
          </cell>
          <cell r="C5" t="str">
            <v>Tie cables</v>
          </cell>
          <cell r="F5" t="str">
            <v>WLA tie cables</v>
          </cell>
          <cell r="G5">
            <v>1703320.0637388909</v>
          </cell>
        </row>
        <row r="6">
          <cell r="A6" t="str">
            <v>Fixed Access Market - WLA</v>
          </cell>
          <cell r="B6" t="str">
            <v>SL206</v>
          </cell>
          <cell r="C6" t="str">
            <v>Other Tie-cables and Comingling</v>
          </cell>
          <cell r="F6" t="str">
            <v>WLA tie cables</v>
          </cell>
          <cell r="G6">
            <v>3820292.2755170544</v>
          </cell>
        </row>
        <row r="7">
          <cell r="B7" t="str">
            <v>adj6_opex_service_code</v>
          </cell>
          <cell r="G7" t="str">
            <v>adj6_opex_pay</v>
          </cell>
        </row>
      </sheetData>
      <sheetData sheetId="33">
        <row r="4">
          <cell r="A4" t="str">
            <v>Fixed Access Market - WLA</v>
          </cell>
          <cell r="B4" t="str">
            <v>SL128</v>
          </cell>
          <cell r="C4" t="str">
            <v>Tie cables</v>
          </cell>
          <cell r="F4" t="str">
            <v>GRC</v>
          </cell>
          <cell r="G4">
            <v>-112369805.67546777</v>
          </cell>
        </row>
        <row r="5">
          <cell r="A5" t="str">
            <v>Fixed Access Market - WLA</v>
          </cell>
          <cell r="B5" t="str">
            <v>SL128</v>
          </cell>
          <cell r="C5" t="str">
            <v>Tie cables</v>
          </cell>
          <cell r="F5" t="str">
            <v>NRC</v>
          </cell>
          <cell r="G5">
            <v>-36140045.035963155</v>
          </cell>
        </row>
        <row r="6">
          <cell r="A6" t="str">
            <v>Fixed Access Market - WLA</v>
          </cell>
          <cell r="B6" t="str">
            <v>SL128</v>
          </cell>
          <cell r="C6" t="str">
            <v>Tie cables</v>
          </cell>
          <cell r="F6" t="str">
            <v>Holding Gain</v>
          </cell>
          <cell r="G6">
            <v>0</v>
          </cell>
        </row>
        <row r="7">
          <cell r="A7" t="str">
            <v>Fixed Access Market - WLA</v>
          </cell>
          <cell r="B7" t="str">
            <v>SL128</v>
          </cell>
          <cell r="C7" t="str">
            <v>Tie cables</v>
          </cell>
          <cell r="F7" t="str">
            <v>OCM Depreciation</v>
          </cell>
          <cell r="G7">
            <v>-2391692.8973184661</v>
          </cell>
        </row>
        <row r="8">
          <cell r="A8" t="str">
            <v>Fixed Access Market - WLA</v>
          </cell>
          <cell r="B8" t="str">
            <v>SL128</v>
          </cell>
          <cell r="C8" t="str">
            <v>Tie cables</v>
          </cell>
          <cell r="F8" t="str">
            <v>Supp Depn</v>
          </cell>
          <cell r="G8">
            <v>0</v>
          </cell>
        </row>
        <row r="9">
          <cell r="A9" t="str">
            <v>Fixed Access Market - WLA</v>
          </cell>
          <cell r="B9" t="str">
            <v>SL128</v>
          </cell>
          <cell r="C9" t="str">
            <v>Tie cables</v>
          </cell>
          <cell r="F9" t="str">
            <v>HCA_Depn</v>
          </cell>
          <cell r="G9">
            <v>0</v>
          </cell>
        </row>
        <row r="10">
          <cell r="A10" t="str">
            <v>Fixed Access Market - WLA</v>
          </cell>
          <cell r="B10" t="str">
            <v>SL128</v>
          </cell>
          <cell r="C10" t="str">
            <v>Tie cables</v>
          </cell>
          <cell r="F10" t="str">
            <v>Other CCA Adjustments</v>
          </cell>
          <cell r="G10">
            <v>0</v>
          </cell>
        </row>
        <row r="11">
          <cell r="A11" t="str">
            <v>Fixed Access Market - WLA</v>
          </cell>
          <cell r="B11" t="str">
            <v>SL133</v>
          </cell>
          <cell r="C11" t="str">
            <v>Tie cables</v>
          </cell>
          <cell r="F11" t="str">
            <v>GRC</v>
          </cell>
          <cell r="G11">
            <v>-74154452.178567886</v>
          </cell>
        </row>
        <row r="12">
          <cell r="A12" t="str">
            <v>Fixed Access Market - WLA</v>
          </cell>
          <cell r="B12" t="str">
            <v>SL133</v>
          </cell>
          <cell r="C12" t="str">
            <v>Tie cables</v>
          </cell>
          <cell r="F12" t="str">
            <v>NRC</v>
          </cell>
          <cell r="G12">
            <v>-29560490.215063319</v>
          </cell>
        </row>
        <row r="13">
          <cell r="A13" t="str">
            <v>Fixed Access Market - WLA</v>
          </cell>
          <cell r="B13" t="str">
            <v>SL133</v>
          </cell>
          <cell r="C13" t="str">
            <v>Tie cables</v>
          </cell>
          <cell r="F13" t="str">
            <v>Holding Gain</v>
          </cell>
          <cell r="G13">
            <v>0</v>
          </cell>
        </row>
        <row r="14">
          <cell r="A14" t="str">
            <v>Fixed Access Market - WLA</v>
          </cell>
          <cell r="B14" t="str">
            <v>SL133</v>
          </cell>
          <cell r="C14" t="str">
            <v>Tie cables</v>
          </cell>
          <cell r="F14" t="str">
            <v>OCM Depreciation</v>
          </cell>
          <cell r="G14">
            <v>-2516166.879953688</v>
          </cell>
        </row>
        <row r="15">
          <cell r="A15" t="str">
            <v>Fixed Access Market - WLA</v>
          </cell>
          <cell r="B15" t="str">
            <v>SL133</v>
          </cell>
          <cell r="C15" t="str">
            <v>Tie cables</v>
          </cell>
          <cell r="F15" t="str">
            <v>Supp Depn</v>
          </cell>
          <cell r="G15">
            <v>0</v>
          </cell>
        </row>
        <row r="16">
          <cell r="A16" t="str">
            <v>Fixed Access Market - WLA</v>
          </cell>
          <cell r="B16" t="str">
            <v>SL133</v>
          </cell>
          <cell r="C16" t="str">
            <v>Tie cables</v>
          </cell>
          <cell r="F16" t="str">
            <v>HCA_Depn</v>
          </cell>
          <cell r="G16">
            <v>0</v>
          </cell>
        </row>
        <row r="17">
          <cell r="A17" t="str">
            <v>Fixed Access Market - WLA</v>
          </cell>
          <cell r="B17" t="str">
            <v>SL133</v>
          </cell>
          <cell r="C17" t="str">
            <v>Tie cables</v>
          </cell>
          <cell r="F17" t="str">
            <v>Other CCA Adjustments</v>
          </cell>
          <cell r="G17">
            <v>0</v>
          </cell>
        </row>
        <row r="18">
          <cell r="A18" t="str">
            <v>Fixed Access Market - WLA</v>
          </cell>
          <cell r="B18" t="str">
            <v>SL206</v>
          </cell>
          <cell r="C18" t="str">
            <v>Other Tie-cables and Comingling</v>
          </cell>
          <cell r="F18" t="str">
            <v>GRC</v>
          </cell>
          <cell r="G18">
            <v>-152877565.03188509</v>
          </cell>
        </row>
        <row r="19">
          <cell r="A19" t="str">
            <v>Fixed Access Market - WLA</v>
          </cell>
          <cell r="B19" t="str">
            <v>SL206</v>
          </cell>
          <cell r="C19" t="str">
            <v>Other Tie-cables and Comingling</v>
          </cell>
          <cell r="F19" t="str">
            <v>NRC</v>
          </cell>
          <cell r="G19">
            <v>-60402892.634646632</v>
          </cell>
        </row>
        <row r="20">
          <cell r="A20" t="str">
            <v>Fixed Access Market - WLA</v>
          </cell>
          <cell r="B20" t="str">
            <v>SL206</v>
          </cell>
          <cell r="C20" t="str">
            <v>Other Tie-cables and Comingling</v>
          </cell>
          <cell r="F20" t="str">
            <v>Holding Gain</v>
          </cell>
          <cell r="G20">
            <v>0</v>
          </cell>
        </row>
        <row r="21">
          <cell r="A21" t="str">
            <v>Fixed Access Market - WLA</v>
          </cell>
          <cell r="B21" t="str">
            <v>SL206</v>
          </cell>
          <cell r="C21" t="str">
            <v>Other Tie-cables and Comingling</v>
          </cell>
          <cell r="F21" t="str">
            <v>OCM Depreciation</v>
          </cell>
          <cell r="G21">
            <v>-4440024.1665256377</v>
          </cell>
        </row>
        <row r="22">
          <cell r="A22" t="str">
            <v>Fixed Access Market - WLA</v>
          </cell>
          <cell r="B22" t="str">
            <v>SL206</v>
          </cell>
          <cell r="C22" t="str">
            <v>Other Tie-cables and Comingling</v>
          </cell>
          <cell r="F22" t="str">
            <v>Supp Depn</v>
          </cell>
          <cell r="G22">
            <v>0</v>
          </cell>
        </row>
        <row r="23">
          <cell r="A23" t="str">
            <v>Fixed Access Market - WLA</v>
          </cell>
          <cell r="B23" t="str">
            <v>SL206</v>
          </cell>
          <cell r="C23" t="str">
            <v>Other Tie-cables and Comingling</v>
          </cell>
          <cell r="F23" t="str">
            <v>HCA_Depn</v>
          </cell>
          <cell r="G23">
            <v>0</v>
          </cell>
        </row>
        <row r="24">
          <cell r="A24" t="str">
            <v>Fixed Access Market - WLA</v>
          </cell>
          <cell r="B24" t="str">
            <v>SL206</v>
          </cell>
          <cell r="C24" t="str">
            <v>Other Tie-cables and Comingling</v>
          </cell>
          <cell r="F24" t="str">
            <v>Other CCA Adjustments</v>
          </cell>
          <cell r="G24">
            <v>0</v>
          </cell>
        </row>
        <row r="25">
          <cell r="F25" t="str">
            <v>adj6_capex_cost_type</v>
          </cell>
          <cell r="G25" t="str">
            <v>adj6_capex</v>
          </cell>
        </row>
        <row r="27">
          <cell r="G27">
            <v>-474853134.7153917</v>
          </cell>
        </row>
      </sheetData>
      <sheetData sheetId="34"/>
      <sheetData sheetId="35">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F5">
            <v>0</v>
          </cell>
          <cell r="G5">
            <v>0</v>
          </cell>
          <cell r="N5">
            <v>0</v>
          </cell>
          <cell r="O5">
            <v>0</v>
          </cell>
          <cell r="Q5">
            <v>0</v>
          </cell>
        </row>
        <row r="6">
          <cell r="A6">
            <v>2</v>
          </cell>
          <cell r="B6" t="str">
            <v>CK981</v>
          </cell>
          <cell r="C6" t="str">
            <v>Openreach time related charges</v>
          </cell>
          <cell r="F6">
            <v>0</v>
          </cell>
          <cell r="G6">
            <v>0</v>
          </cell>
          <cell r="N6">
            <v>0</v>
          </cell>
          <cell r="O6">
            <v>0</v>
          </cell>
          <cell r="Q6">
            <v>0</v>
          </cell>
        </row>
        <row r="7">
          <cell r="A7">
            <v>3</v>
          </cell>
          <cell r="B7" t="str">
            <v>CL120</v>
          </cell>
          <cell r="C7" t="str">
            <v>Co-mingling electricity</v>
          </cell>
          <cell r="F7">
            <v>0</v>
          </cell>
          <cell r="G7">
            <v>0</v>
          </cell>
          <cell r="N7">
            <v>0</v>
          </cell>
          <cell r="O7">
            <v>0</v>
          </cell>
          <cell r="Q7">
            <v>0</v>
          </cell>
        </row>
        <row r="8">
          <cell r="A8">
            <v>4</v>
          </cell>
          <cell r="B8" t="str">
            <v>CL131</v>
          </cell>
          <cell r="C8" t="str">
            <v>Co-mingling set up</v>
          </cell>
          <cell r="F8">
            <v>-197418175.11641747</v>
          </cell>
          <cell r="G8">
            <v>-92794986.189712569</v>
          </cell>
          <cell r="N8">
            <v>3907321.1070288611</v>
          </cell>
          <cell r="O8">
            <v>3015203.9678007988</v>
          </cell>
          <cell r="Q8">
            <v>-8772682.9831461068</v>
          </cell>
        </row>
        <row r="9">
          <cell r="A9">
            <v>5</v>
          </cell>
          <cell r="B9" t="str">
            <v>CL132</v>
          </cell>
          <cell r="C9" t="str">
            <v>Co-mingling rentals</v>
          </cell>
          <cell r="F9">
            <v>19632799.190070525</v>
          </cell>
          <cell r="G9">
            <v>-3522569.297730037</v>
          </cell>
          <cell r="N9">
            <v>0</v>
          </cell>
          <cell r="O9">
            <v>0</v>
          </cell>
          <cell r="Q9">
            <v>3304011.5535961878</v>
          </cell>
        </row>
        <row r="10">
          <cell r="A10">
            <v>6</v>
          </cell>
          <cell r="B10" t="str">
            <v>CL133</v>
          </cell>
          <cell r="C10" t="str">
            <v>WLA tie cables</v>
          </cell>
          <cell r="F10">
            <v>0</v>
          </cell>
          <cell r="G10">
            <v>0</v>
          </cell>
          <cell r="N10">
            <v>0</v>
          </cell>
          <cell r="O10">
            <v>0</v>
          </cell>
          <cell r="Q10">
            <v>0</v>
          </cell>
        </row>
        <row r="11">
          <cell r="A11">
            <v>7</v>
          </cell>
          <cell r="B11" t="str">
            <v>CL139</v>
          </cell>
          <cell r="C11" t="str">
            <v>Local Loop Unbundling systems development</v>
          </cell>
          <cell r="F11">
            <v>0</v>
          </cell>
          <cell r="G11">
            <v>0</v>
          </cell>
          <cell r="N11">
            <v>0</v>
          </cell>
          <cell r="O11">
            <v>0</v>
          </cell>
          <cell r="Q11">
            <v>0</v>
          </cell>
        </row>
        <row r="12">
          <cell r="A12">
            <v>8</v>
          </cell>
          <cell r="B12" t="str">
            <v>CL144</v>
          </cell>
          <cell r="C12" t="str">
            <v>Wholesale Access specific</v>
          </cell>
          <cell r="F12">
            <v>0</v>
          </cell>
          <cell r="G12">
            <v>0</v>
          </cell>
          <cell r="N12">
            <v>0</v>
          </cell>
          <cell r="O12">
            <v>0</v>
          </cell>
          <cell r="Q12">
            <v>0</v>
          </cell>
        </row>
        <row r="13">
          <cell r="A13">
            <v>9</v>
          </cell>
          <cell r="B13" t="str">
            <v>CL160</v>
          </cell>
          <cell r="C13" t="str">
            <v>Routeing &amp; records</v>
          </cell>
          <cell r="F13">
            <v>0</v>
          </cell>
          <cell r="G13">
            <v>0</v>
          </cell>
          <cell r="N13">
            <v>0</v>
          </cell>
          <cell r="O13">
            <v>0</v>
          </cell>
          <cell r="Q13">
            <v>0</v>
          </cell>
        </row>
        <row r="14">
          <cell r="A14">
            <v>10</v>
          </cell>
          <cell r="B14" t="str">
            <v>CL161</v>
          </cell>
          <cell r="C14" t="str">
            <v>MDF Hardware jumpering</v>
          </cell>
          <cell r="F14">
            <v>0</v>
          </cell>
          <cell r="G14">
            <v>0</v>
          </cell>
          <cell r="N14">
            <v>0</v>
          </cell>
          <cell r="O14">
            <v>0</v>
          </cell>
          <cell r="Q14">
            <v>0</v>
          </cell>
        </row>
        <row r="15">
          <cell r="A15">
            <v>11</v>
          </cell>
          <cell r="B15" t="str">
            <v>CL171</v>
          </cell>
          <cell r="C15" t="str">
            <v>E side copper capital</v>
          </cell>
          <cell r="F15">
            <v>0</v>
          </cell>
          <cell r="G15">
            <v>0</v>
          </cell>
          <cell r="N15">
            <v>0</v>
          </cell>
          <cell r="O15">
            <v>0</v>
          </cell>
          <cell r="Q15">
            <v>0</v>
          </cell>
        </row>
        <row r="16">
          <cell r="A16">
            <v>12</v>
          </cell>
          <cell r="B16" t="str">
            <v>CL172</v>
          </cell>
          <cell r="C16" t="str">
            <v>E side copper current</v>
          </cell>
          <cell r="F16">
            <v>0</v>
          </cell>
          <cell r="G16">
            <v>0</v>
          </cell>
          <cell r="N16">
            <v>0</v>
          </cell>
          <cell r="O16">
            <v>0</v>
          </cell>
          <cell r="Q16">
            <v>0</v>
          </cell>
        </row>
        <row r="17">
          <cell r="A17">
            <v>13</v>
          </cell>
          <cell r="B17" t="str">
            <v>CL173</v>
          </cell>
          <cell r="C17" t="str">
            <v>D side copper capital</v>
          </cell>
          <cell r="F17">
            <v>0</v>
          </cell>
          <cell r="G17">
            <v>0</v>
          </cell>
          <cell r="N17">
            <v>0</v>
          </cell>
          <cell r="O17">
            <v>0</v>
          </cell>
          <cell r="Q17">
            <v>0</v>
          </cell>
        </row>
        <row r="18">
          <cell r="A18">
            <v>14</v>
          </cell>
          <cell r="B18" t="str">
            <v>CL174</v>
          </cell>
          <cell r="C18" t="str">
            <v>D side copper current</v>
          </cell>
          <cell r="F18">
            <v>0</v>
          </cell>
          <cell r="G18">
            <v>0</v>
          </cell>
          <cell r="N18">
            <v>0</v>
          </cell>
          <cell r="O18">
            <v>0</v>
          </cell>
          <cell r="Q18">
            <v>0</v>
          </cell>
        </row>
        <row r="19">
          <cell r="A19">
            <v>15</v>
          </cell>
          <cell r="B19" t="str">
            <v>CL175</v>
          </cell>
          <cell r="C19" t="str">
            <v>Local exchanges general frames equipment</v>
          </cell>
          <cell r="F19">
            <v>0</v>
          </cell>
          <cell r="G19">
            <v>0</v>
          </cell>
          <cell r="N19">
            <v>0</v>
          </cell>
          <cell r="O19">
            <v>0</v>
          </cell>
          <cell r="Q19">
            <v>0</v>
          </cell>
        </row>
        <row r="20">
          <cell r="A20">
            <v>16</v>
          </cell>
          <cell r="B20" t="str">
            <v>CL176</v>
          </cell>
          <cell r="C20" t="str">
            <v>Local exchanges general frames maintenance</v>
          </cell>
          <cell r="F20">
            <v>0</v>
          </cell>
          <cell r="G20">
            <v>0</v>
          </cell>
          <cell r="N20">
            <v>0</v>
          </cell>
          <cell r="O20">
            <v>0</v>
          </cell>
          <cell r="Q20">
            <v>0</v>
          </cell>
        </row>
        <row r="21">
          <cell r="A21">
            <v>17</v>
          </cell>
          <cell r="B21" t="str">
            <v>CL177</v>
          </cell>
          <cell r="C21" t="str">
            <v>Analogue line test equipment</v>
          </cell>
          <cell r="F21">
            <v>0</v>
          </cell>
          <cell r="G21">
            <v>0</v>
          </cell>
          <cell r="N21">
            <v>0</v>
          </cell>
          <cell r="O21">
            <v>0</v>
          </cell>
          <cell r="Q21">
            <v>0</v>
          </cell>
        </row>
        <row r="22">
          <cell r="A22">
            <v>18</v>
          </cell>
          <cell r="B22" t="str">
            <v>CL178</v>
          </cell>
          <cell r="C22" t="str">
            <v>Dropwire capital &amp; analogue NTE</v>
          </cell>
          <cell r="F22">
            <v>0</v>
          </cell>
          <cell r="G22">
            <v>0</v>
          </cell>
          <cell r="N22">
            <v>0</v>
          </cell>
          <cell r="O22">
            <v>0</v>
          </cell>
          <cell r="Q22">
            <v>0</v>
          </cell>
        </row>
        <row r="23">
          <cell r="A23">
            <v>19</v>
          </cell>
          <cell r="B23" t="str">
            <v>CL180</v>
          </cell>
          <cell r="C23" t="str">
            <v>Analogue line drop maintenance</v>
          </cell>
          <cell r="F23">
            <v>0</v>
          </cell>
          <cell r="G23">
            <v>0</v>
          </cell>
          <cell r="N23">
            <v>0</v>
          </cell>
          <cell r="O23">
            <v>0</v>
          </cell>
          <cell r="Q23">
            <v>0</v>
          </cell>
        </row>
        <row r="24">
          <cell r="A24">
            <v>20</v>
          </cell>
          <cell r="B24" t="str">
            <v>CL183</v>
          </cell>
          <cell r="C24" t="str">
            <v>Analogue line cards</v>
          </cell>
          <cell r="F24">
            <v>0</v>
          </cell>
          <cell r="G24">
            <v>0</v>
          </cell>
          <cell r="N24">
            <v>0</v>
          </cell>
          <cell r="O24">
            <v>0</v>
          </cell>
          <cell r="Q24">
            <v>0</v>
          </cell>
        </row>
        <row r="25">
          <cell r="A25">
            <v>21</v>
          </cell>
          <cell r="B25" t="str">
            <v>CL185</v>
          </cell>
          <cell r="C25" t="str">
            <v>Pair gain</v>
          </cell>
          <cell r="F25">
            <v>0</v>
          </cell>
          <cell r="G25">
            <v>0</v>
          </cell>
          <cell r="N25">
            <v>0</v>
          </cell>
          <cell r="O25">
            <v>0</v>
          </cell>
          <cell r="Q25">
            <v>0</v>
          </cell>
        </row>
        <row r="26">
          <cell r="A26">
            <v>22</v>
          </cell>
          <cell r="B26" t="str">
            <v>CL192</v>
          </cell>
          <cell r="C26" t="str">
            <v>NGA E-side Copper Capital</v>
          </cell>
          <cell r="F26">
            <v>0</v>
          </cell>
          <cell r="G26">
            <v>0</v>
          </cell>
          <cell r="N26">
            <v>0</v>
          </cell>
          <cell r="O26">
            <v>0</v>
          </cell>
          <cell r="Q26">
            <v>0</v>
          </cell>
        </row>
        <row r="27">
          <cell r="A27">
            <v>23</v>
          </cell>
          <cell r="B27" t="str">
            <v>CL197</v>
          </cell>
          <cell r="C27" t="str">
            <v>FTTC Development</v>
          </cell>
          <cell r="F27">
            <v>0</v>
          </cell>
          <cell r="G27">
            <v>0</v>
          </cell>
          <cell r="N27">
            <v>0</v>
          </cell>
          <cell r="O27">
            <v>0</v>
          </cell>
          <cell r="Q27">
            <v>0</v>
          </cell>
        </row>
        <row r="28">
          <cell r="A28">
            <v>24</v>
          </cell>
          <cell r="B28" t="str">
            <v>CL198</v>
          </cell>
          <cell r="C28" t="str">
            <v>FTTP Development</v>
          </cell>
          <cell r="F28">
            <v>0</v>
          </cell>
          <cell r="G28">
            <v>0</v>
          </cell>
          <cell r="N28">
            <v>0</v>
          </cell>
          <cell r="O28">
            <v>0</v>
          </cell>
          <cell r="Q28">
            <v>0</v>
          </cell>
        </row>
        <row r="29">
          <cell r="A29">
            <v>25</v>
          </cell>
          <cell r="B29" t="str">
            <v>CL570</v>
          </cell>
          <cell r="C29" t="str">
            <v>OR Service Centre - Provision Analogue/ISDN2</v>
          </cell>
          <cell r="F29">
            <v>0</v>
          </cell>
          <cell r="G29">
            <v>0</v>
          </cell>
          <cell r="N29">
            <v>0</v>
          </cell>
          <cell r="O29">
            <v>0</v>
          </cell>
          <cell r="Q29">
            <v>0</v>
          </cell>
        </row>
        <row r="30">
          <cell r="A30">
            <v>26</v>
          </cell>
          <cell r="B30" t="str">
            <v>CL572</v>
          </cell>
          <cell r="C30" t="str">
            <v>OR Service Centre - Provision WLA</v>
          </cell>
          <cell r="F30">
            <v>0</v>
          </cell>
          <cell r="G30">
            <v>0</v>
          </cell>
          <cell r="N30">
            <v>0</v>
          </cell>
          <cell r="O30">
            <v>0</v>
          </cell>
          <cell r="Q30">
            <v>0</v>
          </cell>
        </row>
        <row r="31">
          <cell r="A31">
            <v>27</v>
          </cell>
          <cell r="B31" t="str">
            <v>CL574</v>
          </cell>
          <cell r="C31" t="str">
            <v>Service Centre - Provision  NGA</v>
          </cell>
          <cell r="F31">
            <v>0</v>
          </cell>
          <cell r="G31">
            <v>0</v>
          </cell>
          <cell r="N31">
            <v>0</v>
          </cell>
          <cell r="O31">
            <v>0</v>
          </cell>
          <cell r="Q31">
            <v>0</v>
          </cell>
        </row>
        <row r="32">
          <cell r="A32">
            <v>28</v>
          </cell>
          <cell r="B32" t="str">
            <v>CL575</v>
          </cell>
          <cell r="C32" t="str">
            <v>OR Service Centre - Assurance Analogue/ISDN2</v>
          </cell>
          <cell r="F32">
            <v>0</v>
          </cell>
          <cell r="G32">
            <v>0</v>
          </cell>
          <cell r="N32">
            <v>0</v>
          </cell>
          <cell r="O32">
            <v>0</v>
          </cell>
          <cell r="Q32">
            <v>0</v>
          </cell>
        </row>
        <row r="33">
          <cell r="A33">
            <v>29</v>
          </cell>
          <cell r="B33" t="str">
            <v>CL577</v>
          </cell>
          <cell r="C33" t="str">
            <v>OR Service Centre - Assurance WLA</v>
          </cell>
          <cell r="F33">
            <v>0</v>
          </cell>
          <cell r="G33">
            <v>0</v>
          </cell>
          <cell r="N33">
            <v>0</v>
          </cell>
          <cell r="O33">
            <v>0</v>
          </cell>
          <cell r="Q33">
            <v>0</v>
          </cell>
        </row>
        <row r="34">
          <cell r="A34">
            <v>30</v>
          </cell>
          <cell r="B34" t="str">
            <v>CL579</v>
          </cell>
          <cell r="C34" t="str">
            <v>Service Centre - Assurance  NGA</v>
          </cell>
          <cell r="F34">
            <v>0</v>
          </cell>
          <cell r="G34">
            <v>0</v>
          </cell>
          <cell r="N34">
            <v>0</v>
          </cell>
          <cell r="O34">
            <v>0</v>
          </cell>
          <cell r="Q34">
            <v>0</v>
          </cell>
        </row>
        <row r="35">
          <cell r="A35">
            <v>31</v>
          </cell>
          <cell r="B35" t="str">
            <v>CL590</v>
          </cell>
          <cell r="C35" t="str">
            <v>Service Level Guarantees</v>
          </cell>
          <cell r="F35">
            <v>0</v>
          </cell>
          <cell r="G35">
            <v>0</v>
          </cell>
          <cell r="N35">
            <v>0</v>
          </cell>
          <cell r="O35">
            <v>0</v>
          </cell>
          <cell r="Q35">
            <v>0</v>
          </cell>
        </row>
        <row r="36">
          <cell r="A36">
            <v>32</v>
          </cell>
          <cell r="B36" t="str">
            <v>CL600</v>
          </cell>
          <cell r="C36" t="str">
            <v>Other WLA</v>
          </cell>
          <cell r="F36">
            <v>0</v>
          </cell>
          <cell r="G36">
            <v>0</v>
          </cell>
          <cell r="N36">
            <v>0</v>
          </cell>
          <cell r="O36">
            <v>0</v>
          </cell>
          <cell r="Q36">
            <v>0</v>
          </cell>
        </row>
        <row r="37">
          <cell r="A37">
            <v>33</v>
          </cell>
          <cell r="B37" t="str">
            <v>CL950</v>
          </cell>
          <cell r="F37">
            <v>0</v>
          </cell>
          <cell r="G37">
            <v>0</v>
          </cell>
          <cell r="N37">
            <v>0</v>
          </cell>
          <cell r="O37">
            <v>0</v>
          </cell>
          <cell r="Q37">
            <v>0</v>
          </cell>
        </row>
        <row r="38">
          <cell r="A38">
            <v>34</v>
          </cell>
          <cell r="B38" t="str">
            <v>CL951</v>
          </cell>
          <cell r="F38">
            <v>0</v>
          </cell>
          <cell r="G38">
            <v>0</v>
          </cell>
          <cell r="N38">
            <v>0</v>
          </cell>
          <cell r="O38">
            <v>0</v>
          </cell>
          <cell r="Q38">
            <v>0</v>
          </cell>
        </row>
        <row r="39">
          <cell r="A39">
            <v>35</v>
          </cell>
          <cell r="B39" t="str">
            <v>CL952</v>
          </cell>
          <cell r="F39">
            <v>0</v>
          </cell>
          <cell r="G39">
            <v>0</v>
          </cell>
          <cell r="N39">
            <v>0</v>
          </cell>
          <cell r="O39">
            <v>0</v>
          </cell>
          <cell r="Q39">
            <v>0</v>
          </cell>
        </row>
        <row r="40">
          <cell r="A40">
            <v>36</v>
          </cell>
          <cell r="B40" t="str">
            <v>CL953</v>
          </cell>
          <cell r="F40">
            <v>119401937.898011</v>
          </cell>
          <cell r="G40">
            <v>-11039175.597518153</v>
          </cell>
          <cell r="N40">
            <v>0</v>
          </cell>
          <cell r="O40">
            <v>0</v>
          </cell>
          <cell r="Q40">
            <v>-6084747.9031281564</v>
          </cell>
        </row>
        <row r="41">
          <cell r="A41">
            <v>37</v>
          </cell>
          <cell r="B41" t="str">
            <v>CL954</v>
          </cell>
          <cell r="F41">
            <v>0</v>
          </cell>
          <cell r="G41">
            <v>0</v>
          </cell>
          <cell r="N41">
            <v>0</v>
          </cell>
          <cell r="O41">
            <v>0</v>
          </cell>
          <cell r="Q41">
            <v>0</v>
          </cell>
        </row>
        <row r="42">
          <cell r="A42">
            <v>38</v>
          </cell>
          <cell r="B42" t="str">
            <v>CL955</v>
          </cell>
          <cell r="F42">
            <v>0</v>
          </cell>
          <cell r="G42">
            <v>0</v>
          </cell>
          <cell r="N42">
            <v>0</v>
          </cell>
          <cell r="O42">
            <v>0</v>
          </cell>
          <cell r="Q42">
            <v>0</v>
          </cell>
        </row>
        <row r="43">
          <cell r="A43">
            <v>39</v>
          </cell>
          <cell r="B43" t="str">
            <v>CL956</v>
          </cell>
          <cell r="F43">
            <v>0</v>
          </cell>
          <cell r="G43">
            <v>0</v>
          </cell>
          <cell r="N43">
            <v>0</v>
          </cell>
          <cell r="O43">
            <v>0</v>
          </cell>
          <cell r="Q43">
            <v>0</v>
          </cell>
        </row>
        <row r="44">
          <cell r="A44">
            <v>40</v>
          </cell>
          <cell r="B44" t="str">
            <v>CL957</v>
          </cell>
          <cell r="F44">
            <v>0</v>
          </cell>
          <cell r="G44">
            <v>0</v>
          </cell>
          <cell r="N44">
            <v>0</v>
          </cell>
          <cell r="O44">
            <v>0</v>
          </cell>
          <cell r="Q44">
            <v>0</v>
          </cell>
        </row>
        <row r="45">
          <cell r="A45">
            <v>41</v>
          </cell>
          <cell r="B45" t="str">
            <v>CL958</v>
          </cell>
          <cell r="F45">
            <v>0</v>
          </cell>
          <cell r="G45">
            <v>0</v>
          </cell>
          <cell r="N45">
            <v>0</v>
          </cell>
          <cell r="O45">
            <v>0</v>
          </cell>
          <cell r="Q45">
            <v>0</v>
          </cell>
        </row>
        <row r="46">
          <cell r="A46">
            <v>42</v>
          </cell>
          <cell r="B46" t="str">
            <v>CL998</v>
          </cell>
          <cell r="F46">
            <v>0</v>
          </cell>
          <cell r="G46">
            <v>0</v>
          </cell>
          <cell r="N46">
            <v>0</v>
          </cell>
          <cell r="O46">
            <v>0</v>
          </cell>
          <cell r="Q46">
            <v>0</v>
          </cell>
        </row>
        <row r="47">
          <cell r="A47">
            <v>43</v>
          </cell>
          <cell r="B47" t="str">
            <v>CL999</v>
          </cell>
          <cell r="F47">
            <v>0</v>
          </cell>
          <cell r="G47">
            <v>0</v>
          </cell>
          <cell r="N47">
            <v>0</v>
          </cell>
          <cell r="O47">
            <v>0</v>
          </cell>
          <cell r="Q47">
            <v>0</v>
          </cell>
        </row>
        <row r="48">
          <cell r="A48">
            <v>44</v>
          </cell>
          <cell r="B48" t="str">
            <v>CN853</v>
          </cell>
          <cell r="F48">
            <v>0</v>
          </cell>
          <cell r="G48">
            <v>0</v>
          </cell>
          <cell r="N48">
            <v>0</v>
          </cell>
          <cell r="O48">
            <v>0</v>
          </cell>
          <cell r="Q48">
            <v>0</v>
          </cell>
        </row>
        <row r="49">
          <cell r="A49">
            <v>45</v>
          </cell>
          <cell r="B49" t="str">
            <v>CN855</v>
          </cell>
          <cell r="F49">
            <v>0</v>
          </cell>
          <cell r="G49">
            <v>0</v>
          </cell>
          <cell r="N49">
            <v>0</v>
          </cell>
          <cell r="O49">
            <v>0</v>
          </cell>
          <cell r="Q49">
            <v>0</v>
          </cell>
        </row>
        <row r="50">
          <cell r="A50">
            <v>46</v>
          </cell>
          <cell r="B50" t="str">
            <v>CO292</v>
          </cell>
          <cell r="F50">
            <v>0</v>
          </cell>
          <cell r="G50">
            <v>0</v>
          </cell>
          <cell r="N50">
            <v>0</v>
          </cell>
          <cell r="O50">
            <v>0</v>
          </cell>
          <cell r="Q50">
            <v>0</v>
          </cell>
        </row>
        <row r="51">
          <cell r="A51">
            <v>47</v>
          </cell>
          <cell r="B51" t="str">
            <v>CO293</v>
          </cell>
          <cell r="F51">
            <v>0</v>
          </cell>
          <cell r="G51">
            <v>0</v>
          </cell>
          <cell r="N51">
            <v>0</v>
          </cell>
          <cell r="O51">
            <v>0</v>
          </cell>
          <cell r="Q51">
            <v>0</v>
          </cell>
        </row>
        <row r="52">
          <cell r="A52">
            <v>48</v>
          </cell>
          <cell r="B52" t="str">
            <v>CO801</v>
          </cell>
          <cell r="F52">
            <v>0</v>
          </cell>
          <cell r="G52">
            <v>0</v>
          </cell>
          <cell r="N52">
            <v>0</v>
          </cell>
          <cell r="O52">
            <v>0</v>
          </cell>
          <cell r="Q52">
            <v>0</v>
          </cell>
        </row>
        <row r="53">
          <cell r="A53">
            <v>49</v>
          </cell>
          <cell r="B53" t="str">
            <v>CO989</v>
          </cell>
          <cell r="F53">
            <v>0</v>
          </cell>
          <cell r="G53">
            <v>0</v>
          </cell>
          <cell r="N53">
            <v>0</v>
          </cell>
          <cell r="O53">
            <v>0</v>
          </cell>
          <cell r="Q53">
            <v>0</v>
          </cell>
        </row>
        <row r="54">
          <cell r="A54">
            <v>50</v>
          </cell>
          <cell r="B54" t="str">
            <v>CP502</v>
          </cell>
          <cell r="F54">
            <v>0</v>
          </cell>
          <cell r="G54">
            <v>0</v>
          </cell>
          <cell r="N54">
            <v>0</v>
          </cell>
          <cell r="O54">
            <v>0</v>
          </cell>
          <cell r="Q54">
            <v>0</v>
          </cell>
        </row>
        <row r="55">
          <cell r="A55">
            <v>51</v>
          </cell>
          <cell r="B55" t="str">
            <v>CT134</v>
          </cell>
          <cell r="F55">
            <v>0</v>
          </cell>
          <cell r="G55">
            <v>0</v>
          </cell>
          <cell r="N55">
            <v>0</v>
          </cell>
          <cell r="O55">
            <v>0</v>
          </cell>
          <cell r="Q55">
            <v>0</v>
          </cell>
        </row>
        <row r="56">
          <cell r="A56">
            <v>52</v>
          </cell>
          <cell r="B56" t="str">
            <v>CW900</v>
          </cell>
          <cell r="F56">
            <v>0</v>
          </cell>
          <cell r="G56">
            <v>0</v>
          </cell>
          <cell r="N56">
            <v>0</v>
          </cell>
          <cell r="O56">
            <v>0</v>
          </cell>
          <cell r="Q56">
            <v>0</v>
          </cell>
        </row>
        <row r="57">
          <cell r="A57">
            <v>53</v>
          </cell>
          <cell r="B57" t="str">
            <v>CO254</v>
          </cell>
          <cell r="F57">
            <v>0</v>
          </cell>
          <cell r="G57">
            <v>0</v>
          </cell>
          <cell r="N57">
            <v>0</v>
          </cell>
          <cell r="O57">
            <v>0</v>
          </cell>
          <cell r="Q57">
            <v>0</v>
          </cell>
        </row>
        <row r="58">
          <cell r="A58">
            <v>54</v>
          </cell>
          <cell r="B58" t="str">
            <v>CW901</v>
          </cell>
          <cell r="F58">
            <v>0</v>
          </cell>
          <cell r="G58">
            <v>0</v>
          </cell>
          <cell r="N58">
            <v>0</v>
          </cell>
          <cell r="O58">
            <v>0</v>
          </cell>
          <cell r="Q58">
            <v>0</v>
          </cell>
        </row>
      </sheetData>
      <sheetData sheetId="36">
        <row r="4">
          <cell r="A4" t="str">
            <v>Fixed Access Market - WLA</v>
          </cell>
          <cell r="B4" t="str">
            <v>SL132</v>
          </cell>
          <cell r="C4" t="str">
            <v>Co-mingling Rental Services</v>
          </cell>
          <cell r="F4">
            <v>0</v>
          </cell>
          <cell r="G4">
            <v>0</v>
          </cell>
        </row>
        <row r="5">
          <cell r="A5" t="str">
            <v>Fixed Access Market - WLA</v>
          </cell>
          <cell r="B5" t="str">
            <v>SL960</v>
          </cell>
          <cell r="C5" t="str">
            <v>GEA FTTC Rentals</v>
          </cell>
          <cell r="F5">
            <v>0</v>
          </cell>
          <cell r="G5">
            <v>0</v>
          </cell>
        </row>
        <row r="6">
          <cell r="A6" t="str">
            <v>Fixed Access Market - WLA</v>
          </cell>
          <cell r="B6" t="str">
            <v>SL950</v>
          </cell>
          <cell r="C6" t="str">
            <v>GEA FTTC Rentals</v>
          </cell>
          <cell r="F6">
            <v>0</v>
          </cell>
          <cell r="G6">
            <v>0</v>
          </cell>
        </row>
        <row r="7">
          <cell r="F7" t="str">
            <v>adj7_opex_pay</v>
          </cell>
          <cell r="G7" t="str">
            <v>adj7_non_pay_exc_cumulo</v>
          </cell>
        </row>
      </sheetData>
      <sheetData sheetId="37">
        <row r="4">
          <cell r="A4" t="str">
            <v>Fixed Access Market - WLA</v>
          </cell>
          <cell r="B4" t="str">
            <v>SL131</v>
          </cell>
          <cell r="C4" t="str">
            <v>Co-mingling New Provide Services</v>
          </cell>
          <cell r="F4" t="str">
            <v>GRC</v>
          </cell>
          <cell r="G4">
            <v>-197418175.11641747</v>
          </cell>
        </row>
        <row r="5">
          <cell r="A5" t="str">
            <v>Fixed Access Market - WLA</v>
          </cell>
          <cell r="B5" t="str">
            <v>SL131</v>
          </cell>
          <cell r="C5" t="str">
            <v>Co-mingling New Provide Services</v>
          </cell>
          <cell r="F5" t="str">
            <v>NRC</v>
          </cell>
          <cell r="G5">
            <v>-92794986.189712569</v>
          </cell>
        </row>
        <row r="6">
          <cell r="A6" t="str">
            <v>Fixed Access Market - WLA</v>
          </cell>
          <cell r="B6" t="str">
            <v>SL131</v>
          </cell>
          <cell r="C6" t="str">
            <v>Co-mingling New Provide Services</v>
          </cell>
          <cell r="F6" t="str">
            <v>OCM Depreciation</v>
          </cell>
          <cell r="G6">
            <v>-9496203.2291787751</v>
          </cell>
        </row>
        <row r="7">
          <cell r="A7" t="str">
            <v>Fixed Access Market - WLA</v>
          </cell>
          <cell r="B7" t="str">
            <v>SL132</v>
          </cell>
          <cell r="C7" t="str">
            <v>Co-mingling Rental Services</v>
          </cell>
          <cell r="F7" t="str">
            <v>GRC</v>
          </cell>
          <cell r="G7">
            <v>19632799.190070525</v>
          </cell>
        </row>
        <row r="8">
          <cell r="A8" t="str">
            <v>Fixed Access Market - WLA</v>
          </cell>
          <cell r="B8" t="str">
            <v>SL132</v>
          </cell>
          <cell r="C8" t="str">
            <v>Co-mingling Rental Services</v>
          </cell>
          <cell r="F8" t="str">
            <v>NRC</v>
          </cell>
          <cell r="G8">
            <v>-3522569.297730037</v>
          </cell>
        </row>
        <row r="9">
          <cell r="A9" t="str">
            <v>Fixed Access Market - WLA</v>
          </cell>
          <cell r="B9" t="str">
            <v>SL132</v>
          </cell>
          <cell r="C9" t="str">
            <v>Co-mingling Rental Services</v>
          </cell>
          <cell r="F9" t="str">
            <v>OCM Depreciation</v>
          </cell>
          <cell r="G9">
            <v>4006114.0087353783</v>
          </cell>
        </row>
        <row r="10">
          <cell r="A10" t="str">
            <v>Fixed Access Market - WLA</v>
          </cell>
          <cell r="B10" t="str">
            <v>SL960</v>
          </cell>
          <cell r="C10" t="str">
            <v>GEA FTTC Rentals</v>
          </cell>
          <cell r="F10" t="str">
            <v>GRC</v>
          </cell>
          <cell r="G10">
            <v>39745251.65779309</v>
          </cell>
        </row>
        <row r="11">
          <cell r="A11" t="str">
            <v>Fixed Access Market - WLA</v>
          </cell>
          <cell r="B11" t="str">
            <v>SL960</v>
          </cell>
          <cell r="C11" t="str">
            <v>GEA FTTC Rentals</v>
          </cell>
          <cell r="F11" t="str">
            <v>NRC</v>
          </cell>
          <cell r="G11">
            <v>-3317808.2561289524</v>
          </cell>
        </row>
        <row r="12">
          <cell r="A12" t="str">
            <v>Fixed Access Market - WLA</v>
          </cell>
          <cell r="B12" t="str">
            <v>SL960</v>
          </cell>
          <cell r="C12" t="str">
            <v>GEA FTTC Rentals</v>
          </cell>
          <cell r="F12" t="str">
            <v>OCM Depreciation</v>
          </cell>
          <cell r="G12">
            <v>-2165426.7172043039</v>
          </cell>
        </row>
        <row r="13">
          <cell r="A13" t="str">
            <v>Fixed Access Market - WLA</v>
          </cell>
          <cell r="B13" t="str">
            <v>SL950</v>
          </cell>
          <cell r="C13" t="str">
            <v>GEA FTTC Rentals</v>
          </cell>
          <cell r="F13" t="str">
            <v>GRC</v>
          </cell>
          <cell r="G13">
            <v>79656686.240217909</v>
          </cell>
        </row>
        <row r="14">
          <cell r="A14" t="str">
            <v>Fixed Access Market - WLA</v>
          </cell>
          <cell r="B14" t="str">
            <v>SL950</v>
          </cell>
          <cell r="C14" t="str">
            <v>GEA FTTC Rentals</v>
          </cell>
          <cell r="F14" t="str">
            <v>NRC</v>
          </cell>
          <cell r="G14">
            <v>-7721367.3413892016</v>
          </cell>
        </row>
        <row r="15">
          <cell r="A15" t="str">
            <v>Fixed Access Market - WLA</v>
          </cell>
          <cell r="B15" t="str">
            <v>SL950</v>
          </cell>
          <cell r="C15" t="str">
            <v>GEA FTTC Rentals</v>
          </cell>
          <cell r="F15" t="str">
            <v>OCM Depreciation</v>
          </cell>
          <cell r="G15">
            <v>-4267876.0968870074</v>
          </cell>
        </row>
        <row r="16">
          <cell r="F16" t="str">
            <v>adj7_capex_cost_type</v>
          </cell>
          <cell r="G16" t="str">
            <v>adj7_capex</v>
          </cell>
        </row>
      </sheetData>
      <sheetData sheetId="38"/>
      <sheetData sheetId="39">
        <row r="4">
          <cell r="B4" t="str">
            <v>Component Code</v>
          </cell>
          <cell r="C4" t="str">
            <v>Component Name</v>
          </cell>
          <cell r="F4" t="str">
            <v>GRC</v>
          </cell>
          <cell r="G4" t="str">
            <v>NRC</v>
          </cell>
          <cell r="N4" t="str">
            <v>Pay</v>
          </cell>
          <cell r="O4" t="str">
            <v>Non Pay (exc cumulo)</v>
          </cell>
          <cell r="Q4" t="str">
            <v>OCM Depreciation</v>
          </cell>
        </row>
        <row r="5">
          <cell r="A5">
            <v>1</v>
          </cell>
          <cell r="B5" t="str">
            <v>CF187</v>
          </cell>
          <cell r="C5" t="str">
            <v>MPF Line Testing Systems</v>
          </cell>
          <cell r="N5">
            <v>96611.765365168991</v>
          </cell>
        </row>
        <row r="6">
          <cell r="A6">
            <v>2</v>
          </cell>
          <cell r="B6" t="str">
            <v>CK981</v>
          </cell>
          <cell r="C6" t="str">
            <v>Openreach time related charges</v>
          </cell>
          <cell r="N6">
            <v>1972517.1320541627</v>
          </cell>
        </row>
        <row r="7">
          <cell r="A7">
            <v>3</v>
          </cell>
          <cell r="B7" t="str">
            <v>CL120</v>
          </cell>
          <cell r="C7" t="str">
            <v>Co-mingling electricity</v>
          </cell>
          <cell r="N7">
            <v>35667.174989911771</v>
          </cell>
        </row>
        <row r="8">
          <cell r="A8">
            <v>4</v>
          </cell>
          <cell r="B8" t="str">
            <v>CL131</v>
          </cell>
          <cell r="C8" t="str">
            <v>Co-mingling set up</v>
          </cell>
          <cell r="N8">
            <v>185865.78590077543</v>
          </cell>
        </row>
        <row r="9">
          <cell r="A9">
            <v>5</v>
          </cell>
          <cell r="B9" t="str">
            <v>CL132</v>
          </cell>
          <cell r="C9" t="str">
            <v>Co-mingling rentals</v>
          </cell>
          <cell r="N9">
            <v>109441.3404150672</v>
          </cell>
        </row>
        <row r="10">
          <cell r="A10">
            <v>6</v>
          </cell>
          <cell r="B10" t="str">
            <v>CL133</v>
          </cell>
          <cell r="C10" t="str">
            <v>WLA tie cables</v>
          </cell>
          <cell r="N10">
            <v>150598.25639174535</v>
          </cell>
        </row>
        <row r="11">
          <cell r="A11">
            <v>7</v>
          </cell>
          <cell r="B11" t="str">
            <v>CL139</v>
          </cell>
          <cell r="C11" t="str">
            <v>Local Loop Unbundling systems development</v>
          </cell>
          <cell r="N11">
            <v>225467.14450018923</v>
          </cell>
        </row>
        <row r="12">
          <cell r="A12">
            <v>8</v>
          </cell>
          <cell r="B12" t="str">
            <v>CL144</v>
          </cell>
          <cell r="C12" t="str">
            <v>Wholesale Access specific</v>
          </cell>
          <cell r="N12">
            <v>250971.00336990855</v>
          </cell>
        </row>
        <row r="13">
          <cell r="A13">
            <v>9</v>
          </cell>
          <cell r="B13" t="str">
            <v>CL160</v>
          </cell>
          <cell r="C13" t="str">
            <v>Routeing &amp; records</v>
          </cell>
          <cell r="N13">
            <v>595935.72065749101</v>
          </cell>
        </row>
        <row r="14">
          <cell r="A14">
            <v>10</v>
          </cell>
          <cell r="B14" t="str">
            <v>CL161</v>
          </cell>
          <cell r="C14" t="str">
            <v>MDF Hardware jumpering</v>
          </cell>
          <cell r="N14">
            <v>3225815.3170581814</v>
          </cell>
        </row>
        <row r="15">
          <cell r="A15">
            <v>11</v>
          </cell>
          <cell r="B15" t="str">
            <v>CL171</v>
          </cell>
          <cell r="C15" t="str">
            <v>E side copper capital</v>
          </cell>
          <cell r="N15">
            <v>615133.13502347784</v>
          </cell>
        </row>
        <row r="16">
          <cell r="A16">
            <v>12</v>
          </cell>
          <cell r="B16" t="str">
            <v>CL172</v>
          </cell>
          <cell r="C16" t="str">
            <v>E side copper current</v>
          </cell>
          <cell r="N16">
            <v>2628495.8952267068</v>
          </cell>
        </row>
        <row r="17">
          <cell r="A17">
            <v>13</v>
          </cell>
          <cell r="B17" t="str">
            <v>CL173</v>
          </cell>
          <cell r="C17" t="str">
            <v>D side copper capital</v>
          </cell>
          <cell r="N17">
            <v>2727655.2426325739</v>
          </cell>
        </row>
        <row r="18">
          <cell r="A18">
            <v>14</v>
          </cell>
          <cell r="B18" t="str">
            <v>CL174</v>
          </cell>
          <cell r="C18" t="str">
            <v>D side copper current</v>
          </cell>
          <cell r="N18">
            <v>6984990.2050483981</v>
          </cell>
        </row>
        <row r="19">
          <cell r="A19">
            <v>15</v>
          </cell>
          <cell r="B19" t="str">
            <v>CL175</v>
          </cell>
          <cell r="C19" t="str">
            <v>Local exchanges general frames equipment</v>
          </cell>
          <cell r="N19">
            <v>71781.809919159292</v>
          </cell>
        </row>
        <row r="20">
          <cell r="A20">
            <v>16</v>
          </cell>
          <cell r="B20" t="str">
            <v>CL176</v>
          </cell>
          <cell r="C20" t="str">
            <v>Local exchanges general frames maintenance</v>
          </cell>
          <cell r="N20">
            <v>958172.6968311345</v>
          </cell>
        </row>
        <row r="21">
          <cell r="A21">
            <v>17</v>
          </cell>
          <cell r="B21" t="str">
            <v>CL177</v>
          </cell>
          <cell r="C21" t="str">
            <v>Analogue line test equipment</v>
          </cell>
          <cell r="N21">
            <v>11500.29466424901</v>
          </cell>
        </row>
        <row r="22">
          <cell r="A22">
            <v>18</v>
          </cell>
          <cell r="B22" t="str">
            <v>CL178</v>
          </cell>
          <cell r="C22" t="str">
            <v>Dropwire capital &amp; analogue NTE</v>
          </cell>
          <cell r="N22">
            <v>2382580.5782716079</v>
          </cell>
        </row>
        <row r="23">
          <cell r="A23">
            <v>19</v>
          </cell>
          <cell r="B23" t="str">
            <v>CL180</v>
          </cell>
          <cell r="C23" t="str">
            <v>Analogue line drop maintenance</v>
          </cell>
          <cell r="N23">
            <v>1240207.731221904</v>
          </cell>
        </row>
        <row r="24">
          <cell r="A24">
            <v>20</v>
          </cell>
          <cell r="B24" t="str">
            <v>CL183</v>
          </cell>
          <cell r="C24" t="str">
            <v>Analogue line cards</v>
          </cell>
          <cell r="N24">
            <v>616897.43605736457</v>
          </cell>
        </row>
        <row r="25">
          <cell r="A25">
            <v>21</v>
          </cell>
          <cell r="B25" t="str">
            <v>CL185</v>
          </cell>
          <cell r="C25" t="str">
            <v>Pair gain</v>
          </cell>
          <cell r="N25">
            <v>200.50078928253555</v>
          </cell>
        </row>
        <row r="26">
          <cell r="A26">
            <v>22</v>
          </cell>
          <cell r="B26" t="str">
            <v>CL192</v>
          </cell>
          <cell r="C26" t="str">
            <v>NGA E-side Copper Capital</v>
          </cell>
          <cell r="N26">
            <v>177675.20533598261</v>
          </cell>
        </row>
        <row r="27">
          <cell r="A27">
            <v>23</v>
          </cell>
          <cell r="B27" t="str">
            <v>CL197</v>
          </cell>
          <cell r="C27" t="str">
            <v>FTTC Development</v>
          </cell>
          <cell r="N27">
            <v>108725.90464582219</v>
          </cell>
        </row>
        <row r="28">
          <cell r="A28">
            <v>24</v>
          </cell>
          <cell r="B28" t="str">
            <v>CL198</v>
          </cell>
          <cell r="C28" t="str">
            <v>FTTP Development</v>
          </cell>
          <cell r="N28">
            <v>184861.25560313999</v>
          </cell>
        </row>
        <row r="29">
          <cell r="A29">
            <v>25</v>
          </cell>
          <cell r="B29" t="str">
            <v>CL570</v>
          </cell>
          <cell r="C29" t="str">
            <v>OR Service Centre - Provision Analogue/ISDN2</v>
          </cell>
          <cell r="N29">
            <v>527186.23017246684</v>
          </cell>
        </row>
        <row r="30">
          <cell r="A30">
            <v>26</v>
          </cell>
          <cell r="B30" t="str">
            <v>CL572</v>
          </cell>
          <cell r="C30" t="str">
            <v>OR Service Centre - Provision WLA</v>
          </cell>
          <cell r="N30">
            <v>558403.95235670835</v>
          </cell>
        </row>
        <row r="31">
          <cell r="A31">
            <v>27</v>
          </cell>
          <cell r="B31" t="str">
            <v>CL574</v>
          </cell>
          <cell r="C31" t="str">
            <v>Service Centre - Provision  NGA</v>
          </cell>
          <cell r="N31">
            <v>292088.2410176032</v>
          </cell>
        </row>
        <row r="32">
          <cell r="A32">
            <v>28</v>
          </cell>
          <cell r="B32" t="str">
            <v>CL575</v>
          </cell>
          <cell r="C32" t="str">
            <v>OR Service Centre - Assurance Analogue/ISDN2</v>
          </cell>
          <cell r="N32">
            <v>173181.4466947481</v>
          </cell>
        </row>
        <row r="33">
          <cell r="A33">
            <v>29</v>
          </cell>
          <cell r="B33" t="str">
            <v>CL577</v>
          </cell>
          <cell r="C33" t="str">
            <v>OR Service Centre - Assurance WLA</v>
          </cell>
          <cell r="N33">
            <v>170982.9409149565</v>
          </cell>
        </row>
        <row r="34">
          <cell r="A34">
            <v>30</v>
          </cell>
          <cell r="B34" t="str">
            <v>CL579</v>
          </cell>
          <cell r="C34" t="str">
            <v>Service Centre - Assurance  NGA</v>
          </cell>
          <cell r="N34">
            <v>360589.70751192188</v>
          </cell>
        </row>
        <row r="35">
          <cell r="A35">
            <v>31</v>
          </cell>
          <cell r="B35" t="str">
            <v>CL590</v>
          </cell>
          <cell r="C35" t="str">
            <v>Service Level Guarantees</v>
          </cell>
          <cell r="N35">
            <v>31259.528410066865</v>
          </cell>
        </row>
        <row r="36">
          <cell r="A36">
            <v>32</v>
          </cell>
          <cell r="B36" t="str">
            <v>CL600</v>
          </cell>
          <cell r="C36" t="str">
            <v>Other WLA</v>
          </cell>
          <cell r="N36">
            <v>158.2096448910556</v>
          </cell>
        </row>
        <row r="37">
          <cell r="A37">
            <v>33</v>
          </cell>
          <cell r="B37" t="str">
            <v>CL950</v>
          </cell>
          <cell r="N37">
            <v>74086.125223393319</v>
          </cell>
        </row>
        <row r="38">
          <cell r="A38">
            <v>34</v>
          </cell>
          <cell r="B38" t="str">
            <v>CL951</v>
          </cell>
          <cell r="N38">
            <v>685226.01378702186</v>
          </cell>
        </row>
        <row r="39">
          <cell r="A39">
            <v>35</v>
          </cell>
          <cell r="B39" t="str">
            <v>CL952</v>
          </cell>
          <cell r="N39">
            <v>91824.447108093271</v>
          </cell>
        </row>
        <row r="40">
          <cell r="A40">
            <v>36</v>
          </cell>
          <cell r="B40" t="str">
            <v>CL953</v>
          </cell>
          <cell r="N40">
            <v>362804.76289466291</v>
          </cell>
        </row>
        <row r="41">
          <cell r="A41">
            <v>37</v>
          </cell>
          <cell r="B41" t="str">
            <v>CL954</v>
          </cell>
          <cell r="N41">
            <v>917551.36837167956</v>
          </cell>
        </row>
        <row r="42">
          <cell r="A42">
            <v>38</v>
          </cell>
          <cell r="B42" t="str">
            <v>CL955</v>
          </cell>
          <cell r="N42">
            <v>423254.42247508292</v>
          </cell>
        </row>
        <row r="43">
          <cell r="A43">
            <v>39</v>
          </cell>
          <cell r="B43" t="str">
            <v>CL956</v>
          </cell>
          <cell r="N43">
            <v>609.04969021412921</v>
          </cell>
        </row>
        <row r="44">
          <cell r="A44">
            <v>40</v>
          </cell>
          <cell r="B44" t="str">
            <v>CL957</v>
          </cell>
          <cell r="N44">
            <v>62584.851496327028</v>
          </cell>
        </row>
        <row r="45">
          <cell r="A45">
            <v>41</v>
          </cell>
          <cell r="B45" t="str">
            <v>CL958</v>
          </cell>
          <cell r="N45">
            <v>374101.81452048628</v>
          </cell>
        </row>
        <row r="46">
          <cell r="A46">
            <v>42</v>
          </cell>
          <cell r="B46" t="str">
            <v>CL998</v>
          </cell>
          <cell r="N46">
            <v>-146917.24743485142</v>
          </cell>
        </row>
        <row r="47">
          <cell r="A47">
            <v>43</v>
          </cell>
          <cell r="B47" t="str">
            <v>CL999</v>
          </cell>
          <cell r="N47">
            <v>1340481.2721054635</v>
          </cell>
        </row>
        <row r="48">
          <cell r="A48">
            <v>44</v>
          </cell>
          <cell r="B48" t="str">
            <v>CN853</v>
          </cell>
          <cell r="N48">
            <v>103.95472812383325</v>
          </cell>
        </row>
        <row r="49">
          <cell r="A49">
            <v>45</v>
          </cell>
          <cell r="B49" t="str">
            <v>CN855</v>
          </cell>
          <cell r="N49">
            <v>5872.4273126861481</v>
          </cell>
        </row>
        <row r="50">
          <cell r="A50">
            <v>46</v>
          </cell>
          <cell r="B50" t="str">
            <v>CO292</v>
          </cell>
          <cell r="N50">
            <v>11851.621729321185</v>
          </cell>
        </row>
        <row r="51">
          <cell r="A51">
            <v>47</v>
          </cell>
          <cell r="B51" t="str">
            <v>CO293</v>
          </cell>
          <cell r="N51">
            <v>46430.148467452149</v>
          </cell>
        </row>
        <row r="52">
          <cell r="A52">
            <v>48</v>
          </cell>
          <cell r="B52" t="str">
            <v>CO801</v>
          </cell>
          <cell r="N52">
            <v>1459.7363859562638</v>
          </cell>
        </row>
        <row r="53">
          <cell r="A53">
            <v>49</v>
          </cell>
          <cell r="B53" t="str">
            <v>CO989</v>
          </cell>
          <cell r="N53">
            <v>1409901.7286566671</v>
          </cell>
        </row>
        <row r="54">
          <cell r="A54">
            <v>50</v>
          </cell>
          <cell r="B54" t="str">
            <v>CP502</v>
          </cell>
          <cell r="N54">
            <v>361872.48685471283</v>
          </cell>
        </row>
        <row r="55">
          <cell r="A55">
            <v>51</v>
          </cell>
          <cell r="B55" t="str">
            <v>CT134</v>
          </cell>
          <cell r="N55">
            <v>269762.23139490926</v>
          </cell>
        </row>
        <row r="56">
          <cell r="A56">
            <v>52</v>
          </cell>
          <cell r="B56" t="str">
            <v>CW900</v>
          </cell>
          <cell r="N56">
            <v>0</v>
          </cell>
        </row>
        <row r="57">
          <cell r="A57">
            <v>53</v>
          </cell>
          <cell r="B57" t="str">
            <v>CO254</v>
          </cell>
          <cell r="N57">
            <v>35519.995535844508</v>
          </cell>
        </row>
        <row r="58">
          <cell r="A58">
            <v>54</v>
          </cell>
          <cell r="B58" t="str">
            <v>CW901</v>
          </cell>
          <cell r="N58">
            <v>0</v>
          </cell>
        </row>
      </sheetData>
      <sheetData sheetId="40">
        <row r="4">
          <cell r="A4" t="str">
            <v>Fixed Access Market - WFAEL</v>
          </cell>
          <cell r="B4" t="str">
            <v>SL122</v>
          </cell>
          <cell r="C4" t="str">
            <v>Analogue Core WLR Rentals</v>
          </cell>
          <cell r="F4">
            <v>0</v>
          </cell>
          <cell r="G4">
            <v>0</v>
          </cell>
        </row>
        <row r="5">
          <cell r="A5" t="str">
            <v>Fixed Access Market - WFAEL</v>
          </cell>
          <cell r="B5" t="str">
            <v>SL122</v>
          </cell>
          <cell r="C5" t="str">
            <v>Analogue Core WLR Rentals</v>
          </cell>
          <cell r="F5">
            <v>6274656.3218553336</v>
          </cell>
          <cell r="G5">
            <v>257114.11599178414</v>
          </cell>
        </row>
        <row r="6">
          <cell r="A6" t="str">
            <v>Fixed Access Market - WFAEL</v>
          </cell>
          <cell r="B6" t="str">
            <v>SL122</v>
          </cell>
          <cell r="C6" t="str">
            <v>Analogue Core WLR Rentals</v>
          </cell>
          <cell r="F6">
            <v>18551821.081043016</v>
          </cell>
          <cell r="G6">
            <v>760190.65150642593</v>
          </cell>
        </row>
        <row r="7">
          <cell r="A7" t="str">
            <v>Fixed Access Market - WFAEL</v>
          </cell>
          <cell r="B7" t="str">
            <v>SL122</v>
          </cell>
          <cell r="C7" t="str">
            <v>Analogue Core WLR Rentals</v>
          </cell>
          <cell r="F7">
            <v>29337440.033874188</v>
          </cell>
          <cell r="G7">
            <v>1202148.7031087547</v>
          </cell>
        </row>
        <row r="8">
          <cell r="A8" t="str">
            <v>Fixed Access Market - WFAEL</v>
          </cell>
          <cell r="B8" t="str">
            <v>SL122</v>
          </cell>
          <cell r="C8" t="str">
            <v>Analogue Core WLR Rentals</v>
          </cell>
          <cell r="F8">
            <v>54648870.358287483</v>
          </cell>
          <cell r="G8">
            <v>2239325.1950994516</v>
          </cell>
        </row>
        <row r="9">
          <cell r="A9" t="str">
            <v>Fixed Access Market - WFAEL</v>
          </cell>
          <cell r="B9" t="str">
            <v>SL122</v>
          </cell>
          <cell r="C9" t="str">
            <v>Analogue Core WLR Rentals</v>
          </cell>
          <cell r="F9">
            <v>458326.11895745411</v>
          </cell>
          <cell r="G9">
            <v>18780.648511574058</v>
          </cell>
        </row>
        <row r="10">
          <cell r="A10" t="str">
            <v>Fixed Access Market - WFAEL</v>
          </cell>
          <cell r="B10" t="str">
            <v>SL122</v>
          </cell>
          <cell r="C10" t="str">
            <v>Analogue Core WLR Rentals</v>
          </cell>
          <cell r="F10">
            <v>7837483.7846303396</v>
          </cell>
          <cell r="G10">
            <v>321153.48020994489</v>
          </cell>
        </row>
        <row r="11">
          <cell r="A11" t="str">
            <v>Fixed Access Market - WFAEL</v>
          </cell>
          <cell r="B11" t="str">
            <v>SL122</v>
          </cell>
          <cell r="C11" t="str">
            <v>Analogue Core WLR Rentals</v>
          </cell>
          <cell r="F11">
            <v>127365.38196381074</v>
          </cell>
          <cell r="G11">
            <v>5219.0009957227649</v>
          </cell>
        </row>
        <row r="12">
          <cell r="A12" t="str">
            <v>Fixed Access Market - WFAEL</v>
          </cell>
          <cell r="B12" t="str">
            <v>SL122</v>
          </cell>
          <cell r="C12" t="str">
            <v>Analogue Core WLR Rentals</v>
          </cell>
          <cell r="F12">
            <v>26176259.929194972</v>
          </cell>
          <cell r="G12">
            <v>1072614.2734262247</v>
          </cell>
        </row>
        <row r="13">
          <cell r="A13" t="str">
            <v>Fixed Access Market - WFAEL</v>
          </cell>
          <cell r="B13" t="str">
            <v>SL122</v>
          </cell>
          <cell r="C13" t="str">
            <v>Analogue Core WLR Rentals</v>
          </cell>
          <cell r="F13">
            <v>11692545.629059419</v>
          </cell>
          <cell r="G13">
            <v>479120.82812215015</v>
          </cell>
        </row>
        <row r="14">
          <cell r="A14" t="str">
            <v>Fixed Access Market - WFAEL</v>
          </cell>
          <cell r="B14" t="str">
            <v>SL122</v>
          </cell>
          <cell r="C14" t="str">
            <v>Analogue Core WLR Rentals</v>
          </cell>
          <cell r="F14">
            <v>10223812.983939815</v>
          </cell>
          <cell r="G14">
            <v>418937.15011529787</v>
          </cell>
        </row>
        <row r="15">
          <cell r="A15" t="str">
            <v>Fixed Access Market - WFAEL</v>
          </cell>
          <cell r="B15" t="str">
            <v>SL122</v>
          </cell>
          <cell r="C15" t="str">
            <v>Analogue Core WLR Rentals</v>
          </cell>
          <cell r="F15">
            <v>3184.2323020223812</v>
          </cell>
          <cell r="G15">
            <v>130.47903047618809</v>
          </cell>
        </row>
        <row r="16">
          <cell r="A16" t="str">
            <v>Fixed Access Market - WFAEL</v>
          </cell>
          <cell r="B16" t="str">
            <v>SL122</v>
          </cell>
          <cell r="C16" t="str">
            <v>Analogue Core WLR Rentals</v>
          </cell>
          <cell r="F16">
            <v>2764744.2852574144</v>
          </cell>
          <cell r="G16">
            <v>113289.83555183891</v>
          </cell>
        </row>
        <row r="17">
          <cell r="A17" t="str">
            <v>Fixed Access Market - WFAEL</v>
          </cell>
          <cell r="B17" t="str">
            <v>SL122</v>
          </cell>
          <cell r="C17" t="str">
            <v>Analogue Core WLR Rentals</v>
          </cell>
          <cell r="F17">
            <v>1668.9183613761209</v>
          </cell>
          <cell r="G17">
            <v>68.386609104480527</v>
          </cell>
        </row>
        <row r="18">
          <cell r="A18" t="str">
            <v>Fixed Access Market - WFAEL</v>
          </cell>
          <cell r="B18" t="str">
            <v>SL122</v>
          </cell>
          <cell r="C18" t="str">
            <v>Analogue Core WLR Rentals</v>
          </cell>
          <cell r="F18">
            <v>1051583.7728481034</v>
          </cell>
          <cell r="G18">
            <v>43090.333283337226</v>
          </cell>
        </row>
        <row r="19">
          <cell r="A19" t="str">
            <v>Fixed Access Market - WFAEL</v>
          </cell>
          <cell r="B19" t="str">
            <v>SL122</v>
          </cell>
          <cell r="C19" t="str">
            <v>Analogue Core WLR Rentals</v>
          </cell>
          <cell r="F19">
            <v>8875.0762189968318</v>
          </cell>
          <cell r="G19">
            <v>363.67049593759208</v>
          </cell>
        </row>
        <row r="20">
          <cell r="A20" t="str">
            <v>Fixed Access Market - WFAEL</v>
          </cell>
          <cell r="B20" t="str">
            <v>SL151</v>
          </cell>
          <cell r="C20" t="str">
            <v>Analogue Core WLR Rentals</v>
          </cell>
          <cell r="F20">
            <v>0</v>
          </cell>
          <cell r="G20">
            <v>0</v>
          </cell>
        </row>
        <row r="21">
          <cell r="A21" t="str">
            <v>Fixed Access Market - WFAEL</v>
          </cell>
          <cell r="B21" t="str">
            <v>SL151</v>
          </cell>
          <cell r="C21" t="str">
            <v>Analogue Core WLR Rentals</v>
          </cell>
          <cell r="F21">
            <v>1013247.5970564275</v>
          </cell>
          <cell r="G21">
            <v>41519.446936167886</v>
          </cell>
        </row>
        <row r="22">
          <cell r="A22" t="str">
            <v>Fixed Access Market - WFAEL</v>
          </cell>
          <cell r="B22" t="str">
            <v>SL151</v>
          </cell>
          <cell r="C22" t="str">
            <v>Analogue Core WLR Rentals</v>
          </cell>
          <cell r="F22">
            <v>4831955.0212023435</v>
          </cell>
          <cell r="G22">
            <v>197997.11411463446</v>
          </cell>
        </row>
        <row r="23">
          <cell r="A23" t="str">
            <v>Fixed Access Market - WFAEL</v>
          </cell>
          <cell r="B23" t="str">
            <v>SL151</v>
          </cell>
          <cell r="C23" t="str">
            <v>Analogue Core WLR Rentals</v>
          </cell>
          <cell r="F23">
            <v>4128425.9141351795</v>
          </cell>
          <cell r="G23">
            <v>169168.87952144849</v>
          </cell>
        </row>
        <row r="24">
          <cell r="A24" t="str">
            <v>Fixed Access Market - WFAEL</v>
          </cell>
          <cell r="B24" t="str">
            <v>SL151</v>
          </cell>
          <cell r="C24" t="str">
            <v>Analogue Core WLR Rentals</v>
          </cell>
          <cell r="F24">
            <v>10087451.473179573</v>
          </cell>
          <cell r="G24">
            <v>413349.51829994173</v>
          </cell>
        </row>
        <row r="25">
          <cell r="A25" t="str">
            <v>Fixed Access Market - WFAEL</v>
          </cell>
          <cell r="B25" t="str">
            <v>SL151</v>
          </cell>
          <cell r="C25" t="str">
            <v>Analogue Core WLR Rentals</v>
          </cell>
          <cell r="F25">
            <v>62828.59416987461</v>
          </cell>
          <cell r="G25">
            <v>2574.502509839027</v>
          </cell>
        </row>
        <row r="26">
          <cell r="A26" t="str">
            <v>Fixed Access Market - WFAEL</v>
          </cell>
          <cell r="B26" t="str">
            <v>SL151</v>
          </cell>
          <cell r="C26" t="str">
            <v>Analogue Core WLR Rentals</v>
          </cell>
          <cell r="F26">
            <v>1575762.6848799782</v>
          </cell>
          <cell r="G26">
            <v>64569.405709850595</v>
          </cell>
        </row>
        <row r="27">
          <cell r="A27" t="str">
            <v>Fixed Access Market - WFAEL</v>
          </cell>
          <cell r="B27" t="str">
            <v>SL151</v>
          </cell>
          <cell r="C27" t="str">
            <v>Analogue Core WLR Rentals</v>
          </cell>
          <cell r="F27">
            <v>20736.32436621359</v>
          </cell>
          <cell r="G27">
            <v>849.70418057278016</v>
          </cell>
        </row>
        <row r="28">
          <cell r="A28" t="str">
            <v>Fixed Access Market - WFAEL</v>
          </cell>
          <cell r="B28" t="str">
            <v>SL151</v>
          </cell>
          <cell r="C28" t="str">
            <v>Analogue Core WLR Rentals</v>
          </cell>
          <cell r="F28">
            <v>4192061.0063034929</v>
          </cell>
          <cell r="G28">
            <v>171776.4295815088</v>
          </cell>
        </row>
        <row r="29">
          <cell r="A29" t="str">
            <v>Fixed Access Market - WFAEL</v>
          </cell>
          <cell r="B29" t="str">
            <v>SL151</v>
          </cell>
          <cell r="C29" t="str">
            <v>Analogue Core WLR Rentals</v>
          </cell>
          <cell r="F29">
            <v>2176704.4968139641</v>
          </cell>
          <cell r="G29">
            <v>89193.961193428229</v>
          </cell>
        </row>
        <row r="30">
          <cell r="A30" t="str">
            <v>Fixed Access Market - WFAEL</v>
          </cell>
          <cell r="B30" t="str">
            <v>SL151</v>
          </cell>
          <cell r="C30" t="str">
            <v>Analogue Core WLR Rentals</v>
          </cell>
          <cell r="F30">
            <v>1903606.1024278202</v>
          </cell>
          <cell r="G30">
            <v>78003.316056929878</v>
          </cell>
        </row>
        <row r="31">
          <cell r="A31" t="str">
            <v>Fixed Access Market - WFAEL</v>
          </cell>
          <cell r="B31" t="str">
            <v>SL151</v>
          </cell>
          <cell r="C31" t="str">
            <v>Analogue Core WLR Rentals</v>
          </cell>
          <cell r="F31">
            <v>570.00423988790021</v>
          </cell>
          <cell r="G31">
            <v>23.356838802449598</v>
          </cell>
        </row>
        <row r="32">
          <cell r="A32" t="str">
            <v>Fixed Access Market - WFAEL</v>
          </cell>
          <cell r="B32" t="str">
            <v>SL151</v>
          </cell>
          <cell r="C32" t="str">
            <v>Analogue Core WLR Rentals</v>
          </cell>
          <cell r="F32">
            <v>548645.71636313433</v>
          </cell>
          <cell r="G32">
            <v>22481.63901248945</v>
          </cell>
        </row>
        <row r="33">
          <cell r="A33" t="str">
            <v>Fixed Access Market - WFAEL</v>
          </cell>
          <cell r="B33" t="str">
            <v>SL151</v>
          </cell>
          <cell r="C33" t="str">
            <v>Analogue Core WLR Rentals</v>
          </cell>
          <cell r="F33">
            <v>331.00067723720082</v>
          </cell>
          <cell r="G33">
            <v>13.563284131450301</v>
          </cell>
        </row>
        <row r="34">
          <cell r="A34" t="str">
            <v>Fixed Access Market - WFAEL</v>
          </cell>
          <cell r="B34" t="str">
            <v>SL151</v>
          </cell>
          <cell r="C34" t="str">
            <v>Analogue Core WLR Rentals</v>
          </cell>
          <cell r="F34">
            <v>222782.48069305607</v>
          </cell>
          <cell r="G34">
            <v>9128.8697967946609</v>
          </cell>
        </row>
        <row r="35">
          <cell r="A35" t="str">
            <v>Fixed Access Market - WFAEL</v>
          </cell>
          <cell r="B35" t="str">
            <v>SL151</v>
          </cell>
          <cell r="C35" t="str">
            <v>Analogue Core WLR Rentals</v>
          </cell>
          <cell r="F35">
            <v>1560.935848903194</v>
          </cell>
          <cell r="G35">
            <v>63.961852303005386</v>
          </cell>
        </row>
        <row r="36">
          <cell r="A36" t="str">
            <v>Fixed Access Market - WFAEL</v>
          </cell>
          <cell r="B36" t="str">
            <v>SL121</v>
          </cell>
          <cell r="C36" t="str">
            <v>Analogue Premium Rentals</v>
          </cell>
          <cell r="F36">
            <v>0</v>
          </cell>
          <cell r="G36">
            <v>0</v>
          </cell>
        </row>
        <row r="37">
          <cell r="A37" t="str">
            <v>Fixed Access Market - WFAEL</v>
          </cell>
          <cell r="B37" t="str">
            <v>SL121</v>
          </cell>
          <cell r="F37">
            <v>1285466.2551458285</v>
          </cell>
          <cell r="G37">
            <v>52674.043465596696</v>
          </cell>
        </row>
        <row r="38">
          <cell r="A38" t="str">
            <v>Fixed Access Market - WFAEL</v>
          </cell>
          <cell r="B38" t="str">
            <v>SL121</v>
          </cell>
          <cell r="F38">
            <v>5977861.5448617479</v>
          </cell>
          <cell r="G38">
            <v>244952.47353626229</v>
          </cell>
        </row>
        <row r="39">
          <cell r="A39" t="str">
            <v>Fixed Access Market - WFAEL</v>
          </cell>
          <cell r="B39" t="str">
            <v>SL121</v>
          </cell>
          <cell r="F39">
            <v>6268524.8984886147</v>
          </cell>
          <cell r="G39">
            <v>256862.8710760723</v>
          </cell>
        </row>
        <row r="40">
          <cell r="A40" t="str">
            <v>Fixed Access Market - WFAEL</v>
          </cell>
          <cell r="B40" t="str">
            <v>SL121</v>
          </cell>
          <cell r="F40">
            <v>14346420.747363638</v>
          </cell>
          <cell r="G40">
            <v>587867.62157100928</v>
          </cell>
        </row>
        <row r="41">
          <cell r="A41" t="str">
            <v>Fixed Access Market - WFAEL</v>
          </cell>
          <cell r="B41" t="str">
            <v>SL121</v>
          </cell>
          <cell r="F41">
            <v>75556.633532664215</v>
          </cell>
          <cell r="G41">
            <v>3096.0543560610408</v>
          </cell>
        </row>
        <row r="42">
          <cell r="A42" t="str">
            <v>Fixed Access Market - WFAEL</v>
          </cell>
          <cell r="B42" t="str">
            <v>SL121</v>
          </cell>
          <cell r="F42">
            <v>1885657.1131694489</v>
          </cell>
          <cell r="G42">
            <v>77267.82740713119</v>
          </cell>
        </row>
        <row r="43">
          <cell r="A43" t="str">
            <v>Fixed Access Market - WFAEL</v>
          </cell>
          <cell r="B43" t="str">
            <v>SL121</v>
          </cell>
          <cell r="F43">
            <v>24539.036514838906</v>
          </cell>
          <cell r="G43">
            <v>1005.5264156583049</v>
          </cell>
        </row>
        <row r="44">
          <cell r="A44" t="str">
            <v>Fixed Access Market - WFAEL</v>
          </cell>
          <cell r="B44" t="str">
            <v>SL121</v>
          </cell>
          <cell r="F44">
            <v>4754674.2867437312</v>
          </cell>
          <cell r="G44">
            <v>194830.41195529664</v>
          </cell>
        </row>
        <row r="45">
          <cell r="A45" t="str">
            <v>Fixed Access Market - WFAEL</v>
          </cell>
          <cell r="B45" t="str">
            <v>SL121</v>
          </cell>
          <cell r="F45">
            <v>2498464.3915968472</v>
          </cell>
          <cell r="G45">
            <v>102378.58942885142</v>
          </cell>
        </row>
        <row r="46">
          <cell r="A46" t="str">
            <v>Fixed Access Market - WFAEL</v>
          </cell>
          <cell r="B46" t="str">
            <v>SL121</v>
          </cell>
          <cell r="F46">
            <v>1841735.8704425639</v>
          </cell>
          <cell r="G46">
            <v>75468.083976140464</v>
          </cell>
        </row>
        <row r="47">
          <cell r="A47" t="str">
            <v>Fixed Access Market - WFAEL</v>
          </cell>
          <cell r="B47" t="str">
            <v>SL121</v>
          </cell>
          <cell r="F47">
            <v>666.05122564653618</v>
          </cell>
          <cell r="G47">
            <v>27.292518235758411</v>
          </cell>
        </row>
        <row r="48">
          <cell r="A48" t="str">
            <v>Fixed Access Market - WFAEL</v>
          </cell>
          <cell r="B48" t="str">
            <v>SL121</v>
          </cell>
          <cell r="F48">
            <v>512874.9946158352</v>
          </cell>
          <cell r="G48">
            <v>21015.876263315415</v>
          </cell>
        </row>
        <row r="49">
          <cell r="A49" t="str">
            <v>Fixed Access Market - WFAEL</v>
          </cell>
          <cell r="B49" t="str">
            <v>SL121</v>
          </cell>
          <cell r="F49">
            <v>295.38994908879295</v>
          </cell>
          <cell r="G49">
            <v>12.104077376841257</v>
          </cell>
        </row>
        <row r="50">
          <cell r="A50" t="str">
            <v>Fixed Access Market - WFAEL</v>
          </cell>
          <cell r="B50" t="str">
            <v>SL121</v>
          </cell>
          <cell r="F50">
            <v>347415.73025877011</v>
          </cell>
          <cell r="G50">
            <v>14235.917281396447</v>
          </cell>
        </row>
        <row r="51">
          <cell r="A51" t="str">
            <v>Fixed Access Market - WFAEL</v>
          </cell>
          <cell r="B51" t="str">
            <v>SL121</v>
          </cell>
          <cell r="F51">
            <v>2367.1865082456852</v>
          </cell>
          <cell r="G51">
            <v>96.999267407732944</v>
          </cell>
        </row>
        <row r="52">
          <cell r="A52" t="str">
            <v>Fixed Access Market - WFAEL</v>
          </cell>
          <cell r="B52" t="str">
            <v>SL150</v>
          </cell>
          <cell r="F52">
            <v>0</v>
          </cell>
          <cell r="G52">
            <v>0</v>
          </cell>
        </row>
        <row r="53">
          <cell r="A53" t="str">
            <v>Fixed Access Market - WFAEL</v>
          </cell>
          <cell r="B53" t="str">
            <v>SL150</v>
          </cell>
          <cell r="F53">
            <v>796848.75058828038</v>
          </cell>
          <cell r="G53">
            <v>32652.156799893502</v>
          </cell>
        </row>
        <row r="54">
          <cell r="A54" t="str">
            <v>Fixed Access Market - WFAEL</v>
          </cell>
          <cell r="B54" t="str">
            <v>SL150</v>
          </cell>
          <cell r="F54">
            <v>4263514.5905925892</v>
          </cell>
          <cell r="G54">
            <v>174704.35490786404</v>
          </cell>
        </row>
        <row r="55">
          <cell r="A55" t="str">
            <v>Fixed Access Market - WFAEL</v>
          </cell>
          <cell r="B55" t="str">
            <v>SL150</v>
          </cell>
          <cell r="F55">
            <v>3807629.9383514244</v>
          </cell>
          <cell r="G55">
            <v>156023.74941447025</v>
          </cell>
        </row>
        <row r="56">
          <cell r="A56" t="str">
            <v>Fixed Access Market - WFAEL</v>
          </cell>
          <cell r="B56" t="str">
            <v>SL150</v>
          </cell>
          <cell r="F56">
            <v>9169360.2032389864</v>
          </cell>
          <cell r="G56">
            <v>375729.25462934922</v>
          </cell>
        </row>
        <row r="57">
          <cell r="A57" t="str">
            <v>Fixed Access Market - WFAEL</v>
          </cell>
          <cell r="B57" t="str">
            <v>SL150</v>
          </cell>
          <cell r="F57">
            <v>53527.845336292194</v>
          </cell>
          <cell r="G57">
            <v>2193.3893951527602</v>
          </cell>
        </row>
        <row r="58">
          <cell r="A58" t="str">
            <v>Fixed Access Market - WFAEL</v>
          </cell>
          <cell r="B58" t="str">
            <v>SL150</v>
          </cell>
          <cell r="F58">
            <v>1415886.5354507382</v>
          </cell>
          <cell r="G58">
            <v>58018.223825116736</v>
          </cell>
        </row>
        <row r="59">
          <cell r="F59">
            <v>11595.948450846148</v>
          </cell>
          <cell r="G59">
            <v>475.16260366974507</v>
          </cell>
        </row>
        <row r="60">
          <cell r="F60">
            <v>3656194.213261107</v>
          </cell>
          <cell r="G60">
            <v>149818.42746710678</v>
          </cell>
        </row>
        <row r="61">
          <cell r="F61">
            <v>1557762.268560752</v>
          </cell>
          <cell r="G61">
            <v>63831.809753673435</v>
          </cell>
        </row>
        <row r="62">
          <cell r="F62">
            <v>1085714.2873871031</v>
          </cell>
          <cell r="G62">
            <v>44488.885908996388</v>
          </cell>
        </row>
        <row r="63">
          <cell r="F63">
            <v>472.76736539763436</v>
          </cell>
          <cell r="G63">
            <v>19.372401768139436</v>
          </cell>
        </row>
      </sheetData>
      <sheetData sheetId="41">
        <row r="7">
          <cell r="A7" t="str">
            <v>Model&gt;&gt;&gt;</v>
          </cell>
        </row>
      </sheetData>
      <sheetData sheetId="42">
        <row r="4">
          <cell r="A4" t="str">
            <v>CF187</v>
          </cell>
          <cell r="B4" t="str">
            <v>MPF Line Testing Systems</v>
          </cell>
          <cell r="F4">
            <v>39797934.580186322</v>
          </cell>
          <cell r="G4">
            <v>2002339.8968924524</v>
          </cell>
          <cell r="N4">
            <v>641606.7121646083</v>
          </cell>
          <cell r="O4">
            <v>0</v>
          </cell>
          <cell r="Q4">
            <v>243976098.51297238</v>
          </cell>
          <cell r="Y4">
            <v>137.443476771017</v>
          </cell>
          <cell r="EP4">
            <v>1.1447249570942044E-3</v>
          </cell>
          <cell r="EQ4">
            <v>0</v>
          </cell>
          <cell r="ER4">
            <v>0.12584588438773411</v>
          </cell>
          <cell r="ES4">
            <v>6.3316410217611674E-3</v>
          </cell>
          <cell r="ET4">
            <v>1.1971462665777413E-6</v>
          </cell>
          <cell r="EU4">
            <v>3.7252974917213436E-7</v>
          </cell>
          <cell r="EV4">
            <v>2.8106567877485527E-4</v>
          </cell>
          <cell r="EW4">
            <v>3.9550170950722392E-2</v>
          </cell>
          <cell r="EX4">
            <v>2.5931608719684203E-2</v>
          </cell>
          <cell r="EY4">
            <v>2.4622905919174948E-2</v>
          </cell>
          <cell r="EZ4">
            <v>2.0288380533611977E-3</v>
          </cell>
          <cell r="FA4">
            <v>0</v>
          </cell>
          <cell r="FB4">
            <v>-2.7675754920896637E-5</v>
          </cell>
          <cell r="FC4">
            <v>0.77148194273679338</v>
          </cell>
          <cell r="FD4">
            <v>2.3796385781890324E-5</v>
          </cell>
          <cell r="FE4">
            <v>8.53305010227585E-4</v>
          </cell>
          <cell r="FF4">
            <v>0</v>
          </cell>
          <cell r="FG4">
            <v>3.64480665681067E-5</v>
          </cell>
          <cell r="FH4">
            <v>0</v>
          </cell>
          <cell r="FI4">
            <v>1.1619640113097998E-4</v>
          </cell>
          <cell r="FJ4">
            <v>2.269431449050039E-5</v>
          </cell>
          <cell r="FK4">
            <v>4.3461290315766554E-7</v>
          </cell>
          <cell r="FL4">
            <v>1.7906509646628061E-8</v>
          </cell>
          <cell r="FM4">
            <v>7.1269250908458535E-7</v>
          </cell>
          <cell r="FN4">
            <v>1.7463520043542106E-3</v>
          </cell>
          <cell r="FO4">
            <v>7.3662593294464705E-6</v>
          </cell>
          <cell r="FP4">
            <v>0</v>
          </cell>
          <cell r="FQ4">
            <v>0</v>
          </cell>
          <cell r="FR4">
            <v>0</v>
          </cell>
          <cell r="FS4">
            <v>0</v>
          </cell>
          <cell r="FT4">
            <v>0</v>
          </cell>
          <cell r="FU4">
            <v>0</v>
          </cell>
          <cell r="FV4">
            <v>0</v>
          </cell>
        </row>
        <row r="5">
          <cell r="A5" t="str">
            <v>CK981</v>
          </cell>
          <cell r="B5" t="str">
            <v>Openreach time related charges</v>
          </cell>
          <cell r="F5">
            <v>0</v>
          </cell>
          <cell r="G5">
            <v>2885016.8105657171</v>
          </cell>
          <cell r="N5">
            <v>976730.59768995282</v>
          </cell>
          <cell r="O5">
            <v>0</v>
          </cell>
          <cell r="Q5">
            <v>5384291.0787239168</v>
          </cell>
          <cell r="Y5">
            <v>298.56909185246127</v>
          </cell>
          <cell r="EP5">
            <v>1.6975973117169585E-2</v>
          </cell>
          <cell r="EQ5">
            <v>0</v>
          </cell>
          <cell r="ER5">
            <v>0</v>
          </cell>
          <cell r="ES5">
            <v>0.11014043600044121</v>
          </cell>
          <cell r="ET5">
            <v>1.6658779973755717E-5</v>
          </cell>
          <cell r="EU5">
            <v>1.2461969364883102E-6</v>
          </cell>
          <cell r="EV5">
            <v>1.7726995814007949E-3</v>
          </cell>
          <cell r="EW5">
            <v>3.4365285891124399E-2</v>
          </cell>
          <cell r="EX5">
            <v>8.0389932597162248E-5</v>
          </cell>
          <cell r="EY5">
            <v>0.27790178881490235</v>
          </cell>
          <cell r="EZ5">
            <v>3.7288355995211096E-2</v>
          </cell>
          <cell r="FA5">
            <v>0</v>
          </cell>
          <cell r="FB5">
            <v>-1.7947744986270516E-4</v>
          </cell>
          <cell r="FC5">
            <v>0.20555449271286999</v>
          </cell>
          <cell r="FD5">
            <v>5.0334928136034664E-4</v>
          </cell>
          <cell r="FE5">
            <v>0.31428874891229003</v>
          </cell>
          <cell r="FF5">
            <v>0</v>
          </cell>
          <cell r="FG5">
            <v>6.7456978652958742E-4</v>
          </cell>
          <cell r="FH5">
            <v>0</v>
          </cell>
          <cell r="FI5">
            <v>1.0826325932681624E-4</v>
          </cell>
          <cell r="FJ5">
            <v>1.4666795657005474E-3</v>
          </cell>
          <cell r="FK5">
            <v>1.1398384173171456E-5</v>
          </cell>
          <cell r="FL5">
            <v>5.2913955253338443E-7</v>
          </cell>
          <cell r="FM5">
            <v>2.1327005468023635E-4</v>
          </cell>
          <cell r="FN5">
            <v>-1.3599902760282096E-3</v>
          </cell>
          <cell r="FO5">
            <v>1.7533231965075836E-4</v>
          </cell>
          <cell r="FP5">
            <v>0</v>
          </cell>
          <cell r="FQ5">
            <v>0</v>
          </cell>
          <cell r="FR5">
            <v>0</v>
          </cell>
          <cell r="FS5">
            <v>0</v>
          </cell>
          <cell r="FT5">
            <v>0</v>
          </cell>
          <cell r="FU5">
            <v>0</v>
          </cell>
          <cell r="FV5">
            <v>0</v>
          </cell>
        </row>
        <row r="6">
          <cell r="A6" t="str">
            <v>CL120</v>
          </cell>
          <cell r="B6" t="str">
            <v>Co-mingling electricity</v>
          </cell>
          <cell r="F6">
            <v>0</v>
          </cell>
          <cell r="G6">
            <v>9508374.9956114963</v>
          </cell>
          <cell r="N6">
            <v>159086.45708115021</v>
          </cell>
          <cell r="O6">
            <v>0</v>
          </cell>
          <cell r="Q6">
            <v>30602.635445370859</v>
          </cell>
          <cell r="Y6">
            <v>157.5886199748725</v>
          </cell>
          <cell r="EP6">
            <v>2.4378490470331618E-3</v>
          </cell>
          <cell r="EQ6">
            <v>0</v>
          </cell>
          <cell r="ER6">
            <v>0</v>
          </cell>
          <cell r="ES6">
            <v>0.55789161406552801</v>
          </cell>
          <cell r="ET6">
            <v>3.144876412719107E-6</v>
          </cell>
          <cell r="EU6">
            <v>5.8880292328001712E-7</v>
          </cell>
          <cell r="EV6">
            <v>2.3662151372893812E-2</v>
          </cell>
          <cell r="EW6">
            <v>0.16267283247035341</v>
          </cell>
          <cell r="EX6">
            <v>1.3415897473331825E-5</v>
          </cell>
          <cell r="EY6">
            <v>0.23563198720968251</v>
          </cell>
          <cell r="EZ6">
            <v>9.334192262918992E-3</v>
          </cell>
          <cell r="FA6">
            <v>0</v>
          </cell>
          <cell r="FB6">
            <v>-3.0227631850277413E-3</v>
          </cell>
          <cell r="FC6">
            <v>1.7955700833377683E-3</v>
          </cell>
          <cell r="FD6">
            <v>5.8754310064831002E-5</v>
          </cell>
          <cell r="FE6">
            <v>1.0574727312190877E-3</v>
          </cell>
          <cell r="FF6">
            <v>0</v>
          </cell>
          <cell r="FG6">
            <v>9.1019904472116456E-5</v>
          </cell>
          <cell r="FH6">
            <v>0</v>
          </cell>
          <cell r="FI6">
            <v>1.081412467299237E-5</v>
          </cell>
          <cell r="FJ6">
            <v>1.7479070925107648E-3</v>
          </cell>
          <cell r="FK6">
            <v>9.2463086065408847E-6</v>
          </cell>
          <cell r="FL6">
            <v>6.7582683092710501E-8</v>
          </cell>
          <cell r="FM6">
            <v>5.669186285260487E-7</v>
          </cell>
          <cell r="FN6">
            <v>6.5833322161975138E-3</v>
          </cell>
          <cell r="FO6">
            <v>2.023590741535731E-5</v>
          </cell>
          <cell r="FP6">
            <v>0</v>
          </cell>
          <cell r="FQ6">
            <v>0</v>
          </cell>
          <cell r="FR6">
            <v>0</v>
          </cell>
          <cell r="FS6">
            <v>0</v>
          </cell>
          <cell r="FT6">
            <v>0</v>
          </cell>
          <cell r="FU6">
            <v>0</v>
          </cell>
          <cell r="FV6">
            <v>0</v>
          </cell>
        </row>
        <row r="7">
          <cell r="A7" t="str">
            <v>CL131</v>
          </cell>
          <cell r="B7" t="str">
            <v>Co-mingling set up</v>
          </cell>
          <cell r="F7">
            <v>0</v>
          </cell>
          <cell r="G7">
            <v>5583079.8652885351</v>
          </cell>
          <cell r="N7">
            <v>348395.58562739973</v>
          </cell>
          <cell r="O7">
            <v>0</v>
          </cell>
          <cell r="Q7">
            <v>135404.47594729712</v>
          </cell>
          <cell r="Y7">
            <v>113.81705600074631</v>
          </cell>
          <cell r="EP7">
            <v>-9.8463133577104973E-3</v>
          </cell>
          <cell r="EQ7">
            <v>0</v>
          </cell>
          <cell r="ER7">
            <v>0</v>
          </cell>
          <cell r="ES7">
            <v>-0.30378406932738383</v>
          </cell>
          <cell r="ET7">
            <v>-5.8645884561847637E-5</v>
          </cell>
          <cell r="EU7">
            <v>-1.5344483971627705E-5</v>
          </cell>
          <cell r="EV7">
            <v>-1.2745839435029585E-2</v>
          </cell>
          <cell r="EW7">
            <v>1.9188991199833874</v>
          </cell>
          <cell r="EX7">
            <v>-1.226513154784172E-4</v>
          </cell>
          <cell r="EY7">
            <v>-0.54357266304579555</v>
          </cell>
          <cell r="EZ7">
            <v>-1.8956746328420794E-2</v>
          </cell>
          <cell r="FA7">
            <v>0</v>
          </cell>
          <cell r="FB7">
            <v>9.7329257153332149E-4</v>
          </cell>
          <cell r="FC7">
            <v>-7.3675683853549863E-3</v>
          </cell>
          <cell r="FD7">
            <v>-3.5620881709822204E-4</v>
          </cell>
          <cell r="FE7">
            <v>-1.2915727746704792E-2</v>
          </cell>
          <cell r="FF7">
            <v>0</v>
          </cell>
          <cell r="FG7">
            <v>-7.9365084616044685E-4</v>
          </cell>
          <cell r="FH7">
            <v>0</v>
          </cell>
          <cell r="FI7">
            <v>-3.8840355088364574E-3</v>
          </cell>
          <cell r="FJ7">
            <v>-1.0110598458731854E-3</v>
          </cell>
          <cell r="FK7">
            <v>-6.1929632505772082E-6</v>
          </cell>
          <cell r="FL7">
            <v>-6.0040755746184492E-7</v>
          </cell>
          <cell r="FM7">
            <v>-1.6424787365878775E-5</v>
          </cell>
          <cell r="FN7">
            <v>-4.3350347158343447E-3</v>
          </cell>
          <cell r="FO7">
            <v>-8.3635352532210341E-5</v>
          </cell>
          <cell r="FP7">
            <v>0</v>
          </cell>
          <cell r="FQ7">
            <v>0</v>
          </cell>
          <cell r="FR7">
            <v>0</v>
          </cell>
          <cell r="FS7">
            <v>0</v>
          </cell>
          <cell r="FT7">
            <v>0</v>
          </cell>
          <cell r="FU7">
            <v>0</v>
          </cell>
          <cell r="FV7">
            <v>0</v>
          </cell>
        </row>
        <row r="8">
          <cell r="A8" t="str">
            <v>CL132</v>
          </cell>
          <cell r="B8" t="str">
            <v>Co-mingling rentals</v>
          </cell>
          <cell r="F8">
            <v>0</v>
          </cell>
          <cell r="G8">
            <v>1095952.8479179852</v>
          </cell>
          <cell r="N8">
            <v>2401783.4468153701</v>
          </cell>
          <cell r="O8">
            <v>0</v>
          </cell>
          <cell r="Q8">
            <v>285837.20186190272</v>
          </cell>
          <cell r="Y8">
            <v>102.95000454686171</v>
          </cell>
          <cell r="EP8">
            <v>7.2766602335920258E-3</v>
          </cell>
          <cell r="EQ8">
            <v>0</v>
          </cell>
          <cell r="ER8">
            <v>0</v>
          </cell>
          <cell r="ES8">
            <v>7.9847918634471E-3</v>
          </cell>
          <cell r="ET8">
            <v>2.9639637161086201E-6</v>
          </cell>
          <cell r="EU8">
            <v>5.4145842822687099E-7</v>
          </cell>
          <cell r="EV8">
            <v>2.8000325931945189E-4</v>
          </cell>
          <cell r="EW8">
            <v>0.91774882897264409</v>
          </cell>
          <cell r="EX8">
            <v>9.2432796673093111E-6</v>
          </cell>
          <cell r="EY8">
            <v>4.3407736530075687E-2</v>
          </cell>
          <cell r="EZ8">
            <v>1.749869162740517E-2</v>
          </cell>
          <cell r="FA8">
            <v>0</v>
          </cell>
          <cell r="FB8">
            <v>-2.1910415818122575E-5</v>
          </cell>
          <cell r="FC8">
            <v>2.0825262400962392E-3</v>
          </cell>
          <cell r="FD8">
            <v>2.3924599618652139E-4</v>
          </cell>
          <cell r="FE8">
            <v>2.022041188735614E-3</v>
          </cell>
          <cell r="FF8">
            <v>0</v>
          </cell>
          <cell r="FG8">
            <v>2.7886716519469324E-4</v>
          </cell>
          <cell r="FH8">
            <v>0</v>
          </cell>
          <cell r="FI8">
            <v>4.6550729557196809E-4</v>
          </cell>
          <cell r="FJ8">
            <v>5.2776167542281742E-5</v>
          </cell>
          <cell r="FK8">
            <v>7.5006361834751091E-7</v>
          </cell>
          <cell r="FL8">
            <v>7.006987368568329E-8</v>
          </cell>
          <cell r="FM8">
            <v>2.4596041833883741E-6</v>
          </cell>
          <cell r="FN8">
            <v>5.7743624577553444E-4</v>
          </cell>
          <cell r="FO8">
            <v>9.0769190744659675E-5</v>
          </cell>
          <cell r="FP8">
            <v>0</v>
          </cell>
          <cell r="FQ8">
            <v>0</v>
          </cell>
          <cell r="FR8">
            <v>0</v>
          </cell>
          <cell r="FS8">
            <v>0</v>
          </cell>
          <cell r="FT8">
            <v>0</v>
          </cell>
          <cell r="FU8">
            <v>0</v>
          </cell>
          <cell r="FV8">
            <v>0</v>
          </cell>
        </row>
        <row r="9">
          <cell r="A9" t="str">
            <v>CL133</v>
          </cell>
          <cell r="B9" t="str">
            <v>WLA tie cables</v>
          </cell>
          <cell r="F9">
            <v>444453756.99386823</v>
          </cell>
          <cell r="G9">
            <v>876088.28492251411</v>
          </cell>
          <cell r="N9">
            <v>225797.00861455756</v>
          </cell>
          <cell r="O9">
            <v>0</v>
          </cell>
          <cell r="Q9">
            <v>968013.33872782369</v>
          </cell>
          <cell r="Y9">
            <v>126.34683962305382</v>
          </cell>
          <cell r="EP9">
            <v>7.3708847659441422E-4</v>
          </cell>
          <cell r="EQ9">
            <v>0</v>
          </cell>
          <cell r="ER9">
            <v>0.67766679422737031</v>
          </cell>
          <cell r="ES9">
            <v>5.6514517752099189E-3</v>
          </cell>
          <cell r="ET9">
            <v>1.3284002705683519E-6</v>
          </cell>
          <cell r="EU9">
            <v>1.1357594928617056E-7</v>
          </cell>
          <cell r="EV9">
            <v>0.25438401239921871</v>
          </cell>
          <cell r="EW9">
            <v>1.5989871634348798E-3</v>
          </cell>
          <cell r="EX9">
            <v>6.4762571839412251E-6</v>
          </cell>
          <cell r="EY9">
            <v>3.1583944524030343E-2</v>
          </cell>
          <cell r="EZ9">
            <v>1.4565665665586362E-3</v>
          </cell>
          <cell r="FA9">
            <v>0</v>
          </cell>
          <cell r="FB9">
            <v>-1.1436091319541136E-5</v>
          </cell>
          <cell r="FC9">
            <v>6.2444399676730017E-3</v>
          </cell>
          <cell r="FD9">
            <v>2.0721784159238835E-5</v>
          </cell>
          <cell r="FE9">
            <v>1.1103108958550928E-2</v>
          </cell>
          <cell r="FF9">
            <v>0</v>
          </cell>
          <cell r="FG9">
            <v>2.4407345148871244E-5</v>
          </cell>
          <cell r="FH9">
            <v>0</v>
          </cell>
          <cell r="FI9">
            <v>4.5490552661860327E-5</v>
          </cell>
          <cell r="FJ9">
            <v>1.3627432879077073E-5</v>
          </cell>
          <cell r="FK9">
            <v>8.1503552024214568E-7</v>
          </cell>
          <cell r="FL9">
            <v>4.0470223864295412E-8</v>
          </cell>
          <cell r="FM9">
            <v>8.0277358691968943E-6</v>
          </cell>
          <cell r="FN9">
            <v>9.457589844977507E-3</v>
          </cell>
          <cell r="FO9">
            <v>6.4035978344129366E-6</v>
          </cell>
          <cell r="FP9">
            <v>0</v>
          </cell>
          <cell r="FQ9">
            <v>0</v>
          </cell>
          <cell r="FR9">
            <v>0</v>
          </cell>
          <cell r="FS9">
            <v>0</v>
          </cell>
          <cell r="FT9">
            <v>0</v>
          </cell>
          <cell r="FU9">
            <v>0</v>
          </cell>
          <cell r="FV9">
            <v>0</v>
          </cell>
        </row>
        <row r="10">
          <cell r="A10" t="str">
            <v>CL139</v>
          </cell>
          <cell r="B10" t="str">
            <v>Local Loop Unbundling systems development</v>
          </cell>
          <cell r="F10">
            <v>0</v>
          </cell>
          <cell r="G10">
            <v>3480076.8137876466</v>
          </cell>
          <cell r="N10">
            <v>361749.89886980306</v>
          </cell>
          <cell r="O10">
            <v>0</v>
          </cell>
          <cell r="Q10">
            <v>281776.76696138113</v>
          </cell>
          <cell r="Y10">
            <v>69.564964010592135</v>
          </cell>
          <cell r="EP10">
            <v>9.413096763463585E-3</v>
          </cell>
          <cell r="EQ10">
            <v>0</v>
          </cell>
          <cell r="ER10">
            <v>0</v>
          </cell>
          <cell r="ES10">
            <v>0.18401552063363352</v>
          </cell>
          <cell r="ET10">
            <v>7.5484254640303564E-5</v>
          </cell>
          <cell r="EU10">
            <v>4.6393130501082401E-6</v>
          </cell>
          <cell r="EV10">
            <v>7.0402962192848782E-3</v>
          </cell>
          <cell r="EW10">
            <v>5.6932325219347782E-2</v>
          </cell>
          <cell r="EX10">
            <v>5.6121973521039469E-4</v>
          </cell>
          <cell r="EY10">
            <v>0.69752016943163653</v>
          </cell>
          <cell r="EZ10">
            <v>1.9128197319081656E-2</v>
          </cell>
          <cell r="FA10">
            <v>0</v>
          </cell>
          <cell r="FB10">
            <v>-6.9811213060645683E-4</v>
          </cell>
          <cell r="FC10">
            <v>1.4899469537405599E-2</v>
          </cell>
          <cell r="FD10">
            <v>3.3240710052785769E-4</v>
          </cell>
          <cell r="FE10">
            <v>5.7250093877601726E-3</v>
          </cell>
          <cell r="FF10">
            <v>0</v>
          </cell>
          <cell r="FG10">
            <v>3.9951668102524422E-4</v>
          </cell>
          <cell r="FH10">
            <v>0</v>
          </cell>
          <cell r="FI10">
            <v>3.7376749771307979E-4</v>
          </cell>
          <cell r="FJ10">
            <v>2.1417380016907563E-3</v>
          </cell>
          <cell r="FK10">
            <v>3.6783765862733072E-6</v>
          </cell>
          <cell r="FL10">
            <v>3.6710005222461203E-6</v>
          </cell>
          <cell r="FM10">
            <v>4.9272547739361014E-6</v>
          </cell>
          <cell r="FN10">
            <v>2.0268639611381854E-3</v>
          </cell>
          <cell r="FO10">
            <v>9.6114442114260724E-5</v>
          </cell>
          <cell r="FP10">
            <v>0</v>
          </cell>
          <cell r="FQ10">
            <v>0</v>
          </cell>
          <cell r="FR10">
            <v>0</v>
          </cell>
          <cell r="FS10">
            <v>0</v>
          </cell>
          <cell r="FT10">
            <v>0</v>
          </cell>
          <cell r="FU10">
            <v>0</v>
          </cell>
          <cell r="FV10">
            <v>0</v>
          </cell>
        </row>
        <row r="11">
          <cell r="A11" t="str">
            <v>CL144</v>
          </cell>
          <cell r="B11" t="str">
            <v>Wholesale Access specific</v>
          </cell>
          <cell r="F11">
            <v>0</v>
          </cell>
          <cell r="G11">
            <v>3397390.2605726011</v>
          </cell>
          <cell r="N11">
            <v>461480.73658628663</v>
          </cell>
          <cell r="O11">
            <v>0</v>
          </cell>
          <cell r="Q11">
            <v>307036.08318569895</v>
          </cell>
          <cell r="Y11">
            <v>66.550183572536341</v>
          </cell>
          <cell r="EP11">
            <v>1.3328483505995291E-2</v>
          </cell>
          <cell r="EQ11">
            <v>0</v>
          </cell>
          <cell r="ER11">
            <v>0</v>
          </cell>
          <cell r="ES11">
            <v>0.23121683100753351</v>
          </cell>
          <cell r="ET11">
            <v>1.1024919085935975E-4</v>
          </cell>
          <cell r="EU11">
            <v>6.932395637912684E-6</v>
          </cell>
          <cell r="EV11">
            <v>9.4279752497699581E-3</v>
          </cell>
          <cell r="EW11">
            <v>6.8821795813106129E-2</v>
          </cell>
          <cell r="EX11">
            <v>7.7767646251859779E-4</v>
          </cell>
          <cell r="EY11">
            <v>0.60964858887720608</v>
          </cell>
          <cell r="EZ11">
            <v>3.1407081701152514E-2</v>
          </cell>
          <cell r="FA11">
            <v>0</v>
          </cell>
          <cell r="FB11">
            <v>-1.0638710344929598E-3</v>
          </cell>
          <cell r="FC11">
            <v>2.0896012737493887E-2</v>
          </cell>
          <cell r="FD11">
            <v>4.2930248510729521E-4</v>
          </cell>
          <cell r="FE11">
            <v>8.2781438179643681E-3</v>
          </cell>
          <cell r="FF11">
            <v>0</v>
          </cell>
          <cell r="FG11">
            <v>5.2863602188737958E-4</v>
          </cell>
          <cell r="FH11">
            <v>0</v>
          </cell>
          <cell r="FI11">
            <v>3.8530279435198053E-4</v>
          </cell>
          <cell r="FJ11">
            <v>3.0903134690055643E-3</v>
          </cell>
          <cell r="FK11">
            <v>4.5292184201464191E-6</v>
          </cell>
          <cell r="FL11">
            <v>4.3854865509817403E-6</v>
          </cell>
          <cell r="FM11">
            <v>6.7591642603269488E-6</v>
          </cell>
          <cell r="FN11">
            <v>2.5583143787049271E-3</v>
          </cell>
          <cell r="FO11">
            <v>1.3655725696696869E-4</v>
          </cell>
          <cell r="FP11">
            <v>0</v>
          </cell>
          <cell r="FQ11">
            <v>0</v>
          </cell>
          <cell r="FR11">
            <v>0</v>
          </cell>
          <cell r="FS11">
            <v>0</v>
          </cell>
          <cell r="FT11">
            <v>0</v>
          </cell>
          <cell r="FU11">
            <v>0</v>
          </cell>
          <cell r="FV11">
            <v>0</v>
          </cell>
        </row>
        <row r="12">
          <cell r="A12" t="str">
            <v>CL160</v>
          </cell>
          <cell r="B12" t="str">
            <v>Routeing &amp; records</v>
          </cell>
          <cell r="F12">
            <v>0</v>
          </cell>
          <cell r="G12">
            <v>807180.3096859412</v>
          </cell>
          <cell r="N12">
            <v>216347.61934558369</v>
          </cell>
          <cell r="O12">
            <v>0</v>
          </cell>
          <cell r="Q12">
            <v>1173218.4759665271</v>
          </cell>
          <cell r="Y12">
            <v>69.538347773221219</v>
          </cell>
          <cell r="EP12">
            <v>1.5134788888920852E-2</v>
          </cell>
          <cell r="EQ12">
            <v>0</v>
          </cell>
          <cell r="ER12">
            <v>0</v>
          </cell>
          <cell r="ES12">
            <v>0.12645529462752708</v>
          </cell>
          <cell r="ET12">
            <v>2.1593321393480092E-5</v>
          </cell>
          <cell r="EU12">
            <v>1.0035040832901817E-6</v>
          </cell>
          <cell r="EV12">
            <v>1.4268172975433274E-3</v>
          </cell>
          <cell r="EW12">
            <v>3.1449186988893561E-2</v>
          </cell>
          <cell r="EX12">
            <v>1.0555563811023208E-4</v>
          </cell>
          <cell r="EY12">
            <v>0.26106036238699454</v>
          </cell>
          <cell r="EZ12">
            <v>3.3893668636384933E-2</v>
          </cell>
          <cell r="FA12">
            <v>0</v>
          </cell>
          <cell r="FB12">
            <v>-1.4877588912438823E-4</v>
          </cell>
          <cell r="FC12">
            <v>0.18379993448865159</v>
          </cell>
          <cell r="FD12">
            <v>4.8819067346979642E-4</v>
          </cell>
          <cell r="FE12">
            <v>0.34630116021237206</v>
          </cell>
          <cell r="FF12">
            <v>0</v>
          </cell>
          <cell r="FG12">
            <v>5.5719694219523528E-4</v>
          </cell>
          <cell r="FH12">
            <v>0</v>
          </cell>
          <cell r="FI12">
            <v>1.2321966977927584E-4</v>
          </cell>
          <cell r="FJ12">
            <v>8.2837142341337725E-5</v>
          </cell>
          <cell r="FK12">
            <v>1.0894086674383219E-5</v>
          </cell>
          <cell r="FL12">
            <v>6.3207237245579033E-7</v>
          </cell>
          <cell r="FM12">
            <v>2.7393304681161423E-4</v>
          </cell>
          <cell r="FN12">
            <v>-1.1530963704816529E-3</v>
          </cell>
          <cell r="FO12">
            <v>1.1560263508708532E-4</v>
          </cell>
          <cell r="FP12">
            <v>0</v>
          </cell>
          <cell r="FQ12">
            <v>0</v>
          </cell>
          <cell r="FR12">
            <v>0</v>
          </cell>
          <cell r="FS12">
            <v>0</v>
          </cell>
          <cell r="FT12">
            <v>0</v>
          </cell>
          <cell r="FU12">
            <v>0</v>
          </cell>
          <cell r="FV12">
            <v>0</v>
          </cell>
        </row>
        <row r="13">
          <cell r="A13" t="str">
            <v>CL161</v>
          </cell>
          <cell r="B13" t="str">
            <v>MDF Hardware jumpering</v>
          </cell>
          <cell r="F13">
            <v>0</v>
          </cell>
          <cell r="G13">
            <v>4365918.0924286554</v>
          </cell>
          <cell r="N13">
            <v>1289052.6225805138</v>
          </cell>
          <cell r="O13">
            <v>0</v>
          </cell>
          <cell r="Q13">
            <v>6646106.5737620955</v>
          </cell>
          <cell r="Y13">
            <v>462.63087158567384</v>
          </cell>
          <cell r="EP13">
            <v>1.7314566653053951E-2</v>
          </cell>
          <cell r="EQ13">
            <v>0</v>
          </cell>
          <cell r="ER13">
            <v>0</v>
          </cell>
          <cell r="ES13">
            <v>0.12229497910187814</v>
          </cell>
          <cell r="ET13">
            <v>2.3938180699278613E-5</v>
          </cell>
          <cell r="EU13">
            <v>1.7552231650394756E-6</v>
          </cell>
          <cell r="EV13">
            <v>1.51364600593138E-3</v>
          </cell>
          <cell r="EW13">
            <v>3.0474463266827154E-2</v>
          </cell>
          <cell r="EX13">
            <v>8.9763615531431775E-5</v>
          </cell>
          <cell r="EY13">
            <v>0.26557593090537751</v>
          </cell>
          <cell r="EZ13">
            <v>3.6108021314713031E-2</v>
          </cell>
          <cell r="FA13">
            <v>0</v>
          </cell>
          <cell r="FB13">
            <v>-1.7101512932468529E-4</v>
          </cell>
          <cell r="FC13">
            <v>0.18616599013999308</v>
          </cell>
          <cell r="FD13">
            <v>4.7290651930508108E-4</v>
          </cell>
          <cell r="FE13">
            <v>0.34018533362524656</v>
          </cell>
          <cell r="FF13">
            <v>0</v>
          </cell>
          <cell r="FG13">
            <v>6.9258214775156539E-4</v>
          </cell>
          <cell r="FH13">
            <v>0</v>
          </cell>
          <cell r="FI13">
            <v>1.1288267949221764E-4</v>
          </cell>
          <cell r="FJ13">
            <v>2.6981197640686086E-5</v>
          </cell>
          <cell r="FK13">
            <v>1.2958885525262108E-5</v>
          </cell>
          <cell r="FL13">
            <v>6.169072543304693E-7</v>
          </cell>
          <cell r="FM13">
            <v>2.5608463331641814E-4</v>
          </cell>
          <cell r="FN13">
            <v>-1.3111738960940435E-3</v>
          </cell>
          <cell r="FO13">
            <v>1.5878802271659983E-4</v>
          </cell>
          <cell r="FP13">
            <v>0</v>
          </cell>
          <cell r="FQ13">
            <v>0</v>
          </cell>
          <cell r="FR13">
            <v>0</v>
          </cell>
          <cell r="FS13">
            <v>0</v>
          </cell>
          <cell r="FT13">
            <v>0</v>
          </cell>
          <cell r="FU13">
            <v>0</v>
          </cell>
          <cell r="FV13">
            <v>0</v>
          </cell>
        </row>
        <row r="14">
          <cell r="A14" t="str">
            <v>CL171</v>
          </cell>
          <cell r="B14" t="str">
            <v>E side copper capital</v>
          </cell>
          <cell r="F14">
            <v>1362872759.9315493</v>
          </cell>
          <cell r="G14">
            <v>4849417.9447332527</v>
          </cell>
          <cell r="N14">
            <v>5938121.7596168853</v>
          </cell>
          <cell r="O14">
            <v>49444888.372687608</v>
          </cell>
          <cell r="Q14">
            <v>3151818.9221672369</v>
          </cell>
          <cell r="Y14">
            <v>673.03844846417394</v>
          </cell>
          <cell r="EP14">
            <v>1.1579584258781936E-3</v>
          </cell>
          <cell r="EQ14">
            <v>0.30922005639429812</v>
          </cell>
          <cell r="ER14">
            <v>0.64465890767006995</v>
          </cell>
          <cell r="ES14">
            <v>2.2938461806547442E-3</v>
          </cell>
          <cell r="ET14">
            <v>2.7077764089297893E-7</v>
          </cell>
          <cell r="EU14">
            <v>1.6495726674744447E-8</v>
          </cell>
          <cell r="EV14">
            <v>7.4612412094618544E-5</v>
          </cell>
          <cell r="EW14">
            <v>8.8405521114117076E-4</v>
          </cell>
          <cell r="EX14">
            <v>1.3925493252285201E-6</v>
          </cell>
          <cell r="EY14">
            <v>9.0310271650726158E-3</v>
          </cell>
          <cell r="EZ14">
            <v>2.8088191353672375E-3</v>
          </cell>
          <cell r="FA14">
            <v>2.3388161144116102E-2</v>
          </cell>
          <cell r="FB14">
            <v>-9.9212078528945355E-6</v>
          </cell>
          <cell r="FC14">
            <v>1.4908568160392599E-3</v>
          </cell>
          <cell r="FD14">
            <v>4.1662758178100524E-5</v>
          </cell>
          <cell r="FE14">
            <v>2.2937573120424882E-3</v>
          </cell>
          <cell r="FF14">
            <v>0</v>
          </cell>
          <cell r="FG14">
            <v>4.7799467536293007E-5</v>
          </cell>
          <cell r="FH14">
            <v>0</v>
          </cell>
          <cell r="FI14">
            <v>2.691986849214311E-6</v>
          </cell>
          <cell r="FJ14">
            <v>9.0920306322947239E-6</v>
          </cell>
          <cell r="FK14">
            <v>3.1835710842783649E-7</v>
          </cell>
          <cell r="FL14">
            <v>1.0109011251914727E-8</v>
          </cell>
          <cell r="FM14">
            <v>2.0162265407545835E-6</v>
          </cell>
          <cell r="FN14">
            <v>2.5909622295549467E-3</v>
          </cell>
          <cell r="FO14">
            <v>1.1630352974270355E-5</v>
          </cell>
          <cell r="FP14">
            <v>0</v>
          </cell>
          <cell r="FQ14">
            <v>0</v>
          </cell>
          <cell r="FR14">
            <v>0</v>
          </cell>
          <cell r="FS14">
            <v>0</v>
          </cell>
          <cell r="FT14">
            <v>0</v>
          </cell>
          <cell r="FU14">
            <v>0</v>
          </cell>
          <cell r="FV14">
            <v>0</v>
          </cell>
        </row>
        <row r="15">
          <cell r="A15" t="str">
            <v>CL172</v>
          </cell>
          <cell r="B15" t="str">
            <v>E side copper current</v>
          </cell>
          <cell r="F15">
            <v>0</v>
          </cell>
          <cell r="G15">
            <v>3576008.7721709921</v>
          </cell>
          <cell r="N15">
            <v>1014985.3353365813</v>
          </cell>
          <cell r="O15">
            <v>0</v>
          </cell>
          <cell r="Q15">
            <v>5089221.2438644571</v>
          </cell>
          <cell r="Y15">
            <v>330.14333155129083</v>
          </cell>
          <cell r="EP15">
            <v>1.9244928982634465E-2</v>
          </cell>
          <cell r="EQ15">
            <v>0</v>
          </cell>
          <cell r="ER15">
            <v>0</v>
          </cell>
          <cell r="ES15">
            <v>0.13133491487329338</v>
          </cell>
          <cell r="ET15">
            <v>2.0611951765036561E-5</v>
          </cell>
          <cell r="EU15">
            <v>1.0228920448160658E-6</v>
          </cell>
          <cell r="EV15">
            <v>1.5631497361689355E-3</v>
          </cell>
          <cell r="EW15">
            <v>3.4135612208195457E-2</v>
          </cell>
          <cell r="EX15">
            <v>9.3869561736573562E-5</v>
          </cell>
          <cell r="EY15">
            <v>0.26458058735607359</v>
          </cell>
          <cell r="EZ15">
            <v>3.7277037363961187E-2</v>
          </cell>
          <cell r="FA15">
            <v>0</v>
          </cell>
          <cell r="FB15">
            <v>-1.6737343927556147E-4</v>
          </cell>
          <cell r="FC15">
            <v>0.18691017875454322</v>
          </cell>
          <cell r="FD15">
            <v>5.3110024908459351E-4</v>
          </cell>
          <cell r="FE15">
            <v>0.3246508346279558</v>
          </cell>
          <cell r="FF15">
            <v>0</v>
          </cell>
          <cell r="FG15">
            <v>6.5929614897546301E-4</v>
          </cell>
          <cell r="FH15">
            <v>0</v>
          </cell>
          <cell r="FI15">
            <v>1.0453135649942671E-4</v>
          </cell>
          <cell r="FJ15">
            <v>1.3179355330748452E-4</v>
          </cell>
          <cell r="FK15">
            <v>1.2125067109091801E-5</v>
          </cell>
          <cell r="FL15">
            <v>5.3857412379753781E-7</v>
          </cell>
          <cell r="FM15">
            <v>2.9827794967086333E-4</v>
          </cell>
          <cell r="FN15">
            <v>-1.5291006068772733E-3</v>
          </cell>
          <cell r="FO15">
            <v>1.4606283900978165E-4</v>
          </cell>
          <cell r="FP15">
            <v>0</v>
          </cell>
          <cell r="FQ15">
            <v>0</v>
          </cell>
          <cell r="FR15">
            <v>0</v>
          </cell>
          <cell r="FS15">
            <v>0</v>
          </cell>
          <cell r="FT15">
            <v>0</v>
          </cell>
          <cell r="FU15">
            <v>0</v>
          </cell>
          <cell r="FV15">
            <v>0</v>
          </cell>
        </row>
        <row r="16">
          <cell r="A16" t="str">
            <v>CL173</v>
          </cell>
          <cell r="B16" t="str">
            <v>D side copper capital</v>
          </cell>
          <cell r="F16">
            <v>7568866607.7632113</v>
          </cell>
          <cell r="G16">
            <v>14897080.64476094</v>
          </cell>
          <cell r="N16">
            <v>3427870.8653548127</v>
          </cell>
          <cell r="O16">
            <v>358274951.62679738</v>
          </cell>
          <cell r="Q16">
            <v>11379567.745705986</v>
          </cell>
          <cell r="Y16">
            <v>3911.2318206388227</v>
          </cell>
          <cell r="EP16">
            <v>1.03386874915158E-4</v>
          </cell>
          <cell r="EQ16">
            <v>0.38407903620261641</v>
          </cell>
          <cell r="ER16">
            <v>0.57643707015284262</v>
          </cell>
          <cell r="ES16">
            <v>1.1345462888576862E-3</v>
          </cell>
          <cell r="ET16">
            <v>2.7388590572045266E-7</v>
          </cell>
          <cell r="EU16">
            <v>1.3806466813106142E-8</v>
          </cell>
          <cell r="EV16">
            <v>2.2196848893769879E-5</v>
          </cell>
          <cell r="EW16">
            <v>2.8889069838284969E-4</v>
          </cell>
          <cell r="EX16">
            <v>1.2337155887594831E-6</v>
          </cell>
          <cell r="EY16">
            <v>7.4988681421678085E-3</v>
          </cell>
          <cell r="EZ16">
            <v>2.6106310771294736E-4</v>
          </cell>
          <cell r="FA16">
            <v>2.7285850593941858E-2</v>
          </cell>
          <cell r="FB16">
            <v>-2.9163313015125636E-6</v>
          </cell>
          <cell r="FC16">
            <v>8.6665613636426259E-4</v>
          </cell>
          <cell r="FD16">
            <v>3.5025979518581185E-6</v>
          </cell>
          <cell r="FE16">
            <v>1.2429807408340875E-3</v>
          </cell>
          <cell r="FF16">
            <v>0</v>
          </cell>
          <cell r="FG16">
            <v>4.2762091220212585E-6</v>
          </cell>
          <cell r="FH16">
            <v>0</v>
          </cell>
          <cell r="FI16">
            <v>2.4896593326354745E-6</v>
          </cell>
          <cell r="FJ16">
            <v>2.9619514342763288E-6</v>
          </cell>
          <cell r="FK16">
            <v>2.9787537926287962E-7</v>
          </cell>
          <cell r="FL16">
            <v>7.5699641570715491E-9</v>
          </cell>
          <cell r="FM16">
            <v>1.2208430220385654E-6</v>
          </cell>
          <cell r="FN16">
            <v>7.6508778647021286E-4</v>
          </cell>
          <cell r="FO16">
            <v>1.0046431343566856E-6</v>
          </cell>
          <cell r="FP16">
            <v>0</v>
          </cell>
          <cell r="FQ16">
            <v>0</v>
          </cell>
          <cell r="FR16">
            <v>0</v>
          </cell>
          <cell r="FS16">
            <v>0</v>
          </cell>
          <cell r="FT16">
            <v>0</v>
          </cell>
          <cell r="FU16">
            <v>0</v>
          </cell>
          <cell r="FV16">
            <v>0</v>
          </cell>
        </row>
        <row r="17">
          <cell r="A17" t="str">
            <v>CL174</v>
          </cell>
          <cell r="B17" t="str">
            <v>D side copper current</v>
          </cell>
          <cell r="F17">
            <v>0</v>
          </cell>
          <cell r="G17">
            <v>8522383.6582481824</v>
          </cell>
          <cell r="N17">
            <v>2380537.9159512562</v>
          </cell>
          <cell r="O17">
            <v>0</v>
          </cell>
          <cell r="Q17">
            <v>11801233.198335093</v>
          </cell>
          <cell r="Y17">
            <v>859.87681190333456</v>
          </cell>
          <cell r="EP17">
            <v>1.6693650221486504E-2</v>
          </cell>
          <cell r="EQ17">
            <v>0</v>
          </cell>
          <cell r="ER17">
            <v>0</v>
          </cell>
          <cell r="ES17">
            <v>0.1208411958716776</v>
          </cell>
          <cell r="ET17">
            <v>2.3893419171845261E-5</v>
          </cell>
          <cell r="EU17">
            <v>9.4049710035293661E-7</v>
          </cell>
          <cell r="EV17">
            <v>1.308821291354627E-3</v>
          </cell>
          <cell r="EW17">
            <v>3.1044766528896848E-2</v>
          </cell>
          <cell r="EX17">
            <v>9.3820315145221679E-5</v>
          </cell>
          <cell r="EY17">
            <v>0.29402361358682044</v>
          </cell>
          <cell r="EZ17">
            <v>3.3754294586703967E-2</v>
          </cell>
          <cell r="FA17">
            <v>0</v>
          </cell>
          <cell r="FB17">
            <v>-1.4018868111535942E-4</v>
          </cell>
          <cell r="FC17">
            <v>0.1673328953064866</v>
          </cell>
          <cell r="FD17">
            <v>4.624689029976852E-4</v>
          </cell>
          <cell r="FE17">
            <v>0.33462452177959101</v>
          </cell>
          <cell r="FF17">
            <v>0</v>
          </cell>
          <cell r="FG17">
            <v>5.5898004481905216E-4</v>
          </cell>
          <cell r="FH17">
            <v>0</v>
          </cell>
          <cell r="FI17">
            <v>1.2835783037715281E-4</v>
          </cell>
          <cell r="FJ17">
            <v>-6.3239603489324251E-5</v>
          </cell>
          <cell r="FK17">
            <v>1.2192427191676494E-5</v>
          </cell>
          <cell r="FL17">
            <v>5.6877255450086882E-7</v>
          </cell>
          <cell r="FM17">
            <v>2.8316500330422852E-4</v>
          </cell>
          <cell r="FN17">
            <v>-1.1247801330193038E-3</v>
          </cell>
          <cell r="FO17">
            <v>1.4006203194452023E-4</v>
          </cell>
          <cell r="FP17">
            <v>0</v>
          </cell>
          <cell r="FQ17">
            <v>0</v>
          </cell>
          <cell r="FR17">
            <v>0</v>
          </cell>
          <cell r="FS17">
            <v>0</v>
          </cell>
          <cell r="FT17">
            <v>0</v>
          </cell>
          <cell r="FU17">
            <v>0</v>
          </cell>
          <cell r="FV17">
            <v>0</v>
          </cell>
        </row>
        <row r="18">
          <cell r="A18" t="str">
            <v>CL175</v>
          </cell>
          <cell r="B18" t="str">
            <v>Local exchanges general frames equipment</v>
          </cell>
          <cell r="F18">
            <v>0</v>
          </cell>
          <cell r="G18">
            <v>4205121.3342612507</v>
          </cell>
          <cell r="N18">
            <v>8357055.7603643714</v>
          </cell>
          <cell r="O18">
            <v>0</v>
          </cell>
          <cell r="Q18">
            <v>92602.537777255624</v>
          </cell>
          <cell r="Y18">
            <v>151.66117437876403</v>
          </cell>
          <cell r="EP18">
            <v>2.7111218171241881E-2</v>
          </cell>
          <cell r="EQ18">
            <v>0</v>
          </cell>
          <cell r="ER18">
            <v>0</v>
          </cell>
          <cell r="ES18">
            <v>2.9661104886512746E-2</v>
          </cell>
          <cell r="ET18">
            <v>1.0591515366585833E-6</v>
          </cell>
          <cell r="EU18">
            <v>2.1498147682184276E-7</v>
          </cell>
          <cell r="EV18">
            <v>0.83843641954977699</v>
          </cell>
          <cell r="EW18">
            <v>1.3078672130743874E-2</v>
          </cell>
          <cell r="EX18">
            <v>4.6241470504930686E-6</v>
          </cell>
          <cell r="EY18">
            <v>2.8721218171319327E-2</v>
          </cell>
          <cell r="EZ18">
            <v>5.8947052355184951E-2</v>
          </cell>
          <cell r="FA18">
            <v>0</v>
          </cell>
          <cell r="FB18">
            <v>-1.6663916337155451E-4</v>
          </cell>
          <cell r="FC18">
            <v>6.5317820044566508E-4</v>
          </cell>
          <cell r="FD18">
            <v>8.3369878986637111E-4</v>
          </cell>
          <cell r="FE18">
            <v>7.1628276805357403E-4</v>
          </cell>
          <cell r="FF18">
            <v>0</v>
          </cell>
          <cell r="FG18">
            <v>9.0575167353881836E-4</v>
          </cell>
          <cell r="FH18">
            <v>0</v>
          </cell>
          <cell r="FI18">
            <v>1.3770606172133933E-4</v>
          </cell>
          <cell r="FJ18">
            <v>1.2695130772219862E-4</v>
          </cell>
          <cell r="FK18">
            <v>1.0697522480051098E-6</v>
          </cell>
          <cell r="FL18">
            <v>2.6763176429644846E-8</v>
          </cell>
          <cell r="FM18">
            <v>8.339387471852997E-7</v>
          </cell>
          <cell r="FN18">
            <v>5.768192988916727E-4</v>
          </cell>
          <cell r="FO18">
            <v>2.5273706411639817E-4</v>
          </cell>
          <cell r="FP18">
            <v>0</v>
          </cell>
          <cell r="FQ18">
            <v>0</v>
          </cell>
          <cell r="FR18">
            <v>0</v>
          </cell>
          <cell r="FS18">
            <v>0</v>
          </cell>
          <cell r="FT18">
            <v>0</v>
          </cell>
          <cell r="FU18">
            <v>0</v>
          </cell>
          <cell r="FV18">
            <v>0</v>
          </cell>
        </row>
        <row r="19">
          <cell r="A19" t="str">
            <v>CL176</v>
          </cell>
          <cell r="B19" t="str">
            <v>Local exchanges general frames maintenance</v>
          </cell>
          <cell r="F19">
            <v>0</v>
          </cell>
          <cell r="G19">
            <v>1454844.3021291499</v>
          </cell>
          <cell r="N19">
            <v>429283.20323786349</v>
          </cell>
          <cell r="O19">
            <v>0</v>
          </cell>
          <cell r="Q19">
            <v>1741688.3385813837</v>
          </cell>
          <cell r="Y19">
            <v>108.07046095802677</v>
          </cell>
          <cell r="EP19">
            <v>2.3025173086989387E-2</v>
          </cell>
          <cell r="EQ19">
            <v>0</v>
          </cell>
          <cell r="ER19">
            <v>0</v>
          </cell>
          <cell r="ES19">
            <v>0.14384759871999217</v>
          </cell>
          <cell r="ET19">
            <v>1.6433664736713133E-5</v>
          </cell>
          <cell r="EU19">
            <v>9.3655627912180426E-7</v>
          </cell>
          <cell r="EV19">
            <v>3.2012884573285466E-3</v>
          </cell>
          <cell r="EW19">
            <v>4.4790503615723162E-2</v>
          </cell>
          <cell r="EX19">
            <v>7.8234842148117148E-5</v>
          </cell>
          <cell r="EY19">
            <v>0.27925440758096276</v>
          </cell>
          <cell r="EZ19">
            <v>4.2445337873077242E-2</v>
          </cell>
          <cell r="FA19">
            <v>0</v>
          </cell>
          <cell r="FB19">
            <v>-3.8091619109501625E-4</v>
          </cell>
          <cell r="FC19">
            <v>0.17220927686686843</v>
          </cell>
          <cell r="FD19">
            <v>6.2461960241553963E-4</v>
          </cell>
          <cell r="FE19">
            <v>0.2899028545783261</v>
          </cell>
          <cell r="FF19">
            <v>0</v>
          </cell>
          <cell r="FG19">
            <v>8.487320191207338E-4</v>
          </cell>
          <cell r="FH19">
            <v>0</v>
          </cell>
          <cell r="FI19">
            <v>1.0080804438029496E-4</v>
          </cell>
          <cell r="FJ19">
            <v>1.9962517584543689E-4</v>
          </cell>
          <cell r="FK19">
            <v>1.0685457047619376E-5</v>
          </cell>
          <cell r="FL19">
            <v>4.996940599363279E-7</v>
          </cell>
          <cell r="FM19">
            <v>2.4146785218240335E-4</v>
          </cell>
          <cell r="FN19">
            <v>-5.9376384646020366E-4</v>
          </cell>
          <cell r="FO19">
            <v>1.7619635007121718E-4</v>
          </cell>
          <cell r="FP19">
            <v>0</v>
          </cell>
          <cell r="FQ19">
            <v>0</v>
          </cell>
          <cell r="FR19">
            <v>0</v>
          </cell>
          <cell r="FS19">
            <v>0</v>
          </cell>
          <cell r="FT19">
            <v>0</v>
          </cell>
          <cell r="FU19">
            <v>0</v>
          </cell>
          <cell r="FV19">
            <v>0</v>
          </cell>
        </row>
        <row r="20">
          <cell r="A20" t="str">
            <v>CL177</v>
          </cell>
          <cell r="B20" t="str">
            <v>Analogue line test equipment</v>
          </cell>
          <cell r="F20">
            <v>0</v>
          </cell>
          <cell r="G20">
            <v>67416.93284779125</v>
          </cell>
          <cell r="N20">
            <v>19921.646309659638</v>
          </cell>
          <cell r="O20">
            <v>0</v>
          </cell>
          <cell r="Q20">
            <v>33645405.454989284</v>
          </cell>
          <cell r="Y20">
            <v>15.836318464096399</v>
          </cell>
          <cell r="EP20">
            <v>2.8573176953653579E-4</v>
          </cell>
          <cell r="EQ20">
            <v>0</v>
          </cell>
          <cell r="ER20">
            <v>0</v>
          </cell>
          <cell r="ES20">
            <v>1.949503520825779E-3</v>
          </cell>
          <cell r="ET20">
            <v>9.7992299126583176E-7</v>
          </cell>
          <cell r="EU20">
            <v>2.2071573603227357E-7</v>
          </cell>
          <cell r="EV20">
            <v>6.4721569912788449E-5</v>
          </cell>
          <cell r="EW20">
            <v>6.5741882505688392E-4</v>
          </cell>
          <cell r="EX20">
            <v>2.545294121906574E-6</v>
          </cell>
          <cell r="EY20">
            <v>2.1051681244427706E-2</v>
          </cell>
          <cell r="EZ20">
            <v>5.7607663209792198E-4</v>
          </cell>
          <cell r="FA20">
            <v>0</v>
          </cell>
          <cell r="FB20">
            <v>-9.1642047192953309E-6</v>
          </cell>
          <cell r="FC20">
            <v>0.97292821882301683</v>
          </cell>
          <cell r="FD20">
            <v>7.7275639961735644E-6</v>
          </cell>
          <cell r="FE20">
            <v>1.0736847416049501E-3</v>
          </cell>
          <cell r="FF20">
            <v>0</v>
          </cell>
          <cell r="FG20">
            <v>1.0333815626284574E-5</v>
          </cell>
          <cell r="FH20">
            <v>0</v>
          </cell>
          <cell r="FI20">
            <v>1.1332217860197813E-4</v>
          </cell>
          <cell r="FJ20">
            <v>1.053608229604465E-5</v>
          </cell>
          <cell r="FK20">
            <v>4.5794071754015872E-7</v>
          </cell>
          <cell r="FL20">
            <v>1.9532284635432616E-8</v>
          </cell>
          <cell r="FM20">
            <v>5.3694048409672862E-7</v>
          </cell>
          <cell r="FN20">
            <v>1.2722739575998655E-3</v>
          </cell>
          <cell r="FO20">
            <v>3.1731337842605256E-6</v>
          </cell>
          <cell r="FP20">
            <v>0</v>
          </cell>
          <cell r="FQ20">
            <v>0</v>
          </cell>
          <cell r="FR20">
            <v>0</v>
          </cell>
          <cell r="FS20">
            <v>0</v>
          </cell>
          <cell r="FT20">
            <v>0</v>
          </cell>
          <cell r="FU20">
            <v>0</v>
          </cell>
          <cell r="FV20">
            <v>0</v>
          </cell>
        </row>
        <row r="21">
          <cell r="A21" t="str">
            <v>CL178</v>
          </cell>
          <cell r="B21" t="str">
            <v>Dropwire capital &amp; analogue NTE</v>
          </cell>
          <cell r="F21">
            <v>2620518303.6971579</v>
          </cell>
          <cell r="G21">
            <v>10945060.296709297</v>
          </cell>
          <cell r="N21">
            <v>3306963.1162003237</v>
          </cell>
          <cell r="O21">
            <v>0</v>
          </cell>
          <cell r="Q21">
            <v>15673616.133325307</v>
          </cell>
          <cell r="Y21">
            <v>1772.2153297074858</v>
          </cell>
          <cell r="EP21">
            <v>5.5081653603394421E-4</v>
          </cell>
          <cell r="EQ21">
            <v>0</v>
          </cell>
          <cell r="ER21">
            <v>0.95674330118520212</v>
          </cell>
          <cell r="ES21">
            <v>3.9960083870320112E-3</v>
          </cell>
          <cell r="ET21">
            <v>7.3797707231838001E-7</v>
          </cell>
          <cell r="EU21">
            <v>4.6281066740501035E-8</v>
          </cell>
          <cell r="EV21">
            <v>6.194541441101278E-5</v>
          </cell>
          <cell r="EW21">
            <v>1.279128371083494E-3</v>
          </cell>
          <cell r="EX21">
            <v>3.5470482780517487E-6</v>
          </cell>
          <cell r="EY21">
            <v>1.738425562733701E-2</v>
          </cell>
          <cell r="EZ21">
            <v>1.20736222457496E-3</v>
          </cell>
          <cell r="FA21">
            <v>0</v>
          </cell>
          <cell r="FB21">
            <v>-5.9405530038916252E-6</v>
          </cell>
          <cell r="FC21">
            <v>5.7223898111113053E-3</v>
          </cell>
          <cell r="FD21">
            <v>1.7875053940592472E-5</v>
          </cell>
          <cell r="FE21">
            <v>1.0433775463291729E-2</v>
          </cell>
          <cell r="FF21">
            <v>0</v>
          </cell>
          <cell r="FG21">
            <v>2.0881203654214158E-5</v>
          </cell>
          <cell r="FH21">
            <v>0</v>
          </cell>
          <cell r="FI21">
            <v>5.7412433767230781E-6</v>
          </cell>
          <cell r="FJ21">
            <v>5.7767373150379285E-6</v>
          </cell>
          <cell r="FK21">
            <v>6.4703045293108153E-7</v>
          </cell>
          <cell r="FL21">
            <v>2.2710287303011133E-8</v>
          </cell>
          <cell r="FM21">
            <v>6.9105478916044075E-6</v>
          </cell>
          <cell r="FN21">
            <v>2.5596699460651586E-3</v>
          </cell>
          <cell r="FO21">
            <v>5.1017535257916284E-6</v>
          </cell>
          <cell r="FP21">
            <v>0</v>
          </cell>
          <cell r="FQ21">
            <v>0</v>
          </cell>
          <cell r="FR21">
            <v>0</v>
          </cell>
          <cell r="FS21">
            <v>0</v>
          </cell>
          <cell r="FT21">
            <v>0</v>
          </cell>
          <cell r="FU21">
            <v>0</v>
          </cell>
          <cell r="FV21">
            <v>0</v>
          </cell>
        </row>
        <row r="22">
          <cell r="A22" t="str">
            <v>CL180</v>
          </cell>
          <cell r="B22" t="str">
            <v>Analogue line drop maintenance</v>
          </cell>
          <cell r="F22">
            <v>0</v>
          </cell>
          <cell r="G22">
            <v>1851748.680978074</v>
          </cell>
          <cell r="N22">
            <v>443402.68943398015</v>
          </cell>
          <cell r="O22">
            <v>0</v>
          </cell>
          <cell r="Q22">
            <v>2479766.7617143583</v>
          </cell>
          <cell r="Y22">
            <v>190.11191591814085</v>
          </cell>
          <cell r="EP22">
            <v>1.5036920202291122E-2</v>
          </cell>
          <cell r="EQ22">
            <v>0</v>
          </cell>
          <cell r="ER22">
            <v>0</v>
          </cell>
          <cell r="ES22">
            <v>0.1304679152577902</v>
          </cell>
          <cell r="ET22">
            <v>3.3167449760001983E-5</v>
          </cell>
          <cell r="EU22">
            <v>9.6640826330805739E-7</v>
          </cell>
          <cell r="EV22">
            <v>1.487846783576971E-3</v>
          </cell>
          <cell r="EW22">
            <v>3.1295388607115837E-2</v>
          </cell>
          <cell r="EX22">
            <v>7.5576297389413533E-5</v>
          </cell>
          <cell r="EY22">
            <v>0.30256058360939903</v>
          </cell>
          <cell r="EZ22">
            <v>3.1240645722827313E-2</v>
          </cell>
          <cell r="FA22">
            <v>0</v>
          </cell>
          <cell r="FB22">
            <v>-1.7653729792249429E-4</v>
          </cell>
          <cell r="FC22">
            <v>0.17471593367386581</v>
          </cell>
          <cell r="FD22">
            <v>4.765282229730403E-4</v>
          </cell>
          <cell r="FE22">
            <v>0.31311666514557462</v>
          </cell>
          <cell r="FF22">
            <v>0</v>
          </cell>
          <cell r="FG22">
            <v>7.0335725170009354E-4</v>
          </cell>
          <cell r="FH22">
            <v>0</v>
          </cell>
          <cell r="FI22">
            <v>1.1536829278837954E-4</v>
          </cell>
          <cell r="FJ22">
            <v>-1.0743561682489624E-4</v>
          </cell>
          <cell r="FK22">
            <v>1.3394639126948472E-5</v>
          </cell>
          <cell r="FL22">
            <v>5.5871845092174915E-7</v>
          </cell>
          <cell r="FM22">
            <v>2.1737247387390866E-4</v>
          </cell>
          <cell r="FN22">
            <v>-1.4100019278507092E-3</v>
          </cell>
          <cell r="FO22">
            <v>1.3578608583119585E-4</v>
          </cell>
          <cell r="FP22">
            <v>0</v>
          </cell>
          <cell r="FQ22">
            <v>0</v>
          </cell>
          <cell r="FR22">
            <v>0</v>
          </cell>
          <cell r="FS22">
            <v>0</v>
          </cell>
          <cell r="FT22">
            <v>0</v>
          </cell>
          <cell r="FU22">
            <v>0</v>
          </cell>
          <cell r="FV22">
            <v>0</v>
          </cell>
        </row>
        <row r="23">
          <cell r="A23" t="str">
            <v>CL183</v>
          </cell>
          <cell r="B23" t="str">
            <v>Analogue line cards</v>
          </cell>
          <cell r="F23">
            <v>0</v>
          </cell>
          <cell r="G23">
            <v>22429941.280763902</v>
          </cell>
          <cell r="N23">
            <v>18538512.866920825</v>
          </cell>
          <cell r="O23">
            <v>0</v>
          </cell>
          <cell r="Q23">
            <v>79899.991622450936</v>
          </cell>
          <cell r="Y23">
            <v>476.13614703291478</v>
          </cell>
          <cell r="EP23">
            <v>3.6436386114863687E-3</v>
          </cell>
          <cell r="EQ23">
            <v>0</v>
          </cell>
          <cell r="ER23">
            <v>0</v>
          </cell>
          <cell r="ES23">
            <v>9.3185645888895757E-3</v>
          </cell>
          <cell r="ET23">
            <v>9.8029973960345673E-7</v>
          </cell>
          <cell r="EU23">
            <v>1.9758706095513684E-7</v>
          </cell>
          <cell r="EV23">
            <v>0.84656277285935821</v>
          </cell>
          <cell r="EW23">
            <v>7.4068625664876056E-2</v>
          </cell>
          <cell r="EX23">
            <v>4.8864674467240583E-2</v>
          </cell>
          <cell r="EY23">
            <v>9.1427119027528876E-3</v>
          </cell>
          <cell r="EZ23">
            <v>7.7018627632572511E-3</v>
          </cell>
          <cell r="FA23">
            <v>0</v>
          </cell>
          <cell r="FB23">
            <v>3.9874601260352133E-5</v>
          </cell>
          <cell r="FC23">
            <v>3.3194613542037218E-5</v>
          </cell>
          <cell r="FD23">
            <v>1.1239906906731733E-4</v>
          </cell>
          <cell r="FE23">
            <v>1.6786267152678195E-4</v>
          </cell>
          <cell r="FF23">
            <v>0</v>
          </cell>
          <cell r="FG23">
            <v>1.373007858831067E-4</v>
          </cell>
          <cell r="FH23">
            <v>0</v>
          </cell>
          <cell r="FI23">
            <v>3.791552803970434E-5</v>
          </cell>
          <cell r="FJ23">
            <v>3.0080395538772386E-5</v>
          </cell>
          <cell r="FK23">
            <v>1.9781172780137259E-7</v>
          </cell>
          <cell r="FL23">
            <v>6.5900225145161946E-9</v>
          </cell>
          <cell r="FM23">
            <v>1.9470400802184381E-7</v>
          </cell>
          <cell r="FN23">
            <v>1.0982789173305863E-4</v>
          </cell>
          <cell r="FO23">
            <v>2.7116592989292387E-5</v>
          </cell>
          <cell r="FP23">
            <v>0</v>
          </cell>
          <cell r="FQ23">
            <v>0</v>
          </cell>
          <cell r="FR23">
            <v>0</v>
          </cell>
          <cell r="FS23">
            <v>0</v>
          </cell>
          <cell r="FT23">
            <v>0</v>
          </cell>
          <cell r="FU23">
            <v>0</v>
          </cell>
          <cell r="FV23">
            <v>0</v>
          </cell>
        </row>
        <row r="24">
          <cell r="A24" t="str">
            <v>CL185</v>
          </cell>
          <cell r="B24" t="str">
            <v>Pair gain</v>
          </cell>
          <cell r="F24">
            <v>1273194.9196344104</v>
          </cell>
          <cell r="G24">
            <v>341.86653837818409</v>
          </cell>
          <cell r="N24">
            <v>137.99869860959103</v>
          </cell>
          <cell r="O24">
            <v>0</v>
          </cell>
          <cell r="Q24">
            <v>184.46325730746909</v>
          </cell>
          <cell r="Y24">
            <v>0.3612339786575911</v>
          </cell>
          <cell r="EP24">
            <v>3.6190992866676723E-5</v>
          </cell>
          <cell r="EQ24">
            <v>0</v>
          </cell>
          <cell r="ER24">
            <v>0.77133137310544087</v>
          </cell>
          <cell r="ES24">
            <v>2.0711077494855711E-4</v>
          </cell>
          <cell r="ET24">
            <v>4.3507528590593143E-8</v>
          </cell>
          <cell r="EU24">
            <v>2.5770515679390717E-10</v>
          </cell>
          <cell r="EV24">
            <v>5.4914507472135396E-6</v>
          </cell>
          <cell r="EW24">
            <v>4.7970803819156693E-5</v>
          </cell>
          <cell r="EX24">
            <v>3.6451831701201672E-7</v>
          </cell>
          <cell r="EY24">
            <v>7.2695489414432556E-3</v>
          </cell>
          <cell r="EZ24">
            <v>8.3602851412464067E-5</v>
          </cell>
          <cell r="FA24">
            <v>0</v>
          </cell>
          <cell r="FB24">
            <v>-6.4506234796574292E-8</v>
          </cell>
          <cell r="FC24">
            <v>1.117521719198564E-4</v>
          </cell>
          <cell r="FD24">
            <v>1.3516074426682971E-6</v>
          </cell>
          <cell r="FE24">
            <v>9.3965785796380492E-5</v>
          </cell>
          <cell r="FF24">
            <v>0</v>
          </cell>
          <cell r="FG24">
            <v>1.0747732023155647E-6</v>
          </cell>
          <cell r="FH24">
            <v>0</v>
          </cell>
          <cell r="FI24">
            <v>1.7699539691168403E-6</v>
          </cell>
          <cell r="FJ24">
            <v>-1.2378104577501829E-6</v>
          </cell>
          <cell r="FK24">
            <v>2.1884402495912281E-7</v>
          </cell>
          <cell r="FL24">
            <v>1.2119464668068855E-9</v>
          </cell>
          <cell r="FM24">
            <v>9.6919994653997952E-8</v>
          </cell>
          <cell r="FN24">
            <v>0.22080932265559114</v>
          </cell>
          <cell r="FO24">
            <v>5.1188576012751796E-8</v>
          </cell>
          <cell r="FP24">
            <v>0</v>
          </cell>
          <cell r="FQ24">
            <v>0</v>
          </cell>
          <cell r="FR24">
            <v>0</v>
          </cell>
          <cell r="FS24">
            <v>0</v>
          </cell>
          <cell r="FT24">
            <v>0</v>
          </cell>
          <cell r="FU24">
            <v>0</v>
          </cell>
          <cell r="FV24">
            <v>0</v>
          </cell>
        </row>
        <row r="25">
          <cell r="A25" t="str">
            <v>CL192</v>
          </cell>
          <cell r="B25" t="str">
            <v>NGA E-side Copper Capital</v>
          </cell>
          <cell r="F25">
            <v>230307052.04072088</v>
          </cell>
          <cell r="G25">
            <v>7478130.7493920438</v>
          </cell>
          <cell r="N25">
            <v>236518.00611008023</v>
          </cell>
          <cell r="O25">
            <v>0</v>
          </cell>
          <cell r="Q25">
            <v>806932.33789402922</v>
          </cell>
          <cell r="Y25">
            <v>264.26250629448862</v>
          </cell>
          <cell r="EP25">
            <v>3.062336708541873E-4</v>
          </cell>
          <cell r="EQ25">
            <v>0.3977703267516246</v>
          </cell>
          <cell r="ER25">
            <v>0.55007665350721824</v>
          </cell>
          <cell r="ES25">
            <v>1.7861134084542405E-2</v>
          </cell>
          <cell r="ET25">
            <v>5.3931901230825446E-7</v>
          </cell>
          <cell r="EU25">
            <v>2.7555199982151244E-8</v>
          </cell>
          <cell r="EV25">
            <v>7.9731172676635845E-4</v>
          </cell>
          <cell r="EW25">
            <v>6.3846342350706272E-3</v>
          </cell>
          <cell r="EX25">
            <v>2.2498615940741396E-6</v>
          </cell>
          <cell r="EY25">
            <v>1.9021648440973492E-2</v>
          </cell>
          <cell r="EZ25">
            <v>5.6491120068797999E-4</v>
          </cell>
          <cell r="FA25">
            <v>0</v>
          </cell>
          <cell r="FB25">
            <v>-7.0316413089371814E-5</v>
          </cell>
          <cell r="FC25">
            <v>1.9273167543172817E-3</v>
          </cell>
          <cell r="FD25">
            <v>8.4771100544721497E-6</v>
          </cell>
          <cell r="FE25">
            <v>2.9228173726030169E-3</v>
          </cell>
          <cell r="FF25">
            <v>0</v>
          </cell>
          <cell r="FG25">
            <v>8.7936069846784352E-6</v>
          </cell>
          <cell r="FH25">
            <v>0</v>
          </cell>
          <cell r="FI25">
            <v>4.6126537619091512E-6</v>
          </cell>
          <cell r="FJ25">
            <v>6.27003327008601E-5</v>
          </cell>
          <cell r="FK25">
            <v>6.3117752505555232E-7</v>
          </cell>
          <cell r="FL25">
            <v>1.5291071937586954E-8</v>
          </cell>
          <cell r="FM25">
            <v>2.1426950761142357E-6</v>
          </cell>
          <cell r="FN25">
            <v>2.3448255498797091E-3</v>
          </cell>
          <cell r="FO25">
            <v>2.313515570240523E-6</v>
          </cell>
          <cell r="FP25">
            <v>0</v>
          </cell>
          <cell r="FQ25">
            <v>0</v>
          </cell>
          <cell r="FR25">
            <v>0</v>
          </cell>
          <cell r="FS25">
            <v>0</v>
          </cell>
          <cell r="FT25">
            <v>0</v>
          </cell>
          <cell r="FU25">
            <v>0</v>
          </cell>
          <cell r="FV25">
            <v>0</v>
          </cell>
        </row>
        <row r="26">
          <cell r="A26" t="str">
            <v>CL197</v>
          </cell>
          <cell r="B26" t="str">
            <v>FTTC Development</v>
          </cell>
          <cell r="F26">
            <v>0</v>
          </cell>
          <cell r="G26">
            <v>1077247.8509208541</v>
          </cell>
          <cell r="N26">
            <v>173838.54576344445</v>
          </cell>
          <cell r="O26">
            <v>0</v>
          </cell>
          <cell r="Q26">
            <v>96670.741609924473</v>
          </cell>
          <cell r="Y26">
            <v>79.247546791630256</v>
          </cell>
          <cell r="EP26">
            <v>7.2360012144070181E-4</v>
          </cell>
          <cell r="EQ26">
            <v>0</v>
          </cell>
          <cell r="ER26">
            <v>0</v>
          </cell>
          <cell r="ES26">
            <v>9.5020564209047087E-3</v>
          </cell>
          <cell r="ET26">
            <v>4.9168910651640751E-2</v>
          </cell>
          <cell r="EU26">
            <v>4.7675759951045574E-7</v>
          </cell>
          <cell r="EV26">
            <v>3.7522286876129433E-4</v>
          </cell>
          <cell r="EW26">
            <v>2.9433171053153497E-3</v>
          </cell>
          <cell r="EX26">
            <v>2.7087216435693227E-5</v>
          </cell>
          <cell r="EY26">
            <v>0.92188471036984798</v>
          </cell>
          <cell r="EZ26">
            <v>1.5333738364483721E-3</v>
          </cell>
          <cell r="FA26">
            <v>0</v>
          </cell>
          <cell r="FB26">
            <v>-3.7827874439168632E-5</v>
          </cell>
          <cell r="FC26">
            <v>8.527014839184771E-4</v>
          </cell>
          <cell r="FD26">
            <v>2.3026460460112618E-5</v>
          </cell>
          <cell r="FE26">
            <v>1.0318370135311591E-3</v>
          </cell>
          <cell r="FF26">
            <v>0</v>
          </cell>
          <cell r="FG26">
            <v>2.7217259123315843E-5</v>
          </cell>
          <cell r="FH26">
            <v>0</v>
          </cell>
          <cell r="FI26">
            <v>2.203887015915247E-4</v>
          </cell>
          <cell r="FJ26">
            <v>9.7180158571758563E-5</v>
          </cell>
          <cell r="FK26">
            <v>6.9901709266689536E-7</v>
          </cell>
          <cell r="FL26">
            <v>1.796428754476831E-7</v>
          </cell>
          <cell r="FM26">
            <v>9.0386581956190179E-7</v>
          </cell>
          <cell r="FN26">
            <v>1.1617790663132843E-2</v>
          </cell>
          <cell r="FO26">
            <v>7.1482599279475866E-6</v>
          </cell>
          <cell r="FP26">
            <v>0</v>
          </cell>
          <cell r="FQ26">
            <v>0</v>
          </cell>
          <cell r="FR26">
            <v>0</v>
          </cell>
          <cell r="FS26">
            <v>0</v>
          </cell>
          <cell r="FT26">
            <v>0</v>
          </cell>
          <cell r="FU26">
            <v>0</v>
          </cell>
          <cell r="FV26">
            <v>0</v>
          </cell>
        </row>
        <row r="27">
          <cell r="A27" t="str">
            <v>CL198</v>
          </cell>
          <cell r="B27" t="str">
            <v>FTTP Development</v>
          </cell>
          <cell r="F27">
            <v>0</v>
          </cell>
          <cell r="G27">
            <v>1807543.3712530953</v>
          </cell>
          <cell r="N27">
            <v>281488.0072090007</v>
          </cell>
          <cell r="O27">
            <v>0</v>
          </cell>
          <cell r="Q27">
            <v>163734.76819269426</v>
          </cell>
          <cell r="Y27">
            <v>132.51873446336253</v>
          </cell>
          <cell r="EP27">
            <v>5.5469445919014901E-4</v>
          </cell>
          <cell r="EQ27">
            <v>0</v>
          </cell>
          <cell r="ER27">
            <v>0</v>
          </cell>
          <cell r="ES27">
            <v>8.6555904671939323E-3</v>
          </cell>
          <cell r="ET27">
            <v>3.7968561129701213E-6</v>
          </cell>
          <cell r="EU27">
            <v>4.1167802548582176E-7</v>
          </cell>
          <cell r="EV27">
            <v>3.3001522583826738E-4</v>
          </cell>
          <cell r="EW27">
            <v>2.791706889086574E-3</v>
          </cell>
          <cell r="EX27">
            <v>2.3679229440041651E-5</v>
          </cell>
          <cell r="EY27">
            <v>0.98439917937250621</v>
          </cell>
          <cell r="EZ27">
            <v>1.3479316461095794E-3</v>
          </cell>
          <cell r="FA27">
            <v>0</v>
          </cell>
          <cell r="FB27">
            <v>-3.66426391276574E-5</v>
          </cell>
          <cell r="FC27">
            <v>7.8405924928616889E-4</v>
          </cell>
          <cell r="FD27">
            <v>1.7600692770176651E-5</v>
          </cell>
          <cell r="FE27">
            <v>6.9418912579354312E-4</v>
          </cell>
          <cell r="FF27">
            <v>0</v>
          </cell>
          <cell r="FG27">
            <v>2.3189120570206699E-5</v>
          </cell>
          <cell r="FH27">
            <v>0</v>
          </cell>
          <cell r="FI27">
            <v>2.1682973240029488E-4</v>
          </cell>
          <cell r="FJ27">
            <v>9.0558199256981651E-5</v>
          </cell>
          <cell r="FK27">
            <v>6.3457835257944472E-7</v>
          </cell>
          <cell r="FL27">
            <v>1.3955828723539363E-7</v>
          </cell>
          <cell r="FM27">
            <v>6.0498451583680923E-7</v>
          </cell>
          <cell r="FN27">
            <v>9.689644534513901E-5</v>
          </cell>
          <cell r="FO27">
            <v>4.9351290462433205E-6</v>
          </cell>
          <cell r="FP27">
            <v>0</v>
          </cell>
          <cell r="FQ27">
            <v>0</v>
          </cell>
          <cell r="FR27">
            <v>0</v>
          </cell>
          <cell r="FS27">
            <v>0</v>
          </cell>
          <cell r="FT27">
            <v>0</v>
          </cell>
          <cell r="FU27">
            <v>0</v>
          </cell>
          <cell r="FV27">
            <v>0</v>
          </cell>
        </row>
        <row r="28">
          <cell r="A28" t="str">
            <v>CL570</v>
          </cell>
          <cell r="B28" t="str">
            <v>OR Service Centre - Provision Analogue/ISDN2</v>
          </cell>
          <cell r="F28">
            <v>0</v>
          </cell>
          <cell r="G28">
            <v>1282552.5462929744</v>
          </cell>
          <cell r="N28">
            <v>280735.42414416029</v>
          </cell>
          <cell r="O28">
            <v>0</v>
          </cell>
          <cell r="Q28">
            <v>1071802.3182147846</v>
          </cell>
          <cell r="Y28">
            <v>123.78733947410595</v>
          </cell>
          <cell r="EP28">
            <v>2.6651620182758583E-3</v>
          </cell>
          <cell r="EQ28">
            <v>0</v>
          </cell>
          <cell r="ER28">
            <v>0</v>
          </cell>
          <cell r="ES28">
            <v>2.4897354176266352E-2</v>
          </cell>
          <cell r="ET28">
            <v>5.794729138828157E-6</v>
          </cell>
          <cell r="EU28">
            <v>5.2972952333980329E-7</v>
          </cell>
          <cell r="EV28">
            <v>5.3326333165269768E-4</v>
          </cell>
          <cell r="EW28">
            <v>6.6893165211099875E-3</v>
          </cell>
          <cell r="EX28">
            <v>3.5222195255082274E-5</v>
          </cell>
          <cell r="EY28">
            <v>0.90716501643963332</v>
          </cell>
          <cell r="EZ28">
            <v>5.4497332720938535E-3</v>
          </cell>
          <cell r="FA28">
            <v>0</v>
          </cell>
          <cell r="FB28">
            <v>-5.8946456414655298E-5</v>
          </cell>
          <cell r="FC28">
            <v>2.0806197766061074E-2</v>
          </cell>
          <cell r="FD28">
            <v>7.801665071966742E-5</v>
          </cell>
          <cell r="FE28">
            <v>3.1424773946932501E-2</v>
          </cell>
          <cell r="FF28">
            <v>0</v>
          </cell>
          <cell r="FG28">
            <v>1.0128808743667591E-4</v>
          </cell>
          <cell r="FH28">
            <v>0</v>
          </cell>
          <cell r="FI28">
            <v>2.0308298084535426E-4</v>
          </cell>
          <cell r="FJ28">
            <v>1.3253276545798068E-4</v>
          </cell>
          <cell r="FK28">
            <v>2.4030027013961531E-6</v>
          </cell>
          <cell r="FL28">
            <v>2.5167027846409711E-7</v>
          </cell>
          <cell r="FM28">
            <v>2.9225740015608052E-5</v>
          </cell>
          <cell r="FN28">
            <v>-1.8586862298874276E-4</v>
          </cell>
          <cell r="FO28">
            <v>2.5650056005615588E-5</v>
          </cell>
          <cell r="FP28">
            <v>0</v>
          </cell>
          <cell r="FQ28">
            <v>0</v>
          </cell>
          <cell r="FR28">
            <v>0</v>
          </cell>
          <cell r="FS28">
            <v>0</v>
          </cell>
          <cell r="FT28">
            <v>0</v>
          </cell>
          <cell r="FU28">
            <v>0</v>
          </cell>
          <cell r="FV28">
            <v>0</v>
          </cell>
        </row>
        <row r="29">
          <cell r="A29" t="str">
            <v>CL572</v>
          </cell>
          <cell r="B29" t="str">
            <v>OR Service Centre - Provision WLA</v>
          </cell>
          <cell r="F29">
            <v>0</v>
          </cell>
          <cell r="G29">
            <v>1312737.2170109262</v>
          </cell>
          <cell r="N29">
            <v>270006.26900464419</v>
          </cell>
          <cell r="O29">
            <v>0</v>
          </cell>
          <cell r="Q29">
            <v>1092228.3119531653</v>
          </cell>
          <cell r="Y29">
            <v>112.56930379097815</v>
          </cell>
          <cell r="EP29">
            <v>2.9153722022808326E-3</v>
          </cell>
          <cell r="EQ29">
            <v>0</v>
          </cell>
          <cell r="ER29">
            <v>0</v>
          </cell>
          <cell r="ES29">
            <v>2.716661092105804E-2</v>
          </cell>
          <cell r="ET29">
            <v>6.4023375008044185E-6</v>
          </cell>
          <cell r="EU29">
            <v>5.668701775154448E-7</v>
          </cell>
          <cell r="EV29">
            <v>6.1877951125681929E-4</v>
          </cell>
          <cell r="EW29">
            <v>7.0053744856344328E-3</v>
          </cell>
          <cell r="EX29">
            <v>3.527446304377299E-5</v>
          </cell>
          <cell r="EY29">
            <v>0.89973403082576964</v>
          </cell>
          <cell r="EZ29">
            <v>5.5876798198787178E-3</v>
          </cell>
          <cell r="FA29">
            <v>0</v>
          </cell>
          <cell r="FB29">
            <v>-6.4984056134606525E-5</v>
          </cell>
          <cell r="FC29">
            <v>2.2603260731312594E-2</v>
          </cell>
          <cell r="FD29">
            <v>8.0360490354181667E-5</v>
          </cell>
          <cell r="FE29">
            <v>3.4128754585969659E-2</v>
          </cell>
          <cell r="FF29">
            <v>0</v>
          </cell>
          <cell r="FG29">
            <v>1.1657298590369368E-4</v>
          </cell>
          <cell r="FH29">
            <v>0</v>
          </cell>
          <cell r="FI29">
            <v>2.1551479361808185E-4</v>
          </cell>
          <cell r="FJ29">
            <v>1.5813620072577044E-4</v>
          </cell>
          <cell r="FK29">
            <v>2.3295800851195292E-6</v>
          </cell>
          <cell r="FL29">
            <v>2.6232972066425868E-7</v>
          </cell>
          <cell r="FM29">
            <v>3.116930018483257E-5</v>
          </cell>
          <cell r="FN29">
            <v>-3.6965878445979609E-4</v>
          </cell>
          <cell r="FO29">
            <v>2.8190406119530684E-5</v>
          </cell>
          <cell r="FP29">
            <v>0</v>
          </cell>
          <cell r="FQ29">
            <v>0</v>
          </cell>
          <cell r="FR29">
            <v>0</v>
          </cell>
          <cell r="FS29">
            <v>0</v>
          </cell>
          <cell r="FT29">
            <v>0</v>
          </cell>
          <cell r="FU29">
            <v>0</v>
          </cell>
          <cell r="FV29">
            <v>0</v>
          </cell>
        </row>
        <row r="30">
          <cell r="A30" t="str">
            <v>CL574</v>
          </cell>
          <cell r="B30" t="str">
            <v>Service Centre - Provision  NGA</v>
          </cell>
          <cell r="F30">
            <v>0</v>
          </cell>
          <cell r="G30">
            <v>751573.65067615011</v>
          </cell>
          <cell r="N30">
            <v>193877.32531178545</v>
          </cell>
          <cell r="O30">
            <v>0</v>
          </cell>
          <cell r="Q30">
            <v>872905.52422483778</v>
          </cell>
          <cell r="Y30">
            <v>63.187876915725596</v>
          </cell>
          <cell r="EP30">
            <v>1.9937553881028983E-2</v>
          </cell>
          <cell r="EQ30">
            <v>0</v>
          </cell>
          <cell r="ER30">
            <v>0</v>
          </cell>
          <cell r="ES30">
            <v>0.15335333335903314</v>
          </cell>
          <cell r="ET30">
            <v>3.8682784883972526E-5</v>
          </cell>
          <cell r="EU30">
            <v>3.0662761987835178E-6</v>
          </cell>
          <cell r="EV30">
            <v>3.9452652030134974E-3</v>
          </cell>
          <cell r="EW30">
            <v>4.2842615859125292E-2</v>
          </cell>
          <cell r="EX30">
            <v>2.5855658577139299E-4</v>
          </cell>
          <cell r="EY30">
            <v>0.38155820088303088</v>
          </cell>
          <cell r="EZ30">
            <v>3.9559308755100601E-2</v>
          </cell>
          <cell r="FA30">
            <v>0</v>
          </cell>
          <cell r="FB30">
            <v>-5.0931889810379839E-4</v>
          </cell>
          <cell r="FC30">
            <v>0.17811025137318726</v>
          </cell>
          <cell r="FD30">
            <v>4.957931314451754E-4</v>
          </cell>
          <cell r="FE30">
            <v>0.18154776670143635</v>
          </cell>
          <cell r="FF30">
            <v>0</v>
          </cell>
          <cell r="FG30">
            <v>6.4195567420587618E-4</v>
          </cell>
          <cell r="FH30">
            <v>0</v>
          </cell>
          <cell r="FI30">
            <v>2.6451891747692163E-4</v>
          </cell>
          <cell r="FJ30">
            <v>1.0949395342924081E-3</v>
          </cell>
          <cell r="FK30">
            <v>1.2893043208991147E-5</v>
          </cell>
          <cell r="FL30">
            <v>2.2133346515441328E-6</v>
          </cell>
          <cell r="FM30">
            <v>1.756068508127074E-4</v>
          </cell>
          <cell r="FN30">
            <v>-3.55548583756968E-3</v>
          </cell>
          <cell r="FO30">
            <v>2.2228258777005639E-4</v>
          </cell>
          <cell r="FP30">
            <v>0</v>
          </cell>
          <cell r="FQ30">
            <v>0</v>
          </cell>
          <cell r="FR30">
            <v>0</v>
          </cell>
          <cell r="FS30">
            <v>0</v>
          </cell>
          <cell r="FT30">
            <v>0</v>
          </cell>
          <cell r="FU30">
            <v>0</v>
          </cell>
          <cell r="FV30">
            <v>0</v>
          </cell>
        </row>
        <row r="31">
          <cell r="A31" t="str">
            <v>CL575</v>
          </cell>
          <cell r="B31" t="str">
            <v>OR Service Centre - Assurance Analogue/ISDN2</v>
          </cell>
          <cell r="F31">
            <v>0</v>
          </cell>
          <cell r="G31">
            <v>423528.41199053451</v>
          </cell>
          <cell r="N31">
            <v>104593.29476707446</v>
          </cell>
          <cell r="O31">
            <v>0</v>
          </cell>
          <cell r="Q31">
            <v>419555.63130765728</v>
          </cell>
          <cell r="Y31">
            <v>41.818908421985846</v>
          </cell>
          <cell r="EP31">
            <v>3.392930768020714E-3</v>
          </cell>
          <cell r="EQ31">
            <v>0</v>
          </cell>
          <cell r="ER31">
            <v>0</v>
          </cell>
          <cell r="ES31">
            <v>2.6760632810540468E-2</v>
          </cell>
          <cell r="ET31">
            <v>6.2173630255246149E-6</v>
          </cell>
          <cell r="EU31">
            <v>6.6889688769299355E-7</v>
          </cell>
          <cell r="EV31">
            <v>6.7848665611493545E-4</v>
          </cell>
          <cell r="EW31">
            <v>7.8075316654041037E-3</v>
          </cell>
          <cell r="EX31">
            <v>4.4679919502406477E-5</v>
          </cell>
          <cell r="EY31">
            <v>0.89356154905123253</v>
          </cell>
          <cell r="EZ31">
            <v>6.60872488471649E-3</v>
          </cell>
          <cell r="FA31">
            <v>0</v>
          </cell>
          <cell r="FB31">
            <v>-6.5449506544346646E-5</v>
          </cell>
          <cell r="FC31">
            <v>2.6509612755966982E-2</v>
          </cell>
          <cell r="FD31">
            <v>8.7625224110174322E-5</v>
          </cell>
          <cell r="FE31">
            <v>3.4573589891787833E-2</v>
          </cell>
          <cell r="FF31">
            <v>0</v>
          </cell>
          <cell r="FG31">
            <v>1.407930156691096E-4</v>
          </cell>
          <cell r="FH31">
            <v>0</v>
          </cell>
          <cell r="FI31">
            <v>2.2624299479647619E-4</v>
          </cell>
          <cell r="FJ31">
            <v>1.4380328613351816E-4</v>
          </cell>
          <cell r="FK31">
            <v>2.6423267510171014E-6</v>
          </cell>
          <cell r="FL31">
            <v>2.9632384371048034E-7</v>
          </cell>
          <cell r="FM31">
            <v>3.3582757419616695E-5</v>
          </cell>
          <cell r="FN31">
            <v>-5.5076387116768954E-4</v>
          </cell>
          <cell r="FO31">
            <v>3.6602785788788475E-5</v>
          </cell>
          <cell r="FP31">
            <v>0</v>
          </cell>
          <cell r="FQ31">
            <v>0</v>
          </cell>
          <cell r="FR31">
            <v>0</v>
          </cell>
          <cell r="FS31">
            <v>0</v>
          </cell>
          <cell r="FT31">
            <v>0</v>
          </cell>
          <cell r="FU31">
            <v>0</v>
          </cell>
          <cell r="FV31">
            <v>0</v>
          </cell>
        </row>
        <row r="32">
          <cell r="A32" t="str">
            <v>CL577</v>
          </cell>
          <cell r="B32" t="str">
            <v>OR Service Centre - Assurance WLA</v>
          </cell>
          <cell r="F32">
            <v>0</v>
          </cell>
          <cell r="G32">
            <v>356731.73868169496</v>
          </cell>
          <cell r="N32">
            <v>103036.69653765572</v>
          </cell>
          <cell r="O32">
            <v>0</v>
          </cell>
          <cell r="Q32">
            <v>418543.29179480067</v>
          </cell>
          <cell r="Y32">
            <v>41.272612005520571</v>
          </cell>
          <cell r="EP32">
            <v>3.7092329900070223E-3</v>
          </cell>
          <cell r="EQ32">
            <v>0</v>
          </cell>
          <cell r="ER32">
            <v>0</v>
          </cell>
          <cell r="ES32">
            <v>2.4791805515003932E-2</v>
          </cell>
          <cell r="ET32">
            <v>7.1840443872299359E-6</v>
          </cell>
          <cell r="EU32">
            <v>6.2837063914079837E-7</v>
          </cell>
          <cell r="EV32">
            <v>5.4220322702303752E-4</v>
          </cell>
          <cell r="EW32">
            <v>7.8712822568543245E-3</v>
          </cell>
          <cell r="EX32">
            <v>3.7689395731238731E-5</v>
          </cell>
          <cell r="EY32">
            <v>0.8867456897820607</v>
          </cell>
          <cell r="EZ32">
            <v>7.160747038965719E-3</v>
          </cell>
          <cell r="FA32">
            <v>0</v>
          </cell>
          <cell r="FB32">
            <v>-7.4174127306592377E-5</v>
          </cell>
          <cell r="FC32">
            <v>2.908752646493545E-2</v>
          </cell>
          <cell r="FD32">
            <v>9.6508848962530231E-5</v>
          </cell>
          <cell r="FE32">
            <v>3.9972817479679817E-2</v>
          </cell>
          <cell r="FF32">
            <v>0</v>
          </cell>
          <cell r="FG32">
            <v>1.2247315962189576E-4</v>
          </cell>
          <cell r="FH32">
            <v>0</v>
          </cell>
          <cell r="FI32">
            <v>1.9224154701952343E-4</v>
          </cell>
          <cell r="FJ32">
            <v>1.4123205263529232E-4</v>
          </cell>
          <cell r="FK32">
            <v>2.8683250156501625E-6</v>
          </cell>
          <cell r="FL32">
            <v>3.1382747716277417E-7</v>
          </cell>
          <cell r="FM32">
            <v>3.5167505763285382E-5</v>
          </cell>
          <cell r="FN32">
            <v>-4.7312685715468115E-4</v>
          </cell>
          <cell r="FO32">
            <v>2.9689152678285697E-5</v>
          </cell>
          <cell r="FP32">
            <v>0</v>
          </cell>
          <cell r="FQ32">
            <v>0</v>
          </cell>
          <cell r="FR32">
            <v>0</v>
          </cell>
          <cell r="FS32">
            <v>0</v>
          </cell>
          <cell r="FT32">
            <v>0</v>
          </cell>
          <cell r="FU32">
            <v>0</v>
          </cell>
          <cell r="FV32">
            <v>0</v>
          </cell>
        </row>
        <row r="33">
          <cell r="A33" t="str">
            <v>CL579</v>
          </cell>
          <cell r="B33" t="str">
            <v>Service Centre - Assurance  NGA</v>
          </cell>
          <cell r="F33">
            <v>0</v>
          </cell>
          <cell r="G33">
            <v>528319.55811319209</v>
          </cell>
          <cell r="N33">
            <v>130258.0125918815</v>
          </cell>
          <cell r="O33">
            <v>0</v>
          </cell>
          <cell r="Q33">
            <v>654244.42934070528</v>
          </cell>
          <cell r="Y33">
            <v>51.436947975816572</v>
          </cell>
          <cell r="EP33">
            <v>2.0066981752959644E-2</v>
          </cell>
          <cell r="EQ33">
            <v>0</v>
          </cell>
          <cell r="ER33">
            <v>0</v>
          </cell>
          <cell r="ES33">
            <v>0.16287189439152427</v>
          </cell>
          <cell r="ET33">
            <v>2.6791687645279258E-5</v>
          </cell>
          <cell r="EU33">
            <v>1.9308482352857779E-6</v>
          </cell>
          <cell r="EV33">
            <v>2.9201319706417799E-3</v>
          </cell>
          <cell r="EW33">
            <v>2.8337810815265707E-2</v>
          </cell>
          <cell r="EX33">
            <v>1.6357807034948028E-4</v>
          </cell>
          <cell r="EY33">
            <v>0.42805875487318118</v>
          </cell>
          <cell r="EZ33">
            <v>4.0156320061824E-2</v>
          </cell>
          <cell r="FA33">
            <v>0</v>
          </cell>
          <cell r="FB33">
            <v>-3.2336396880545005E-4</v>
          </cell>
          <cell r="FC33">
            <v>0.20169238099452005</v>
          </cell>
          <cell r="FD33">
            <v>5.9270455907055439E-4</v>
          </cell>
          <cell r="FE33">
            <v>0.11744882805204497</v>
          </cell>
          <cell r="FF33">
            <v>0</v>
          </cell>
          <cell r="FG33">
            <v>7.6154459337519388E-4</v>
          </cell>
          <cell r="FH33">
            <v>0</v>
          </cell>
          <cell r="FI33">
            <v>1.6247218942534947E-4</v>
          </cell>
          <cell r="FJ33">
            <v>7.3008502428047965E-4</v>
          </cell>
          <cell r="FK33">
            <v>1.5857132354628113E-5</v>
          </cell>
          <cell r="FL33">
            <v>1.1439115581360144E-6</v>
          </cell>
          <cell r="FM33">
            <v>1.0649226711819912E-4</v>
          </cell>
          <cell r="FN33">
            <v>-3.9995007988680034E-3</v>
          </cell>
          <cell r="FO33">
            <v>2.0716157229929232E-4</v>
          </cell>
          <cell r="FP33">
            <v>0</v>
          </cell>
          <cell r="FQ33">
            <v>0</v>
          </cell>
          <cell r="FR33">
            <v>0</v>
          </cell>
          <cell r="FS33">
            <v>0</v>
          </cell>
          <cell r="FT33">
            <v>0</v>
          </cell>
          <cell r="FU33">
            <v>0</v>
          </cell>
          <cell r="FV33">
            <v>0</v>
          </cell>
        </row>
        <row r="34">
          <cell r="A34" t="str">
            <v>CL590</v>
          </cell>
          <cell r="B34" t="str">
            <v>Service Level Guarantees</v>
          </cell>
          <cell r="F34">
            <v>0</v>
          </cell>
          <cell r="G34">
            <v>89296.650913912163</v>
          </cell>
          <cell r="N34">
            <v>37351.094720899833</v>
          </cell>
          <cell r="O34">
            <v>0</v>
          </cell>
          <cell r="Q34">
            <v>40243.21688304963</v>
          </cell>
          <cell r="Y34">
            <v>95.951184036274455</v>
          </cell>
          <cell r="EP34">
            <v>5.7980924232424146E-3</v>
          </cell>
          <cell r="EQ34">
            <v>0</v>
          </cell>
          <cell r="ER34">
            <v>0</v>
          </cell>
          <cell r="ES34">
            <v>2.8353555781968055E-2</v>
          </cell>
          <cell r="ET34">
            <v>5.4888086981481205E-6</v>
          </cell>
          <cell r="EU34">
            <v>3.9853031542537893E-7</v>
          </cell>
          <cell r="EV34">
            <v>8.2166876544210489E-4</v>
          </cell>
          <cell r="EW34">
            <v>9.0626022504092449E-3</v>
          </cell>
          <cell r="EX34">
            <v>3.6952489356094181E-5</v>
          </cell>
          <cell r="EY34">
            <v>0.91998322355863005</v>
          </cell>
          <cell r="EZ34">
            <v>1.1859754389978036E-2</v>
          </cell>
          <cell r="FA34">
            <v>0</v>
          </cell>
          <cell r="FB34">
            <v>-1.0009371552849101E-4</v>
          </cell>
          <cell r="FC34">
            <v>1.2778063713043642E-2</v>
          </cell>
          <cell r="FD34">
            <v>1.9190889411347444E-4</v>
          </cell>
          <cell r="FE34">
            <v>1.0434191060354767E-2</v>
          </cell>
          <cell r="FF34">
            <v>0</v>
          </cell>
          <cell r="FG34">
            <v>2.2119588031749621E-4</v>
          </cell>
          <cell r="FH34">
            <v>0</v>
          </cell>
          <cell r="FI34">
            <v>2.2262501270531131E-4</v>
          </cell>
          <cell r="FJ34">
            <v>6.5441569896571339E-5</v>
          </cell>
          <cell r="FK34">
            <v>3.046650933797267E-5</v>
          </cell>
          <cell r="FL34">
            <v>2.4626666801424951E-7</v>
          </cell>
          <cell r="FM34">
            <v>8.177158545728202E-6</v>
          </cell>
          <cell r="FN34">
            <v>1.7124935011578955E-4</v>
          </cell>
          <cell r="FO34">
            <v>5.4791302390141665E-5</v>
          </cell>
          <cell r="FP34">
            <v>0</v>
          </cell>
          <cell r="FQ34">
            <v>0</v>
          </cell>
          <cell r="FR34">
            <v>0</v>
          </cell>
          <cell r="FS34">
            <v>0</v>
          </cell>
          <cell r="FT34">
            <v>0</v>
          </cell>
          <cell r="FU34">
            <v>0</v>
          </cell>
          <cell r="FV34">
            <v>0</v>
          </cell>
        </row>
        <row r="35">
          <cell r="A35" t="str">
            <v>CL600</v>
          </cell>
          <cell r="B35" t="str">
            <v>Other WLA</v>
          </cell>
          <cell r="F35">
            <v>0</v>
          </cell>
          <cell r="G35">
            <v>808.76908626883016</v>
          </cell>
          <cell r="N35">
            <v>293.1336050909743</v>
          </cell>
          <cell r="O35">
            <v>0</v>
          </cell>
          <cell r="Q35">
            <v>361.9827483760622</v>
          </cell>
          <cell r="Y35">
            <v>0.44280370945808767</v>
          </cell>
          <cell r="EP35">
            <v>9.2596927831016139E-5</v>
          </cell>
          <cell r="EQ35">
            <v>0.988299112001921</v>
          </cell>
          <cell r="ER35">
            <v>0</v>
          </cell>
          <cell r="ES35">
            <v>7.5710869265166794E-4</v>
          </cell>
          <cell r="ET35">
            <v>9.1835899446945073E-7</v>
          </cell>
          <cell r="EU35">
            <v>2.0189182154346183E-8</v>
          </cell>
          <cell r="EV35">
            <v>4.5256695436675736E-6</v>
          </cell>
          <cell r="EW35">
            <v>8.331167861731107E-5</v>
          </cell>
          <cell r="EX35">
            <v>2.5317059181276804E-6</v>
          </cell>
          <cell r="EY35">
            <v>9.6558443394192967E-3</v>
          </cell>
          <cell r="EZ35">
            <v>2.744095988467693E-4</v>
          </cell>
          <cell r="FA35">
            <v>0</v>
          </cell>
          <cell r="FB35">
            <v>-8.1814042560558319E-8</v>
          </cell>
          <cell r="FC35">
            <v>3.3886098027040816E-4</v>
          </cell>
          <cell r="FD35">
            <v>3.77712117969073E-6</v>
          </cell>
          <cell r="FE35">
            <v>4.5501728935306034E-4</v>
          </cell>
          <cell r="FF35">
            <v>0</v>
          </cell>
          <cell r="FG35">
            <v>4.0375055531305608E-6</v>
          </cell>
          <cell r="FH35">
            <v>0</v>
          </cell>
          <cell r="FI35">
            <v>3.5172468502036126E-6</v>
          </cell>
          <cell r="FJ35">
            <v>4.2858288789925545E-6</v>
          </cell>
          <cell r="FK35">
            <v>4.1451947565870045E-7</v>
          </cell>
          <cell r="FL35">
            <v>1.5179241541728746E-8</v>
          </cell>
          <cell r="FM35">
            <v>2.6692119312295795E-7</v>
          </cell>
          <cell r="FN35">
            <v>1.8518067134949758E-5</v>
          </cell>
          <cell r="FO35">
            <v>9.9199198633021424E-7</v>
          </cell>
          <cell r="FP35">
            <v>0</v>
          </cell>
          <cell r="FQ35">
            <v>0</v>
          </cell>
          <cell r="FR35">
            <v>0</v>
          </cell>
          <cell r="FS35">
            <v>0</v>
          </cell>
          <cell r="FT35">
            <v>0</v>
          </cell>
          <cell r="FU35">
            <v>0</v>
          </cell>
          <cell r="FV35">
            <v>0</v>
          </cell>
        </row>
        <row r="36">
          <cell r="A36" t="str">
            <v>CL950</v>
          </cell>
          <cell r="B36" t="str">
            <v>GEA Access Fibre Spine</v>
          </cell>
          <cell r="F36">
            <v>337.92815810153326</v>
          </cell>
          <cell r="G36">
            <v>372533.6855312484</v>
          </cell>
          <cell r="N36">
            <v>281450.50589894206</v>
          </cell>
          <cell r="O36">
            <v>1388815.631493622</v>
          </cell>
          <cell r="Q36">
            <v>452246.09897096211</v>
          </cell>
          <cell r="Y36">
            <v>62.693662539663976</v>
          </cell>
          <cell r="EP36">
            <v>9.7135697935204211E-4</v>
          </cell>
          <cell r="EQ36">
            <v>0.17204418545125313</v>
          </cell>
          <cell r="ER36">
            <v>2.7705224336866074E-6</v>
          </cell>
          <cell r="ES36">
            <v>3.0542377375908664E-3</v>
          </cell>
          <cell r="ET36">
            <v>0.78648862873905678</v>
          </cell>
          <cell r="EU36">
            <v>3.1332880225109178E-8</v>
          </cell>
          <cell r="EV36">
            <v>7.7994087340180091E-5</v>
          </cell>
          <cell r="EW36">
            <v>8.5378283123643177E-4</v>
          </cell>
          <cell r="EX36">
            <v>1.8805417201076259E-6</v>
          </cell>
          <cell r="EY36">
            <v>1.0856836937825831E-2</v>
          </cell>
          <cell r="EZ36">
            <v>2.3074873219981187E-3</v>
          </cell>
          <cell r="FA36">
            <v>1.1386280696240843E-2</v>
          </cell>
          <cell r="FB36">
            <v>-8.3291185742757603E-6</v>
          </cell>
          <cell r="FC36">
            <v>3.707764306429424E-3</v>
          </cell>
          <cell r="FD36">
            <v>2.9606257831549087E-5</v>
          </cell>
          <cell r="FE36">
            <v>5.1814094500984894E-3</v>
          </cell>
          <cell r="FF36">
            <v>0</v>
          </cell>
          <cell r="FG36">
            <v>3.9400667817083401E-5</v>
          </cell>
          <cell r="FH36">
            <v>0</v>
          </cell>
          <cell r="FI36">
            <v>4.4704155868060459E-6</v>
          </cell>
          <cell r="FJ36">
            <v>9.8404765482809635E-6</v>
          </cell>
          <cell r="FK36">
            <v>5.1399741143775563E-7</v>
          </cell>
          <cell r="FL36">
            <v>1.7648539426450308E-8</v>
          </cell>
          <cell r="FM36">
            <v>3.2470642963031398E-6</v>
          </cell>
          <cell r="FN36">
            <v>2.975410173449241E-3</v>
          </cell>
          <cell r="FO36">
            <v>1.1175481638026673E-5</v>
          </cell>
          <cell r="FP36">
            <v>0</v>
          </cell>
          <cell r="FQ36">
            <v>0</v>
          </cell>
          <cell r="FR36">
            <v>0</v>
          </cell>
          <cell r="FS36">
            <v>0</v>
          </cell>
          <cell r="FT36">
            <v>0</v>
          </cell>
          <cell r="FU36">
            <v>0</v>
          </cell>
          <cell r="FV36">
            <v>0</v>
          </cell>
        </row>
        <row r="37">
          <cell r="A37" t="str">
            <v>CL951</v>
          </cell>
          <cell r="B37" t="str">
            <v>GEA Distribution Fibre</v>
          </cell>
          <cell r="F37">
            <v>1415.6496322796868</v>
          </cell>
          <cell r="G37">
            <v>3664530.7414695006</v>
          </cell>
          <cell r="N37">
            <v>1185653.6474843684</v>
          </cell>
          <cell r="O37">
            <v>5461957.4642447401</v>
          </cell>
          <cell r="Q37">
            <v>6237316.7926203404</v>
          </cell>
          <cell r="Y37">
            <v>365.73082696634469</v>
          </cell>
          <cell r="EP37">
            <v>8.3253331123263189E-4</v>
          </cell>
          <cell r="EQ37">
            <v>0.16725867003121048</v>
          </cell>
          <cell r="ER37">
            <v>2.8828464909026356E-6</v>
          </cell>
          <cell r="ES37">
            <v>7.4624959085660414E-3</v>
          </cell>
          <cell r="ET37">
            <v>0.76030037798944938</v>
          </cell>
          <cell r="EU37">
            <v>7.7615643997964306E-8</v>
          </cell>
          <cell r="EV37">
            <v>8.619822649731639E-5</v>
          </cell>
          <cell r="EW37">
            <v>1.5276191845424811E-3</v>
          </cell>
          <cell r="EX37">
            <v>5.6439425790553314E-6</v>
          </cell>
          <cell r="EY37">
            <v>1.6531540551716125E-2</v>
          </cell>
          <cell r="EZ37">
            <v>2.414479811344255E-3</v>
          </cell>
          <cell r="FA37">
            <v>1.112279800751328E-2</v>
          </cell>
          <cell r="FB37">
            <v>-1.11092449005946E-5</v>
          </cell>
          <cell r="FC37">
            <v>1.2701749372334184E-2</v>
          </cell>
          <cell r="FD37">
            <v>2.5573302921387156E-5</v>
          </cell>
          <cell r="FE37">
            <v>1.5190555648495991E-2</v>
          </cell>
          <cell r="FF37">
            <v>0</v>
          </cell>
          <cell r="FG37">
            <v>3.646503920021533E-5</v>
          </cell>
          <cell r="FH37">
            <v>0</v>
          </cell>
          <cell r="FI37">
            <v>7.9162250157712103E-6</v>
          </cell>
          <cell r="FJ37">
            <v>8.9775439204010753E-6</v>
          </cell>
          <cell r="FK37">
            <v>7.447787977290563E-7</v>
          </cell>
          <cell r="FL37">
            <v>4.2305825903053895E-8</v>
          </cell>
          <cell r="FM37">
            <v>1.0576110035168731E-5</v>
          </cell>
          <cell r="FN37">
            <v>4.4745411553727592E-3</v>
          </cell>
          <cell r="FO37">
            <v>8.6503361950206635E-6</v>
          </cell>
          <cell r="FP37">
            <v>0</v>
          </cell>
          <cell r="FQ37">
            <v>0</v>
          </cell>
          <cell r="FR37">
            <v>0</v>
          </cell>
          <cell r="FS37">
            <v>0</v>
          </cell>
          <cell r="FT37">
            <v>0</v>
          </cell>
          <cell r="FU37">
            <v>0</v>
          </cell>
          <cell r="FV37">
            <v>0</v>
          </cell>
        </row>
        <row r="38">
          <cell r="A38" t="str">
            <v>CL952</v>
          </cell>
          <cell r="B38" t="str">
            <v>GEA Electronics</v>
          </cell>
          <cell r="F38">
            <v>0</v>
          </cell>
          <cell r="G38">
            <v>338512.4213205516</v>
          </cell>
          <cell r="N38">
            <v>108456.45489164903</v>
          </cell>
          <cell r="O38">
            <v>0</v>
          </cell>
          <cell r="Q38">
            <v>72810.966234676525</v>
          </cell>
          <cell r="Y38">
            <v>95.79452920037491</v>
          </cell>
          <cell r="EP38">
            <v>6.276963939289169E-4</v>
          </cell>
          <cell r="EQ38">
            <v>0</v>
          </cell>
          <cell r="ER38">
            <v>0</v>
          </cell>
          <cell r="ES38">
            <v>4.0028615866285356E-3</v>
          </cell>
          <cell r="ET38">
            <v>0.95532053205998424</v>
          </cell>
          <cell r="EU38">
            <v>1.0666736994847238E-6</v>
          </cell>
          <cell r="EV38">
            <v>1.7133111536341185E-4</v>
          </cell>
          <cell r="EW38">
            <v>1.562043689435563E-3</v>
          </cell>
          <cell r="EX38">
            <v>4.1777417134321544E-6</v>
          </cell>
          <cell r="EY38">
            <v>3.1663566950121534E-2</v>
          </cell>
          <cell r="EZ38">
            <v>1.2824822658326937E-3</v>
          </cell>
          <cell r="FA38">
            <v>0</v>
          </cell>
          <cell r="FB38">
            <v>-1.2502607332164174E-5</v>
          </cell>
          <cell r="FC38">
            <v>8.6097939534722631E-4</v>
          </cell>
          <cell r="FD38">
            <v>2.1150386961664093E-5</v>
          </cell>
          <cell r="FE38">
            <v>2.1455393220995663E-3</v>
          </cell>
          <cell r="FF38">
            <v>0</v>
          </cell>
          <cell r="FG38">
            <v>2.3503670052473821E-5</v>
          </cell>
          <cell r="FH38">
            <v>0</v>
          </cell>
          <cell r="FI38">
            <v>8.1833336208395058E-6</v>
          </cell>
          <cell r="FJ38">
            <v>8.3600777890657107E-6</v>
          </cell>
          <cell r="FK38">
            <v>1.1327567823050112E-6</v>
          </cell>
          <cell r="FL38">
            <v>1.7906611964727922E-8</v>
          </cell>
          <cell r="FM38">
            <v>2.1560415250073522E-6</v>
          </cell>
          <cell r="FN38">
            <v>2.3004451423729384E-3</v>
          </cell>
          <cell r="FO38">
            <v>5.2760974614966766E-6</v>
          </cell>
          <cell r="FP38">
            <v>0</v>
          </cell>
          <cell r="FQ38">
            <v>0</v>
          </cell>
          <cell r="FR38">
            <v>0</v>
          </cell>
          <cell r="FS38">
            <v>0</v>
          </cell>
          <cell r="FT38">
            <v>0</v>
          </cell>
          <cell r="FU38">
            <v>0</v>
          </cell>
          <cell r="FV38">
            <v>0</v>
          </cell>
        </row>
        <row r="39">
          <cell r="A39" t="str">
            <v>CL953</v>
          </cell>
          <cell r="B39" t="str">
            <v>GEA DSLAM &amp; Cabinets</v>
          </cell>
          <cell r="F39">
            <v>0</v>
          </cell>
          <cell r="G39">
            <v>1667294.4470303413</v>
          </cell>
          <cell r="N39">
            <v>478977.21816245769</v>
          </cell>
          <cell r="O39">
            <v>0</v>
          </cell>
          <cell r="Q39">
            <v>1075275.5746671548</v>
          </cell>
          <cell r="Y39">
            <v>415.78453234106382</v>
          </cell>
          <cell r="EP39">
            <v>2.8765635058359044E-4</v>
          </cell>
          <cell r="EQ39">
            <v>0</v>
          </cell>
          <cell r="ER39">
            <v>0</v>
          </cell>
          <cell r="ES39">
            <v>2.6020980849627449E-3</v>
          </cell>
          <cell r="ET39">
            <v>0.54262276769346895</v>
          </cell>
          <cell r="EU39">
            <v>1.9464900064257948E-7</v>
          </cell>
          <cell r="EV39">
            <v>8.4057828064366193E-5</v>
          </cell>
          <cell r="EW39">
            <v>0.41396128500256207</v>
          </cell>
          <cell r="EX39">
            <v>4.4564165246989593E-6</v>
          </cell>
          <cell r="EY39">
            <v>2.577694464955433E-2</v>
          </cell>
          <cell r="EZ39">
            <v>7.475258520420378E-4</v>
          </cell>
          <cell r="FA39">
            <v>0</v>
          </cell>
          <cell r="FB39">
            <v>-9.2428101715399721E-6</v>
          </cell>
          <cell r="FC39">
            <v>1.6781514018907432E-3</v>
          </cell>
          <cell r="FD39">
            <v>9.5021432161249502E-6</v>
          </cell>
          <cell r="FE39">
            <v>2.2442702706374509E-3</v>
          </cell>
          <cell r="FF39">
            <v>0</v>
          </cell>
          <cell r="FG39">
            <v>1.2821361751680445E-5</v>
          </cell>
          <cell r="FH39">
            <v>0</v>
          </cell>
          <cell r="FI39">
            <v>1.1293880532372846E-4</v>
          </cell>
          <cell r="FJ39">
            <v>1.3698568425076998E-5</v>
          </cell>
          <cell r="FK39">
            <v>6.4890286013297342E-7</v>
          </cell>
          <cell r="FL39">
            <v>2.7224550803249824E-8</v>
          </cell>
          <cell r="FM39">
            <v>1.7537103111022151E-6</v>
          </cell>
          <cell r="FN39">
            <v>9.845651800315108E-3</v>
          </cell>
          <cell r="FO39">
            <v>2.7920941258957883E-6</v>
          </cell>
          <cell r="FP39">
            <v>0</v>
          </cell>
          <cell r="FQ39">
            <v>0</v>
          </cell>
          <cell r="FR39">
            <v>0</v>
          </cell>
          <cell r="FS39">
            <v>0</v>
          </cell>
          <cell r="FT39">
            <v>0</v>
          </cell>
          <cell r="FU39">
            <v>0</v>
          </cell>
          <cell r="FV39">
            <v>0</v>
          </cell>
        </row>
        <row r="40">
          <cell r="A40" t="str">
            <v>CL954</v>
          </cell>
          <cell r="B40" t="str">
            <v>GEA Customer Site Installation</v>
          </cell>
          <cell r="F40">
            <v>0</v>
          </cell>
          <cell r="G40">
            <v>3970510.1453136606</v>
          </cell>
          <cell r="N40">
            <v>1013952.2733120214</v>
          </cell>
          <cell r="O40">
            <v>0</v>
          </cell>
          <cell r="Q40">
            <v>6276380.7533662217</v>
          </cell>
          <cell r="Y40">
            <v>330.93027277768988</v>
          </cell>
          <cell r="EP40">
            <v>2.3047065027189356E-3</v>
          </cell>
          <cell r="EQ40">
            <v>0</v>
          </cell>
          <cell r="ER40">
            <v>0</v>
          </cell>
          <cell r="ES40">
            <v>1.5909819193759101E-2</v>
          </cell>
          <cell r="ET40">
            <v>0.87455785738586855</v>
          </cell>
          <cell r="EU40">
            <v>1.5869122304441898E-7</v>
          </cell>
          <cell r="EV40">
            <v>2.2672108493155586E-4</v>
          </cell>
          <cell r="EW40">
            <v>3.9375634922428904E-3</v>
          </cell>
          <cell r="EX40">
            <v>1.1774240481216322E-5</v>
          </cell>
          <cell r="EY40">
            <v>2.7014563219425389E-2</v>
          </cell>
          <cell r="EZ40">
            <v>4.0629029391942026E-3</v>
          </cell>
          <cell r="FA40">
            <v>0</v>
          </cell>
          <cell r="FB40">
            <v>-1.9716043193972025E-5</v>
          </cell>
          <cell r="FC40">
            <v>2.5149434033081342E-2</v>
          </cell>
          <cell r="FD40">
            <v>5.8762213034733196E-5</v>
          </cell>
          <cell r="FE40">
            <v>4.6380359164790136E-2</v>
          </cell>
          <cell r="FF40">
            <v>0</v>
          </cell>
          <cell r="FG40">
            <v>7.6481860624092718E-5</v>
          </cell>
          <cell r="FH40">
            <v>0</v>
          </cell>
          <cell r="FI40">
            <v>1.2138550511673563E-5</v>
          </cell>
          <cell r="FJ40">
            <v>1.6540592234236476E-5</v>
          </cell>
          <cell r="FK40">
            <v>1.3260363562724255E-6</v>
          </cell>
          <cell r="FL40">
            <v>7.7450136113354898E-8</v>
          </cell>
          <cell r="FM40">
            <v>3.2302222349509983E-5</v>
          </cell>
          <cell r="FN40">
            <v>2.4807148551608414E-4</v>
          </cell>
          <cell r="FO40">
            <v>1.8155684714590011E-5</v>
          </cell>
          <cell r="FP40">
            <v>0</v>
          </cell>
          <cell r="FQ40">
            <v>0</v>
          </cell>
          <cell r="FR40">
            <v>0</v>
          </cell>
          <cell r="FS40">
            <v>0</v>
          </cell>
          <cell r="FT40">
            <v>0</v>
          </cell>
          <cell r="FU40">
            <v>0</v>
          </cell>
          <cell r="FV40">
            <v>0</v>
          </cell>
        </row>
        <row r="41">
          <cell r="A41" t="str">
            <v>CL955</v>
          </cell>
          <cell r="B41" t="str">
            <v>GEA FTTC Repairs</v>
          </cell>
          <cell r="F41">
            <v>0</v>
          </cell>
          <cell r="G41">
            <v>508505.45664785017</v>
          </cell>
          <cell r="N41">
            <v>146371.03592217463</v>
          </cell>
          <cell r="O41">
            <v>0</v>
          </cell>
          <cell r="Q41">
            <v>1075061.8203661721</v>
          </cell>
          <cell r="Y41">
            <v>47.971686849971434</v>
          </cell>
          <cell r="EP41">
            <v>1.4808965633088455E-2</v>
          </cell>
          <cell r="EQ41">
            <v>0</v>
          </cell>
          <cell r="ER41">
            <v>0</v>
          </cell>
          <cell r="ES41">
            <v>0.12376756720825592</v>
          </cell>
          <cell r="ET41">
            <v>1.3255782837282524E-5</v>
          </cell>
          <cell r="EU41">
            <v>9.6959698454770492E-7</v>
          </cell>
          <cell r="EV41">
            <v>1.441813830757469E-3</v>
          </cell>
          <cell r="EW41">
            <v>3.331968517426926E-2</v>
          </cell>
          <cell r="EX41">
            <v>1.0242937527002994E-4</v>
          </cell>
          <cell r="EY41">
            <v>0.25855168291221137</v>
          </cell>
          <cell r="EZ41">
            <v>3.5625944203752098E-2</v>
          </cell>
          <cell r="FA41">
            <v>0</v>
          </cell>
          <cell r="FB41">
            <v>-1.5040109389741934E-4</v>
          </cell>
          <cell r="FC41">
            <v>0.26166442142497054</v>
          </cell>
          <cell r="FD41">
            <v>5.0654756693815407E-4</v>
          </cell>
          <cell r="FE41">
            <v>0.27034806490067664</v>
          </cell>
          <cell r="FF41">
            <v>0</v>
          </cell>
          <cell r="FG41">
            <v>6.6892271400735017E-4</v>
          </cell>
          <cell r="FH41">
            <v>0</v>
          </cell>
          <cell r="FI41">
            <v>1.4611577660738571E-4</v>
          </cell>
          <cell r="FJ41">
            <v>2.2492954104011092E-4</v>
          </cell>
          <cell r="FK41">
            <v>1.1676057549976238E-5</v>
          </cell>
          <cell r="FL41">
            <v>5.7151965980686305E-7</v>
          </cell>
          <cell r="FM41">
            <v>2.7427914712316461E-4</v>
          </cell>
          <cell r="FN41">
            <v>-1.4689466133051092E-3</v>
          </cell>
          <cell r="FO41">
            <v>1.4150534120319728E-4</v>
          </cell>
          <cell r="FP41">
            <v>0</v>
          </cell>
          <cell r="FQ41">
            <v>0</v>
          </cell>
          <cell r="FR41">
            <v>0</v>
          </cell>
          <cell r="FS41">
            <v>0</v>
          </cell>
          <cell r="FT41">
            <v>0</v>
          </cell>
          <cell r="FU41">
            <v>0</v>
          </cell>
          <cell r="FV41">
            <v>0</v>
          </cell>
        </row>
        <row r="42">
          <cell r="A42" t="str">
            <v>CL956</v>
          </cell>
          <cell r="B42" t="str">
            <v>GEA FTTP Repairs</v>
          </cell>
          <cell r="F42">
            <v>0</v>
          </cell>
          <cell r="G42">
            <v>1315.0033828999647</v>
          </cell>
          <cell r="N42">
            <v>474.74626970037752</v>
          </cell>
          <cell r="O42">
            <v>0</v>
          </cell>
          <cell r="Q42">
            <v>2344.4267541402146</v>
          </cell>
          <cell r="Y42">
            <v>0.15638942644737056</v>
          </cell>
          <cell r="EP42">
            <v>1.5610082885434978E-2</v>
          </cell>
          <cell r="EQ42">
            <v>0</v>
          </cell>
          <cell r="ER42">
            <v>0</v>
          </cell>
          <cell r="ES42">
            <v>0.10988057063989419</v>
          </cell>
          <cell r="ET42">
            <v>2.8987997565758658E-5</v>
          </cell>
          <cell r="EU42">
            <v>1.4203466961189219E-6</v>
          </cell>
          <cell r="EV42">
            <v>1.7967643006158774E-3</v>
          </cell>
          <cell r="EW42">
            <v>3.6716312498875518E-2</v>
          </cell>
          <cell r="EX42">
            <v>8.7101495230225729E-5</v>
          </cell>
          <cell r="EY42">
            <v>0.23802272730659652</v>
          </cell>
          <cell r="EZ42">
            <v>3.9669396826036096E-2</v>
          </cell>
          <cell r="FA42">
            <v>0</v>
          </cell>
          <cell r="FB42">
            <v>-2.2995610559819015E-4</v>
          </cell>
          <cell r="FC42">
            <v>0.1958983170068076</v>
          </cell>
          <cell r="FD42">
            <v>5.2242503395240141E-4</v>
          </cell>
          <cell r="FE42">
            <v>0.36192759131243052</v>
          </cell>
          <cell r="FF42">
            <v>0</v>
          </cell>
          <cell r="FG42">
            <v>6.1279604683417714E-4</v>
          </cell>
          <cell r="FH42">
            <v>0</v>
          </cell>
          <cell r="FI42">
            <v>1.3088904702030245E-4</v>
          </cell>
          <cell r="FJ42">
            <v>1.6149634492853955E-4</v>
          </cell>
          <cell r="FK42">
            <v>1.3067768222912681E-5</v>
          </cell>
          <cell r="FL42">
            <v>7.2421180831713119E-7</v>
          </cell>
          <cell r="FM42">
            <v>1.725912737045641E-4</v>
          </cell>
          <cell r="FN42">
            <v>-1.2278019326471634E-3</v>
          </cell>
          <cell r="FO42">
            <v>2.0449569559048423E-4</v>
          </cell>
          <cell r="FP42">
            <v>0</v>
          </cell>
          <cell r="FQ42">
            <v>0</v>
          </cell>
          <cell r="FR42">
            <v>0</v>
          </cell>
          <cell r="FS42">
            <v>0</v>
          </cell>
          <cell r="FT42">
            <v>0</v>
          </cell>
          <cell r="FU42">
            <v>0</v>
          </cell>
          <cell r="FV42">
            <v>0</v>
          </cell>
        </row>
        <row r="43">
          <cell r="A43" t="str">
            <v>CL957</v>
          </cell>
          <cell r="B43" t="str">
            <v>GEA FTTP Provisions</v>
          </cell>
          <cell r="F43">
            <v>0</v>
          </cell>
          <cell r="G43">
            <v>53544.75871574592</v>
          </cell>
          <cell r="N43">
            <v>15066.961421229802</v>
          </cell>
          <cell r="O43">
            <v>0</v>
          </cell>
          <cell r="Q43">
            <v>69534.939566419547</v>
          </cell>
          <cell r="Y43">
            <v>4.2747401481626826</v>
          </cell>
          <cell r="EP43">
            <v>1.8240203143500815E-2</v>
          </cell>
          <cell r="EQ43">
            <v>0</v>
          </cell>
          <cell r="ER43">
            <v>0</v>
          </cell>
          <cell r="ES43">
            <v>0.13484271268538633</v>
          </cell>
          <cell r="ET43">
            <v>1.3450015535784664E-5</v>
          </cell>
          <cell r="EU43">
            <v>6.2026837714043465E-7</v>
          </cell>
          <cell r="EV43">
            <v>1.2750458231549381E-3</v>
          </cell>
          <cell r="EW43">
            <v>3.3160016171278499E-2</v>
          </cell>
          <cell r="EX43">
            <v>1.1943897669224824E-4</v>
          </cell>
          <cell r="EY43">
            <v>0.30969895914312734</v>
          </cell>
          <cell r="EZ43">
            <v>3.7943395370408806E-2</v>
          </cell>
          <cell r="FA43">
            <v>0</v>
          </cell>
          <cell r="FB43">
            <v>-8.7647613936719289E-5</v>
          </cell>
          <cell r="FC43">
            <v>0.17511106786990019</v>
          </cell>
          <cell r="FD43">
            <v>5.1713840200340961E-4</v>
          </cell>
          <cell r="FE43">
            <v>0.28959626477463046</v>
          </cell>
          <cell r="FF43">
            <v>0</v>
          </cell>
          <cell r="FG43">
            <v>6.4238803282506431E-4</v>
          </cell>
          <cell r="FH43">
            <v>0</v>
          </cell>
          <cell r="FI43">
            <v>1.0413511504104766E-4</v>
          </cell>
          <cell r="FJ43">
            <v>9.5932856243122888E-5</v>
          </cell>
          <cell r="FK43">
            <v>1.0765153703715899E-5</v>
          </cell>
          <cell r="FL43">
            <v>4.2924127054034053E-7</v>
          </cell>
          <cell r="FM43">
            <v>3.8501768801530833E-4</v>
          </cell>
          <cell r="FN43">
            <v>-1.7710623005870254E-3</v>
          </cell>
          <cell r="FO43">
            <v>1.0172918342897747E-4</v>
          </cell>
          <cell r="FP43">
            <v>0</v>
          </cell>
          <cell r="FQ43">
            <v>0</v>
          </cell>
          <cell r="FR43">
            <v>0</v>
          </cell>
          <cell r="FS43">
            <v>0</v>
          </cell>
          <cell r="FT43">
            <v>0</v>
          </cell>
          <cell r="FU43">
            <v>0</v>
          </cell>
          <cell r="FV43">
            <v>0</v>
          </cell>
        </row>
        <row r="44">
          <cell r="A44" t="str">
            <v>CL958</v>
          </cell>
          <cell r="B44" t="str">
            <v>GEA FTTC Provisions</v>
          </cell>
          <cell r="F44">
            <v>0</v>
          </cell>
          <cell r="G44">
            <v>1407494.78943469</v>
          </cell>
          <cell r="N44">
            <v>377763.57367046439</v>
          </cell>
          <cell r="O44">
            <v>0</v>
          </cell>
          <cell r="Q44">
            <v>2123549.0173296975</v>
          </cell>
          <cell r="Y44">
            <v>179.52630566569314</v>
          </cell>
          <cell r="EP44">
            <v>2.0795633980133166E-2</v>
          </cell>
          <cell r="EQ44">
            <v>0</v>
          </cell>
          <cell r="ER44">
            <v>0</v>
          </cell>
          <cell r="ES44">
            <v>0.12473889265164795</v>
          </cell>
          <cell r="ET44">
            <v>1.6872371408340989E-5</v>
          </cell>
          <cell r="EU44">
            <v>1.7616001090569345E-6</v>
          </cell>
          <cell r="EV44">
            <v>1.6521067897830033E-3</v>
          </cell>
          <cell r="EW44">
            <v>4.1616892951788838E-2</v>
          </cell>
          <cell r="EX44">
            <v>8.4572356411404258E-5</v>
          </cell>
          <cell r="EY44">
            <v>0.25989221764709719</v>
          </cell>
          <cell r="EZ44">
            <v>3.3479207324603376E-2</v>
          </cell>
          <cell r="FA44">
            <v>0</v>
          </cell>
          <cell r="FB44">
            <v>-2.8870031400646533E-4</v>
          </cell>
          <cell r="FC44">
            <v>0.1881990291556194</v>
          </cell>
          <cell r="FD44">
            <v>6.1195840666589021E-4</v>
          </cell>
          <cell r="FE44">
            <v>0.32887205719347723</v>
          </cell>
          <cell r="FF44">
            <v>0</v>
          </cell>
          <cell r="FG44">
            <v>8.0503311847905873E-4</v>
          </cell>
          <cell r="FH44">
            <v>0</v>
          </cell>
          <cell r="FI44">
            <v>1.2812183813570464E-4</v>
          </cell>
          <cell r="FJ44">
            <v>3.0414058590989693E-4</v>
          </cell>
          <cell r="FK44">
            <v>1.5910476357482063E-5</v>
          </cell>
          <cell r="FL44">
            <v>7.5230835808156696E-7</v>
          </cell>
          <cell r="FM44">
            <v>7.277231328114968E-5</v>
          </cell>
          <cell r="FN44">
            <v>-1.2934064602478717E-3</v>
          </cell>
          <cell r="FO44">
            <v>2.9417370498806934E-4</v>
          </cell>
          <cell r="FP44">
            <v>0</v>
          </cell>
          <cell r="FQ44">
            <v>0</v>
          </cell>
          <cell r="FR44">
            <v>0</v>
          </cell>
          <cell r="FS44">
            <v>0</v>
          </cell>
          <cell r="FT44">
            <v>0</v>
          </cell>
          <cell r="FU44">
            <v>0</v>
          </cell>
          <cell r="FV44">
            <v>0</v>
          </cell>
        </row>
        <row r="45">
          <cell r="A45" t="str">
            <v>CL998</v>
          </cell>
          <cell r="B45" t="str">
            <v>Fibre Rollout Funding</v>
          </cell>
          <cell r="F45">
            <v>0</v>
          </cell>
          <cell r="G45">
            <v>-3591674.6346970946</v>
          </cell>
          <cell r="N45">
            <v>-1058982.2211557343</v>
          </cell>
          <cell r="O45">
            <v>0</v>
          </cell>
          <cell r="Q45">
            <v>-4822109.2206785362</v>
          </cell>
          <cell r="Y45">
            <v>-354.08927255096523</v>
          </cell>
          <cell r="EP45">
            <v>7.1863956826673009E-4</v>
          </cell>
          <cell r="EQ45">
            <v>0</v>
          </cell>
          <cell r="ER45">
            <v>0</v>
          </cell>
          <cell r="ES45">
            <v>-1.0769020426548431E-2</v>
          </cell>
          <cell r="ET45">
            <v>5.872956379669829E-7</v>
          </cell>
          <cell r="EU45">
            <v>-1.0261672175432716E-7</v>
          </cell>
          <cell r="EV45">
            <v>-5.2759433139728839E-6</v>
          </cell>
          <cell r="EW45">
            <v>-1.2825335964228592E-4</v>
          </cell>
          <cell r="EX45">
            <v>3.509211658855765E-6</v>
          </cell>
          <cell r="EY45">
            <v>-2.90344739286417E-3</v>
          </cell>
          <cell r="EZ45">
            <v>-6.7021978624893857E-4</v>
          </cell>
          <cell r="FA45">
            <v>0</v>
          </cell>
          <cell r="FB45">
            <v>-2.9426601665691907E-5</v>
          </cell>
          <cell r="FC45">
            <v>-1.744009721459264E-2</v>
          </cell>
          <cell r="FD45">
            <v>3.8729144146009441E-5</v>
          </cell>
          <cell r="FE45">
            <v>5.0264441976224645E-4</v>
          </cell>
          <cell r="FF45">
            <v>1.0307308780708386</v>
          </cell>
          <cell r="FG45">
            <v>-4.5998778188853907E-5</v>
          </cell>
          <cell r="FH45">
            <v>0</v>
          </cell>
          <cell r="FI45">
            <v>-9.6322439421357635E-6</v>
          </cell>
          <cell r="FJ45">
            <v>1.4095638357026075E-5</v>
          </cell>
          <cell r="FK45">
            <v>4.4623283099970597E-7</v>
          </cell>
          <cell r="FL45">
            <v>-4.8459889128227586E-8</v>
          </cell>
          <cell r="FM45">
            <v>-1.5902505645715313E-8</v>
          </cell>
          <cell r="FN45">
            <v>-1.0265051486245515E-5</v>
          </cell>
          <cell r="FO45">
            <v>2.2741961112008334E-6</v>
          </cell>
          <cell r="FP45">
            <v>0</v>
          </cell>
          <cell r="FQ45">
            <v>0</v>
          </cell>
          <cell r="FR45">
            <v>0</v>
          </cell>
          <cell r="FS45">
            <v>0</v>
          </cell>
          <cell r="FT45">
            <v>0</v>
          </cell>
          <cell r="FU45">
            <v>0</v>
          </cell>
          <cell r="FV45">
            <v>0</v>
          </cell>
        </row>
        <row r="46">
          <cell r="A46" t="str">
            <v>CL999</v>
          </cell>
          <cell r="B46" t="str">
            <v>BDUK Funding</v>
          </cell>
          <cell r="F46">
            <v>152788257.10273069</v>
          </cell>
          <cell r="G46">
            <v>22081277.359708194</v>
          </cell>
          <cell r="N46">
            <v>1077233.4583054057</v>
          </cell>
          <cell r="O46">
            <v>12930702.344030755</v>
          </cell>
          <cell r="Q46">
            <v>5362803.6845826246</v>
          </cell>
          <cell r="Y46">
            <v>979.55078907518259</v>
          </cell>
          <cell r="EP46">
            <v>-3.1968448917779838E-3</v>
          </cell>
          <cell r="EQ46">
            <v>0.76931669816058079</v>
          </cell>
          <cell r="ER46">
            <v>-0.30253566683122696</v>
          </cell>
          <cell r="ES46">
            <v>-5.7288177848051784E-2</v>
          </cell>
          <cell r="ET46">
            <v>0.71996246978399747</v>
          </cell>
          <cell r="EU46">
            <v>2.6137099315748102E-2</v>
          </cell>
          <cell r="EV46">
            <v>-2.4521864622018349E-4</v>
          </cell>
          <cell r="EW46">
            <v>-0.28870598704934686</v>
          </cell>
          <cell r="EX46">
            <v>-5.0455684724035662E-3</v>
          </cell>
          <cell r="EY46">
            <v>0.1277631846016882</v>
          </cell>
          <cell r="EZ46">
            <v>1.6322720876593326E-3</v>
          </cell>
          <cell r="FA46">
            <v>1.6211665640540135E-2</v>
          </cell>
          <cell r="FB46">
            <v>3.0634896681838459E-5</v>
          </cell>
          <cell r="FC46">
            <v>-2.0759554083998429E-2</v>
          </cell>
          <cell r="FD46">
            <v>6.3571124945664483E-5</v>
          </cell>
          <cell r="FE46">
            <v>8.636401787456234E-3</v>
          </cell>
          <cell r="FF46">
            <v>0</v>
          </cell>
          <cell r="FG46">
            <v>-2.8895363963734324E-5</v>
          </cell>
          <cell r="FH46">
            <v>0</v>
          </cell>
          <cell r="FI46">
            <v>8.1231388929717367E-3</v>
          </cell>
          <cell r="FJ46">
            <v>-7.1305494038069375E-5</v>
          </cell>
          <cell r="FK46">
            <v>-3.8617967714749266E-6</v>
          </cell>
          <cell r="FL46">
            <v>-2.2123072712258827E-7</v>
          </cell>
          <cell r="FM46">
            <v>8.3415578091664636E-6</v>
          </cell>
          <cell r="FN46">
            <v>5.3460171240735665E-6</v>
          </cell>
          <cell r="FO46">
            <v>-9.5221586765626557E-6</v>
          </cell>
          <cell r="FP46">
            <v>0</v>
          </cell>
          <cell r="FQ46">
            <v>0</v>
          </cell>
          <cell r="FR46">
            <v>0</v>
          </cell>
          <cell r="FS46">
            <v>0</v>
          </cell>
          <cell r="FT46">
            <v>0</v>
          </cell>
          <cell r="FU46">
            <v>0</v>
          </cell>
          <cell r="FV46">
            <v>0</v>
          </cell>
        </row>
        <row r="47">
          <cell r="A47" t="str">
            <v>CN853</v>
          </cell>
          <cell r="B47" t="str">
            <v>Combi Card and MSAN Access - Voice</v>
          </cell>
          <cell r="F47">
            <v>0</v>
          </cell>
          <cell r="G47">
            <v>10091.220276303056</v>
          </cell>
          <cell r="N47">
            <v>1576.5991259613961</v>
          </cell>
          <cell r="O47">
            <v>0</v>
          </cell>
          <cell r="Q47">
            <v>37.989519274572885</v>
          </cell>
          <cell r="Y47">
            <v>0.14114847526070665</v>
          </cell>
          <cell r="EP47">
            <v>4.3461680334271396E-3</v>
          </cell>
          <cell r="EQ47">
            <v>0</v>
          </cell>
          <cell r="ER47">
            <v>0</v>
          </cell>
          <cell r="ES47">
            <v>5.8880154429412017E-2</v>
          </cell>
          <cell r="ET47">
            <v>2.9316923005672891E-6</v>
          </cell>
          <cell r="EU47">
            <v>7.4754174173216379E-7</v>
          </cell>
          <cell r="EV47">
            <v>2.1246306795672889E-3</v>
          </cell>
          <cell r="EW47">
            <v>0.24479072334038809</v>
          </cell>
          <cell r="EX47">
            <v>0.15049431712488995</v>
          </cell>
          <cell r="EY47">
            <v>4.5765553409604143E-2</v>
          </cell>
          <cell r="EZ47">
            <v>9.199125325593591E-3</v>
          </cell>
          <cell r="FA47">
            <v>0</v>
          </cell>
          <cell r="FB47">
            <v>-3.2109880484548677E-4</v>
          </cell>
          <cell r="FC47">
            <v>2.216608794913199E-4</v>
          </cell>
          <cell r="FD47">
            <v>1.0980359770674145E-4</v>
          </cell>
          <cell r="FE47">
            <v>7.0687547782831233E-4</v>
          </cell>
          <cell r="FF47">
            <v>0</v>
          </cell>
          <cell r="FG47">
            <v>1.4906856158400578E-4</v>
          </cell>
          <cell r="FH47">
            <v>0</v>
          </cell>
          <cell r="FI47">
            <v>0.48248065069263252</v>
          </cell>
          <cell r="FJ47">
            <v>2.1494110848177468E-4</v>
          </cell>
          <cell r="FK47">
            <v>8.2357175775288362E-7</v>
          </cell>
          <cell r="FL47">
            <v>3.5380792058279868E-8</v>
          </cell>
          <cell r="FM47">
            <v>4.5245017253589683E-7</v>
          </cell>
          <cell r="FN47">
            <v>7.963365554305848E-4</v>
          </cell>
          <cell r="FO47">
            <v>3.609895204335512E-5</v>
          </cell>
          <cell r="FP47">
            <v>0</v>
          </cell>
          <cell r="FQ47">
            <v>0</v>
          </cell>
          <cell r="FR47">
            <v>0</v>
          </cell>
          <cell r="FS47">
            <v>0</v>
          </cell>
          <cell r="FT47">
            <v>0</v>
          </cell>
          <cell r="FU47">
            <v>0</v>
          </cell>
          <cell r="FV47">
            <v>0</v>
          </cell>
        </row>
        <row r="48">
          <cell r="A48" t="str">
            <v>CN855</v>
          </cell>
          <cell r="B48" t="str">
            <v>iNode features</v>
          </cell>
          <cell r="F48">
            <v>0</v>
          </cell>
          <cell r="G48">
            <v>520617.75838137121</v>
          </cell>
          <cell r="N48">
            <v>21171.841278005348</v>
          </cell>
          <cell r="O48">
            <v>0</v>
          </cell>
          <cell r="Q48">
            <v>2168.8801088477389</v>
          </cell>
          <cell r="Y48">
            <v>8.1376679072034026</v>
          </cell>
          <cell r="EP48">
            <v>5.2552482419722282E-4</v>
          </cell>
          <cell r="EQ48">
            <v>0</v>
          </cell>
          <cell r="ER48">
            <v>0</v>
          </cell>
          <cell r="ES48">
            <v>3.7050179236851201E-2</v>
          </cell>
          <cell r="ET48">
            <v>1.6278531893615544E-6</v>
          </cell>
          <cell r="EU48">
            <v>4.5764670226060432E-7</v>
          </cell>
          <cell r="EV48">
            <v>1.8555017293104084E-3</v>
          </cell>
          <cell r="EW48">
            <v>2.2442150031916901E-2</v>
          </cell>
          <cell r="EX48">
            <v>8.1651403147735887E-3</v>
          </cell>
          <cell r="EY48">
            <v>3.734231402140252E-2</v>
          </cell>
          <cell r="EZ48">
            <v>1.5067110206979275E-3</v>
          </cell>
          <cell r="FA48">
            <v>0</v>
          </cell>
          <cell r="FB48">
            <v>-1.6771657091247308E-4</v>
          </cell>
          <cell r="FC48">
            <v>1.5435008791456819E-4</v>
          </cell>
          <cell r="FD48">
            <v>1.5263442327118099E-5</v>
          </cell>
          <cell r="FE48">
            <v>6.1534132050680213E-4</v>
          </cell>
          <cell r="FF48">
            <v>0</v>
          </cell>
          <cell r="FG48">
            <v>2.2983351331695931E-5</v>
          </cell>
          <cell r="FH48">
            <v>0</v>
          </cell>
          <cell r="FI48">
            <v>0.8899145855825934</v>
          </cell>
          <cell r="FJ48">
            <v>1.2652541589557975E-4</v>
          </cell>
          <cell r="FK48">
            <v>5.7912364624142684E-7</v>
          </cell>
          <cell r="FL48">
            <v>3.499192850546037E-8</v>
          </cell>
          <cell r="FM48">
            <v>3.6440849241690925E-7</v>
          </cell>
          <cell r="FN48">
            <v>4.224098100506721E-4</v>
          </cell>
          <cell r="FO48">
            <v>5.6723571841220115E-6</v>
          </cell>
          <cell r="FP48">
            <v>0</v>
          </cell>
          <cell r="FQ48">
            <v>0</v>
          </cell>
          <cell r="FR48">
            <v>0</v>
          </cell>
          <cell r="FS48">
            <v>0</v>
          </cell>
          <cell r="FT48">
            <v>0</v>
          </cell>
          <cell r="FU48">
            <v>0</v>
          </cell>
          <cell r="FV48">
            <v>0</v>
          </cell>
        </row>
        <row r="49">
          <cell r="A49" t="str">
            <v>CO292</v>
          </cell>
          <cell r="B49" t="str">
            <v>Caller Display</v>
          </cell>
          <cell r="F49">
            <v>0</v>
          </cell>
          <cell r="G49">
            <v>324233.34109712444</v>
          </cell>
          <cell r="N49">
            <v>309792.87316910992</v>
          </cell>
          <cell r="O49">
            <v>0</v>
          </cell>
          <cell r="Q49">
            <v>1409.6088528141283</v>
          </cell>
          <cell r="Y49">
            <v>9.8934180505119436</v>
          </cell>
          <cell r="EP49">
            <v>3.7237011994578095E-3</v>
          </cell>
          <cell r="EQ49">
            <v>0</v>
          </cell>
          <cell r="ER49">
            <v>0</v>
          </cell>
          <cell r="ES49">
            <v>6.8725415135334018E-3</v>
          </cell>
          <cell r="ET49">
            <v>7.8885255165806372E-7</v>
          </cell>
          <cell r="EU49">
            <v>2.5526276891356617E-7</v>
          </cell>
          <cell r="EV49">
            <v>0.85731086138907897</v>
          </cell>
          <cell r="EW49">
            <v>7.6343074001814518E-2</v>
          </cell>
          <cell r="EX49">
            <v>4.0254506248582969E-2</v>
          </cell>
          <cell r="EY49">
            <v>8.2627624940167163E-3</v>
          </cell>
          <cell r="EZ49">
            <v>6.5664572750207461E-3</v>
          </cell>
          <cell r="FA49">
            <v>0</v>
          </cell>
          <cell r="FB49">
            <v>2.6644812716931223E-5</v>
          </cell>
          <cell r="FC49">
            <v>2.9878467544481684E-5</v>
          </cell>
          <cell r="FD49">
            <v>1.0615889275477524E-4</v>
          </cell>
          <cell r="FE49">
            <v>1.9438190609471028E-4</v>
          </cell>
          <cell r="FF49">
            <v>0</v>
          </cell>
          <cell r="FG49">
            <v>1.1109289782999876E-4</v>
          </cell>
          <cell r="FH49">
            <v>0</v>
          </cell>
          <cell r="FI49">
            <v>3.7023724934361951E-5</v>
          </cell>
          <cell r="FJ49">
            <v>3.3513426807580641E-5</v>
          </cell>
          <cell r="FK49">
            <v>2.0970368449096875E-7</v>
          </cell>
          <cell r="FL49">
            <v>4.8245319070065017E-9</v>
          </cell>
          <cell r="FM49">
            <v>1.7868658567977877E-7</v>
          </cell>
          <cell r="FN49">
            <v>1.0011830381921515E-4</v>
          </cell>
          <cell r="FO49">
            <v>2.5846115870170866E-5</v>
          </cell>
          <cell r="FP49">
            <v>0</v>
          </cell>
          <cell r="FQ49">
            <v>0</v>
          </cell>
          <cell r="FR49">
            <v>0</v>
          </cell>
          <cell r="FS49">
            <v>0</v>
          </cell>
          <cell r="FT49">
            <v>0</v>
          </cell>
          <cell r="FU49">
            <v>0</v>
          </cell>
          <cell r="FV49">
            <v>0</v>
          </cell>
        </row>
        <row r="50">
          <cell r="A50" t="str">
            <v>CO293</v>
          </cell>
          <cell r="B50" t="str">
            <v>Network Features</v>
          </cell>
          <cell r="F50">
            <v>0</v>
          </cell>
          <cell r="G50">
            <v>1938865.3674874571</v>
          </cell>
          <cell r="N50">
            <v>1423964.109499386</v>
          </cell>
          <cell r="O50">
            <v>0</v>
          </cell>
          <cell r="Q50">
            <v>9076.509818071796</v>
          </cell>
          <cell r="Y50">
            <v>47.364379275090727</v>
          </cell>
          <cell r="EP50">
            <v>3.1429716891578506E-3</v>
          </cell>
          <cell r="EQ50">
            <v>0</v>
          </cell>
          <cell r="ER50">
            <v>0</v>
          </cell>
          <cell r="ES50">
            <v>8.272291811118512E-3</v>
          </cell>
          <cell r="ET50">
            <v>8.3461027120083639E-7</v>
          </cell>
          <cell r="EU50">
            <v>2.0727536766416167E-7</v>
          </cell>
          <cell r="EV50">
            <v>0.7980367981248575</v>
          </cell>
          <cell r="EW50">
            <v>8.3525744201862026E-2</v>
          </cell>
          <cell r="EX50">
            <v>4.8087961216470687E-2</v>
          </cell>
          <cell r="EY50">
            <v>8.6601542661576547E-3</v>
          </cell>
          <cell r="EZ50">
            <v>6.075433003170933E-3</v>
          </cell>
          <cell r="FA50">
            <v>0</v>
          </cell>
          <cell r="FB50">
            <v>2.2556124011943E-5</v>
          </cell>
          <cell r="FC50">
            <v>3.8725503637661848E-5</v>
          </cell>
          <cell r="FD50">
            <v>1.1031035143003348E-4</v>
          </cell>
          <cell r="FE50">
            <v>1.8354523262043251E-4</v>
          </cell>
          <cell r="FF50">
            <v>0</v>
          </cell>
          <cell r="FG50">
            <v>1.1160233360750582E-4</v>
          </cell>
          <cell r="FH50">
            <v>6.3215938438420536E-7</v>
          </cell>
          <cell r="FI50">
            <v>4.3558511382230561E-2</v>
          </cell>
          <cell r="FJ50">
            <v>3.0274132830604868E-5</v>
          </cell>
          <cell r="FK50">
            <v>2.0208312211166416E-7</v>
          </cell>
          <cell r="FL50">
            <v>5.5688010370508279E-9</v>
          </cell>
          <cell r="FM50">
            <v>1.447558988427823E-7</v>
          </cell>
          <cell r="FN50">
            <v>1.1593772894672876E-4</v>
          </cell>
          <cell r="FO50">
            <v>2.5156445044068951E-5</v>
          </cell>
          <cell r="FP50">
            <v>0</v>
          </cell>
          <cell r="FQ50">
            <v>0</v>
          </cell>
          <cell r="FR50">
            <v>0</v>
          </cell>
          <cell r="FS50">
            <v>0</v>
          </cell>
          <cell r="FT50">
            <v>0</v>
          </cell>
          <cell r="FU50">
            <v>0</v>
          </cell>
          <cell r="FV50">
            <v>0</v>
          </cell>
        </row>
        <row r="51">
          <cell r="A51" t="str">
            <v>CO801</v>
          </cell>
          <cell r="B51" t="str">
            <v>Ofcom Licence Fee Openreach</v>
          </cell>
          <cell r="F51">
            <v>0</v>
          </cell>
          <cell r="G51">
            <v>-6859.7066166291934</v>
          </cell>
          <cell r="N51">
            <v>3013.5805214752913</v>
          </cell>
          <cell r="O51">
            <v>0</v>
          </cell>
          <cell r="Q51">
            <v>-67.422610763541769</v>
          </cell>
          <cell r="Y51">
            <v>9.8837068893460014</v>
          </cell>
          <cell r="EP51">
            <v>4.3951059798600825E-2</v>
          </cell>
          <cell r="EQ51">
            <v>0</v>
          </cell>
          <cell r="ER51">
            <v>0</v>
          </cell>
          <cell r="ES51">
            <v>-0.19500199170750068</v>
          </cell>
          <cell r="ET51">
            <v>3.5909389187686308E-5</v>
          </cell>
          <cell r="EU51">
            <v>1.309143200522889E-6</v>
          </cell>
          <cell r="EV51">
            <v>-1.0984534044179216E-2</v>
          </cell>
          <cell r="EW51">
            <v>-8.9494286998808015E-2</v>
          </cell>
          <cell r="EX51">
            <v>2.9233829920579887E-4</v>
          </cell>
          <cell r="EY51">
            <v>1.1499484413576142</v>
          </cell>
          <cell r="EZ51">
            <v>8.5667541879127632E-2</v>
          </cell>
          <cell r="FA51">
            <v>0</v>
          </cell>
          <cell r="FB51">
            <v>9.3859973233751998E-4</v>
          </cell>
          <cell r="FC51">
            <v>-1.9166334830032163E-3</v>
          </cell>
          <cell r="FD51">
            <v>1.3590803241255943E-3</v>
          </cell>
          <cell r="FE51">
            <v>1.6474534337396311E-2</v>
          </cell>
          <cell r="FF51">
            <v>0</v>
          </cell>
          <cell r="FG51">
            <v>1.8246024531010602E-3</v>
          </cell>
          <cell r="FH51">
            <v>0</v>
          </cell>
          <cell r="FI51">
            <v>4.6370211179331405E-4</v>
          </cell>
          <cell r="FJ51">
            <v>-9.0973172167791978E-4</v>
          </cell>
          <cell r="FK51">
            <v>2.8096573754384522E-4</v>
          </cell>
          <cell r="FL51">
            <v>2.1337761243155507E-6</v>
          </cell>
          <cell r="FM51">
            <v>1.0825239697456073E-5</v>
          </cell>
          <cell r="FN51">
            <v>-3.3550241166260273E-3</v>
          </cell>
          <cell r="FO51">
            <v>4.1115849273924151E-4</v>
          </cell>
          <cell r="FP51">
            <v>0</v>
          </cell>
          <cell r="FQ51">
            <v>0</v>
          </cell>
          <cell r="FR51">
            <v>0</v>
          </cell>
          <cell r="FS51">
            <v>0</v>
          </cell>
          <cell r="FT51">
            <v>0</v>
          </cell>
          <cell r="FU51">
            <v>0</v>
          </cell>
          <cell r="FV51">
            <v>0</v>
          </cell>
        </row>
        <row r="52">
          <cell r="A52" t="str">
            <v>CO989</v>
          </cell>
          <cell r="B52" t="str">
            <v>Special Fault Investigation</v>
          </cell>
          <cell r="F52">
            <v>0</v>
          </cell>
          <cell r="G52">
            <v>2119944.2868953589</v>
          </cell>
          <cell r="N52">
            <v>490811.33354317158</v>
          </cell>
          <cell r="O52">
            <v>0</v>
          </cell>
          <cell r="Q52">
            <v>3042633.1147356476</v>
          </cell>
          <cell r="Y52">
            <v>204.50269414315517</v>
          </cell>
          <cell r="EP52">
            <v>1.3869782950567686E-2</v>
          </cell>
          <cell r="EQ52">
            <v>0</v>
          </cell>
          <cell r="ER52">
            <v>0</v>
          </cell>
          <cell r="ES52">
            <v>0.13311016268924147</v>
          </cell>
          <cell r="ET52">
            <v>1.8800688539138848E-5</v>
          </cell>
          <cell r="EU52">
            <v>1.0755358183215151E-6</v>
          </cell>
          <cell r="EV52">
            <v>1.6667279594877716E-3</v>
          </cell>
          <cell r="EW52">
            <v>2.9080859453375608E-2</v>
          </cell>
          <cell r="EX52">
            <v>9.4699615706085667E-5</v>
          </cell>
          <cell r="EY52">
            <v>0.28995646403351782</v>
          </cell>
          <cell r="EZ52">
            <v>3.0817779911251005E-2</v>
          </cell>
          <cell r="FA52">
            <v>0</v>
          </cell>
          <cell r="FB52">
            <v>-1.5913317459942712E-4</v>
          </cell>
          <cell r="FC52">
            <v>0.19104529841171564</v>
          </cell>
          <cell r="FD52">
            <v>5.4434171576052902E-4</v>
          </cell>
          <cell r="FE52">
            <v>0.30955640932613854</v>
          </cell>
          <cell r="FF52">
            <v>0</v>
          </cell>
          <cell r="FG52">
            <v>6.2115286307341951E-4</v>
          </cell>
          <cell r="FH52">
            <v>0</v>
          </cell>
          <cell r="FI52">
            <v>1.0453374948401146E-4</v>
          </cell>
          <cell r="FJ52">
            <v>1.3552600349868286E-4</v>
          </cell>
          <cell r="FK52">
            <v>1.2840614282203177E-5</v>
          </cell>
          <cell r="FL52">
            <v>4.6279772962096494E-7</v>
          </cell>
          <cell r="FM52">
            <v>2.8106186357356838E-4</v>
          </cell>
          <cell r="FN52">
            <v>-8.8205521616081871E-4</v>
          </cell>
          <cell r="FO52">
            <v>1.2320820799922516E-4</v>
          </cell>
          <cell r="FP52">
            <v>0</v>
          </cell>
          <cell r="FQ52">
            <v>0</v>
          </cell>
          <cell r="FR52">
            <v>0</v>
          </cell>
          <cell r="FS52">
            <v>0</v>
          </cell>
          <cell r="FT52">
            <v>0</v>
          </cell>
          <cell r="FU52">
            <v>0</v>
          </cell>
          <cell r="FV52">
            <v>0</v>
          </cell>
        </row>
        <row r="53">
          <cell r="A53" t="str">
            <v>CP502</v>
          </cell>
          <cell r="B53" t="str">
            <v>Openreach sales product management</v>
          </cell>
          <cell r="F53">
            <v>0</v>
          </cell>
          <cell r="G53">
            <v>439505.15609277453</v>
          </cell>
          <cell r="N53">
            <v>162020.40030664406</v>
          </cell>
          <cell r="O53">
            <v>0</v>
          </cell>
          <cell r="Q53">
            <v>854642.8946888512</v>
          </cell>
          <cell r="Y53">
            <v>54.140451734437164</v>
          </cell>
          <cell r="EP53">
            <v>2.4650213784068283E-2</v>
          </cell>
          <cell r="EQ53">
            <v>0</v>
          </cell>
          <cell r="ER53">
            <v>0</v>
          </cell>
          <cell r="ES53">
            <v>0.13405834321970642</v>
          </cell>
          <cell r="ET53">
            <v>1.8019735382689311E-5</v>
          </cell>
          <cell r="EU53">
            <v>1.7444114071897663E-6</v>
          </cell>
          <cell r="EV53">
            <v>2.2382044119961418E-3</v>
          </cell>
          <cell r="EW53">
            <v>2.2999074826049262E-2</v>
          </cell>
          <cell r="EX53">
            <v>1.1941059747399474E-4</v>
          </cell>
          <cell r="EY53">
            <v>0.41962764878021391</v>
          </cell>
          <cell r="EZ53">
            <v>4.9419639637441323E-2</v>
          </cell>
          <cell r="FA53">
            <v>0</v>
          </cell>
          <cell r="FB53">
            <v>-2.604670743750304E-4</v>
          </cell>
          <cell r="FC53">
            <v>0.26068411011382214</v>
          </cell>
          <cell r="FD53">
            <v>7.1647334094600691E-4</v>
          </cell>
          <cell r="FE53">
            <v>8.5931971165184445E-2</v>
          </cell>
          <cell r="FF53">
            <v>0</v>
          </cell>
          <cell r="FG53">
            <v>9.9303957284263078E-4</v>
          </cell>
          <cell r="FH53">
            <v>0</v>
          </cell>
          <cell r="FI53">
            <v>1.0810236402322396E-4</v>
          </cell>
          <cell r="FJ53">
            <v>4.7513998498322505E-4</v>
          </cell>
          <cell r="FK53">
            <v>1.651397977946145E-5</v>
          </cell>
          <cell r="FL53">
            <v>8.4530390485354584E-7</v>
          </cell>
          <cell r="FM53">
            <v>4.2659097778594655E-5</v>
          </cell>
          <cell r="FN53">
            <v>-2.0982509770870938E-3</v>
          </cell>
          <cell r="FO53">
            <v>2.5756372445824333E-4</v>
          </cell>
          <cell r="FP53">
            <v>0</v>
          </cell>
          <cell r="FQ53">
            <v>0</v>
          </cell>
          <cell r="FR53">
            <v>0</v>
          </cell>
          <cell r="FS53">
            <v>0</v>
          </cell>
          <cell r="FT53">
            <v>0</v>
          </cell>
          <cell r="FU53">
            <v>0</v>
          </cell>
          <cell r="FV53">
            <v>0</v>
          </cell>
        </row>
        <row r="54">
          <cell r="A54" t="str">
            <v>CT134</v>
          </cell>
          <cell r="B54" t="str">
            <v>Co-mingling power &amp; vent</v>
          </cell>
          <cell r="F54">
            <v>0</v>
          </cell>
          <cell r="G54">
            <v>6353690.0388006996</v>
          </cell>
          <cell r="N54">
            <v>3825821.6278073862</v>
          </cell>
          <cell r="O54">
            <v>0</v>
          </cell>
          <cell r="Q54">
            <v>21020.742122481206</v>
          </cell>
          <cell r="Y54">
            <v>146.6831751876407</v>
          </cell>
          <cell r="EP54">
            <v>8.3395526685874563E-3</v>
          </cell>
          <cell r="EQ54">
            <v>0</v>
          </cell>
          <cell r="ER54">
            <v>0</v>
          </cell>
          <cell r="ES54">
            <v>3.1209454032750456E-2</v>
          </cell>
          <cell r="ET54">
            <v>3.6004581711667559E-6</v>
          </cell>
          <cell r="EU54">
            <v>1.1284461157501669E-6</v>
          </cell>
          <cell r="EV54">
            <v>1.276032330301886E-3</v>
          </cell>
          <cell r="EW54">
            <v>0.24995191942958045</v>
          </cell>
          <cell r="EX54">
            <v>0.65294531581928916</v>
          </cell>
          <cell r="EY54">
            <v>3.5246113606881554E-2</v>
          </cell>
          <cell r="EZ54">
            <v>1.8792513248426422E-2</v>
          </cell>
          <cell r="FA54">
            <v>0</v>
          </cell>
          <cell r="FB54">
            <v>-1.4351562866514949E-4</v>
          </cell>
          <cell r="FC54">
            <v>1.0325431064460792E-4</v>
          </cell>
          <cell r="FD54">
            <v>2.4979126128029023E-4</v>
          </cell>
          <cell r="FE54">
            <v>9.1426880873953951E-4</v>
          </cell>
          <cell r="FF54">
            <v>0</v>
          </cell>
          <cell r="FG54">
            <v>3.1189382224560569E-4</v>
          </cell>
          <cell r="FH54">
            <v>0</v>
          </cell>
          <cell r="FI54">
            <v>1.8470971708057493E-4</v>
          </cell>
          <cell r="FJ54">
            <v>1.1213316913410988E-4</v>
          </cell>
          <cell r="FK54">
            <v>7.205107245459307E-7</v>
          </cell>
          <cell r="FL54">
            <v>2.7072580900732069E-8</v>
          </cell>
          <cell r="FM54">
            <v>7.0036006282222004E-7</v>
          </cell>
          <cell r="FN54">
            <v>4.3794623332059736E-4</v>
          </cell>
          <cell r="FO54">
            <v>6.2440322747001276E-5</v>
          </cell>
          <cell r="FP54">
            <v>0</v>
          </cell>
          <cell r="FQ54">
            <v>0</v>
          </cell>
          <cell r="FR54">
            <v>0</v>
          </cell>
          <cell r="FS54">
            <v>0</v>
          </cell>
          <cell r="FT54">
            <v>0</v>
          </cell>
          <cell r="FU54">
            <v>0</v>
          </cell>
          <cell r="FV54">
            <v>0</v>
          </cell>
        </row>
        <row r="55">
          <cell r="A55" t="str">
            <v>CW900</v>
          </cell>
          <cell r="B55" t="str">
            <v>Openreach copper</v>
          </cell>
          <cell r="F55">
            <v>0</v>
          </cell>
          <cell r="G55">
            <v>0</v>
          </cell>
          <cell r="N55">
            <v>0</v>
          </cell>
          <cell r="O55">
            <v>0</v>
          </cell>
          <cell r="Q55">
            <v>0</v>
          </cell>
          <cell r="Y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row>
        <row r="56">
          <cell r="A56" t="str">
            <v>CO254</v>
          </cell>
          <cell r="B56" t="str">
            <v>OR Project Services</v>
          </cell>
          <cell r="F56">
            <v>0</v>
          </cell>
          <cell r="G56">
            <v>37294.810108387661</v>
          </cell>
          <cell r="N56">
            <v>10452.911083463687</v>
          </cell>
          <cell r="O56">
            <v>0</v>
          </cell>
          <cell r="Q56">
            <v>72202.681743302383</v>
          </cell>
          <cell r="Y56">
            <v>4.0014011497182373</v>
          </cell>
          <cell r="EP56">
            <v>1.6514204680347398E-2</v>
          </cell>
          <cell r="EQ56">
            <v>0</v>
          </cell>
          <cell r="ER56">
            <v>0</v>
          </cell>
          <cell r="ES56">
            <v>0.12993202529022496</v>
          </cell>
          <cell r="ET56">
            <v>1.7195859752555865E-5</v>
          </cell>
          <cell r="EU56">
            <v>1.1004112201300881E-6</v>
          </cell>
          <cell r="EV56">
            <v>1.3488940614100765E-3</v>
          </cell>
          <cell r="EW56">
            <v>2.8148543773117672E-2</v>
          </cell>
          <cell r="EX56">
            <v>9.8780477911737622E-5</v>
          </cell>
          <cell r="EY56">
            <v>0.36489074316091469</v>
          </cell>
          <cell r="EZ56">
            <v>3.6417075279533931E-2</v>
          </cell>
          <cell r="FA56">
            <v>0</v>
          </cell>
          <cell r="FB56">
            <v>-1.3279623858270255E-4</v>
          </cell>
          <cell r="FC56">
            <v>0.25154815490488119</v>
          </cell>
          <cell r="FD56">
            <v>5.9231645129624697E-4</v>
          </cell>
          <cell r="FE56">
            <v>0.17527251974648897</v>
          </cell>
          <cell r="FF56">
            <v>0</v>
          </cell>
          <cell r="FG56">
            <v>6.6003760021284799E-4</v>
          </cell>
          <cell r="FH56">
            <v>0</v>
          </cell>
          <cell r="FI56">
            <v>1.5575516870021348E-4</v>
          </cell>
          <cell r="FJ56">
            <v>2.7993401592752082E-4</v>
          </cell>
          <cell r="FK56">
            <v>1.3940549740581643E-5</v>
          </cell>
          <cell r="FL56">
            <v>6.5931049577420097E-7</v>
          </cell>
          <cell r="FM56">
            <v>2.5759617787439161E-4</v>
          </cell>
          <cell r="FN56">
            <v>-6.163219301490966E-3</v>
          </cell>
          <cell r="FO56">
            <v>1.4653862002287415E-4</v>
          </cell>
          <cell r="FP56">
            <v>0</v>
          </cell>
          <cell r="FQ56">
            <v>0</v>
          </cell>
          <cell r="FR56">
            <v>0</v>
          </cell>
          <cell r="FS56">
            <v>0</v>
          </cell>
          <cell r="FT56">
            <v>0</v>
          </cell>
          <cell r="FU56">
            <v>0</v>
          </cell>
          <cell r="FV56">
            <v>0</v>
          </cell>
        </row>
        <row r="57">
          <cell r="A57" t="str">
            <v>CW901</v>
          </cell>
          <cell r="B57" t="str">
            <v>Openreach non copper</v>
          </cell>
          <cell r="F57">
            <v>0</v>
          </cell>
          <cell r="G57">
            <v>0</v>
          </cell>
          <cell r="N57">
            <v>0</v>
          </cell>
          <cell r="O57">
            <v>0</v>
          </cell>
          <cell r="Q57">
            <v>0</v>
          </cell>
          <cell r="Y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row>
        <row r="58">
          <cell r="A58">
            <v>0</v>
          </cell>
          <cell r="B58">
            <v>0</v>
          </cell>
          <cell r="F58">
            <v>0</v>
          </cell>
          <cell r="G58">
            <v>0</v>
          </cell>
          <cell r="N58">
            <v>0</v>
          </cell>
          <cell r="O58">
            <v>0</v>
          </cell>
          <cell r="Q58">
            <v>0</v>
          </cell>
          <cell r="Y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row>
      </sheetData>
      <sheetData sheetId="43">
        <row r="4">
          <cell r="A4">
            <v>1</v>
          </cell>
          <cell r="B4" t="str">
            <v>CF187</v>
          </cell>
          <cell r="C4" t="str">
            <v>MPF Line Testing Systems</v>
          </cell>
          <cell r="F4">
            <v>309892255.28107983</v>
          </cell>
          <cell r="G4">
            <v>69773265.849203542</v>
          </cell>
          <cell r="N4">
            <v>2434458.2802775381</v>
          </cell>
          <cell r="O4">
            <v>4572587.1730791908</v>
          </cell>
          <cell r="Q4">
            <v>20301953.109310336</v>
          </cell>
          <cell r="Y4">
            <v>-885574.66344365175</v>
          </cell>
        </row>
        <row r="5">
          <cell r="A5">
            <v>2</v>
          </cell>
          <cell r="B5" t="str">
            <v>CK981</v>
          </cell>
          <cell r="C5" t="str">
            <v>Openreach time related charges</v>
          </cell>
          <cell r="F5">
            <v>29043653.631509047</v>
          </cell>
          <cell r="G5">
            <v>9334036.8544705883</v>
          </cell>
          <cell r="N5">
            <v>50456021.131413966</v>
          </cell>
          <cell r="O5">
            <v>13376430.112810012</v>
          </cell>
          <cell r="Q5">
            <v>2496743.550595426</v>
          </cell>
          <cell r="Y5">
            <v>-11172142.88832324</v>
          </cell>
        </row>
        <row r="6">
          <cell r="A6">
            <v>3</v>
          </cell>
          <cell r="B6" t="str">
            <v>CL120</v>
          </cell>
          <cell r="C6" t="str">
            <v>Co-mingling electricity</v>
          </cell>
          <cell r="F6">
            <v>20782657.155073628</v>
          </cell>
          <cell r="G6">
            <v>1979929.0950564612</v>
          </cell>
          <cell r="N6">
            <v>907246.19512824691</v>
          </cell>
          <cell r="O6">
            <v>31775284.694272429</v>
          </cell>
          <cell r="Q6">
            <v>452249.45948911348</v>
          </cell>
          <cell r="Y6">
            <v>-13710000.596182065</v>
          </cell>
        </row>
        <row r="7">
          <cell r="A7">
            <v>4</v>
          </cell>
          <cell r="B7" t="str">
            <v>CL131</v>
          </cell>
          <cell r="C7" t="str">
            <v>Co-mingling set up</v>
          </cell>
          <cell r="F7">
            <v>22888254.390468776</v>
          </cell>
          <cell r="G7">
            <v>-18079447.428729773</v>
          </cell>
          <cell r="N7">
            <v>9030662.2743131723</v>
          </cell>
          <cell r="O7">
            <v>5510999.3501287717</v>
          </cell>
          <cell r="Q7">
            <v>705338.78254021145</v>
          </cell>
          <cell r="Y7">
            <v>-2210047.0468056099</v>
          </cell>
        </row>
        <row r="8">
          <cell r="A8">
            <v>5</v>
          </cell>
          <cell r="B8" t="str">
            <v>CL132</v>
          </cell>
          <cell r="C8" t="str">
            <v>Co-mingling rentals</v>
          </cell>
          <cell r="F8">
            <v>124621808.04176073</v>
          </cell>
          <cell r="G8">
            <v>62024930.913487293</v>
          </cell>
          <cell r="N8">
            <v>2922796.6319114096</v>
          </cell>
          <cell r="O8">
            <v>8209373.6569253039</v>
          </cell>
          <cell r="Q8">
            <v>10548670.461775569</v>
          </cell>
          <cell r="Y8">
            <v>-2502765.3029583911</v>
          </cell>
        </row>
        <row r="9">
          <cell r="A9">
            <v>6</v>
          </cell>
          <cell r="B9" t="str">
            <v>CL133</v>
          </cell>
          <cell r="C9" t="str">
            <v>WLA tie cables</v>
          </cell>
          <cell r="F9">
            <v>143035565.05043644</v>
          </cell>
          <cell r="G9">
            <v>28756120.984834194</v>
          </cell>
          <cell r="N9">
            <v>11102174.666113185</v>
          </cell>
          <cell r="O9">
            <v>1456811.6910299461</v>
          </cell>
          <cell r="Q9">
            <v>6184140.7132230811</v>
          </cell>
          <cell r="Y9">
            <v>-2371220.5268222825</v>
          </cell>
        </row>
        <row r="10">
          <cell r="A10">
            <v>7</v>
          </cell>
          <cell r="B10" t="str">
            <v>CL139</v>
          </cell>
          <cell r="C10" t="str">
            <v>Local Loop Unbundling systems development</v>
          </cell>
          <cell r="F10">
            <v>18530696.026214559</v>
          </cell>
          <cell r="G10">
            <v>8590994.4258617554</v>
          </cell>
          <cell r="N10">
            <v>5873068.158490086</v>
          </cell>
          <cell r="O10">
            <v>-3161359.1238286709</v>
          </cell>
          <cell r="Q10">
            <v>765971.749159078</v>
          </cell>
          <cell r="Y10">
            <v>1450529.0267781373</v>
          </cell>
        </row>
        <row r="11">
          <cell r="A11">
            <v>8</v>
          </cell>
          <cell r="B11" t="str">
            <v>CL144</v>
          </cell>
          <cell r="C11" t="str">
            <v>Wholesale Access specific</v>
          </cell>
          <cell r="F11">
            <v>13691500.766811037</v>
          </cell>
          <cell r="G11">
            <v>8781903.2037885021</v>
          </cell>
          <cell r="N11">
            <v>8053969.7882121019</v>
          </cell>
          <cell r="O11">
            <v>-4674201.600789628</v>
          </cell>
          <cell r="Q11">
            <v>254181.22994063393</v>
          </cell>
          <cell r="Y11">
            <v>1568736.4574600859</v>
          </cell>
        </row>
        <row r="12">
          <cell r="A12">
            <v>9</v>
          </cell>
          <cell r="B12" t="str">
            <v>CL160</v>
          </cell>
          <cell r="C12" t="str">
            <v>Routeing &amp; records</v>
          </cell>
          <cell r="F12">
            <v>6140419.8074201066</v>
          </cell>
          <cell r="G12">
            <v>2138979.1784103541</v>
          </cell>
          <cell r="N12">
            <v>15381050.764880596</v>
          </cell>
          <cell r="O12">
            <v>3406732.7135304324</v>
          </cell>
          <cell r="Q12">
            <v>756931.27116369398</v>
          </cell>
          <cell r="Y12">
            <v>-2255936.3171858941</v>
          </cell>
        </row>
        <row r="13">
          <cell r="A13">
            <v>10</v>
          </cell>
          <cell r="B13" t="str">
            <v>CL161</v>
          </cell>
          <cell r="C13" t="str">
            <v>MDF Hardware jumpering</v>
          </cell>
          <cell r="F13">
            <v>32389244.101146534</v>
          </cell>
          <cell r="G13">
            <v>11782718.884189725</v>
          </cell>
          <cell r="N13">
            <v>84045228.659074485</v>
          </cell>
          <cell r="O13">
            <v>19045581.459582593</v>
          </cell>
          <cell r="Q13">
            <v>3743307.6926372861</v>
          </cell>
          <cell r="Y13">
            <v>-13351181.161173148</v>
          </cell>
        </row>
        <row r="14">
          <cell r="A14">
            <v>11</v>
          </cell>
          <cell r="B14" t="str">
            <v>CL171</v>
          </cell>
          <cell r="C14" t="str">
            <v>E side copper capital</v>
          </cell>
          <cell r="F14">
            <v>2205655649.0307803</v>
          </cell>
          <cell r="G14">
            <v>911733737.33340776</v>
          </cell>
          <cell r="N14">
            <v>14205421.078175839</v>
          </cell>
          <cell r="O14">
            <v>23871310.933716025</v>
          </cell>
          <cell r="Q14">
            <v>67428114.256779134</v>
          </cell>
          <cell r="Y14">
            <v>-16261344.965962963</v>
          </cell>
        </row>
        <row r="15">
          <cell r="A15">
            <v>12</v>
          </cell>
          <cell r="B15" t="str">
            <v>CL172</v>
          </cell>
          <cell r="C15" t="str">
            <v>E side copper current</v>
          </cell>
          <cell r="F15">
            <v>29274507.539086539</v>
          </cell>
          <cell r="G15">
            <v>9038325.4278093819</v>
          </cell>
          <cell r="N15">
            <v>2507781.4392088549</v>
          </cell>
          <cell r="O15">
            <v>10998267.352370191</v>
          </cell>
          <cell r="Q15">
            <v>3056740.0631722161</v>
          </cell>
          <cell r="Y15">
            <v>-12383794.298253594</v>
          </cell>
        </row>
        <row r="16">
          <cell r="A16">
            <v>13</v>
          </cell>
          <cell r="B16" t="str">
            <v>CL173</v>
          </cell>
          <cell r="C16" t="str">
            <v>D side copper capital</v>
          </cell>
          <cell r="F16">
            <v>13752029645.58757</v>
          </cell>
          <cell r="G16">
            <v>4727579788.663312</v>
          </cell>
          <cell r="N16">
            <v>63772391.444214784</v>
          </cell>
          <cell r="O16">
            <v>28301265.354276285</v>
          </cell>
          <cell r="Q16">
            <v>444704233.30909801</v>
          </cell>
          <cell r="Y16">
            <v>-74037075.353164762</v>
          </cell>
        </row>
        <row r="17">
          <cell r="A17">
            <v>14</v>
          </cell>
          <cell r="B17" t="str">
            <v>CL174</v>
          </cell>
          <cell r="C17" t="str">
            <v>D side copper current</v>
          </cell>
          <cell r="F17">
            <v>61553099.029292241</v>
          </cell>
          <cell r="G17">
            <v>24027415.226699661</v>
          </cell>
          <cell r="N17">
            <v>58465126.717590079</v>
          </cell>
          <cell r="O17">
            <v>20447641.048989721</v>
          </cell>
          <cell r="Q17">
            <v>8519949.7311252318</v>
          </cell>
          <cell r="Y17">
            <v>-28378267.890580487</v>
          </cell>
        </row>
        <row r="18">
          <cell r="A18">
            <v>15</v>
          </cell>
          <cell r="B18" t="str">
            <v>CL175</v>
          </cell>
          <cell r="C18" t="str">
            <v>Local exchanges general frames equipment</v>
          </cell>
          <cell r="F18">
            <v>127708488.27762578</v>
          </cell>
          <cell r="G18">
            <v>27339346.877400227</v>
          </cell>
          <cell r="N18">
            <v>1730228.3246851484</v>
          </cell>
          <cell r="O18">
            <v>31950875.619296998</v>
          </cell>
          <cell r="Q18">
            <v>4037133.9764951528</v>
          </cell>
          <cell r="Y18">
            <v>-5906253.0815115003</v>
          </cell>
        </row>
        <row r="19">
          <cell r="A19">
            <v>16</v>
          </cell>
          <cell r="B19" t="str">
            <v>CL176</v>
          </cell>
          <cell r="C19" t="str">
            <v>Local exchanges general frames maintenance</v>
          </cell>
          <cell r="F19">
            <v>10253126.667282749</v>
          </cell>
          <cell r="G19">
            <v>3286355.4171808953</v>
          </cell>
          <cell r="N19">
            <v>2435438.5858904435</v>
          </cell>
          <cell r="O19">
            <v>1623849.9635678288</v>
          </cell>
          <cell r="Q19">
            <v>983666.75411516603</v>
          </cell>
          <cell r="Y19">
            <v>-3462039.7736893399</v>
          </cell>
        </row>
        <row r="20">
          <cell r="A20">
            <v>17</v>
          </cell>
          <cell r="B20" t="str">
            <v>CL177</v>
          </cell>
          <cell r="C20" t="str">
            <v>Analogue line test equipment</v>
          </cell>
          <cell r="F20">
            <v>37696191.677255705</v>
          </cell>
          <cell r="G20">
            <v>4334995.7951487508</v>
          </cell>
          <cell r="N20">
            <v>241883.60716971039</v>
          </cell>
          <cell r="O20">
            <v>783660.59524557379</v>
          </cell>
          <cell r="Q20">
            <v>1789210.5614129326</v>
          </cell>
          <cell r="Y20">
            <v>-171466.5483432968</v>
          </cell>
        </row>
        <row r="21">
          <cell r="A21">
            <v>18</v>
          </cell>
          <cell r="B21" t="str">
            <v>CL178</v>
          </cell>
          <cell r="C21" t="str">
            <v>Dropwire capital &amp; analogue NTE</v>
          </cell>
          <cell r="F21">
            <v>2825246426.7664242</v>
          </cell>
          <cell r="G21">
            <v>1134224698.8221526</v>
          </cell>
          <cell r="N21">
            <v>34682880.628556669</v>
          </cell>
          <cell r="O21">
            <v>30956119.490949888</v>
          </cell>
          <cell r="Q21">
            <v>239280211.92626894</v>
          </cell>
          <cell r="Y21">
            <v>4747407.4632055331</v>
          </cell>
        </row>
        <row r="22">
          <cell r="A22">
            <v>19</v>
          </cell>
          <cell r="B22" t="str">
            <v>CL180</v>
          </cell>
          <cell r="C22" t="str">
            <v>Analogue line drop maintenance</v>
          </cell>
          <cell r="F22">
            <v>14290546.819256186</v>
          </cell>
          <cell r="G22">
            <v>4954094.4359951811</v>
          </cell>
          <cell r="N22">
            <v>5617406.9011284346</v>
          </cell>
          <cell r="O22">
            <v>4602864.0267589223</v>
          </cell>
          <cell r="Q22">
            <v>1766541.7461967566</v>
          </cell>
          <cell r="Y22">
            <v>-6217436.1272740699</v>
          </cell>
        </row>
        <row r="23">
          <cell r="A23">
            <v>20</v>
          </cell>
          <cell r="B23" t="str">
            <v>CL183</v>
          </cell>
          <cell r="C23" t="str">
            <v>Analogue line cards</v>
          </cell>
          <cell r="F23">
            <v>2532312014.5503616</v>
          </cell>
          <cell r="G23">
            <v>176089884.68582311</v>
          </cell>
          <cell r="N23">
            <v>15856157.862746507</v>
          </cell>
          <cell r="O23">
            <v>70047672.592360198</v>
          </cell>
          <cell r="Q23">
            <v>19246352.000771634</v>
          </cell>
          <cell r="Y23">
            <v>-30563376.575495876</v>
          </cell>
        </row>
        <row r="24">
          <cell r="A24">
            <v>21</v>
          </cell>
          <cell r="B24" t="str">
            <v>CL185</v>
          </cell>
          <cell r="C24" t="str">
            <v>Pair gain</v>
          </cell>
          <cell r="F24">
            <v>1729777.9256371276</v>
          </cell>
          <cell r="G24">
            <v>402398.10342971422</v>
          </cell>
          <cell r="N24">
            <v>5076.5782163607973</v>
          </cell>
          <cell r="O24">
            <v>12377.974978407367</v>
          </cell>
          <cell r="Q24">
            <v>127653.2541427064</v>
          </cell>
          <cell r="Y24">
            <v>7917.3397908646621</v>
          </cell>
        </row>
        <row r="25">
          <cell r="A25">
            <v>22</v>
          </cell>
          <cell r="B25" t="str">
            <v>CL192</v>
          </cell>
          <cell r="C25" t="str">
            <v>NGA E-side Copper Capital</v>
          </cell>
          <cell r="F25">
            <v>527787015.54752755</v>
          </cell>
          <cell r="G25">
            <v>213293449.92118326</v>
          </cell>
          <cell r="N25">
            <v>4540375.68014751</v>
          </cell>
          <cell r="O25">
            <v>23653597.453279667</v>
          </cell>
          <cell r="Q25">
            <v>16641708.908946004</v>
          </cell>
          <cell r="Y25">
            <v>-5226367.1700709779</v>
          </cell>
        </row>
        <row r="26">
          <cell r="A26">
            <v>23</v>
          </cell>
          <cell r="B26" t="str">
            <v>CL197</v>
          </cell>
          <cell r="C26" t="str">
            <v>FTTC Development</v>
          </cell>
          <cell r="F26">
            <v>118008998.54352973</v>
          </cell>
          <cell r="G26">
            <v>37490917.182931826</v>
          </cell>
          <cell r="N26">
            <v>4668480.3446397558</v>
          </cell>
          <cell r="O26">
            <v>21008.220607422048</v>
          </cell>
          <cell r="Q26">
            <v>12771043.174655583</v>
          </cell>
          <cell r="Y26">
            <v>149493.45991046791</v>
          </cell>
        </row>
        <row r="27">
          <cell r="A27">
            <v>24</v>
          </cell>
          <cell r="B27" t="str">
            <v>CL198</v>
          </cell>
          <cell r="C27" t="str">
            <v>FTTP Development</v>
          </cell>
          <cell r="F27">
            <v>147514194.67319444</v>
          </cell>
          <cell r="G27">
            <v>56161799.589502841</v>
          </cell>
          <cell r="N27">
            <v>4689552.2196406741</v>
          </cell>
          <cell r="O27">
            <v>-381653.44998319948</v>
          </cell>
          <cell r="Q27">
            <v>18120044.817875177</v>
          </cell>
          <cell r="Y27">
            <v>409939.56410646276</v>
          </cell>
        </row>
        <row r="28">
          <cell r="A28">
            <v>25</v>
          </cell>
          <cell r="B28" t="str">
            <v>CL570</v>
          </cell>
          <cell r="C28" t="str">
            <v>OR Service Centre - Provision Analogue/ISDN2</v>
          </cell>
          <cell r="F28">
            <v>47110695.905334018</v>
          </cell>
          <cell r="G28">
            <v>13894914.350731278</v>
          </cell>
          <cell r="N28">
            <v>13631394.54401147</v>
          </cell>
          <cell r="O28">
            <v>5705159.0228696531</v>
          </cell>
          <cell r="Q28">
            <v>5632320.3150879079</v>
          </cell>
          <cell r="Y28">
            <v>-3245585.5555953407</v>
          </cell>
        </row>
        <row r="29">
          <cell r="A29">
            <v>26</v>
          </cell>
          <cell r="B29" t="str">
            <v>CL572</v>
          </cell>
          <cell r="C29" t="str">
            <v>OR Service Centre - Provision WLA</v>
          </cell>
          <cell r="F29">
            <v>46347305.484043978</v>
          </cell>
          <cell r="G29">
            <v>14222675.770468481</v>
          </cell>
          <cell r="N29">
            <v>14841969.061890457</v>
          </cell>
          <cell r="O29">
            <v>5591296.2705455041</v>
          </cell>
          <cell r="Q29">
            <v>5249748.891032665</v>
          </cell>
          <cell r="Y29">
            <v>-2516769.8775783614</v>
          </cell>
        </row>
        <row r="30">
          <cell r="A30">
            <v>27</v>
          </cell>
          <cell r="B30" t="str">
            <v>CL574</v>
          </cell>
          <cell r="C30" t="str">
            <v>Service Centre - Provision  NGA</v>
          </cell>
          <cell r="F30">
            <v>5681037.5318693891</v>
          </cell>
          <cell r="G30">
            <v>2264754.6968039251</v>
          </cell>
          <cell r="N30">
            <v>7977990.7797948718</v>
          </cell>
          <cell r="O30">
            <v>3826540.0259962189</v>
          </cell>
          <cell r="Q30">
            <v>384588.09874694305</v>
          </cell>
          <cell r="Y30">
            <v>-2682579.5658136113</v>
          </cell>
        </row>
        <row r="31">
          <cell r="A31">
            <v>28</v>
          </cell>
          <cell r="B31" t="str">
            <v>CL575</v>
          </cell>
          <cell r="C31" t="str">
            <v>OR Service Centre - Assurance Analogue/ISDN2</v>
          </cell>
          <cell r="F31">
            <v>15010386.444399029</v>
          </cell>
          <cell r="G31">
            <v>4439130.572195583</v>
          </cell>
          <cell r="N31">
            <v>1948855.0604056818</v>
          </cell>
          <cell r="O31">
            <v>-29666.682104957057</v>
          </cell>
          <cell r="Q31">
            <v>1983388.6103831611</v>
          </cell>
          <cell r="Y31">
            <v>-1268975.4419432762</v>
          </cell>
        </row>
        <row r="32">
          <cell r="A32">
            <v>29</v>
          </cell>
          <cell r="B32" t="str">
            <v>CL577</v>
          </cell>
          <cell r="C32" t="str">
            <v>OR Service Centre - Assurance WLA</v>
          </cell>
          <cell r="F32">
            <v>15545665.67659504</v>
          </cell>
          <cell r="G32">
            <v>3795263.0279924278</v>
          </cell>
          <cell r="N32">
            <v>1720082.2236641087</v>
          </cell>
          <cell r="O32">
            <v>392182.28046191076</v>
          </cell>
          <cell r="Q32">
            <v>1683886.9843122251</v>
          </cell>
          <cell r="Y32">
            <v>-1149695.5400153329</v>
          </cell>
        </row>
        <row r="33">
          <cell r="A33">
            <v>30</v>
          </cell>
          <cell r="B33" t="str">
            <v>CL579</v>
          </cell>
          <cell r="C33" t="str">
            <v>Service Centre - Assurance  NGA</v>
          </cell>
          <cell r="F33">
            <v>3137863.1485443832</v>
          </cell>
          <cell r="G33">
            <v>960468.21311485255</v>
          </cell>
          <cell r="N33">
            <v>9721597.2396467719</v>
          </cell>
          <cell r="O33">
            <v>3176329.5114479675</v>
          </cell>
          <cell r="Q33">
            <v>358955.45729451417</v>
          </cell>
          <cell r="Y33">
            <v>-5347334.6180039942</v>
          </cell>
        </row>
        <row r="34">
          <cell r="A34">
            <v>31</v>
          </cell>
          <cell r="B34" t="str">
            <v>CL590</v>
          </cell>
          <cell r="C34" t="str">
            <v>Service Level Guarantees</v>
          </cell>
          <cell r="F34">
            <v>2821717.5103796115</v>
          </cell>
          <cell r="G34">
            <v>824076.82342550869</v>
          </cell>
          <cell r="N34">
            <v>794839.67092889035</v>
          </cell>
          <cell r="O34">
            <v>1046765.585710536</v>
          </cell>
          <cell r="Q34">
            <v>483443.29631491174</v>
          </cell>
          <cell r="Y34">
            <v>-7803237.6526913429</v>
          </cell>
        </row>
        <row r="35">
          <cell r="A35">
            <v>32</v>
          </cell>
          <cell r="B35" t="str">
            <v>CL600</v>
          </cell>
          <cell r="C35" t="str">
            <v>Other WLA</v>
          </cell>
          <cell r="F35">
            <v>1021662.2287614105</v>
          </cell>
          <cell r="G35">
            <v>909890.50276246842</v>
          </cell>
          <cell r="N35">
            <v>4109.8914683513285</v>
          </cell>
          <cell r="O35">
            <v>1699.9753508810829</v>
          </cell>
          <cell r="Q35">
            <v>30536.513887757588</v>
          </cell>
          <cell r="Y35">
            <v>-46033.40358829761</v>
          </cell>
        </row>
        <row r="36">
          <cell r="A36">
            <v>33</v>
          </cell>
          <cell r="B36" t="str">
            <v>CL950</v>
          </cell>
          <cell r="C36" t="str">
            <v>GEA Access Fibre Spine</v>
          </cell>
          <cell r="F36">
            <v>130612414.40191419</v>
          </cell>
          <cell r="G36">
            <v>63249824.590487555</v>
          </cell>
          <cell r="N36">
            <v>1916983.2501147019</v>
          </cell>
          <cell r="O36">
            <v>1305302.7189096694</v>
          </cell>
          <cell r="Q36">
            <v>4774816.850100047</v>
          </cell>
          <cell r="Y36">
            <v>-991068.7866000334</v>
          </cell>
        </row>
        <row r="37">
          <cell r="A37">
            <v>34</v>
          </cell>
          <cell r="B37" t="str">
            <v>CL951</v>
          </cell>
          <cell r="F37">
            <v>548017123.77491128</v>
          </cell>
          <cell r="G37">
            <v>237974783.11070764</v>
          </cell>
          <cell r="N37">
            <v>17536406.8074966</v>
          </cell>
          <cell r="O37">
            <v>9293660.8919082191</v>
          </cell>
          <cell r="Q37">
            <v>16972869.960301936</v>
          </cell>
          <cell r="Y37">
            <v>-12438124.704438878</v>
          </cell>
        </row>
        <row r="38">
          <cell r="A38">
            <v>35</v>
          </cell>
          <cell r="B38" t="str">
            <v>CL952</v>
          </cell>
          <cell r="F38">
            <v>94173716.475660965</v>
          </cell>
          <cell r="G38">
            <v>43446465.523121275</v>
          </cell>
          <cell r="N38">
            <v>2347991.8310271292</v>
          </cell>
          <cell r="O38">
            <v>12585716.270429652</v>
          </cell>
          <cell r="Q38">
            <v>8980857.6020899564</v>
          </cell>
          <cell r="Y38">
            <v>-7394478.5652005905</v>
          </cell>
        </row>
        <row r="39">
          <cell r="A39">
            <v>36</v>
          </cell>
          <cell r="B39" t="str">
            <v>CL953</v>
          </cell>
          <cell r="F39">
            <v>726415649.96163702</v>
          </cell>
          <cell r="G39">
            <v>334725116.06879252</v>
          </cell>
          <cell r="N39">
            <v>9582776.9545592051</v>
          </cell>
          <cell r="O39">
            <v>6190713.9389606006</v>
          </cell>
          <cell r="Q39">
            <v>52873539.792924725</v>
          </cell>
          <cell r="Y39">
            <v>-1893085.7790636278</v>
          </cell>
        </row>
        <row r="40">
          <cell r="A40">
            <v>37</v>
          </cell>
          <cell r="B40" t="str">
            <v>CL954</v>
          </cell>
          <cell r="F40">
            <v>299945341.67230397</v>
          </cell>
          <cell r="G40">
            <v>203865350.54086444</v>
          </cell>
          <cell r="N40">
            <v>23711333.436854035</v>
          </cell>
          <cell r="O40">
            <v>18926708.854599796</v>
          </cell>
          <cell r="Q40">
            <v>30305497.95738082</v>
          </cell>
          <cell r="Y40">
            <v>-13417422.805349236</v>
          </cell>
        </row>
        <row r="41">
          <cell r="A41">
            <v>38</v>
          </cell>
          <cell r="B41" t="str">
            <v>CL955</v>
          </cell>
          <cell r="F41">
            <v>4611847.8090890311</v>
          </cell>
          <cell r="G41">
            <v>1285672.6677994751</v>
          </cell>
          <cell r="N41">
            <v>10821425.155759633</v>
          </cell>
          <cell r="O41">
            <v>2300556.4312565234</v>
          </cell>
          <cell r="Q41">
            <v>510466.50751435373</v>
          </cell>
          <cell r="Y41">
            <v>-1900376.5035061527</v>
          </cell>
        </row>
        <row r="42">
          <cell r="A42">
            <v>39</v>
          </cell>
          <cell r="B42" t="str">
            <v>CL956</v>
          </cell>
          <cell r="F42">
            <v>10598.976089192403</v>
          </cell>
          <cell r="G42">
            <v>4249.0991069790098</v>
          </cell>
          <cell r="N42">
            <v>16128.36566454521</v>
          </cell>
          <cell r="O42">
            <v>3088.1532785331779</v>
          </cell>
          <cell r="Q42">
            <v>825.53183134655762</v>
          </cell>
          <cell r="Y42">
            <v>-3805.3372269598608</v>
          </cell>
        </row>
        <row r="43">
          <cell r="A43">
            <v>40</v>
          </cell>
          <cell r="B43" t="str">
            <v>CL957</v>
          </cell>
          <cell r="F43">
            <v>388107.49828712398</v>
          </cell>
          <cell r="G43">
            <v>141867.32734253336</v>
          </cell>
          <cell r="N43">
            <v>1584505.2869239363</v>
          </cell>
          <cell r="O43">
            <v>282363.64524710499</v>
          </cell>
          <cell r="Q43">
            <v>66540.647443531736</v>
          </cell>
          <cell r="Y43">
            <v>-124008.10531166141</v>
          </cell>
        </row>
        <row r="44">
          <cell r="A44">
            <v>41</v>
          </cell>
          <cell r="B44" t="str">
            <v>CL958</v>
          </cell>
          <cell r="F44">
            <v>11375975.004768714</v>
          </cell>
          <cell r="G44">
            <v>4174912.1427551173</v>
          </cell>
          <cell r="N44">
            <v>10062097.556486666</v>
          </cell>
          <cell r="O44">
            <v>1826191.7449698257</v>
          </cell>
          <cell r="Q44">
            <v>502566.27711825282</v>
          </cell>
          <cell r="Y44">
            <v>-4090025.9149109223</v>
          </cell>
        </row>
        <row r="45">
          <cell r="A45">
            <v>42</v>
          </cell>
          <cell r="B45" t="str">
            <v>CL998</v>
          </cell>
          <cell r="F45">
            <v>56954231.902537346</v>
          </cell>
          <cell r="G45">
            <v>67518232.316684127</v>
          </cell>
          <cell r="N45">
            <v>-142853.83378088078</v>
          </cell>
          <cell r="O45">
            <v>-1451777.6641876819</v>
          </cell>
          <cell r="Q45">
            <v>-1421144.5586000755</v>
          </cell>
          <cell r="Y45">
            <v>-2207912.261815703</v>
          </cell>
        </row>
        <row r="46">
          <cell r="A46">
            <v>43</v>
          </cell>
          <cell r="B46" t="str">
            <v>CL999</v>
          </cell>
          <cell r="F46">
            <v>-27379853.933374405</v>
          </cell>
          <cell r="G46">
            <v>-135482445.62514234</v>
          </cell>
          <cell r="N46">
            <v>3663824.6582047539</v>
          </cell>
          <cell r="O46">
            <v>806076.99884916225</v>
          </cell>
          <cell r="Q46">
            <v>133983.21349148452</v>
          </cell>
          <cell r="Y46">
            <v>11213423.982874848</v>
          </cell>
        </row>
        <row r="47">
          <cell r="A47">
            <v>44</v>
          </cell>
          <cell r="B47" t="str">
            <v>CN853</v>
          </cell>
          <cell r="F47">
            <v>152076.06639524578</v>
          </cell>
          <cell r="G47">
            <v>45412.145911501364</v>
          </cell>
          <cell r="N47">
            <v>2736.3566200072141</v>
          </cell>
          <cell r="O47">
            <v>10125.56748291769</v>
          </cell>
          <cell r="Q47">
            <v>9530.22984682471</v>
          </cell>
          <cell r="Y47">
            <v>-4121.3424314142967</v>
          </cell>
        </row>
        <row r="48">
          <cell r="A48">
            <v>45</v>
          </cell>
          <cell r="B48" t="str">
            <v>CN855</v>
          </cell>
          <cell r="F48">
            <v>12128193.250253253</v>
          </cell>
          <cell r="G48">
            <v>4495115.5808251072</v>
          </cell>
          <cell r="N48">
            <v>172772.85519844326</v>
          </cell>
          <cell r="O48">
            <v>173637.18272608222</v>
          </cell>
          <cell r="Q48">
            <v>1160241.5705131812</v>
          </cell>
          <cell r="Y48">
            <v>-57094.878548759865</v>
          </cell>
        </row>
        <row r="49">
          <cell r="A49">
            <v>46</v>
          </cell>
          <cell r="B49" t="str">
            <v>CO292</v>
          </cell>
          <cell r="F49">
            <v>47785982.094435453</v>
          </cell>
          <cell r="G49">
            <v>2571729.9313501329</v>
          </cell>
          <cell r="N49">
            <v>319388.40208384412</v>
          </cell>
          <cell r="O49">
            <v>1583999.3128793517</v>
          </cell>
          <cell r="Q49">
            <v>342511.34732381644</v>
          </cell>
          <cell r="Y49">
            <v>-436912.23011962388</v>
          </cell>
        </row>
        <row r="50">
          <cell r="A50">
            <v>47</v>
          </cell>
          <cell r="B50" t="str">
            <v>CO293</v>
          </cell>
          <cell r="F50">
            <v>229939693.97506726</v>
          </cell>
          <cell r="G50">
            <v>11880531.636601144</v>
          </cell>
          <cell r="N50">
            <v>1180914.1289130491</v>
          </cell>
          <cell r="O50">
            <v>5450558.8533894904</v>
          </cell>
          <cell r="Q50">
            <v>2092863.7670479817</v>
          </cell>
          <cell r="Y50">
            <v>-2561687.7035369147</v>
          </cell>
        </row>
        <row r="51">
          <cell r="A51">
            <v>48</v>
          </cell>
          <cell r="B51" t="str">
            <v>CO801</v>
          </cell>
          <cell r="F51">
            <v>36603.470556655637</v>
          </cell>
          <cell r="G51">
            <v>19230.656650466295</v>
          </cell>
          <cell r="N51">
            <v>37082.083983792763</v>
          </cell>
          <cell r="O51">
            <v>2770427.1598672057</v>
          </cell>
          <cell r="Q51">
            <v>12665.568726279347</v>
          </cell>
          <cell r="Y51">
            <v>-1190196.0551147887</v>
          </cell>
        </row>
        <row r="52">
          <cell r="A52">
            <v>49</v>
          </cell>
          <cell r="B52" t="str">
            <v>CO989</v>
          </cell>
          <cell r="F52">
            <v>14438290.034706023</v>
          </cell>
          <cell r="G52">
            <v>5285911.0202713832</v>
          </cell>
          <cell r="N52">
            <v>36151344.84000168</v>
          </cell>
          <cell r="O52">
            <v>9973624.4178687893</v>
          </cell>
          <cell r="Q52">
            <v>1747707.2385068182</v>
          </cell>
          <cell r="Y52">
            <v>-5740190.9135411996</v>
          </cell>
        </row>
        <row r="53">
          <cell r="A53">
            <v>50</v>
          </cell>
          <cell r="B53" t="str">
            <v>CP502</v>
          </cell>
          <cell r="F53">
            <v>3117180.0637234603</v>
          </cell>
          <cell r="G53">
            <v>631430.05733513832</v>
          </cell>
          <cell r="N53">
            <v>9514501.7484783754</v>
          </cell>
          <cell r="O53">
            <v>2528594.9697329244</v>
          </cell>
          <cell r="Q53">
            <v>355077.01926882414</v>
          </cell>
          <cell r="Y53">
            <v>-6866317.8793537067</v>
          </cell>
        </row>
        <row r="54">
          <cell r="A54">
            <v>51</v>
          </cell>
          <cell r="B54" t="str">
            <v>CT134</v>
          </cell>
          <cell r="F54">
            <v>212593028.22252429</v>
          </cell>
          <cell r="G54">
            <v>54206850.438466489</v>
          </cell>
          <cell r="N54">
            <v>7018279.8057551784</v>
          </cell>
          <cell r="O54">
            <v>10383644.838106561</v>
          </cell>
          <cell r="Q54">
            <v>8271473.5802865215</v>
          </cell>
          <cell r="Y54">
            <v>-4167091.5202602223</v>
          </cell>
        </row>
        <row r="55">
          <cell r="A55">
            <v>52</v>
          </cell>
          <cell r="B55" t="str">
            <v>CW900</v>
          </cell>
          <cell r="F55">
            <v>0</v>
          </cell>
          <cell r="G55">
            <v>0</v>
          </cell>
          <cell r="N55">
            <v>0</v>
          </cell>
          <cell r="O55">
            <v>0</v>
          </cell>
          <cell r="Q55">
            <v>0</v>
          </cell>
          <cell r="Y55">
            <v>164860967.6542297</v>
          </cell>
        </row>
        <row r="56">
          <cell r="A56">
            <v>53</v>
          </cell>
          <cell r="B56" t="str">
            <v>CO254</v>
          </cell>
          <cell r="F56">
            <v>284012.65053916397</v>
          </cell>
          <cell r="G56">
            <v>79727.87509562225</v>
          </cell>
          <cell r="N56">
            <v>892890.84211741772</v>
          </cell>
          <cell r="O56">
            <v>191785.47444299894</v>
          </cell>
          <cell r="Q56">
            <v>42807.776498447856</v>
          </cell>
          <cell r="Y56">
            <v>-239328.64204718487</v>
          </cell>
        </row>
        <row r="57">
          <cell r="A57">
            <v>54</v>
          </cell>
          <cell r="B57" t="str">
            <v>CW901</v>
          </cell>
          <cell r="F57">
            <v>0</v>
          </cell>
          <cell r="G57">
            <v>0</v>
          </cell>
          <cell r="N57">
            <v>0</v>
          </cell>
          <cell r="O57">
            <v>0</v>
          </cell>
          <cell r="Q57">
            <v>0</v>
          </cell>
          <cell r="Y57">
            <v>50364324.372796431</v>
          </cell>
        </row>
        <row r="58">
          <cell r="A58">
            <v>55</v>
          </cell>
          <cell r="F58">
            <v>0</v>
          </cell>
          <cell r="G58">
            <v>0</v>
          </cell>
          <cell r="N58">
            <v>0</v>
          </cell>
          <cell r="O58">
            <v>0</v>
          </cell>
          <cell r="Q58">
            <v>0</v>
          </cell>
          <cell r="Y58">
            <v>0</v>
          </cell>
        </row>
        <row r="59">
          <cell r="F59">
            <v>0</v>
          </cell>
          <cell r="G59">
            <v>0</v>
          </cell>
          <cell r="N59">
            <v>0</v>
          </cell>
          <cell r="O59">
            <v>0</v>
          </cell>
          <cell r="Q59">
            <v>0</v>
          </cell>
          <cell r="Y59">
            <v>0</v>
          </cell>
        </row>
        <row r="60">
          <cell r="F60">
            <v>0</v>
          </cell>
          <cell r="G60">
            <v>0</v>
          </cell>
          <cell r="N60">
            <v>0</v>
          </cell>
          <cell r="O60">
            <v>0</v>
          </cell>
          <cell r="Q60">
            <v>0</v>
          </cell>
          <cell r="Y60">
            <v>0</v>
          </cell>
        </row>
        <row r="61">
          <cell r="F61">
            <v>0</v>
          </cell>
          <cell r="G61">
            <v>0</v>
          </cell>
          <cell r="N61">
            <v>0</v>
          </cell>
          <cell r="O61">
            <v>0</v>
          </cell>
          <cell r="Q61">
            <v>0</v>
          </cell>
          <cell r="Y61">
            <v>0</v>
          </cell>
        </row>
        <row r="62">
          <cell r="F62">
            <v>0</v>
          </cell>
          <cell r="G62">
            <v>0</v>
          </cell>
          <cell r="N62">
            <v>0</v>
          </cell>
          <cell r="O62">
            <v>0</v>
          </cell>
          <cell r="Q62">
            <v>0</v>
          </cell>
          <cell r="Y62">
            <v>0</v>
          </cell>
        </row>
        <row r="63">
          <cell r="F63">
            <v>0</v>
          </cell>
          <cell r="G63">
            <v>0</v>
          </cell>
          <cell r="N63">
            <v>0</v>
          </cell>
          <cell r="O63">
            <v>0</v>
          </cell>
          <cell r="Q63">
            <v>0</v>
          </cell>
          <cell r="Y63">
            <v>0</v>
          </cell>
        </row>
      </sheetData>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Version History"/>
      <sheetName val="Style Guidelines"/>
      <sheetName val="Inputs--&gt;"/>
      <sheetName val="Input_Lists"/>
      <sheetName val="Linked_Inputs"/>
      <sheetName val="Other_Inputs"/>
      <sheetName val="Outputs--&gt;"/>
      <sheetName val="CCA"/>
      <sheetName val="Service_Costing"/>
      <sheetName val="TD cost allocations"/>
      <sheetName val="Outputs_TD model"/>
      <sheetName val="3.Cost Recovery"/>
    </sheetNames>
    <definedNames>
      <definedName name="BU_GEA_services" refersTo="='Outputs_TD model'!$E$70:$E$72"/>
      <definedName name="BU_model_years" refersTo="='Outputs_TD model'!$G$8:$AB$8"/>
      <definedName name="BU_nominal_LRICs" refersTo="='Outputs_TD model'!$G$70:$AB$72"/>
    </definedNames>
    <sheetDataSet>
      <sheetData sheetId="0" refreshError="1"/>
      <sheetData sheetId="1" refreshError="1"/>
      <sheetData sheetId="2" refreshError="1"/>
      <sheetData sheetId="3" refreshError="1"/>
      <sheetData sheetId="4" refreshError="1"/>
      <sheetData sheetId="5">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PCP</v>
          </cell>
          <cell r="G70" t="str">
            <v>Unit</v>
          </cell>
        </row>
        <row r="71">
          <cell r="E71"/>
          <cell r="G71" t="str">
            <v>-</v>
          </cell>
        </row>
        <row r="72">
          <cell r="E72"/>
          <cell r="G72" t="str">
            <v>-</v>
          </cell>
        </row>
      </sheetData>
      <sheetData sheetId="6" refreshError="1">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Other_Remote parent planning</v>
          </cell>
          <cell r="G70">
            <v>0</v>
          </cell>
          <cell r="H70">
            <v>0</v>
          </cell>
          <cell r="I70">
            <v>0</v>
          </cell>
          <cell r="J70">
            <v>41426</v>
          </cell>
          <cell r="K70">
            <v>318919.2590358489</v>
          </cell>
          <cell r="L70">
            <v>894915.6756656426</v>
          </cell>
          <cell r="M70">
            <v>1891683.4405690555</v>
          </cell>
          <cell r="N70">
            <v>2922489.2964666625</v>
          </cell>
          <cell r="O70">
            <v>4035400.9001407726</v>
          </cell>
          <cell r="P70">
            <v>4969467.6967107011</v>
          </cell>
          <cell r="Q70">
            <v>6411168.4689203277</v>
          </cell>
          <cell r="R70">
            <v>7603410.0178309269</v>
          </cell>
          <cell r="S70">
            <v>8468415.0365157928</v>
          </cell>
          <cell r="T70">
            <v>9130928.3375700358</v>
          </cell>
          <cell r="U70">
            <v>10921169.901003651</v>
          </cell>
          <cell r="V70">
            <v>11855878.288261026</v>
          </cell>
          <cell r="W70">
            <v>12645694.818239141</v>
          </cell>
          <cell r="X70">
            <v>13261049.983779944</v>
          </cell>
          <cell r="Y70">
            <v>13772758.458891073</v>
          </cell>
          <cell r="Z70">
            <v>14191924.508956518</v>
          </cell>
          <cell r="AA70">
            <v>14531490.244625958</v>
          </cell>
          <cell r="AB70">
            <v>14813384.19171099</v>
          </cell>
        </row>
        <row r="71">
          <cell r="E71" t="str">
            <v>Unused</v>
          </cell>
          <cell r="G71">
            <v>0</v>
          </cell>
          <cell r="H71">
            <v>0</v>
          </cell>
          <cell r="I71">
            <v>0</v>
          </cell>
          <cell r="J71">
            <v>41426</v>
          </cell>
          <cell r="K71">
            <v>318919.2590358489</v>
          </cell>
          <cell r="L71">
            <v>894915.6756656426</v>
          </cell>
          <cell r="M71">
            <v>1891683.4405690555</v>
          </cell>
          <cell r="N71">
            <v>2922489.2964666625</v>
          </cell>
          <cell r="O71">
            <v>4035400.9001407726</v>
          </cell>
          <cell r="P71">
            <v>4969467.6967107011</v>
          </cell>
          <cell r="Q71">
            <v>6411168.4689203277</v>
          </cell>
          <cell r="R71">
            <v>7603410.0178309269</v>
          </cell>
          <cell r="S71">
            <v>8468415.0365157928</v>
          </cell>
          <cell r="T71">
            <v>9130928.3375700358</v>
          </cell>
          <cell r="U71">
            <v>10921169.901003651</v>
          </cell>
          <cell r="V71">
            <v>11855878.288261026</v>
          </cell>
          <cell r="W71">
            <v>12645694.818239141</v>
          </cell>
          <cell r="X71">
            <v>13261049.983779944</v>
          </cell>
          <cell r="Y71">
            <v>13772758.458891073</v>
          </cell>
          <cell r="Z71">
            <v>14191924.508956518</v>
          </cell>
          <cell r="AA71">
            <v>14531490.244625958</v>
          </cell>
          <cell r="AB71">
            <v>14813384.19171099</v>
          </cell>
        </row>
        <row r="72">
          <cell r="E72" t="str">
            <v>Other_DSLAM planning</v>
          </cell>
          <cell r="G72">
            <v>0</v>
          </cell>
          <cell r="H72">
            <v>0</v>
          </cell>
          <cell r="I72">
            <v>0</v>
          </cell>
          <cell r="J72">
            <v>41426</v>
          </cell>
          <cell r="K72">
            <v>318919.2590358489</v>
          </cell>
          <cell r="L72">
            <v>894915.6756656426</v>
          </cell>
          <cell r="M72">
            <v>1891683.4405690555</v>
          </cell>
          <cell r="N72">
            <v>2922489.2964666625</v>
          </cell>
          <cell r="O72">
            <v>4035400.9001407726</v>
          </cell>
          <cell r="P72">
            <v>4969467.6967107011</v>
          </cell>
          <cell r="Q72">
            <v>6411168.4689203277</v>
          </cell>
          <cell r="R72">
            <v>7603410.0178309269</v>
          </cell>
          <cell r="S72">
            <v>8468415.0365157928</v>
          </cell>
          <cell r="T72">
            <v>9130928.3375700358</v>
          </cell>
          <cell r="U72">
            <v>10921169.901003651</v>
          </cell>
          <cell r="V72">
            <v>11855878.288261026</v>
          </cell>
          <cell r="W72">
            <v>12645694.818239141</v>
          </cell>
          <cell r="X72">
            <v>13261049.983779944</v>
          </cell>
          <cell r="Y72">
            <v>13772758.458891073</v>
          </cell>
          <cell r="Z72">
            <v>14191924.508956518</v>
          </cell>
          <cell r="AA72">
            <v>14531490.244625958</v>
          </cell>
          <cell r="AB72">
            <v>14813384.19171099</v>
          </cell>
        </row>
      </sheetData>
      <sheetData sheetId="7" refreshError="1">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PCP_Copper to Cabinet Type2</v>
          </cell>
          <cell r="G70">
            <v>-2.66863781121921E-2</v>
          </cell>
          <cell r="H70">
            <v>-2.66863781121921E-2</v>
          </cell>
          <cell r="I70">
            <v>-1.2116225127935309E-2</v>
          </cell>
          <cell r="J70">
            <v>-2.4260534567551617E-2</v>
          </cell>
          <cell r="K70">
            <v>-3.1644557383893046E-2</v>
          </cell>
          <cell r="L70">
            <v>-1.6110666896433146E-2</v>
          </cell>
          <cell r="M70">
            <v>-1.2749464350685247E-2</v>
          </cell>
          <cell r="N70">
            <v>-5.0220866463324132E-4</v>
          </cell>
          <cell r="O70">
            <v>8.9774161640450156E-3</v>
          </cell>
          <cell r="P70">
            <v>-1.0628351108464829E-3</v>
          </cell>
          <cell r="Q70">
            <v>-1.7991064436988058E-2</v>
          </cell>
          <cell r="R70">
            <v>-1.1085993565562502E-2</v>
          </cell>
          <cell r="S70">
            <v>-8.3868605739042534E-3</v>
          </cell>
          <cell r="T70">
            <v>-9.8313389426901709E-3</v>
          </cell>
          <cell r="U70">
            <v>-9.7707084610931805E-3</v>
          </cell>
          <cell r="V70">
            <v>-9.7707084610931805E-3</v>
          </cell>
          <cell r="W70">
            <v>-9.7707084610931805E-3</v>
          </cell>
          <cell r="X70">
            <v>-9.7707084610930695E-3</v>
          </cell>
          <cell r="Y70">
            <v>-9.7707084610931805E-3</v>
          </cell>
          <cell r="Z70">
            <v>-9.7707084610930695E-3</v>
          </cell>
          <cell r="AA70">
            <v>-9.7707084610931805E-3</v>
          </cell>
          <cell r="AB70">
            <v>-9.8039215686275272E-3</v>
          </cell>
        </row>
        <row r="71">
          <cell r="E71" t="str">
            <v>Unused</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row>
        <row r="72">
          <cell r="E72" t="str">
            <v>Unused</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sheetData>
      <sheetData sheetId="8" refreshError="1"/>
      <sheetData sheetId="9">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Remote Parent_Fibre</v>
          </cell>
          <cell r="G70">
            <v>0</v>
          </cell>
          <cell r="H70">
            <v>20</v>
          </cell>
          <cell r="I70">
            <v>125</v>
          </cell>
          <cell r="J70">
            <v>243</v>
          </cell>
          <cell r="K70">
            <v>355</v>
          </cell>
          <cell r="L70">
            <v>409</v>
          </cell>
          <cell r="M70">
            <v>412</v>
          </cell>
          <cell r="N70">
            <v>413</v>
          </cell>
          <cell r="O70">
            <v>415</v>
          </cell>
          <cell r="P70">
            <v>417</v>
          </cell>
          <cell r="Q70">
            <v>417</v>
          </cell>
          <cell r="R70">
            <v>417</v>
          </cell>
          <cell r="S70">
            <v>417</v>
          </cell>
          <cell r="T70">
            <v>417</v>
          </cell>
          <cell r="U70">
            <v>417</v>
          </cell>
          <cell r="V70">
            <v>417</v>
          </cell>
          <cell r="W70">
            <v>417</v>
          </cell>
          <cell r="X70">
            <v>417</v>
          </cell>
          <cell r="Y70">
            <v>417</v>
          </cell>
          <cell r="Z70">
            <v>417</v>
          </cell>
          <cell r="AA70">
            <v>417</v>
          </cell>
          <cell r="AB70">
            <v>417</v>
          </cell>
        </row>
        <row r="71">
          <cell r="E71" t="str">
            <v>Remote Parent_Fibre Testing</v>
          </cell>
          <cell r="G71">
            <v>0</v>
          </cell>
          <cell r="H71">
            <v>694</v>
          </cell>
          <cell r="I71">
            <v>5051</v>
          </cell>
          <cell r="J71">
            <v>10339</v>
          </cell>
          <cell r="K71">
            <v>17493</v>
          </cell>
          <cell r="L71">
            <v>22151</v>
          </cell>
          <cell r="M71">
            <v>23179</v>
          </cell>
          <cell r="N71">
            <v>23652</v>
          </cell>
          <cell r="O71">
            <v>24028</v>
          </cell>
          <cell r="P71">
            <v>25220</v>
          </cell>
          <cell r="Q71">
            <v>26549</v>
          </cell>
          <cell r="R71">
            <v>27857</v>
          </cell>
          <cell r="S71">
            <v>28936</v>
          </cell>
          <cell r="T71">
            <v>30403</v>
          </cell>
          <cell r="U71">
            <v>37425</v>
          </cell>
          <cell r="V71">
            <v>45874</v>
          </cell>
          <cell r="W71">
            <v>56529</v>
          </cell>
          <cell r="X71">
            <v>70452</v>
          </cell>
          <cell r="Y71">
            <v>87115</v>
          </cell>
          <cell r="Z71">
            <v>107040</v>
          </cell>
          <cell r="AA71">
            <v>130939</v>
          </cell>
          <cell r="AB71">
            <v>130939</v>
          </cell>
        </row>
        <row r="72">
          <cell r="E72" t="str">
            <v>Remote Parent_Track Joint</v>
          </cell>
          <cell r="G72">
            <v>0</v>
          </cell>
          <cell r="H72">
            <v>20</v>
          </cell>
          <cell r="I72">
            <v>125</v>
          </cell>
          <cell r="J72">
            <v>243</v>
          </cell>
          <cell r="K72">
            <v>355</v>
          </cell>
          <cell r="L72">
            <v>409</v>
          </cell>
          <cell r="M72">
            <v>412</v>
          </cell>
          <cell r="N72">
            <v>413</v>
          </cell>
          <cell r="O72">
            <v>415</v>
          </cell>
          <cell r="P72">
            <v>417</v>
          </cell>
          <cell r="Q72">
            <v>417</v>
          </cell>
          <cell r="R72">
            <v>417</v>
          </cell>
          <cell r="S72">
            <v>417</v>
          </cell>
          <cell r="T72">
            <v>417</v>
          </cell>
          <cell r="U72">
            <v>417</v>
          </cell>
          <cell r="V72">
            <v>417</v>
          </cell>
          <cell r="W72">
            <v>417</v>
          </cell>
          <cell r="X72">
            <v>417</v>
          </cell>
          <cell r="Y72">
            <v>417</v>
          </cell>
          <cell r="Z72">
            <v>417</v>
          </cell>
          <cell r="AA72">
            <v>417</v>
          </cell>
          <cell r="AB72">
            <v>417</v>
          </cell>
        </row>
      </sheetData>
      <sheetData sheetId="10" refreshError="1">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CAB_Type2 DSLAM GE port</v>
          </cell>
          <cell r="G70">
            <v>0</v>
          </cell>
          <cell r="H70">
            <v>0</v>
          </cell>
          <cell r="I70">
            <v>0</v>
          </cell>
          <cell r="J70">
            <v>4.5215023848193363E-2</v>
          </cell>
          <cell r="K70">
            <v>1.2228018979441157E-2</v>
          </cell>
          <cell r="L70">
            <v>7.5067184350644011E-3</v>
          </cell>
          <cell r="M70">
            <v>4.6054331220753281E-3</v>
          </cell>
          <cell r="N70">
            <v>3.1763491189566065E-3</v>
          </cell>
          <cell r="O70">
            <v>2.3995293257742158E-3</v>
          </cell>
          <cell r="P70">
            <v>2.0320363860620505E-3</v>
          </cell>
          <cell r="Q70">
            <v>1.6949931618195735E-3</v>
          </cell>
          <cell r="R70">
            <v>1.4792558640609327E-3</v>
          </cell>
          <cell r="S70">
            <v>1.3766985053991041E-3</v>
          </cell>
          <cell r="T70">
            <v>1.3146042443458582E-3</v>
          </cell>
          <cell r="U70">
            <v>1.1245339621391043E-3</v>
          </cell>
          <cell r="V70">
            <v>1.3010617810256175E-3</v>
          </cell>
          <cell r="W70">
            <v>1.6036883001225935E-3</v>
          </cell>
          <cell r="X70">
            <v>1.9547063922139177E-3</v>
          </cell>
          <cell r="Y70">
            <v>2.4099529420221703E-3</v>
          </cell>
          <cell r="Z70">
            <v>2.9712068594278853E-3</v>
          </cell>
          <cell r="AA70">
            <v>3.6632434143759446E-3</v>
          </cell>
          <cell r="AB70">
            <v>4.5164051484121084E-3</v>
          </cell>
        </row>
        <row r="71">
          <cell r="E71" t="str">
            <v>Unused</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row>
        <row r="72">
          <cell r="E72" t="str">
            <v>Unused</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sheetData>
      <sheetData sheetId="11" refreshError="1">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row>
      </sheetData>
      <sheetData sheetId="12" refreshError="1">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GEA FTTC Rentals</v>
          </cell>
          <cell r="G70">
            <v>0</v>
          </cell>
          <cell r="H70">
            <v>0</v>
          </cell>
          <cell r="I70">
            <v>0</v>
          </cell>
          <cell r="J70">
            <v>1625.4165862251516</v>
          </cell>
          <cell r="K70">
            <v>488.4428318239473</v>
          </cell>
          <cell r="L70">
            <v>264.98411926092945</v>
          </cell>
          <cell r="M70">
            <v>134.63614568318218</v>
          </cell>
          <cell r="N70">
            <v>86.891731649506426</v>
          </cell>
          <cell r="O70">
            <v>69.632498335808762</v>
          </cell>
          <cell r="P70">
            <v>64.418068600793291</v>
          </cell>
          <cell r="Q70">
            <v>47.097376292301156</v>
          </cell>
          <cell r="R70">
            <v>44.286300493137411</v>
          </cell>
          <cell r="S70">
            <v>46.001510933465823</v>
          </cell>
          <cell r="T70">
            <v>45.537266136997758</v>
          </cell>
          <cell r="U70">
            <v>41.25221232223673</v>
          </cell>
          <cell r="V70">
            <v>40.22341976340676</v>
          </cell>
          <cell r="W70">
            <v>39.012817839105686</v>
          </cell>
          <cell r="X70">
            <v>38.149037582118957</v>
          </cell>
          <cell r="Y70">
            <v>37.270259576685859</v>
          </cell>
          <cell r="Z70">
            <v>37.03199254460803</v>
          </cell>
          <cell r="AA70">
            <v>37.227294952170567</v>
          </cell>
          <cell r="AB70">
            <v>37.313942195996269</v>
          </cell>
        </row>
        <row r="71">
          <cell r="E71" t="str">
            <v>GEA FTTC Connections</v>
          </cell>
          <cell r="G71">
            <v>0</v>
          </cell>
          <cell r="H71">
            <v>0</v>
          </cell>
          <cell r="I71">
            <v>0</v>
          </cell>
          <cell r="J71">
            <v>0</v>
          </cell>
          <cell r="K71">
            <v>0</v>
          </cell>
          <cell r="L71">
            <v>1104.6521811247014</v>
          </cell>
          <cell r="M71">
            <v>83.235271868522432</v>
          </cell>
          <cell r="N71">
            <v>39.156780806376943</v>
          </cell>
          <cell r="O71">
            <v>38.244583046115935</v>
          </cell>
          <cell r="P71">
            <v>38.605225796071736</v>
          </cell>
          <cell r="Q71">
            <v>39.474297095226547</v>
          </cell>
          <cell r="R71">
            <v>41.675000847199087</v>
          </cell>
          <cell r="S71">
            <v>45.16618518095062</v>
          </cell>
          <cell r="T71">
            <v>46.278799396374282</v>
          </cell>
          <cell r="U71">
            <v>40.484789823043236</v>
          </cell>
          <cell r="V71">
            <v>41.594724795910395</v>
          </cell>
          <cell r="W71">
            <v>42.735094461024516</v>
          </cell>
          <cell r="X71">
            <v>43.906735434337648</v>
          </cell>
          <cell r="Y71">
            <v>45.110489123352622</v>
          </cell>
          <cell r="Z71">
            <v>46.347244165874791</v>
          </cell>
          <cell r="AA71">
            <v>47.61790208867658</v>
          </cell>
          <cell r="AB71">
            <v>48.923391205520502</v>
          </cell>
        </row>
        <row r="72">
          <cell r="E72" t="str">
            <v>GEA Other</v>
          </cell>
          <cell r="G72">
            <v>0</v>
          </cell>
          <cell r="H72">
            <v>0</v>
          </cell>
          <cell r="I72">
            <v>0</v>
          </cell>
          <cell r="J72">
            <v>2.3173928113565774</v>
          </cell>
          <cell r="K72">
            <v>2.356856231204167</v>
          </cell>
          <cell r="L72">
            <v>2.3996762582916942</v>
          </cell>
          <cell r="M72">
            <v>2.4574988927746042</v>
          </cell>
          <cell r="N72">
            <v>2.5023308426948536</v>
          </cell>
          <cell r="O72">
            <v>2.558019239399917</v>
          </cell>
          <cell r="P72">
            <v>2.625961265650774</v>
          </cell>
          <cell r="Q72">
            <v>2.6922708008777665</v>
          </cell>
          <cell r="R72">
            <v>2.8582023216862353</v>
          </cell>
          <cell r="S72">
            <v>2.9412028785152926</v>
          </cell>
          <cell r="T72">
            <v>3.0218390031907605</v>
          </cell>
          <cell r="U72">
            <v>3.1046861128873755</v>
          </cell>
          <cell r="V72">
            <v>3.189804867864932</v>
          </cell>
          <cell r="W72">
            <v>3.2772569299856289</v>
          </cell>
          <cell r="X72">
            <v>3.3671064363071661</v>
          </cell>
          <cell r="Y72">
            <v>3.4594194214847027</v>
          </cell>
          <cell r="Z72">
            <v>3.5542635307255441</v>
          </cell>
          <cell r="AA72">
            <v>3.6517076034683758</v>
          </cell>
          <cell r="AB72">
            <v>3.751823268404916</v>
          </cell>
        </row>
        <row r="91">
          <cell r="P91">
            <v>8.4576079762494611</v>
          </cell>
        </row>
        <row r="92">
          <cell r="P92">
            <v>15.453648125538884</v>
          </cell>
        </row>
        <row r="93">
          <cell r="P93">
            <v>21.65213989264771</v>
          </cell>
        </row>
        <row r="94">
          <cell r="P94">
            <v>18.85467260635723</v>
          </cell>
        </row>
        <row r="97">
          <cell r="P97">
            <v>0</v>
          </cell>
        </row>
        <row r="98">
          <cell r="P98">
            <v>0</v>
          </cell>
        </row>
        <row r="99">
          <cell r="P99">
            <v>38.605225796071736</v>
          </cell>
        </row>
        <row r="100">
          <cell r="P100">
            <v>0</v>
          </cell>
        </row>
        <row r="103">
          <cell r="P103">
            <v>0</v>
          </cell>
        </row>
        <row r="104">
          <cell r="P104">
            <v>0</v>
          </cell>
        </row>
        <row r="105">
          <cell r="P105">
            <v>2.625961265650774</v>
          </cell>
        </row>
        <row r="106">
          <cell r="P106">
            <v>0</v>
          </cell>
        </row>
        <row r="111">
          <cell r="O111">
            <v>1728607.1158206793</v>
          </cell>
          <cell r="P111">
            <v>1684857.8054617725</v>
          </cell>
          <cell r="Q111">
            <v>1612895.9176447545</v>
          </cell>
          <cell r="R111">
            <v>1518261.7419980273</v>
          </cell>
          <cell r="S111">
            <v>1588086.9986683109</v>
          </cell>
          <cell r="T111">
            <v>1754463.0477386892</v>
          </cell>
        </row>
        <row r="112">
          <cell r="O112">
            <v>215134.64723156372</v>
          </cell>
          <cell r="P112">
            <v>209689.80533281964</v>
          </cell>
          <cell r="Q112">
            <v>200733.75325601126</v>
          </cell>
          <cell r="R112">
            <v>188956.01046675822</v>
          </cell>
          <cell r="S112">
            <v>197646.14706525477</v>
          </cell>
          <cell r="T112">
            <v>218352.55993197713</v>
          </cell>
        </row>
        <row r="113">
          <cell r="O113">
            <v>3073662.1764880023</v>
          </cell>
          <cell r="P113">
            <v>2995870.8731508269</v>
          </cell>
          <cell r="Q113">
            <v>2867914.3637118209</v>
          </cell>
          <cell r="R113">
            <v>2699643.9200544306</v>
          </cell>
          <cell r="S113">
            <v>2823801.2536826241</v>
          </cell>
          <cell r="T113">
            <v>3119636.9958942644</v>
          </cell>
        </row>
      </sheetData>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 Section 5"/>
      <sheetName val="5.1_CY"/>
      <sheetName val="5.2_PY"/>
      <sheetName val="Contents - Section 6"/>
      <sheetName val="6.1.1_CY"/>
      <sheetName val="6.1.2_CY"/>
      <sheetName val="6.1.3_PY"/>
      <sheetName val="6.1.4_PY"/>
      <sheetName val="6.2.1_CY"/>
      <sheetName val="6.2.2_CY"/>
      <sheetName val="6.2.3_PY"/>
      <sheetName val="6.2.4_PY"/>
      <sheetName val="6.3.1_CY"/>
      <sheetName val="6.3.2_PY"/>
      <sheetName val="6.4.1_CY"/>
      <sheetName val="6.4.2_PY"/>
      <sheetName val="Contents - Section 7"/>
      <sheetName val="7.1.1_CY"/>
      <sheetName val="7.1.2_CY"/>
      <sheetName val="7.1.3_PY"/>
      <sheetName val="7.1.4_PY"/>
      <sheetName val="7.2.1_CY"/>
      <sheetName val="7.2.2_CY"/>
      <sheetName val="7.2.3_PY"/>
      <sheetName val="7.2.4_PY"/>
      <sheetName val="7.3.1_CY"/>
      <sheetName val="7.3.2_CY"/>
      <sheetName val="7.3.3_PY"/>
      <sheetName val="7.3.4_PY"/>
      <sheetName val="Contents - Section 8"/>
      <sheetName val="8.1.1_CY"/>
      <sheetName val="8.1.2_PY"/>
      <sheetName val="8.2.1_CY"/>
      <sheetName val="8.2.2_PY"/>
      <sheetName val="8.3.1_CY"/>
      <sheetName val="8.3.2_CY"/>
      <sheetName val="8.3.3_PY"/>
      <sheetName val="8.3.4_PY"/>
      <sheetName val="Contents - Section 9"/>
      <sheetName val="9.1.1_CY"/>
      <sheetName val="9.1.2_CY"/>
      <sheetName val="9.1.3_CY"/>
      <sheetName val="9.1.4_PY"/>
      <sheetName val="9.1.5_PY"/>
      <sheetName val="9.1.6_PY"/>
      <sheetName val="Contents - Section 10"/>
      <sheetName val="10.1.1_CY"/>
      <sheetName val="10.1.2_PY"/>
      <sheetName val="10.2.1_CY"/>
      <sheetName val="10.2.2_PY"/>
      <sheetName val="Contents - Section 11"/>
      <sheetName val="11.1_CY"/>
      <sheetName val="11.2_PY"/>
      <sheetName val="11.3"/>
      <sheetName val="Contents - Section 12"/>
      <sheetName val="12.2_CY"/>
      <sheetName val="12.3_PY"/>
      <sheetName val="12.4_CY"/>
      <sheetName val="12.5_PY"/>
      <sheetName val="12.6"/>
      <sheetName val="Appendices"/>
      <sheetName val="Appendix 1.1_CY"/>
      <sheetName val="Appendix 1.2_PY"/>
      <sheetName val="Appendix 2.1"/>
      <sheetName val="Appendix 3.2_CY"/>
      <sheetName val="Appendix 3.3_PY"/>
      <sheetName val="Appendix 4"/>
    </sheetNames>
    <sheetDataSet>
      <sheetData sheetId="0"/>
      <sheetData sheetId="1"/>
      <sheetData sheetId="2"/>
      <sheetData sheetId="3"/>
      <sheetData sheetId="4">
        <row r="19">
          <cell r="E19">
            <v>37.700000000000003</v>
          </cell>
        </row>
        <row r="20">
          <cell r="E20">
            <v>18.8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2.bin"/><Relationship Id="rId1" Type="http://schemas.openxmlformats.org/officeDocument/2006/relationships/hyperlink" Target="../../eco/Modelling/Top%20down%20model/20161205%20Steady%20state%20and%20HON.doc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3.bin"/><Relationship Id="rId1" Type="http://schemas.openxmlformats.org/officeDocument/2006/relationships/hyperlink" Target="../../eco/Modelling/Top%20down%20model/20161205%20Steady%20state%20and%20HON.docx"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1">
    <outlinePr summaryBelow="0"/>
    <pageSetUpPr autoPageBreaks="0"/>
  </sheetPr>
  <dimension ref="A1:C50"/>
  <sheetViews>
    <sheetView showGridLines="0" workbookViewId="0">
      <selection activeCell="C39" sqref="C39"/>
    </sheetView>
  </sheetViews>
  <sheetFormatPr defaultColWidth="12.53515625" defaultRowHeight="11.65"/>
  <cols>
    <col min="1" max="1" width="27.3046875" style="16" customWidth="1"/>
    <col min="2" max="2" width="122.3828125" style="162" customWidth="1"/>
    <col min="3" max="3" width="15" style="13" customWidth="1"/>
  </cols>
  <sheetData>
    <row r="1" spans="1:3" ht="12" customHeight="1"/>
    <row r="2" spans="1:3" ht="42" customHeight="1">
      <c r="A2"/>
      <c r="B2" s="170" t="str">
        <f>Workbook.Title</f>
        <v>2017 WLA Top Down Cost Model</v>
      </c>
      <c r="C2" s="100"/>
    </row>
    <row r="3" spans="1:3" ht="7.5" customHeight="1">
      <c r="A3"/>
      <c r="B3" s="132"/>
      <c r="C3" s="100"/>
    </row>
    <row r="4" spans="1:3" s="1" customFormat="1" ht="17.649999999999999">
      <c r="A4" s="14" t="s">
        <v>30</v>
      </c>
      <c r="B4" s="163"/>
      <c r="C4" s="168"/>
    </row>
    <row r="5" spans="1:3" ht="6" customHeight="1">
      <c r="A5"/>
      <c r="B5" s="132"/>
      <c r="C5" s="100"/>
    </row>
    <row r="6" spans="1:3">
      <c r="A6" s="15" t="s">
        <v>28</v>
      </c>
      <c r="B6" s="164" t="s">
        <v>677</v>
      </c>
    </row>
    <row r="7" spans="1:3">
      <c r="A7" s="182" t="s">
        <v>27</v>
      </c>
      <c r="B7" s="162" t="s">
        <v>355</v>
      </c>
      <c r="C7" s="100"/>
    </row>
    <row r="8" spans="1:3">
      <c r="A8" s="182"/>
      <c r="B8" s="165"/>
      <c r="C8" s="100"/>
    </row>
    <row r="9" spans="1:3">
      <c r="A9" s="182" t="s">
        <v>49</v>
      </c>
      <c r="B9" s="162" t="s">
        <v>892</v>
      </c>
      <c r="C9" s="100"/>
    </row>
    <row r="10" spans="1:3">
      <c r="A10" s="21"/>
      <c r="B10" s="165"/>
      <c r="C10" s="100"/>
    </row>
    <row r="11" spans="1:3" s="1" customFormat="1" ht="17.649999999999999">
      <c r="A11" s="14" t="s">
        <v>31</v>
      </c>
      <c r="B11" s="163"/>
      <c r="C11" s="168"/>
    </row>
    <row r="12" spans="1:3">
      <c r="A12"/>
      <c r="B12" s="132"/>
      <c r="C12" s="100"/>
    </row>
    <row r="13" spans="1:3" ht="15">
      <c r="A13" s="2" t="s">
        <v>0</v>
      </c>
      <c r="B13" s="166" t="s">
        <v>1</v>
      </c>
      <c r="C13" s="169" t="s">
        <v>3</v>
      </c>
    </row>
    <row r="14" spans="1:3">
      <c r="A14" s="16" t="s">
        <v>31</v>
      </c>
      <c r="B14" s="162" t="s">
        <v>33</v>
      </c>
    </row>
    <row r="15" spans="1:3">
      <c r="A15" s="16" t="s">
        <v>8</v>
      </c>
      <c r="B15" s="162" t="s">
        <v>32</v>
      </c>
    </row>
    <row r="16" spans="1:3" s="39" customFormat="1">
      <c r="A16" s="16" t="s">
        <v>356</v>
      </c>
      <c r="B16" s="162" t="s">
        <v>357</v>
      </c>
      <c r="C16" s="13"/>
    </row>
    <row r="18" spans="1:3">
      <c r="A18" s="25" t="s">
        <v>53</v>
      </c>
    </row>
    <row r="19" spans="1:3" s="39" customFormat="1" ht="18" customHeight="1">
      <c r="A19" s="16" t="s">
        <v>358</v>
      </c>
      <c r="B19" s="167" t="s">
        <v>376</v>
      </c>
      <c r="C19" s="13" t="s">
        <v>369</v>
      </c>
    </row>
    <row r="20" spans="1:3" s="39" customFormat="1" ht="18" customHeight="1">
      <c r="A20" s="16" t="s">
        <v>249</v>
      </c>
      <c r="B20" s="167" t="s">
        <v>375</v>
      </c>
      <c r="C20" s="13" t="s">
        <v>369</v>
      </c>
    </row>
    <row r="21" spans="1:3" s="39" customFormat="1" ht="18" customHeight="1">
      <c r="A21" s="16" t="s">
        <v>676</v>
      </c>
      <c r="B21" s="167" t="s">
        <v>377</v>
      </c>
      <c r="C21" s="13" t="s">
        <v>369</v>
      </c>
    </row>
    <row r="22" spans="1:3" s="39" customFormat="1" ht="18" customHeight="1">
      <c r="A22" s="16" t="s">
        <v>238</v>
      </c>
      <c r="B22" s="167" t="s">
        <v>378</v>
      </c>
      <c r="C22" s="13" t="s">
        <v>369</v>
      </c>
    </row>
    <row r="23" spans="1:3" s="39" customFormat="1" ht="27" customHeight="1">
      <c r="A23" s="16" t="s">
        <v>104</v>
      </c>
      <c r="B23" s="167" t="s">
        <v>368</v>
      </c>
      <c r="C23" s="13" t="s">
        <v>369</v>
      </c>
    </row>
    <row r="24" spans="1:3" s="39" customFormat="1" ht="18" customHeight="1">
      <c r="A24" s="16" t="s">
        <v>106</v>
      </c>
      <c r="B24" s="167" t="s">
        <v>379</v>
      </c>
      <c r="C24" s="13" t="s">
        <v>370</v>
      </c>
    </row>
    <row r="25" spans="1:3" s="39" customFormat="1" ht="18" customHeight="1">
      <c r="A25" s="16" t="s">
        <v>359</v>
      </c>
      <c r="B25" s="167" t="s">
        <v>380</v>
      </c>
      <c r="C25" s="13" t="s">
        <v>370</v>
      </c>
    </row>
    <row r="26" spans="1:3" s="39" customFormat="1" ht="27" customHeight="1">
      <c r="A26" s="16" t="s">
        <v>675</v>
      </c>
      <c r="B26" s="167" t="s">
        <v>784</v>
      </c>
      <c r="C26" s="13" t="s">
        <v>369</v>
      </c>
    </row>
    <row r="27" spans="1:3" s="39" customFormat="1" ht="27" customHeight="1">
      <c r="A27" s="16" t="s">
        <v>782</v>
      </c>
      <c r="B27" s="167" t="s">
        <v>781</v>
      </c>
      <c r="C27" s="13" t="s">
        <v>369</v>
      </c>
    </row>
    <row r="28" spans="1:3" s="39" customFormat="1" ht="27" customHeight="1">
      <c r="A28" s="16" t="s">
        <v>360</v>
      </c>
      <c r="B28" s="167" t="s">
        <v>372</v>
      </c>
      <c r="C28" s="13" t="s">
        <v>369</v>
      </c>
    </row>
    <row r="29" spans="1:3" ht="41.25" customHeight="1">
      <c r="A29" s="16" t="s">
        <v>361</v>
      </c>
      <c r="B29" s="167" t="s">
        <v>373</v>
      </c>
      <c r="C29" s="13" t="s">
        <v>369</v>
      </c>
    </row>
    <row r="30" spans="1:3" ht="23.25">
      <c r="A30" s="16" t="s">
        <v>125</v>
      </c>
      <c r="B30" s="167" t="s">
        <v>382</v>
      </c>
      <c r="C30" s="13" t="s">
        <v>370</v>
      </c>
    </row>
    <row r="31" spans="1:3" s="39" customFormat="1" ht="27" customHeight="1">
      <c r="A31" s="16" t="s">
        <v>674</v>
      </c>
      <c r="B31" s="167" t="s">
        <v>785</v>
      </c>
      <c r="C31" s="13" t="s">
        <v>369</v>
      </c>
    </row>
    <row r="32" spans="1:3" s="39" customFormat="1" ht="27" customHeight="1">
      <c r="A32" s="16" t="s">
        <v>783</v>
      </c>
      <c r="B32" s="167" t="s">
        <v>781</v>
      </c>
      <c r="C32" s="13" t="s">
        <v>369</v>
      </c>
    </row>
    <row r="33" spans="1:3" s="39" customFormat="1" ht="41.25" customHeight="1">
      <c r="A33" s="16" t="s">
        <v>362</v>
      </c>
      <c r="B33" s="167" t="s">
        <v>374</v>
      </c>
      <c r="C33" s="13" t="s">
        <v>369</v>
      </c>
    </row>
    <row r="34" spans="1:3" s="39" customFormat="1" ht="18" customHeight="1">
      <c r="A34" s="16" t="s">
        <v>217</v>
      </c>
      <c r="B34" s="167" t="s">
        <v>381</v>
      </c>
      <c r="C34" s="13" t="s">
        <v>370</v>
      </c>
    </row>
    <row r="35" spans="1:3" s="39" customFormat="1" ht="27" customHeight="1">
      <c r="A35" s="16" t="s">
        <v>363</v>
      </c>
      <c r="B35" s="167" t="s">
        <v>788</v>
      </c>
      <c r="C35" s="13" t="s">
        <v>370</v>
      </c>
    </row>
    <row r="36" spans="1:3" s="39" customFormat="1" ht="27" customHeight="1">
      <c r="A36" s="16" t="s">
        <v>786</v>
      </c>
      <c r="B36" s="167" t="s">
        <v>787</v>
      </c>
      <c r="C36" s="13" t="s">
        <v>370</v>
      </c>
    </row>
    <row r="37" spans="1:3" s="39" customFormat="1" ht="27" customHeight="1">
      <c r="A37" s="16" t="s">
        <v>364</v>
      </c>
      <c r="B37" s="167" t="s">
        <v>384</v>
      </c>
      <c r="C37" s="13" t="s">
        <v>370</v>
      </c>
    </row>
    <row r="38" spans="1:3" s="39" customFormat="1" ht="27" customHeight="1">
      <c r="A38" s="16" t="s">
        <v>365</v>
      </c>
      <c r="B38" s="167" t="s">
        <v>383</v>
      </c>
      <c r="C38" s="13" t="s">
        <v>370</v>
      </c>
    </row>
    <row r="39" spans="1:3" s="39" customFormat="1" ht="27" customHeight="1">
      <c r="A39" s="16" t="s">
        <v>673</v>
      </c>
      <c r="B39" s="167" t="s">
        <v>388</v>
      </c>
      <c r="C39" s="13" t="s">
        <v>370</v>
      </c>
    </row>
    <row r="40" spans="1:3" s="39" customFormat="1" ht="18" customHeight="1">
      <c r="A40" s="16" t="s">
        <v>366</v>
      </c>
      <c r="B40" s="167" t="s">
        <v>385</v>
      </c>
      <c r="C40" s="13" t="s">
        <v>371</v>
      </c>
    </row>
    <row r="41" spans="1:3" s="39" customFormat="1" ht="18" customHeight="1">
      <c r="A41" s="16" t="s">
        <v>367</v>
      </c>
      <c r="B41" s="167" t="s">
        <v>386</v>
      </c>
      <c r="C41" s="13" t="s">
        <v>371</v>
      </c>
    </row>
    <row r="43" spans="1:3" ht="17.649999999999999">
      <c r="A43" s="14" t="s">
        <v>893</v>
      </c>
      <c r="B43" s="22"/>
    </row>
    <row r="44" spans="1:3">
      <c r="B44" s="16"/>
    </row>
    <row r="45" spans="1:3">
      <c r="A45" s="369" t="s">
        <v>894</v>
      </c>
      <c r="B45" s="369"/>
    </row>
    <row r="46" spans="1:3" ht="15.4" customHeight="1">
      <c r="A46" s="369" t="s">
        <v>895</v>
      </c>
      <c r="B46" s="369"/>
    </row>
    <row r="47" spans="1:3" ht="52.5" customHeight="1">
      <c r="A47" s="370" t="s">
        <v>896</v>
      </c>
      <c r="B47" s="370"/>
    </row>
    <row r="48" spans="1:3" ht="39" customHeight="1">
      <c r="A48" s="369" t="s">
        <v>897</v>
      </c>
      <c r="B48" s="369"/>
    </row>
    <row r="49" spans="1:2" ht="37.25" customHeight="1">
      <c r="A49" s="369" t="s">
        <v>898</v>
      </c>
      <c r="B49" s="369"/>
    </row>
    <row r="50" spans="1:2" ht="23.35" customHeight="1">
      <c r="A50" s="369" t="s">
        <v>899</v>
      </c>
      <c r="B50" s="369"/>
    </row>
  </sheetData>
  <mergeCells count="6">
    <mergeCell ref="A50:B50"/>
    <mergeCell ref="A45:B45"/>
    <mergeCell ref="A46:B46"/>
    <mergeCell ref="A47:B47"/>
    <mergeCell ref="A48:B48"/>
    <mergeCell ref="A49:B49"/>
  </mergeCells>
  <phoneticPr fontId="0" type="noConversion"/>
  <dataValidations xWindow="1116" yWindow="797" count="1">
    <dataValidation type="list" allowBlank="1" showInputMessage="1" promptTitle="Input Parameter" prompt="Select from list" sqref="C36" xr:uid="{00000000-0002-0000-0000-000000000000}">
      <formula1>"Work in progress, Ready for review, Approved for release, Archived"</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reamble4">
    <outlinePr summaryBelow="0"/>
    <pageSetUpPr autoPageBreaks="0"/>
  </sheetPr>
  <dimension ref="A1:H31"/>
  <sheetViews>
    <sheetView workbookViewId="0"/>
  </sheetViews>
  <sheetFormatPr defaultColWidth="12.53515625" defaultRowHeight="11.65"/>
  <cols>
    <col min="1" max="1" width="24.53515625" style="22" customWidth="1"/>
    <col min="2" max="2" width="29" style="22" customWidth="1"/>
    <col min="3" max="3" width="33.3046875" style="22" customWidth="1"/>
    <col min="4" max="4" width="36.3046875" style="22" customWidth="1"/>
    <col min="5" max="5" width="64.69140625" style="22" customWidth="1"/>
  </cols>
  <sheetData>
    <row r="1" spans="1:8" ht="12" customHeight="1">
      <c r="A1" s="16"/>
      <c r="B1" s="16"/>
      <c r="C1" s="35"/>
      <c r="D1" s="36"/>
    </row>
    <row r="2" spans="1:8" ht="42" customHeight="1">
      <c r="D2" s="35" t="s">
        <v>64</v>
      </c>
    </row>
    <row r="3" spans="1:8">
      <c r="A3"/>
      <c r="B3"/>
      <c r="C3"/>
      <c r="D3"/>
      <c r="E3"/>
    </row>
    <row r="4" spans="1:8" ht="17.649999999999999">
      <c r="A4" s="23" t="s">
        <v>75</v>
      </c>
      <c r="C4" s="20"/>
      <c r="D4"/>
      <c r="E4"/>
    </row>
    <row r="5" spans="1:8" ht="12" customHeight="1">
      <c r="D5" s="42"/>
      <c r="E5" s="42"/>
      <c r="F5" s="42"/>
      <c r="G5" s="42"/>
      <c r="H5" s="42"/>
    </row>
    <row r="6" spans="1:8">
      <c r="A6" s="15" t="s">
        <v>36</v>
      </c>
      <c r="B6" s="19" t="s">
        <v>37</v>
      </c>
      <c r="D6" s="42"/>
      <c r="E6" s="42"/>
      <c r="F6" s="42"/>
      <c r="G6" s="42"/>
      <c r="H6" s="42"/>
    </row>
    <row r="7" spans="1:8">
      <c r="A7" s="21" t="s">
        <v>57</v>
      </c>
      <c r="B7" s="19" t="s">
        <v>62</v>
      </c>
      <c r="D7" s="42"/>
      <c r="E7" s="42"/>
      <c r="F7" s="42"/>
      <c r="G7" s="42"/>
      <c r="H7" s="42"/>
    </row>
    <row r="8" spans="1:8" ht="12.75" customHeight="1">
      <c r="A8" s="21" t="s">
        <v>26</v>
      </c>
      <c r="B8" s="19" t="s">
        <v>45</v>
      </c>
      <c r="D8" s="42"/>
      <c r="E8" s="42"/>
      <c r="F8" s="42"/>
      <c r="G8" s="42"/>
      <c r="H8" s="42"/>
    </row>
    <row r="9" spans="1:8" ht="12" customHeight="1">
      <c r="A9" s="21" t="s">
        <v>2</v>
      </c>
      <c r="B9" s="19" t="s">
        <v>50</v>
      </c>
      <c r="D9" s="42"/>
      <c r="E9" s="43"/>
      <c r="F9" s="42"/>
      <c r="G9" s="42"/>
      <c r="H9" s="42"/>
    </row>
    <row r="10" spans="1:8" ht="6" customHeight="1">
      <c r="A10" s="21"/>
      <c r="B10"/>
      <c r="D10" s="42"/>
      <c r="E10" s="42"/>
      <c r="F10" s="42"/>
      <c r="G10" s="42"/>
      <c r="H10" s="42"/>
    </row>
    <row r="11" spans="1:8">
      <c r="A11" s="15" t="s">
        <v>38</v>
      </c>
      <c r="B11" s="44" t="s">
        <v>39</v>
      </c>
      <c r="C11" s="42" t="s">
        <v>56</v>
      </c>
      <c r="D11" s="42"/>
      <c r="E11" s="42"/>
      <c r="F11" s="42"/>
      <c r="G11" s="42"/>
      <c r="H11" s="42"/>
    </row>
    <row r="12" spans="1:8">
      <c r="B12" s="44" t="s">
        <v>54</v>
      </c>
      <c r="C12" s="42" t="s">
        <v>56</v>
      </c>
      <c r="D12" s="42"/>
      <c r="E12" s="42"/>
      <c r="F12" s="42"/>
      <c r="G12" s="42"/>
      <c r="H12" s="42"/>
    </row>
    <row r="13" spans="1:8">
      <c r="B13" s="44" t="s">
        <v>55</v>
      </c>
      <c r="C13" s="42" t="s">
        <v>56</v>
      </c>
      <c r="D13" s="42"/>
      <c r="E13" s="42"/>
      <c r="F13" s="42"/>
      <c r="G13" s="42"/>
      <c r="H13" s="42"/>
    </row>
    <row r="14" spans="1:8" ht="12.75" customHeight="1">
      <c r="B14" s="28" t="s">
        <v>40</v>
      </c>
      <c r="C14" s="42" t="s">
        <v>56</v>
      </c>
      <c r="D14" s="42"/>
      <c r="E14" s="42"/>
      <c r="F14" s="42"/>
      <c r="G14" s="42"/>
      <c r="H14" s="42"/>
    </row>
    <row r="15" spans="1:8" ht="6" customHeight="1">
      <c r="B15" s="28"/>
      <c r="C15"/>
      <c r="D15" s="42"/>
      <c r="E15" s="42"/>
      <c r="F15" s="42"/>
      <c r="G15" s="42"/>
      <c r="H15" s="42"/>
    </row>
    <row r="16" spans="1:8">
      <c r="A16" s="21" t="s">
        <v>63</v>
      </c>
      <c r="B16" s="44" t="s">
        <v>58</v>
      </c>
      <c r="C16" s="42" t="s">
        <v>56</v>
      </c>
      <c r="D16" s="42"/>
      <c r="E16" s="42"/>
      <c r="F16" s="42"/>
      <c r="G16" s="42"/>
      <c r="H16" s="42"/>
    </row>
    <row r="17" spans="1:8">
      <c r="A17" s="15"/>
      <c r="B17" s="44" t="s">
        <v>59</v>
      </c>
      <c r="C17" s="42" t="s">
        <v>56</v>
      </c>
      <c r="D17" s="42"/>
      <c r="E17" s="42"/>
      <c r="F17" s="42"/>
      <c r="G17" s="42"/>
      <c r="H17" s="42"/>
    </row>
    <row r="18" spans="1:8">
      <c r="A18" s="15"/>
      <c r="B18" s="44" t="s">
        <v>60</v>
      </c>
      <c r="C18" s="42" t="s">
        <v>56</v>
      </c>
      <c r="D18" s="42"/>
      <c r="E18" s="42"/>
      <c r="F18" s="42"/>
      <c r="G18" s="42"/>
      <c r="H18" s="42"/>
    </row>
    <row r="19" spans="1:8">
      <c r="A19" s="15"/>
      <c r="B19" s="44" t="s">
        <v>61</v>
      </c>
      <c r="C19" s="42" t="s">
        <v>56</v>
      </c>
      <c r="D19" s="42"/>
      <c r="E19" s="42"/>
      <c r="F19" s="42"/>
      <c r="G19" s="42"/>
      <c r="H19" s="42"/>
    </row>
    <row r="20" spans="1:8" ht="6.75" customHeight="1">
      <c r="A20" s="15"/>
      <c r="B20" s="44"/>
      <c r="C20"/>
      <c r="D20" s="42"/>
      <c r="E20" s="42"/>
      <c r="F20" s="42"/>
      <c r="G20" s="42"/>
      <c r="H20" s="42"/>
    </row>
    <row r="21" spans="1:8" ht="15" customHeight="1">
      <c r="A21" s="15" t="s">
        <v>41</v>
      </c>
      <c r="B21" s="44" t="s">
        <v>42</v>
      </c>
      <c r="C21" s="42" t="s">
        <v>56</v>
      </c>
      <c r="D21" s="42"/>
      <c r="E21" s="42"/>
      <c r="F21" s="42"/>
      <c r="G21" s="42"/>
      <c r="H21" s="42"/>
    </row>
    <row r="22" spans="1:8">
      <c r="A22" s="15"/>
      <c r="B22" s="28" t="s">
        <v>43</v>
      </c>
      <c r="C22" s="42" t="s">
        <v>56</v>
      </c>
      <c r="D22" s="42"/>
      <c r="E22" s="42"/>
      <c r="F22" s="42"/>
      <c r="G22" s="42"/>
      <c r="H22" s="42"/>
    </row>
    <row r="23" spans="1:8">
      <c r="A23" s="15"/>
      <c r="B23" s="44" t="s">
        <v>44</v>
      </c>
      <c r="C23" s="42" t="s">
        <v>56</v>
      </c>
      <c r="D23"/>
      <c r="E23"/>
    </row>
    <row r="24" spans="1:8" ht="4.5" customHeight="1">
      <c r="A24"/>
      <c r="B24"/>
      <c r="C24"/>
      <c r="D24"/>
      <c r="E24"/>
    </row>
    <row r="25" spans="1:8" s="1" customFormat="1" ht="17.649999999999999">
      <c r="A25" s="23" t="s">
        <v>46</v>
      </c>
      <c r="C25"/>
    </row>
    <row r="26" spans="1:8" ht="6" customHeight="1">
      <c r="A26"/>
      <c r="B26"/>
      <c r="C26"/>
      <c r="D26"/>
      <c r="E26"/>
    </row>
    <row r="27" spans="1:8" ht="15">
      <c r="A27" s="2" t="s">
        <v>0</v>
      </c>
      <c r="B27" s="24" t="s">
        <v>48</v>
      </c>
      <c r="C27" s="24" t="s">
        <v>29</v>
      </c>
      <c r="D27" s="24" t="s">
        <v>47</v>
      </c>
    </row>
    <row r="28" spans="1:8">
      <c r="D28" s="19"/>
    </row>
    <row r="29" spans="1:8">
      <c r="D29" s="19"/>
    </row>
    <row r="30" spans="1:8">
      <c r="D30" s="19"/>
    </row>
    <row r="31" spans="1:8">
      <c r="B31" s="18"/>
      <c r="D31"/>
    </row>
  </sheetData>
  <phoneticPr fontId="0" type="noConversion"/>
  <dataValidations count="2">
    <dataValidation type="list" allowBlank="1" showInputMessage="1" showErrorMessage="1" sqref="C21:C23 C11:C14 C16:C19" xr:uid="{00000000-0002-0000-0100-000000000000}">
      <formula1>"Yes,No"</formula1>
    </dataValidation>
    <dataValidation type="list" allowBlank="1" showInputMessage="1" showErrorMessage="1" promptTitle="Input Parameter" prompt="Select from list" sqref="B9 D28:D30" xr:uid="{00000000-0002-0000-0100-000001000000}">
      <formula1>"QA in progress, QA completed but issues to resolve, QA completed"</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outlinePr summaryBelow="0"/>
    <pageSetUpPr autoPageBreaks="0" fitToPage="1"/>
  </sheetPr>
  <dimension ref="A1:K47"/>
  <sheetViews>
    <sheetView showGridLines="0" showRowColHeaders="0" workbookViewId="0">
      <selection activeCell="E8" sqref="E8"/>
    </sheetView>
  </sheetViews>
  <sheetFormatPr defaultColWidth="12.53515625" defaultRowHeight="11.65" outlineLevelRow="1"/>
  <cols>
    <col min="1" max="1" width="2.53515625" style="39" customWidth="1"/>
    <col min="2" max="2" width="26.53515625" style="39" customWidth="1"/>
    <col min="3" max="6" width="12.53515625" style="39"/>
    <col min="7" max="7" width="7.15234375" style="39" customWidth="1"/>
    <col min="8" max="16384" width="12.53515625" style="39"/>
  </cols>
  <sheetData>
    <row r="1" spans="1:5" ht="12" customHeight="1">
      <c r="A1" s="16"/>
      <c r="B1" s="16"/>
      <c r="C1" s="35"/>
      <c r="E1" s="16"/>
    </row>
    <row r="2" spans="1:5" ht="42" customHeight="1">
      <c r="D2" s="37" t="s">
        <v>8</v>
      </c>
    </row>
    <row r="3" spans="1:5">
      <c r="A3" s="5" t="s">
        <v>25</v>
      </c>
    </row>
    <row r="5" spans="1:5" ht="17.649999999999999">
      <c r="A5" s="33" t="s">
        <v>72</v>
      </c>
    </row>
    <row r="6" spans="1:5" ht="8.25" customHeight="1"/>
    <row r="7" spans="1:5" ht="6.75" customHeight="1">
      <c r="A7" s="26"/>
    </row>
    <row r="8" spans="1:5">
      <c r="B8" s="29" t="s">
        <v>52</v>
      </c>
      <c r="C8" s="45">
        <v>100</v>
      </c>
      <c r="D8" s="5"/>
      <c r="E8" s="39" t="s">
        <v>21</v>
      </c>
    </row>
    <row r="9" spans="1:5">
      <c r="B9" s="12"/>
      <c r="C9" s="27"/>
      <c r="D9" s="5"/>
    </row>
    <row r="10" spans="1:5" ht="13.15">
      <c r="B10" s="264" t="s">
        <v>882</v>
      </c>
      <c r="C10" s="352">
        <v>100</v>
      </c>
      <c r="D10" s="5"/>
      <c r="E10" s="39" t="s">
        <v>883</v>
      </c>
    </row>
    <row r="11" spans="1:5">
      <c r="B11" s="12"/>
      <c r="C11" s="27"/>
      <c r="D11" s="5"/>
    </row>
    <row r="12" spans="1:5" s="60" customFormat="1">
      <c r="B12" s="356" t="s">
        <v>886</v>
      </c>
      <c r="C12" s="358">
        <v>100</v>
      </c>
      <c r="D12" s="357"/>
      <c r="E12" s="60" t="s">
        <v>887</v>
      </c>
    </row>
    <row r="13" spans="1:5" s="356" customFormat="1"/>
    <row r="14" spans="1:5">
      <c r="B14" s="264" t="s">
        <v>885</v>
      </c>
      <c r="C14" s="353">
        <v>100</v>
      </c>
      <c r="D14" s="5"/>
      <c r="E14" s="39" t="s">
        <v>884</v>
      </c>
    </row>
    <row r="15" spans="1:5" ht="12" thickBot="1">
      <c r="B15" s="12"/>
      <c r="C15" s="27"/>
      <c r="D15" s="5"/>
    </row>
    <row r="16" spans="1:5" ht="12" thickBot="1">
      <c r="B16" s="39" t="s">
        <v>890</v>
      </c>
      <c r="C16" s="366"/>
      <c r="E16" s="39" t="s">
        <v>891</v>
      </c>
    </row>
    <row r="18" spans="2:11">
      <c r="B18" s="39" t="s">
        <v>4</v>
      </c>
      <c r="C18" s="41">
        <v>100</v>
      </c>
      <c r="E18" s="39" t="s">
        <v>6</v>
      </c>
    </row>
    <row r="19" spans="2:11">
      <c r="B19" s="12"/>
      <c r="C19" s="27"/>
      <c r="D19" s="5"/>
    </row>
    <row r="20" spans="2:11">
      <c r="B20" s="39" t="s">
        <v>5</v>
      </c>
      <c r="C20" s="4">
        <v>100</v>
      </c>
      <c r="E20" s="39" t="s">
        <v>51</v>
      </c>
    </row>
    <row r="21" spans="2:11">
      <c r="B21" s="12"/>
      <c r="C21" s="27"/>
      <c r="D21" s="5"/>
    </row>
    <row r="22" spans="2:11">
      <c r="B22" s="29" t="s">
        <v>65</v>
      </c>
      <c r="C22" s="9" t="s">
        <v>10</v>
      </c>
      <c r="E22" s="39" t="s">
        <v>24</v>
      </c>
    </row>
    <row r="23" spans="2:11">
      <c r="B23" s="12"/>
      <c r="C23" s="27"/>
      <c r="D23" s="5"/>
    </row>
    <row r="24" spans="2:11">
      <c r="B24" s="29" t="s">
        <v>73</v>
      </c>
      <c r="C24" s="27"/>
      <c r="D24" s="5"/>
      <c r="E24" s="39" t="s">
        <v>74</v>
      </c>
    </row>
    <row r="25" spans="2:11">
      <c r="B25" s="12"/>
      <c r="C25" s="27"/>
      <c r="D25" s="5"/>
    </row>
    <row r="26" spans="2:11" ht="30">
      <c r="B26" s="30" t="s">
        <v>66</v>
      </c>
      <c r="C26" s="27"/>
      <c r="D26" s="5"/>
    </row>
    <row r="27" spans="2:11">
      <c r="B27" s="12"/>
      <c r="C27" s="27"/>
      <c r="D27" s="5"/>
    </row>
    <row r="28" spans="2:11" outlineLevel="1">
      <c r="B28" s="29" t="s">
        <v>67</v>
      </c>
      <c r="C28" s="45">
        <v>100</v>
      </c>
      <c r="D28" s="5"/>
      <c r="E28" s="39" t="s">
        <v>21</v>
      </c>
    </row>
    <row r="29" spans="2:11" outlineLevel="1">
      <c r="B29" s="12"/>
      <c r="C29" s="27"/>
      <c r="D29" s="5"/>
    </row>
    <row r="30" spans="2:11" outlineLevel="1">
      <c r="B30" s="12" t="s">
        <v>7</v>
      </c>
      <c r="C30" s="46">
        <v>100</v>
      </c>
      <c r="D30" s="5"/>
      <c r="E30" s="39" t="s">
        <v>20</v>
      </c>
    </row>
    <row r="31" spans="2:11" outlineLevel="1"/>
    <row r="32" spans="2:11" outlineLevel="1">
      <c r="B32" s="39" t="s">
        <v>35</v>
      </c>
      <c r="C32" s="17">
        <v>0</v>
      </c>
      <c r="D32" s="5"/>
      <c r="E32" s="39" t="s">
        <v>22</v>
      </c>
      <c r="F32" s="11"/>
      <c r="G32" s="11"/>
      <c r="H32" s="11"/>
      <c r="I32" s="11"/>
      <c r="J32" s="11"/>
      <c r="K32" s="11"/>
    </row>
    <row r="33" spans="2:5" outlineLevel="1"/>
    <row r="34" spans="2:5" outlineLevel="1">
      <c r="B34" s="31" t="s">
        <v>70</v>
      </c>
      <c r="C34" s="9" t="s">
        <v>10</v>
      </c>
      <c r="E34" s="39" t="s">
        <v>24</v>
      </c>
    </row>
    <row r="35" spans="2:5" outlineLevel="1"/>
    <row r="36" spans="2:5" outlineLevel="1">
      <c r="B36" s="31" t="s">
        <v>68</v>
      </c>
      <c r="C36" s="32" t="s">
        <v>68</v>
      </c>
      <c r="E36" s="39" t="s">
        <v>71</v>
      </c>
    </row>
    <row r="37" spans="2:5" outlineLevel="1"/>
    <row r="38" spans="2:5" outlineLevel="1">
      <c r="B38" s="31" t="s">
        <v>69</v>
      </c>
      <c r="C38" s="8" t="s">
        <v>9</v>
      </c>
      <c r="D38" s="5"/>
      <c r="E38" s="39" t="s">
        <v>23</v>
      </c>
    </row>
    <row r="39" spans="2:5" outlineLevel="1"/>
    <row r="40" spans="2:5" ht="22.5" outlineLevel="1">
      <c r="B40" s="10" t="s">
        <v>11</v>
      </c>
      <c r="C40" s="10" t="s">
        <v>19</v>
      </c>
      <c r="E40" s="39" t="s">
        <v>15</v>
      </c>
    </row>
    <row r="41" spans="2:5" outlineLevel="1"/>
    <row r="42" spans="2:5" ht="17.649999999999999" outlineLevel="1">
      <c r="B42" s="3" t="s">
        <v>12</v>
      </c>
      <c r="C42" s="3" t="s">
        <v>19</v>
      </c>
      <c r="E42" s="39" t="s">
        <v>16</v>
      </c>
    </row>
    <row r="43" spans="2:5" outlineLevel="1"/>
    <row r="44" spans="2:5" ht="15" outlineLevel="1">
      <c r="B44" s="7" t="s">
        <v>13</v>
      </c>
      <c r="C44" s="7" t="s">
        <v>19</v>
      </c>
      <c r="E44" s="39" t="s">
        <v>17</v>
      </c>
    </row>
    <row r="45" spans="2:5" outlineLevel="1"/>
    <row r="46" spans="2:5" outlineLevel="1">
      <c r="B46" s="6" t="s">
        <v>14</v>
      </c>
      <c r="C46" s="6" t="s">
        <v>19</v>
      </c>
      <c r="E46" s="39" t="s">
        <v>18</v>
      </c>
    </row>
    <row r="47" spans="2:5" outlineLevel="1"/>
  </sheetData>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
  <sheetViews>
    <sheetView showGridLines="0" showRowColHeaders="0" zoomScaleNormal="100" workbookViewId="0">
      <selection activeCell="N26" sqref="N26"/>
    </sheetView>
  </sheetViews>
  <sheetFormatPr defaultColWidth="9.15234375" defaultRowHeight="11.65"/>
  <cols>
    <col min="1" max="16384" width="9.15234375" style="39"/>
  </cols>
  <sheetData/>
  <pageMargins left="0.7" right="0.7" top="0.75" bottom="0.75" header="0.3" footer="0.3"/>
  <pageSetup paperSize="9" orientation="portrait" r:id="rId1"/>
  <headerFooter>
    <oddHeader>&amp;L&amp;"Calibri"&amp;10 Classification: HIGHLY SENSITIVE&amp;1#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E65767"/>
    <pageSetUpPr autoPageBreaks="0"/>
  </sheetPr>
  <dimension ref="A1:H15"/>
  <sheetViews>
    <sheetView zoomScaleNormal="100" workbookViewId="0">
      <selection activeCell="H24" sqref="H24"/>
    </sheetView>
  </sheetViews>
  <sheetFormatPr defaultColWidth="12.53515625" defaultRowHeight="11.65" outlineLevelCol="1"/>
  <cols>
    <col min="1" max="1" width="6.53515625" style="39" customWidth="1"/>
    <col min="2" max="2" width="69.3046875" style="39" customWidth="1"/>
    <col min="3" max="3" width="114.15234375" style="47" hidden="1" customWidth="1" outlineLevel="1"/>
    <col min="4" max="4" width="10.3046875" style="39" customWidth="1" collapsed="1"/>
    <col min="5" max="5" width="29.3046875" style="39" customWidth="1"/>
    <col min="6" max="6" width="19" style="39" customWidth="1"/>
    <col min="7" max="16384" width="12.53515625" style="39"/>
  </cols>
  <sheetData>
    <row r="1" spans="1:8" s="34" customFormat="1" ht="34.5" customHeight="1">
      <c r="A1" s="40" t="s">
        <v>307</v>
      </c>
      <c r="C1" s="198"/>
    </row>
    <row r="2" spans="1:8" ht="11.25" customHeight="1"/>
    <row r="3" spans="1:8" ht="39.75" customHeight="1">
      <c r="B3" s="7"/>
      <c r="C3" s="199"/>
      <c r="D3" s="39" t="s">
        <v>445</v>
      </c>
      <c r="E3" s="188" t="s">
        <v>463</v>
      </c>
      <c r="F3" s="197">
        <f>[2]!scenario_choice</f>
        <v>1</v>
      </c>
    </row>
    <row r="5" spans="1:8" s="132" customFormat="1" ht="18" customHeight="1">
      <c r="A5" s="39"/>
      <c r="B5" s="144" t="s">
        <v>76</v>
      </c>
      <c r="C5" s="200"/>
      <c r="E5" s="145" t="s">
        <v>308</v>
      </c>
      <c r="F5" s="146" t="s">
        <v>77</v>
      </c>
      <c r="G5" s="147"/>
      <c r="H5" s="147"/>
    </row>
    <row r="6" spans="1:8" ht="18.75" customHeight="1">
      <c r="D6" s="38"/>
    </row>
    <row r="7" spans="1:8">
      <c r="B7" s="31" t="s">
        <v>399</v>
      </c>
      <c r="C7" s="47" t="s">
        <v>468</v>
      </c>
      <c r="E7" s="148" t="s">
        <v>400</v>
      </c>
      <c r="F7" s="149" t="b">
        <f>[2]!bandwidth_gradient</f>
        <v>1</v>
      </c>
    </row>
    <row r="8" spans="1:8">
      <c r="B8" s="31" t="s">
        <v>443</v>
      </c>
      <c r="C8" s="47" t="s">
        <v>444</v>
      </c>
      <c r="E8" s="148" t="s">
        <v>576</v>
      </c>
      <c r="F8" s="149" t="b">
        <f>[2]!co_mingling_constant_unit_cost</f>
        <v>1</v>
      </c>
    </row>
    <row r="9" spans="1:8">
      <c r="B9" s="31" t="s">
        <v>521</v>
      </c>
      <c r="C9" s="47" t="s">
        <v>467</v>
      </c>
      <c r="E9" s="148" t="s">
        <v>522</v>
      </c>
      <c r="F9" s="149" t="b">
        <f>[2]!HON_adjustment_capex</f>
        <v>1</v>
      </c>
    </row>
    <row r="10" spans="1:8">
      <c r="B10" s="31" t="s">
        <v>491</v>
      </c>
      <c r="E10" s="148" t="s">
        <v>567</v>
      </c>
      <c r="F10" s="252">
        <f>[2]!copper_scrap_PV</f>
        <v>240000000</v>
      </c>
    </row>
    <row r="11" spans="1:8">
      <c r="B11" s="31" t="s">
        <v>493</v>
      </c>
      <c r="E11" s="148" t="s">
        <v>492</v>
      </c>
      <c r="F11" s="149">
        <f>[2]!copper_scrap_annual_period</f>
        <v>12</v>
      </c>
    </row>
    <row r="12" spans="1:8">
      <c r="B12" s="31" t="s">
        <v>504</v>
      </c>
      <c r="E12" s="148" t="s">
        <v>505</v>
      </c>
      <c r="F12" s="222">
        <f>[2]!Efficiency_gain_capex</f>
        <v>0.03</v>
      </c>
    </row>
    <row r="13" spans="1:8">
      <c r="B13" s="31" t="s">
        <v>480</v>
      </c>
      <c r="E13" s="148" t="s">
        <v>506</v>
      </c>
      <c r="F13" s="222">
        <f>[2]!Efficiency_gain_opex</f>
        <v>4.4999999999999998E-2</v>
      </c>
    </row>
    <row r="14" spans="1:8">
      <c r="B14" s="31" t="s">
        <v>644</v>
      </c>
      <c r="E14" s="148" t="s">
        <v>646</v>
      </c>
      <c r="F14" s="149" t="b">
        <f>[2]!Standards_adj</f>
        <v>1</v>
      </c>
    </row>
    <row r="15" spans="1:8">
      <c r="B15" s="31" t="s">
        <v>645</v>
      </c>
      <c r="E15" s="148" t="s">
        <v>647</v>
      </c>
      <c r="F15" s="149" t="b">
        <f>[2]!FVR_adj</f>
        <v>1</v>
      </c>
    </row>
  </sheetData>
  <conditionalFormatting sqref="A7:A9">
    <cfRule type="cellIs" dxfId="288" priority="2" operator="equal">
      <formula>"YES"</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pageSetUpPr autoPageBreaks="0"/>
  </sheetPr>
  <dimension ref="A1:O143"/>
  <sheetViews>
    <sheetView zoomScale="85" zoomScaleNormal="85" workbookViewId="0">
      <selection activeCell="F33" sqref="F33"/>
    </sheetView>
  </sheetViews>
  <sheetFormatPr defaultColWidth="12.53515625" defaultRowHeight="11.65"/>
  <cols>
    <col min="1" max="1" width="7.3046875" customWidth="1"/>
    <col min="2" max="2" width="46" customWidth="1"/>
    <col min="3" max="4" width="14.3046875" customWidth="1"/>
    <col min="5" max="5" width="14.3046875" style="39" customWidth="1"/>
    <col min="6" max="9" width="14.3046875" customWidth="1"/>
    <col min="10" max="10" width="14.3046875" style="39" customWidth="1"/>
    <col min="11" max="12" width="14.3046875" customWidth="1"/>
  </cols>
  <sheetData>
    <row r="1" spans="1:15" s="34" customFormat="1" ht="40.5" customHeight="1">
      <c r="A1" s="40" t="s">
        <v>249</v>
      </c>
      <c r="N1" s="34" t="s">
        <v>34</v>
      </c>
    </row>
    <row r="3" spans="1:15" ht="15">
      <c r="B3" s="7" t="s">
        <v>86</v>
      </c>
    </row>
    <row r="4" spans="1:15">
      <c r="B4" s="6" t="s">
        <v>87</v>
      </c>
      <c r="C4" t="s">
        <v>88</v>
      </c>
      <c r="L4" s="39"/>
      <c r="M4" s="39"/>
      <c r="N4" s="39"/>
      <c r="O4" s="39"/>
    </row>
    <row r="5" spans="1:15">
      <c r="B5" t="s">
        <v>89</v>
      </c>
      <c r="C5" s="48">
        <f>[2]!dec_factor</f>
        <v>1</v>
      </c>
      <c r="D5" s="49" t="s">
        <v>449</v>
      </c>
      <c r="E5" s="52"/>
      <c r="L5" s="39"/>
      <c r="M5" s="39"/>
      <c r="N5" s="39"/>
      <c r="O5" s="39"/>
    </row>
    <row r="6" spans="1:15">
      <c r="B6" t="s">
        <v>90</v>
      </c>
      <c r="C6" s="48">
        <f>[2]!hundred</f>
        <v>100</v>
      </c>
      <c r="D6" s="49" t="s">
        <v>448</v>
      </c>
      <c r="E6" s="52"/>
      <c r="L6" s="39"/>
      <c r="M6" s="39"/>
      <c r="N6" s="39"/>
      <c r="O6" s="39"/>
    </row>
    <row r="7" spans="1:15">
      <c r="B7" t="s">
        <v>91</v>
      </c>
      <c r="C7" s="48">
        <f>[2]!thousand</f>
        <v>1000</v>
      </c>
      <c r="D7" s="49" t="s">
        <v>447</v>
      </c>
      <c r="E7" s="52"/>
      <c r="L7" s="39"/>
      <c r="M7" s="39"/>
      <c r="N7" s="39"/>
      <c r="O7" s="39"/>
    </row>
    <row r="8" spans="1:15">
      <c r="B8" t="s">
        <v>92</v>
      </c>
      <c r="C8" s="48">
        <f>[2]!million</f>
        <v>1000000</v>
      </c>
      <c r="D8" s="49" t="s">
        <v>446</v>
      </c>
      <c r="E8" s="52"/>
      <c r="L8" s="39"/>
      <c r="M8" s="39"/>
      <c r="N8" s="39"/>
      <c r="O8" s="39"/>
    </row>
    <row r="9" spans="1:15">
      <c r="B9" s="39"/>
      <c r="C9" s="39"/>
      <c r="D9" s="39"/>
      <c r="F9" s="39"/>
      <c r="G9" s="39"/>
      <c r="H9" s="39"/>
      <c r="I9" s="39"/>
      <c r="K9" s="39"/>
      <c r="L9" s="39"/>
      <c r="M9" s="39"/>
      <c r="N9" s="39"/>
      <c r="O9" s="39"/>
    </row>
    <row r="10" spans="1:15" s="39" customFormat="1">
      <c r="B10" s="31" t="s">
        <v>342</v>
      </c>
      <c r="D10" s="191" t="str">
        <f t="array" ref="D10:I10">[2]!model_years</f>
        <v>2015/16</v>
      </c>
      <c r="E10" s="191" t="str">
        <v>2016/17</v>
      </c>
      <c r="F10" s="191" t="str">
        <v>2017/18</v>
      </c>
      <c r="G10" s="191" t="str">
        <v>2018/19</v>
      </c>
      <c r="H10" s="191" t="str">
        <v>2019/20</v>
      </c>
      <c r="I10" s="191" t="str">
        <v>2020/21</v>
      </c>
      <c r="J10" s="52" t="s">
        <v>341</v>
      </c>
    </row>
    <row r="11" spans="1:15">
      <c r="B11" s="39"/>
      <c r="C11" s="39"/>
      <c r="D11" s="39"/>
      <c r="F11" s="39"/>
      <c r="G11" s="39"/>
      <c r="H11" s="39"/>
      <c r="I11" s="39"/>
      <c r="K11" s="39"/>
      <c r="L11" s="39"/>
      <c r="M11" s="39"/>
      <c r="N11" s="39"/>
      <c r="O11" s="39"/>
    </row>
    <row r="12" spans="1:15" ht="15">
      <c r="B12" s="7" t="s">
        <v>250</v>
      </c>
      <c r="L12" s="39"/>
      <c r="M12" s="39"/>
      <c r="N12" s="39"/>
      <c r="O12" s="39"/>
    </row>
    <row r="13" spans="1:15">
      <c r="C13" s="31" t="s">
        <v>78</v>
      </c>
      <c r="D13" s="31" t="str">
        <f t="array" ref="D13:I13">model_years</f>
        <v>2015/16</v>
      </c>
      <c r="E13" s="31" t="str">
        <v>2016/17</v>
      </c>
      <c r="F13" s="31" t="str">
        <v>2017/18</v>
      </c>
      <c r="G13" s="31" t="str">
        <v>2018/19</v>
      </c>
      <c r="H13" s="31" t="str">
        <v>2019/20</v>
      </c>
      <c r="I13" s="31" t="str">
        <v>2020/21</v>
      </c>
      <c r="J13" s="31"/>
      <c r="K13" s="39"/>
      <c r="L13" s="39"/>
      <c r="M13" s="39"/>
      <c r="N13" s="39"/>
    </row>
    <row r="14" spans="1:15">
      <c r="B14" s="47" t="s">
        <v>749</v>
      </c>
      <c r="C14" s="39" t="s">
        <v>93</v>
      </c>
      <c r="D14" s="124">
        <v>1E-3</v>
      </c>
      <c r="E14" s="124">
        <v>1.0514828611042748E-2</v>
      </c>
      <c r="F14" s="183">
        <f>INDEX([2]!cpi_select,MATCH(F$13,[2]!cpi_years,0))</f>
        <v>2.8250000000000001E-2</v>
      </c>
      <c r="G14" s="183">
        <f>INDEX([2]!cpi_select,MATCH(G$13,[2]!cpi_years,0))</f>
        <v>2.2250000000000002E-2</v>
      </c>
      <c r="H14" s="183">
        <f>INDEX([2]!cpi_select,MATCH(H$13,[2]!cpi_years,0))</f>
        <v>1.8250000000000002E-2</v>
      </c>
      <c r="I14" s="183">
        <f>INDEX([2]!cpi_select,MATCH(I$13,[2]!cpi_years,0))</f>
        <v>0.02</v>
      </c>
      <c r="J14" s="52" t="s">
        <v>96</v>
      </c>
      <c r="L14" s="39"/>
      <c r="M14" s="39"/>
    </row>
    <row r="15" spans="1:15">
      <c r="B15" s="47" t="s">
        <v>462</v>
      </c>
      <c r="C15" s="39" t="s">
        <v>93</v>
      </c>
      <c r="D15" s="112">
        <f t="shared" ref="D15:I15" si="0">dec_factor+D14</f>
        <v>1.0009999999999999</v>
      </c>
      <c r="E15" s="112">
        <f t="shared" si="0"/>
        <v>1.0105148286110428</v>
      </c>
      <c r="F15" s="112">
        <f t="shared" si="0"/>
        <v>1.0282500000000001</v>
      </c>
      <c r="G15" s="112">
        <f t="shared" si="0"/>
        <v>1.0222500000000001</v>
      </c>
      <c r="H15" s="112">
        <f t="shared" si="0"/>
        <v>1.0182500000000001</v>
      </c>
      <c r="I15" s="112">
        <f t="shared" si="0"/>
        <v>1.02</v>
      </c>
      <c r="J15" s="52" t="s">
        <v>97</v>
      </c>
      <c r="K15" s="39"/>
      <c r="L15" s="39"/>
      <c r="M15" s="39"/>
    </row>
    <row r="16" spans="1:15" s="39" customFormat="1">
      <c r="B16" s="47"/>
      <c r="D16" s="112"/>
      <c r="E16" s="112"/>
      <c r="F16" s="112"/>
      <c r="G16" s="112"/>
      <c r="H16" s="112"/>
      <c r="I16" s="112"/>
      <c r="J16" s="52"/>
    </row>
    <row r="17" spans="2:13" s="39" customFormat="1">
      <c r="B17" s="47" t="s">
        <v>748</v>
      </c>
      <c r="C17" s="39" t="s">
        <v>93</v>
      </c>
      <c r="D17" s="124">
        <v>0.01</v>
      </c>
      <c r="E17" s="124">
        <v>2.1514869662508818E-2</v>
      </c>
      <c r="F17" s="183">
        <f>INDEX([2]!rpi_select,MATCH(F$13,[2]!cpi_years,0))</f>
        <v>3.85E-2</v>
      </c>
      <c r="G17" s="183">
        <f>INDEX([2]!rpi_select,MATCH(G$13,[2]!cpi_years,0))</f>
        <v>3.4249999999999996E-2</v>
      </c>
      <c r="H17" s="183">
        <f>INDEX([2]!rpi_select,MATCH(H$13,[2]!cpi_years,0))</f>
        <v>2.9500000000000002E-2</v>
      </c>
      <c r="I17" s="183">
        <f>INDEX([2]!rpi_select,MATCH(I$13,[2]!cpi_years,0))</f>
        <v>2.8999999999999998E-2</v>
      </c>
      <c r="J17" s="52" t="s">
        <v>98</v>
      </c>
    </row>
    <row r="18" spans="2:13" s="39" customFormat="1">
      <c r="B18" s="47" t="s">
        <v>461</v>
      </c>
      <c r="C18" s="39" t="s">
        <v>93</v>
      </c>
      <c r="D18" s="112">
        <f t="shared" ref="D18:I18" si="1">dec_factor+D17</f>
        <v>1.01</v>
      </c>
      <c r="E18" s="112">
        <f t="shared" si="1"/>
        <v>1.0215148696625089</v>
      </c>
      <c r="F18" s="112">
        <f t="shared" si="1"/>
        <v>1.0385</v>
      </c>
      <c r="G18" s="112">
        <f t="shared" si="1"/>
        <v>1.0342499999999999</v>
      </c>
      <c r="H18" s="112">
        <f t="shared" si="1"/>
        <v>1.0295000000000001</v>
      </c>
      <c r="I18" s="112">
        <f t="shared" si="1"/>
        <v>1.0289999999999999</v>
      </c>
      <c r="J18" s="52" t="s">
        <v>99</v>
      </c>
    </row>
    <row r="19" spans="2:13" s="39" customFormat="1"/>
    <row r="20" spans="2:13">
      <c r="B20" s="47" t="s">
        <v>80</v>
      </c>
      <c r="C20" s="39" t="s">
        <v>93</v>
      </c>
      <c r="D20" s="94">
        <f t="shared" ref="D20:G20" si="2">E20</f>
        <v>8.1000000000000003E-2</v>
      </c>
      <c r="E20" s="94">
        <f t="shared" si="2"/>
        <v>8.1000000000000003E-2</v>
      </c>
      <c r="F20" s="94">
        <f t="shared" si="2"/>
        <v>8.1000000000000003E-2</v>
      </c>
      <c r="G20" s="94">
        <f t="shared" si="2"/>
        <v>8.1000000000000003E-2</v>
      </c>
      <c r="H20" s="94">
        <f>[2]!TD_WACC_nominal_1920</f>
        <v>8.1000000000000003E-2</v>
      </c>
      <c r="I20" s="94">
        <f>[2]!TD_WACC_nominal_2021</f>
        <v>7.9000000000000001E-2</v>
      </c>
      <c r="J20" s="52" t="s">
        <v>100</v>
      </c>
      <c r="L20" s="39"/>
      <c r="M20" s="39"/>
    </row>
    <row r="21" spans="2:13" s="39" customFormat="1">
      <c r="B21" s="53" t="s">
        <v>569</v>
      </c>
      <c r="D21" s="53" t="s">
        <v>712</v>
      </c>
      <c r="E21" s="53"/>
    </row>
    <row r="22" spans="2:13" s="39" customFormat="1">
      <c r="B22" s="62" t="s">
        <v>507</v>
      </c>
      <c r="C22" s="39" t="s">
        <v>93</v>
      </c>
      <c r="D22" s="350">
        <f t="array" ref="D22:I22">[2]!pay_selected</f>
        <v>1.0222546704239457</v>
      </c>
      <c r="E22" s="351">
        <v>1.026560592456135</v>
      </c>
      <c r="F22" s="351">
        <v>1.025251487171601</v>
      </c>
      <c r="G22" s="351">
        <v>1.0295605633479561</v>
      </c>
      <c r="H22" s="351">
        <v>1.029135461300585</v>
      </c>
      <c r="I22" s="351">
        <v>1.027416128244403</v>
      </c>
      <c r="J22" s="52" t="s">
        <v>509</v>
      </c>
    </row>
    <row r="23" spans="2:13" s="39" customFormat="1">
      <c r="B23" s="62" t="s">
        <v>508</v>
      </c>
      <c r="C23" s="39" t="s">
        <v>93</v>
      </c>
      <c r="D23" s="350">
        <f t="array" ref="D23:I23">[2]!non_pay_selected</f>
        <v>1.0093941034017875</v>
      </c>
      <c r="E23" s="351">
        <v>1.0088216517839577</v>
      </c>
      <c r="F23" s="351">
        <v>1.0185859876488161</v>
      </c>
      <c r="G23" s="351">
        <v>1.0307787065096028</v>
      </c>
      <c r="H23" s="351">
        <v>1.0295757434095811</v>
      </c>
      <c r="I23" s="351">
        <v>1.026669054542217</v>
      </c>
      <c r="J23" s="52" t="s">
        <v>510</v>
      </c>
    </row>
    <row r="24" spans="2:13" s="39" customFormat="1">
      <c r="B24" s="53"/>
      <c r="D24" s="53"/>
      <c r="E24" s="53"/>
    </row>
    <row r="25" spans="2:13">
      <c r="B25" s="47" t="s">
        <v>504</v>
      </c>
      <c r="C25" s="39" t="s">
        <v>93</v>
      </c>
      <c r="D25" s="94">
        <f>Efficiency_gain_capex</f>
        <v>0.03</v>
      </c>
      <c r="E25" s="125">
        <f>D25</f>
        <v>0.03</v>
      </c>
      <c r="F25" s="125">
        <f t="shared" ref="F25:I25" si="3">E25</f>
        <v>0.03</v>
      </c>
      <c r="G25" s="125">
        <f t="shared" si="3"/>
        <v>0.03</v>
      </c>
      <c r="H25" s="125">
        <f t="shared" si="3"/>
        <v>0.03</v>
      </c>
      <c r="I25" s="125">
        <f t="shared" si="3"/>
        <v>0.03</v>
      </c>
      <c r="J25" s="52"/>
      <c r="L25" s="39"/>
      <c r="M25" s="39"/>
    </row>
    <row r="26" spans="2:13" s="39" customFormat="1">
      <c r="B26" s="47" t="s">
        <v>482</v>
      </c>
      <c r="C26" s="39" t="s">
        <v>93</v>
      </c>
      <c r="D26" s="291">
        <f t="shared" ref="D26:I26" si="4">dec_factor-D25</f>
        <v>0.97</v>
      </c>
      <c r="E26" s="291">
        <f t="shared" si="4"/>
        <v>0.97</v>
      </c>
      <c r="F26" s="291">
        <f t="shared" si="4"/>
        <v>0.97</v>
      </c>
      <c r="G26" s="291">
        <f t="shared" si="4"/>
        <v>0.97</v>
      </c>
      <c r="H26" s="291">
        <f t="shared" si="4"/>
        <v>0.97</v>
      </c>
      <c r="I26" s="291">
        <f t="shared" si="4"/>
        <v>0.97</v>
      </c>
      <c r="J26" s="52" t="s">
        <v>483</v>
      </c>
    </row>
    <row r="27" spans="2:13" s="39" customFormat="1">
      <c r="B27" s="47"/>
      <c r="D27" s="53" t="s">
        <v>713</v>
      </c>
      <c r="E27" s="112"/>
      <c r="F27" s="112"/>
      <c r="G27" s="112"/>
      <c r="H27" s="112"/>
      <c r="I27" s="112"/>
      <c r="J27" s="52"/>
    </row>
    <row r="28" spans="2:13" s="39" customFormat="1">
      <c r="B28" s="47" t="s">
        <v>480</v>
      </c>
      <c r="C28" s="39" t="s">
        <v>93</v>
      </c>
      <c r="D28" s="94">
        <f>Efficiency_gain_opex</f>
        <v>4.4999999999999998E-2</v>
      </c>
      <c r="E28" s="125">
        <f>D28</f>
        <v>4.4999999999999998E-2</v>
      </c>
      <c r="F28" s="125">
        <f t="shared" ref="F28:I28" si="5">E28</f>
        <v>4.4999999999999998E-2</v>
      </c>
      <c r="G28" s="125">
        <f t="shared" si="5"/>
        <v>4.4999999999999998E-2</v>
      </c>
      <c r="H28" s="125">
        <f t="shared" si="5"/>
        <v>4.4999999999999998E-2</v>
      </c>
      <c r="I28" s="125">
        <f t="shared" si="5"/>
        <v>4.4999999999999998E-2</v>
      </c>
      <c r="J28" s="52"/>
    </row>
    <row r="29" spans="2:13" s="39" customFormat="1">
      <c r="B29" s="47" t="s">
        <v>481</v>
      </c>
      <c r="C29" s="39" t="s">
        <v>93</v>
      </c>
      <c r="D29" s="291">
        <f t="shared" ref="D29:I29" si="6">dec_factor-D28</f>
        <v>0.95499999999999996</v>
      </c>
      <c r="E29" s="291">
        <f t="shared" si="6"/>
        <v>0.95499999999999996</v>
      </c>
      <c r="F29" s="291">
        <f t="shared" si="6"/>
        <v>0.95499999999999996</v>
      </c>
      <c r="G29" s="291">
        <f t="shared" si="6"/>
        <v>0.95499999999999996</v>
      </c>
      <c r="H29" s="291">
        <f t="shared" si="6"/>
        <v>0.95499999999999996</v>
      </c>
      <c r="I29" s="291">
        <f t="shared" si="6"/>
        <v>0.95499999999999996</v>
      </c>
      <c r="J29" s="52" t="s">
        <v>484</v>
      </c>
    </row>
    <row r="30" spans="2:13">
      <c r="D30" s="53" t="s">
        <v>714</v>
      </c>
      <c r="E30" s="53"/>
    </row>
    <row r="31" spans="2:13" s="39" customFormat="1"/>
    <row r="32" spans="2:13" s="39" customFormat="1">
      <c r="B32" s="39" t="s">
        <v>233</v>
      </c>
      <c r="C32" s="39" t="s">
        <v>93</v>
      </c>
      <c r="H32" s="111">
        <f>GEOMEAN(F15:H15)-dec_factor</f>
        <v>2.2908416624578765E-2</v>
      </c>
      <c r="I32" s="52" t="s">
        <v>236</v>
      </c>
    </row>
    <row r="33" spans="1:14" s="39" customFormat="1">
      <c r="H33" s="53" t="s">
        <v>570</v>
      </c>
    </row>
    <row r="34" spans="1:14" s="39" customFormat="1">
      <c r="B34" s="6" t="s">
        <v>577</v>
      </c>
      <c r="D34" s="258">
        <f>[2]!NRC_floor</f>
        <v>0.01</v>
      </c>
      <c r="E34" s="52" t="s">
        <v>578</v>
      </c>
      <c r="I34" s="53"/>
    </row>
    <row r="35" spans="1:14" s="39" customFormat="1">
      <c r="I35" s="53"/>
    </row>
    <row r="36" spans="1:14" ht="15">
      <c r="B36" s="7" t="s">
        <v>722</v>
      </c>
      <c r="K36" s="39"/>
    </row>
    <row r="37" spans="1:14" ht="23.25">
      <c r="B37" s="31" t="s">
        <v>126</v>
      </c>
      <c r="C37" s="31" t="s">
        <v>78</v>
      </c>
      <c r="D37" s="103" t="str">
        <f t="array" ref="D37:I37">model_years</f>
        <v>2015/16</v>
      </c>
      <c r="E37" s="103" t="str">
        <v>2016/17</v>
      </c>
      <c r="F37" s="103" t="str">
        <v>2017/18</v>
      </c>
      <c r="G37" s="103" t="str">
        <v>2018/19</v>
      </c>
      <c r="H37" s="103" t="str">
        <v>2019/20</v>
      </c>
      <c r="I37" s="103" t="str">
        <v>2020/21</v>
      </c>
      <c r="J37" s="103"/>
      <c r="K37" s="147" t="s">
        <v>804</v>
      </c>
      <c r="L37" s="147" t="s">
        <v>726</v>
      </c>
      <c r="M37" s="147" t="s">
        <v>724</v>
      </c>
    </row>
    <row r="38" spans="1:14" s="39" customFormat="1">
      <c r="A38" s="193" t="str">
        <f t="array" ref="A38:A91">Comp_code</f>
        <v>CF187</v>
      </c>
      <c r="B38" s="193" t="str">
        <f t="shared" ref="B38:B69" si="7">IF($A38=0,"",INDEX(Component_list,MATCH($A38,Comp_code,0)))</f>
        <v>MPF Line Testing Systems</v>
      </c>
      <c r="C38" s="100" t="s">
        <v>93</v>
      </c>
      <c r="D38" s="138">
        <f>IF($A38=0,0,SUMPRODUCT('Forecasted cost breakdown'!C4:E4,$K38:$M38))</f>
        <v>0.56020858351068747</v>
      </c>
      <c r="E38" s="138">
        <f>IF($A38=0,0,SUMPRODUCT('Forecasted cost breakdown'!F4:H4,$K38:$M38))</f>
        <v>0.56648112576900767</v>
      </c>
      <c r="F38" s="138">
        <f>IF($A38=0,0,SUMPRODUCT('Forecasted cost breakdown'!I4:K4,$K38:$M38))</f>
        <v>0.56604627146211839</v>
      </c>
      <c r="G38" s="138">
        <f>IF($A38=0,0,SUMPRODUCT('Forecasted cost breakdown'!L4:N4,$K38:$M38))</f>
        <v>0.56578521494094192</v>
      </c>
      <c r="H38" s="138">
        <f>IF($A38=0,0,SUMPRODUCT('Forecasted cost breakdown'!O4:Q4,$K38:$M38))</f>
        <v>0.56563005703266145</v>
      </c>
      <c r="I38" s="138">
        <f>IF($A38=0,0,SUMPRODUCT('Forecasted cost breakdown'!R4:T4,$K38:$M38))</f>
        <v>0.56586106189658947</v>
      </c>
      <c r="K38" s="354">
        <v>0.55000000000000004</v>
      </c>
      <c r="L38" s="204">
        <f>CVEs!E64</f>
        <v>0.72746258771019734</v>
      </c>
      <c r="M38" s="354">
        <v>0.52</v>
      </c>
      <c r="N38" s="181"/>
    </row>
    <row r="39" spans="1:14" s="39" customFormat="1">
      <c r="A39" s="193" t="str">
        <v>CK981</v>
      </c>
      <c r="B39" s="193" t="str">
        <f t="shared" si="7"/>
        <v>Openreach time related charges</v>
      </c>
      <c r="C39" s="100" t="s">
        <v>93</v>
      </c>
      <c r="D39" s="138">
        <f>IF($A39=0,0,SUMPRODUCT('Forecasted cost breakdown'!C5:E5,$K39:$M39))</f>
        <v>0.84127562656347121</v>
      </c>
      <c r="E39" s="138">
        <f>IF($A39=0,0,SUMPRODUCT('Forecasted cost breakdown'!F5:H5,$K39:$M39))</f>
        <v>0.84050252871032349</v>
      </c>
      <c r="F39" s="138">
        <f>IF($A39=0,0,SUMPRODUCT('Forecasted cost breakdown'!I5:K5,$K39:$M39))</f>
        <v>0.84049664220331688</v>
      </c>
      <c r="G39" s="138">
        <f>IF($A39=0,0,SUMPRODUCT('Forecasted cost breakdown'!L5:N5,$K39:$M39))</f>
        <v>0.8405018194886259</v>
      </c>
      <c r="H39" s="138">
        <f>IF($A39=0,0,SUMPRODUCT('Forecasted cost breakdown'!O5:Q5,$K39:$M39))</f>
        <v>0.84051369779929896</v>
      </c>
      <c r="I39" s="138">
        <f>IF($A39=0,0,SUMPRODUCT('Forecasted cost breakdown'!R5:T5,$K39:$M39))</f>
        <v>0.84052547040427639</v>
      </c>
      <c r="K39" s="354">
        <v>0.82</v>
      </c>
      <c r="L39" s="204">
        <f>CVEs!E65</f>
        <v>0.84114002068404292</v>
      </c>
      <c r="M39" s="354">
        <v>0.77</v>
      </c>
      <c r="N39" s="181"/>
    </row>
    <row r="40" spans="1:14" s="39" customFormat="1">
      <c r="A40" s="193" t="str">
        <v>CL120</v>
      </c>
      <c r="B40" s="193" t="str">
        <f t="shared" si="7"/>
        <v>Co-mingling electricity</v>
      </c>
      <c r="C40" s="100" t="s">
        <v>93</v>
      </c>
      <c r="D40" s="138">
        <f>IF($A40=0,0,SUMPRODUCT('Forecasted cost breakdown'!C6:E6,$K40:$M40))</f>
        <v>0.69619224039136562</v>
      </c>
      <c r="E40" s="138">
        <f>IF($A40=0,0,SUMPRODUCT('Forecasted cost breakdown'!F6:H6,$K40:$M40))</f>
        <v>0.69521193860428798</v>
      </c>
      <c r="F40" s="138">
        <f>IF($A40=0,0,SUMPRODUCT('Forecasted cost breakdown'!I6:K6,$K40:$M40))</f>
        <v>0.69524113539336674</v>
      </c>
      <c r="G40" s="138">
        <f>IF($A40=0,0,SUMPRODUCT('Forecasted cost breakdown'!L6:N6,$K40:$M40))</f>
        <v>0.69525766174007519</v>
      </c>
      <c r="H40" s="138">
        <f>IF($A40=0,0,SUMPRODUCT('Forecasted cost breakdown'!O6:Q6,$K40:$M40))</f>
        <v>0.6952753180713489</v>
      </c>
      <c r="I40" s="138">
        <f>IF($A40=0,0,SUMPRODUCT('Forecasted cost breakdown'!R6:T6,$K40:$M40))</f>
        <v>0.69529182849246418</v>
      </c>
      <c r="K40" s="354">
        <v>0.76</v>
      </c>
      <c r="L40" s="204">
        <f>CVEs!E66</f>
        <v>0.69416390424994201</v>
      </c>
      <c r="M40" s="354">
        <v>0.69</v>
      </c>
      <c r="N40" s="181"/>
    </row>
    <row r="41" spans="1:14" s="39" customFormat="1">
      <c r="A41" s="193" t="str">
        <v>CL131</v>
      </c>
      <c r="B41" s="193" t="str">
        <f t="shared" si="7"/>
        <v>Co-mingling set up</v>
      </c>
      <c r="C41" s="100" t="s">
        <v>93</v>
      </c>
      <c r="D41" s="138">
        <f>IF($A41=0,0,SUMPRODUCT('Forecasted cost breakdown'!C7:E7,$K41:$M41))</f>
        <v>0.66389753303960586</v>
      </c>
      <c r="E41" s="138">
        <f>IF($A41=0,0,SUMPRODUCT('Forecasted cost breakdown'!F7:H7,$K41:$M41))</f>
        <v>0.68866818711909572</v>
      </c>
      <c r="F41" s="138">
        <f>IF($A41=0,0,SUMPRODUCT('Forecasted cost breakdown'!I7:K7,$K41:$M41))</f>
        <v>0.68847554275324829</v>
      </c>
      <c r="G41" s="138">
        <f>IF($A41=0,0,SUMPRODUCT('Forecasted cost breakdown'!L7:N7,$K41:$M41))</f>
        <v>0.68832380878356925</v>
      </c>
      <c r="H41" s="138">
        <f>IF($A41=0,0,SUMPRODUCT('Forecasted cost breakdown'!O7:Q7,$K41:$M41))</f>
        <v>0.68819162577154147</v>
      </c>
      <c r="I41" s="138">
        <f>IF($A41=0,0,SUMPRODUCT('Forecasted cost breakdown'!R7:T7,$K41:$M41))</f>
        <v>0.68802284754401377</v>
      </c>
      <c r="K41" s="354">
        <v>0.62</v>
      </c>
      <c r="L41" s="204">
        <f>CVEs!E67</f>
        <v>0.68958580617649701</v>
      </c>
      <c r="M41" s="354">
        <v>0.47</v>
      </c>
      <c r="N41" s="181"/>
    </row>
    <row r="42" spans="1:14" s="39" customFormat="1">
      <c r="A42" s="193" t="str">
        <v>CL132</v>
      </c>
      <c r="B42" s="193" t="str">
        <f t="shared" si="7"/>
        <v>Co-mingling rentals</v>
      </c>
      <c r="C42" s="100" t="s">
        <v>93</v>
      </c>
      <c r="D42" s="138">
        <f>IF($A42=0,0,SUMPRODUCT('Forecasted cost breakdown'!C8:E8,$K42:$M42))</f>
        <v>0.63669640952019546</v>
      </c>
      <c r="E42" s="138">
        <f>IF($A42=0,0,SUMPRODUCT('Forecasted cost breakdown'!F8:H8,$K42:$M42))</f>
        <v>0.6278886001909747</v>
      </c>
      <c r="F42" s="138">
        <f>IF($A42=0,0,SUMPRODUCT('Forecasted cost breakdown'!I8:K8,$K42:$M42))</f>
        <v>0.62721183672965475</v>
      </c>
      <c r="G42" s="138">
        <f>IF($A42=0,0,SUMPRODUCT('Forecasted cost breakdown'!L8:N8,$K42:$M42))</f>
        <v>0.62689177675900898</v>
      </c>
      <c r="H42" s="138">
        <f>IF($A42=0,0,SUMPRODUCT('Forecasted cost breakdown'!O8:Q8,$K42:$M42))</f>
        <v>0.62664197581042591</v>
      </c>
      <c r="I42" s="138">
        <f>IF($A42=0,0,SUMPRODUCT('Forecasted cost breakdown'!R8:T8,$K42:$M42))</f>
        <v>0.62751776467834808</v>
      </c>
      <c r="K42" s="354">
        <v>0.62</v>
      </c>
      <c r="L42" s="204">
        <f>CVEs!E68</f>
        <v>0.70374459286845104</v>
      </c>
      <c r="M42" s="354">
        <v>0.47</v>
      </c>
      <c r="N42" s="181"/>
    </row>
    <row r="43" spans="1:14" s="39" customFormat="1">
      <c r="A43" s="193" t="str">
        <v>CL133</v>
      </c>
      <c r="B43" s="193" t="str">
        <f t="shared" si="7"/>
        <v>WLA tie cables</v>
      </c>
      <c r="C43" s="100" t="s">
        <v>93</v>
      </c>
      <c r="D43" s="138">
        <f>IF($A43=0,0,SUMPRODUCT('Forecasted cost breakdown'!C9:E9,$K43:$M43))</f>
        <v>0.45793929342197476</v>
      </c>
      <c r="E43" s="138">
        <f>IF($A43=0,0,SUMPRODUCT('Forecasted cost breakdown'!F9:H9,$K43:$M43))</f>
        <v>0.47496124186955269</v>
      </c>
      <c r="F43" s="138">
        <f>IF($A43=0,0,SUMPRODUCT('Forecasted cost breakdown'!I9:K9,$K43:$M43))</f>
        <v>0.47771175954394529</v>
      </c>
      <c r="G43" s="138">
        <f>IF($A43=0,0,SUMPRODUCT('Forecasted cost breakdown'!L9:N9,$K43:$M43))</f>
        <v>0.48648880951500123</v>
      </c>
      <c r="H43" s="138">
        <f>IF($A43=0,0,SUMPRODUCT('Forecasted cost breakdown'!O9:Q9,$K43:$M43))</f>
        <v>0.49000625310639462</v>
      </c>
      <c r="I43" s="138">
        <f>IF($A43=0,0,SUMPRODUCT('Forecasted cost breakdown'!R9:T9,$K43:$M43))</f>
        <v>0.48896182723484682</v>
      </c>
      <c r="K43" s="354">
        <v>0.39</v>
      </c>
      <c r="L43" s="204">
        <f>CVEs!E69</f>
        <v>0.5366794372896434</v>
      </c>
      <c r="M43" s="354">
        <v>0.32</v>
      </c>
      <c r="N43" s="181"/>
    </row>
    <row r="44" spans="1:14" s="39" customFormat="1">
      <c r="A44" s="193" t="str">
        <v>CL139</v>
      </c>
      <c r="B44" s="193" t="str">
        <f t="shared" si="7"/>
        <v>Local Loop Unbundling systems development</v>
      </c>
      <c r="C44" s="100" t="s">
        <v>93</v>
      </c>
      <c r="D44" s="138">
        <f>IF($A44=0,0,SUMPRODUCT('Forecasted cost breakdown'!C10:E10,$K44:$M44))</f>
        <v>0.91481963295143709</v>
      </c>
      <c r="E44" s="138">
        <f>IF($A44=0,0,SUMPRODUCT('Forecasted cost breakdown'!F10:H10,$K44:$M44))</f>
        <v>0.95336270954812063</v>
      </c>
      <c r="F44" s="138">
        <f>IF($A44=0,0,SUMPRODUCT('Forecasted cost breakdown'!I10:K10,$K44:$M44))</f>
        <v>0.95339969755666676</v>
      </c>
      <c r="G44" s="138">
        <f>IF($A44=0,0,SUMPRODUCT('Forecasted cost breakdown'!L10:N10,$K44:$M44))</f>
        <v>0.95322772329436334</v>
      </c>
      <c r="H44" s="138">
        <f>IF($A44=0,0,SUMPRODUCT('Forecasted cost breakdown'!O10:Q10,$K44:$M44))</f>
        <v>0.95289615279149009</v>
      </c>
      <c r="I44" s="138">
        <f>IF($A44=0,0,SUMPRODUCT('Forecasted cost breakdown'!R10:T10,$K44:$M44))</f>
        <v>0.95334863250939672</v>
      </c>
      <c r="K44" s="354">
        <v>0.89</v>
      </c>
      <c r="L44" s="204">
        <f>CVEs!E70</f>
        <v>0.99326543765336994</v>
      </c>
      <c r="M44" s="354">
        <v>0.88</v>
      </c>
      <c r="N44" s="181"/>
    </row>
    <row r="45" spans="1:14" s="39" customFormat="1">
      <c r="A45" s="193" t="str">
        <v>CL144</v>
      </c>
      <c r="B45" s="193" t="str">
        <f t="shared" si="7"/>
        <v>Wholesale Access specific</v>
      </c>
      <c r="C45" s="100" t="s">
        <v>93</v>
      </c>
      <c r="D45" s="138">
        <f>IF($A45=0,0,SUMPRODUCT('Forecasted cost breakdown'!C11:E11,$K45:$M45))</f>
        <v>0.92350476961595684</v>
      </c>
      <c r="E45" s="138">
        <f>IF($A45=0,0,SUMPRODUCT('Forecasted cost breakdown'!F11:H11,$K45:$M45))</f>
        <v>0.97929302983624322</v>
      </c>
      <c r="F45" s="138">
        <f>IF($A45=0,0,SUMPRODUCT('Forecasted cost breakdown'!I11:K11,$K45:$M45))</f>
        <v>0.9790182157080527</v>
      </c>
      <c r="G45" s="138">
        <f>IF($A45=0,0,SUMPRODUCT('Forecasted cost breakdown'!L11:N11,$K45:$M45))</f>
        <v>0.97869572668452243</v>
      </c>
      <c r="H45" s="138">
        <f>IF($A45=0,0,SUMPRODUCT('Forecasted cost breakdown'!O11:Q11,$K45:$M45))</f>
        <v>0.9784165087972192</v>
      </c>
      <c r="I45" s="138">
        <f>IF($A45=0,0,SUMPRODUCT('Forecasted cost breakdown'!R11:T11,$K45:$M45))</f>
        <v>0.97845178310329151</v>
      </c>
      <c r="K45" s="354">
        <v>0.89</v>
      </c>
      <c r="L45" s="204">
        <f>CVEs!E71</f>
        <v>1.0106395786121494</v>
      </c>
      <c r="M45" s="354">
        <v>0.88</v>
      </c>
      <c r="N45" s="181"/>
    </row>
    <row r="46" spans="1:14" s="39" customFormat="1">
      <c r="A46" s="193" t="str">
        <v>CL160</v>
      </c>
      <c r="B46" s="193" t="str">
        <f t="shared" si="7"/>
        <v>Routeing &amp; records</v>
      </c>
      <c r="C46" s="100" t="s">
        <v>93</v>
      </c>
      <c r="D46" s="138">
        <f>IF($A46=0,0,SUMPRODUCT('Forecasted cost breakdown'!C12:E12,$K46:$M46))</f>
        <v>0.95379846946669955</v>
      </c>
      <c r="E46" s="138">
        <f>IF($A46=0,0,SUMPRODUCT('Forecasted cost breakdown'!F12:H12,$K46:$M46))</f>
        <v>0.95257846651155165</v>
      </c>
      <c r="F46" s="138">
        <f>IF($A46=0,0,SUMPRODUCT('Forecasted cost breakdown'!I12:K12,$K46:$M46))</f>
        <v>0.95244470173871365</v>
      </c>
      <c r="G46" s="138">
        <f>IF($A46=0,0,SUMPRODUCT('Forecasted cost breakdown'!L12:N12,$K46:$M46))</f>
        <v>0.95246345673757138</v>
      </c>
      <c r="H46" s="138">
        <f>IF($A46=0,0,SUMPRODUCT('Forecasted cost breakdown'!O12:Q12,$K46:$M46))</f>
        <v>0.95251374843897785</v>
      </c>
      <c r="I46" s="138">
        <f>IF($A46=0,0,SUMPRODUCT('Forecasted cost breakdown'!R12:T12,$K46:$M46))</f>
        <v>0.95260027185963758</v>
      </c>
      <c r="K46" s="354">
        <v>0.81</v>
      </c>
      <c r="L46" s="204">
        <f>CVEs!E72</f>
        <v>0.95824075809190523</v>
      </c>
      <c r="M46" s="354">
        <v>0.79</v>
      </c>
      <c r="N46" s="181"/>
    </row>
    <row r="47" spans="1:14" s="39" customFormat="1">
      <c r="A47" s="193" t="str">
        <v>CL161</v>
      </c>
      <c r="B47" s="193" t="str">
        <f t="shared" si="7"/>
        <v>MDF Hardware jumpering</v>
      </c>
      <c r="C47" s="100" t="s">
        <v>93</v>
      </c>
      <c r="D47" s="138">
        <f>IF($A47=0,0,SUMPRODUCT('Forecasted cost breakdown'!C13:E13,$K47:$M47))</f>
        <v>0.94885846492964177</v>
      </c>
      <c r="E47" s="138">
        <f>IF($A47=0,0,SUMPRODUCT('Forecasted cost breakdown'!F13:H13,$K47:$M47))</f>
        <v>0.94678871907446316</v>
      </c>
      <c r="F47" s="138">
        <f>IF($A47=0,0,SUMPRODUCT('Forecasted cost breakdown'!I13:K13,$K47:$M47))</f>
        <v>0.94672498917764314</v>
      </c>
      <c r="G47" s="138">
        <f>IF($A47=0,0,SUMPRODUCT('Forecasted cost breakdown'!L13:N13,$K47:$M47))</f>
        <v>0.94671282880356322</v>
      </c>
      <c r="H47" s="138">
        <f>IF($A47=0,0,SUMPRODUCT('Forecasted cost breakdown'!O13:Q13,$K47:$M47))</f>
        <v>0.94670732309239702</v>
      </c>
      <c r="I47" s="138">
        <f>IF($A47=0,0,SUMPRODUCT('Forecasted cost breakdown'!R13:T13,$K47:$M47))</f>
        <v>0.94673915648624674</v>
      </c>
      <c r="K47" s="354">
        <v>0.81</v>
      </c>
      <c r="L47" s="204">
        <f>CVEs!E73</f>
        <v>0.95152543234681997</v>
      </c>
      <c r="M47" s="354">
        <v>0.76</v>
      </c>
      <c r="N47" s="181"/>
    </row>
    <row r="48" spans="1:14" s="39" customFormat="1">
      <c r="A48" s="193" t="str">
        <v>CL171</v>
      </c>
      <c r="B48" s="193" t="str">
        <f t="shared" si="7"/>
        <v>E side copper capital</v>
      </c>
      <c r="C48" s="100" t="s">
        <v>93</v>
      </c>
      <c r="D48" s="138">
        <f>IF($A48=0,0,SUMPRODUCT('Forecasted cost breakdown'!C14:E14,$K48:$M48))</f>
        <v>0.3609689470141012</v>
      </c>
      <c r="E48" s="138">
        <f>IF($A48=0,0,SUMPRODUCT('Forecasted cost breakdown'!F14:H14,$K48:$M48))</f>
        <v>0.35188140982344418</v>
      </c>
      <c r="F48" s="138">
        <f>IF($A48=0,0,SUMPRODUCT('Forecasted cost breakdown'!I14:K14,$K48:$M48))</f>
        <v>0.35317186449814919</v>
      </c>
      <c r="G48" s="138">
        <f>IF($A48=0,0,SUMPRODUCT('Forecasted cost breakdown'!L14:N14,$K48:$M48))</f>
        <v>0.34884217003558671</v>
      </c>
      <c r="H48" s="138">
        <f>IF($A48=0,0,SUMPRODUCT('Forecasted cost breakdown'!O14:Q14,$K48:$M48))</f>
        <v>0.34496253038118496</v>
      </c>
      <c r="I48" s="138">
        <f>IF($A48=0,0,SUMPRODUCT('Forecasted cost breakdown'!R14:T14,$K48:$M48))</f>
        <v>0.34365020668237095</v>
      </c>
      <c r="K48" s="354">
        <v>0.31</v>
      </c>
      <c r="L48" s="204">
        <f>CVEs!E74</f>
        <v>0.63538529265726218</v>
      </c>
      <c r="M48" s="354">
        <v>0.23</v>
      </c>
      <c r="N48" s="181"/>
    </row>
    <row r="49" spans="1:14" s="39" customFormat="1">
      <c r="A49" s="193" t="str">
        <v>CL172</v>
      </c>
      <c r="B49" s="193" t="str">
        <f t="shared" si="7"/>
        <v>E side copper current</v>
      </c>
      <c r="C49" s="100" t="s">
        <v>93</v>
      </c>
      <c r="D49" s="138">
        <f>IF($A49=0,0,SUMPRODUCT('Forecasted cost breakdown'!C15:E15,$K49:$M49))</f>
        <v>0.6154522191032421</v>
      </c>
      <c r="E49" s="138">
        <f>IF($A49=0,0,SUMPRODUCT('Forecasted cost breakdown'!F15:H15,$K49:$M49))</f>
        <v>0.64569884087256435</v>
      </c>
      <c r="F49" s="138">
        <f>IF($A49=0,0,SUMPRODUCT('Forecasted cost breakdown'!I15:K15,$K49:$M49))</f>
        <v>0.6463053562849872</v>
      </c>
      <c r="G49" s="138">
        <f>IF($A49=0,0,SUMPRODUCT('Forecasted cost breakdown'!L15:N15,$K49:$M49))</f>
        <v>0.64647556706262033</v>
      </c>
      <c r="H49" s="138">
        <f>IF($A49=0,0,SUMPRODUCT('Forecasted cost breakdown'!O15:Q15,$K49:$M49))</f>
        <v>0.64658463082464379</v>
      </c>
      <c r="I49" s="138">
        <f>IF($A49=0,0,SUMPRODUCT('Forecasted cost breakdown'!R15:T15,$K49:$M49))</f>
        <v>0.64658955764164272</v>
      </c>
      <c r="K49" s="354">
        <v>0.81</v>
      </c>
      <c r="L49" s="204">
        <f>CVEs!E75</f>
        <v>0.61100753741077751</v>
      </c>
      <c r="M49" s="354">
        <v>0.77</v>
      </c>
      <c r="N49" s="181"/>
    </row>
    <row r="50" spans="1:14" s="39" customFormat="1">
      <c r="A50" s="193" t="str">
        <v>CL173</v>
      </c>
      <c r="B50" s="193" t="str">
        <f t="shared" si="7"/>
        <v>D side copper capital</v>
      </c>
      <c r="C50" s="100" t="s">
        <v>93</v>
      </c>
      <c r="D50" s="138">
        <f>IF($A50=0,0,SUMPRODUCT('Forecasted cost breakdown'!C16:E16,$K50:$M50))</f>
        <v>0.32887106764826812</v>
      </c>
      <c r="E50" s="138">
        <f>IF($A50=0,0,SUMPRODUCT('Forecasted cost breakdown'!F16:H16,$K50:$M50))</f>
        <v>0.32307224306647903</v>
      </c>
      <c r="F50" s="138">
        <f>IF($A50=0,0,SUMPRODUCT('Forecasted cost breakdown'!I16:K16,$K50:$M50))</f>
        <v>0.32087043944473792</v>
      </c>
      <c r="G50" s="138">
        <f>IF($A50=0,0,SUMPRODUCT('Forecasted cost breakdown'!L16:N16,$K50:$M50))</f>
        <v>0.31938146293292935</v>
      </c>
      <c r="H50" s="138">
        <f>IF($A50=0,0,SUMPRODUCT('Forecasted cost breakdown'!O16:Q16,$K50:$M50))</f>
        <v>0.31826104184626408</v>
      </c>
      <c r="I50" s="138">
        <f>IF($A50=0,0,SUMPRODUCT('Forecasted cost breakdown'!R16:T16,$K50:$M50))</f>
        <v>0.31805196711600203</v>
      </c>
      <c r="K50" s="354">
        <v>0.33</v>
      </c>
      <c r="L50" s="204">
        <f>CVEs!E76</f>
        <v>0.62991785324890481</v>
      </c>
      <c r="M50" s="354">
        <v>0.24</v>
      </c>
      <c r="N50" s="181"/>
    </row>
    <row r="51" spans="1:14" s="39" customFormat="1">
      <c r="A51" s="193" t="str">
        <v>CL174</v>
      </c>
      <c r="B51" s="193" t="str">
        <f t="shared" si="7"/>
        <v>D side copper current</v>
      </c>
      <c r="C51" s="100" t="s">
        <v>93</v>
      </c>
      <c r="D51" s="138">
        <f>IF($A51=0,0,SUMPRODUCT('Forecasted cost breakdown'!C17:E17,$K51:$M51))</f>
        <v>0.53879812443705222</v>
      </c>
      <c r="E51" s="138">
        <f>IF($A51=0,0,SUMPRODUCT('Forecasted cost breakdown'!F17:H17,$K51:$M51))</f>
        <v>0.55976351366464916</v>
      </c>
      <c r="F51" s="138">
        <f>IF($A51=0,0,SUMPRODUCT('Forecasted cost breakdown'!I17:K17,$K51:$M51))</f>
        <v>0.56015154365698117</v>
      </c>
      <c r="G51" s="138">
        <f>IF($A51=0,0,SUMPRODUCT('Forecasted cost breakdown'!L17:N17,$K51:$M51))</f>
        <v>0.56026072214490497</v>
      </c>
      <c r="H51" s="138">
        <f>IF($A51=0,0,SUMPRODUCT('Forecasted cost breakdown'!O17:Q17,$K51:$M51))</f>
        <v>0.56028884787345434</v>
      </c>
      <c r="I51" s="138">
        <f>IF($A51=0,0,SUMPRODUCT('Forecasted cost breakdown'!R17:T17,$K51:$M51))</f>
        <v>0.56017314838148546</v>
      </c>
      <c r="K51" s="354">
        <v>0.81</v>
      </c>
      <c r="L51" s="204">
        <f>CVEs!E77</f>
        <v>0.53368521231230259</v>
      </c>
      <c r="M51" s="354">
        <v>0.77</v>
      </c>
      <c r="N51" s="181"/>
    </row>
    <row r="52" spans="1:14" s="39" customFormat="1">
      <c r="A52" s="193" t="str">
        <v>CL175</v>
      </c>
      <c r="B52" s="193" t="str">
        <f t="shared" si="7"/>
        <v>Local exchanges general frames equipment</v>
      </c>
      <c r="C52" s="100" t="s">
        <v>93</v>
      </c>
      <c r="D52" s="138">
        <f>IF($A52=0,0,SUMPRODUCT('Forecasted cost breakdown'!C18:E18,$K52:$M52))</f>
        <v>0.70018856575166266</v>
      </c>
      <c r="E52" s="138">
        <f>IF($A52=0,0,SUMPRODUCT('Forecasted cost breakdown'!F18:H18,$K52:$M52))</f>
        <v>0.69598320976941219</v>
      </c>
      <c r="F52" s="138">
        <f>IF($A52=0,0,SUMPRODUCT('Forecasted cost breakdown'!I18:K18,$K52:$M52))</f>
        <v>0.69613816564569053</v>
      </c>
      <c r="G52" s="138">
        <f>IF($A52=0,0,SUMPRODUCT('Forecasted cost breakdown'!L18:N18,$K52:$M52))</f>
        <v>0.69632917322964538</v>
      </c>
      <c r="H52" s="138">
        <f>IF($A52=0,0,SUMPRODUCT('Forecasted cost breakdown'!O18:Q18,$K52:$M52))</f>
        <v>0.69652227358914609</v>
      </c>
      <c r="I52" s="138">
        <f>IF($A52=0,0,SUMPRODUCT('Forecasted cost breakdown'!R18:T18,$K52:$M52))</f>
        <v>0.69791297103275529</v>
      </c>
      <c r="K52" s="354">
        <v>0.9</v>
      </c>
      <c r="L52" s="204">
        <f>CVEs!E78</f>
        <v>0.69719192476169423</v>
      </c>
      <c r="M52" s="354">
        <v>0.28999999999999998</v>
      </c>
      <c r="N52" s="181"/>
    </row>
    <row r="53" spans="1:14" s="39" customFormat="1">
      <c r="A53" s="193" t="str">
        <v>CL176</v>
      </c>
      <c r="B53" s="193" t="str">
        <f t="shared" si="7"/>
        <v>Local exchanges general frames maintenance</v>
      </c>
      <c r="C53" s="100" t="s">
        <v>93</v>
      </c>
      <c r="D53" s="138">
        <f>IF($A53=0,0,SUMPRODUCT('Forecasted cost breakdown'!C19:E19,$K53:$M53))</f>
        <v>0.88663164000087225</v>
      </c>
      <c r="E53" s="138">
        <f>IF($A53=0,0,SUMPRODUCT('Forecasted cost breakdown'!F19:H19,$K53:$M53))</f>
        <v>0.87309851733591315</v>
      </c>
      <c r="F53" s="138">
        <f>IF($A53=0,0,SUMPRODUCT('Forecasted cost breakdown'!I19:K19,$K53:$M53))</f>
        <v>0.8729018166189314</v>
      </c>
      <c r="G53" s="138">
        <f>IF($A53=0,0,SUMPRODUCT('Forecasted cost breakdown'!L19:N19,$K53:$M53))</f>
        <v>0.87286834799575508</v>
      </c>
      <c r="H53" s="138">
        <f>IF($A53=0,0,SUMPRODUCT('Forecasted cost breakdown'!O19:Q19,$K53:$M53))</f>
        <v>0.87287813736794306</v>
      </c>
      <c r="I53" s="138">
        <f>IF($A53=0,0,SUMPRODUCT('Forecasted cost breakdown'!R19:T19,$K53:$M53))</f>
        <v>0.87297414298363551</v>
      </c>
      <c r="K53" s="354">
        <v>0.81</v>
      </c>
      <c r="L53" s="204">
        <f>CVEs!E79</f>
        <v>0.88799237672561027</v>
      </c>
      <c r="M53" s="354">
        <v>0.76</v>
      </c>
      <c r="N53" s="181"/>
    </row>
    <row r="54" spans="1:14" s="39" customFormat="1">
      <c r="A54" s="193" t="str">
        <v>CL177</v>
      </c>
      <c r="B54" s="193" t="str">
        <f t="shared" si="7"/>
        <v>Analogue line test equipment</v>
      </c>
      <c r="C54" s="100" t="s">
        <v>93</v>
      </c>
      <c r="D54" s="138">
        <f>IF($A54=0,0,SUMPRODUCT('Forecasted cost breakdown'!C20:E20,$K54:$M54))</f>
        <v>0.64455497933793393</v>
      </c>
      <c r="E54" s="138">
        <f>IF($A54=0,0,SUMPRODUCT('Forecasted cost breakdown'!F20:H20,$K54:$M54))</f>
        <v>0.61497336153093329</v>
      </c>
      <c r="F54" s="138">
        <f>IF($A54=0,0,SUMPRODUCT('Forecasted cost breakdown'!I20:K20,$K54:$M54))</f>
        <v>0.61394323012771546</v>
      </c>
      <c r="G54" s="138">
        <f>IF($A54=0,0,SUMPRODUCT('Forecasted cost breakdown'!L20:N20,$K54:$M54))</f>
        <v>0.61358493942454584</v>
      </c>
      <c r="H54" s="138">
        <f>IF($A54=0,0,SUMPRODUCT('Forecasted cost breakdown'!O20:Q20,$K54:$M54))</f>
        <v>0.61337558776013978</v>
      </c>
      <c r="I54" s="138">
        <f>IF($A54=0,0,SUMPRODUCT('Forecasted cost breakdown'!R20:T20,$K54:$M54))</f>
        <v>0.6135048280395542</v>
      </c>
      <c r="K54" s="354">
        <v>0.55000000000000004</v>
      </c>
      <c r="L54" s="204">
        <f>CVEs!E80</f>
        <v>0.9776414121731658</v>
      </c>
      <c r="M54" s="354">
        <v>0.56000000000000005</v>
      </c>
      <c r="N54" s="181"/>
    </row>
    <row r="55" spans="1:14" s="39" customFormat="1">
      <c r="A55" s="193" t="str">
        <v>CL178</v>
      </c>
      <c r="B55" s="193" t="str">
        <f t="shared" si="7"/>
        <v>Dropwire capital &amp; analogue NTE</v>
      </c>
      <c r="C55" s="100" t="s">
        <v>93</v>
      </c>
      <c r="D55" s="138">
        <f>IF($A55=0,0,SUMPRODUCT('Forecasted cost breakdown'!C21:E21,$K55:$M55))</f>
        <v>0.89507372669489249</v>
      </c>
      <c r="E55" s="138">
        <f>IF($A55=0,0,SUMPRODUCT('Forecasted cost breakdown'!F21:H21,$K55:$M55))</f>
        <v>0.93146019250816081</v>
      </c>
      <c r="F55" s="138">
        <f>IF($A55=0,0,SUMPRODUCT('Forecasted cost breakdown'!I21:K21,$K55:$M55))</f>
        <v>0.9314568354615067</v>
      </c>
      <c r="G55" s="138">
        <f>IF($A55=0,0,SUMPRODUCT('Forecasted cost breakdown'!L21:N21,$K55:$M55))</f>
        <v>0.93418033216599261</v>
      </c>
      <c r="H55" s="138">
        <f>IF($A55=0,0,SUMPRODUCT('Forecasted cost breakdown'!O21:Q21,$K55:$M55))</f>
        <v>0.93667139681212241</v>
      </c>
      <c r="I55" s="138">
        <f>IF($A55=0,0,SUMPRODUCT('Forecasted cost breakdown'!R21:T21,$K55:$M55))</f>
        <v>0.93801281047218021</v>
      </c>
      <c r="K55" s="354">
        <v>0.99</v>
      </c>
      <c r="L55" s="204">
        <f>CVEs!E81</f>
        <v>0.65816852118196356</v>
      </c>
      <c r="M55" s="354">
        <v>0.99</v>
      </c>
      <c r="N55" s="181"/>
    </row>
    <row r="56" spans="1:14" s="39" customFormat="1">
      <c r="A56" s="193" t="str">
        <v>CL180</v>
      </c>
      <c r="B56" s="193" t="str">
        <f t="shared" si="7"/>
        <v>Analogue line drop maintenance</v>
      </c>
      <c r="C56" s="100" t="s">
        <v>93</v>
      </c>
      <c r="D56" s="138">
        <f>IF($A56=0,0,SUMPRODUCT('Forecasted cost breakdown'!C22:E22,$K56:$M56))</f>
        <v>0.94099022568470836</v>
      </c>
      <c r="E56" s="138">
        <f>IF($A56=0,0,SUMPRODUCT('Forecasted cost breakdown'!F22:H22,$K56:$M56))</f>
        <v>0.92470123260482917</v>
      </c>
      <c r="F56" s="138">
        <f>IF($A56=0,0,SUMPRODUCT('Forecasted cost breakdown'!I22:K22,$K56:$M56))</f>
        <v>0.92442107837633547</v>
      </c>
      <c r="G56" s="138">
        <f>IF($A56=0,0,SUMPRODUCT('Forecasted cost breakdown'!L22:N22,$K56:$M56))</f>
        <v>0.92430022499237274</v>
      </c>
      <c r="H56" s="138">
        <f>IF($A56=0,0,SUMPRODUCT('Forecasted cost breakdown'!O22:Q22,$K56:$M56))</f>
        <v>0.92439774660003526</v>
      </c>
      <c r="I56" s="138">
        <f>IF($A56=0,0,SUMPRODUCT('Forecasted cost breakdown'!R22:T22,$K56:$M56))</f>
        <v>0.92453461359117828</v>
      </c>
      <c r="K56" s="354">
        <v>0.81</v>
      </c>
      <c r="L56" s="204">
        <f>CVEs!E82</f>
        <v>0.94297803125238444</v>
      </c>
      <c r="M56" s="354">
        <v>0.77</v>
      </c>
      <c r="N56" s="181"/>
    </row>
    <row r="57" spans="1:14" s="39" customFormat="1">
      <c r="A57" s="193" t="str">
        <v>CL183</v>
      </c>
      <c r="B57" s="193" t="str">
        <f t="shared" si="7"/>
        <v>Analogue line cards</v>
      </c>
      <c r="C57" s="100" t="s">
        <v>93</v>
      </c>
      <c r="D57" s="138">
        <f>IF($A57=0,0,SUMPRODUCT('Forecasted cost breakdown'!C23:E23,$K57:$M57))</f>
        <v>0.59935223409968363</v>
      </c>
      <c r="E57" s="138">
        <f>IF($A57=0,0,SUMPRODUCT('Forecasted cost breakdown'!F23:H23,$K57:$M57))</f>
        <v>0.59880675345100509</v>
      </c>
      <c r="F57" s="138">
        <f>IF($A57=0,0,SUMPRODUCT('Forecasted cost breakdown'!I23:K23,$K57:$M57))</f>
        <v>0.59836489207351773</v>
      </c>
      <c r="G57" s="138">
        <f>IF($A57=0,0,SUMPRODUCT('Forecasted cost breakdown'!L23:N23,$K57:$M57))</f>
        <v>0.59830576301033189</v>
      </c>
      <c r="H57" s="138">
        <f>IF($A57=0,0,SUMPRODUCT('Forecasted cost breakdown'!O23:Q23,$K57:$M57))</f>
        <v>0.5983360193726911</v>
      </c>
      <c r="I57" s="138">
        <f>IF($A57=0,0,SUMPRODUCT('Forecasted cost breakdown'!R23:T23,$K57:$M57))</f>
        <v>0.59856038857033955</v>
      </c>
      <c r="K57" s="354">
        <v>0.6</v>
      </c>
      <c r="L57" s="204">
        <f>CVEs!E83</f>
        <v>0.68785035971680042</v>
      </c>
      <c r="M57" s="354">
        <v>0.52</v>
      </c>
      <c r="N57" s="181"/>
    </row>
    <row r="58" spans="1:14" s="39" customFormat="1">
      <c r="A58" s="193" t="str">
        <v>CL185</v>
      </c>
      <c r="B58" s="193" t="str">
        <f t="shared" si="7"/>
        <v>Pair gain</v>
      </c>
      <c r="C58" s="100" t="s">
        <v>93</v>
      </c>
      <c r="D58" s="138">
        <f>IF($A58=0,0,SUMPRODUCT('Forecasted cost breakdown'!C24:E24,$K58:$M58))</f>
        <v>0.66361562243496919</v>
      </c>
      <c r="E58" s="138">
        <f>IF($A58=0,0,SUMPRODUCT('Forecasted cost breakdown'!F24:H24,$K58:$M58))</f>
        <v>0.43452803547061397</v>
      </c>
      <c r="F58" s="138">
        <f>IF($A58=0,0,SUMPRODUCT('Forecasted cost breakdown'!I24:K24,$K58:$M58))</f>
        <v>0.43920855343417403</v>
      </c>
      <c r="G58" s="138">
        <f>IF($A58=0,0,SUMPRODUCT('Forecasted cost breakdown'!L24:N24,$K58:$M58))</f>
        <v>0.43414831472030463</v>
      </c>
      <c r="H58" s="138">
        <f>IF($A58=0,0,SUMPRODUCT('Forecasted cost breakdown'!O24:Q24,$K58:$M58))</f>
        <v>0.42737204379351157</v>
      </c>
      <c r="I58" s="138">
        <f>IF($A58=0,0,SUMPRODUCT('Forecasted cost breakdown'!R24:T24,$K58:$M58))</f>
        <v>0.4267540923207136</v>
      </c>
      <c r="K58" s="354">
        <v>0.31</v>
      </c>
      <c r="L58" s="204">
        <f>CVEs!E84</f>
        <v>0.97290845498003498</v>
      </c>
      <c r="M58" s="354">
        <v>0.63</v>
      </c>
      <c r="N58" s="181"/>
    </row>
    <row r="59" spans="1:14" s="39" customFormat="1">
      <c r="A59" s="193" t="str">
        <v>CL192</v>
      </c>
      <c r="B59" s="193" t="str">
        <f t="shared" si="7"/>
        <v>NGA E-side Copper Capital</v>
      </c>
      <c r="C59" s="100" t="s">
        <v>93</v>
      </c>
      <c r="D59" s="138">
        <f>IF($A59=0,0,SUMPRODUCT('Forecasted cost breakdown'!C25:E25,$K59:$M59))</f>
        <v>0.396906180481438</v>
      </c>
      <c r="E59" s="138">
        <f>IF($A59=0,0,SUMPRODUCT('Forecasted cost breakdown'!F25:H25,$K59:$M59))</f>
        <v>0.42573034460540105</v>
      </c>
      <c r="F59" s="138">
        <f>IF($A59=0,0,SUMPRODUCT('Forecasted cost breakdown'!I25:K25,$K59:$M59))</f>
        <v>0.43876118041803219</v>
      </c>
      <c r="G59" s="138">
        <f>IF($A59=0,0,SUMPRODUCT('Forecasted cost breakdown'!L25:N25,$K59:$M59))</f>
        <v>0.43972730862938636</v>
      </c>
      <c r="H59" s="138">
        <f>IF($A59=0,0,SUMPRODUCT('Forecasted cost breakdown'!O25:Q25,$K59:$M59))</f>
        <v>0.43790411297901471</v>
      </c>
      <c r="I59" s="138">
        <f>IF($A59=0,0,SUMPRODUCT('Forecasted cost breakdown'!R25:T25,$K59:$M59))</f>
        <v>0.4395474829771423</v>
      </c>
      <c r="K59" s="354">
        <v>0.26</v>
      </c>
      <c r="L59" s="204">
        <f>CVEs!E85</f>
        <v>0.66262308997840591</v>
      </c>
      <c r="M59" s="354">
        <v>0.15</v>
      </c>
      <c r="N59" s="181"/>
    </row>
    <row r="60" spans="1:14" s="39" customFormat="1">
      <c r="A60" s="193" t="str">
        <v>CL197</v>
      </c>
      <c r="B60" s="193" t="str">
        <f t="shared" si="7"/>
        <v>FTTC Development</v>
      </c>
      <c r="C60" s="100" t="s">
        <v>93</v>
      </c>
      <c r="D60" s="138">
        <f>IF($A60=0,0,SUMPRODUCT('Forecasted cost breakdown'!C26:E26,$K60:$M60))</f>
        <v>0.85005805842139426</v>
      </c>
      <c r="E60" s="138">
        <f>IF($A60=0,0,SUMPRODUCT('Forecasted cost breakdown'!F26:H26,$K60:$M60))</f>
        <v>0.85204323526857517</v>
      </c>
      <c r="F60" s="138">
        <f>IF($A60=0,0,SUMPRODUCT('Forecasted cost breakdown'!I26:K26,$K60:$M60))</f>
        <v>0.8508598213090427</v>
      </c>
      <c r="G60" s="138">
        <f>IF($A60=0,0,SUMPRODUCT('Forecasted cost breakdown'!L26:N26,$K60:$M60))</f>
        <v>0.85081025224529483</v>
      </c>
      <c r="H60" s="138">
        <f>IF($A60=0,0,SUMPRODUCT('Forecasted cost breakdown'!O26:Q26,$K60:$M60))</f>
        <v>0.85107557847481907</v>
      </c>
      <c r="I60" s="138">
        <f>IF($A60=0,0,SUMPRODUCT('Forecasted cost breakdown'!R26:T26,$K60:$M60))</f>
        <v>0.85176673596988395</v>
      </c>
      <c r="K60" s="354">
        <v>0.89</v>
      </c>
      <c r="L60" s="204">
        <f>CVEs!E86</f>
        <v>0.76950721614208806</v>
      </c>
      <c r="M60" s="354">
        <v>0.82</v>
      </c>
      <c r="N60" s="181"/>
    </row>
    <row r="61" spans="1:14" s="39" customFormat="1">
      <c r="A61" s="193" t="str">
        <v>CL198</v>
      </c>
      <c r="B61" s="193" t="str">
        <f t="shared" si="7"/>
        <v>FTTP Development</v>
      </c>
      <c r="C61" s="100" t="s">
        <v>93</v>
      </c>
      <c r="D61" s="138">
        <f>IF($A61=0,0,SUMPRODUCT('Forecasted cost breakdown'!C27:E27,$K61:$M61))</f>
        <v>0.90293250566020311</v>
      </c>
      <c r="E61" s="138">
        <f>IF($A61=0,0,SUMPRODUCT('Forecasted cost breakdown'!F27:H27,$K61:$M61))</f>
        <v>0.89577383322417126</v>
      </c>
      <c r="F61" s="138">
        <f>IF($A61=0,0,SUMPRODUCT('Forecasted cost breakdown'!I27:K27,$K61:$M61))</f>
        <v>0.89569719954796512</v>
      </c>
      <c r="G61" s="138">
        <f>IF($A61=0,0,SUMPRODUCT('Forecasted cost breakdown'!L27:N27,$K61:$M61))</f>
        <v>0.89565876963368296</v>
      </c>
      <c r="H61" s="138">
        <f>IF($A61=0,0,SUMPRODUCT('Forecasted cost breakdown'!O27:Q27,$K61:$M61))</f>
        <v>0.89563829259533168</v>
      </c>
      <c r="I61" s="138">
        <f>IF($A61=0,0,SUMPRODUCT('Forecasted cost breakdown'!R27:T27,$K61:$M61))</f>
        <v>0.89565189765597886</v>
      </c>
      <c r="K61" s="354">
        <v>0.89</v>
      </c>
      <c r="L61" s="204">
        <f>CVEs!E87</f>
        <v>0.92620157132915837</v>
      </c>
      <c r="M61" s="354">
        <v>0.89</v>
      </c>
      <c r="N61" s="181"/>
    </row>
    <row r="62" spans="1:14" s="39" customFormat="1">
      <c r="A62" s="193" t="str">
        <v>CL570</v>
      </c>
      <c r="B62" s="193" t="str">
        <f t="shared" si="7"/>
        <v>OR Service Centre - Provision Analogue/ISDN2</v>
      </c>
      <c r="C62" s="100" t="s">
        <v>93</v>
      </c>
      <c r="D62" s="138">
        <f>IF($A62=0,0,SUMPRODUCT('Forecasted cost breakdown'!C28:E28,$K62:$M62))</f>
        <v>0.86343056451986189</v>
      </c>
      <c r="E62" s="138">
        <f>IF($A62=0,0,SUMPRODUCT('Forecasted cost breakdown'!F28:H28,$K62:$M62))</f>
        <v>0.86418677166158731</v>
      </c>
      <c r="F62" s="138">
        <f>IF($A62=0,0,SUMPRODUCT('Forecasted cost breakdown'!I28:K28,$K62:$M62))</f>
        <v>0.8642047720346524</v>
      </c>
      <c r="G62" s="138">
        <f>IF($A62=0,0,SUMPRODUCT('Forecasted cost breakdown'!L28:N28,$K62:$M62))</f>
        <v>0.86421863876175642</v>
      </c>
      <c r="H62" s="138">
        <f>IF($A62=0,0,SUMPRODUCT('Forecasted cost breakdown'!O28:Q28,$K62:$M62))</f>
        <v>0.86423006318359985</v>
      </c>
      <c r="I62" s="138">
        <f>IF($A62=0,0,SUMPRODUCT('Forecasted cost breakdown'!R28:T28,$K62:$M62))</f>
        <v>0.86424148811693657</v>
      </c>
      <c r="K62" s="354">
        <v>0.87</v>
      </c>
      <c r="L62" s="204">
        <f>CVEs!E88</f>
        <v>0.86295045288351746</v>
      </c>
      <c r="M62" s="354">
        <v>0.86</v>
      </c>
      <c r="N62" s="181"/>
    </row>
    <row r="63" spans="1:14" s="39" customFormat="1">
      <c r="A63" s="193" t="str">
        <v>CL572</v>
      </c>
      <c r="B63" s="193" t="str">
        <f t="shared" si="7"/>
        <v>OR Service Centre - Provision WLA</v>
      </c>
      <c r="C63" s="100" t="s">
        <v>93</v>
      </c>
      <c r="D63" s="138">
        <f>IF($A63=0,0,SUMPRODUCT('Forecasted cost breakdown'!C29:E29,$K63:$M63))</f>
        <v>0.85827742980699528</v>
      </c>
      <c r="E63" s="138">
        <f>IF($A63=0,0,SUMPRODUCT('Forecasted cost breakdown'!F29:H29,$K63:$M63))</f>
        <v>0.85816279886716773</v>
      </c>
      <c r="F63" s="138">
        <f>IF($A63=0,0,SUMPRODUCT('Forecasted cost breakdown'!I29:K29,$K63:$M63))</f>
        <v>0.85817910042862078</v>
      </c>
      <c r="G63" s="138">
        <f>IF($A63=0,0,SUMPRODUCT('Forecasted cost breakdown'!L29:N29,$K63:$M63))</f>
        <v>0.85819034318235476</v>
      </c>
      <c r="H63" s="138">
        <f>IF($A63=0,0,SUMPRODUCT('Forecasted cost breakdown'!O29:Q29,$K63:$M63))</f>
        <v>0.85818720255446135</v>
      </c>
      <c r="I63" s="138">
        <f>IF($A63=0,0,SUMPRODUCT('Forecasted cost breakdown'!R29:T29,$K63:$M63))</f>
        <v>0.85820695191438146</v>
      </c>
      <c r="K63" s="354">
        <v>0.86</v>
      </c>
      <c r="L63" s="204">
        <f>CVEs!E89</f>
        <v>0.85820910830390362</v>
      </c>
      <c r="M63" s="354">
        <v>0.85</v>
      </c>
      <c r="N63" s="181"/>
    </row>
    <row r="64" spans="1:14" s="39" customFormat="1">
      <c r="A64" s="193" t="str">
        <v>CL574</v>
      </c>
      <c r="B64" s="193" t="str">
        <f t="shared" si="7"/>
        <v>Service Centre - Provision  NGA</v>
      </c>
      <c r="C64" s="100" t="s">
        <v>93</v>
      </c>
      <c r="D64" s="138">
        <f>IF($A64=0,0,SUMPRODUCT('Forecasted cost breakdown'!C30:E30,$K64:$M64))</f>
        <v>0.89546749935028547</v>
      </c>
      <c r="E64" s="138">
        <f>IF($A64=0,0,SUMPRODUCT('Forecasted cost breakdown'!F30:H30,$K64:$M64))</f>
        <v>0.89564864267148014</v>
      </c>
      <c r="F64" s="138">
        <f>IF($A64=0,0,SUMPRODUCT('Forecasted cost breakdown'!I30:K30,$K64:$M64))</f>
        <v>0.89553695167918546</v>
      </c>
      <c r="G64" s="138">
        <f>IF($A64=0,0,SUMPRODUCT('Forecasted cost breakdown'!L30:N30,$K64:$M64))</f>
        <v>0.89550890633320779</v>
      </c>
      <c r="H64" s="138">
        <f>IF($A64=0,0,SUMPRODUCT('Forecasted cost breakdown'!O30:Q30,$K64:$M64))</f>
        <v>0.89549708517641124</v>
      </c>
      <c r="I64" s="138">
        <f>IF($A64=0,0,SUMPRODUCT('Forecasted cost breakdown'!R30:T30,$K64:$M64))</f>
        <v>0.89550591771736909</v>
      </c>
      <c r="K64" s="354">
        <v>0.85</v>
      </c>
      <c r="L64" s="204">
        <f>CVEs!E90</f>
        <v>0.89703365652070144</v>
      </c>
      <c r="M64" s="354">
        <v>0.86</v>
      </c>
      <c r="N64" s="181"/>
    </row>
    <row r="65" spans="1:14" s="39" customFormat="1">
      <c r="A65" s="193" t="str">
        <v>CL575</v>
      </c>
      <c r="B65" s="193" t="str">
        <f t="shared" si="7"/>
        <v>OR Service Centre - Assurance Analogue/ISDN2</v>
      </c>
      <c r="C65" s="100" t="s">
        <v>93</v>
      </c>
      <c r="D65" s="138">
        <f>IF($A65=0,0,SUMPRODUCT('Forecasted cost breakdown'!C31:E31,$K65:$M65))</f>
        <v>0.85136678988925873</v>
      </c>
      <c r="E65" s="138">
        <f>IF($A65=0,0,SUMPRODUCT('Forecasted cost breakdown'!F31:H31,$K65:$M65))</f>
        <v>0.86105469403936008</v>
      </c>
      <c r="F65" s="138">
        <f>IF($A65=0,0,SUMPRODUCT('Forecasted cost breakdown'!I31:K31,$K65:$M65))</f>
        <v>0.86112576478016967</v>
      </c>
      <c r="G65" s="138">
        <f>IF($A65=0,0,SUMPRODUCT('Forecasted cost breakdown'!L31:N31,$K65:$M65))</f>
        <v>0.86115863448492147</v>
      </c>
      <c r="H65" s="138">
        <f>IF($A65=0,0,SUMPRODUCT('Forecasted cost breakdown'!O31:Q31,$K65:$M65))</f>
        <v>0.86117047493462562</v>
      </c>
      <c r="I65" s="138">
        <f>IF($A65=0,0,SUMPRODUCT('Forecasted cost breakdown'!R31:T31,$K65:$M65))</f>
        <v>0.8611671042999226</v>
      </c>
      <c r="K65" s="354">
        <v>0.87</v>
      </c>
      <c r="L65" s="204">
        <f>CVEs!E91</f>
        <v>0.84984542068699254</v>
      </c>
      <c r="M65" s="354">
        <v>0.86</v>
      </c>
      <c r="N65" s="181"/>
    </row>
    <row r="66" spans="1:14" s="39" customFormat="1">
      <c r="A66" s="193" t="str">
        <v>CL577</v>
      </c>
      <c r="B66" s="193" t="str">
        <f t="shared" si="7"/>
        <v>OR Service Centre - Assurance WLA</v>
      </c>
      <c r="C66" s="100" t="s">
        <v>93</v>
      </c>
      <c r="D66" s="138">
        <f>IF($A66=0,0,SUMPRODUCT('Forecasted cost breakdown'!C32:E32,$K66:$M66))</f>
        <v>0.84192804537664312</v>
      </c>
      <c r="E66" s="138">
        <f>IF($A66=0,0,SUMPRODUCT('Forecasted cost breakdown'!F32:H32,$K66:$M66))</f>
        <v>0.85114418227000543</v>
      </c>
      <c r="F66" s="138">
        <f>IF($A66=0,0,SUMPRODUCT('Forecasted cost breakdown'!I32:K32,$K66:$M66))</f>
        <v>0.85122476096168442</v>
      </c>
      <c r="G66" s="138">
        <f>IF($A66=0,0,SUMPRODUCT('Forecasted cost breakdown'!L32:N32,$K66:$M66))</f>
        <v>0.85127724455997533</v>
      </c>
      <c r="H66" s="138">
        <f>IF($A66=0,0,SUMPRODUCT('Forecasted cost breakdown'!O32:Q32,$K66:$M66))</f>
        <v>0.85132600990883966</v>
      </c>
      <c r="I66" s="138">
        <f>IF($A66=0,0,SUMPRODUCT('Forecasted cost breakdown'!R32:T32,$K66:$M66))</f>
        <v>0.85126806160563717</v>
      </c>
      <c r="K66" s="354">
        <v>0.86</v>
      </c>
      <c r="L66" s="204">
        <f>CVEs!E92</f>
        <v>0.84071654426574327</v>
      </c>
      <c r="M66" s="354">
        <v>0.86</v>
      </c>
      <c r="N66" s="181"/>
    </row>
    <row r="67" spans="1:14" s="39" customFormat="1">
      <c r="A67" s="193" t="str">
        <v>CL579</v>
      </c>
      <c r="B67" s="193" t="str">
        <f t="shared" si="7"/>
        <v>Service Centre - Assurance  NGA</v>
      </c>
      <c r="C67" s="100" t="s">
        <v>93</v>
      </c>
      <c r="D67" s="138">
        <f>IF($A67=0,0,SUMPRODUCT('Forecasted cost breakdown'!C33:E33,$K67:$M67))</f>
        <v>0.92058549250971455</v>
      </c>
      <c r="E67" s="138">
        <f>IF($A67=0,0,SUMPRODUCT('Forecasted cost breakdown'!F33:H33,$K67:$M67))</f>
        <v>0.92201482085433695</v>
      </c>
      <c r="F67" s="138">
        <f>IF($A67=0,0,SUMPRODUCT('Forecasted cost breakdown'!I33:K33,$K67:$M67))</f>
        <v>0.92198339564845755</v>
      </c>
      <c r="G67" s="138">
        <f>IF($A67=0,0,SUMPRODUCT('Forecasted cost breakdown'!L33:N33,$K67:$M67))</f>
        <v>0.92201785017979687</v>
      </c>
      <c r="H67" s="138">
        <f>IF($A67=0,0,SUMPRODUCT('Forecasted cost breakdown'!O33:Q33,$K67:$M67))</f>
        <v>0.92208131093569767</v>
      </c>
      <c r="I67" s="138">
        <f>IF($A67=0,0,SUMPRODUCT('Forecasted cost breakdown'!R33:T33,$K67:$M67))</f>
        <v>0.92211032023064332</v>
      </c>
      <c r="K67" s="354">
        <v>0.84</v>
      </c>
      <c r="L67" s="204">
        <f>CVEs!E93</f>
        <v>0.92231333365720336</v>
      </c>
      <c r="M67" s="354">
        <v>0.85</v>
      </c>
      <c r="N67" s="181"/>
    </row>
    <row r="68" spans="1:14" s="39" customFormat="1">
      <c r="A68" s="193" t="str">
        <v>CL590</v>
      </c>
      <c r="B68" s="193" t="str">
        <f t="shared" si="7"/>
        <v>Service Level Guarantees</v>
      </c>
      <c r="C68" s="100" t="s">
        <v>93</v>
      </c>
      <c r="D68" s="138">
        <f>IF($A68=0,0,SUMPRODUCT('Forecasted cost breakdown'!C34:E34,$K68:$M68))</f>
        <v>0.97871465045814854</v>
      </c>
      <c r="E68" s="138">
        <f>IF($A68=0,0,SUMPRODUCT('Forecasted cost breakdown'!F34:H34,$K68:$M68))</f>
        <v>0.98191638773802237</v>
      </c>
      <c r="F68" s="138">
        <f>IF($A68=0,0,SUMPRODUCT('Forecasted cost breakdown'!I34:K34,$K68:$M68))</f>
        <v>0.98240801657591326</v>
      </c>
      <c r="G68" s="138">
        <f>IF($A68=0,0,SUMPRODUCT('Forecasted cost breakdown'!L34:N34,$K68:$M68))</f>
        <v>0.98292216431352419</v>
      </c>
      <c r="H68" s="138">
        <f>IF($A68=0,0,SUMPRODUCT('Forecasted cost breakdown'!O34:Q34,$K68:$M68))</f>
        <v>0.98356894280624663</v>
      </c>
      <c r="I68" s="138">
        <f>IF($A68=0,0,SUMPRODUCT('Forecasted cost breakdown'!R34:T34,$K68:$M68))</f>
        <v>0.98361914883331636</v>
      </c>
      <c r="K68" s="354">
        <v>0.88</v>
      </c>
      <c r="L68" s="204">
        <f>CVEs!E94</f>
        <v>0.97431601543307556</v>
      </c>
      <c r="M68" s="354">
        <v>0.87</v>
      </c>
      <c r="N68" s="181"/>
    </row>
    <row r="69" spans="1:14" s="39" customFormat="1">
      <c r="A69" s="193" t="str">
        <v>CL600</v>
      </c>
      <c r="B69" s="193" t="str">
        <f t="shared" si="7"/>
        <v>Other WLA</v>
      </c>
      <c r="C69" s="100" t="s">
        <v>93</v>
      </c>
      <c r="D69" s="138">
        <f>IF($A69=0,0,SUMPRODUCT('Forecasted cost breakdown'!C35:E35,$K69:$M69))</f>
        <v>7.6598562027955702E-2</v>
      </c>
      <c r="E69" s="138">
        <f>IF($A69=0,0,SUMPRODUCT('Forecasted cost breakdown'!F35:H35,$K69:$M69))</f>
        <v>7.4609515906672336E-2</v>
      </c>
      <c r="F69" s="138">
        <f>IF($A69=0,0,SUMPRODUCT('Forecasted cost breakdown'!I35:K35,$K69:$M69))</f>
        <v>7.4414646221815955E-2</v>
      </c>
      <c r="G69" s="138">
        <f>IF($A69=0,0,SUMPRODUCT('Forecasted cost breakdown'!L35:N35,$K69:$M69))</f>
        <v>7.112491055117591E-2</v>
      </c>
      <c r="H69" s="138">
        <f>IF($A69=0,0,SUMPRODUCT('Forecasted cost breakdown'!O35:Q35,$K69:$M69))</f>
        <v>6.8397886360816409E-2</v>
      </c>
      <c r="I69" s="138">
        <f>IF($A69=0,0,SUMPRODUCT('Forecasted cost breakdown'!R35:T35,$K69:$M69))</f>
        <v>6.7472661413674362E-2</v>
      </c>
      <c r="K69" s="354">
        <v>0.06</v>
      </c>
      <c r="L69" s="204">
        <f>CVEs!E95</f>
        <v>0.73681622911571476</v>
      </c>
      <c r="M69" s="354">
        <v>0.02</v>
      </c>
      <c r="N69" s="181"/>
    </row>
    <row r="70" spans="1:14" s="39" customFormat="1">
      <c r="A70" s="193" t="str">
        <v>CL950</v>
      </c>
      <c r="B70" s="193" t="str">
        <f t="shared" ref="B70:B91" si="8">IF($A70=0,"",INDEX(Component_list,MATCH($A70,Comp_code,0)))</f>
        <v>GEA Access Fibre Spine</v>
      </c>
      <c r="C70" s="100" t="s">
        <v>93</v>
      </c>
      <c r="D70" s="138">
        <f>IF($A70=0,0,SUMPRODUCT('Forecasted cost breakdown'!C36:E36,$K70:$M70))</f>
        <v>0.1373457621170559</v>
      </c>
      <c r="E70" s="138">
        <f>IF($A70=0,0,SUMPRODUCT('Forecasted cost breakdown'!F36:H36,$K70:$M70))</f>
        <v>0.14512166296341977</v>
      </c>
      <c r="F70" s="138">
        <f>IF($A70=0,0,SUMPRODUCT('Forecasted cost breakdown'!I36:K36,$K70:$M70))</f>
        <v>0.15309090304312747</v>
      </c>
      <c r="G70" s="138">
        <f>IF($A70=0,0,SUMPRODUCT('Forecasted cost breakdown'!L36:N36,$K70:$M70))</f>
        <v>0.15694420893795066</v>
      </c>
      <c r="H70" s="138">
        <f>IF($A70=0,0,SUMPRODUCT('Forecasted cost breakdown'!O36:Q36,$K70:$M70))</f>
        <v>0.15894233781712191</v>
      </c>
      <c r="I70" s="138">
        <f>IF($A70=0,0,SUMPRODUCT('Forecasted cost breakdown'!R36:T36,$K70:$M70))</f>
        <v>0.16153976864445407</v>
      </c>
      <c r="K70" s="354">
        <v>0.05</v>
      </c>
      <c r="L70" s="204">
        <f>CVEs!E96</f>
        <v>0.4455766393025985</v>
      </c>
      <c r="M70" s="354">
        <v>0.04</v>
      </c>
      <c r="N70" s="181"/>
    </row>
    <row r="71" spans="1:14" s="39" customFormat="1">
      <c r="A71" s="193" t="str">
        <v>CL951</v>
      </c>
      <c r="B71" s="193" t="str">
        <f t="shared" si="8"/>
        <v>GEA Distribution Fibre</v>
      </c>
      <c r="C71" s="100" t="s">
        <v>93</v>
      </c>
      <c r="D71" s="138">
        <f>IF($A71=0,0,SUMPRODUCT('Forecasted cost breakdown'!C37:E37,$K71:$M71))</f>
        <v>0.22203925902373495</v>
      </c>
      <c r="E71" s="138">
        <f>IF($A71=0,0,SUMPRODUCT('Forecasted cost breakdown'!F37:H37,$K71:$M71))</f>
        <v>0.21712210779825541</v>
      </c>
      <c r="F71" s="138">
        <f>IF($A71=0,0,SUMPRODUCT('Forecasted cost breakdown'!I37:K37,$K71:$M71))</f>
        <v>0.22343561698478945</v>
      </c>
      <c r="G71" s="138">
        <f>IF($A71=0,0,SUMPRODUCT('Forecasted cost breakdown'!L37:N37,$K71:$M71))</f>
        <v>0.2267008687735475</v>
      </c>
      <c r="H71" s="138">
        <f>IF($A71=0,0,SUMPRODUCT('Forecasted cost breakdown'!O37:Q37,$K71:$M71))</f>
        <v>0.22833250869394692</v>
      </c>
      <c r="I71" s="138">
        <f>IF($A71=0,0,SUMPRODUCT('Forecasted cost breakdown'!R37:T37,$K71:$M71))</f>
        <v>0.23078008557087676</v>
      </c>
      <c r="K71" s="354">
        <v>0.09</v>
      </c>
      <c r="L71" s="204">
        <f>CVEs!E97</f>
        <v>0.4065974416840028</v>
      </c>
      <c r="M71" s="354">
        <v>0.05</v>
      </c>
      <c r="N71" s="181"/>
    </row>
    <row r="72" spans="1:14">
      <c r="A72" s="193" t="str">
        <v>CL952</v>
      </c>
      <c r="B72" s="193" t="str">
        <f t="shared" si="8"/>
        <v>GEA Electronics</v>
      </c>
      <c r="C72" s="100" t="s">
        <v>93</v>
      </c>
      <c r="D72" s="138">
        <f>IF($A72=0,0,SUMPRODUCT('Forecasted cost breakdown'!C38:E38,$K72:$M72))</f>
        <v>0.64974987575603638</v>
      </c>
      <c r="E72" s="138">
        <f>IF($A72=0,0,SUMPRODUCT('Forecasted cost breakdown'!F38:H38,$K72:$M72))</f>
        <v>0.56199408181092425</v>
      </c>
      <c r="F72" s="138">
        <f>IF($A72=0,0,SUMPRODUCT('Forecasted cost breakdown'!I38:K38,$K72:$M72))</f>
        <v>0.60873938165357055</v>
      </c>
      <c r="G72" s="138">
        <f>IF($A72=0,0,SUMPRODUCT('Forecasted cost breakdown'!L38:N38,$K72:$M72))</f>
        <v>0.64193244801290372</v>
      </c>
      <c r="H72" s="138">
        <f>IF($A72=0,0,SUMPRODUCT('Forecasted cost breakdown'!O38:Q38,$K72:$M72))</f>
        <v>0.66345598372423809</v>
      </c>
      <c r="I72" s="138">
        <f>IF($A72=0,0,SUMPRODUCT('Forecasted cost breakdown'!R38:T38,$K72:$M72))</f>
        <v>0.68058460684321842</v>
      </c>
      <c r="J72"/>
      <c r="K72" s="354">
        <v>7.0000000000000007E-2</v>
      </c>
      <c r="L72" s="204">
        <f>CVEs!E98</f>
        <v>0.95798812899578956</v>
      </c>
      <c r="M72" s="354">
        <v>0.05</v>
      </c>
      <c r="N72" s="181"/>
    </row>
    <row r="73" spans="1:14">
      <c r="A73" s="193" t="str">
        <v>CL953</v>
      </c>
      <c r="B73" s="193" t="str">
        <f t="shared" si="8"/>
        <v>GEA DSLAM &amp; Cabinets</v>
      </c>
      <c r="C73" s="100" t="s">
        <v>93</v>
      </c>
      <c r="D73" s="138">
        <f>IF($A73=0,0,SUMPRODUCT('Forecasted cost breakdown'!C39:E39,$K73:$M73))</f>
        <v>0.2111306709910783</v>
      </c>
      <c r="E73" s="138">
        <f>IF($A73=0,0,SUMPRODUCT('Forecasted cost breakdown'!F39:H39,$K73:$M73))</f>
        <v>0.21368217984098412</v>
      </c>
      <c r="F73" s="138">
        <f>IF($A73=0,0,SUMPRODUCT('Forecasted cost breakdown'!I39:K39,$K73:$M73))</f>
        <v>0.21650821456510866</v>
      </c>
      <c r="G73" s="138">
        <f>IF($A73=0,0,SUMPRODUCT('Forecasted cost breakdown'!L39:N39,$K73:$M73))</f>
        <v>0.21885129178367332</v>
      </c>
      <c r="H73" s="138">
        <f>IF($A73=0,0,SUMPRODUCT('Forecasted cost breakdown'!O39:Q39,$K73:$M73))</f>
        <v>0.22042934294967717</v>
      </c>
      <c r="I73" s="138">
        <f>IF($A73=0,0,SUMPRODUCT('Forecasted cost breakdown'!R39:T39,$K73:$M73))</f>
        <v>0.22205696979976089</v>
      </c>
      <c r="J73"/>
      <c r="K73" s="354">
        <v>0.14000000000000001</v>
      </c>
      <c r="L73" s="204">
        <f>CVEs!E99</f>
        <v>0.55241992441355026</v>
      </c>
      <c r="M73" s="354">
        <v>0.16</v>
      </c>
      <c r="N73" s="181"/>
    </row>
    <row r="74" spans="1:14">
      <c r="A74" s="193" t="str">
        <v>CL954</v>
      </c>
      <c r="B74" s="193" t="str">
        <f t="shared" si="8"/>
        <v>GEA Customer Site Installation</v>
      </c>
      <c r="C74" s="100" t="s">
        <v>93</v>
      </c>
      <c r="D74" s="138">
        <f>IF($A74=0,0,SUMPRODUCT('Forecasted cost breakdown'!C40:E40,$K74:$M74))</f>
        <v>0.30711414742362908</v>
      </c>
      <c r="E74" s="138">
        <f>IF($A74=0,0,SUMPRODUCT('Forecasted cost breakdown'!F40:H40,$K74:$M74))</f>
        <v>0.29253827408952565</v>
      </c>
      <c r="F74" s="138">
        <f>IF($A74=0,0,SUMPRODUCT('Forecasted cost breakdown'!I40:K40,$K74:$M74))</f>
        <v>0.30285579826136638</v>
      </c>
      <c r="G74" s="138">
        <f>IF($A74=0,0,SUMPRODUCT('Forecasted cost breakdown'!L40:N40,$K74:$M74))</f>
        <v>0.31054369421719336</v>
      </c>
      <c r="H74" s="138">
        <f>IF($A74=0,0,SUMPRODUCT('Forecasted cost breakdown'!O40:Q40,$K74:$M74))</f>
        <v>0.3156369048570567</v>
      </c>
      <c r="I74" s="138">
        <f>IF($A74=0,0,SUMPRODUCT('Forecasted cost breakdown'!R40:T40,$K74:$M74))</f>
        <v>0.32042583538158625</v>
      </c>
      <c r="J74"/>
      <c r="K74" s="354">
        <v>0.1</v>
      </c>
      <c r="L74" s="204">
        <f>CVEs!E100</f>
        <v>0.50990065703628251</v>
      </c>
      <c r="M74" s="354">
        <v>7.0000000000000007E-2</v>
      </c>
      <c r="N74" s="181"/>
    </row>
    <row r="75" spans="1:14">
      <c r="A75" s="193" t="str">
        <v>CL955</v>
      </c>
      <c r="B75" s="193" t="str">
        <f t="shared" si="8"/>
        <v>GEA FTTC Repairs</v>
      </c>
      <c r="C75" s="100" t="s">
        <v>93</v>
      </c>
      <c r="D75" s="138">
        <f>IF($A75=0,0,SUMPRODUCT('Forecasted cost breakdown'!C41:E41,$K75:$M75))</f>
        <v>0.95746772603720653</v>
      </c>
      <c r="E75" s="138">
        <f>IF($A75=0,0,SUMPRODUCT('Forecasted cost breakdown'!F41:H41,$K75:$M75))</f>
        <v>0.95720759123213528</v>
      </c>
      <c r="F75" s="138">
        <f>IF($A75=0,0,SUMPRODUCT('Forecasted cost breakdown'!I41:K41,$K75:$M75))</f>
        <v>0.95692011420895429</v>
      </c>
      <c r="G75" s="138">
        <f>IF($A75=0,0,SUMPRODUCT('Forecasted cost breakdown'!L41:N41,$K75:$M75))</f>
        <v>0.95688657104773711</v>
      </c>
      <c r="H75" s="138">
        <f>IF($A75=0,0,SUMPRODUCT('Forecasted cost breakdown'!O41:Q41,$K75:$M75))</f>
        <v>0.95695352055480198</v>
      </c>
      <c r="I75" s="138">
        <f>IF($A75=0,0,SUMPRODUCT('Forecasted cost breakdown'!R41:T41,$K75:$M75))</f>
        <v>0.95705668383025277</v>
      </c>
      <c r="J75"/>
      <c r="K75" s="354">
        <v>0.82</v>
      </c>
      <c r="L75" s="204">
        <f>CVEs!E101</f>
        <v>0.96194867051442468</v>
      </c>
      <c r="M75" s="354">
        <v>0.8</v>
      </c>
      <c r="N75" s="181"/>
    </row>
    <row r="76" spans="1:14">
      <c r="A76" s="193" t="str">
        <v>CL956</v>
      </c>
      <c r="B76" s="193" t="str">
        <f t="shared" si="8"/>
        <v>GEA FTTP Repairs</v>
      </c>
      <c r="C76" s="100" t="s">
        <v>93</v>
      </c>
      <c r="D76" s="138">
        <f>IF($A76=0,0,SUMPRODUCT('Forecasted cost breakdown'!C42:E42,$K76:$M76))</f>
        <v>0.96319733132523644</v>
      </c>
      <c r="E76" s="138">
        <f>IF($A76=0,0,SUMPRODUCT('Forecasted cost breakdown'!F42:H42,$K76:$M76))</f>
        <v>0.96067212084349574</v>
      </c>
      <c r="F76" s="138">
        <f>IF($A76=0,0,SUMPRODUCT('Forecasted cost breakdown'!I42:K42,$K76:$M76))</f>
        <v>0.96055856212489221</v>
      </c>
      <c r="G76" s="138">
        <f>IF($A76=0,0,SUMPRODUCT('Forecasted cost breakdown'!L42:N42,$K76:$M76))</f>
        <v>0.96051060421365153</v>
      </c>
      <c r="H76" s="138">
        <f>IF($A76=0,0,SUMPRODUCT('Forecasted cost breakdown'!O42:Q42,$K76:$M76))</f>
        <v>0.96048807780326984</v>
      </c>
      <c r="I76" s="138">
        <f>IF($A76=0,0,SUMPRODUCT('Forecasted cost breakdown'!R42:T42,$K76:$M76))</f>
        <v>0.96048602618758783</v>
      </c>
      <c r="J76"/>
      <c r="K76" s="354">
        <v>0.81</v>
      </c>
      <c r="L76" s="204">
        <f>CVEs!E102</f>
        <v>0.96750157246089719</v>
      </c>
      <c r="M76" s="354">
        <v>0.77</v>
      </c>
      <c r="N76" s="181"/>
    </row>
    <row r="77" spans="1:14">
      <c r="A77" s="193" t="str">
        <v>CL957</v>
      </c>
      <c r="B77" s="193" t="str">
        <f t="shared" si="8"/>
        <v>GEA FTTP Provisions</v>
      </c>
      <c r="C77" s="100" t="s">
        <v>93</v>
      </c>
      <c r="D77" s="138">
        <f>IF($A77=0,0,SUMPRODUCT('Forecasted cost breakdown'!C43:E43,$K77:$M77))</f>
        <v>0.95400573499355912</v>
      </c>
      <c r="E77" s="138">
        <f>IF($A77=0,0,SUMPRODUCT('Forecasted cost breakdown'!F43:H43,$K77:$M77))</f>
        <v>0.95209885218241597</v>
      </c>
      <c r="F77" s="138">
        <f>IF($A77=0,0,SUMPRODUCT('Forecasted cost breakdown'!I43:K43,$K77:$M77))</f>
        <v>0.95202582752176146</v>
      </c>
      <c r="G77" s="138">
        <f>IF($A77=0,0,SUMPRODUCT('Forecasted cost breakdown'!L43:N43,$K77:$M77))</f>
        <v>0.95201558286232491</v>
      </c>
      <c r="H77" s="138">
        <f>IF($A77=0,0,SUMPRODUCT('Forecasted cost breakdown'!O43:Q43,$K77:$M77))</f>
        <v>0.95203622581430858</v>
      </c>
      <c r="I77" s="138">
        <f>IF($A77=0,0,SUMPRODUCT('Forecasted cost breakdown'!R43:T43,$K77:$M77))</f>
        <v>0.95208004695365134</v>
      </c>
      <c r="J77"/>
      <c r="K77" s="354">
        <v>0.81</v>
      </c>
      <c r="L77" s="204">
        <f>CVEs!E103</f>
        <v>0.95731252255732258</v>
      </c>
      <c r="M77" s="354">
        <v>0.76</v>
      </c>
      <c r="N77" s="181"/>
    </row>
    <row r="78" spans="1:14">
      <c r="A78" s="193" t="str">
        <v>CL958</v>
      </c>
      <c r="B78" s="193" t="str">
        <f t="shared" si="8"/>
        <v>GEA FTTC Provisions</v>
      </c>
      <c r="C78" s="100" t="s">
        <v>93</v>
      </c>
      <c r="D78" s="138">
        <f>IF($A78=0,0,SUMPRODUCT('Forecasted cost breakdown'!C44:E44,$K78:$M78))</f>
        <v>0.91272575743368145</v>
      </c>
      <c r="E78" s="138">
        <f>IF($A78=0,0,SUMPRODUCT('Forecasted cost breakdown'!F44:H44,$K78:$M78))</f>
        <v>0.93171346515459763</v>
      </c>
      <c r="F78" s="138">
        <f>IF($A78=0,0,SUMPRODUCT('Forecasted cost breakdown'!I44:K44,$K78:$M78))</f>
        <v>0.9306036482197928</v>
      </c>
      <c r="G78" s="138">
        <f>IF($A78=0,0,SUMPRODUCT('Forecasted cost breakdown'!L44:N44,$K78:$M78))</f>
        <v>0.93072017956250996</v>
      </c>
      <c r="H78" s="138">
        <f>IF($A78=0,0,SUMPRODUCT('Forecasted cost breakdown'!O44:Q44,$K78:$M78))</f>
        <v>0.93089696029398794</v>
      </c>
      <c r="I78" s="138">
        <f>IF($A78=0,0,SUMPRODUCT('Forecasted cost breakdown'!R44:T44,$K78:$M78))</f>
        <v>0.93151250805857189</v>
      </c>
      <c r="J78"/>
      <c r="K78" s="354">
        <v>0.81</v>
      </c>
      <c r="L78" s="204">
        <f>CVEs!E104</f>
        <v>0.93695810096815912</v>
      </c>
      <c r="M78" s="354">
        <v>0.76</v>
      </c>
      <c r="N78" s="181"/>
    </row>
    <row r="79" spans="1:14">
      <c r="A79" s="193" t="str">
        <v>CL998</v>
      </c>
      <c r="B79" s="193" t="str">
        <f t="shared" si="8"/>
        <v>Fibre Rollout Funding</v>
      </c>
      <c r="C79" s="100" t="s">
        <v>93</v>
      </c>
      <c r="D79" s="138">
        <f>IF($A79=0,0,SUMPRODUCT('Forecasted cost breakdown'!C45:E45,$K79:$M79))</f>
        <v>0.85847125787878376</v>
      </c>
      <c r="E79" s="138">
        <f>IF($A79=0,0,SUMPRODUCT('Forecasted cost breakdown'!F45:H45,$K79:$M79))</f>
        <v>1.1661881847273392</v>
      </c>
      <c r="F79" s="138">
        <f>IF($A79=0,0,SUMPRODUCT('Forecasted cost breakdown'!I45:K45,$K79:$M79))</f>
        <v>1.1604465030433793</v>
      </c>
      <c r="G79" s="138">
        <f>IF($A79=0,0,SUMPRODUCT('Forecasted cost breakdown'!L45:N45,$K79:$M79))</f>
        <v>1.1541712680087226</v>
      </c>
      <c r="H79" s="138">
        <f>IF($A79=0,0,SUMPRODUCT('Forecasted cost breakdown'!O45:Q45,$K79:$M79))</f>
        <v>1.1472763930375707</v>
      </c>
      <c r="I79" s="138">
        <f>IF($A79=0,0,SUMPRODUCT('Forecasted cost breakdown'!R45:T45,$K79:$M79))</f>
        <v>1.1480075020150267</v>
      </c>
      <c r="J79"/>
      <c r="K79" s="354">
        <v>0.97</v>
      </c>
      <c r="L79" s="204">
        <f>CVEs!E105</f>
        <v>0.78970853044846434</v>
      </c>
      <c r="M79" s="354">
        <v>1</v>
      </c>
      <c r="N79" s="181"/>
    </row>
    <row r="80" spans="1:14">
      <c r="A80" s="193" t="str">
        <v>CL999</v>
      </c>
      <c r="B80" s="193" t="str">
        <f t="shared" si="8"/>
        <v>BDUK Funding</v>
      </c>
      <c r="C80" s="100" t="s">
        <v>93</v>
      </c>
      <c r="D80" s="138">
        <f>IF($A80=0,0,SUMPRODUCT('Forecasted cost breakdown'!C46:E46,$K80:$M80))</f>
        <v>0.28708548170880249</v>
      </c>
      <c r="E80" s="138">
        <f>IF($A80=0,0,SUMPRODUCT('Forecasted cost breakdown'!F46:H46,$K80:$M80))</f>
        <v>0.32950540205930162</v>
      </c>
      <c r="F80" s="138">
        <f>IF($A80=0,0,SUMPRODUCT('Forecasted cost breakdown'!I46:K46,$K80:$M80))</f>
        <v>0.32305548808237311</v>
      </c>
      <c r="G80" s="138">
        <f>IF($A80=0,0,SUMPRODUCT('Forecasted cost breakdown'!L46:N46,$K80:$M80))</f>
        <v>0.31954312920143435</v>
      </c>
      <c r="H80" s="138">
        <f>IF($A80=0,0,SUMPRODUCT('Forecasted cost breakdown'!O46:Q46,$K80:$M80))</f>
        <v>0.31686947249244773</v>
      </c>
      <c r="I80" s="138">
        <f>IF($A80=0,0,SUMPRODUCT('Forecasted cost breakdown'!R46:T46,$K80:$M80))</f>
        <v>0.31609780400639459</v>
      </c>
      <c r="J80"/>
      <c r="K80" s="354">
        <v>0.2</v>
      </c>
      <c r="L80" s="204">
        <f>CVEs!E106</f>
        <v>0.37311703729588419</v>
      </c>
      <c r="M80" s="354">
        <v>0.13</v>
      </c>
      <c r="N80" s="181"/>
    </row>
    <row r="81" spans="1:14">
      <c r="A81" s="193" t="str">
        <v>CN853</v>
      </c>
      <c r="B81" s="193" t="str">
        <f t="shared" si="8"/>
        <v>Combi Card and MSAN Access - Voice</v>
      </c>
      <c r="C81" s="100" t="s">
        <v>93</v>
      </c>
      <c r="D81" s="138">
        <f>IF($A81=0,0,SUMPRODUCT('Forecasted cost breakdown'!C47:E47,$K81:$M81))</f>
        <v>0.60060960089487925</v>
      </c>
      <c r="E81" s="138">
        <f>IF($A81=0,0,SUMPRODUCT('Forecasted cost breakdown'!F47:H47,$K81:$M81))</f>
        <v>0.60545871547735874</v>
      </c>
      <c r="F81" s="138">
        <f>IF($A81=0,0,SUMPRODUCT('Forecasted cost breakdown'!I47:K47,$K81:$M81))</f>
        <v>0.60419938608297075</v>
      </c>
      <c r="G81" s="138">
        <f>IF($A81=0,0,SUMPRODUCT('Forecasted cost breakdown'!L47:N47,$K81:$M81))</f>
        <v>0.60363667626778739</v>
      </c>
      <c r="H81" s="138">
        <f>IF($A81=0,0,SUMPRODUCT('Forecasted cost breakdown'!O47:Q47,$K81:$M81))</f>
        <v>0.6031388088452061</v>
      </c>
      <c r="I81" s="138">
        <f>IF($A81=0,0,SUMPRODUCT('Forecasted cost breakdown'!R47:T47,$K81:$M81))</f>
        <v>0.60311405606869994</v>
      </c>
      <c r="J81"/>
      <c r="K81" s="354">
        <v>0.51</v>
      </c>
      <c r="L81" s="204">
        <f>CVEs!E107</f>
        <v>0.74361754136136216</v>
      </c>
      <c r="M81" s="354">
        <v>0.52</v>
      </c>
      <c r="N81" s="181"/>
    </row>
    <row r="82" spans="1:14">
      <c r="A82" s="193" t="str">
        <v>CN855</v>
      </c>
      <c r="B82" s="193" t="str">
        <f t="shared" si="8"/>
        <v>iNode features</v>
      </c>
      <c r="C82" s="100" t="s">
        <v>93</v>
      </c>
      <c r="D82" s="138">
        <f>IF($A82=0,0,SUMPRODUCT('Forecasted cost breakdown'!C48:E48,$K82:$M82))</f>
        <v>0.63851206430900087</v>
      </c>
      <c r="E82" s="138">
        <f>IF($A82=0,0,SUMPRODUCT('Forecasted cost breakdown'!F48:H48,$K82:$M82))</f>
        <v>0.58463237093693121</v>
      </c>
      <c r="F82" s="138">
        <f>IF($A82=0,0,SUMPRODUCT('Forecasted cost breakdown'!I48:K48,$K82:$M82))</f>
        <v>0.58366051863960378</v>
      </c>
      <c r="G82" s="138">
        <f>IF($A82=0,0,SUMPRODUCT('Forecasted cost breakdown'!L48:N48,$K82:$M82))</f>
        <v>0.58326364088131</v>
      </c>
      <c r="H82" s="138">
        <f>IF($A82=0,0,SUMPRODUCT('Forecasted cost breakdown'!O48:Q48,$K82:$M82))</f>
        <v>0.58300119559717356</v>
      </c>
      <c r="I82" s="138">
        <f>IF($A82=0,0,SUMPRODUCT('Forecasted cost breakdown'!R48:T48,$K82:$M82))</f>
        <v>0.58313387603805555</v>
      </c>
      <c r="J82"/>
      <c r="K82" s="354">
        <v>0.53</v>
      </c>
      <c r="L82" s="204">
        <f>CVEs!E108</f>
        <v>0.84506237748859825</v>
      </c>
      <c r="M82" s="354">
        <v>0.51</v>
      </c>
      <c r="N82" s="181"/>
    </row>
    <row r="83" spans="1:14">
      <c r="A83" s="193" t="str">
        <v>CO292</v>
      </c>
      <c r="B83" s="193" t="str">
        <f t="shared" si="8"/>
        <v>Caller Display</v>
      </c>
      <c r="C83" s="100" t="s">
        <v>93</v>
      </c>
      <c r="D83" s="138">
        <f>IF($A83=0,0,SUMPRODUCT('Forecasted cost breakdown'!C49:E49,$K83:$M83))</f>
        <v>0.66741150505982982</v>
      </c>
      <c r="E83" s="138">
        <f>IF($A83=0,0,SUMPRODUCT('Forecasted cost breakdown'!F49:H49,$K83:$M83))</f>
        <v>0.67291810764958693</v>
      </c>
      <c r="F83" s="138">
        <f>IF($A83=0,0,SUMPRODUCT('Forecasted cost breakdown'!I49:K49,$K83:$M83))</f>
        <v>0.67240524415513536</v>
      </c>
      <c r="G83" s="138">
        <f>IF($A83=0,0,SUMPRODUCT('Forecasted cost breakdown'!L49:N49,$K83:$M83))</f>
        <v>0.67217052862382831</v>
      </c>
      <c r="H83" s="138">
        <f>IF($A83=0,0,SUMPRODUCT('Forecasted cost breakdown'!O49:Q49,$K83:$M83))</f>
        <v>0.67196507019824758</v>
      </c>
      <c r="I83" s="138">
        <f>IF($A83=0,0,SUMPRODUCT('Forecasted cost breakdown'!R49:T49,$K83:$M83))</f>
        <v>0.6720271362593907</v>
      </c>
      <c r="J83"/>
      <c r="K83" s="354">
        <v>0.6</v>
      </c>
      <c r="L83" s="204">
        <f>CVEs!E109</f>
        <v>0.69993200178062442</v>
      </c>
      <c r="M83" s="354">
        <v>0.52</v>
      </c>
      <c r="N83" s="181"/>
    </row>
    <row r="84" spans="1:14">
      <c r="A84" s="193" t="str">
        <v>CO293</v>
      </c>
      <c r="B84" s="193" t="str">
        <f t="shared" si="8"/>
        <v>Network Features</v>
      </c>
      <c r="C84" s="100" t="s">
        <v>93</v>
      </c>
      <c r="D84" s="138">
        <f>IF($A84=0,0,SUMPRODUCT('Forecasted cost breakdown'!C50:E50,$K84:$M84))</f>
        <v>0.65371027602119458</v>
      </c>
      <c r="E84" s="138">
        <f>IF($A84=0,0,SUMPRODUCT('Forecasted cost breakdown'!F50:H50,$K84:$M84))</f>
        <v>0.66098973076874201</v>
      </c>
      <c r="F84" s="138">
        <f>IF($A84=0,0,SUMPRODUCT('Forecasted cost breakdown'!I50:K50,$K84:$M84))</f>
        <v>0.6602381113347523</v>
      </c>
      <c r="G84" s="138">
        <f>IF($A84=0,0,SUMPRODUCT('Forecasted cost breakdown'!L50:N50,$K84:$M84))</f>
        <v>0.65989403473178943</v>
      </c>
      <c r="H84" s="138">
        <f>IF($A84=0,0,SUMPRODUCT('Forecasted cost breakdown'!O50:Q50,$K84:$M84))</f>
        <v>0.65959357378599259</v>
      </c>
      <c r="I84" s="138">
        <f>IF($A84=0,0,SUMPRODUCT('Forecasted cost breakdown'!R50:T50,$K84:$M84))</f>
        <v>0.65955818284890122</v>
      </c>
      <c r="J84"/>
      <c r="K84" s="354">
        <v>0.56999999999999995</v>
      </c>
      <c r="L84" s="204">
        <f>CVEs!E110</f>
        <v>0.70575382414055443</v>
      </c>
      <c r="M84" s="354">
        <v>0.52</v>
      </c>
      <c r="N84" s="181"/>
    </row>
    <row r="85" spans="1:14">
      <c r="A85" s="193" t="str">
        <v>CO801</v>
      </c>
      <c r="B85" s="193" t="str">
        <f t="shared" si="8"/>
        <v>Ofcom Licence Fee Openreach</v>
      </c>
      <c r="C85" s="100" t="s">
        <v>93</v>
      </c>
      <c r="D85" s="138">
        <f>IF($A85=0,0,SUMPRODUCT('Forecasted cost breakdown'!C51:E51,$K85:$M85))</f>
        <v>0.9974880067912294</v>
      </c>
      <c r="E85" s="138">
        <f>IF($A85=0,0,SUMPRODUCT('Forecasted cost breakdown'!F51:H51,$K85:$M85))</f>
        <v>0.99831412410713061</v>
      </c>
      <c r="F85" s="138">
        <f>IF($A85=0,0,SUMPRODUCT('Forecasted cost breakdown'!I51:K51,$K85:$M85))</f>
        <v>0.99845728474885331</v>
      </c>
      <c r="G85" s="138">
        <f>IF($A85=0,0,SUMPRODUCT('Forecasted cost breakdown'!L51:N51,$K85:$M85))</f>
        <v>0.99855244139914712</v>
      </c>
      <c r="H85" s="138">
        <f>IF($A85=0,0,SUMPRODUCT('Forecasted cost breakdown'!O51:Q51,$K85:$M85))</f>
        <v>0.99866019871492795</v>
      </c>
      <c r="I85" s="138">
        <f>IF($A85=0,0,SUMPRODUCT('Forecasted cost breakdown'!R51:T51,$K85:$M85))</f>
        <v>0.99864894654132452</v>
      </c>
      <c r="J85"/>
      <c r="K85" s="354">
        <v>0.89</v>
      </c>
      <c r="L85" s="204">
        <f>CVEs!E111</f>
        <v>0.9937921559793419</v>
      </c>
      <c r="M85" s="354">
        <v>0.85</v>
      </c>
      <c r="N85" s="181"/>
    </row>
    <row r="86" spans="1:14">
      <c r="A86" s="193" t="str">
        <v>CO989</v>
      </c>
      <c r="B86" s="193" t="str">
        <f t="shared" si="8"/>
        <v>Special Fault Investigation</v>
      </c>
      <c r="C86" s="100" t="s">
        <v>93</v>
      </c>
      <c r="D86" s="138">
        <f>IF($A86=0,0,SUMPRODUCT('Forecasted cost breakdown'!C52:E52,$K86:$M86))</f>
        <v>0.85959944677829525</v>
      </c>
      <c r="E86" s="138">
        <f>IF($A86=0,0,SUMPRODUCT('Forecasted cost breakdown'!F52:H52,$K86:$M86))</f>
        <v>0.85877011758839084</v>
      </c>
      <c r="F86" s="138">
        <f>IF($A86=0,0,SUMPRODUCT('Forecasted cost breakdown'!I52:K52,$K86:$M86))</f>
        <v>0.85874579374697135</v>
      </c>
      <c r="G86" s="138">
        <f>IF($A86=0,0,SUMPRODUCT('Forecasted cost breakdown'!L52:N52,$K86:$M86))</f>
        <v>0.85874468221596068</v>
      </c>
      <c r="H86" s="138">
        <f>IF($A86=0,0,SUMPRODUCT('Forecasted cost breakdown'!O52:Q52,$K86:$M86))</f>
        <v>0.85875491133704185</v>
      </c>
      <c r="I86" s="138">
        <f>IF($A86=0,0,SUMPRODUCT('Forecasted cost breakdown'!R52:T52,$K86:$M86))</f>
        <v>0.8587696125437283</v>
      </c>
      <c r="J86"/>
      <c r="K86" s="354">
        <v>0.81</v>
      </c>
      <c r="L86" s="204">
        <f>CVEs!E112</f>
        <v>0.8605392564580403</v>
      </c>
      <c r="M86" s="354">
        <v>0.76</v>
      </c>
      <c r="N86" s="181"/>
    </row>
    <row r="87" spans="1:14">
      <c r="A87" s="193" t="str">
        <v>CP502</v>
      </c>
      <c r="B87" s="193" t="str">
        <f t="shared" si="8"/>
        <v>Openreach sales product management</v>
      </c>
      <c r="C87" s="100" t="s">
        <v>93</v>
      </c>
      <c r="D87" s="138">
        <f>IF($A87=0,0,SUMPRODUCT('Forecasted cost breakdown'!C53:E53,$K87:$M87))</f>
        <v>0.9636340507720047</v>
      </c>
      <c r="E87" s="138">
        <f>IF($A87=0,0,SUMPRODUCT('Forecasted cost breakdown'!F53:H53,$K87:$M87))</f>
        <v>0.9650549253390468</v>
      </c>
      <c r="F87" s="138">
        <f>IF($A87=0,0,SUMPRODUCT('Forecasted cost breakdown'!I53:K53,$K87:$M87))</f>
        <v>0.96502158490889578</v>
      </c>
      <c r="G87" s="138">
        <f>IF($A87=0,0,SUMPRODUCT('Forecasted cost breakdown'!L53:N53,$K87:$M87))</f>
        <v>0.96506791008333326</v>
      </c>
      <c r="H87" s="138">
        <f>IF($A87=0,0,SUMPRODUCT('Forecasted cost breakdown'!O53:Q53,$K87:$M87))</f>
        <v>0.9651604004536346</v>
      </c>
      <c r="I87" s="138">
        <f>IF($A87=0,0,SUMPRODUCT('Forecasted cost breakdown'!R53:T53,$K87:$M87))</f>
        <v>0.9651598838125941</v>
      </c>
      <c r="J87"/>
      <c r="K87" s="354">
        <v>0.85</v>
      </c>
      <c r="L87" s="204">
        <f>CVEs!E113</f>
        <v>0.96320302474423047</v>
      </c>
      <c r="M87" s="354">
        <v>0.84</v>
      </c>
      <c r="N87" s="181"/>
    </row>
    <row r="88" spans="1:14">
      <c r="A88" s="193" t="str">
        <v>CT134</v>
      </c>
      <c r="B88" s="193" t="str">
        <f t="shared" si="8"/>
        <v>Co-mingling power &amp; vent</v>
      </c>
      <c r="C88" s="100" t="s">
        <v>93</v>
      </c>
      <c r="D88" s="138">
        <f>IF($A88=0,0,SUMPRODUCT('Forecasted cost breakdown'!C54:E54,$K88:$M88))</f>
        <v>0.76386970252018938</v>
      </c>
      <c r="E88" s="138">
        <f>IF($A88=0,0,SUMPRODUCT('Forecasted cost breakdown'!F54:H54,$K88:$M88))</f>
        <v>0.76454659986245233</v>
      </c>
      <c r="F88" s="138">
        <f>IF($A88=0,0,SUMPRODUCT('Forecasted cost breakdown'!I54:K54,$K88:$M88))</f>
        <v>0.76469309168843436</v>
      </c>
      <c r="G88" s="138">
        <f>IF($A88=0,0,SUMPRODUCT('Forecasted cost breakdown'!L54:N54,$K88:$M88))</f>
        <v>0.76478594454471105</v>
      </c>
      <c r="H88" s="138">
        <f>IF($A88=0,0,SUMPRODUCT('Forecasted cost breakdown'!O54:Q54,$K88:$M88))</f>
        <v>0.76488115104675436</v>
      </c>
      <c r="I88" s="138">
        <f>IF($A88=0,0,SUMPRODUCT('Forecasted cost breakdown'!R54:T54,$K88:$M88))</f>
        <v>0.76489598262230318</v>
      </c>
      <c r="J88"/>
      <c r="K88" s="354">
        <v>0.78</v>
      </c>
      <c r="L88" s="204">
        <f>CVEs!E114</f>
        <v>0.7501652401943677</v>
      </c>
      <c r="M88" s="354">
        <v>0.77</v>
      </c>
      <c r="N88" s="181"/>
    </row>
    <row r="89" spans="1:14">
      <c r="A89" s="193" t="str">
        <v>CW900</v>
      </c>
      <c r="B89" s="193" t="str">
        <f t="shared" si="8"/>
        <v>Openreach copper</v>
      </c>
      <c r="C89" s="100" t="s">
        <v>93</v>
      </c>
      <c r="D89" s="138">
        <f>IF($A89=0,0,SUMPRODUCT('Forecasted cost breakdown'!C55:E55,$K89:$M89))</f>
        <v>1</v>
      </c>
      <c r="E89" s="138">
        <f>IF($A89=0,0,SUMPRODUCT('Forecasted cost breakdown'!F55:H55,$K89:$M89))</f>
        <v>1</v>
      </c>
      <c r="F89" s="138">
        <f>IF($A89=0,0,SUMPRODUCT('Forecasted cost breakdown'!I55:K55,$K89:$M89))</f>
        <v>1</v>
      </c>
      <c r="G89" s="138">
        <f>IF($A89=0,0,SUMPRODUCT('Forecasted cost breakdown'!L55:N55,$K89:$M89))</f>
        <v>1</v>
      </c>
      <c r="H89" s="138">
        <f>IF($A89=0,0,SUMPRODUCT('Forecasted cost breakdown'!O55:Q55,$K89:$M89))</f>
        <v>1</v>
      </c>
      <c r="I89" s="138">
        <f>IF($A89=0,0,SUMPRODUCT('Forecasted cost breakdown'!R55:T55,$K89:$M89))</f>
        <v>1</v>
      </c>
      <c r="K89" s="354">
        <v>1</v>
      </c>
      <c r="L89" s="204">
        <f>CVEs!E115</f>
        <v>0</v>
      </c>
      <c r="M89" s="354">
        <v>1</v>
      </c>
      <c r="N89" s="53" t="s">
        <v>723</v>
      </c>
    </row>
    <row r="90" spans="1:14">
      <c r="A90" s="193" t="str">
        <v>CO254</v>
      </c>
      <c r="B90" s="193" t="str">
        <f t="shared" si="8"/>
        <v>OR Project Services</v>
      </c>
      <c r="C90" s="100" t="s">
        <v>93</v>
      </c>
      <c r="D90" s="138" t="e">
        <f>IF($A90=0,0,SUMPRODUCT('Forecasted cost breakdown'!C56:D56,$K90:$M90))</f>
        <v>#VALUE!</v>
      </c>
      <c r="E90" s="138">
        <f>IF($A90=0,0,SUMPRODUCT('Forecasted cost breakdown'!F56:H56,$K90:$M90))</f>
        <v>0.89872047010211431</v>
      </c>
      <c r="F90" s="138">
        <f>IF($A90=0,0,SUMPRODUCT('Forecasted cost breakdown'!I56:K56,$K90:$M90))</f>
        <v>0.89841076305252465</v>
      </c>
      <c r="G90" s="138">
        <f>IF($A90=0,0,SUMPRODUCT('Forecasted cost breakdown'!L56:N56,$K90:$M90))</f>
        <v>0.89845216931830518</v>
      </c>
      <c r="H90" s="138">
        <f>IF($A90=0,0,SUMPRODUCT('Forecasted cost breakdown'!O56:Q56,$K90:$M90))</f>
        <v>0.89868845448894885</v>
      </c>
      <c r="I90" s="138">
        <f>IF($A90=0,0,SUMPRODUCT('Forecasted cost breakdown'!R56:T56,$K90:$M90))</f>
        <v>0.89878698941334279</v>
      </c>
      <c r="J90"/>
      <c r="K90" s="354">
        <v>0</v>
      </c>
      <c r="L90" s="204">
        <f>CVEs!E116</f>
        <v>0.92347796690382755</v>
      </c>
      <c r="M90" s="354">
        <v>0</v>
      </c>
    </row>
    <row r="91" spans="1:14">
      <c r="A91" s="193" t="str">
        <v>CW901</v>
      </c>
      <c r="B91" s="193" t="str">
        <f t="shared" si="8"/>
        <v>Openreach non copper</v>
      </c>
      <c r="C91" s="100" t="s">
        <v>93</v>
      </c>
      <c r="D91" s="138">
        <f>IF($A91=0,0,SUMPRODUCT('Forecasted cost breakdown'!C57:E57,$K91:$M91))</f>
        <v>0</v>
      </c>
      <c r="E91" s="138">
        <f>IF($A91=0,0,SUMPRODUCT('Forecasted cost breakdown'!F57:H57,$K91:$M91))</f>
        <v>0</v>
      </c>
      <c r="F91" s="138">
        <f>IF($A91=0,0,SUMPRODUCT('Forecasted cost breakdown'!I57:K57,$K91:$M91))</f>
        <v>0</v>
      </c>
      <c r="G91" s="138">
        <f>IF($A91=0,0,SUMPRODUCT('Forecasted cost breakdown'!L57:N57,$K91:$M91))</f>
        <v>0</v>
      </c>
      <c r="H91" s="138">
        <f>IF($A91=0,0,SUMPRODUCT('Forecasted cost breakdown'!O57:Q57,$K91:$M91))</f>
        <v>0</v>
      </c>
      <c r="I91" s="138">
        <f>IF($A91=0,0,SUMPRODUCT('Forecasted cost breakdown'!R57:T57,$K91:$M91))</f>
        <v>0</v>
      </c>
      <c r="J91"/>
      <c r="K91" s="354">
        <v>0</v>
      </c>
      <c r="L91" s="204">
        <f>CVEs!E117</f>
        <v>0</v>
      </c>
      <c r="M91" s="354">
        <v>0</v>
      </c>
    </row>
    <row r="92" spans="1:14" ht="40.5">
      <c r="A92" s="53" t="s">
        <v>766</v>
      </c>
      <c r="E92" s="52"/>
      <c r="F92" s="52"/>
      <c r="G92" s="52"/>
      <c r="H92" s="52"/>
      <c r="I92" s="52"/>
      <c r="J92" s="52" t="s">
        <v>306</v>
      </c>
      <c r="K92" s="307"/>
      <c r="L92" s="307" t="s">
        <v>809</v>
      </c>
      <c r="M92" s="307" t="s">
        <v>725</v>
      </c>
    </row>
    <row r="94" spans="1:14" ht="15">
      <c r="B94" s="7" t="s">
        <v>592</v>
      </c>
      <c r="C94" t="s">
        <v>593</v>
      </c>
    </row>
    <row r="95" spans="1:14">
      <c r="B95" t="str">
        <f t="array" ref="B95:B126">Service_list</f>
        <v>Analogue Core WLR Rentals</v>
      </c>
      <c r="C95" s="244" t="b">
        <v>0</v>
      </c>
    </row>
    <row r="96" spans="1:14">
      <c r="B96" t="str">
        <v>Analogue Premium Rentals</v>
      </c>
      <c r="C96" s="244" t="b">
        <v>0</v>
      </c>
    </row>
    <row r="97" spans="1:3">
      <c r="A97" s="39"/>
      <c r="B97" t="str">
        <v>WLR Connections</v>
      </c>
      <c r="C97" s="244" t="b">
        <v>1</v>
      </c>
    </row>
    <row r="98" spans="1:3">
      <c r="A98" s="39"/>
      <c r="B98" t="str">
        <v>WLR Premium Connections</v>
      </c>
      <c r="C98" s="244" t="b">
        <v>1</v>
      </c>
    </row>
    <row r="99" spans="1:3">
      <c r="A99" s="39"/>
      <c r="B99" t="str">
        <v>WLR Transfers</v>
      </c>
      <c r="C99" s="244" t="b">
        <v>1</v>
      </c>
    </row>
    <row r="100" spans="1:3">
      <c r="A100" s="39"/>
      <c r="B100" t="str">
        <v>WLR Premium Transfers</v>
      </c>
      <c r="C100" s="244" t="b">
        <v>1</v>
      </c>
    </row>
    <row r="101" spans="1:3">
      <c r="A101" s="39"/>
      <c r="B101" t="str">
        <v>WLR Conversions</v>
      </c>
      <c r="C101" s="244" t="b">
        <v>1</v>
      </c>
    </row>
    <row r="102" spans="1:3">
      <c r="A102" s="39"/>
      <c r="B102" t="str">
        <v>Metallic Path Facility (MPF) New Provide Services</v>
      </c>
      <c r="C102" s="244" t="b">
        <v>1</v>
      </c>
    </row>
    <row r="103" spans="1:3">
      <c r="A103" s="39"/>
      <c r="B103" t="str">
        <v>Metallic Path Facility (MPF) Single Migrations</v>
      </c>
      <c r="C103" s="244" t="b">
        <v>0</v>
      </c>
    </row>
    <row r="104" spans="1:3">
      <c r="A104" s="39"/>
      <c r="B104" t="str">
        <v>Metallic Path Facility (MPF) Bulk Migrations</v>
      </c>
      <c r="C104" s="244" t="b">
        <v>0</v>
      </c>
    </row>
    <row r="105" spans="1:3">
      <c r="A105" s="39"/>
      <c r="B105" t="str">
        <v>Metallic Path Facility (MPF) Rentals</v>
      </c>
      <c r="C105" s="244" t="b">
        <v>0</v>
      </c>
    </row>
    <row r="106" spans="1:3">
      <c r="A106" s="39"/>
      <c r="B106" t="str">
        <v>Hard Ceases</v>
      </c>
      <c r="C106" s="244" t="b">
        <v>1</v>
      </c>
    </row>
    <row r="107" spans="1:3">
      <c r="A107" s="39"/>
      <c r="B107" t="str">
        <v>Co-mingling New Provide Services</v>
      </c>
      <c r="C107" s="244" t="b">
        <v>1</v>
      </c>
    </row>
    <row r="108" spans="1:3">
      <c r="A108" s="39"/>
      <c r="B108" t="str">
        <v>Co-mingling Rental Services</v>
      </c>
      <c r="C108" s="244" t="b">
        <v>1</v>
      </c>
    </row>
    <row r="109" spans="1:3">
      <c r="A109" s="39"/>
      <c r="B109" t="str">
        <v>Tie cables</v>
      </c>
      <c r="C109" s="244" t="b">
        <v>1</v>
      </c>
    </row>
    <row r="110" spans="1:3">
      <c r="A110" s="39"/>
      <c r="B110" t="str">
        <v>Other LLU Ancillary Services</v>
      </c>
      <c r="C110" s="244" t="b">
        <v>1</v>
      </c>
    </row>
    <row r="111" spans="1:3">
      <c r="A111" s="39"/>
      <c r="B111" t="str">
        <v>Shared Metallic Path Facility (SMPF) New Provides</v>
      </c>
      <c r="C111" s="244" t="b">
        <v>1</v>
      </c>
    </row>
    <row r="112" spans="1:3">
      <c r="A112" s="39"/>
      <c r="B112" t="str">
        <v>Shared Metallic Path Facility (SMPF) Single Migrations</v>
      </c>
      <c r="C112" s="244" t="b">
        <v>1</v>
      </c>
    </row>
    <row r="113" spans="1:3">
      <c r="A113" s="39"/>
      <c r="B113" t="str">
        <v>Shared Metallic Path Facility (SMPF) Bulk Migrations</v>
      </c>
      <c r="C113" s="244" t="b">
        <v>1</v>
      </c>
    </row>
    <row r="114" spans="1:3">
      <c r="A114" s="39"/>
      <c r="B114" t="str">
        <v>Shared Metallic Path Facility (SMPF) Rentals</v>
      </c>
      <c r="C114" s="244" t="b">
        <v>0</v>
      </c>
    </row>
    <row r="115" spans="1:3">
      <c r="A115" s="39"/>
      <c r="B115" t="str">
        <v>WLR Simultaneously Provided Conversions</v>
      </c>
      <c r="C115" s="244" t="b">
        <v>1</v>
      </c>
    </row>
    <row r="116" spans="1:3">
      <c r="A116" s="39"/>
      <c r="B116" t="str">
        <v>WLR Simultaneously Provided Connections</v>
      </c>
      <c r="C116" s="244" t="b">
        <v>1</v>
      </c>
    </row>
    <row r="117" spans="1:3">
      <c r="A117" s="39"/>
      <c r="B117" t="str">
        <v>GEA FTTC Rentals</v>
      </c>
      <c r="C117" s="244" t="b">
        <v>0</v>
      </c>
    </row>
    <row r="118" spans="1:3">
      <c r="A118" s="39"/>
      <c r="B118" t="str">
        <v>GEA FTTC Connections</v>
      </c>
      <c r="C118" s="244" t="b">
        <v>0</v>
      </c>
    </row>
    <row r="119" spans="1:3">
      <c r="A119" s="39"/>
      <c r="B119" t="str">
        <v>GEA CP to CP Migration</v>
      </c>
      <c r="C119" s="244" t="b">
        <v>0</v>
      </c>
    </row>
    <row r="120" spans="1:3">
      <c r="A120" s="39"/>
      <c r="B120" t="str">
        <v>GEA Other</v>
      </c>
      <c r="C120" s="244" t="b">
        <v>0</v>
      </c>
    </row>
    <row r="121" spans="1:3">
      <c r="A121" s="39"/>
      <c r="B121" t="str">
        <v/>
      </c>
      <c r="C121" s="244" t="b">
        <v>1</v>
      </c>
    </row>
    <row r="122" spans="1:3">
      <c r="A122" s="39"/>
      <c r="B122" t="str">
        <v/>
      </c>
      <c r="C122" s="244" t="b">
        <v>1</v>
      </c>
    </row>
    <row r="123" spans="1:3">
      <c r="A123" s="39"/>
      <c r="B123" t="str">
        <v/>
      </c>
      <c r="C123" s="244" t="b">
        <v>1</v>
      </c>
    </row>
    <row r="124" spans="1:3">
      <c r="A124" s="39"/>
      <c r="B124" t="str">
        <v/>
      </c>
      <c r="C124" s="244" t="b">
        <v>1</v>
      </c>
    </row>
    <row r="125" spans="1:3">
      <c r="A125" s="39"/>
      <c r="B125" t="str">
        <v/>
      </c>
      <c r="C125" s="244" t="b">
        <v>1</v>
      </c>
    </row>
    <row r="126" spans="1:3">
      <c r="A126" s="39"/>
      <c r="B126" t="str">
        <v/>
      </c>
      <c r="C126" s="244" t="b">
        <v>1</v>
      </c>
    </row>
    <row r="127" spans="1:3">
      <c r="B127" s="104" t="b">
        <f>COUNTA($B$95:$B$126)-COUNTBLANK($B$95:$B$126)='Services &amp; components'!E4</f>
        <v>1</v>
      </c>
    </row>
    <row r="129" spans="1:10" ht="15">
      <c r="A129" s="7" t="s">
        <v>648</v>
      </c>
    </row>
    <row r="131" spans="1:10">
      <c r="B131" s="6" t="s">
        <v>649</v>
      </c>
      <c r="C131" s="31" t="str">
        <f t="array" ref="C131:H131">model_years</f>
        <v>2015/16</v>
      </c>
      <c r="D131" s="31" t="str">
        <v>2016/17</v>
      </c>
      <c r="E131" s="31" t="str">
        <v>2017/18</v>
      </c>
      <c r="F131" s="31" t="str">
        <v>2018/19</v>
      </c>
      <c r="G131" s="31" t="str">
        <v>2019/20</v>
      </c>
      <c r="H131" s="31" t="str">
        <v>2020/21</v>
      </c>
      <c r="I131" s="39"/>
      <c r="J131"/>
    </row>
    <row r="132" spans="1:10" s="39" customFormat="1">
      <c r="B132" s="39" t="s">
        <v>660</v>
      </c>
      <c r="C132" s="192">
        <f>C133</f>
        <v>1.0155721056194991</v>
      </c>
      <c r="D132" s="192">
        <f>1+((D133-1)*D143)</f>
        <v>1.0033184676583424</v>
      </c>
      <c r="E132" s="192">
        <f t="shared" ref="E132:H132" si="9">1+((E133-1)*E143)</f>
        <v>1.0028245469634649</v>
      </c>
      <c r="F132" s="192">
        <f t="shared" si="9"/>
        <v>1.0059891481622503</v>
      </c>
      <c r="G132" s="192">
        <f t="shared" si="9"/>
        <v>1.0089776353275159</v>
      </c>
      <c r="H132" s="192">
        <f t="shared" si="9"/>
        <v>1.0107748423151144</v>
      </c>
      <c r="I132" s="52" t="s">
        <v>656</v>
      </c>
    </row>
    <row r="133" spans="1:10" s="39" customFormat="1">
      <c r="B133" s="39" t="s">
        <v>847</v>
      </c>
      <c r="C133" s="192">
        <f>INDEX([3]!Service_level_diffs,MATCH(C131,[3]!QoS_years,0))</f>
        <v>1.0155721056194991</v>
      </c>
      <c r="D133" s="192">
        <f>INDEX([3]!Service_level_diffs,MATCH(D131,[3]!QoS_years,0))</f>
        <v>1.0155721056194991</v>
      </c>
      <c r="E133" s="192">
        <f>INDEX([3]!Service_level_diffs,MATCH(E131,[3]!QoS_years,0))</f>
        <v>1.0155721056194991</v>
      </c>
      <c r="F133" s="192">
        <f>INDEX([3]!Service_level_diffs,MATCH(F131,[3]!QoS_years,0))</f>
        <v>1.0305548884477531</v>
      </c>
      <c r="G133" s="192">
        <f>INDEX([3]!Service_level_diffs,MATCH(G131,[3]!QoS_years,0))</f>
        <v>1.04444498377679</v>
      </c>
      <c r="H133" s="192">
        <f>INDEX([3]!Service_level_diffs,MATCH(H131,[3]!QoS_years,0))</f>
        <v>1.0573577199830919</v>
      </c>
      <c r="I133" s="52"/>
    </row>
    <row r="134" spans="1:10" s="39" customFormat="1"/>
    <row r="135" spans="1:10">
      <c r="B135" s="6" t="s">
        <v>653</v>
      </c>
    </row>
    <row r="136" spans="1:10">
      <c r="B136" t="s">
        <v>654</v>
      </c>
      <c r="C136" s="275">
        <f>[3]!mpf_sml2_mix</f>
        <v>0.14955210791647794</v>
      </c>
    </row>
    <row r="137" spans="1:10">
      <c r="B137" s="39" t="s">
        <v>655</v>
      </c>
      <c r="C137" s="275">
        <f>[3]!mpf_sml1_mix</f>
        <v>0.85044789208352201</v>
      </c>
    </row>
    <row r="138" spans="1:10">
      <c r="C138" s="104" t="b">
        <f>SUM(C136:C137)=100%</f>
        <v>1</v>
      </c>
    </row>
    <row r="140" spans="1:10">
      <c r="B140" s="6" t="s">
        <v>844</v>
      </c>
      <c r="C140" s="31" t="str">
        <f t="array" ref="C140:H140">model_years</f>
        <v>2015/16</v>
      </c>
      <c r="D140" s="31" t="str">
        <v>2016/17</v>
      </c>
      <c r="E140" s="31" t="str">
        <v>2017/18</v>
      </c>
      <c r="F140" s="31" t="str">
        <v>2018/19</v>
      </c>
      <c r="G140" s="31" t="str">
        <v>2019/20</v>
      </c>
      <c r="H140" s="31" t="str">
        <v>2020/21</v>
      </c>
    </row>
    <row r="141" spans="1:10">
      <c r="B141" t="s">
        <v>845</v>
      </c>
      <c r="C141" s="306"/>
      <c r="D141" s="347">
        <f>'[3]Adjusted forecasts'!AK$165</f>
        <v>18.012706696008923</v>
      </c>
      <c r="E141" s="347">
        <f>'[3]Adjusted forecasts'!AL$165</f>
        <v>15.000191234245854</v>
      </c>
      <c r="F141" s="347">
        <f>'[3]Adjusted forecasts'!AM$165</f>
        <v>16.67071868396906</v>
      </c>
      <c r="G141" s="347">
        <f>'[3]Adjusted forecasts'!AN$165</f>
        <v>17.708122937581091</v>
      </c>
      <c r="H141" s="347">
        <f>'[3]Adjusted forecasts'!AO$165</f>
        <v>16.026183962020102</v>
      </c>
    </row>
    <row r="142" spans="1:10">
      <c r="B142" t="s">
        <v>846</v>
      </c>
      <c r="C142" s="306"/>
      <c r="D142" s="118">
        <f>'Common cost allocation'!E267</f>
        <v>84.525690783262661</v>
      </c>
      <c r="E142" s="118">
        <f>'Common cost allocation'!F267</f>
        <v>82.698062816356554</v>
      </c>
      <c r="F142" s="118">
        <f>'Common cost allocation'!G267</f>
        <v>85.049148214954144</v>
      </c>
      <c r="G142" s="118">
        <f>'Common cost allocation'!H267</f>
        <v>87.666429740800311</v>
      </c>
      <c r="H142" s="118">
        <f>'Common cost allocation'!I267</f>
        <v>85.312187891754903</v>
      </c>
    </row>
    <row r="143" spans="1:10">
      <c r="C143" s="306"/>
      <c r="D143" s="204">
        <f t="shared" ref="D143" si="10">D141/D142</f>
        <v>0.21310333614659682</v>
      </c>
      <c r="E143" s="204">
        <f t="shared" ref="E143:H143" si="11">E141/E142</f>
        <v>0.18138503761032501</v>
      </c>
      <c r="F143" s="204">
        <f t="shared" si="11"/>
        <v>0.19601276478202115</v>
      </c>
      <c r="G143" s="204">
        <f t="shared" si="11"/>
        <v>0.20199434367223534</v>
      </c>
      <c r="H143" s="204">
        <f t="shared" si="11"/>
        <v>0.1878533930269648</v>
      </c>
    </row>
  </sheetData>
  <phoneticPr fontId="0" type="noConversion"/>
  <conditionalFormatting sqref="B127">
    <cfRule type="cellIs" dxfId="287" priority="4" operator="equal">
      <formula>FALSE</formula>
    </cfRule>
  </conditionalFormatting>
  <conditionalFormatting sqref="C95:C126">
    <cfRule type="cellIs" dxfId="286" priority="3" operator="equal">
      <formula>FALSE</formula>
    </cfRule>
  </conditionalFormatting>
  <conditionalFormatting sqref="C138">
    <cfRule type="cellIs" dxfId="285" priority="1" operator="equal">
      <formula>FALSE</formula>
    </cfRule>
  </conditionalFormatting>
  <dataValidations disablePrompts="1" count="1">
    <dataValidation type="list" allowBlank="1" showInputMessage="1" showErrorMessage="1" sqref="C95:C126" xr:uid="{00000000-0002-0000-0600-000000000000}">
      <formula1>"TRUE,FALSE"</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ignoredErrors>
    <ignoredError sqref="H18 E26:I26 D28"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rgb="FFFF0000"/>
    <pageSetUpPr autoPageBreaks="0"/>
  </sheetPr>
  <dimension ref="A1:J95"/>
  <sheetViews>
    <sheetView zoomScaleNormal="100" workbookViewId="0">
      <selection activeCell="D30" sqref="D30"/>
    </sheetView>
  </sheetViews>
  <sheetFormatPr defaultColWidth="12.53515625" defaultRowHeight="11.65"/>
  <cols>
    <col min="1" max="1" width="7" customWidth="1"/>
    <col min="2" max="2" width="40.53515625" customWidth="1"/>
    <col min="4" max="4" width="43.69140625" customWidth="1"/>
  </cols>
  <sheetData>
    <row r="1" spans="1:10" s="34" customFormat="1" ht="40.5" customHeight="1">
      <c r="A1" s="40" t="s">
        <v>95</v>
      </c>
      <c r="J1" s="34" t="s">
        <v>34</v>
      </c>
    </row>
    <row r="2" spans="1:10">
      <c r="A2" s="39"/>
      <c r="B2" s="39"/>
      <c r="C2" s="39"/>
      <c r="D2" s="39"/>
    </row>
    <row r="3" spans="1:10" ht="15">
      <c r="B3" s="50" t="s">
        <v>244</v>
      </c>
      <c r="C3" s="185"/>
      <c r="D3" s="251" t="b">
        <f>E4=COUNTA([1]!Ofcom_TD_forecast_services)</f>
        <v>1</v>
      </c>
      <c r="E3" s="51"/>
    </row>
    <row r="4" spans="1:10">
      <c r="B4" s="61" t="s">
        <v>562</v>
      </c>
      <c r="C4" s="54">
        <f>COUNTA(Basket_list)</f>
        <v>12</v>
      </c>
      <c r="D4" s="61" t="s">
        <v>563</v>
      </c>
      <c r="E4" s="54">
        <f>COUNTA(Service_list)-COUNTBLANK(Service_list)</f>
        <v>26</v>
      </c>
    </row>
    <row r="5" spans="1:10">
      <c r="B5" s="121" t="s">
        <v>282</v>
      </c>
      <c r="C5" s="39"/>
      <c r="D5" s="123" t="str">
        <f>_xlfn.IFNA(INDEX([1]!Ofcom_TD_forecast_services,MATCH($E5,[1]!Service_id,0)),"")</f>
        <v>Analogue Core WLR Rentals</v>
      </c>
      <c r="E5" s="104">
        <v>1</v>
      </c>
    </row>
    <row r="6" spans="1:10">
      <c r="B6" s="39" t="s">
        <v>283</v>
      </c>
      <c r="C6" s="39"/>
      <c r="D6" s="123" t="str">
        <f>_xlfn.IFNA(INDEX([1]!Ofcom_TD_forecast_services,MATCH($E6,[1]!Service_id,0)),"")</f>
        <v>Analogue Premium Rentals</v>
      </c>
      <c r="E6" s="104">
        <v>2</v>
      </c>
    </row>
    <row r="7" spans="1:10">
      <c r="B7" s="39" t="s">
        <v>284</v>
      </c>
      <c r="C7" s="39"/>
      <c r="D7" s="123" t="str">
        <f>_xlfn.IFNA(INDEX([1]!Ofcom_TD_forecast_services,MATCH($E7,[1]!Service_id,0)),"")</f>
        <v>WLR Connections</v>
      </c>
      <c r="E7" s="104">
        <v>3</v>
      </c>
    </row>
    <row r="8" spans="1:10">
      <c r="B8" s="123" t="s">
        <v>285</v>
      </c>
      <c r="C8" s="39"/>
      <c r="D8" s="123" t="str">
        <f>_xlfn.IFNA(INDEX([1]!Ofcom_TD_forecast_services,MATCH($E8,[1]!Service_id,0)),"")</f>
        <v>WLR Premium Connections</v>
      </c>
      <c r="E8" s="104">
        <v>4</v>
      </c>
    </row>
    <row r="9" spans="1:10">
      <c r="B9" s="39" t="s">
        <v>240</v>
      </c>
      <c r="C9" s="39"/>
      <c r="D9" s="123" t="str">
        <f>_xlfn.IFNA(INDEX([1]!Ofcom_TD_forecast_services,MATCH($E9,[1]!Service_id,0)),"")</f>
        <v>WLR Transfers</v>
      </c>
      <c r="E9" s="104">
        <v>5</v>
      </c>
    </row>
    <row r="10" spans="1:10">
      <c r="B10" s="39" t="s">
        <v>279</v>
      </c>
      <c r="C10" s="39"/>
      <c r="D10" s="123" t="str">
        <f>_xlfn.IFNA(INDEX([1]!Ofcom_TD_forecast_services,MATCH($E10,[1]!Service_id,0)),"")</f>
        <v>WLR Premium Transfers</v>
      </c>
      <c r="E10" s="104">
        <v>6</v>
      </c>
    </row>
    <row r="11" spans="1:10">
      <c r="B11" s="39" t="s">
        <v>237</v>
      </c>
      <c r="C11" s="39"/>
      <c r="D11" s="123" t="str">
        <f>_xlfn.IFNA(INDEX([1]!Ofcom_TD_forecast_services,MATCH($E11,[1]!Service_id,0)),"")</f>
        <v>WLR Conversions</v>
      </c>
      <c r="E11" s="104">
        <v>7</v>
      </c>
    </row>
    <row r="12" spans="1:10">
      <c r="B12" s="39" t="s">
        <v>390</v>
      </c>
      <c r="C12" s="39"/>
      <c r="D12" s="123" t="str">
        <f>_xlfn.IFNA(INDEX([1]!Ofcom_TD_forecast_services,MATCH($E12,[1]!Service_id,0)),"")</f>
        <v>Metallic Path Facility (MPF) New Provide Services</v>
      </c>
      <c r="E12" s="104">
        <v>8</v>
      </c>
    </row>
    <row r="13" spans="1:10">
      <c r="B13" s="123" t="s">
        <v>290</v>
      </c>
      <c r="C13" s="39"/>
      <c r="D13" s="123" t="str">
        <f>_xlfn.IFNA(INDEX([1]!Ofcom_TD_forecast_services,MATCH($E13,[1]!Service_id,0)),"")</f>
        <v>Metallic Path Facility (MPF) Single Migrations</v>
      </c>
      <c r="E13" s="104">
        <v>9</v>
      </c>
    </row>
    <row r="14" spans="1:10">
      <c r="B14" s="121" t="s">
        <v>291</v>
      </c>
      <c r="C14" s="39"/>
      <c r="D14" s="123" t="str">
        <f>_xlfn.IFNA(INDEX([1]!Ofcom_TD_forecast_services,MATCH($E14,[1]!Service_id,0)),"")</f>
        <v>Metallic Path Facility (MPF) Bulk Migrations</v>
      </c>
      <c r="E14" s="104">
        <v>10</v>
      </c>
    </row>
    <row r="15" spans="1:10">
      <c r="B15" s="158" t="s">
        <v>601</v>
      </c>
      <c r="C15" s="39"/>
      <c r="D15" s="123" t="str">
        <f>_xlfn.IFNA(INDEX([1]!Ofcom_TD_forecast_services,MATCH($E15,[1]!Service_id,0)),"")</f>
        <v>Metallic Path Facility (MPF) Rentals</v>
      </c>
      <c r="E15" s="104">
        <v>11</v>
      </c>
    </row>
    <row r="16" spans="1:10">
      <c r="B16" s="158" t="s">
        <v>602</v>
      </c>
      <c r="C16" s="39"/>
      <c r="D16" s="123" t="str">
        <f>_xlfn.IFNA(INDEX([1]!Ofcom_TD_forecast_services,MATCH($E16,[1]!Service_id,0)),"")</f>
        <v>Hard Ceases</v>
      </c>
      <c r="E16" s="104">
        <v>12</v>
      </c>
    </row>
    <row r="17" spans="1:5">
      <c r="B17" s="158"/>
      <c r="C17" s="39"/>
      <c r="D17" s="123" t="str">
        <f>_xlfn.IFNA(INDEX([1]!Ofcom_TD_forecast_services,MATCH($E17,[1]!Service_id,0)),"")</f>
        <v>Co-mingling New Provide Services</v>
      </c>
      <c r="E17" s="104">
        <v>13</v>
      </c>
    </row>
    <row r="18" spans="1:5">
      <c r="B18" s="158"/>
      <c r="C18" s="39"/>
      <c r="D18" s="123" t="str">
        <f>_xlfn.IFNA(INDEX([1]!Ofcom_TD_forecast_services,MATCH($E18,[1]!Service_id,0)),"")</f>
        <v>Co-mingling Rental Services</v>
      </c>
      <c r="E18" s="104">
        <v>14</v>
      </c>
    </row>
    <row r="19" spans="1:5">
      <c r="B19" s="158"/>
      <c r="C19" s="39"/>
      <c r="D19" s="123" t="str">
        <f>_xlfn.IFNA(INDEX([1]!Ofcom_TD_forecast_services,MATCH($E19,[1]!Service_id,0)),"")</f>
        <v>Tie cables</v>
      </c>
      <c r="E19" s="104">
        <v>15</v>
      </c>
    </row>
    <row r="20" spans="1:5">
      <c r="B20" s="158"/>
      <c r="C20" s="39"/>
      <c r="D20" s="123" t="str">
        <f>_xlfn.IFNA(INDEX([1]!Ofcom_TD_forecast_services,MATCH($E20,[1]!Service_id,0)),"")</f>
        <v>Other LLU Ancillary Services</v>
      </c>
      <c r="E20" s="104">
        <v>16</v>
      </c>
    </row>
    <row r="21" spans="1:5">
      <c r="B21" s="158"/>
      <c r="C21" s="39"/>
      <c r="D21" s="123" t="str">
        <f>_xlfn.IFNA(INDEX([1]!Ofcom_TD_forecast_services,MATCH($E21,[1]!Service_id,0)),"")</f>
        <v>Shared Metallic Path Facility (SMPF) New Provides</v>
      </c>
      <c r="E21" s="104">
        <v>17</v>
      </c>
    </row>
    <row r="22" spans="1:5">
      <c r="B22" s="158"/>
      <c r="C22" s="39"/>
      <c r="D22" s="123" t="str">
        <f>_xlfn.IFNA(INDEX([1]!Ofcom_TD_forecast_services,MATCH($E22,[1]!Service_id,0)),"")</f>
        <v>Shared Metallic Path Facility (SMPF) Single Migrations</v>
      </c>
      <c r="E22" s="104">
        <v>18</v>
      </c>
    </row>
    <row r="23" spans="1:5">
      <c r="B23" s="158"/>
      <c r="D23" s="123" t="str">
        <f>_xlfn.IFNA(INDEX([1]!Ofcom_TD_forecast_services,MATCH($E23,[1]!Service_id,0)),"")</f>
        <v>Shared Metallic Path Facility (SMPF) Bulk Migrations</v>
      </c>
      <c r="E23" s="104">
        <v>19</v>
      </c>
    </row>
    <row r="24" spans="1:5">
      <c r="B24" s="158"/>
      <c r="C24" s="39"/>
      <c r="D24" s="123" t="str">
        <f>_xlfn.IFNA(INDEX([1]!Ofcom_TD_forecast_services,MATCH($E24,[1]!Service_id,0)),"")</f>
        <v>Shared Metallic Path Facility (SMPF) Rentals</v>
      </c>
      <c r="E24" s="104">
        <v>20</v>
      </c>
    </row>
    <row r="25" spans="1:5">
      <c r="B25" s="158"/>
      <c r="D25" s="123" t="str">
        <f>_xlfn.IFNA(INDEX([1]!Ofcom_TD_forecast_services,MATCH($E25,[1]!Service_id,0)),"")</f>
        <v>WLR Simultaneously Provided Conversions</v>
      </c>
      <c r="E25" s="104">
        <v>21</v>
      </c>
    </row>
    <row r="26" spans="1:5">
      <c r="D26" s="123" t="str">
        <f>_xlfn.IFNA(INDEX([1]!Ofcom_TD_forecast_services,MATCH($E26,[1]!Service_id,0)),"")</f>
        <v>WLR Simultaneously Provided Connections</v>
      </c>
      <c r="E26" s="104">
        <v>22</v>
      </c>
    </row>
    <row r="27" spans="1:5">
      <c r="D27" s="123" t="str">
        <f>_xlfn.IFNA(INDEX([1]!Ofcom_TD_forecast_services,MATCH($E27,[1]!Service_id,0)),"")</f>
        <v>GEA FTTC Rentals</v>
      </c>
      <c r="E27" s="104">
        <v>23</v>
      </c>
    </row>
    <row r="28" spans="1:5" s="39" customFormat="1">
      <c r="C28" s="52"/>
      <c r="D28" s="123" t="str">
        <f>_xlfn.IFNA(INDEX([1]!Ofcom_TD_forecast_services,MATCH($E28,[1]!Service_id,0)),"")</f>
        <v>GEA FTTC Connections</v>
      </c>
      <c r="E28" s="104">
        <v>24</v>
      </c>
    </row>
    <row r="29" spans="1:5">
      <c r="D29" s="123" t="str">
        <f>_xlfn.IFNA(INDEX([1]!Ofcom_TD_forecast_services,MATCH($E29,[1]!Service_id,0)),"")</f>
        <v>GEA CP to CP Migration</v>
      </c>
      <c r="E29" s="104">
        <v>25</v>
      </c>
    </row>
    <row r="30" spans="1:5">
      <c r="A30" s="39"/>
      <c r="D30" s="123" t="str">
        <f>_xlfn.IFNA(INDEX([1]!Ofcom_TD_forecast_services,MATCH($E30,[1]!Service_id,0)),"")</f>
        <v>GEA Other</v>
      </c>
      <c r="E30" s="104">
        <v>26</v>
      </c>
    </row>
    <row r="31" spans="1:5">
      <c r="D31" s="123" t="str">
        <f>_xlfn.IFNA(INDEX([1]!Ofcom_TD_forecast_services,MATCH($E31,[1]!Service_id,0)),"")</f>
        <v/>
      </c>
      <c r="E31" s="104">
        <v>27</v>
      </c>
    </row>
    <row r="32" spans="1:5">
      <c r="D32" s="123" t="str">
        <f>_xlfn.IFNA(INDEX([1]!Ofcom_TD_forecast_services,MATCH($E32,[1]!Service_id,0)),"")</f>
        <v/>
      </c>
      <c r="E32" s="104">
        <v>28</v>
      </c>
    </row>
    <row r="33" spans="1:5">
      <c r="D33" s="123" t="str">
        <f>_xlfn.IFNA(INDEX([1]!Ofcom_TD_forecast_services,MATCH($E33,[1]!Service_id,0)),"")</f>
        <v/>
      </c>
      <c r="E33" s="104">
        <v>29</v>
      </c>
    </row>
    <row r="34" spans="1:5">
      <c r="D34" s="123" t="str">
        <f>_xlfn.IFNA(INDEX([1]!Ofcom_TD_forecast_services,MATCH($E34,[1]!Service_id,0)),"")</f>
        <v/>
      </c>
      <c r="E34" s="104">
        <v>30</v>
      </c>
    </row>
    <row r="35" spans="1:5">
      <c r="D35" s="123" t="str">
        <f>_xlfn.IFNA(INDEX([1]!Ofcom_TD_forecast_services,MATCH($E35,[1]!Service_id,0)),"")</f>
        <v/>
      </c>
      <c r="E35" s="104">
        <v>31</v>
      </c>
    </row>
    <row r="36" spans="1:5">
      <c r="D36" s="123" t="str">
        <f>_xlfn.IFNA(INDEX([1]!Ofcom_TD_forecast_services,MATCH($E36,[1]!Service_id,0)),"")</f>
        <v/>
      </c>
      <c r="E36" s="104">
        <v>32</v>
      </c>
    </row>
    <row r="37" spans="1:5">
      <c r="A37" s="53" t="s">
        <v>831</v>
      </c>
      <c r="C37" s="52" t="s">
        <v>239</v>
      </c>
      <c r="D37" s="53" t="s">
        <v>572</v>
      </c>
      <c r="E37" s="52" t="s">
        <v>711</v>
      </c>
    </row>
    <row r="38" spans="1:5">
      <c r="A38" s="39"/>
    </row>
    <row r="39" spans="1:5" s="39" customFormat="1"/>
    <row r="40" spans="1:5" s="39" customFormat="1" ht="23.25">
      <c r="A40" s="129" t="s">
        <v>311</v>
      </c>
      <c r="B40" s="61" t="s">
        <v>118</v>
      </c>
      <c r="C40" s="54">
        <f>COUNTA(Component_list)-COUNTIF(Component_list,0)</f>
        <v>54</v>
      </c>
    </row>
    <row r="41" spans="1:5" s="39" customFormat="1">
      <c r="A41" s="39" t="str">
        <f t="array" ref="A41:A94">[4]!COMPONENT_CODE_LIST</f>
        <v>CF187</v>
      </c>
      <c r="B41" s="39" t="str">
        <f>IF($A41=0,0,INDEX([4]!COMPONENT_CODE_NAME,MATCH($A41,[4]!COMPONENT_CODE_LIST,0)))</f>
        <v>MPF Line Testing Systems</v>
      </c>
    </row>
    <row r="42" spans="1:5">
      <c r="A42" s="39" t="str">
        <v>CK981</v>
      </c>
      <c r="B42" s="39" t="str">
        <f>IF($A42=0,0,INDEX([4]!COMPONENT_CODE_NAME,MATCH($A42,[4]!COMPONENT_CODE_LIST,0)))</f>
        <v>Openreach time related charges</v>
      </c>
      <c r="C42" s="39"/>
      <c r="D42" s="39"/>
      <c r="E42" s="39"/>
    </row>
    <row r="43" spans="1:5">
      <c r="A43" s="39" t="str">
        <v>CL120</v>
      </c>
      <c r="B43" s="39" t="str">
        <f>IF($A43=0,0,INDEX([4]!COMPONENT_CODE_NAME,MATCH($A43,[4]!COMPONENT_CODE_LIST,0)))</f>
        <v>Co-mingling electricity</v>
      </c>
      <c r="C43" s="39"/>
      <c r="D43" s="39"/>
      <c r="E43" s="39"/>
    </row>
    <row r="44" spans="1:5">
      <c r="A44" s="39" t="str">
        <v>CL131</v>
      </c>
      <c r="B44" s="39" t="str">
        <f>IF($A44=0,0,INDEX([4]!COMPONENT_CODE_NAME,MATCH($A44,[4]!COMPONENT_CODE_LIST,0)))</f>
        <v>Co-mingling set up</v>
      </c>
      <c r="C44" s="39"/>
      <c r="D44" s="39"/>
      <c r="E44" s="39"/>
    </row>
    <row r="45" spans="1:5">
      <c r="A45" s="39" t="str">
        <v>CL132</v>
      </c>
      <c r="B45" s="39" t="str">
        <f>IF($A45=0,0,INDEX([4]!COMPONENT_CODE_NAME,MATCH($A45,[4]!COMPONENT_CODE_LIST,0)))</f>
        <v>Co-mingling rentals</v>
      </c>
      <c r="C45" s="39"/>
      <c r="D45" s="39"/>
      <c r="E45" s="39"/>
    </row>
    <row r="46" spans="1:5">
      <c r="A46" s="39" t="str">
        <v>CL133</v>
      </c>
      <c r="B46" s="39" t="str">
        <f>IF($A46=0,0,INDEX([4]!COMPONENT_CODE_NAME,MATCH($A46,[4]!COMPONENT_CODE_LIST,0)))</f>
        <v>WLA tie cables</v>
      </c>
      <c r="C46" s="39"/>
      <c r="D46" s="39"/>
      <c r="E46" s="39"/>
    </row>
    <row r="47" spans="1:5">
      <c r="A47" s="39" t="str">
        <v>CL139</v>
      </c>
      <c r="B47" s="39" t="str">
        <f>IF($A47=0,0,INDEX([4]!COMPONENT_CODE_NAME,MATCH($A47,[4]!COMPONENT_CODE_LIST,0)))</f>
        <v>Local Loop Unbundling systems development</v>
      </c>
      <c r="C47" s="39"/>
      <c r="D47" s="39"/>
      <c r="E47" s="39"/>
    </row>
    <row r="48" spans="1:5">
      <c r="A48" s="39" t="str">
        <v>CL144</v>
      </c>
      <c r="B48" s="39" t="str">
        <f>IF($A48=0,0,INDEX([4]!COMPONENT_CODE_NAME,MATCH($A48,[4]!COMPONENT_CODE_LIST,0)))</f>
        <v>Wholesale Access specific</v>
      </c>
      <c r="C48" s="39"/>
      <c r="D48" s="39"/>
      <c r="E48" s="39"/>
    </row>
    <row r="49" spans="1:5">
      <c r="A49" s="39" t="str">
        <v>CL160</v>
      </c>
      <c r="B49" s="39" t="str">
        <f>IF($A49=0,0,INDEX([4]!COMPONENT_CODE_NAME,MATCH($A49,[4]!COMPONENT_CODE_LIST,0)))</f>
        <v>Routeing &amp; records</v>
      </c>
      <c r="C49" s="39"/>
      <c r="D49" s="39"/>
      <c r="E49" s="39"/>
    </row>
    <row r="50" spans="1:5">
      <c r="A50" s="39" t="str">
        <v>CL161</v>
      </c>
      <c r="B50" s="39" t="str">
        <f>IF($A50=0,0,INDEX([4]!COMPONENT_CODE_NAME,MATCH($A50,[4]!COMPONENT_CODE_LIST,0)))</f>
        <v>MDF Hardware jumpering</v>
      </c>
      <c r="C50" s="39"/>
      <c r="D50" s="39"/>
      <c r="E50" s="39"/>
    </row>
    <row r="51" spans="1:5">
      <c r="A51" s="39" t="str">
        <v>CL171</v>
      </c>
      <c r="B51" s="39" t="str">
        <f>IF($A51=0,0,INDEX([4]!COMPONENT_CODE_NAME,MATCH($A51,[4]!COMPONENT_CODE_LIST,0)))</f>
        <v>E side copper capital</v>
      </c>
      <c r="C51" s="39"/>
      <c r="D51" s="39"/>
      <c r="E51" s="39"/>
    </row>
    <row r="52" spans="1:5">
      <c r="A52" s="39" t="str">
        <v>CL172</v>
      </c>
      <c r="B52" s="39" t="str">
        <f>IF($A52=0,0,INDEX([4]!COMPONENT_CODE_NAME,MATCH($A52,[4]!COMPONENT_CODE_LIST,0)))</f>
        <v>E side copper current</v>
      </c>
      <c r="C52" s="39"/>
      <c r="D52" s="39"/>
      <c r="E52" s="39"/>
    </row>
    <row r="53" spans="1:5">
      <c r="A53" s="39" t="str">
        <v>CL173</v>
      </c>
      <c r="B53" s="39" t="str">
        <f>IF($A53=0,0,INDEX([4]!COMPONENT_CODE_NAME,MATCH($A53,[4]!COMPONENT_CODE_LIST,0)))</f>
        <v>D side copper capital</v>
      </c>
      <c r="C53" s="39"/>
      <c r="D53" s="39"/>
      <c r="E53" s="39"/>
    </row>
    <row r="54" spans="1:5">
      <c r="A54" s="39" t="str">
        <v>CL174</v>
      </c>
      <c r="B54" s="39" t="str">
        <f>IF($A54=0,0,INDEX([4]!COMPONENT_CODE_NAME,MATCH($A54,[4]!COMPONENT_CODE_LIST,0)))</f>
        <v>D side copper current</v>
      </c>
      <c r="C54" s="39"/>
      <c r="D54" s="39"/>
      <c r="E54" s="39"/>
    </row>
    <row r="55" spans="1:5">
      <c r="A55" s="39" t="str">
        <v>CL175</v>
      </c>
      <c r="B55" s="39" t="str">
        <f>IF($A55=0,0,INDEX([4]!COMPONENT_CODE_NAME,MATCH($A55,[4]!COMPONENT_CODE_LIST,0)))</f>
        <v>Local exchanges general frames equipment</v>
      </c>
      <c r="C55" s="39"/>
      <c r="D55" s="39"/>
      <c r="E55" s="39"/>
    </row>
    <row r="56" spans="1:5">
      <c r="A56" s="39" t="str">
        <v>CL176</v>
      </c>
      <c r="B56" s="39" t="str">
        <f>IF($A56=0,0,INDEX([4]!COMPONENT_CODE_NAME,MATCH($A56,[4]!COMPONENT_CODE_LIST,0)))</f>
        <v>Local exchanges general frames maintenance</v>
      </c>
      <c r="C56" s="39"/>
      <c r="D56" s="39"/>
      <c r="E56" s="39"/>
    </row>
    <row r="57" spans="1:5">
      <c r="A57" s="39" t="str">
        <v>CL177</v>
      </c>
      <c r="B57" s="39" t="str">
        <f>IF($A57=0,0,INDEX([4]!COMPONENT_CODE_NAME,MATCH($A57,[4]!COMPONENT_CODE_LIST,0)))</f>
        <v>Analogue line test equipment</v>
      </c>
      <c r="C57" s="39"/>
      <c r="D57" s="39"/>
      <c r="E57" s="39"/>
    </row>
    <row r="58" spans="1:5">
      <c r="A58" s="39" t="str">
        <v>CL178</v>
      </c>
      <c r="B58" s="39" t="str">
        <f>IF($A58=0,0,INDEX([4]!COMPONENT_CODE_NAME,MATCH($A58,[4]!COMPONENT_CODE_LIST,0)))</f>
        <v>Dropwire capital &amp; analogue NTE</v>
      </c>
      <c r="C58" s="39"/>
      <c r="D58" s="39"/>
      <c r="E58" s="39"/>
    </row>
    <row r="59" spans="1:5">
      <c r="A59" s="39" t="str">
        <v>CL180</v>
      </c>
      <c r="B59" s="39" t="str">
        <f>IF($A59=0,0,INDEX([4]!COMPONENT_CODE_NAME,MATCH($A59,[4]!COMPONENT_CODE_LIST,0)))</f>
        <v>Analogue line drop maintenance</v>
      </c>
      <c r="C59" s="39"/>
      <c r="D59" s="39"/>
      <c r="E59" s="39"/>
    </row>
    <row r="60" spans="1:5">
      <c r="A60" s="39" t="str">
        <v>CL183</v>
      </c>
      <c r="B60" s="39" t="str">
        <f>IF($A60=0,0,INDEX([4]!COMPONENT_CODE_NAME,MATCH($A60,[4]!COMPONENT_CODE_LIST,0)))</f>
        <v>Analogue line cards</v>
      </c>
      <c r="C60" s="39"/>
      <c r="D60" s="39"/>
      <c r="E60" s="39"/>
    </row>
    <row r="61" spans="1:5">
      <c r="A61" s="39" t="str">
        <v>CL185</v>
      </c>
      <c r="B61" s="39" t="str">
        <f>IF($A61=0,0,INDEX([4]!COMPONENT_CODE_NAME,MATCH($A61,[4]!COMPONENT_CODE_LIST,0)))</f>
        <v>Pair gain</v>
      </c>
      <c r="C61" s="39"/>
      <c r="D61" s="39"/>
      <c r="E61" s="39"/>
    </row>
    <row r="62" spans="1:5">
      <c r="A62" s="39" t="str">
        <v>CL192</v>
      </c>
      <c r="B62" s="39" t="str">
        <f>IF($A62=0,0,INDEX([4]!COMPONENT_CODE_NAME,MATCH($A62,[4]!COMPONENT_CODE_LIST,0)))</f>
        <v>NGA E-side Copper Capital</v>
      </c>
      <c r="C62" s="39"/>
      <c r="D62" s="39"/>
      <c r="E62" s="39"/>
    </row>
    <row r="63" spans="1:5">
      <c r="A63" s="39" t="str">
        <v>CL197</v>
      </c>
      <c r="B63" s="39" t="str">
        <f>IF($A63=0,0,INDEX([4]!COMPONENT_CODE_NAME,MATCH($A63,[4]!COMPONENT_CODE_LIST,0)))</f>
        <v>FTTC Development</v>
      </c>
      <c r="C63" s="39"/>
      <c r="D63" s="39"/>
      <c r="E63" s="39"/>
    </row>
    <row r="64" spans="1:5">
      <c r="A64" s="39" t="str">
        <v>CL198</v>
      </c>
      <c r="B64" s="39" t="str">
        <f>IF($A64=0,0,INDEX([4]!COMPONENT_CODE_NAME,MATCH($A64,[4]!COMPONENT_CODE_LIST,0)))</f>
        <v>FTTP Development</v>
      </c>
      <c r="C64" s="39"/>
      <c r="D64" s="39"/>
      <c r="E64" s="39"/>
    </row>
    <row r="65" spans="1:5">
      <c r="A65" s="39" t="str">
        <v>CL570</v>
      </c>
      <c r="B65" s="39" t="str">
        <f>IF($A65=0,0,INDEX([4]!COMPONENT_CODE_NAME,MATCH($A65,[4]!COMPONENT_CODE_LIST,0)))</f>
        <v>OR Service Centre - Provision Analogue/ISDN2</v>
      </c>
      <c r="C65" s="39"/>
      <c r="D65" s="39"/>
      <c r="E65" s="39"/>
    </row>
    <row r="66" spans="1:5">
      <c r="A66" s="39" t="str">
        <v>CL572</v>
      </c>
      <c r="B66" s="39" t="str">
        <f>IF($A66=0,0,INDEX([4]!COMPONENT_CODE_NAME,MATCH($A66,[4]!COMPONENT_CODE_LIST,0)))</f>
        <v>OR Service Centre - Provision WLA</v>
      </c>
      <c r="C66" s="39"/>
      <c r="D66" s="39"/>
      <c r="E66" s="39"/>
    </row>
    <row r="67" spans="1:5">
      <c r="A67" s="39" t="str">
        <v>CL574</v>
      </c>
      <c r="B67" s="39" t="str">
        <f>IF($A67=0,0,INDEX([4]!COMPONENT_CODE_NAME,MATCH($A67,[4]!COMPONENT_CODE_LIST,0)))</f>
        <v>Service Centre - Provision  NGA</v>
      </c>
      <c r="C67" s="39"/>
      <c r="D67" s="39"/>
      <c r="E67" s="39"/>
    </row>
    <row r="68" spans="1:5">
      <c r="A68" s="39" t="str">
        <v>CL575</v>
      </c>
      <c r="B68" s="39" t="str">
        <f>IF($A68=0,0,INDEX([4]!COMPONENT_CODE_NAME,MATCH($A68,[4]!COMPONENT_CODE_LIST,0)))</f>
        <v>OR Service Centre - Assurance Analogue/ISDN2</v>
      </c>
      <c r="C68" s="39"/>
      <c r="D68" s="39"/>
      <c r="E68" s="39"/>
    </row>
    <row r="69" spans="1:5">
      <c r="A69" s="39" t="str">
        <v>CL577</v>
      </c>
      <c r="B69" s="39" t="str">
        <f>IF($A69=0,0,INDEX([4]!COMPONENT_CODE_NAME,MATCH($A69,[4]!COMPONENT_CODE_LIST,0)))</f>
        <v>OR Service Centre - Assurance WLA</v>
      </c>
      <c r="C69" s="39"/>
      <c r="D69" s="39"/>
      <c r="E69" s="39"/>
    </row>
    <row r="70" spans="1:5">
      <c r="A70" s="39" t="str">
        <v>CL579</v>
      </c>
      <c r="B70" s="39" t="str">
        <f>IF($A70=0,0,INDEX([4]!COMPONENT_CODE_NAME,MATCH($A70,[4]!COMPONENT_CODE_LIST,0)))</f>
        <v>Service Centre - Assurance  NGA</v>
      </c>
      <c r="C70" s="39"/>
      <c r="D70" s="39"/>
      <c r="E70" s="39"/>
    </row>
    <row r="71" spans="1:5">
      <c r="A71" s="39" t="str">
        <v>CL590</v>
      </c>
      <c r="B71" s="39" t="str">
        <f>IF($A71=0,0,INDEX([4]!COMPONENT_CODE_NAME,MATCH($A71,[4]!COMPONENT_CODE_LIST,0)))</f>
        <v>Service Level Guarantees</v>
      </c>
      <c r="C71" s="39"/>
      <c r="D71" s="39"/>
      <c r="E71" s="39"/>
    </row>
    <row r="72" spans="1:5">
      <c r="A72" s="39" t="str">
        <v>CL600</v>
      </c>
      <c r="B72" s="39" t="str">
        <f>IF($A72=0,0,INDEX([4]!COMPONENT_CODE_NAME,MATCH($A72,[4]!COMPONENT_CODE_LIST,0)))</f>
        <v>Other WLA</v>
      </c>
      <c r="C72" s="39"/>
      <c r="D72" s="39"/>
      <c r="E72" s="39"/>
    </row>
    <row r="73" spans="1:5">
      <c r="A73" s="39" t="str">
        <v>CL950</v>
      </c>
      <c r="B73" s="39" t="str">
        <f>IF($A73=0,0,INDEX([4]!COMPONENT_CODE_NAME,MATCH($A73,[4]!COMPONENT_CODE_LIST,0)))</f>
        <v>GEA Access Fibre Spine</v>
      </c>
      <c r="C73" s="39"/>
      <c r="D73" s="39"/>
      <c r="E73" s="39"/>
    </row>
    <row r="74" spans="1:5">
      <c r="A74" s="39" t="str">
        <v>CL951</v>
      </c>
      <c r="B74" s="39" t="str">
        <f>IF($A74=0,0,INDEX([4]!COMPONENT_CODE_NAME,MATCH($A74,[4]!COMPONENT_CODE_LIST,0)))</f>
        <v>GEA Distribution Fibre</v>
      </c>
      <c r="C74" s="39"/>
      <c r="D74" s="39"/>
      <c r="E74" s="39"/>
    </row>
    <row r="75" spans="1:5">
      <c r="A75" s="39" t="str">
        <v>CL952</v>
      </c>
      <c r="B75" s="39" t="str">
        <f>IF($A75=0,0,INDEX([4]!COMPONENT_CODE_NAME,MATCH($A75,[4]!COMPONENT_CODE_LIST,0)))</f>
        <v>GEA Electronics</v>
      </c>
      <c r="C75" s="39"/>
      <c r="D75" s="39"/>
      <c r="E75" s="39"/>
    </row>
    <row r="76" spans="1:5">
      <c r="A76" s="39" t="str">
        <v>CL953</v>
      </c>
      <c r="B76" s="39" t="str">
        <f>IF($A76=0,0,INDEX([4]!COMPONENT_CODE_NAME,MATCH($A76,[4]!COMPONENT_CODE_LIST,0)))</f>
        <v>GEA DSLAM &amp; Cabinets</v>
      </c>
      <c r="C76" s="39"/>
      <c r="D76" s="39"/>
      <c r="E76" s="39"/>
    </row>
    <row r="77" spans="1:5">
      <c r="A77" s="39" t="str">
        <v>CL954</v>
      </c>
      <c r="B77" s="39" t="str">
        <f>IF($A77=0,0,INDEX([4]!COMPONENT_CODE_NAME,MATCH($A77,[4]!COMPONENT_CODE_LIST,0)))</f>
        <v>GEA Customer Site Installation</v>
      </c>
      <c r="C77" s="39"/>
      <c r="D77" s="39"/>
      <c r="E77" s="39"/>
    </row>
    <row r="78" spans="1:5">
      <c r="A78" s="39" t="str">
        <v>CL955</v>
      </c>
      <c r="B78" s="39" t="str">
        <f>IF($A78=0,0,INDEX([4]!COMPONENT_CODE_NAME,MATCH($A78,[4]!COMPONENT_CODE_LIST,0)))</f>
        <v>GEA FTTC Repairs</v>
      </c>
      <c r="C78" s="39"/>
      <c r="D78" s="39"/>
      <c r="E78" s="39"/>
    </row>
    <row r="79" spans="1:5">
      <c r="A79" s="39" t="str">
        <v>CL956</v>
      </c>
      <c r="B79" s="39" t="str">
        <f>IF($A79=0,0,INDEX([4]!COMPONENT_CODE_NAME,MATCH($A79,[4]!COMPONENT_CODE_LIST,0)))</f>
        <v>GEA FTTP Repairs</v>
      </c>
      <c r="C79" s="39"/>
      <c r="D79" s="39"/>
      <c r="E79" s="39"/>
    </row>
    <row r="80" spans="1:5">
      <c r="A80" s="39" t="str">
        <v>CL957</v>
      </c>
      <c r="B80" s="39" t="str">
        <f>IF($A80=0,0,INDEX([4]!COMPONENT_CODE_NAME,MATCH($A80,[4]!COMPONENT_CODE_LIST,0)))</f>
        <v>GEA FTTP Provisions</v>
      </c>
      <c r="C80" s="39"/>
      <c r="D80" s="39"/>
      <c r="E80" s="39"/>
    </row>
    <row r="81" spans="1:5">
      <c r="A81" s="39" t="str">
        <v>CL958</v>
      </c>
      <c r="B81" s="39" t="str">
        <f>IF($A81=0,0,INDEX([4]!COMPONENT_CODE_NAME,MATCH($A81,[4]!COMPONENT_CODE_LIST,0)))</f>
        <v>GEA FTTC Provisions</v>
      </c>
      <c r="D81" s="39"/>
      <c r="E81" s="39"/>
    </row>
    <row r="82" spans="1:5">
      <c r="A82" s="39" t="str">
        <v>CL998</v>
      </c>
      <c r="B82" s="39" t="str">
        <f>IF($A82=0,0,INDEX([4]!COMPONENT_CODE_NAME,MATCH($A82,[4]!COMPONENT_CODE_LIST,0)))</f>
        <v>Fibre Rollout Funding</v>
      </c>
      <c r="D82" s="39"/>
      <c r="E82" s="39"/>
    </row>
    <row r="83" spans="1:5">
      <c r="A83" s="39" t="str">
        <v>CL999</v>
      </c>
      <c r="B83" s="39" t="str">
        <f>IF($A83=0,0,INDEX([4]!COMPONENT_CODE_NAME,MATCH($A83,[4]!COMPONENT_CODE_LIST,0)))</f>
        <v>BDUK Funding</v>
      </c>
      <c r="D83" s="39"/>
      <c r="E83" s="39"/>
    </row>
    <row r="84" spans="1:5">
      <c r="A84" s="39" t="str">
        <v>CN853</v>
      </c>
      <c r="B84" s="39" t="str">
        <f>IF($A84=0,0,INDEX([4]!COMPONENT_CODE_NAME,MATCH($A84,[4]!COMPONENT_CODE_LIST,0)))</f>
        <v>Combi Card and MSAN Access - Voice</v>
      </c>
      <c r="D84" s="39"/>
      <c r="E84" s="39"/>
    </row>
    <row r="85" spans="1:5">
      <c r="A85" s="39" t="str">
        <v>CN855</v>
      </c>
      <c r="B85" s="39" t="str">
        <f>IF($A85=0,0,INDEX([4]!COMPONENT_CODE_NAME,MATCH($A85,[4]!COMPONENT_CODE_LIST,0)))</f>
        <v>iNode features</v>
      </c>
      <c r="D85" s="39"/>
      <c r="E85" s="39"/>
    </row>
    <row r="86" spans="1:5">
      <c r="A86" s="39" t="str">
        <v>CO292</v>
      </c>
      <c r="B86" s="39" t="str">
        <f>IF($A86=0,0,INDEX([4]!COMPONENT_CODE_NAME,MATCH($A86,[4]!COMPONENT_CODE_LIST,0)))</f>
        <v>Caller Display</v>
      </c>
      <c r="D86" s="39"/>
      <c r="E86" s="39"/>
    </row>
    <row r="87" spans="1:5">
      <c r="A87" s="39" t="str">
        <v>CO293</v>
      </c>
      <c r="B87" s="39" t="str">
        <f>IF($A87=0,0,INDEX([4]!COMPONENT_CODE_NAME,MATCH($A87,[4]!COMPONENT_CODE_LIST,0)))</f>
        <v>Network Features</v>
      </c>
      <c r="D87" s="39"/>
    </row>
    <row r="88" spans="1:5">
      <c r="A88" s="39" t="str">
        <v>CO801</v>
      </c>
      <c r="B88" s="39" t="str">
        <f>IF($A88=0,0,INDEX([4]!COMPONENT_CODE_NAME,MATCH($A88,[4]!COMPONENT_CODE_LIST,0)))</f>
        <v>Ofcom Licence Fee Openreach</v>
      </c>
      <c r="D88" s="39"/>
    </row>
    <row r="89" spans="1:5">
      <c r="A89" s="39" t="str">
        <v>CO989</v>
      </c>
      <c r="B89" s="39" t="str">
        <f>IF($A89=0,0,INDEX([4]!COMPONENT_CODE_NAME,MATCH($A89,[4]!COMPONENT_CODE_LIST,0)))</f>
        <v>Special Fault Investigation</v>
      </c>
      <c r="D89" s="39"/>
    </row>
    <row r="90" spans="1:5">
      <c r="A90" s="39" t="str">
        <v>CP502</v>
      </c>
      <c r="B90" s="39" t="str">
        <f>IF($A90=0,0,INDEX([4]!COMPONENT_CODE_NAME,MATCH($A90,[4]!COMPONENT_CODE_LIST,0)))</f>
        <v>Openreach sales product management</v>
      </c>
      <c r="D90" s="39"/>
    </row>
    <row r="91" spans="1:5">
      <c r="A91" s="39" t="str">
        <v>CT134</v>
      </c>
      <c r="B91" s="39" t="str">
        <f>IF($A91=0,0,INDEX([4]!COMPONENT_CODE_NAME,MATCH($A91,[4]!COMPONENT_CODE_LIST,0)))</f>
        <v>Co-mingling power &amp; vent</v>
      </c>
      <c r="D91" s="39"/>
    </row>
    <row r="92" spans="1:5">
      <c r="A92" s="39" t="str">
        <v>CW900</v>
      </c>
      <c r="B92" s="39" t="str">
        <f>IF($A92=0,0,INDEX([4]!COMPONENT_CODE_NAME,MATCH($A92,[4]!COMPONENT_CODE_LIST,0)))</f>
        <v>Openreach copper</v>
      </c>
      <c r="D92" s="39"/>
    </row>
    <row r="93" spans="1:5">
      <c r="A93" s="39" t="str">
        <v>CO254</v>
      </c>
      <c r="B93" s="39" t="str">
        <f>IF($A93=0,0,INDEX([4]!COMPONENT_CODE_NAME,MATCH($A93,[4]!COMPONENT_CODE_LIST,0)))</f>
        <v>OR Project Services</v>
      </c>
    </row>
    <row r="94" spans="1:5">
      <c r="A94" s="39" t="str">
        <v>CW901</v>
      </c>
      <c r="B94" s="39" t="str">
        <f>IF($A94=0,0,INDEX([4]!COMPONENT_CODE_NAME,MATCH($A94,[4]!COMPONENT_CODE_LIST,0)))</f>
        <v>Openreach non copper</v>
      </c>
    </row>
    <row r="95" spans="1:5">
      <c r="A95" s="52" t="s">
        <v>299</v>
      </c>
      <c r="B95" s="52" t="s">
        <v>101</v>
      </c>
    </row>
  </sheetData>
  <phoneticPr fontId="0" type="noConversion"/>
  <conditionalFormatting sqref="D3">
    <cfRule type="cellIs" dxfId="284" priority="1" operator="equal">
      <formula>FALSE</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1">
    <tabColor rgb="FFFF0000"/>
    <pageSetUpPr autoPageBreaks="0"/>
  </sheetPr>
  <dimension ref="B1:O94"/>
  <sheetViews>
    <sheetView zoomScale="55" zoomScaleNormal="55" workbookViewId="0">
      <selection activeCell="G53" sqref="G53"/>
    </sheetView>
  </sheetViews>
  <sheetFormatPr defaultColWidth="12.53515625" defaultRowHeight="11.65"/>
  <cols>
    <col min="1" max="1" width="5.15234375" style="57" customWidth="1"/>
    <col min="2" max="2" width="40.3046875" style="57" customWidth="1"/>
    <col min="3" max="3" width="13.3046875" style="57" customWidth="1"/>
    <col min="4" max="9" width="24.69140625" style="57" customWidth="1"/>
    <col min="10" max="16384" width="12.53515625" style="57"/>
  </cols>
  <sheetData>
    <row r="1" spans="2:15" s="55" customFormat="1" ht="33.75" customHeight="1">
      <c r="C1" s="56" t="s">
        <v>238</v>
      </c>
    </row>
    <row r="3" spans="2:15" ht="15">
      <c r="B3" s="50" t="str">
        <f>"Service volume demand"&amp;IF([2]!commercial_split," - commercial only GEA volumes","")</f>
        <v>Service volume demand - commercial only GEA volumes</v>
      </c>
      <c r="C3" s="61"/>
      <c r="D3" s="61"/>
      <c r="E3" s="61"/>
      <c r="F3" s="61"/>
      <c r="G3" s="61"/>
      <c r="H3" s="61"/>
      <c r="I3" s="61"/>
    </row>
    <row r="4" spans="2:15">
      <c r="B4" s="61" t="s">
        <v>102</v>
      </c>
      <c r="C4" s="61" t="s">
        <v>79</v>
      </c>
      <c r="D4" s="64" t="str">
        <f t="array" ref="D4:I4">model_years</f>
        <v>2015/16</v>
      </c>
      <c r="E4" s="64" t="str">
        <v>2016/17</v>
      </c>
      <c r="F4" s="64" t="str">
        <v>2017/18</v>
      </c>
      <c r="G4" s="64" t="str">
        <v>2018/19</v>
      </c>
      <c r="H4" s="64" t="str">
        <v>2019/20</v>
      </c>
      <c r="I4" s="64" t="str">
        <v>2020/21</v>
      </c>
    </row>
    <row r="5" spans="2:15">
      <c r="B5" s="134" t="str">
        <f t="array" ref="B5:B36">Service_list</f>
        <v>Analogue Core WLR Rentals</v>
      </c>
      <c r="C5" s="126" t="str">
        <f t="shared" ref="C5:C36" si="0">IF(B5=0,0,IF(ISNUMBER(SEARCH("Rental",B5)),"Mid-year","Period-end"))</f>
        <v>Mid-year</v>
      </c>
      <c r="D5" s="110">
        <f>IF($B5="",0,INDEX([1]!Ofcom_TD_forecasts_int,MATCH($B5,[1]!Ofcom_TD_forecast_services,0),MATCH(D$4,[1]!Ofcom_TD_years,0))+INDEX([1]!Ofcom_TD_forecasts_ext,MATCH($B5,[1]!Ofcom_TD_forecast_services,0),MATCH(D$4,[1]!Ofcom_TD_years,0)))</f>
        <v>12343751.416666001</v>
      </c>
      <c r="E5" s="110">
        <f>IF($B5="",0,INDEX([1]!Ofcom_TD_forecasts_int,MATCH($B5,[1]!Ofcom_TD_forecast_services,0),MATCH(E$4,[1]!Ofcom_TD_years,0))+INDEX([1]!Ofcom_TD_forecasts_ext,MATCH($B5,[1]!Ofcom_TD_forecast_services,0),MATCH(E$4,[1]!Ofcom_TD_years,0)))</f>
        <v>12366717.003</v>
      </c>
      <c r="F5" s="110">
        <f>IF($B5="",0,INDEX([1]!Ofcom_TD_forecasts_int,MATCH($B5,[1]!Ofcom_TD_forecast_services,0),MATCH(F$4,[1]!Ofcom_TD_years,0))+INDEX([1]!Ofcom_TD_forecasts_ext,MATCH($B5,[1]!Ofcom_TD_forecast_services,0),MATCH(F$4,[1]!Ofcom_TD_years,0)))</f>
        <v>12528829.729209183</v>
      </c>
      <c r="G5" s="110">
        <f>IF($B5="",0,INDEX([1]!Ofcom_TD_forecasts_int,MATCH($B5,[1]!Ofcom_TD_forecast_services,0),MATCH(G$4,[1]!Ofcom_TD_years,0))+INDEX([1]!Ofcom_TD_forecasts_ext,MATCH($B5,[1]!Ofcom_TD_forecast_services,0),MATCH(G$4,[1]!Ofcom_TD_years,0)))</f>
        <v>12473668.664429756</v>
      </c>
      <c r="H5" s="110">
        <f>IF($B5="",0,INDEX([1]!Ofcom_TD_forecasts_int,MATCH($B5,[1]!Ofcom_TD_forecast_services,0),MATCH(H$4,[1]!Ofcom_TD_years,0))+INDEX([1]!Ofcom_TD_forecasts_ext,MATCH($B5,[1]!Ofcom_TD_forecast_services,0),MATCH(H$4,[1]!Ofcom_TD_years,0)))</f>
        <v>12293208.828462956</v>
      </c>
      <c r="I5" s="110">
        <f>IF($B5="",0,INDEX([1]!Ofcom_TD_forecasts_int,MATCH($B5,[1]!Ofcom_TD_forecast_services,0),MATCH(I$4,[1]!Ofcom_TD_years,0))+INDEX([1]!Ofcom_TD_forecasts_ext,MATCH($B5,[1]!Ofcom_TD_forecast_services,0),MATCH(I$4,[1]!Ofcom_TD_years,0)))</f>
        <v>12775527.768024487</v>
      </c>
      <c r="J5" s="59"/>
      <c r="K5" s="59"/>
      <c r="L5" s="59"/>
      <c r="M5" s="59"/>
      <c r="N5" s="59"/>
      <c r="O5" s="59"/>
    </row>
    <row r="6" spans="2:15">
      <c r="B6" s="134" t="str">
        <v>Analogue Premium Rentals</v>
      </c>
      <c r="C6" s="126" t="str">
        <f t="shared" si="0"/>
        <v>Mid-year</v>
      </c>
      <c r="D6" s="110">
        <f>IF($B6="",0,INDEX([1]!Ofcom_TD_forecasts_int,MATCH($B6,[1]!Ofcom_TD_forecast_services,0),MATCH(D$4,[1]!Ofcom_TD_years,0))+INDEX([1]!Ofcom_TD_forecasts_ext,MATCH($B6,[1]!Ofcom_TD_forecast_services,0),MATCH(D$4,[1]!Ofcom_TD_years,0)))</f>
        <v>3751280.3633329999</v>
      </c>
      <c r="E6" s="110">
        <f>IF($B6="",0,INDEX([1]!Ofcom_TD_forecasts_int,MATCH($B6,[1]!Ofcom_TD_forecast_services,0),MATCH(E$4,[1]!Ofcom_TD_years,0))+INDEX([1]!Ofcom_TD_forecasts_ext,MATCH($B6,[1]!Ofcom_TD_forecast_services,0),MATCH(E$4,[1]!Ofcom_TD_years,0)))</f>
        <v>3502881.605</v>
      </c>
      <c r="F6" s="110">
        <f>IF($B6="",0,INDEX([1]!Ofcom_TD_forecasts_int,MATCH($B6,[1]!Ofcom_TD_forecast_services,0),MATCH(F$4,[1]!Ofcom_TD_years,0))+INDEX([1]!Ofcom_TD_forecasts_ext,MATCH($B6,[1]!Ofcom_TD_forecast_services,0),MATCH(F$4,[1]!Ofcom_TD_years,0)))</f>
        <v>3376521.0702294232</v>
      </c>
      <c r="G6" s="110">
        <f>IF($B6="",0,INDEX([1]!Ofcom_TD_forecasts_int,MATCH($B6,[1]!Ofcom_TD_forecast_services,0),MATCH(G$4,[1]!Ofcom_TD_years,0))+INDEX([1]!Ofcom_TD_forecasts_ext,MATCH($B6,[1]!Ofcom_TD_forecast_services,0),MATCH(G$4,[1]!Ofcom_TD_years,0)))</f>
        <v>3173641.7130176704</v>
      </c>
      <c r="H6" s="110">
        <f>IF($B6="",0,INDEX([1]!Ofcom_TD_forecasts_int,MATCH($B6,[1]!Ofcom_TD_forecast_services,0),MATCH(H$4,[1]!Ofcom_TD_years,0))+INDEX([1]!Ofcom_TD_forecasts_ext,MATCH($B6,[1]!Ofcom_TD_forecast_services,0),MATCH(H$4,[1]!Ofcom_TD_years,0)))</f>
        <v>2930169.0138082569</v>
      </c>
      <c r="I6" s="110">
        <f>IF($B6="",0,INDEX([1]!Ofcom_TD_forecasts_int,MATCH($B6,[1]!Ofcom_TD_forecast_services,0),MATCH(I$4,[1]!Ofcom_TD_years,0))+INDEX([1]!Ofcom_TD_forecasts_ext,MATCH($B6,[1]!Ofcom_TD_forecast_services,0),MATCH(I$4,[1]!Ofcom_TD_years,0)))</f>
        <v>2858445.5710715144</v>
      </c>
      <c r="J6" s="59"/>
      <c r="K6" s="59"/>
      <c r="L6" s="59"/>
      <c r="M6" s="59"/>
      <c r="N6" s="59"/>
      <c r="O6" s="59"/>
    </row>
    <row r="7" spans="2:15">
      <c r="B7" s="134" t="str">
        <v>WLR Connections</v>
      </c>
      <c r="C7" s="126" t="str">
        <f t="shared" si="0"/>
        <v>Period-end</v>
      </c>
      <c r="D7" s="110">
        <f>IF($B7="",0,INDEX([1]!Ofcom_TD_forecasts_int,MATCH($B7,[1]!Ofcom_TD_forecast_services,0),MATCH(D$4,[1]!Ofcom_TD_years,0))+INDEX([1]!Ofcom_TD_forecasts_ext,MATCH($B7,[1]!Ofcom_TD_forecast_services,0),MATCH(D$4,[1]!Ofcom_TD_years,0)))</f>
        <v>582206.08309999993</v>
      </c>
      <c r="E7" s="110">
        <f>IF($B7="",0,INDEX([1]!Ofcom_TD_forecasts_int,MATCH($B7,[1]!Ofcom_TD_forecast_services,0),MATCH(E$4,[1]!Ofcom_TD_years,0))+INDEX([1]!Ofcom_TD_forecasts_ext,MATCH($B7,[1]!Ofcom_TD_forecast_services,0),MATCH(E$4,[1]!Ofcom_TD_years,0)))</f>
        <v>623964</v>
      </c>
      <c r="F7" s="110">
        <f>IF($B7="",0,INDEX([1]!Ofcom_TD_forecasts_int,MATCH($B7,[1]!Ofcom_TD_forecast_services,0),MATCH(F$4,[1]!Ofcom_TD_years,0))+INDEX([1]!Ofcom_TD_forecasts_ext,MATCH($B7,[1]!Ofcom_TD_forecast_services,0),MATCH(F$4,[1]!Ofcom_TD_years,0)))</f>
        <v>632143.41455859691</v>
      </c>
      <c r="G7" s="110">
        <f>IF($B7="",0,INDEX([1]!Ofcom_TD_forecasts_int,MATCH($B7,[1]!Ofcom_TD_forecast_services,0),MATCH(G$4,[1]!Ofcom_TD_years,0))+INDEX([1]!Ofcom_TD_forecasts_ext,MATCH($B7,[1]!Ofcom_TD_forecast_services,0),MATCH(G$4,[1]!Ofcom_TD_years,0)))</f>
        <v>629360.25726505811</v>
      </c>
      <c r="H7" s="110">
        <f>IF($B7="",0,INDEX([1]!Ofcom_TD_forecasts_int,MATCH($B7,[1]!Ofcom_TD_forecast_services,0),MATCH(H$4,[1]!Ofcom_TD_years,0))+INDEX([1]!Ofcom_TD_forecasts_ext,MATCH($B7,[1]!Ofcom_TD_forecast_services,0),MATCH(H$4,[1]!Ofcom_TD_years,0)))</f>
        <v>620255.13736445131</v>
      </c>
      <c r="I7" s="110">
        <f>IF($B7="",0,INDEX([1]!Ofcom_TD_forecasts_int,MATCH($B7,[1]!Ofcom_TD_forecast_services,0),MATCH(I$4,[1]!Ofcom_TD_years,0))+INDEX([1]!Ofcom_TD_forecasts_ext,MATCH($B7,[1]!Ofcom_TD_forecast_services,0),MATCH(I$4,[1]!Ofcom_TD_years,0)))</f>
        <v>644590.58991273586</v>
      </c>
      <c r="J7" s="59"/>
      <c r="K7" s="59"/>
      <c r="L7" s="59"/>
      <c r="M7" s="59"/>
      <c r="N7" s="59"/>
      <c r="O7" s="59"/>
    </row>
    <row r="8" spans="2:15">
      <c r="B8" s="134" t="str">
        <v>WLR Premium Connections</v>
      </c>
      <c r="C8" s="126" t="str">
        <f t="shared" si="0"/>
        <v>Period-end</v>
      </c>
      <c r="D8" s="110">
        <f>IF($B8="",0,INDEX([1]!Ofcom_TD_forecasts_int,MATCH($B8,[1]!Ofcom_TD_forecast_services,0),MATCH(D$4,[1]!Ofcom_TD_years,0))+INDEX([1]!Ofcom_TD_forecasts_ext,MATCH($B8,[1]!Ofcom_TD_forecast_services,0),MATCH(D$4,[1]!Ofcom_TD_years,0)))</f>
        <v>245778.36</v>
      </c>
      <c r="E8" s="110">
        <f>IF($B8="",0,INDEX([1]!Ofcom_TD_forecasts_int,MATCH($B8,[1]!Ofcom_TD_forecast_services,0),MATCH(E$4,[1]!Ofcom_TD_years,0))+INDEX([1]!Ofcom_TD_forecasts_ext,MATCH($B8,[1]!Ofcom_TD_forecast_services,0),MATCH(E$4,[1]!Ofcom_TD_years,0)))</f>
        <v>187657.1</v>
      </c>
      <c r="F8" s="110">
        <f>IF($B8="",0,INDEX([1]!Ofcom_TD_forecasts_int,MATCH($B8,[1]!Ofcom_TD_forecast_services,0),MATCH(F$4,[1]!Ofcom_TD_years,0))+INDEX([1]!Ofcom_TD_forecasts_ext,MATCH($B8,[1]!Ofcom_TD_forecast_services,0),MATCH(F$4,[1]!Ofcom_TD_years,0)))</f>
        <v>180887.68721834949</v>
      </c>
      <c r="G8" s="110">
        <f>IF($B8="",0,INDEX([1]!Ofcom_TD_forecasts_int,MATCH($B8,[1]!Ofcom_TD_forecast_services,0),MATCH(G$4,[1]!Ofcom_TD_years,0))+INDEX([1]!Ofcom_TD_forecasts_ext,MATCH($B8,[1]!Ofcom_TD_forecast_services,0),MATCH(G$4,[1]!Ofcom_TD_years,0)))</f>
        <v>170018.99220739672</v>
      </c>
      <c r="H8" s="110">
        <f>IF($B8="",0,INDEX([1]!Ofcom_TD_forecasts_int,MATCH($B8,[1]!Ofcom_TD_forecast_services,0),MATCH(H$4,[1]!Ofcom_TD_years,0))+INDEX([1]!Ofcom_TD_forecasts_ext,MATCH($B8,[1]!Ofcom_TD_forecast_services,0),MATCH(H$4,[1]!Ofcom_TD_years,0)))</f>
        <v>156975.62225804015</v>
      </c>
      <c r="I8" s="110">
        <f>IF($B8="",0,INDEX([1]!Ofcom_TD_forecasts_int,MATCH($B8,[1]!Ofcom_TD_forecast_services,0),MATCH(I$4,[1]!Ofcom_TD_years,0))+INDEX([1]!Ofcom_TD_forecasts_ext,MATCH($B8,[1]!Ofcom_TD_forecast_services,0),MATCH(I$4,[1]!Ofcom_TD_years,0)))</f>
        <v>153133.2391050437</v>
      </c>
      <c r="J8" s="59"/>
      <c r="K8" s="59"/>
      <c r="L8" s="59"/>
      <c r="M8" s="59"/>
      <c r="N8" s="59"/>
      <c r="O8" s="59"/>
    </row>
    <row r="9" spans="2:15">
      <c r="B9" s="134" t="str">
        <v>WLR Transfers</v>
      </c>
      <c r="C9" s="126" t="str">
        <f t="shared" si="0"/>
        <v>Period-end</v>
      </c>
      <c r="D9" s="110">
        <f>IF($B9="",0,INDEX([1]!Ofcom_TD_forecasts_int,MATCH($B9,[1]!Ofcom_TD_forecast_services,0),MATCH(D$4,[1]!Ofcom_TD_years,0))+INDEX([1]!Ofcom_TD_forecasts_ext,MATCH($B9,[1]!Ofcom_TD_forecast_services,0),MATCH(D$4,[1]!Ofcom_TD_years,0)))</f>
        <v>1066481</v>
      </c>
      <c r="E9" s="110">
        <f>IF($B9="",0,INDEX([1]!Ofcom_TD_forecasts_int,MATCH($B9,[1]!Ofcom_TD_forecast_services,0),MATCH(E$4,[1]!Ofcom_TD_years,0))+INDEX([1]!Ofcom_TD_forecasts_ext,MATCH($B9,[1]!Ofcom_TD_forecast_services,0),MATCH(E$4,[1]!Ofcom_TD_years,0)))</f>
        <v>1345399</v>
      </c>
      <c r="F9" s="110">
        <f>IF($B9="",0,INDEX([1]!Ofcom_TD_forecasts_int,MATCH($B9,[1]!Ofcom_TD_forecast_services,0),MATCH(F$4,[1]!Ofcom_TD_years,0))+INDEX([1]!Ofcom_TD_forecasts_ext,MATCH($B9,[1]!Ofcom_TD_forecast_services,0),MATCH(F$4,[1]!Ofcom_TD_years,0)))</f>
        <v>1363035.5562239517</v>
      </c>
      <c r="G9" s="110">
        <f>IF($B9="",0,INDEX([1]!Ofcom_TD_forecasts_int,MATCH($B9,[1]!Ofcom_TD_forecast_services,0),MATCH(G$4,[1]!Ofcom_TD_years,0))+INDEX([1]!Ofcom_TD_forecasts_ext,MATCH($B9,[1]!Ofcom_TD_forecast_services,0),MATCH(G$4,[1]!Ofcom_TD_years,0)))</f>
        <v>1357034.4775726674</v>
      </c>
      <c r="H9" s="110">
        <f>IF($B9="",0,INDEX([1]!Ofcom_TD_forecasts_int,MATCH($B9,[1]!Ofcom_TD_forecast_services,0),MATCH(H$4,[1]!Ofcom_TD_years,0))+INDEX([1]!Ofcom_TD_forecasts_ext,MATCH($B9,[1]!Ofcom_TD_forecast_services,0),MATCH(H$4,[1]!Ofcom_TD_years,0)))</f>
        <v>1337401.9038838705</v>
      </c>
      <c r="I9" s="110">
        <f>IF($B9="",0,INDEX([1]!Ofcom_TD_forecasts_int,MATCH($B9,[1]!Ofcom_TD_forecast_services,0),MATCH(I$4,[1]!Ofcom_TD_years,0))+INDEX([1]!Ofcom_TD_forecasts_ext,MATCH($B9,[1]!Ofcom_TD_forecast_services,0),MATCH(I$4,[1]!Ofcom_TD_years,0)))</f>
        <v>1389874.3117840211</v>
      </c>
      <c r="J9" s="59"/>
      <c r="K9" s="59"/>
      <c r="L9" s="59"/>
      <c r="M9" s="59"/>
      <c r="N9" s="59"/>
      <c r="O9" s="59"/>
    </row>
    <row r="10" spans="2:15">
      <c r="B10" s="134" t="str">
        <v>WLR Premium Transfers</v>
      </c>
      <c r="C10" s="126" t="str">
        <f t="shared" si="0"/>
        <v>Period-end</v>
      </c>
      <c r="D10" s="110">
        <f>IF($B10="",0,INDEX([1]!Ofcom_TD_forecasts_int,MATCH($B10,[1]!Ofcom_TD_forecast_services,0),MATCH(D$4,[1]!Ofcom_TD_years,0))+INDEX([1]!Ofcom_TD_forecasts_ext,MATCH($B10,[1]!Ofcom_TD_forecast_services,0),MATCH(D$4,[1]!Ofcom_TD_years,0)))</f>
        <v>223850</v>
      </c>
      <c r="E10" s="110">
        <f>IF($B10="",0,INDEX([1]!Ofcom_TD_forecasts_int,MATCH($B10,[1]!Ofcom_TD_forecast_services,0),MATCH(E$4,[1]!Ofcom_TD_years,0))+INDEX([1]!Ofcom_TD_forecasts_ext,MATCH($B10,[1]!Ofcom_TD_forecast_services,0),MATCH(E$4,[1]!Ofcom_TD_years,0)))</f>
        <v>185326</v>
      </c>
      <c r="F10" s="110">
        <f>IF($B10="",0,INDEX([1]!Ofcom_TD_forecasts_int,MATCH($B10,[1]!Ofcom_TD_forecast_services,0),MATCH(F$4,[1]!Ofcom_TD_years,0))+INDEX([1]!Ofcom_TD_forecasts_ext,MATCH($B10,[1]!Ofcom_TD_forecast_services,0),MATCH(F$4,[1]!Ofcom_TD_years,0)))</f>
        <v>178640.67771178298</v>
      </c>
      <c r="G10" s="110">
        <f>IF($B10="",0,INDEX([1]!Ofcom_TD_forecasts_int,MATCH($B10,[1]!Ofcom_TD_forecast_services,0),MATCH(G$4,[1]!Ofcom_TD_years,0))+INDEX([1]!Ofcom_TD_forecasts_ext,MATCH($B10,[1]!Ofcom_TD_forecast_services,0),MATCH(G$4,[1]!Ofcom_TD_years,0)))</f>
        <v>167906.99499154574</v>
      </c>
      <c r="H10" s="110">
        <f>IF($B10="",0,INDEX([1]!Ofcom_TD_forecasts_int,MATCH($B10,[1]!Ofcom_TD_forecast_services,0),MATCH(H$4,[1]!Ofcom_TD_years,0))+INDEX([1]!Ofcom_TD_forecasts_ext,MATCH($B10,[1]!Ofcom_TD_forecast_services,0),MATCH(H$4,[1]!Ofcom_TD_years,0)))</f>
        <v>155025.65141736469</v>
      </c>
      <c r="I10" s="110">
        <f>IF($B10="",0,INDEX([1]!Ofcom_TD_forecasts_int,MATCH($B10,[1]!Ofcom_TD_forecast_services,0),MATCH(I$4,[1]!Ofcom_TD_years,0))+INDEX([1]!Ofcom_TD_forecasts_ext,MATCH($B10,[1]!Ofcom_TD_forecast_services,0),MATCH(I$4,[1]!Ofcom_TD_years,0)))</f>
        <v>151230.9988291481</v>
      </c>
      <c r="J10" s="59"/>
      <c r="K10" s="59"/>
      <c r="L10" s="59"/>
      <c r="M10" s="59"/>
      <c r="N10" s="59"/>
      <c r="O10" s="59"/>
    </row>
    <row r="11" spans="2:15">
      <c r="B11" s="134" t="str">
        <v>WLR Conversions</v>
      </c>
      <c r="C11" s="126" t="str">
        <f t="shared" si="0"/>
        <v>Period-end</v>
      </c>
      <c r="D11" s="110">
        <f>IF($B11="",0,INDEX([1]!Ofcom_TD_forecasts_int,MATCH($B11,[1]!Ofcom_TD_forecast_services,0),MATCH(D$4,[1]!Ofcom_TD_years,0))+INDEX([1]!Ofcom_TD_forecasts_ext,MATCH($B11,[1]!Ofcom_TD_forecast_services,0),MATCH(D$4,[1]!Ofcom_TD_years,0)))</f>
        <v>411294.04955300002</v>
      </c>
      <c r="E11" s="110">
        <f>IF($B11="",0,INDEX([1]!Ofcom_TD_forecasts_int,MATCH($B11,[1]!Ofcom_TD_forecast_services,0),MATCH(E$4,[1]!Ofcom_TD_years,0))+INDEX([1]!Ofcom_TD_forecasts_ext,MATCH($B11,[1]!Ofcom_TD_forecast_services,0),MATCH(E$4,[1]!Ofcom_TD_years,0)))</f>
        <v>515429.11732000002</v>
      </c>
      <c r="F11" s="110">
        <f>IF($B11="",0,INDEX([1]!Ofcom_TD_forecasts_int,MATCH($B11,[1]!Ofcom_TD_forecast_services,0),MATCH(F$4,[1]!Ofcom_TD_years,0))+INDEX([1]!Ofcom_TD_forecasts_ext,MATCH($B11,[1]!Ofcom_TD_forecast_services,0),MATCH(F$4,[1]!Ofcom_TD_years,0)))</f>
        <v>522996.00026705512</v>
      </c>
      <c r="G11" s="110">
        <f>IF($B11="",0,INDEX([1]!Ofcom_TD_forecasts_int,MATCH($B11,[1]!Ofcom_TD_forecast_services,0),MATCH(G$4,[1]!Ofcom_TD_years,0))+INDEX([1]!Ofcom_TD_forecasts_ext,MATCH($B11,[1]!Ofcom_TD_forecast_services,0),MATCH(G$4,[1]!Ofcom_TD_years,0)))</f>
        <v>541267.62360052369</v>
      </c>
      <c r="H11" s="110">
        <f>IF($B11="",0,INDEX([1]!Ofcom_TD_forecasts_int,MATCH($B11,[1]!Ofcom_TD_forecast_services,0),MATCH(H$4,[1]!Ofcom_TD_years,0))+INDEX([1]!Ofcom_TD_forecasts_ext,MATCH($B11,[1]!Ofcom_TD_forecast_services,0),MATCH(H$4,[1]!Ofcom_TD_years,0)))</f>
        <v>569264.35276222683</v>
      </c>
      <c r="I11" s="110">
        <f>IF($B11="",0,INDEX([1]!Ofcom_TD_forecasts_int,MATCH($B11,[1]!Ofcom_TD_forecast_services,0),MATCH(I$4,[1]!Ofcom_TD_years,0))+INDEX([1]!Ofcom_TD_forecasts_ext,MATCH($B11,[1]!Ofcom_TD_forecast_services,0),MATCH(I$4,[1]!Ofcom_TD_years,0)))</f>
        <v>550597.04245118785</v>
      </c>
      <c r="J11" s="59"/>
      <c r="K11" s="59"/>
      <c r="L11" s="59"/>
      <c r="M11" s="59"/>
      <c r="N11" s="59"/>
      <c r="O11" s="59"/>
    </row>
    <row r="12" spans="2:15">
      <c r="B12" s="134" t="str">
        <v>Metallic Path Facility (MPF) New Provide Services</v>
      </c>
      <c r="C12" s="126" t="str">
        <f t="shared" si="0"/>
        <v>Period-end</v>
      </c>
      <c r="D12" s="110">
        <f>IF($B12="",0,INDEX([1]!Ofcom_TD_forecasts_int,MATCH($B12,[1]!Ofcom_TD_forecast_services,0),MATCH(D$4,[1]!Ofcom_TD_years,0))+INDEX([1]!Ofcom_TD_forecasts_ext,MATCH($B12,[1]!Ofcom_TD_forecast_services,0),MATCH(D$4,[1]!Ofcom_TD_years,0)))</f>
        <v>2192387.6209010002</v>
      </c>
      <c r="E12" s="110">
        <f>IF($B12="",0,INDEX([1]!Ofcom_TD_forecasts_int,MATCH($B12,[1]!Ofcom_TD_forecast_services,0),MATCH(E$4,[1]!Ofcom_TD_years,0))+INDEX([1]!Ofcom_TD_forecasts_ext,MATCH($B12,[1]!Ofcom_TD_forecast_services,0),MATCH(E$4,[1]!Ofcom_TD_years,0)))</f>
        <v>2111264.4549799999</v>
      </c>
      <c r="F12" s="110">
        <f>IF($B12="",0,INDEX([1]!Ofcom_TD_forecasts_int,MATCH($B12,[1]!Ofcom_TD_forecast_services,0),MATCH(F$4,[1]!Ofcom_TD_years,0))+INDEX([1]!Ofcom_TD_forecasts_ext,MATCH($B12,[1]!Ofcom_TD_forecast_services,0),MATCH(F$4,[1]!Ofcom_TD_years,0)))</f>
        <v>2142650.1412192918</v>
      </c>
      <c r="G12" s="110">
        <f>IF($B12="",0,INDEX([1]!Ofcom_TD_forecasts_int,MATCH($B12,[1]!Ofcom_TD_forecast_services,0),MATCH(G$4,[1]!Ofcom_TD_years,0))+INDEX([1]!Ofcom_TD_forecasts_ext,MATCH($B12,[1]!Ofcom_TD_forecast_services,0),MATCH(G$4,[1]!Ofcom_TD_years,0)))</f>
        <v>2218436.6230559046</v>
      </c>
      <c r="H12" s="110">
        <f>IF($B12="",0,INDEX([1]!Ofcom_TD_forecasts_int,MATCH($B12,[1]!Ofcom_TD_forecast_services,0),MATCH(H$4,[1]!Ofcom_TD_years,0))+INDEX([1]!Ofcom_TD_forecasts_ext,MATCH($B12,[1]!Ofcom_TD_forecast_services,0),MATCH(H$4,[1]!Ofcom_TD_years,0)))</f>
        <v>2334560.602155861</v>
      </c>
      <c r="I12" s="110">
        <f>IF($B12="",0,INDEX([1]!Ofcom_TD_forecasts_int,MATCH($B12,[1]!Ofcom_TD_forecast_services,0),MATCH(I$4,[1]!Ofcom_TD_years,0))+INDEX([1]!Ofcom_TD_forecasts_ext,MATCH($B12,[1]!Ofcom_TD_forecast_services,0),MATCH(I$4,[1]!Ofcom_TD_years,0)))</f>
        <v>2257132.901945198</v>
      </c>
      <c r="J12" s="59"/>
      <c r="K12" s="59"/>
      <c r="L12" s="59"/>
      <c r="M12" s="59"/>
      <c r="N12" s="59"/>
      <c r="O12" s="59"/>
    </row>
    <row r="13" spans="2:15">
      <c r="B13" s="134" t="str">
        <v>Metallic Path Facility (MPF) Single Migrations</v>
      </c>
      <c r="C13" s="126" t="str">
        <f t="shared" si="0"/>
        <v>Period-end</v>
      </c>
      <c r="D13" s="110">
        <f>IF($B13="",0,INDEX([1]!Ofcom_TD_forecasts_int,MATCH($B13,[1]!Ofcom_TD_forecast_services,0),MATCH(D$4,[1]!Ofcom_TD_years,0))+INDEX([1]!Ofcom_TD_forecasts_ext,MATCH($B13,[1]!Ofcom_TD_forecast_services,0),MATCH(D$4,[1]!Ofcom_TD_years,0)))</f>
        <v>665609</v>
      </c>
      <c r="E13" s="110">
        <f>IF($B13="",0,INDEX([1]!Ofcom_TD_forecasts_int,MATCH($B13,[1]!Ofcom_TD_forecast_services,0),MATCH(E$4,[1]!Ofcom_TD_years,0))+INDEX([1]!Ofcom_TD_forecasts_ext,MATCH($B13,[1]!Ofcom_TD_forecast_services,0),MATCH(E$4,[1]!Ofcom_TD_years,0)))</f>
        <v>672691</v>
      </c>
      <c r="F13" s="110">
        <f>IF($B13="",0,INDEX([1]!Ofcom_TD_forecasts_int,MATCH($B13,[1]!Ofcom_TD_forecast_services,0),MATCH(F$4,[1]!Ofcom_TD_years,0))+INDEX([1]!Ofcom_TD_forecasts_ext,MATCH($B13,[1]!Ofcom_TD_forecast_services,0),MATCH(F$4,[1]!Ofcom_TD_years,0)))</f>
        <v>679725.66875353723</v>
      </c>
      <c r="G13" s="110">
        <f>IF($B13="",0,INDEX([1]!Ofcom_TD_forecasts_int,MATCH($B13,[1]!Ofcom_TD_forecast_services,0),MATCH(G$4,[1]!Ofcom_TD_years,0))+INDEX([1]!Ofcom_TD_forecasts_ext,MATCH($B13,[1]!Ofcom_TD_forecast_services,0),MATCH(G$4,[1]!Ofcom_TD_years,0)))</f>
        <v>692250.2246477392</v>
      </c>
      <c r="H13" s="110">
        <f>IF($B13="",0,INDEX([1]!Ofcom_TD_forecasts_int,MATCH($B13,[1]!Ofcom_TD_forecast_services,0),MATCH(H$4,[1]!Ofcom_TD_years,0))+INDEX([1]!Ofcom_TD_forecasts_ext,MATCH($B13,[1]!Ofcom_TD_forecast_services,0),MATCH(H$4,[1]!Ofcom_TD_years,0)))</f>
        <v>704845.42738721834</v>
      </c>
      <c r="I13" s="110">
        <f>IF($B13="",0,INDEX([1]!Ofcom_TD_forecasts_int,MATCH($B13,[1]!Ofcom_TD_forecast_services,0),MATCH(I$4,[1]!Ofcom_TD_years,0))+INDEX([1]!Ofcom_TD_forecasts_ext,MATCH($B13,[1]!Ofcom_TD_forecast_services,0),MATCH(I$4,[1]!Ofcom_TD_years,0)))</f>
        <v>686049.10051414417</v>
      </c>
      <c r="J13" s="59"/>
      <c r="K13" s="59"/>
      <c r="L13" s="59"/>
      <c r="M13" s="59"/>
      <c r="N13" s="59"/>
      <c r="O13" s="59"/>
    </row>
    <row r="14" spans="2:15">
      <c r="B14" s="134" t="str">
        <v>Metallic Path Facility (MPF) Bulk Migrations</v>
      </c>
      <c r="C14" s="126" t="str">
        <f t="shared" si="0"/>
        <v>Period-end</v>
      </c>
      <c r="D14" s="110">
        <f>IF($B14="",0,INDEX([1]!Ofcom_TD_forecasts_int,MATCH($B14,[1]!Ofcom_TD_forecast_services,0),MATCH(D$4,[1]!Ofcom_TD_years,0))+INDEX([1]!Ofcom_TD_forecasts_ext,MATCH($B14,[1]!Ofcom_TD_forecast_services,0),MATCH(D$4,[1]!Ofcom_TD_years,0)))</f>
        <v>54398</v>
      </c>
      <c r="E14" s="110">
        <f>IF($B14="",0,INDEX([1]!Ofcom_TD_forecasts_int,MATCH($B14,[1]!Ofcom_TD_forecast_services,0),MATCH(E$4,[1]!Ofcom_TD_years,0))+INDEX([1]!Ofcom_TD_forecasts_ext,MATCH($B14,[1]!Ofcom_TD_forecast_services,0),MATCH(E$4,[1]!Ofcom_TD_years,0)))</f>
        <v>83342.670190000004</v>
      </c>
      <c r="F14" s="110">
        <f>IF($B14="",0,INDEX([1]!Ofcom_TD_forecasts_int,MATCH($B14,[1]!Ofcom_TD_forecast_services,0),MATCH(F$4,[1]!Ofcom_TD_years,0))+INDEX([1]!Ofcom_TD_forecasts_ext,MATCH($B14,[1]!Ofcom_TD_forecast_services,0),MATCH(F$4,[1]!Ofcom_TD_years,0)))</f>
        <v>23986.287194082659</v>
      </c>
      <c r="G14" s="110">
        <f>IF($B14="",0,INDEX([1]!Ofcom_TD_forecasts_int,MATCH($B14,[1]!Ofcom_TD_forecast_services,0),MATCH(G$4,[1]!Ofcom_TD_years,0))+INDEX([1]!Ofcom_TD_forecasts_ext,MATCH($B14,[1]!Ofcom_TD_forecast_services,0),MATCH(G$4,[1]!Ofcom_TD_years,0)))</f>
        <v>0</v>
      </c>
      <c r="H14" s="110">
        <f>IF($B14="",0,INDEX([1]!Ofcom_TD_forecasts_int,MATCH($B14,[1]!Ofcom_TD_forecast_services,0),MATCH(H$4,[1]!Ofcom_TD_years,0))+INDEX([1]!Ofcom_TD_forecasts_ext,MATCH($B14,[1]!Ofcom_TD_forecast_services,0),MATCH(H$4,[1]!Ofcom_TD_years,0)))</f>
        <v>0</v>
      </c>
      <c r="I14" s="110">
        <f>IF($B14="",0,INDEX([1]!Ofcom_TD_forecasts_int,MATCH($B14,[1]!Ofcom_TD_forecast_services,0),MATCH(I$4,[1]!Ofcom_TD_years,0))+INDEX([1]!Ofcom_TD_forecasts_ext,MATCH($B14,[1]!Ofcom_TD_forecast_services,0),MATCH(I$4,[1]!Ofcom_TD_years,0)))</f>
        <v>0</v>
      </c>
      <c r="J14" s="59"/>
      <c r="K14" s="59"/>
      <c r="L14" s="59"/>
      <c r="M14" s="59"/>
      <c r="N14" s="59"/>
      <c r="O14" s="59"/>
    </row>
    <row r="15" spans="2:15">
      <c r="B15" s="134" t="str">
        <v>Metallic Path Facility (MPF) Rentals</v>
      </c>
      <c r="C15" s="126" t="str">
        <f t="shared" si="0"/>
        <v>Mid-year</v>
      </c>
      <c r="D15" s="110">
        <f>IF($B15="",0,INDEX([1]!Ofcom_TD_forecasts_int,MATCH($B15,[1]!Ofcom_TD_forecast_services,0),MATCH(D$4,[1]!Ofcom_TD_years,0))+INDEX([1]!Ofcom_TD_forecasts_ext,MATCH($B15,[1]!Ofcom_TD_forecast_services,0),MATCH(D$4,[1]!Ofcom_TD_years,0)))</f>
        <v>8958911.5501860008</v>
      </c>
      <c r="E15" s="110">
        <f>IF($B15="",0,INDEX([1]!Ofcom_TD_forecasts_int,MATCH($B15,[1]!Ofcom_TD_forecast_services,0),MATCH(E$4,[1]!Ofcom_TD_years,0))+INDEX([1]!Ofcom_TD_forecasts_ext,MATCH($B15,[1]!Ofcom_TD_forecast_services,0),MATCH(E$4,[1]!Ofcom_TD_years,0)))</f>
        <v>9174269.6498700008</v>
      </c>
      <c r="F15" s="110">
        <f>IF($B15="",0,INDEX([1]!Ofcom_TD_forecasts_int,MATCH($B15,[1]!Ofcom_TD_forecast_services,0),MATCH(F$4,[1]!Ofcom_TD_years,0))+INDEX([1]!Ofcom_TD_forecasts_ext,MATCH($B15,[1]!Ofcom_TD_forecast_services,0),MATCH(F$4,[1]!Ofcom_TD_years,0)))</f>
        <v>9308954.7544412035</v>
      </c>
      <c r="G15" s="110">
        <f>IF($B15="",0,INDEX([1]!Ofcom_TD_forecasts_int,MATCH($B15,[1]!Ofcom_TD_forecast_services,0),MATCH(G$4,[1]!Ofcom_TD_years,0))+INDEX([1]!Ofcom_TD_forecasts_ext,MATCH($B15,[1]!Ofcom_TD_forecast_services,0),MATCH(G$4,[1]!Ofcom_TD_years,0)))</f>
        <v>9634176.5817871075</v>
      </c>
      <c r="H15" s="110">
        <f>IF($B15="",0,INDEX([1]!Ofcom_TD_forecasts_int,MATCH($B15,[1]!Ofcom_TD_forecast_services,0),MATCH(H$4,[1]!Ofcom_TD_years,0))+INDEX([1]!Ofcom_TD_forecasts_ext,MATCH($B15,[1]!Ofcom_TD_forecast_services,0),MATCH(H$4,[1]!Ofcom_TD_years,0)))</f>
        <v>10132498.33741346</v>
      </c>
      <c r="I15" s="110">
        <f>IF($B15="",0,INDEX([1]!Ofcom_TD_forecasts_int,MATCH($B15,[1]!Ofcom_TD_forecast_services,0),MATCH(I$4,[1]!Ofcom_TD_years,0))+INDEX([1]!Ofcom_TD_forecasts_ext,MATCH($B15,[1]!Ofcom_TD_forecast_services,0),MATCH(I$4,[1]!Ofcom_TD_years,0)))</f>
        <v>9800233.5648648329</v>
      </c>
      <c r="J15" s="59"/>
      <c r="K15" s="59"/>
      <c r="L15" s="59"/>
      <c r="M15" s="59"/>
      <c r="N15" s="59"/>
      <c r="O15" s="59"/>
    </row>
    <row r="16" spans="2:15">
      <c r="B16" s="134" t="str">
        <v>Hard Ceases</v>
      </c>
      <c r="C16" s="126" t="str">
        <f t="shared" si="0"/>
        <v>Period-end</v>
      </c>
      <c r="D16" s="110">
        <f>IF($B16="",0,INDEX([1]!Ofcom_TD_forecasts_int,MATCH($B16,[1]!Ofcom_TD_forecast_services,0),MATCH(D$4,[1]!Ofcom_TD_years,0))+INDEX([1]!Ofcom_TD_forecasts_ext,MATCH($B16,[1]!Ofcom_TD_forecast_services,0),MATCH(D$4,[1]!Ofcom_TD_years,0)))</f>
        <v>1448952.68</v>
      </c>
      <c r="E16" s="110">
        <f>IF($B16="",0,INDEX([1]!Ofcom_TD_forecasts_int,MATCH($B16,[1]!Ofcom_TD_forecast_services,0),MATCH(E$4,[1]!Ofcom_TD_years,0))+INDEX([1]!Ofcom_TD_forecasts_ext,MATCH($B16,[1]!Ofcom_TD_forecast_services,0),MATCH(E$4,[1]!Ofcom_TD_years,0)))</f>
        <v>1158867.418782454</v>
      </c>
      <c r="F16" s="110">
        <f>IF($B16="",0,INDEX([1]!Ofcom_TD_forecasts_int,MATCH($B16,[1]!Ofcom_TD_forecast_services,0),MATCH(F$4,[1]!Ofcom_TD_years,0))+INDEX([1]!Ofcom_TD_forecasts_ext,MATCH($B16,[1]!Ofcom_TD_forecast_services,0),MATCH(F$4,[1]!Ofcom_TD_years,0)))</f>
        <v>1244792.0122794122</v>
      </c>
      <c r="G16" s="110">
        <f>IF($B16="",0,INDEX([1]!Ofcom_TD_forecasts_int,MATCH($B16,[1]!Ofcom_TD_forecast_services,0),MATCH(G$4,[1]!Ofcom_TD_years,0))+INDEX([1]!Ofcom_TD_forecasts_ext,MATCH($B16,[1]!Ofcom_TD_forecast_services,0),MATCH(G$4,[1]!Ofcom_TD_years,0)))</f>
        <v>1208958.0687746955</v>
      </c>
      <c r="H16" s="110">
        <f>IF($B16="",0,INDEX([1]!Ofcom_TD_forecasts_int,MATCH($B16,[1]!Ofcom_TD_forecast_services,0),MATCH(H$4,[1]!Ofcom_TD_years,0))+INDEX([1]!Ofcom_TD_forecasts_ext,MATCH($B16,[1]!Ofcom_TD_forecast_services,0),MATCH(H$4,[1]!Ofcom_TD_years,0)))</f>
        <v>1203349.8659850615</v>
      </c>
      <c r="I16" s="110">
        <f>IF($B16="",0,INDEX([1]!Ofcom_TD_forecasts_int,MATCH($B16,[1]!Ofcom_TD_forecast_services,0),MATCH(I$4,[1]!Ofcom_TD_years,0))+INDEX([1]!Ofcom_TD_forecasts_ext,MATCH($B16,[1]!Ofcom_TD_forecast_services,0),MATCH(I$4,[1]!Ofcom_TD_years,0)))</f>
        <v>1135335.1554073296</v>
      </c>
      <c r="J16" s="59"/>
      <c r="K16" s="59"/>
      <c r="L16" s="59"/>
      <c r="M16" s="59"/>
      <c r="N16" s="59"/>
      <c r="O16" s="59"/>
    </row>
    <row r="17" spans="2:15">
      <c r="B17" s="134" t="str">
        <v>Co-mingling New Provide Services</v>
      </c>
      <c r="C17" s="126" t="str">
        <f t="shared" si="0"/>
        <v>Period-end</v>
      </c>
      <c r="D17" s="110">
        <f>IF($B17="",0,INDEX([1]!Ofcom_TD_forecasts_int,MATCH($B17,[1]!Ofcom_TD_forecast_services,0),MATCH(D$4,[1]!Ofcom_TD_years,0))+INDEX([1]!Ofcom_TD_forecasts_ext,MATCH($B17,[1]!Ofcom_TD_forecast_services,0),MATCH(D$4,[1]!Ofcom_TD_years,0)))</f>
        <v>1194.1608162080624</v>
      </c>
      <c r="E17" s="110">
        <f>IF($B17="",0,INDEX([1]!Ofcom_TD_forecasts_int,MATCH($B17,[1]!Ofcom_TD_forecast_services,0),MATCH(E$4,[1]!Ofcom_TD_years,0))+INDEX([1]!Ofcom_TD_forecasts_ext,MATCH($B17,[1]!Ofcom_TD_forecast_services,0),MATCH(E$4,[1]!Ofcom_TD_years,0)))</f>
        <v>1056.1286953424997</v>
      </c>
      <c r="F17" s="110">
        <f>IF($B17="",0,INDEX([1]!Ofcom_TD_forecasts_int,MATCH($B17,[1]!Ofcom_TD_forecast_services,0),MATCH(F$4,[1]!Ofcom_TD_years,0))+INDEX([1]!Ofcom_TD_forecasts_ext,MATCH($B17,[1]!Ofcom_TD_forecast_services,0),MATCH(F$4,[1]!Ofcom_TD_years,0)))</f>
        <v>949.79246175874766</v>
      </c>
      <c r="G17" s="110">
        <f>IF($B17="",0,INDEX([1]!Ofcom_TD_forecasts_int,MATCH($B17,[1]!Ofcom_TD_forecast_services,0),MATCH(G$4,[1]!Ofcom_TD_years,0))+INDEX([1]!Ofcom_TD_forecasts_ext,MATCH($B17,[1]!Ofcom_TD_forecast_services,0),MATCH(G$4,[1]!Ofcom_TD_years,0)))</f>
        <v>872.00770290227138</v>
      </c>
      <c r="H17" s="110">
        <f>IF($B17="",0,INDEX([1]!Ofcom_TD_forecasts_int,MATCH($B17,[1]!Ofcom_TD_forecast_services,0),MATCH(H$4,[1]!Ofcom_TD_years,0))+INDEX([1]!Ofcom_TD_forecasts_ext,MATCH($B17,[1]!Ofcom_TD_forecast_services,0),MATCH(H$4,[1]!Ofcom_TD_years,0)))</f>
        <v>810.03560476708458</v>
      </c>
      <c r="I17" s="110">
        <f>IF($B17="",0,INDEX([1]!Ofcom_TD_forecasts_int,MATCH($B17,[1]!Ofcom_TD_forecast_services,0),MATCH(I$4,[1]!Ofcom_TD_years,0))+INDEX([1]!Ofcom_TD_forecasts_ext,MATCH($B17,[1]!Ofcom_TD_forecast_services,0),MATCH(I$4,[1]!Ofcom_TD_years,0)))</f>
        <v>761.06783094114871</v>
      </c>
      <c r="J17" s="59"/>
      <c r="K17" s="59"/>
      <c r="L17" s="59"/>
      <c r="M17" s="59"/>
      <c r="N17" s="59"/>
      <c r="O17" s="59"/>
    </row>
    <row r="18" spans="2:15">
      <c r="B18" s="134" t="str">
        <v>Co-mingling Rental Services</v>
      </c>
      <c r="C18" s="126" t="str">
        <f t="shared" si="0"/>
        <v>Mid-year</v>
      </c>
      <c r="D18" s="110">
        <f>IF($B18="",0,INDEX([1]!Ofcom_TD_forecasts_int,MATCH($B18,[1]!Ofcom_TD_forecast_services,0),MATCH(D$4,[1]!Ofcom_TD_years,0))+INDEX([1]!Ofcom_TD_forecasts_ext,MATCH($B18,[1]!Ofcom_TD_forecast_services,0),MATCH(D$4,[1]!Ofcom_TD_years,0)))</f>
        <v>15941.553802113356</v>
      </c>
      <c r="E18" s="110">
        <f>IF($B18="",0,INDEX([1]!Ofcom_TD_forecasts_int,MATCH($B18,[1]!Ofcom_TD_forecast_services,0),MATCH(E$4,[1]!Ofcom_TD_years,0))+INDEX([1]!Ofcom_TD_forecasts_ext,MATCH($B18,[1]!Ofcom_TD_forecast_services,0),MATCH(E$4,[1]!Ofcom_TD_years,0)))</f>
        <v>16002.191019245221</v>
      </c>
      <c r="F18" s="110">
        <f>IF($B18="",0,INDEX([1]!Ofcom_TD_forecasts_int,MATCH($B18,[1]!Ofcom_TD_forecast_services,0),MATCH(F$4,[1]!Ofcom_TD_years,0))+INDEX([1]!Ofcom_TD_forecasts_ext,MATCH($B18,[1]!Ofcom_TD_forecast_services,0),MATCH(F$4,[1]!Ofcom_TD_years,0)))</f>
        <v>16006.348278616175</v>
      </c>
      <c r="G18" s="110">
        <f>IF($B18="",0,INDEX([1]!Ofcom_TD_forecasts_int,MATCH($B18,[1]!Ofcom_TD_forecast_services,0),MATCH(G$4,[1]!Ofcom_TD_years,0))+INDEX([1]!Ofcom_TD_forecasts_ext,MATCH($B18,[1]!Ofcom_TD_forecast_services,0),MATCH(G$4,[1]!Ofcom_TD_years,0)))</f>
        <v>16399.097893812443</v>
      </c>
      <c r="H18" s="110">
        <f>IF($B18="",0,INDEX([1]!Ofcom_TD_forecasts_int,MATCH($B18,[1]!Ofcom_TD_forecast_services,0),MATCH(H$4,[1]!Ofcom_TD_years,0))+INDEX([1]!Ofcom_TD_forecasts_ext,MATCH($B18,[1]!Ofcom_TD_forecast_services,0),MATCH(H$4,[1]!Ofcom_TD_years,0)))</f>
        <v>17105.760457078697</v>
      </c>
      <c r="I18" s="110">
        <f>IF($B18="",0,INDEX([1]!Ofcom_TD_forecasts_int,MATCH($B18,[1]!Ofcom_TD_forecast_services,0),MATCH(I$4,[1]!Ofcom_TD_years,0))+INDEX([1]!Ofcom_TD_forecasts_ext,MATCH($B18,[1]!Ofcom_TD_forecast_services,0),MATCH(I$4,[1]!Ofcom_TD_years,0)))</f>
        <v>16482.153674342058</v>
      </c>
      <c r="J18" s="59"/>
      <c r="K18" s="59"/>
      <c r="L18" s="59"/>
      <c r="M18" s="59"/>
      <c r="N18" s="59"/>
      <c r="O18" s="59"/>
    </row>
    <row r="19" spans="2:15">
      <c r="B19" s="134" t="str">
        <v>Tie cables</v>
      </c>
      <c r="C19" s="126" t="str">
        <f t="shared" si="0"/>
        <v>Period-end</v>
      </c>
      <c r="D19" s="110">
        <f>IF($B19="",0,INDEX([1]!Ofcom_TD_forecasts_int,MATCH($B19,[1]!Ofcom_TD_forecast_services,0),MATCH(D$4,[1]!Ofcom_TD_years,0))+INDEX([1]!Ofcom_TD_forecasts_ext,MATCH($B19,[1]!Ofcom_TD_forecast_services,0),MATCH(D$4,[1]!Ofcom_TD_years,0)))</f>
        <v>1018383.3180003613</v>
      </c>
      <c r="E19" s="110">
        <f>IF($B19="",0,INDEX([1]!Ofcom_TD_forecasts_int,MATCH($B19,[1]!Ofcom_TD_forecast_services,0),MATCH(E$4,[1]!Ofcom_TD_years,0))+INDEX([1]!Ofcom_TD_forecasts_ext,MATCH($B19,[1]!Ofcom_TD_forecast_services,0),MATCH(E$4,[1]!Ofcom_TD_years,0)))</f>
        <v>954622.36534901685</v>
      </c>
      <c r="F19" s="110">
        <f>IF($B19="",0,INDEX([1]!Ofcom_TD_forecasts_int,MATCH($B19,[1]!Ofcom_TD_forecast_services,0),MATCH(F$4,[1]!Ofcom_TD_years,0))+INDEX([1]!Ofcom_TD_forecasts_ext,MATCH($B19,[1]!Ofcom_TD_forecast_services,0),MATCH(F$4,[1]!Ofcom_TD_years,0)))</f>
        <v>864831.59583096672</v>
      </c>
      <c r="G19" s="110">
        <f>IF($B19="",0,INDEX([1]!Ofcom_TD_forecasts_int,MATCH($B19,[1]!Ofcom_TD_forecast_services,0),MATCH(G$4,[1]!Ofcom_TD_years,0))+INDEX([1]!Ofcom_TD_forecasts_ext,MATCH($B19,[1]!Ofcom_TD_forecast_services,0),MATCH(G$4,[1]!Ofcom_TD_years,0)))</f>
        <v>797547.03223373694</v>
      </c>
      <c r="H19" s="110">
        <f>IF($B19="",0,INDEX([1]!Ofcom_TD_forecasts_int,MATCH($B19,[1]!Ofcom_TD_forecast_services,0),MATCH(H$4,[1]!Ofcom_TD_years,0))+INDEX([1]!Ofcom_TD_forecasts_ext,MATCH($B19,[1]!Ofcom_TD_forecast_services,0),MATCH(H$4,[1]!Ofcom_TD_years,0)))</f>
        <v>754974.37221068982</v>
      </c>
      <c r="I19" s="110">
        <f>IF($B19="",0,INDEX([1]!Ofcom_TD_forecasts_int,MATCH($B19,[1]!Ofcom_TD_forecast_services,0),MATCH(I$4,[1]!Ofcom_TD_years,0))+INDEX([1]!Ofcom_TD_forecasts_ext,MATCH($B19,[1]!Ofcom_TD_forecast_services,0),MATCH(I$4,[1]!Ofcom_TD_years,0)))</f>
        <v>695256.53946425417</v>
      </c>
      <c r="J19" s="59"/>
      <c r="K19" s="59"/>
      <c r="L19" s="59"/>
      <c r="M19" s="59"/>
      <c r="N19" s="59"/>
      <c r="O19" s="59"/>
    </row>
    <row r="20" spans="2:15">
      <c r="B20" s="134" t="str">
        <v>Other LLU Ancillary Services</v>
      </c>
      <c r="C20" s="126" t="str">
        <f t="shared" si="0"/>
        <v>Period-end</v>
      </c>
      <c r="D20" s="110">
        <f>IF($B20="",0,INDEX([1]!Ofcom_TD_forecasts_int,MATCH($B20,[1]!Ofcom_TD_forecast_services,0),MATCH(D$4,[1]!Ofcom_TD_years,0))+INDEX([1]!Ofcom_TD_forecasts_ext,MATCH($B20,[1]!Ofcom_TD_forecast_services,0),MATCH(D$4,[1]!Ofcom_TD_years,0)))</f>
        <v>1365949.962142</v>
      </c>
      <c r="E20" s="110">
        <f>IF($B20="",0,INDEX([1]!Ofcom_TD_forecasts_int,MATCH($B20,[1]!Ofcom_TD_forecast_services,0),MATCH(E$4,[1]!Ofcom_TD_years,0))+INDEX([1]!Ofcom_TD_forecasts_ext,MATCH($B20,[1]!Ofcom_TD_forecast_services,0),MATCH(E$4,[1]!Ofcom_TD_years,0)))</f>
        <v>361851</v>
      </c>
      <c r="F20" s="110">
        <f>IF($B20="",0,INDEX([1]!Ofcom_TD_forecasts_int,MATCH($B20,[1]!Ofcom_TD_forecast_services,0),MATCH(F$4,[1]!Ofcom_TD_years,0))+INDEX([1]!Ofcom_TD_forecasts_ext,MATCH($B20,[1]!Ofcom_TD_forecast_services,0),MATCH(F$4,[1]!Ofcom_TD_years,0)))</f>
        <v>268086.9201273041</v>
      </c>
      <c r="G20" s="110">
        <f>IF($B20="",0,INDEX([1]!Ofcom_TD_forecasts_int,MATCH($B20,[1]!Ofcom_TD_forecast_services,0),MATCH(G$4,[1]!Ofcom_TD_years,0))+INDEX([1]!Ofcom_TD_forecasts_ext,MATCH($B20,[1]!Ofcom_TD_forecast_services,0),MATCH(G$4,[1]!Ofcom_TD_years,0)))</f>
        <v>200594.96502234112</v>
      </c>
      <c r="H20" s="110">
        <f>IF($B20="",0,INDEX([1]!Ofcom_TD_forecasts_int,MATCH($B20,[1]!Ofcom_TD_forecast_services,0),MATCH(H$4,[1]!Ofcom_TD_years,0))+INDEX([1]!Ofcom_TD_forecasts_ext,MATCH($B20,[1]!Ofcom_TD_forecast_services,0),MATCH(H$4,[1]!Ofcom_TD_years,0)))</f>
        <v>134712.02205206751</v>
      </c>
      <c r="I20" s="110">
        <f>IF($B20="",0,INDEX([1]!Ofcom_TD_forecasts_int,MATCH($B20,[1]!Ofcom_TD_forecast_services,0),MATCH(I$4,[1]!Ofcom_TD_years,0))+INDEX([1]!Ofcom_TD_forecasts_ext,MATCH($B20,[1]!Ofcom_TD_forecast_services,0),MATCH(I$4,[1]!Ofcom_TD_years,0)))</f>
        <v>107827.67702305476</v>
      </c>
      <c r="J20" s="59"/>
      <c r="K20" s="59"/>
      <c r="L20" s="59"/>
      <c r="M20" s="59"/>
      <c r="N20" s="59"/>
      <c r="O20" s="59"/>
    </row>
    <row r="21" spans="2:15">
      <c r="B21" s="134" t="str">
        <v>Shared Metallic Path Facility (SMPF) New Provides</v>
      </c>
      <c r="C21" s="126" t="str">
        <f t="shared" si="0"/>
        <v>Period-end</v>
      </c>
      <c r="D21" s="110">
        <f>IF($B21="",0,INDEX([1]!Ofcom_TD_forecasts_int,MATCH($B21,[1]!Ofcom_TD_forecast_services,0),MATCH(D$4,[1]!Ofcom_TD_years,0))+INDEX([1]!Ofcom_TD_forecasts_ext,MATCH($B21,[1]!Ofcom_TD_forecast_services,0),MATCH(D$4,[1]!Ofcom_TD_years,0)))</f>
        <v>1463260</v>
      </c>
      <c r="E21" s="110">
        <f>IF($B21="",0,INDEX([1]!Ofcom_TD_forecasts_int,MATCH($B21,[1]!Ofcom_TD_forecast_services,0),MATCH(E$4,[1]!Ofcom_TD_years,0))+INDEX([1]!Ofcom_TD_forecasts_ext,MATCH($B21,[1]!Ofcom_TD_forecast_services,0),MATCH(E$4,[1]!Ofcom_TD_years,0)))</f>
        <v>1216858</v>
      </c>
      <c r="F21" s="110">
        <f>IF($B21="",0,INDEX([1]!Ofcom_TD_forecasts_int,MATCH($B21,[1]!Ofcom_TD_forecast_services,0),MATCH(F$4,[1]!Ofcom_TD_years,0))+INDEX([1]!Ofcom_TD_forecasts_ext,MATCH($B21,[1]!Ofcom_TD_forecast_services,0),MATCH(F$4,[1]!Ofcom_TD_years,0)))</f>
        <v>1083412.3078758335</v>
      </c>
      <c r="G21" s="110">
        <f>IF($B21="",0,INDEX([1]!Ofcom_TD_forecasts_int,MATCH($B21,[1]!Ofcom_TD_forecast_services,0),MATCH(G$4,[1]!Ofcom_TD_years,0))+INDEX([1]!Ofcom_TD_forecasts_ext,MATCH($B21,[1]!Ofcom_TD_forecast_services,0),MATCH(G$4,[1]!Ofcom_TD_years,0)))</f>
        <v>929881.70130047703</v>
      </c>
      <c r="H21" s="110">
        <f>IF($B21="",0,INDEX([1]!Ofcom_TD_forecasts_int,MATCH($B21,[1]!Ofcom_TD_forecast_services,0),MATCH(H$4,[1]!Ofcom_TD_years,0))+INDEX([1]!Ofcom_TD_forecasts_ext,MATCH($B21,[1]!Ofcom_TD_forecast_services,0),MATCH(H$4,[1]!Ofcom_TD_years,0)))</f>
        <v>814066.06755094277</v>
      </c>
      <c r="I21" s="110">
        <f>IF($B21="",0,INDEX([1]!Ofcom_TD_forecasts_int,MATCH($B21,[1]!Ofcom_TD_forecast_services,0),MATCH(I$4,[1]!Ofcom_TD_years,0))+INDEX([1]!Ofcom_TD_forecasts_ext,MATCH($B21,[1]!Ofcom_TD_forecast_services,0),MATCH(I$4,[1]!Ofcom_TD_years,0)))</f>
        <v>717436.13381601823</v>
      </c>
      <c r="J21" s="59"/>
      <c r="K21" s="59"/>
      <c r="L21" s="59"/>
      <c r="M21" s="59"/>
      <c r="N21" s="59"/>
      <c r="O21" s="59"/>
    </row>
    <row r="22" spans="2:15">
      <c r="B22" s="134" t="str">
        <v>Shared Metallic Path Facility (SMPF) Single Migrations</v>
      </c>
      <c r="C22" s="126" t="str">
        <f t="shared" si="0"/>
        <v>Period-end</v>
      </c>
      <c r="D22" s="110">
        <f>IF($B22="",0,INDEX([1]!Ofcom_TD_forecasts_int,MATCH($B22,[1]!Ofcom_TD_forecast_services,0),MATCH(D$4,[1]!Ofcom_TD_years,0))+INDEX([1]!Ofcom_TD_forecasts_ext,MATCH($B22,[1]!Ofcom_TD_forecast_services,0),MATCH(D$4,[1]!Ofcom_TD_years,0)))</f>
        <v>84460</v>
      </c>
      <c r="E22" s="110">
        <f>IF($B22="",0,INDEX([1]!Ofcom_TD_forecasts_int,MATCH($B22,[1]!Ofcom_TD_forecast_services,0),MATCH(E$4,[1]!Ofcom_TD_years,0))+INDEX([1]!Ofcom_TD_forecasts_ext,MATCH($B22,[1]!Ofcom_TD_forecast_services,0),MATCH(E$4,[1]!Ofcom_TD_years,0)))</f>
        <v>90764</v>
      </c>
      <c r="F22" s="110">
        <f>IF($B22="",0,INDEX([1]!Ofcom_TD_forecasts_int,MATCH($B22,[1]!Ofcom_TD_forecast_services,0),MATCH(F$4,[1]!Ofcom_TD_years,0))+INDEX([1]!Ofcom_TD_forecasts_ext,MATCH($B22,[1]!Ofcom_TD_forecast_services,0),MATCH(F$4,[1]!Ofcom_TD_years,0)))</f>
        <v>50280.209453190124</v>
      </c>
      <c r="G22" s="110">
        <f>IF($B22="",0,INDEX([1]!Ofcom_TD_forecasts_int,MATCH($B22,[1]!Ofcom_TD_forecast_services,0),MATCH(G$4,[1]!Ofcom_TD_years,0))+INDEX([1]!Ofcom_TD_forecasts_ext,MATCH($B22,[1]!Ofcom_TD_forecast_services,0),MATCH(G$4,[1]!Ofcom_TD_years,0)))</f>
        <v>34996.986217473117</v>
      </c>
      <c r="H22" s="110">
        <f>IF($B22="",0,INDEX([1]!Ofcom_TD_forecasts_int,MATCH($B22,[1]!Ofcom_TD_forecast_services,0),MATCH(H$4,[1]!Ofcom_TD_years,0))+INDEX([1]!Ofcom_TD_forecasts_ext,MATCH($B22,[1]!Ofcom_TD_forecast_services,0),MATCH(H$4,[1]!Ofcom_TD_years,0)))</f>
        <v>25410.735844741645</v>
      </c>
      <c r="I22" s="110">
        <f>IF($B22="",0,INDEX([1]!Ofcom_TD_forecasts_int,MATCH($B22,[1]!Ofcom_TD_forecast_services,0),MATCH(I$4,[1]!Ofcom_TD_years,0))+INDEX([1]!Ofcom_TD_forecasts_ext,MATCH($B22,[1]!Ofcom_TD_forecast_services,0),MATCH(I$4,[1]!Ofcom_TD_years,0)))</f>
        <v>18945.77847790001</v>
      </c>
      <c r="J22" s="59"/>
      <c r="K22" s="59"/>
      <c r="L22" s="59"/>
      <c r="M22" s="59"/>
      <c r="N22" s="59"/>
      <c r="O22" s="59"/>
    </row>
    <row r="23" spans="2:15">
      <c r="B23" s="134" t="str">
        <v>Shared Metallic Path Facility (SMPF) Bulk Migrations</v>
      </c>
      <c r="C23" s="126" t="str">
        <f t="shared" si="0"/>
        <v>Period-end</v>
      </c>
      <c r="D23" s="110">
        <f>IF($B23="",0,INDEX([1]!Ofcom_TD_forecasts_int,MATCH($B23,[1]!Ofcom_TD_forecast_services,0),MATCH(D$4,[1]!Ofcom_TD_years,0))+INDEX([1]!Ofcom_TD_forecasts_ext,MATCH($B23,[1]!Ofcom_TD_forecast_services,0),MATCH(D$4,[1]!Ofcom_TD_years,0)))</f>
        <v>9873</v>
      </c>
      <c r="E23" s="110">
        <f>IF($B23="",0,INDEX([1]!Ofcom_TD_forecasts_int,MATCH($B23,[1]!Ofcom_TD_forecast_services,0),MATCH(E$4,[1]!Ofcom_TD_years,0))+INDEX([1]!Ofcom_TD_forecasts_ext,MATCH($B23,[1]!Ofcom_TD_forecast_services,0),MATCH(E$4,[1]!Ofcom_TD_years,0)))</f>
        <v>34835</v>
      </c>
      <c r="F23" s="110">
        <f>IF($B23="",0,INDEX([1]!Ofcom_TD_forecasts_int,MATCH($B23,[1]!Ofcom_TD_forecast_services,0),MATCH(F$4,[1]!Ofcom_TD_years,0))+INDEX([1]!Ofcom_TD_forecasts_ext,MATCH($B23,[1]!Ofcom_TD_forecast_services,0),MATCH(F$4,[1]!Ofcom_TD_years,0)))</f>
        <v>6966.9999999999982</v>
      </c>
      <c r="G23" s="110">
        <f>IF($B23="",0,INDEX([1]!Ofcom_TD_forecasts_int,MATCH($B23,[1]!Ofcom_TD_forecast_services,0),MATCH(G$4,[1]!Ofcom_TD_years,0))+INDEX([1]!Ofcom_TD_forecasts_ext,MATCH($B23,[1]!Ofcom_TD_forecast_services,0),MATCH(G$4,[1]!Ofcom_TD_years,0)))</f>
        <v>1393.3999999999992</v>
      </c>
      <c r="H23" s="110">
        <f>IF($B23="",0,INDEX([1]!Ofcom_TD_forecasts_int,MATCH($B23,[1]!Ofcom_TD_forecast_services,0),MATCH(H$4,[1]!Ofcom_TD_years,0))+INDEX([1]!Ofcom_TD_forecasts_ext,MATCH($B23,[1]!Ofcom_TD_forecast_services,0),MATCH(H$4,[1]!Ofcom_TD_years,0)))</f>
        <v>278.67999999999978</v>
      </c>
      <c r="I23" s="110">
        <f>IF($B23="",0,INDEX([1]!Ofcom_TD_forecasts_int,MATCH($B23,[1]!Ofcom_TD_forecast_services,0),MATCH(I$4,[1]!Ofcom_TD_years,0))+INDEX([1]!Ofcom_TD_forecasts_ext,MATCH($B23,[1]!Ofcom_TD_forecast_services,0),MATCH(I$4,[1]!Ofcom_TD_years,0)))</f>
        <v>55.735999999999947</v>
      </c>
      <c r="J23" s="59"/>
      <c r="K23" s="59"/>
      <c r="L23" s="59"/>
      <c r="M23" s="59"/>
      <c r="N23" s="59"/>
      <c r="O23" s="59"/>
    </row>
    <row r="24" spans="2:15">
      <c r="B24" s="134" t="str">
        <v>Shared Metallic Path Facility (SMPF) Rentals</v>
      </c>
      <c r="C24" s="126" t="str">
        <f t="shared" si="0"/>
        <v>Mid-year</v>
      </c>
      <c r="D24" s="110">
        <f>IF($B24="",0,INDEX([1]!Ofcom_TD_forecasts_int,MATCH($B24,[1]!Ofcom_TD_forecast_services,0),MATCH(D$4,[1]!Ofcom_TD_years,0))+INDEX([1]!Ofcom_TD_forecasts_ext,MATCH($B24,[1]!Ofcom_TD_forecast_services,0),MATCH(D$4,[1]!Ofcom_TD_years,0)))</f>
        <v>7069364.3333330005</v>
      </c>
      <c r="E24" s="110">
        <f>IF($B24="",0,INDEX([1]!Ofcom_TD_forecasts_int,MATCH($B24,[1]!Ofcom_TD_forecast_services,0),MATCH(E$4,[1]!Ofcom_TD_years,0))+INDEX([1]!Ofcom_TD_forecasts_ext,MATCH($B24,[1]!Ofcom_TD_forecast_services,0),MATCH(E$4,[1]!Ofcom_TD_years,0)))</f>
        <v>6314549.0829999996</v>
      </c>
      <c r="F24" s="110">
        <f>IF($B24="",0,INDEX([1]!Ofcom_TD_forecasts_int,MATCH($B24,[1]!Ofcom_TD_forecast_services,0),MATCH(F$4,[1]!Ofcom_TD_years,0))+INDEX([1]!Ofcom_TD_forecasts_ext,MATCH($B24,[1]!Ofcom_TD_forecast_services,0),MATCH(F$4,[1]!Ofcom_TD_years,0)))</f>
        <v>5384571.197633096</v>
      </c>
      <c r="G24" s="110">
        <f>IF($B24="",0,INDEX([1]!Ofcom_TD_forecasts_int,MATCH($B24,[1]!Ofcom_TD_forecast_services,0),MATCH(G$4,[1]!Ofcom_TD_years,0))+INDEX([1]!Ofcom_TD_forecasts_ext,MATCH($B24,[1]!Ofcom_TD_forecast_services,0),MATCH(G$4,[1]!Ofcom_TD_years,0)))</f>
        <v>4634185.1548808748</v>
      </c>
      <c r="H24" s="110">
        <f>IF($B24="",0,INDEX([1]!Ofcom_TD_forecasts_int,MATCH($B24,[1]!Ofcom_TD_forecast_services,0),MATCH(H$4,[1]!Ofcom_TD_years,0))+INDEX([1]!Ofcom_TD_forecasts_ext,MATCH($B24,[1]!Ofcom_TD_forecast_services,0),MATCH(H$4,[1]!Ofcom_TD_years,0)))</f>
        <v>4067674.7983623315</v>
      </c>
      <c r="I24" s="110">
        <f>IF($B24="",0,INDEX([1]!Ofcom_TD_forecasts_int,MATCH($B24,[1]!Ofcom_TD_forecast_services,0),MATCH(I$4,[1]!Ofcom_TD_years,0))+INDEX([1]!Ofcom_TD_forecasts_ext,MATCH($B24,[1]!Ofcom_TD_forecast_services,0),MATCH(I$4,[1]!Ofcom_TD_years,0)))</f>
        <v>3596452.7701911326</v>
      </c>
      <c r="J24" s="59"/>
      <c r="K24" s="59"/>
      <c r="L24" s="59"/>
      <c r="M24" s="59"/>
      <c r="N24" s="59"/>
      <c r="O24" s="59"/>
    </row>
    <row r="25" spans="2:15">
      <c r="B25" s="134" t="str">
        <v>WLR Simultaneously Provided Conversions</v>
      </c>
      <c r="C25" s="126" t="str">
        <f t="shared" si="0"/>
        <v>Period-end</v>
      </c>
      <c r="D25" s="110">
        <f>IF($B25="",0,INDEX([1]!Ofcom_TD_forecasts_int,MATCH($B25,[1]!Ofcom_TD_forecast_services,0),MATCH(D$4,[1]!Ofcom_TD_years,0))+INDEX([1]!Ofcom_TD_forecasts_ext,MATCH($B25,[1]!Ofcom_TD_forecast_services,0),MATCH(D$4,[1]!Ofcom_TD_years,0)))</f>
        <v>149006</v>
      </c>
      <c r="E25" s="110">
        <f>IF($B25="",0,INDEX([1]!Ofcom_TD_forecasts_int,MATCH($B25,[1]!Ofcom_TD_forecast_services,0),MATCH(E$4,[1]!Ofcom_TD_years,0))+INDEX([1]!Ofcom_TD_forecasts_ext,MATCH($B25,[1]!Ofcom_TD_forecast_services,0),MATCH(E$4,[1]!Ofcom_TD_years,0)))</f>
        <v>128580</v>
      </c>
      <c r="F25" s="110">
        <f>IF($B25="",0,INDEX([1]!Ofcom_TD_forecasts_int,MATCH($B25,[1]!Ofcom_TD_forecast_services,0),MATCH(F$4,[1]!Ofcom_TD_years,0))+INDEX([1]!Ofcom_TD_forecasts_ext,MATCH($B25,[1]!Ofcom_TD_forecast_services,0),MATCH(F$4,[1]!Ofcom_TD_years,0)))</f>
        <v>130467.65006988983</v>
      </c>
      <c r="G25" s="110">
        <f>IF($B25="",0,INDEX([1]!Ofcom_TD_forecasts_int,MATCH($B25,[1]!Ofcom_TD_forecast_services,0),MATCH(G$4,[1]!Ofcom_TD_years,0))+INDEX([1]!Ofcom_TD_forecasts_ext,MATCH($B25,[1]!Ofcom_TD_forecast_services,0),MATCH(G$4,[1]!Ofcom_TD_years,0)))</f>
        <v>135025.72653330932</v>
      </c>
      <c r="H25" s="110">
        <f>IF($B25="",0,INDEX([1]!Ofcom_TD_forecasts_int,MATCH($B25,[1]!Ofcom_TD_forecast_services,0),MATCH(H$4,[1]!Ofcom_TD_years,0))+INDEX([1]!Ofcom_TD_forecasts_ext,MATCH($B25,[1]!Ofcom_TD_forecast_services,0),MATCH(H$4,[1]!Ofcom_TD_years,0)))</f>
        <v>142009.84775317606</v>
      </c>
      <c r="I25" s="110">
        <f>IF($B25="",0,INDEX([1]!Ofcom_TD_forecasts_int,MATCH($B25,[1]!Ofcom_TD_forecast_services,0),MATCH(I$4,[1]!Ofcom_TD_years,0))+INDEX([1]!Ofcom_TD_forecasts_ext,MATCH($B25,[1]!Ofcom_TD_forecast_services,0),MATCH(I$4,[1]!Ofcom_TD_years,0)))</f>
        <v>137353.06240842573</v>
      </c>
      <c r="J25" s="59"/>
      <c r="K25" s="59"/>
      <c r="L25" s="59"/>
      <c r="M25" s="59"/>
      <c r="N25" s="59"/>
      <c r="O25" s="59"/>
    </row>
    <row r="26" spans="2:15">
      <c r="B26" s="134" t="str">
        <v>WLR Simultaneously Provided Connections</v>
      </c>
      <c r="C26" s="126" t="str">
        <f t="shared" si="0"/>
        <v>Period-end</v>
      </c>
      <c r="D26" s="110">
        <f>IF($B26="",0,INDEX([1]!Ofcom_TD_forecasts_int,MATCH($B26,[1]!Ofcom_TD_forecast_services,0),MATCH(D$4,[1]!Ofcom_TD_years,0))+INDEX([1]!Ofcom_TD_forecasts_ext,MATCH($B26,[1]!Ofcom_TD_forecast_services,0),MATCH(D$4,[1]!Ofcom_TD_years,0)))</f>
        <v>251407.33333299999</v>
      </c>
      <c r="E26" s="110">
        <f>IF($B26="",0,INDEX([1]!Ofcom_TD_forecasts_int,MATCH($B26,[1]!Ofcom_TD_forecast_services,0),MATCH(E$4,[1]!Ofcom_TD_years,0))+INDEX([1]!Ofcom_TD_forecasts_ext,MATCH($B26,[1]!Ofcom_TD_forecast_services,0),MATCH(E$4,[1]!Ofcom_TD_years,0)))</f>
        <v>273421</v>
      </c>
      <c r="F26" s="110">
        <f>IF($B26="",0,INDEX([1]!Ofcom_TD_forecasts_int,MATCH($B26,[1]!Ofcom_TD_forecast_services,0),MATCH(F$4,[1]!Ofcom_TD_years,0))+INDEX([1]!Ofcom_TD_forecasts_ext,MATCH($B26,[1]!Ofcom_TD_forecast_services,0),MATCH(F$4,[1]!Ofcom_TD_years,0)))</f>
        <v>266091.27810827247</v>
      </c>
      <c r="G26" s="110">
        <f>IF($B26="",0,INDEX([1]!Ofcom_TD_forecasts_int,MATCH($B26,[1]!Ofcom_TD_forecast_services,0),MATCH(G$4,[1]!Ofcom_TD_years,0))+INDEX([1]!Ofcom_TD_forecasts_ext,MATCH($B26,[1]!Ofcom_TD_forecast_services,0),MATCH(G$4,[1]!Ofcom_TD_years,0)))</f>
        <v>229618.70595374805</v>
      </c>
      <c r="H26" s="110">
        <f>IF($B26="",0,INDEX([1]!Ofcom_TD_forecasts_int,MATCH($B26,[1]!Ofcom_TD_forecast_services,0),MATCH(H$4,[1]!Ofcom_TD_years,0))+INDEX([1]!Ofcom_TD_forecasts_ext,MATCH($B26,[1]!Ofcom_TD_forecast_services,0),MATCH(H$4,[1]!Ofcom_TD_years,0)))</f>
        <v>202073.38968959067</v>
      </c>
      <c r="I26" s="110">
        <f>IF($B26="",0,INDEX([1]!Ofcom_TD_forecasts_int,MATCH($B26,[1]!Ofcom_TD_forecast_services,0),MATCH(I$4,[1]!Ofcom_TD_years,0))+INDEX([1]!Ofcom_TD_forecasts_ext,MATCH($B26,[1]!Ofcom_TD_forecast_services,0),MATCH(I$4,[1]!Ofcom_TD_years,0)))</f>
        <v>179187.95361567207</v>
      </c>
      <c r="J26" s="59"/>
      <c r="K26" s="59"/>
      <c r="L26" s="59"/>
      <c r="M26" s="59"/>
      <c r="N26" s="59"/>
      <c r="O26" s="59"/>
    </row>
    <row r="27" spans="2:15">
      <c r="B27" s="134" t="str">
        <v>GEA FTTC Rentals</v>
      </c>
      <c r="C27" s="126" t="str">
        <f t="shared" si="0"/>
        <v>Mid-year</v>
      </c>
      <c r="D27" s="110">
        <f>IF($B27="",0,INDEX([1]!Ofcom_TD_forecasts_int,MATCH($B27,[1]!Ofcom_TD_forecast_services,0),MATCH(D$4,[1]!Ofcom_TD_years,0))+INDEX([1]!Ofcom_TD_forecasts_ext,MATCH($B27,[1]!Ofcom_TD_forecast_services,0),MATCH(D$4,[1]!Ofcom_TD_years,0)))</f>
        <v>4640711.0351618882</v>
      </c>
      <c r="E27" s="110">
        <f>IF($B27="",0,INDEX([1]!Ofcom_TD_forecasts_int,MATCH($B27,[1]!Ofcom_TD_forecast_services,0),MATCH(E$4,[1]!Ofcom_TD_years,0))+INDEX([1]!Ofcom_TD_forecasts_ext,MATCH($B27,[1]!Ofcom_TD_forecast_services,0),MATCH(E$4,[1]!Ofcom_TD_years,0)))</f>
        <v>4472520.9270396307</v>
      </c>
      <c r="F27" s="110">
        <f>IF($B27="",0,INDEX([1]!Ofcom_TD_forecasts_int,MATCH($B27,[1]!Ofcom_TD_forecast_services,0),MATCH(F$4,[1]!Ofcom_TD_years,0))+INDEX([1]!Ofcom_TD_forecasts_ext,MATCH($B27,[1]!Ofcom_TD_forecast_services,0),MATCH(F$4,[1]!Ofcom_TD_years,0)))</f>
        <v>5798306.7651916686</v>
      </c>
      <c r="G27" s="110">
        <f>IF($B27="",0,INDEX([1]!Ofcom_TD_forecasts_int,MATCH($B27,[1]!Ofcom_TD_forecast_services,0),MATCH(G$4,[1]!Ofcom_TD_years,0))+INDEX([1]!Ofcom_TD_forecasts_ext,MATCH($B27,[1]!Ofcom_TD_forecast_services,0),MATCH(G$4,[1]!Ofcom_TD_years,0)))</f>
        <v>6930445.0973817278</v>
      </c>
      <c r="H27" s="110">
        <f>IF($B27="",0,INDEX([1]!Ofcom_TD_forecasts_int,MATCH($B27,[1]!Ofcom_TD_forecast_services,0),MATCH(H$4,[1]!Ofcom_TD_years,0))+INDEX([1]!Ofcom_TD_forecasts_ext,MATCH($B27,[1]!Ofcom_TD_forecast_services,0),MATCH(H$4,[1]!Ofcom_TD_years,0)))</f>
        <v>7796435.373392568</v>
      </c>
      <c r="I27" s="110">
        <f>IF($B27="",0,INDEX([1]!Ofcom_TD_forecasts_int,MATCH($B27,[1]!Ofcom_TD_forecast_services,0),MATCH(I$4,[1]!Ofcom_TD_years,0))+INDEX([1]!Ofcom_TD_forecasts_ext,MATCH($B27,[1]!Ofcom_TD_forecast_services,0),MATCH(I$4,[1]!Ofcom_TD_years,0)))</f>
        <v>8529033.1126856599</v>
      </c>
      <c r="J27" s="59"/>
      <c r="K27" s="59"/>
      <c r="L27" s="59"/>
      <c r="M27" s="59"/>
      <c r="N27" s="59"/>
      <c r="O27" s="59"/>
    </row>
    <row r="28" spans="2:15">
      <c r="B28" s="134" t="str">
        <v>GEA FTTC Connections</v>
      </c>
      <c r="C28" s="126" t="str">
        <f t="shared" si="0"/>
        <v>Period-end</v>
      </c>
      <c r="D28" s="110">
        <f>IF($B28="",0,INDEX([1]!Ofcom_TD_forecasts_int,MATCH($B28,[1]!Ofcom_TD_forecast_services,0),MATCH(D$4,[1]!Ofcom_TD_years,0))+INDEX([1]!Ofcom_TD_forecasts_ext,MATCH($B28,[1]!Ofcom_TD_forecast_services,0),MATCH(D$4,[1]!Ofcom_TD_years,0)))</f>
        <v>1693380.3199999998</v>
      </c>
      <c r="E28" s="110">
        <f>IF($B28="",0,INDEX([1]!Ofcom_TD_forecasts_int,MATCH($B28,[1]!Ofcom_TD_forecast_services,0),MATCH(E$4,[1]!Ofcom_TD_years,0))+INDEX([1]!Ofcom_TD_forecasts_ext,MATCH($B28,[1]!Ofcom_TD_forecast_services,0),MATCH(E$4,[1]!Ofcom_TD_years,0)))</f>
        <v>1825851.74</v>
      </c>
      <c r="F28" s="110">
        <f>IF($B28="",0,INDEX([1]!Ofcom_TD_forecasts_int,MATCH($B28,[1]!Ofcom_TD_forecast_services,0),MATCH(F$4,[1]!Ofcom_TD_years,0))+INDEX([1]!Ofcom_TD_forecasts_ext,MATCH($B28,[1]!Ofcom_TD_forecast_services,0),MATCH(F$4,[1]!Ofcom_TD_years,0)))</f>
        <v>2495176.8610514281</v>
      </c>
      <c r="G28" s="110">
        <f>IF($B28="",0,INDEX([1]!Ofcom_TD_forecasts_int,MATCH($B28,[1]!Ofcom_TD_forecast_services,0),MATCH(G$4,[1]!Ofcom_TD_years,0))+INDEX([1]!Ofcom_TD_forecasts_ext,MATCH($B28,[1]!Ofcom_TD_forecast_services,0),MATCH(G$4,[1]!Ofcom_TD_years,0)))</f>
        <v>2423174.7499656626</v>
      </c>
      <c r="H28" s="110">
        <f>IF($B28="",0,INDEX([1]!Ofcom_TD_forecasts_int,MATCH($B28,[1]!Ofcom_TD_forecast_services,0),MATCH(H$4,[1]!Ofcom_TD_years,0))+INDEX([1]!Ofcom_TD_forecasts_ext,MATCH($B28,[1]!Ofcom_TD_forecast_services,0),MATCH(H$4,[1]!Ofcom_TD_years,0)))</f>
        <v>2315654.8264693846</v>
      </c>
      <c r="I28" s="110">
        <f>IF($B28="",0,INDEX([1]!Ofcom_TD_forecasts_int,MATCH($B28,[1]!Ofcom_TD_forecast_services,0),MATCH(I$4,[1]!Ofcom_TD_years,0))+INDEX([1]!Ofcom_TD_forecasts_ext,MATCH($B28,[1]!Ofcom_TD_forecast_services,0),MATCH(I$4,[1]!Ofcom_TD_years,0)))</f>
        <v>1942166.7367506125</v>
      </c>
      <c r="J28" s="59"/>
      <c r="K28" s="59"/>
      <c r="L28" s="59"/>
      <c r="M28" s="59"/>
      <c r="N28" s="59"/>
      <c r="O28" s="59"/>
    </row>
    <row r="29" spans="2:15">
      <c r="B29" s="134" t="str">
        <v>GEA CP to CP Migration</v>
      </c>
      <c r="C29" s="126" t="str">
        <f t="shared" si="0"/>
        <v>Period-end</v>
      </c>
      <c r="D29" s="110">
        <f>IF($B29="",0,INDEX([1]!Ofcom_TD_forecasts_int,MATCH($B29,[1]!Ofcom_TD_forecast_services,0),MATCH(D$4,[1]!Ofcom_TD_years,0))+INDEX([1]!Ofcom_TD_forecasts_ext,MATCH($B29,[1]!Ofcom_TD_forecast_services,0),MATCH(D$4,[1]!Ofcom_TD_years,0)))</f>
        <v>153011.86944758857</v>
      </c>
      <c r="E29" s="110">
        <f>IF($B29="",0,INDEX([1]!Ofcom_TD_forecasts_int,MATCH($B29,[1]!Ofcom_TD_forecast_services,0),MATCH(E$4,[1]!Ofcom_TD_years,0))+INDEX([1]!Ofcom_TD_forecasts_ext,MATCH($B29,[1]!Ofcom_TD_forecast_services,0),MATCH(E$4,[1]!Ofcom_TD_years,0)))</f>
        <v>267772.62139543367</v>
      </c>
      <c r="F29" s="110">
        <f>IF($B29="",0,INDEX([1]!Ofcom_TD_forecasts_int,MATCH($B29,[1]!Ofcom_TD_forecast_services,0),MATCH(F$4,[1]!Ofcom_TD_years,0))+INDEX([1]!Ofcom_TD_forecasts_ext,MATCH($B29,[1]!Ofcom_TD_forecast_services,0),MATCH(F$4,[1]!Ofcom_TD_years,0)))</f>
        <v>454682.07537829748</v>
      </c>
      <c r="G29" s="110">
        <f>IF($B29="",0,INDEX([1]!Ofcom_TD_forecasts_int,MATCH($B29,[1]!Ofcom_TD_forecast_services,0),MATCH(G$4,[1]!Ofcom_TD_years,0))+INDEX([1]!Ofcom_TD_forecasts_ext,MATCH($B29,[1]!Ofcom_TD_forecast_services,0),MATCH(G$4,[1]!Ofcom_TD_years,0)))</f>
        <v>669474.73909067758</v>
      </c>
      <c r="H29" s="110">
        <f>IF($B29="",0,INDEX([1]!Ofcom_TD_forecasts_int,MATCH($B29,[1]!Ofcom_TD_forecast_services,0),MATCH(H$4,[1]!Ofcom_TD_years,0))+INDEX([1]!Ofcom_TD_forecasts_ext,MATCH($B29,[1]!Ofcom_TD_forecast_services,0),MATCH(H$4,[1]!Ofcom_TD_years,0)))</f>
        <v>861304.26598018943</v>
      </c>
      <c r="I29" s="110">
        <f>IF($B29="",0,INDEX([1]!Ofcom_TD_forecasts_int,MATCH($B29,[1]!Ofcom_TD_forecast_services,0),MATCH(I$4,[1]!Ofcom_TD_years,0))+INDEX([1]!Ofcom_TD_forecasts_ext,MATCH($B29,[1]!Ofcom_TD_forecast_services,0),MATCH(I$4,[1]!Ofcom_TD_years,0)))</f>
        <v>1013389.2995458269</v>
      </c>
      <c r="J29" s="59"/>
      <c r="K29" s="59"/>
      <c r="L29" s="59"/>
      <c r="M29" s="59"/>
      <c r="N29" s="59"/>
      <c r="O29" s="59"/>
    </row>
    <row r="30" spans="2:15">
      <c r="B30" s="134" t="str">
        <v>GEA Other</v>
      </c>
      <c r="C30" s="126" t="str">
        <f t="shared" si="0"/>
        <v>Period-end</v>
      </c>
      <c r="D30" s="110">
        <f>IF($B30="",0,INDEX([1]!Ofcom_TD_forecasts_int,MATCH($B30,[1]!Ofcom_TD_forecast_services,0),MATCH(D$4,[1]!Ofcom_TD_years,0))+INDEX([1]!Ofcom_TD_forecasts_ext,MATCH($B30,[1]!Ofcom_TD_forecast_services,0),MATCH(D$4,[1]!Ofcom_TD_years,0)))</f>
        <v>1849884.3309565985</v>
      </c>
      <c r="E30" s="110">
        <f>IF($B30="",0,INDEX([1]!Ofcom_TD_forecasts_int,MATCH($B30,[1]!Ofcom_TD_forecast_services,0),MATCH(E$4,[1]!Ofcom_TD_years,0))+INDEX([1]!Ofcom_TD_forecasts_ext,MATCH($B30,[1]!Ofcom_TD_forecast_services,0),MATCH(E$4,[1]!Ofcom_TD_years,0)))</f>
        <v>1761114.1346233748</v>
      </c>
      <c r="F30" s="110">
        <f>IF($B30="",0,INDEX([1]!Ofcom_TD_forecasts_int,MATCH($B30,[1]!Ofcom_TD_forecast_services,0),MATCH(F$4,[1]!Ofcom_TD_years,0))+INDEX([1]!Ofcom_TD_forecasts_ext,MATCH($B30,[1]!Ofcom_TD_forecast_services,0),MATCH(F$4,[1]!Ofcom_TD_years,0)))</f>
        <v>2203039.495856523</v>
      </c>
      <c r="G30" s="110">
        <f>IF($B30="",0,INDEX([1]!Ofcom_TD_forecasts_int,MATCH($B30,[1]!Ofcom_TD_forecast_services,0),MATCH(G$4,[1]!Ofcom_TD_years,0))+INDEX([1]!Ofcom_TD_forecasts_ext,MATCH($B30,[1]!Ofcom_TD_forecast_services,0),MATCH(G$4,[1]!Ofcom_TD_years,0)))</f>
        <v>2563036.9172646264</v>
      </c>
      <c r="H30" s="110">
        <f>IF($B30="",0,INDEX([1]!Ofcom_TD_forecasts_int,MATCH($B30,[1]!Ofcom_TD_forecast_services,0),MATCH(H$4,[1]!Ofcom_TD_years,0))+INDEX([1]!Ofcom_TD_forecasts_ext,MATCH($B30,[1]!Ofcom_TD_forecast_services,0),MATCH(H$4,[1]!Ofcom_TD_years,0)))</f>
        <v>2915294.2770233932</v>
      </c>
      <c r="I30" s="110">
        <f>IF($B30="",0,INDEX([1]!Ofcom_TD_forecasts_int,MATCH($B30,[1]!Ofcom_TD_forecast_services,0),MATCH(I$4,[1]!Ofcom_TD_years,0))+INDEX([1]!Ofcom_TD_forecasts_ext,MATCH($B30,[1]!Ofcom_TD_forecast_services,0),MATCH(I$4,[1]!Ofcom_TD_years,0)))</f>
        <v>3111859.0372018311</v>
      </c>
      <c r="J30" s="59"/>
      <c r="K30" s="59"/>
      <c r="L30" s="59"/>
      <c r="M30" s="59"/>
      <c r="N30" s="59"/>
      <c r="O30" s="59"/>
    </row>
    <row r="31" spans="2:15">
      <c r="B31" s="134" t="str">
        <v/>
      </c>
      <c r="C31" s="126" t="str">
        <f t="shared" si="0"/>
        <v>Period-end</v>
      </c>
      <c r="D31" s="110">
        <f>IF($B31="",0,INDEX([1]!Ofcom_TD_forecasts_int,MATCH($B31,[1]!Ofcom_TD_forecast_services,0),MATCH(D$4,[1]!Ofcom_TD_years,0))+INDEX([1]!Ofcom_TD_forecasts_ext,MATCH($B31,[1]!Ofcom_TD_forecast_services,0),MATCH(D$4,[1]!Ofcom_TD_years,0)))</f>
        <v>0</v>
      </c>
      <c r="E31" s="110">
        <f>IF($B31="",0,INDEX([1]!Ofcom_TD_forecasts_int,MATCH($B31,[1]!Ofcom_TD_forecast_services,0),MATCH(E$4,[1]!Ofcom_TD_years,0))+INDEX([1]!Ofcom_TD_forecasts_ext,MATCH($B31,[1]!Ofcom_TD_forecast_services,0),MATCH(E$4,[1]!Ofcom_TD_years,0)))</f>
        <v>0</v>
      </c>
      <c r="F31" s="110">
        <f>IF($B31="",0,INDEX([1]!Ofcom_TD_forecasts_int,MATCH($B31,[1]!Ofcom_TD_forecast_services,0),MATCH(F$4,[1]!Ofcom_TD_years,0))+INDEX([1]!Ofcom_TD_forecasts_ext,MATCH($B31,[1]!Ofcom_TD_forecast_services,0),MATCH(F$4,[1]!Ofcom_TD_years,0)))</f>
        <v>0</v>
      </c>
      <c r="G31" s="110">
        <f>IF($B31="",0,INDEX([1]!Ofcom_TD_forecasts_int,MATCH($B31,[1]!Ofcom_TD_forecast_services,0),MATCH(G$4,[1]!Ofcom_TD_years,0))+INDEX([1]!Ofcom_TD_forecasts_ext,MATCH($B31,[1]!Ofcom_TD_forecast_services,0),MATCH(G$4,[1]!Ofcom_TD_years,0)))</f>
        <v>0</v>
      </c>
      <c r="H31" s="110">
        <f>IF($B31="",0,INDEX([1]!Ofcom_TD_forecasts_int,MATCH($B31,[1]!Ofcom_TD_forecast_services,0),MATCH(H$4,[1]!Ofcom_TD_years,0))+INDEX([1]!Ofcom_TD_forecasts_ext,MATCH($B31,[1]!Ofcom_TD_forecast_services,0),MATCH(H$4,[1]!Ofcom_TD_years,0)))</f>
        <v>0</v>
      </c>
      <c r="I31" s="110">
        <f>IF($B31="",0,INDEX([1]!Ofcom_TD_forecasts_int,MATCH($B31,[1]!Ofcom_TD_forecast_services,0),MATCH(I$4,[1]!Ofcom_TD_years,0))+INDEX([1]!Ofcom_TD_forecasts_ext,MATCH($B31,[1]!Ofcom_TD_forecast_services,0),MATCH(I$4,[1]!Ofcom_TD_years,0)))</f>
        <v>0</v>
      </c>
      <c r="J31" s="59"/>
      <c r="K31" s="59"/>
      <c r="L31" s="59"/>
      <c r="M31" s="59"/>
      <c r="N31" s="59"/>
      <c r="O31" s="59"/>
    </row>
    <row r="32" spans="2:15">
      <c r="B32" s="134" t="str">
        <v/>
      </c>
      <c r="C32" s="126" t="str">
        <f t="shared" si="0"/>
        <v>Period-end</v>
      </c>
      <c r="D32" s="110">
        <f>IF($B32="",0,INDEX([1]!Ofcom_TD_forecasts_int,MATCH($B32,[1]!Ofcom_TD_forecast_services,0),MATCH(D$4,[1]!Ofcom_TD_years,0))+INDEX([1]!Ofcom_TD_forecasts_ext,MATCH($B32,[1]!Ofcom_TD_forecast_services,0),MATCH(D$4,[1]!Ofcom_TD_years,0)))</f>
        <v>0</v>
      </c>
      <c r="E32" s="110">
        <f>IF($B32="",0,INDEX([1]!Ofcom_TD_forecasts_int,MATCH($B32,[1]!Ofcom_TD_forecast_services,0),MATCH(E$4,[1]!Ofcom_TD_years,0))+INDEX([1]!Ofcom_TD_forecasts_ext,MATCH($B32,[1]!Ofcom_TD_forecast_services,0),MATCH(E$4,[1]!Ofcom_TD_years,0)))</f>
        <v>0</v>
      </c>
      <c r="F32" s="110">
        <f>IF($B32="",0,INDEX([1]!Ofcom_TD_forecasts_int,MATCH($B32,[1]!Ofcom_TD_forecast_services,0),MATCH(F$4,[1]!Ofcom_TD_years,0))+INDEX([1]!Ofcom_TD_forecasts_ext,MATCH($B32,[1]!Ofcom_TD_forecast_services,0),MATCH(F$4,[1]!Ofcom_TD_years,0)))</f>
        <v>0</v>
      </c>
      <c r="G32" s="110">
        <f>IF($B32="",0,INDEX([1]!Ofcom_TD_forecasts_int,MATCH($B32,[1]!Ofcom_TD_forecast_services,0),MATCH(G$4,[1]!Ofcom_TD_years,0))+INDEX([1]!Ofcom_TD_forecasts_ext,MATCH($B32,[1]!Ofcom_TD_forecast_services,0),MATCH(G$4,[1]!Ofcom_TD_years,0)))</f>
        <v>0</v>
      </c>
      <c r="H32" s="110">
        <f>IF($B32="",0,INDEX([1]!Ofcom_TD_forecasts_int,MATCH($B32,[1]!Ofcom_TD_forecast_services,0),MATCH(H$4,[1]!Ofcom_TD_years,0))+INDEX([1]!Ofcom_TD_forecasts_ext,MATCH($B32,[1]!Ofcom_TD_forecast_services,0),MATCH(H$4,[1]!Ofcom_TD_years,0)))</f>
        <v>0</v>
      </c>
      <c r="I32" s="110">
        <f>IF($B32="",0,INDEX([1]!Ofcom_TD_forecasts_int,MATCH($B32,[1]!Ofcom_TD_forecast_services,0),MATCH(I$4,[1]!Ofcom_TD_years,0))+INDEX([1]!Ofcom_TD_forecasts_ext,MATCH($B32,[1]!Ofcom_TD_forecast_services,0),MATCH(I$4,[1]!Ofcom_TD_years,0)))</f>
        <v>0</v>
      </c>
      <c r="J32" s="59"/>
      <c r="K32" s="59"/>
      <c r="L32" s="59"/>
      <c r="M32" s="59"/>
      <c r="N32" s="59"/>
      <c r="O32" s="59"/>
    </row>
    <row r="33" spans="2:15">
      <c r="B33" s="134" t="str">
        <v/>
      </c>
      <c r="C33" s="126" t="str">
        <f t="shared" si="0"/>
        <v>Period-end</v>
      </c>
      <c r="D33" s="110">
        <f>IF($B33="",0,INDEX([1]!Ofcom_TD_forecasts_int,MATCH($B33,[1]!Ofcom_TD_forecast_services,0),MATCH(D$4,[1]!Ofcom_TD_years,0))+INDEX([1]!Ofcom_TD_forecasts_ext,MATCH($B33,[1]!Ofcom_TD_forecast_services,0),MATCH(D$4,[1]!Ofcom_TD_years,0)))</f>
        <v>0</v>
      </c>
      <c r="E33" s="110">
        <f>IF($B33="",0,INDEX([1]!Ofcom_TD_forecasts_int,MATCH($B33,[1]!Ofcom_TD_forecast_services,0),MATCH(E$4,[1]!Ofcom_TD_years,0))+INDEX([1]!Ofcom_TD_forecasts_ext,MATCH($B33,[1]!Ofcom_TD_forecast_services,0),MATCH(E$4,[1]!Ofcom_TD_years,0)))</f>
        <v>0</v>
      </c>
      <c r="F33" s="110">
        <f>IF($B33="",0,INDEX([1]!Ofcom_TD_forecasts_int,MATCH($B33,[1]!Ofcom_TD_forecast_services,0),MATCH(F$4,[1]!Ofcom_TD_years,0))+INDEX([1]!Ofcom_TD_forecasts_ext,MATCH($B33,[1]!Ofcom_TD_forecast_services,0),MATCH(F$4,[1]!Ofcom_TD_years,0)))</f>
        <v>0</v>
      </c>
      <c r="G33" s="110">
        <f>IF($B33="",0,INDEX([1]!Ofcom_TD_forecasts_int,MATCH($B33,[1]!Ofcom_TD_forecast_services,0),MATCH(G$4,[1]!Ofcom_TD_years,0))+INDEX([1]!Ofcom_TD_forecasts_ext,MATCH($B33,[1]!Ofcom_TD_forecast_services,0),MATCH(G$4,[1]!Ofcom_TD_years,0)))</f>
        <v>0</v>
      </c>
      <c r="H33" s="110">
        <f>IF($B33="",0,INDEX([1]!Ofcom_TD_forecasts_int,MATCH($B33,[1]!Ofcom_TD_forecast_services,0),MATCH(H$4,[1]!Ofcom_TD_years,0))+INDEX([1]!Ofcom_TD_forecasts_ext,MATCH($B33,[1]!Ofcom_TD_forecast_services,0),MATCH(H$4,[1]!Ofcom_TD_years,0)))</f>
        <v>0</v>
      </c>
      <c r="I33" s="110">
        <f>IF($B33="",0,INDEX([1]!Ofcom_TD_forecasts_int,MATCH($B33,[1]!Ofcom_TD_forecast_services,0),MATCH(I$4,[1]!Ofcom_TD_years,0))+INDEX([1]!Ofcom_TD_forecasts_ext,MATCH($B33,[1]!Ofcom_TD_forecast_services,0),MATCH(I$4,[1]!Ofcom_TD_years,0)))</f>
        <v>0</v>
      </c>
      <c r="J33" s="59"/>
      <c r="K33" s="59"/>
      <c r="L33" s="59"/>
      <c r="M33" s="59"/>
      <c r="N33" s="59"/>
      <c r="O33" s="59"/>
    </row>
    <row r="34" spans="2:15">
      <c r="B34" s="134" t="str">
        <v/>
      </c>
      <c r="C34" s="126" t="str">
        <f t="shared" si="0"/>
        <v>Period-end</v>
      </c>
      <c r="D34" s="110">
        <f>IF($B34="",0,INDEX([1]!Ofcom_TD_forecasts_int,MATCH($B34,[1]!Ofcom_TD_forecast_services,0),MATCH(D$4,[1]!Ofcom_TD_years,0))+INDEX([1]!Ofcom_TD_forecasts_ext,MATCH($B34,[1]!Ofcom_TD_forecast_services,0),MATCH(D$4,[1]!Ofcom_TD_years,0)))</f>
        <v>0</v>
      </c>
      <c r="E34" s="110">
        <f>IF($B34="",0,INDEX([1]!Ofcom_TD_forecasts_int,MATCH($B34,[1]!Ofcom_TD_forecast_services,0),MATCH(E$4,[1]!Ofcom_TD_years,0))+INDEX([1]!Ofcom_TD_forecasts_ext,MATCH($B34,[1]!Ofcom_TD_forecast_services,0),MATCH(E$4,[1]!Ofcom_TD_years,0)))</f>
        <v>0</v>
      </c>
      <c r="F34" s="110">
        <f>IF($B34="",0,INDEX([1]!Ofcom_TD_forecasts_int,MATCH($B34,[1]!Ofcom_TD_forecast_services,0),MATCH(F$4,[1]!Ofcom_TD_years,0))+INDEX([1]!Ofcom_TD_forecasts_ext,MATCH($B34,[1]!Ofcom_TD_forecast_services,0),MATCH(F$4,[1]!Ofcom_TD_years,0)))</f>
        <v>0</v>
      </c>
      <c r="G34" s="110">
        <f>IF($B34="",0,INDEX([1]!Ofcom_TD_forecasts_int,MATCH($B34,[1]!Ofcom_TD_forecast_services,0),MATCH(G$4,[1]!Ofcom_TD_years,0))+INDEX([1]!Ofcom_TD_forecasts_ext,MATCH($B34,[1]!Ofcom_TD_forecast_services,0),MATCH(G$4,[1]!Ofcom_TD_years,0)))</f>
        <v>0</v>
      </c>
      <c r="H34" s="110">
        <f>IF($B34="",0,INDEX([1]!Ofcom_TD_forecasts_int,MATCH($B34,[1]!Ofcom_TD_forecast_services,0),MATCH(H$4,[1]!Ofcom_TD_years,0))+INDEX([1]!Ofcom_TD_forecasts_ext,MATCH($B34,[1]!Ofcom_TD_forecast_services,0),MATCH(H$4,[1]!Ofcom_TD_years,0)))</f>
        <v>0</v>
      </c>
      <c r="I34" s="110">
        <f>IF($B34="",0,INDEX([1]!Ofcom_TD_forecasts_int,MATCH($B34,[1]!Ofcom_TD_forecast_services,0),MATCH(I$4,[1]!Ofcom_TD_years,0))+INDEX([1]!Ofcom_TD_forecasts_ext,MATCH($B34,[1]!Ofcom_TD_forecast_services,0),MATCH(I$4,[1]!Ofcom_TD_years,0)))</f>
        <v>0</v>
      </c>
      <c r="J34" s="59"/>
      <c r="K34" s="59"/>
      <c r="L34" s="59"/>
      <c r="M34" s="59"/>
      <c r="N34" s="59"/>
      <c r="O34" s="59"/>
    </row>
    <row r="35" spans="2:15">
      <c r="B35" s="134" t="str">
        <v/>
      </c>
      <c r="C35" s="126" t="str">
        <f t="shared" si="0"/>
        <v>Period-end</v>
      </c>
      <c r="D35" s="110">
        <f>IF($B35="",0,INDEX([1]!Ofcom_TD_forecasts_int,MATCH($B35,[1]!Ofcom_TD_forecast_services,0),MATCH(D$4,[1]!Ofcom_TD_years,0))+INDEX([1]!Ofcom_TD_forecasts_ext,MATCH($B35,[1]!Ofcom_TD_forecast_services,0),MATCH(D$4,[1]!Ofcom_TD_years,0)))</f>
        <v>0</v>
      </c>
      <c r="E35" s="110">
        <f>IF($B35="",0,INDEX([1]!Ofcom_TD_forecasts_int,MATCH($B35,[1]!Ofcom_TD_forecast_services,0),MATCH(E$4,[1]!Ofcom_TD_years,0))+INDEX([1]!Ofcom_TD_forecasts_ext,MATCH($B35,[1]!Ofcom_TD_forecast_services,0),MATCH(E$4,[1]!Ofcom_TD_years,0)))</f>
        <v>0</v>
      </c>
      <c r="F35" s="110">
        <f>IF($B35="",0,INDEX([1]!Ofcom_TD_forecasts_int,MATCH($B35,[1]!Ofcom_TD_forecast_services,0),MATCH(F$4,[1]!Ofcom_TD_years,0))+INDEX([1]!Ofcom_TD_forecasts_ext,MATCH($B35,[1]!Ofcom_TD_forecast_services,0),MATCH(F$4,[1]!Ofcom_TD_years,0)))</f>
        <v>0</v>
      </c>
      <c r="G35" s="110">
        <f>IF($B35="",0,INDEX([1]!Ofcom_TD_forecasts_int,MATCH($B35,[1]!Ofcom_TD_forecast_services,0),MATCH(G$4,[1]!Ofcom_TD_years,0))+INDEX([1]!Ofcom_TD_forecasts_ext,MATCH($B35,[1]!Ofcom_TD_forecast_services,0),MATCH(G$4,[1]!Ofcom_TD_years,0)))</f>
        <v>0</v>
      </c>
      <c r="H35" s="110">
        <f>IF($B35="",0,INDEX([1]!Ofcom_TD_forecasts_int,MATCH($B35,[1]!Ofcom_TD_forecast_services,0),MATCH(H$4,[1]!Ofcom_TD_years,0))+INDEX([1]!Ofcom_TD_forecasts_ext,MATCH($B35,[1]!Ofcom_TD_forecast_services,0),MATCH(H$4,[1]!Ofcom_TD_years,0)))</f>
        <v>0</v>
      </c>
      <c r="I35" s="110">
        <f>IF($B35="",0,INDEX([1]!Ofcom_TD_forecasts_int,MATCH($B35,[1]!Ofcom_TD_forecast_services,0),MATCH(I$4,[1]!Ofcom_TD_years,0))+INDEX([1]!Ofcom_TD_forecasts_ext,MATCH($B35,[1]!Ofcom_TD_forecast_services,0),MATCH(I$4,[1]!Ofcom_TD_years,0)))</f>
        <v>0</v>
      </c>
      <c r="J35" s="59"/>
      <c r="K35" s="59"/>
      <c r="L35" s="59"/>
      <c r="M35" s="59"/>
      <c r="N35" s="59"/>
      <c r="O35" s="59"/>
    </row>
    <row r="36" spans="2:15">
      <c r="B36" s="134" t="str">
        <v/>
      </c>
      <c r="C36" s="126" t="str">
        <f t="shared" si="0"/>
        <v>Period-end</v>
      </c>
      <c r="D36" s="110">
        <f>IF($B36="",0,INDEX([1]!Ofcom_TD_forecasts_int,MATCH($B36,[1]!Ofcom_TD_forecast_services,0),MATCH(D$4,[1]!Ofcom_TD_years,0))+INDEX([1]!Ofcom_TD_forecasts_ext,MATCH($B36,[1]!Ofcom_TD_forecast_services,0),MATCH(D$4,[1]!Ofcom_TD_years,0)))</f>
        <v>0</v>
      </c>
      <c r="E36" s="110">
        <f>IF($B36="",0,INDEX([1]!Ofcom_TD_forecasts_int,MATCH($B36,[1]!Ofcom_TD_forecast_services,0),MATCH(E$4,[1]!Ofcom_TD_years,0))+INDEX([1]!Ofcom_TD_forecasts_ext,MATCH($B36,[1]!Ofcom_TD_forecast_services,0),MATCH(E$4,[1]!Ofcom_TD_years,0)))</f>
        <v>0</v>
      </c>
      <c r="F36" s="110">
        <f>IF($B36="",0,INDEX([1]!Ofcom_TD_forecasts_int,MATCH($B36,[1]!Ofcom_TD_forecast_services,0),MATCH(F$4,[1]!Ofcom_TD_years,0))+INDEX([1]!Ofcom_TD_forecasts_ext,MATCH($B36,[1]!Ofcom_TD_forecast_services,0),MATCH(F$4,[1]!Ofcom_TD_years,0)))</f>
        <v>0</v>
      </c>
      <c r="G36" s="110">
        <f>IF($B36="",0,INDEX([1]!Ofcom_TD_forecasts_int,MATCH($B36,[1]!Ofcom_TD_forecast_services,0),MATCH(G$4,[1]!Ofcom_TD_years,0))+INDEX([1]!Ofcom_TD_forecasts_ext,MATCH($B36,[1]!Ofcom_TD_forecast_services,0),MATCH(G$4,[1]!Ofcom_TD_years,0)))</f>
        <v>0</v>
      </c>
      <c r="H36" s="110">
        <f>IF($B36="",0,INDEX([1]!Ofcom_TD_forecasts_int,MATCH($B36,[1]!Ofcom_TD_forecast_services,0),MATCH(H$4,[1]!Ofcom_TD_years,0))+INDEX([1]!Ofcom_TD_forecasts_ext,MATCH($B36,[1]!Ofcom_TD_forecast_services,0),MATCH(H$4,[1]!Ofcom_TD_years,0)))</f>
        <v>0</v>
      </c>
      <c r="I36" s="110">
        <f>IF($B36="",0,INDEX([1]!Ofcom_TD_forecasts_int,MATCH($B36,[1]!Ofcom_TD_forecast_services,0),MATCH(I$4,[1]!Ofcom_TD_years,0))+INDEX([1]!Ofcom_TD_forecasts_ext,MATCH($B36,[1]!Ofcom_TD_forecast_services,0),MATCH(I$4,[1]!Ofcom_TD_years,0)))</f>
        <v>0</v>
      </c>
      <c r="J36" s="59"/>
      <c r="K36" s="59"/>
      <c r="L36" s="59"/>
      <c r="M36" s="59"/>
      <c r="N36" s="59"/>
      <c r="O36" s="59"/>
    </row>
    <row r="37" spans="2:15">
      <c r="B37" s="53" t="s">
        <v>573</v>
      </c>
      <c r="D37" s="8" t="s">
        <v>691</v>
      </c>
      <c r="E37" s="8" t="s">
        <v>692</v>
      </c>
      <c r="F37" s="8" t="s">
        <v>693</v>
      </c>
      <c r="G37" s="8" t="s">
        <v>694</v>
      </c>
      <c r="H37" s="8" t="s">
        <v>695</v>
      </c>
      <c r="I37" s="8" t="s">
        <v>696</v>
      </c>
    </row>
    <row r="38" spans="2:15">
      <c r="D38" s="8"/>
      <c r="E38" s="8"/>
      <c r="F38" s="8"/>
      <c r="G38" s="8"/>
      <c r="H38" s="8"/>
    </row>
    <row r="39" spans="2:15" ht="15">
      <c r="B39" s="50" t="s">
        <v>690</v>
      </c>
      <c r="C39" s="61"/>
      <c r="D39" s="61"/>
      <c r="E39" s="61"/>
      <c r="F39" s="61"/>
      <c r="G39" s="61"/>
      <c r="H39" s="61"/>
      <c r="I39" s="61"/>
    </row>
    <row r="40" spans="2:15">
      <c r="B40" s="61" t="s">
        <v>102</v>
      </c>
      <c r="C40" s="61" t="s">
        <v>79</v>
      </c>
      <c r="D40" s="302" t="str">
        <f t="array" ref="D40:I40">model_years</f>
        <v>2015/16</v>
      </c>
      <c r="E40" s="302" t="str">
        <v>2016/17</v>
      </c>
      <c r="F40" s="302" t="str">
        <v>2017/18</v>
      </c>
      <c r="G40" s="302" t="str">
        <v>2018/19</v>
      </c>
      <c r="H40" s="302" t="str">
        <v>2019/20</v>
      </c>
      <c r="I40" s="302" t="str">
        <v>2020/21</v>
      </c>
    </row>
    <row r="41" spans="2:15">
      <c r="B41" s="134" t="str">
        <f t="shared" ref="B41:C72" si="1">B5</f>
        <v>Analogue Core WLR Rentals</v>
      </c>
      <c r="C41" s="126" t="str">
        <f t="shared" si="1"/>
        <v>Mid-year</v>
      </c>
      <c r="D41" s="110">
        <f t="shared" ref="D41:I41" si="2">_xlfn.IFNA(INDEX(D$78:D$81,MATCH($B41,$B$78:$B$81,0)),D5)</f>
        <v>12343751.416666001</v>
      </c>
      <c r="E41" s="110">
        <f t="shared" si="2"/>
        <v>12366717.003</v>
      </c>
      <c r="F41" s="110">
        <f t="shared" si="2"/>
        <v>12528829.729209183</v>
      </c>
      <c r="G41" s="110">
        <f t="shared" si="2"/>
        <v>12473668.664429756</v>
      </c>
      <c r="H41" s="110">
        <f t="shared" si="2"/>
        <v>12293208.828462956</v>
      </c>
      <c r="I41" s="110">
        <f t="shared" si="2"/>
        <v>12775527.768024487</v>
      </c>
      <c r="J41" s="59"/>
      <c r="K41" s="59"/>
      <c r="L41" s="59"/>
      <c r="M41" s="59"/>
      <c r="N41" s="59"/>
      <c r="O41" s="59"/>
    </row>
    <row r="42" spans="2:15">
      <c r="B42" s="134" t="str">
        <f t="shared" si="1"/>
        <v>Analogue Premium Rentals</v>
      </c>
      <c r="C42" s="126" t="str">
        <f t="shared" si="1"/>
        <v>Mid-year</v>
      </c>
      <c r="D42" s="110">
        <f t="shared" ref="D42:I72" si="3">_xlfn.IFNA(INDEX(D$78:D$81,MATCH($B42,$B$78:$B$81,0)),D6)</f>
        <v>3751280.3633329999</v>
      </c>
      <c r="E42" s="110">
        <f t="shared" si="3"/>
        <v>3502881.605</v>
      </c>
      <c r="F42" s="110">
        <f t="shared" si="3"/>
        <v>3376521.0702294232</v>
      </c>
      <c r="G42" s="110">
        <f t="shared" si="3"/>
        <v>3173641.7130176704</v>
      </c>
      <c r="H42" s="110">
        <f t="shared" si="3"/>
        <v>2930169.0138082569</v>
      </c>
      <c r="I42" s="110">
        <f t="shared" si="3"/>
        <v>2858445.5710715144</v>
      </c>
      <c r="J42" s="59"/>
      <c r="K42" s="59"/>
      <c r="L42" s="59"/>
      <c r="M42" s="59"/>
      <c r="N42" s="59"/>
      <c r="O42" s="59"/>
    </row>
    <row r="43" spans="2:15">
      <c r="B43" s="134" t="str">
        <f t="shared" si="1"/>
        <v>WLR Connections</v>
      </c>
      <c r="C43" s="126" t="str">
        <f t="shared" si="1"/>
        <v>Period-end</v>
      </c>
      <c r="D43" s="110">
        <f t="shared" si="3"/>
        <v>582206.08309999993</v>
      </c>
      <c r="E43" s="110">
        <f t="shared" si="3"/>
        <v>623964</v>
      </c>
      <c r="F43" s="110">
        <f t="shared" si="3"/>
        <v>632143.41455859691</v>
      </c>
      <c r="G43" s="110">
        <f t="shared" si="3"/>
        <v>629360.25726505811</v>
      </c>
      <c r="H43" s="110">
        <f t="shared" si="3"/>
        <v>620255.13736445131</v>
      </c>
      <c r="I43" s="110">
        <f t="shared" si="3"/>
        <v>644590.58991273586</v>
      </c>
      <c r="J43" s="59"/>
      <c r="K43" s="59"/>
      <c r="L43" s="59"/>
      <c r="M43" s="59"/>
      <c r="N43" s="59"/>
      <c r="O43" s="59"/>
    </row>
    <row r="44" spans="2:15">
      <c r="B44" s="134" t="str">
        <f t="shared" si="1"/>
        <v>WLR Premium Connections</v>
      </c>
      <c r="C44" s="126" t="str">
        <f t="shared" si="1"/>
        <v>Period-end</v>
      </c>
      <c r="D44" s="110">
        <f t="shared" si="3"/>
        <v>245778.36</v>
      </c>
      <c r="E44" s="110">
        <f t="shared" si="3"/>
        <v>187657.1</v>
      </c>
      <c r="F44" s="110">
        <f t="shared" si="3"/>
        <v>180887.68721834949</v>
      </c>
      <c r="G44" s="110">
        <f t="shared" si="3"/>
        <v>170018.99220739672</v>
      </c>
      <c r="H44" s="110">
        <f t="shared" si="3"/>
        <v>156975.62225804015</v>
      </c>
      <c r="I44" s="110">
        <f t="shared" si="3"/>
        <v>153133.2391050437</v>
      </c>
      <c r="J44" s="59"/>
      <c r="K44" s="59"/>
      <c r="L44" s="59"/>
      <c r="M44" s="59"/>
      <c r="N44" s="59"/>
      <c r="O44" s="59"/>
    </row>
    <row r="45" spans="2:15">
      <c r="B45" s="134" t="str">
        <f t="shared" si="1"/>
        <v>WLR Transfers</v>
      </c>
      <c r="C45" s="126" t="str">
        <f t="shared" si="1"/>
        <v>Period-end</v>
      </c>
      <c r="D45" s="110">
        <f t="shared" si="3"/>
        <v>1066481</v>
      </c>
      <c r="E45" s="110">
        <f t="shared" si="3"/>
        <v>1345399</v>
      </c>
      <c r="F45" s="110">
        <f t="shared" si="3"/>
        <v>1363035.5562239517</v>
      </c>
      <c r="G45" s="110">
        <f t="shared" si="3"/>
        <v>1357034.4775726674</v>
      </c>
      <c r="H45" s="110">
        <f t="shared" si="3"/>
        <v>1337401.9038838705</v>
      </c>
      <c r="I45" s="110">
        <f t="shared" si="3"/>
        <v>1389874.3117840211</v>
      </c>
      <c r="J45" s="59"/>
      <c r="K45" s="59"/>
      <c r="L45" s="59"/>
      <c r="M45" s="59"/>
      <c r="N45" s="59"/>
      <c r="O45" s="59"/>
    </row>
    <row r="46" spans="2:15">
      <c r="B46" s="134" t="str">
        <f t="shared" si="1"/>
        <v>WLR Premium Transfers</v>
      </c>
      <c r="C46" s="126" t="str">
        <f t="shared" si="1"/>
        <v>Period-end</v>
      </c>
      <c r="D46" s="110">
        <f t="shared" si="3"/>
        <v>223850</v>
      </c>
      <c r="E46" s="110">
        <f t="shared" si="3"/>
        <v>185326</v>
      </c>
      <c r="F46" s="110">
        <f t="shared" si="3"/>
        <v>178640.67771178298</v>
      </c>
      <c r="G46" s="110">
        <f t="shared" si="3"/>
        <v>167906.99499154574</v>
      </c>
      <c r="H46" s="110">
        <f t="shared" si="3"/>
        <v>155025.65141736469</v>
      </c>
      <c r="I46" s="110">
        <f t="shared" si="3"/>
        <v>151230.9988291481</v>
      </c>
      <c r="J46" s="59"/>
      <c r="K46" s="59"/>
      <c r="L46" s="59"/>
      <c r="M46" s="59"/>
      <c r="N46" s="59"/>
      <c r="O46" s="59"/>
    </row>
    <row r="47" spans="2:15">
      <c r="B47" s="134" t="str">
        <f t="shared" si="1"/>
        <v>WLR Conversions</v>
      </c>
      <c r="C47" s="126" t="str">
        <f t="shared" si="1"/>
        <v>Period-end</v>
      </c>
      <c r="D47" s="110">
        <f t="shared" si="3"/>
        <v>411294.04955300002</v>
      </c>
      <c r="E47" s="110">
        <f t="shared" si="3"/>
        <v>515429.11732000002</v>
      </c>
      <c r="F47" s="110">
        <f t="shared" si="3"/>
        <v>522996.00026705512</v>
      </c>
      <c r="G47" s="110">
        <f t="shared" si="3"/>
        <v>541267.62360052369</v>
      </c>
      <c r="H47" s="110">
        <f t="shared" si="3"/>
        <v>569264.35276222683</v>
      </c>
      <c r="I47" s="110">
        <f t="shared" si="3"/>
        <v>550597.04245118785</v>
      </c>
      <c r="J47" s="59"/>
      <c r="K47" s="59"/>
      <c r="L47" s="59"/>
      <c r="M47" s="59"/>
      <c r="N47" s="59"/>
      <c r="O47" s="59"/>
    </row>
    <row r="48" spans="2:15">
      <c r="B48" s="134" t="str">
        <f t="shared" si="1"/>
        <v>Metallic Path Facility (MPF) New Provide Services</v>
      </c>
      <c r="C48" s="126" t="str">
        <f t="shared" si="1"/>
        <v>Period-end</v>
      </c>
      <c r="D48" s="110">
        <f t="shared" si="3"/>
        <v>2192387.6209010002</v>
      </c>
      <c r="E48" s="110">
        <f t="shared" si="3"/>
        <v>2111264.4549799999</v>
      </c>
      <c r="F48" s="110">
        <f t="shared" si="3"/>
        <v>2142650.1412192918</v>
      </c>
      <c r="G48" s="110">
        <f t="shared" si="3"/>
        <v>2218436.6230559046</v>
      </c>
      <c r="H48" s="110">
        <f t="shared" si="3"/>
        <v>2334560.602155861</v>
      </c>
      <c r="I48" s="110">
        <f t="shared" si="3"/>
        <v>2257132.901945198</v>
      </c>
      <c r="J48" s="59"/>
      <c r="K48" s="59"/>
      <c r="L48" s="59"/>
      <c r="M48" s="59"/>
      <c r="N48" s="59"/>
      <c r="O48" s="59"/>
    </row>
    <row r="49" spans="2:15">
      <c r="B49" s="134" t="str">
        <f t="shared" si="1"/>
        <v>Metallic Path Facility (MPF) Single Migrations</v>
      </c>
      <c r="C49" s="126" t="str">
        <f t="shared" si="1"/>
        <v>Period-end</v>
      </c>
      <c r="D49" s="110">
        <f t="shared" si="3"/>
        <v>665609</v>
      </c>
      <c r="E49" s="110">
        <f t="shared" si="3"/>
        <v>672691</v>
      </c>
      <c r="F49" s="110">
        <f t="shared" si="3"/>
        <v>679725.66875353723</v>
      </c>
      <c r="G49" s="110">
        <f t="shared" si="3"/>
        <v>692250.2246477392</v>
      </c>
      <c r="H49" s="110">
        <f t="shared" si="3"/>
        <v>704845.42738721834</v>
      </c>
      <c r="I49" s="110">
        <f t="shared" si="3"/>
        <v>686049.10051414417</v>
      </c>
      <c r="J49" s="59"/>
      <c r="K49" s="59"/>
      <c r="L49" s="59"/>
      <c r="M49" s="59"/>
      <c r="N49" s="59"/>
      <c r="O49" s="59"/>
    </row>
    <row r="50" spans="2:15">
      <c r="B50" s="134" t="str">
        <f t="shared" si="1"/>
        <v>Metallic Path Facility (MPF) Bulk Migrations</v>
      </c>
      <c r="C50" s="126" t="str">
        <f t="shared" si="1"/>
        <v>Period-end</v>
      </c>
      <c r="D50" s="110">
        <f t="shared" si="3"/>
        <v>54398</v>
      </c>
      <c r="E50" s="110">
        <f t="shared" si="3"/>
        <v>83342.670190000004</v>
      </c>
      <c r="F50" s="110">
        <f t="shared" si="3"/>
        <v>23986.287194082659</v>
      </c>
      <c r="G50" s="110">
        <f t="shared" si="3"/>
        <v>0</v>
      </c>
      <c r="H50" s="110">
        <f t="shared" si="3"/>
        <v>0</v>
      </c>
      <c r="I50" s="110">
        <f t="shared" si="3"/>
        <v>0</v>
      </c>
      <c r="J50" s="59"/>
      <c r="K50" s="59"/>
      <c r="L50" s="59"/>
      <c r="M50" s="59"/>
      <c r="N50" s="59"/>
      <c r="O50" s="59"/>
    </row>
    <row r="51" spans="2:15">
      <c r="B51" s="134" t="str">
        <f t="shared" si="1"/>
        <v>Metallic Path Facility (MPF) Rentals</v>
      </c>
      <c r="C51" s="126" t="str">
        <f t="shared" si="1"/>
        <v>Mid-year</v>
      </c>
      <c r="D51" s="110">
        <f t="shared" si="3"/>
        <v>8958911.5501860008</v>
      </c>
      <c r="E51" s="110">
        <f t="shared" si="3"/>
        <v>9174269.6498700008</v>
      </c>
      <c r="F51" s="110">
        <f t="shared" si="3"/>
        <v>9308954.7544412035</v>
      </c>
      <c r="G51" s="110">
        <f t="shared" si="3"/>
        <v>9634176.5817871075</v>
      </c>
      <c r="H51" s="110">
        <f t="shared" si="3"/>
        <v>10132498.33741346</v>
      </c>
      <c r="I51" s="110">
        <f t="shared" si="3"/>
        <v>9800233.5648648329</v>
      </c>
      <c r="J51" s="59"/>
      <c r="K51" s="59"/>
      <c r="L51" s="59"/>
      <c r="M51" s="59"/>
      <c r="N51" s="59"/>
      <c r="O51" s="59"/>
    </row>
    <row r="52" spans="2:15">
      <c r="B52" s="134" t="str">
        <f t="shared" si="1"/>
        <v>Hard Ceases</v>
      </c>
      <c r="C52" s="126" t="str">
        <f t="shared" si="1"/>
        <v>Period-end</v>
      </c>
      <c r="D52" s="110">
        <f t="shared" si="3"/>
        <v>1448952.68</v>
      </c>
      <c r="E52" s="110">
        <f t="shared" si="3"/>
        <v>1158867.418782454</v>
      </c>
      <c r="F52" s="110">
        <f t="shared" si="3"/>
        <v>1244792.0122794122</v>
      </c>
      <c r="G52" s="110">
        <f t="shared" si="3"/>
        <v>1208958.0687746955</v>
      </c>
      <c r="H52" s="110">
        <f t="shared" si="3"/>
        <v>1203349.8659850615</v>
      </c>
      <c r="I52" s="110">
        <f t="shared" si="3"/>
        <v>1135335.1554073296</v>
      </c>
      <c r="J52" s="59"/>
      <c r="K52" s="59"/>
      <c r="L52" s="59"/>
      <c r="M52" s="59"/>
      <c r="N52" s="59"/>
      <c r="O52" s="59"/>
    </row>
    <row r="53" spans="2:15">
      <c r="B53" s="134" t="str">
        <f t="shared" si="1"/>
        <v>Co-mingling New Provide Services</v>
      </c>
      <c r="C53" s="126" t="str">
        <f t="shared" si="1"/>
        <v>Period-end</v>
      </c>
      <c r="D53" s="110">
        <f t="shared" si="3"/>
        <v>1194.1608162080624</v>
      </c>
      <c r="E53" s="110">
        <f t="shared" si="3"/>
        <v>1056.1286953424997</v>
      </c>
      <c r="F53" s="110">
        <f t="shared" si="3"/>
        <v>949.79246175874766</v>
      </c>
      <c r="G53" s="110">
        <f t="shared" si="3"/>
        <v>872.00770290227138</v>
      </c>
      <c r="H53" s="110">
        <f t="shared" si="3"/>
        <v>810.03560476708458</v>
      </c>
      <c r="I53" s="110">
        <f t="shared" si="3"/>
        <v>761.06783094114871</v>
      </c>
      <c r="J53" s="59"/>
      <c r="K53" s="59"/>
      <c r="L53" s="59"/>
      <c r="M53" s="59"/>
      <c r="N53" s="59"/>
      <c r="O53" s="59"/>
    </row>
    <row r="54" spans="2:15">
      <c r="B54" s="134" t="str">
        <f t="shared" si="1"/>
        <v>Co-mingling Rental Services</v>
      </c>
      <c r="C54" s="126" t="str">
        <f t="shared" si="1"/>
        <v>Mid-year</v>
      </c>
      <c r="D54" s="110">
        <f t="shared" si="3"/>
        <v>15941.553802113356</v>
      </c>
      <c r="E54" s="110">
        <f t="shared" si="3"/>
        <v>16002.191019245221</v>
      </c>
      <c r="F54" s="110">
        <f t="shared" si="3"/>
        <v>16006.348278616175</v>
      </c>
      <c r="G54" s="110">
        <f t="shared" si="3"/>
        <v>16399.097893812443</v>
      </c>
      <c r="H54" s="110">
        <f t="shared" si="3"/>
        <v>17105.760457078697</v>
      </c>
      <c r="I54" s="110">
        <f t="shared" si="3"/>
        <v>16482.153674342058</v>
      </c>
      <c r="J54" s="59"/>
      <c r="K54" s="59"/>
      <c r="L54" s="59"/>
      <c r="M54" s="59"/>
      <c r="N54" s="59"/>
      <c r="O54" s="59"/>
    </row>
    <row r="55" spans="2:15">
      <c r="B55" s="134" t="str">
        <f t="shared" si="1"/>
        <v>Tie cables</v>
      </c>
      <c r="C55" s="126" t="str">
        <f t="shared" si="1"/>
        <v>Period-end</v>
      </c>
      <c r="D55" s="110">
        <f t="shared" si="3"/>
        <v>1018383.3180003613</v>
      </c>
      <c r="E55" s="110">
        <f t="shared" si="3"/>
        <v>954622.36534901685</v>
      </c>
      <c r="F55" s="110">
        <f t="shared" si="3"/>
        <v>864831.59583096672</v>
      </c>
      <c r="G55" s="110">
        <f t="shared" si="3"/>
        <v>797547.03223373694</v>
      </c>
      <c r="H55" s="110">
        <f t="shared" si="3"/>
        <v>754974.37221068982</v>
      </c>
      <c r="I55" s="110">
        <f t="shared" si="3"/>
        <v>695256.53946425417</v>
      </c>
      <c r="J55" s="59"/>
      <c r="K55" s="59"/>
      <c r="L55" s="59"/>
      <c r="M55" s="59"/>
      <c r="N55" s="59"/>
      <c r="O55" s="59"/>
    </row>
    <row r="56" spans="2:15">
      <c r="B56" s="134" t="str">
        <f t="shared" si="1"/>
        <v>Other LLU Ancillary Services</v>
      </c>
      <c r="C56" s="126" t="str">
        <f t="shared" si="1"/>
        <v>Period-end</v>
      </c>
      <c r="D56" s="110">
        <f t="shared" si="3"/>
        <v>1365949.962142</v>
      </c>
      <c r="E56" s="110">
        <f t="shared" si="3"/>
        <v>361851</v>
      </c>
      <c r="F56" s="110">
        <f t="shared" si="3"/>
        <v>268086.9201273041</v>
      </c>
      <c r="G56" s="110">
        <f t="shared" si="3"/>
        <v>200594.96502234112</v>
      </c>
      <c r="H56" s="110">
        <f t="shared" si="3"/>
        <v>134712.02205206751</v>
      </c>
      <c r="I56" s="110">
        <f t="shared" si="3"/>
        <v>107827.67702305476</v>
      </c>
      <c r="J56" s="59"/>
      <c r="K56" s="59"/>
      <c r="L56" s="59"/>
      <c r="M56" s="59"/>
      <c r="N56" s="59"/>
      <c r="O56" s="59"/>
    </row>
    <row r="57" spans="2:15">
      <c r="B57" s="134" t="str">
        <f t="shared" si="1"/>
        <v>Shared Metallic Path Facility (SMPF) New Provides</v>
      </c>
      <c r="C57" s="126" t="str">
        <f t="shared" si="1"/>
        <v>Period-end</v>
      </c>
      <c r="D57" s="110">
        <f t="shared" si="3"/>
        <v>1463260</v>
      </c>
      <c r="E57" s="110">
        <f t="shared" si="3"/>
        <v>1216858</v>
      </c>
      <c r="F57" s="110">
        <f t="shared" si="3"/>
        <v>1083412.3078758335</v>
      </c>
      <c r="G57" s="110">
        <f t="shared" si="3"/>
        <v>929881.70130047703</v>
      </c>
      <c r="H57" s="110">
        <f t="shared" si="3"/>
        <v>814066.06755094277</v>
      </c>
      <c r="I57" s="110">
        <f t="shared" si="3"/>
        <v>717436.13381601823</v>
      </c>
      <c r="J57" s="59"/>
      <c r="K57" s="59"/>
      <c r="L57" s="59"/>
      <c r="M57" s="59"/>
      <c r="N57" s="59"/>
      <c r="O57" s="59"/>
    </row>
    <row r="58" spans="2:15">
      <c r="B58" s="134" t="str">
        <f t="shared" si="1"/>
        <v>Shared Metallic Path Facility (SMPF) Single Migrations</v>
      </c>
      <c r="C58" s="126" t="str">
        <f t="shared" si="1"/>
        <v>Period-end</v>
      </c>
      <c r="D58" s="110">
        <f t="shared" si="3"/>
        <v>84460</v>
      </c>
      <c r="E58" s="110">
        <f t="shared" si="3"/>
        <v>90764</v>
      </c>
      <c r="F58" s="110">
        <f t="shared" si="3"/>
        <v>50280.209453190124</v>
      </c>
      <c r="G58" s="110">
        <f t="shared" si="3"/>
        <v>34996.986217473117</v>
      </c>
      <c r="H58" s="110">
        <f t="shared" si="3"/>
        <v>25410.735844741645</v>
      </c>
      <c r="I58" s="110">
        <f t="shared" si="3"/>
        <v>18945.77847790001</v>
      </c>
      <c r="J58" s="59"/>
      <c r="K58" s="59"/>
      <c r="L58" s="59"/>
      <c r="M58" s="59"/>
      <c r="N58" s="59"/>
      <c r="O58" s="59"/>
    </row>
    <row r="59" spans="2:15">
      <c r="B59" s="134" t="str">
        <f t="shared" si="1"/>
        <v>Shared Metallic Path Facility (SMPF) Bulk Migrations</v>
      </c>
      <c r="C59" s="126" t="str">
        <f t="shared" si="1"/>
        <v>Period-end</v>
      </c>
      <c r="D59" s="110">
        <f t="shared" si="3"/>
        <v>9873</v>
      </c>
      <c r="E59" s="110">
        <f t="shared" si="3"/>
        <v>34835</v>
      </c>
      <c r="F59" s="110">
        <f t="shared" si="3"/>
        <v>6966.9999999999982</v>
      </c>
      <c r="G59" s="110">
        <f t="shared" si="3"/>
        <v>1393.3999999999992</v>
      </c>
      <c r="H59" s="110">
        <f t="shared" si="3"/>
        <v>278.67999999999978</v>
      </c>
      <c r="I59" s="110">
        <f t="shared" si="3"/>
        <v>55.735999999999947</v>
      </c>
      <c r="J59" s="59"/>
      <c r="K59" s="59"/>
      <c r="L59" s="59"/>
      <c r="M59" s="59"/>
      <c r="N59" s="59"/>
      <c r="O59" s="59"/>
    </row>
    <row r="60" spans="2:15">
      <c r="B60" s="134" t="str">
        <f t="shared" si="1"/>
        <v>Shared Metallic Path Facility (SMPF) Rentals</v>
      </c>
      <c r="C60" s="126" t="str">
        <f t="shared" si="1"/>
        <v>Mid-year</v>
      </c>
      <c r="D60" s="110">
        <f t="shared" si="3"/>
        <v>7069364.3333330005</v>
      </c>
      <c r="E60" s="110">
        <f t="shared" si="3"/>
        <v>6314549.0829999996</v>
      </c>
      <c r="F60" s="110">
        <f t="shared" si="3"/>
        <v>5384571.197633096</v>
      </c>
      <c r="G60" s="110">
        <f t="shared" si="3"/>
        <v>4634185.1548808748</v>
      </c>
      <c r="H60" s="110">
        <f t="shared" si="3"/>
        <v>4067674.7983623315</v>
      </c>
      <c r="I60" s="110">
        <f t="shared" si="3"/>
        <v>3596452.7701911326</v>
      </c>
      <c r="J60" s="59"/>
      <c r="K60" s="294"/>
      <c r="L60" s="59"/>
      <c r="M60" s="59"/>
      <c r="N60" s="59"/>
      <c r="O60" s="59"/>
    </row>
    <row r="61" spans="2:15">
      <c r="B61" s="134" t="str">
        <f t="shared" si="1"/>
        <v>WLR Simultaneously Provided Conversions</v>
      </c>
      <c r="C61" s="126" t="str">
        <f t="shared" si="1"/>
        <v>Period-end</v>
      </c>
      <c r="D61" s="110">
        <f t="shared" si="3"/>
        <v>149006</v>
      </c>
      <c r="E61" s="110">
        <f t="shared" si="3"/>
        <v>128580</v>
      </c>
      <c r="F61" s="110">
        <f t="shared" si="3"/>
        <v>130467.65006988983</v>
      </c>
      <c r="G61" s="110">
        <f t="shared" si="3"/>
        <v>135025.72653330932</v>
      </c>
      <c r="H61" s="110">
        <f t="shared" si="3"/>
        <v>142009.84775317606</v>
      </c>
      <c r="I61" s="110">
        <f t="shared" si="3"/>
        <v>137353.06240842573</v>
      </c>
      <c r="J61" s="59"/>
      <c r="K61" s="59"/>
      <c r="L61" s="59"/>
      <c r="M61" s="59"/>
      <c r="N61" s="59"/>
      <c r="O61" s="59"/>
    </row>
    <row r="62" spans="2:15">
      <c r="B62" s="134" t="str">
        <f t="shared" si="1"/>
        <v>WLR Simultaneously Provided Connections</v>
      </c>
      <c r="C62" s="126" t="str">
        <f t="shared" si="1"/>
        <v>Period-end</v>
      </c>
      <c r="D62" s="110">
        <f t="shared" si="3"/>
        <v>251407.33333299999</v>
      </c>
      <c r="E62" s="110">
        <f t="shared" si="3"/>
        <v>273421</v>
      </c>
      <c r="F62" s="110">
        <f t="shared" si="3"/>
        <v>266091.27810827247</v>
      </c>
      <c r="G62" s="110">
        <f t="shared" si="3"/>
        <v>229618.70595374805</v>
      </c>
      <c r="H62" s="110">
        <f t="shared" si="3"/>
        <v>202073.38968959067</v>
      </c>
      <c r="I62" s="110">
        <f t="shared" si="3"/>
        <v>179187.95361567207</v>
      </c>
      <c r="J62" s="59"/>
      <c r="K62" s="59"/>
      <c r="L62" s="59"/>
      <c r="M62" s="59"/>
      <c r="N62" s="59"/>
      <c r="O62" s="59"/>
    </row>
    <row r="63" spans="2:15">
      <c r="B63" s="134" t="str">
        <f t="shared" si="1"/>
        <v>GEA FTTC Rentals</v>
      </c>
      <c r="C63" s="126" t="str">
        <f t="shared" si="1"/>
        <v>Mid-year</v>
      </c>
      <c r="D63" s="110">
        <f t="shared" si="3"/>
        <v>5016674.4166666679</v>
      </c>
      <c r="E63" s="110">
        <f t="shared" si="3"/>
        <v>6656519.8329999987</v>
      </c>
      <c r="F63" s="110">
        <f t="shared" si="3"/>
        <v>8760084.3850558046</v>
      </c>
      <c r="G63" s="110">
        <f t="shared" si="3"/>
        <v>10631134.699508868</v>
      </c>
      <c r="H63" s="110">
        <f t="shared" si="3"/>
        <v>12145857.285674689</v>
      </c>
      <c r="I63" s="110">
        <f t="shared" si="3"/>
        <v>13497424.378434811</v>
      </c>
      <c r="J63" s="59"/>
      <c r="K63" s="59"/>
      <c r="L63" s="59"/>
      <c r="M63" s="59"/>
      <c r="N63" s="59"/>
      <c r="O63" s="59"/>
    </row>
    <row r="64" spans="2:15">
      <c r="B64" s="134" t="str">
        <f t="shared" si="1"/>
        <v>GEA FTTC Connections</v>
      </c>
      <c r="C64" s="126" t="str">
        <f t="shared" si="1"/>
        <v>Period-end</v>
      </c>
      <c r="D64" s="110">
        <f t="shared" si="3"/>
        <v>2493018.8466104157</v>
      </c>
      <c r="E64" s="110">
        <f t="shared" si="3"/>
        <v>2758571</v>
      </c>
      <c r="F64" s="110">
        <f t="shared" si="3"/>
        <v>3726396.3738247333</v>
      </c>
      <c r="G64" s="110">
        <f t="shared" si="3"/>
        <v>3678841.8011019337</v>
      </c>
      <c r="H64" s="110">
        <f t="shared" si="3"/>
        <v>3580688.2903398164</v>
      </c>
      <c r="I64" s="110">
        <f t="shared" si="3"/>
        <v>2942922.9092449523</v>
      </c>
      <c r="J64" s="59"/>
      <c r="K64" s="59"/>
      <c r="L64" s="59"/>
      <c r="M64" s="59"/>
      <c r="N64" s="59"/>
      <c r="O64" s="59"/>
    </row>
    <row r="65" spans="2:15">
      <c r="B65" s="134" t="str">
        <f t="shared" si="1"/>
        <v>GEA CP to CP Migration</v>
      </c>
      <c r="C65" s="126" t="str">
        <f t="shared" si="1"/>
        <v>Period-end</v>
      </c>
      <c r="D65" s="110">
        <f t="shared" si="3"/>
        <v>165408</v>
      </c>
      <c r="E65" s="110">
        <f t="shared" si="3"/>
        <v>398530</v>
      </c>
      <c r="F65" s="110">
        <f t="shared" si="3"/>
        <v>686933.87742042437</v>
      </c>
      <c r="G65" s="110">
        <f t="shared" si="3"/>
        <v>1026958.0134009579</v>
      </c>
      <c r="H65" s="110">
        <f t="shared" si="3"/>
        <v>1341802.784621303</v>
      </c>
      <c r="I65" s="110">
        <f t="shared" si="3"/>
        <v>1603715.832242535</v>
      </c>
      <c r="J65" s="59"/>
      <c r="K65" s="59"/>
      <c r="L65" s="59"/>
      <c r="M65" s="59"/>
      <c r="N65" s="59"/>
      <c r="O65" s="59"/>
    </row>
    <row r="66" spans="2:15">
      <c r="B66" s="134" t="str">
        <f t="shared" si="1"/>
        <v>GEA Other</v>
      </c>
      <c r="C66" s="126" t="str">
        <f t="shared" si="1"/>
        <v>Period-end</v>
      </c>
      <c r="D66" s="110">
        <f t="shared" si="3"/>
        <v>1915901.1199999999</v>
      </c>
      <c r="E66" s="110">
        <f t="shared" si="3"/>
        <v>2484727.62</v>
      </c>
      <c r="F66" s="110">
        <f t="shared" si="3"/>
        <v>3154444.1353425793</v>
      </c>
      <c r="G66" s="110">
        <f t="shared" si="3"/>
        <v>3733040.9362273784</v>
      </c>
      <c r="H66" s="110">
        <f t="shared" si="3"/>
        <v>4326904.315396077</v>
      </c>
      <c r="I66" s="110">
        <f t="shared" si="3"/>
        <v>4697886.7161026848</v>
      </c>
      <c r="J66" s="59"/>
      <c r="K66" s="59"/>
      <c r="L66" s="59"/>
      <c r="M66" s="59"/>
      <c r="N66" s="59"/>
      <c r="O66" s="59"/>
    </row>
    <row r="67" spans="2:15">
      <c r="B67" s="134" t="str">
        <f t="shared" si="1"/>
        <v/>
      </c>
      <c r="C67" s="126" t="str">
        <f t="shared" si="1"/>
        <v>Period-end</v>
      </c>
      <c r="D67" s="110">
        <f t="shared" si="3"/>
        <v>0</v>
      </c>
      <c r="E67" s="110">
        <f t="shared" si="3"/>
        <v>0</v>
      </c>
      <c r="F67" s="110">
        <f t="shared" si="3"/>
        <v>0</v>
      </c>
      <c r="G67" s="110">
        <f t="shared" si="3"/>
        <v>0</v>
      </c>
      <c r="H67" s="110">
        <f t="shared" si="3"/>
        <v>0</v>
      </c>
      <c r="I67" s="110">
        <f t="shared" si="3"/>
        <v>0</v>
      </c>
      <c r="J67" s="59"/>
      <c r="K67" s="59"/>
      <c r="L67" s="59"/>
      <c r="M67" s="59"/>
      <c r="N67" s="59"/>
      <c r="O67" s="59"/>
    </row>
    <row r="68" spans="2:15">
      <c r="B68" s="134" t="str">
        <f t="shared" si="1"/>
        <v/>
      </c>
      <c r="C68" s="126" t="str">
        <f t="shared" si="1"/>
        <v>Period-end</v>
      </c>
      <c r="D68" s="110">
        <f t="shared" si="3"/>
        <v>0</v>
      </c>
      <c r="E68" s="110">
        <f t="shared" si="3"/>
        <v>0</v>
      </c>
      <c r="F68" s="110">
        <f t="shared" si="3"/>
        <v>0</v>
      </c>
      <c r="G68" s="110">
        <f t="shared" si="3"/>
        <v>0</v>
      </c>
      <c r="H68" s="110">
        <f t="shared" si="3"/>
        <v>0</v>
      </c>
      <c r="I68" s="110">
        <f t="shared" si="3"/>
        <v>0</v>
      </c>
      <c r="J68" s="59"/>
      <c r="K68" s="59"/>
      <c r="L68" s="59"/>
      <c r="M68" s="59"/>
      <c r="N68" s="59"/>
      <c r="O68" s="59"/>
    </row>
    <row r="69" spans="2:15">
      <c r="B69" s="134" t="str">
        <f t="shared" si="1"/>
        <v/>
      </c>
      <c r="C69" s="126" t="str">
        <f t="shared" si="1"/>
        <v>Period-end</v>
      </c>
      <c r="D69" s="110">
        <f t="shared" si="3"/>
        <v>0</v>
      </c>
      <c r="E69" s="110">
        <f t="shared" si="3"/>
        <v>0</v>
      </c>
      <c r="F69" s="110">
        <f t="shared" si="3"/>
        <v>0</v>
      </c>
      <c r="G69" s="110">
        <f t="shared" si="3"/>
        <v>0</v>
      </c>
      <c r="H69" s="110">
        <f t="shared" si="3"/>
        <v>0</v>
      </c>
      <c r="I69" s="110">
        <f t="shared" si="3"/>
        <v>0</v>
      </c>
      <c r="J69" s="59"/>
      <c r="K69" s="59"/>
      <c r="L69" s="59"/>
      <c r="M69" s="59"/>
      <c r="N69" s="59"/>
      <c r="O69" s="59"/>
    </row>
    <row r="70" spans="2:15">
      <c r="B70" s="134" t="str">
        <f t="shared" si="1"/>
        <v/>
      </c>
      <c r="C70" s="126" t="str">
        <f t="shared" si="1"/>
        <v>Period-end</v>
      </c>
      <c r="D70" s="110">
        <f t="shared" si="3"/>
        <v>0</v>
      </c>
      <c r="E70" s="110">
        <f t="shared" si="3"/>
        <v>0</v>
      </c>
      <c r="F70" s="110">
        <f t="shared" si="3"/>
        <v>0</v>
      </c>
      <c r="G70" s="110">
        <f t="shared" si="3"/>
        <v>0</v>
      </c>
      <c r="H70" s="110">
        <f t="shared" si="3"/>
        <v>0</v>
      </c>
      <c r="I70" s="110">
        <f t="shared" si="3"/>
        <v>0</v>
      </c>
      <c r="J70" s="59"/>
      <c r="K70" s="59"/>
      <c r="L70" s="59"/>
      <c r="M70" s="59"/>
      <c r="N70" s="59"/>
      <c r="O70" s="59"/>
    </row>
    <row r="71" spans="2:15">
      <c r="B71" s="134" t="str">
        <f t="shared" si="1"/>
        <v/>
      </c>
      <c r="C71" s="126" t="str">
        <f t="shared" si="1"/>
        <v>Period-end</v>
      </c>
      <c r="D71" s="110">
        <f t="shared" si="3"/>
        <v>0</v>
      </c>
      <c r="E71" s="110">
        <f t="shared" si="3"/>
        <v>0</v>
      </c>
      <c r="F71" s="110">
        <f t="shared" si="3"/>
        <v>0</v>
      </c>
      <c r="G71" s="110">
        <f t="shared" si="3"/>
        <v>0</v>
      </c>
      <c r="H71" s="110">
        <f t="shared" si="3"/>
        <v>0</v>
      </c>
      <c r="I71" s="110">
        <f t="shared" si="3"/>
        <v>0</v>
      </c>
      <c r="J71" s="59"/>
      <c r="K71" s="59"/>
      <c r="L71" s="59"/>
      <c r="M71" s="59"/>
      <c r="N71" s="59"/>
      <c r="O71" s="59"/>
    </row>
    <row r="72" spans="2:15">
      <c r="B72" s="134" t="str">
        <f t="shared" si="1"/>
        <v/>
      </c>
      <c r="C72" s="126" t="str">
        <f t="shared" si="1"/>
        <v>Period-end</v>
      </c>
      <c r="D72" s="110">
        <f t="shared" si="3"/>
        <v>0</v>
      </c>
      <c r="E72" s="110">
        <f t="shared" si="3"/>
        <v>0</v>
      </c>
      <c r="F72" s="110">
        <f t="shared" si="3"/>
        <v>0</v>
      </c>
      <c r="G72" s="110">
        <f t="shared" si="3"/>
        <v>0</v>
      </c>
      <c r="H72" s="110">
        <f t="shared" si="3"/>
        <v>0</v>
      </c>
      <c r="I72" s="110">
        <f t="shared" si="3"/>
        <v>0</v>
      </c>
      <c r="J72" s="59"/>
      <c r="K72" s="59"/>
      <c r="L72" s="59"/>
      <c r="M72" s="59"/>
      <c r="N72" s="59"/>
      <c r="O72" s="59"/>
    </row>
    <row r="73" spans="2:15">
      <c r="B73" s="53" t="s">
        <v>573</v>
      </c>
      <c r="D73" s="8" t="s">
        <v>697</v>
      </c>
      <c r="E73" s="8" t="s">
        <v>698</v>
      </c>
      <c r="F73" s="8" t="s">
        <v>699</v>
      </c>
      <c r="G73" s="8" t="s">
        <v>700</v>
      </c>
      <c r="H73" s="8" t="s">
        <v>701</v>
      </c>
      <c r="I73" s="8" t="s">
        <v>702</v>
      </c>
      <c r="J73" s="59"/>
      <c r="K73" s="59"/>
      <c r="L73" s="59"/>
      <c r="M73" s="59"/>
      <c r="N73" s="59"/>
      <c r="O73" s="59"/>
    </row>
    <row r="74" spans="2:15">
      <c r="I74" s="58"/>
      <c r="J74" s="59"/>
      <c r="K74" s="59"/>
      <c r="L74" s="59"/>
      <c r="M74" s="59"/>
      <c r="N74" s="59"/>
      <c r="O74" s="59"/>
    </row>
    <row r="75" spans="2:15">
      <c r="I75" s="58"/>
      <c r="J75" s="59"/>
      <c r="K75" s="59"/>
      <c r="L75" s="59"/>
      <c r="M75" s="59"/>
      <c r="N75" s="59"/>
      <c r="O75" s="59"/>
    </row>
    <row r="76" spans="2:15" ht="15">
      <c r="B76" s="50" t="s">
        <v>703</v>
      </c>
      <c r="C76" s="61"/>
      <c r="D76" s="61"/>
      <c r="E76" s="61"/>
      <c r="F76" s="61"/>
      <c r="G76" s="61"/>
      <c r="H76" s="61"/>
      <c r="I76" s="61"/>
      <c r="J76" s="59"/>
      <c r="K76" s="59"/>
      <c r="L76" s="59"/>
      <c r="M76" s="59"/>
      <c r="N76" s="59"/>
      <c r="O76" s="59"/>
    </row>
    <row r="77" spans="2:15">
      <c r="B77" s="61" t="s">
        <v>102</v>
      </c>
      <c r="C77" s="61" t="s">
        <v>79</v>
      </c>
      <c r="D77" s="302" t="str">
        <f t="array" ref="D77:I77">model_years</f>
        <v>2015/16</v>
      </c>
      <c r="E77" s="302" t="str">
        <v>2016/17</v>
      </c>
      <c r="F77" s="302" t="str">
        <v>2017/18</v>
      </c>
      <c r="G77" s="302" t="str">
        <v>2018/19</v>
      </c>
      <c r="H77" s="302" t="str">
        <v>2019/20</v>
      </c>
      <c r="I77" s="302" t="str">
        <v>2020/21</v>
      </c>
      <c r="J77" s="59"/>
      <c r="K77" s="59"/>
      <c r="L77" s="59"/>
      <c r="M77" s="59"/>
      <c r="N77" s="59"/>
      <c r="O77" s="59"/>
    </row>
    <row r="78" spans="2:15">
      <c r="B78" s="134" t="s">
        <v>289</v>
      </c>
      <c r="C78" s="126" t="str">
        <f t="shared" ref="C78" si="4">C42</f>
        <v>Mid-year</v>
      </c>
      <c r="D78" s="110">
        <f>INDEX([1]!gea_rent_totals,MATCH(D$77,[1]!forecast_years,0))</f>
        <v>5016674.4166666679</v>
      </c>
      <c r="E78" s="110">
        <f>INDEX([1]!gea_rent_totals,MATCH(E$77,[1]!forecast_years,0))</f>
        <v>6656519.8329999987</v>
      </c>
      <c r="F78" s="110">
        <f>INDEX([1]!gea_rent_totals,MATCH(F$77,[1]!forecast_years,0))</f>
        <v>8760084.3850558046</v>
      </c>
      <c r="G78" s="110">
        <f>INDEX([1]!gea_rent_totals,MATCH(G$77,[1]!forecast_years,0))</f>
        <v>10631134.699508868</v>
      </c>
      <c r="H78" s="110">
        <f>INDEX([1]!gea_rent_totals,MATCH(H$77,[1]!forecast_years,0))</f>
        <v>12145857.285674689</v>
      </c>
      <c r="I78" s="110">
        <f>INDEX([1]!gea_rent_totals,MATCH(I$77,[1]!forecast_years,0))</f>
        <v>13497424.378434811</v>
      </c>
      <c r="J78" s="59"/>
      <c r="K78" s="59"/>
      <c r="L78" s="59"/>
      <c r="M78" s="59"/>
      <c r="N78" s="59"/>
      <c r="O78" s="59"/>
    </row>
    <row r="79" spans="2:15">
      <c r="B79" s="134" t="s">
        <v>290</v>
      </c>
      <c r="C79" s="126" t="str">
        <f t="shared" ref="C79" si="5">C43</f>
        <v>Period-end</v>
      </c>
      <c r="D79" s="110">
        <f>INDEX([1]!gea_conns_total,MATCH(D$77,[1]!forecast_years,0))</f>
        <v>2493018.8466104157</v>
      </c>
      <c r="E79" s="110">
        <f>INDEX([1]!gea_conns_total,MATCH(E$77,[1]!forecast_years,0))</f>
        <v>2758571</v>
      </c>
      <c r="F79" s="110">
        <f>INDEX([1]!gea_conns_total,MATCH(F$77,[1]!forecast_years,0))</f>
        <v>3726396.3738247333</v>
      </c>
      <c r="G79" s="110">
        <f>INDEX([1]!gea_conns_total,MATCH(G$77,[1]!forecast_years,0))</f>
        <v>3678841.8011019337</v>
      </c>
      <c r="H79" s="110">
        <f>INDEX([1]!gea_conns_total,MATCH(H$77,[1]!forecast_years,0))</f>
        <v>3580688.2903398164</v>
      </c>
      <c r="I79" s="110">
        <f>INDEX([1]!gea_conns_total,MATCH(I$77,[1]!forecast_years,0))</f>
        <v>2942922.9092449523</v>
      </c>
      <c r="J79" s="59"/>
      <c r="K79" s="59"/>
      <c r="L79" s="59"/>
      <c r="M79" s="59"/>
      <c r="N79" s="59"/>
      <c r="O79" s="59"/>
    </row>
    <row r="80" spans="2:15">
      <c r="B80" s="134" t="s">
        <v>291</v>
      </c>
      <c r="C80" s="126" t="str">
        <f t="shared" ref="C80" si="6">C44</f>
        <v>Period-end</v>
      </c>
      <c r="D80" s="110">
        <f>INDEX([1]!gea_mig_total,MATCH(D$77,[1]!forecast_years,0))</f>
        <v>165408</v>
      </c>
      <c r="E80" s="110">
        <f>INDEX([1]!gea_mig_total,MATCH(E$77,[1]!forecast_years,0))</f>
        <v>398530</v>
      </c>
      <c r="F80" s="110">
        <f>INDEX([1]!gea_mig_total,MATCH(F$77,[1]!forecast_years,0))</f>
        <v>686933.87742042437</v>
      </c>
      <c r="G80" s="110">
        <f>INDEX([1]!gea_mig_total,MATCH(G$77,[1]!forecast_years,0))</f>
        <v>1026958.0134009579</v>
      </c>
      <c r="H80" s="110">
        <f>INDEX([1]!gea_mig_total,MATCH(H$77,[1]!forecast_years,0))</f>
        <v>1341802.784621303</v>
      </c>
      <c r="I80" s="110">
        <f>INDEX([1]!gea_mig_total,MATCH(I$77,[1]!forecast_years,0))</f>
        <v>1603715.832242535</v>
      </c>
      <c r="J80" s="59"/>
      <c r="K80" s="59"/>
      <c r="L80" s="59"/>
      <c r="M80" s="59"/>
      <c r="N80" s="59"/>
      <c r="O80" s="59"/>
    </row>
    <row r="81" spans="2:15">
      <c r="B81" s="134" t="s">
        <v>292</v>
      </c>
      <c r="C81" s="126" t="str">
        <f t="shared" ref="C81" si="7">C45</f>
        <v>Period-end</v>
      </c>
      <c r="D81" s="110">
        <f>INDEX([1]!gea_other_total,MATCH(D$77,[1]!forecast_years,0))</f>
        <v>1915901.1199999999</v>
      </c>
      <c r="E81" s="110">
        <f>INDEX([1]!gea_other_total,MATCH(E$77,[1]!forecast_years,0))</f>
        <v>2484727.62</v>
      </c>
      <c r="F81" s="110">
        <f>INDEX([1]!gea_other_total,MATCH(F$77,[1]!forecast_years,0))</f>
        <v>3154444.1353425793</v>
      </c>
      <c r="G81" s="110">
        <f>INDEX([1]!gea_other_total,MATCH(G$77,[1]!forecast_years,0))</f>
        <v>3733040.9362273784</v>
      </c>
      <c r="H81" s="110">
        <f>INDEX([1]!gea_other_total,MATCH(H$77,[1]!forecast_years,0))</f>
        <v>4326904.315396077</v>
      </c>
      <c r="I81" s="110">
        <f>INDEX([1]!gea_other_total,MATCH(I$77,[1]!forecast_years,0))</f>
        <v>4697886.7161026848</v>
      </c>
      <c r="J81" s="59"/>
      <c r="K81" s="59"/>
      <c r="L81" s="59"/>
      <c r="M81" s="59"/>
      <c r="N81" s="59"/>
      <c r="O81" s="59"/>
    </row>
    <row r="82" spans="2:15">
      <c r="I82" s="58"/>
      <c r="J82" s="59"/>
      <c r="K82" s="59"/>
      <c r="L82" s="59"/>
      <c r="M82" s="59"/>
      <c r="N82" s="59"/>
      <c r="O82" s="59"/>
    </row>
    <row r="83" spans="2:15">
      <c r="I83" s="58"/>
      <c r="J83" s="59"/>
      <c r="K83" s="59"/>
      <c r="L83" s="59"/>
      <c r="M83" s="59"/>
      <c r="N83" s="59"/>
      <c r="O83" s="59"/>
    </row>
    <row r="84" spans="2:15">
      <c r="I84" s="58"/>
      <c r="J84" s="59"/>
      <c r="K84" s="59"/>
      <c r="L84" s="59"/>
      <c r="M84" s="59"/>
      <c r="N84" s="59"/>
      <c r="O84" s="59"/>
    </row>
    <row r="85" spans="2:15">
      <c r="I85" s="58"/>
      <c r="J85" s="59"/>
      <c r="K85" s="59"/>
      <c r="L85" s="59"/>
      <c r="M85" s="59"/>
      <c r="N85" s="59"/>
      <c r="O85" s="59"/>
    </row>
    <row r="86" spans="2:15">
      <c r="I86" s="58"/>
      <c r="J86" s="59"/>
      <c r="K86" s="59"/>
      <c r="L86" s="59"/>
      <c r="M86" s="59"/>
      <c r="N86" s="59"/>
      <c r="O86" s="59"/>
    </row>
    <row r="87" spans="2:15">
      <c r="I87" s="58"/>
      <c r="J87" s="59"/>
      <c r="K87" s="59"/>
      <c r="L87" s="59"/>
      <c r="M87" s="59"/>
      <c r="N87" s="59"/>
      <c r="O87" s="59"/>
    </row>
    <row r="88" spans="2:15">
      <c r="I88" s="58"/>
      <c r="J88" s="59"/>
      <c r="K88" s="59"/>
      <c r="L88" s="59"/>
      <c r="M88" s="59"/>
      <c r="N88" s="59"/>
      <c r="O88" s="59"/>
    </row>
    <row r="89" spans="2:15">
      <c r="I89" s="120"/>
      <c r="J89" s="59"/>
      <c r="K89" s="59"/>
      <c r="L89" s="59"/>
      <c r="M89" s="59"/>
      <c r="N89" s="59"/>
      <c r="O89" s="59"/>
    </row>
    <row r="90" spans="2:15">
      <c r="I90" s="120"/>
      <c r="J90" s="59"/>
      <c r="K90" s="59"/>
      <c r="L90" s="59"/>
      <c r="M90" s="59"/>
      <c r="N90" s="59"/>
      <c r="O90" s="59"/>
    </row>
    <row r="91" spans="2:15">
      <c r="I91" s="120"/>
      <c r="J91" s="59"/>
      <c r="K91" s="59"/>
      <c r="L91" s="59"/>
      <c r="M91" s="59"/>
      <c r="N91" s="59"/>
      <c r="O91" s="59"/>
    </row>
    <row r="92" spans="2:15">
      <c r="I92" s="120"/>
      <c r="J92" s="59"/>
      <c r="K92" s="59"/>
      <c r="L92" s="59"/>
      <c r="M92" s="59"/>
      <c r="N92" s="59"/>
      <c r="O92" s="59"/>
    </row>
    <row r="93" spans="2:15">
      <c r="I93" s="120"/>
      <c r="J93" s="59"/>
      <c r="K93" s="59"/>
      <c r="L93" s="59"/>
      <c r="M93" s="59"/>
      <c r="N93" s="59"/>
      <c r="O93" s="59"/>
    </row>
    <row r="94" spans="2:15">
      <c r="I94" s="120"/>
      <c r="J94" s="59"/>
      <c r="K94" s="59"/>
      <c r="L94" s="59"/>
      <c r="M94" s="59"/>
      <c r="N94" s="59"/>
      <c r="O94" s="59"/>
    </row>
  </sheetData>
  <printOptions headings="1" gridLines="1"/>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1">
    <tabColor rgb="FFFF0000"/>
    <pageSetUpPr autoPageBreaks="0"/>
  </sheetPr>
  <dimension ref="A1:DG149"/>
  <sheetViews>
    <sheetView zoomScale="70" zoomScaleNormal="70" workbookViewId="0">
      <selection activeCell="J23" sqref="J23"/>
    </sheetView>
  </sheetViews>
  <sheetFormatPr defaultColWidth="12.53515625" defaultRowHeight="11.65"/>
  <cols>
    <col min="1" max="1" width="3.53515625" style="57" customWidth="1"/>
    <col min="2" max="2" width="71.3046875" style="57" customWidth="1"/>
    <col min="3" max="56" width="14.53515625" style="57" customWidth="1"/>
    <col min="57" max="16384" width="12.53515625" style="57"/>
  </cols>
  <sheetData>
    <row r="1" spans="1:111" s="55" customFormat="1" ht="33.75" customHeight="1">
      <c r="B1" s="122" t="s">
        <v>104</v>
      </c>
      <c r="K1" s="55" t="s">
        <v>34</v>
      </c>
    </row>
    <row r="3" spans="1:111" ht="15.75" customHeight="1">
      <c r="B3" s="50" t="s">
        <v>636</v>
      </c>
      <c r="C3" s="150" t="s">
        <v>828</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row>
    <row r="4" spans="1:111" s="128" customFormat="1" ht="58.15">
      <c r="B4" s="129" t="s">
        <v>102</v>
      </c>
      <c r="C4" s="130" t="str">
        <f t="array" ref="C4:BD4">TRANSPOSE(Component_list)</f>
        <v>MPF Line Testing Systems</v>
      </c>
      <c r="D4" s="130" t="str">
        <v>Openreach time related charges</v>
      </c>
      <c r="E4" s="130" t="str">
        <v>Co-mingling electricity</v>
      </c>
      <c r="F4" s="130" t="str">
        <v>Co-mingling set up</v>
      </c>
      <c r="G4" s="130" t="str">
        <v>Co-mingling rentals</v>
      </c>
      <c r="H4" s="130" t="str">
        <v>WLA tie cables</v>
      </c>
      <c r="I4" s="130" t="str">
        <v>Local Loop Unbundling systems development</v>
      </c>
      <c r="J4" s="130" t="str">
        <v>Wholesale Access specific</v>
      </c>
      <c r="K4" s="130" t="str">
        <v>Routeing &amp; records</v>
      </c>
      <c r="L4" s="130" t="str">
        <v>MDF Hardware jumpering</v>
      </c>
      <c r="M4" s="130" t="str">
        <v>E side copper capital</v>
      </c>
      <c r="N4" s="130" t="str">
        <v>E side copper current</v>
      </c>
      <c r="O4" s="130" t="str">
        <v>D side copper capital</v>
      </c>
      <c r="P4" s="130" t="str">
        <v>D side copper current</v>
      </c>
      <c r="Q4" s="130" t="str">
        <v>Local exchanges general frames equipment</v>
      </c>
      <c r="R4" s="130" t="str">
        <v>Local exchanges general frames maintenance</v>
      </c>
      <c r="S4" s="130" t="str">
        <v>Analogue line test equipment</v>
      </c>
      <c r="T4" s="130" t="str">
        <v>Dropwire capital &amp; analogue NTE</v>
      </c>
      <c r="U4" s="130" t="str">
        <v>Analogue line drop maintenance</v>
      </c>
      <c r="V4" s="130" t="str">
        <v>Analogue line cards</v>
      </c>
      <c r="W4" s="130" t="str">
        <v>Pair gain</v>
      </c>
      <c r="X4" s="130" t="str">
        <v>NGA E-side Copper Capital</v>
      </c>
      <c r="Y4" s="130" t="str">
        <v>FTTC Development</v>
      </c>
      <c r="Z4" s="130" t="str">
        <v>FTTP Development</v>
      </c>
      <c r="AA4" s="130" t="str">
        <v>OR Service Centre - Provision Analogue/ISDN2</v>
      </c>
      <c r="AB4" s="130" t="str">
        <v>OR Service Centre - Provision WLA</v>
      </c>
      <c r="AC4" s="130" t="str">
        <v>Service Centre - Provision  NGA</v>
      </c>
      <c r="AD4" s="130" t="str">
        <v>OR Service Centre - Assurance Analogue/ISDN2</v>
      </c>
      <c r="AE4" s="130" t="str">
        <v>OR Service Centre - Assurance WLA</v>
      </c>
      <c r="AF4" s="130" t="str">
        <v>Service Centre - Assurance  NGA</v>
      </c>
      <c r="AG4" s="130" t="str">
        <v>Service Level Guarantees</v>
      </c>
      <c r="AH4" s="130" t="str">
        <v>Other WLA</v>
      </c>
      <c r="AI4" s="130" t="str">
        <v>GEA Access Fibre Spine</v>
      </c>
      <c r="AJ4" s="130" t="str">
        <v>GEA Distribution Fibre</v>
      </c>
      <c r="AK4" s="130" t="str">
        <v>GEA Electronics</v>
      </c>
      <c r="AL4" s="130" t="str">
        <v>GEA DSLAM &amp; Cabinets</v>
      </c>
      <c r="AM4" s="130" t="str">
        <v>GEA Customer Site Installation</v>
      </c>
      <c r="AN4" s="130" t="str">
        <v>GEA FTTC Repairs</v>
      </c>
      <c r="AO4" s="130" t="str">
        <v>GEA FTTP Repairs</v>
      </c>
      <c r="AP4" s="130" t="str">
        <v>GEA FTTP Provisions</v>
      </c>
      <c r="AQ4" s="130" t="str">
        <v>GEA FTTC Provisions</v>
      </c>
      <c r="AR4" s="130" t="str">
        <v>Fibre Rollout Funding</v>
      </c>
      <c r="AS4" s="130" t="str">
        <v>BDUK Funding</v>
      </c>
      <c r="AT4" s="130" t="str">
        <v>Combi Card and MSAN Access - Voice</v>
      </c>
      <c r="AU4" s="130" t="str">
        <v>iNode features</v>
      </c>
      <c r="AV4" s="130" t="str">
        <v>Caller Display</v>
      </c>
      <c r="AW4" s="130" t="str">
        <v>Network Features</v>
      </c>
      <c r="AX4" s="130" t="str">
        <v>Ofcom Licence Fee Openreach</v>
      </c>
      <c r="AY4" s="130" t="str">
        <v>Special Fault Investigation</v>
      </c>
      <c r="AZ4" s="130" t="str">
        <v>Openreach sales product management</v>
      </c>
      <c r="BA4" s="130" t="str">
        <v>Co-mingling power &amp; vent</v>
      </c>
      <c r="BB4" s="130" t="str">
        <v>Openreach copper</v>
      </c>
      <c r="BC4" s="130" t="str">
        <v>OR Project Services</v>
      </c>
      <c r="BD4" s="130" t="str">
        <v>Openreach non copper</v>
      </c>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row>
    <row r="5" spans="1:111" ht="12" customHeight="1">
      <c r="A5" s="104"/>
      <c r="B5" s="134" t="str">
        <f t="array" ref="B5:B36">Service_list</f>
        <v>Analogue Core WLR Rentals</v>
      </c>
      <c r="C5" s="355">
        <v>0</v>
      </c>
      <c r="D5" s="355">
        <v>0</v>
      </c>
      <c r="E5" s="355">
        <v>0</v>
      </c>
      <c r="F5" s="355">
        <v>0</v>
      </c>
      <c r="G5" s="355">
        <v>0</v>
      </c>
      <c r="H5" s="355">
        <v>0</v>
      </c>
      <c r="I5" s="355">
        <v>0</v>
      </c>
      <c r="J5" s="355">
        <v>0</v>
      </c>
      <c r="K5" s="355">
        <v>0</v>
      </c>
      <c r="L5" s="355">
        <v>0</v>
      </c>
      <c r="M5" s="355">
        <v>1</v>
      </c>
      <c r="N5" s="355">
        <v>0.83</v>
      </c>
      <c r="O5" s="355">
        <v>1</v>
      </c>
      <c r="P5" s="355">
        <v>0.83</v>
      </c>
      <c r="Q5" s="355">
        <v>1</v>
      </c>
      <c r="R5" s="355">
        <v>0.83</v>
      </c>
      <c r="S5" s="355">
        <v>1</v>
      </c>
      <c r="T5" s="355">
        <v>1</v>
      </c>
      <c r="U5" s="355">
        <v>0.83</v>
      </c>
      <c r="V5" s="355">
        <v>1</v>
      </c>
      <c r="W5" s="355">
        <v>1</v>
      </c>
      <c r="X5" s="355">
        <v>0</v>
      </c>
      <c r="Y5" s="355">
        <v>0</v>
      </c>
      <c r="Z5" s="355">
        <v>0</v>
      </c>
      <c r="AA5" s="355">
        <v>0</v>
      </c>
      <c r="AB5" s="355">
        <v>0</v>
      </c>
      <c r="AC5" s="355">
        <v>0</v>
      </c>
      <c r="AD5" s="355">
        <v>1</v>
      </c>
      <c r="AE5" s="355">
        <v>0</v>
      </c>
      <c r="AF5" s="355">
        <v>0</v>
      </c>
      <c r="AG5" s="355">
        <v>0</v>
      </c>
      <c r="AH5" s="355">
        <v>0</v>
      </c>
      <c r="AI5" s="355">
        <v>0</v>
      </c>
      <c r="AJ5" s="355">
        <v>0</v>
      </c>
      <c r="AK5" s="355">
        <v>0</v>
      </c>
      <c r="AL5" s="355">
        <v>0</v>
      </c>
      <c r="AM5" s="355">
        <v>0</v>
      </c>
      <c r="AN5" s="355">
        <v>0</v>
      </c>
      <c r="AO5" s="355">
        <v>0</v>
      </c>
      <c r="AP5" s="355">
        <v>0</v>
      </c>
      <c r="AQ5" s="355">
        <v>0</v>
      </c>
      <c r="AR5" s="355">
        <v>0</v>
      </c>
      <c r="AS5" s="355">
        <v>0</v>
      </c>
      <c r="AT5" s="355">
        <v>1</v>
      </c>
      <c r="AU5" s="355">
        <v>0</v>
      </c>
      <c r="AV5" s="355">
        <v>0</v>
      </c>
      <c r="AW5" s="355">
        <v>0</v>
      </c>
      <c r="AX5" s="355">
        <v>86.72</v>
      </c>
      <c r="AY5" s="355">
        <v>0</v>
      </c>
      <c r="AZ5" s="355">
        <v>0.24</v>
      </c>
      <c r="BA5" s="355">
        <v>0</v>
      </c>
      <c r="BB5" s="355">
        <v>0</v>
      </c>
      <c r="BC5" s="355">
        <v>0</v>
      </c>
      <c r="BD5" s="355">
        <v>0</v>
      </c>
    </row>
    <row r="6" spans="1:111">
      <c r="A6" s="104"/>
      <c r="B6" s="134" t="str">
        <v>Analogue Premium Rentals</v>
      </c>
      <c r="C6" s="355">
        <v>0</v>
      </c>
      <c r="D6" s="355">
        <v>0</v>
      </c>
      <c r="E6" s="355">
        <v>0</v>
      </c>
      <c r="F6" s="355">
        <v>0</v>
      </c>
      <c r="G6" s="355">
        <v>0</v>
      </c>
      <c r="H6" s="355">
        <v>0</v>
      </c>
      <c r="I6" s="355">
        <v>0</v>
      </c>
      <c r="J6" s="355">
        <v>0</v>
      </c>
      <c r="K6" s="355">
        <v>0</v>
      </c>
      <c r="L6" s="355">
        <v>0</v>
      </c>
      <c r="M6" s="355">
        <v>1</v>
      </c>
      <c r="N6" s="355">
        <v>1</v>
      </c>
      <c r="O6" s="355">
        <v>1</v>
      </c>
      <c r="P6" s="355">
        <v>1</v>
      </c>
      <c r="Q6" s="355">
        <v>1</v>
      </c>
      <c r="R6" s="355">
        <v>1</v>
      </c>
      <c r="S6" s="355">
        <v>1</v>
      </c>
      <c r="T6" s="355">
        <v>1</v>
      </c>
      <c r="U6" s="355">
        <v>1</v>
      </c>
      <c r="V6" s="355">
        <v>1</v>
      </c>
      <c r="W6" s="355">
        <v>1</v>
      </c>
      <c r="X6" s="355">
        <v>0</v>
      </c>
      <c r="Y6" s="355">
        <v>0</v>
      </c>
      <c r="Z6" s="355">
        <v>0</v>
      </c>
      <c r="AA6" s="355">
        <v>0</v>
      </c>
      <c r="AB6" s="355">
        <v>0</v>
      </c>
      <c r="AC6" s="355">
        <v>0</v>
      </c>
      <c r="AD6" s="355">
        <v>1</v>
      </c>
      <c r="AE6" s="355">
        <v>0</v>
      </c>
      <c r="AF6" s="355">
        <v>0</v>
      </c>
      <c r="AG6" s="355">
        <v>0</v>
      </c>
      <c r="AH6" s="355">
        <v>0</v>
      </c>
      <c r="AI6" s="355">
        <v>0</v>
      </c>
      <c r="AJ6" s="355">
        <v>0</v>
      </c>
      <c r="AK6" s="355">
        <v>0</v>
      </c>
      <c r="AL6" s="355">
        <v>0</v>
      </c>
      <c r="AM6" s="355">
        <v>0</v>
      </c>
      <c r="AN6" s="355">
        <v>0</v>
      </c>
      <c r="AO6" s="355">
        <v>0</v>
      </c>
      <c r="AP6" s="355">
        <v>0</v>
      </c>
      <c r="AQ6" s="355">
        <v>0</v>
      </c>
      <c r="AR6" s="355">
        <v>0</v>
      </c>
      <c r="AS6" s="355">
        <v>0</v>
      </c>
      <c r="AT6" s="355">
        <v>1</v>
      </c>
      <c r="AU6" s="355">
        <v>0</v>
      </c>
      <c r="AV6" s="355">
        <v>0</v>
      </c>
      <c r="AW6" s="355">
        <v>0</v>
      </c>
      <c r="AX6" s="355">
        <v>114.02</v>
      </c>
      <c r="AY6" s="355">
        <v>0</v>
      </c>
      <c r="AZ6" s="355">
        <v>0.32</v>
      </c>
      <c r="BA6" s="355">
        <v>0</v>
      </c>
      <c r="BB6" s="355">
        <v>0</v>
      </c>
      <c r="BC6" s="355">
        <v>0</v>
      </c>
      <c r="BD6" s="355">
        <v>0</v>
      </c>
    </row>
    <row r="7" spans="1:111">
      <c r="A7" s="104"/>
      <c r="B7" s="134" t="str">
        <v>WLR Connections</v>
      </c>
      <c r="C7" s="355">
        <v>0</v>
      </c>
      <c r="D7" s="355">
        <v>0</v>
      </c>
      <c r="E7" s="355">
        <v>0</v>
      </c>
      <c r="F7" s="355">
        <v>0</v>
      </c>
      <c r="G7" s="355">
        <v>0</v>
      </c>
      <c r="H7" s="355">
        <v>0</v>
      </c>
      <c r="I7" s="355">
        <v>0.64</v>
      </c>
      <c r="J7" s="355">
        <v>0.36</v>
      </c>
      <c r="K7" s="355">
        <v>1</v>
      </c>
      <c r="L7" s="355">
        <v>1.28</v>
      </c>
      <c r="M7" s="355">
        <v>0</v>
      </c>
      <c r="N7" s="355">
        <v>0</v>
      </c>
      <c r="O7" s="355">
        <v>0</v>
      </c>
      <c r="P7" s="355">
        <v>0</v>
      </c>
      <c r="Q7" s="355">
        <v>0</v>
      </c>
      <c r="R7" s="355">
        <v>0</v>
      </c>
      <c r="S7" s="355">
        <v>0</v>
      </c>
      <c r="T7" s="355">
        <v>0</v>
      </c>
      <c r="U7" s="355">
        <v>0</v>
      </c>
      <c r="V7" s="355">
        <v>0</v>
      </c>
      <c r="W7" s="355">
        <v>0</v>
      </c>
      <c r="X7" s="355">
        <v>0</v>
      </c>
      <c r="Y7" s="355">
        <v>0</v>
      </c>
      <c r="Z7" s="355">
        <v>0</v>
      </c>
      <c r="AA7" s="355">
        <v>1</v>
      </c>
      <c r="AB7" s="355">
        <v>0</v>
      </c>
      <c r="AC7" s="355">
        <v>0</v>
      </c>
      <c r="AD7" s="355">
        <v>0</v>
      </c>
      <c r="AE7" s="355">
        <v>0</v>
      </c>
      <c r="AF7" s="355">
        <v>0</v>
      </c>
      <c r="AG7" s="355">
        <v>0</v>
      </c>
      <c r="AH7" s="355">
        <v>0</v>
      </c>
      <c r="AI7" s="355">
        <v>0</v>
      </c>
      <c r="AJ7" s="355">
        <v>0</v>
      </c>
      <c r="AK7" s="355">
        <v>0</v>
      </c>
      <c r="AL7" s="355">
        <v>0</v>
      </c>
      <c r="AM7" s="355">
        <v>0</v>
      </c>
      <c r="AN7" s="355">
        <v>0</v>
      </c>
      <c r="AO7" s="355">
        <v>0</v>
      </c>
      <c r="AP7" s="355">
        <v>0</v>
      </c>
      <c r="AQ7" s="355">
        <v>0</v>
      </c>
      <c r="AR7" s="355">
        <v>0</v>
      </c>
      <c r="AS7" s="355">
        <v>0</v>
      </c>
      <c r="AT7" s="355">
        <v>0</v>
      </c>
      <c r="AU7" s="355">
        <v>0</v>
      </c>
      <c r="AV7" s="355">
        <v>0</v>
      </c>
      <c r="AW7" s="355">
        <v>0</v>
      </c>
      <c r="AX7" s="355">
        <v>39.299999999999997</v>
      </c>
      <c r="AY7" s="355">
        <v>0</v>
      </c>
      <c r="AZ7" s="355">
        <v>0.11</v>
      </c>
      <c r="BA7" s="355">
        <v>0</v>
      </c>
      <c r="BB7" s="355">
        <v>0</v>
      </c>
      <c r="BC7" s="355">
        <v>0</v>
      </c>
      <c r="BD7" s="355">
        <v>0</v>
      </c>
    </row>
    <row r="8" spans="1:111">
      <c r="A8" s="104"/>
      <c r="B8" s="134" t="str">
        <v>WLR Premium Connections</v>
      </c>
      <c r="C8" s="355">
        <v>0</v>
      </c>
      <c r="D8" s="355">
        <v>0</v>
      </c>
      <c r="E8" s="355">
        <v>0</v>
      </c>
      <c r="F8" s="355">
        <v>0</v>
      </c>
      <c r="G8" s="355">
        <v>0</v>
      </c>
      <c r="H8" s="355">
        <v>0</v>
      </c>
      <c r="I8" s="355">
        <v>0</v>
      </c>
      <c r="J8" s="355">
        <v>1</v>
      </c>
      <c r="K8" s="355">
        <v>1</v>
      </c>
      <c r="L8" s="355">
        <v>1</v>
      </c>
      <c r="M8" s="355">
        <v>0</v>
      </c>
      <c r="N8" s="355">
        <v>0</v>
      </c>
      <c r="O8" s="355">
        <v>0</v>
      </c>
      <c r="P8" s="355">
        <v>0</v>
      </c>
      <c r="Q8" s="355">
        <v>0</v>
      </c>
      <c r="R8" s="355">
        <v>0</v>
      </c>
      <c r="S8" s="355">
        <v>0</v>
      </c>
      <c r="T8" s="355">
        <v>0</v>
      </c>
      <c r="U8" s="355">
        <v>0</v>
      </c>
      <c r="V8" s="355">
        <v>0</v>
      </c>
      <c r="W8" s="355">
        <v>0</v>
      </c>
      <c r="X8" s="355">
        <v>0</v>
      </c>
      <c r="Y8" s="355">
        <v>0</v>
      </c>
      <c r="Z8" s="355">
        <v>0</v>
      </c>
      <c r="AA8" s="355">
        <v>1</v>
      </c>
      <c r="AB8" s="355">
        <v>0</v>
      </c>
      <c r="AC8" s="355">
        <v>0</v>
      </c>
      <c r="AD8" s="355">
        <v>0</v>
      </c>
      <c r="AE8" s="355">
        <v>0</v>
      </c>
      <c r="AF8" s="355">
        <v>0</v>
      </c>
      <c r="AG8" s="355">
        <v>0</v>
      </c>
      <c r="AH8" s="355">
        <v>0</v>
      </c>
      <c r="AI8" s="355">
        <v>0</v>
      </c>
      <c r="AJ8" s="355">
        <v>0</v>
      </c>
      <c r="AK8" s="355">
        <v>0</v>
      </c>
      <c r="AL8" s="355">
        <v>0</v>
      </c>
      <c r="AM8" s="355">
        <v>0</v>
      </c>
      <c r="AN8" s="355">
        <v>0</v>
      </c>
      <c r="AO8" s="355">
        <v>0</v>
      </c>
      <c r="AP8" s="355">
        <v>0</v>
      </c>
      <c r="AQ8" s="355">
        <v>0</v>
      </c>
      <c r="AR8" s="355">
        <v>0</v>
      </c>
      <c r="AS8" s="355">
        <v>0</v>
      </c>
      <c r="AT8" s="355">
        <v>0</v>
      </c>
      <c r="AU8" s="355">
        <v>0</v>
      </c>
      <c r="AV8" s="355">
        <v>0</v>
      </c>
      <c r="AW8" s="355">
        <v>0</v>
      </c>
      <c r="AX8" s="355">
        <v>38.42</v>
      </c>
      <c r="AY8" s="355">
        <v>0</v>
      </c>
      <c r="AZ8" s="355">
        <v>0.11</v>
      </c>
      <c r="BA8" s="355">
        <v>0</v>
      </c>
      <c r="BB8" s="355">
        <v>0</v>
      </c>
      <c r="BC8" s="355">
        <v>0</v>
      </c>
      <c r="BD8" s="355">
        <v>0</v>
      </c>
    </row>
    <row r="9" spans="1:111">
      <c r="A9" s="104"/>
      <c r="B9" s="134" t="str">
        <v>WLR Transfers</v>
      </c>
      <c r="C9" s="355">
        <v>0</v>
      </c>
      <c r="D9" s="355">
        <v>0</v>
      </c>
      <c r="E9" s="355">
        <v>0</v>
      </c>
      <c r="F9" s="355">
        <v>0</v>
      </c>
      <c r="G9" s="355">
        <v>0</v>
      </c>
      <c r="H9" s="355">
        <v>0</v>
      </c>
      <c r="I9" s="355">
        <v>0</v>
      </c>
      <c r="J9" s="355">
        <v>1</v>
      </c>
      <c r="K9" s="355">
        <v>0</v>
      </c>
      <c r="L9" s="355">
        <v>0</v>
      </c>
      <c r="M9" s="355">
        <v>0</v>
      </c>
      <c r="N9" s="355">
        <v>0</v>
      </c>
      <c r="O9" s="355">
        <v>0</v>
      </c>
      <c r="P9" s="355">
        <v>0</v>
      </c>
      <c r="Q9" s="355">
        <v>0</v>
      </c>
      <c r="R9" s="355">
        <v>0</v>
      </c>
      <c r="S9" s="355">
        <v>0</v>
      </c>
      <c r="T9" s="355">
        <v>0</v>
      </c>
      <c r="U9" s="355">
        <v>0</v>
      </c>
      <c r="V9" s="355">
        <v>0</v>
      </c>
      <c r="W9" s="355">
        <v>0</v>
      </c>
      <c r="X9" s="355">
        <v>0</v>
      </c>
      <c r="Y9" s="355">
        <v>0</v>
      </c>
      <c r="Z9" s="355">
        <v>0</v>
      </c>
      <c r="AA9" s="355">
        <v>1</v>
      </c>
      <c r="AB9" s="355">
        <v>0</v>
      </c>
      <c r="AC9" s="355">
        <v>0</v>
      </c>
      <c r="AD9" s="355">
        <v>0</v>
      </c>
      <c r="AE9" s="355">
        <v>0</v>
      </c>
      <c r="AF9" s="355">
        <v>0</v>
      </c>
      <c r="AG9" s="355">
        <v>0</v>
      </c>
      <c r="AH9" s="355">
        <v>0</v>
      </c>
      <c r="AI9" s="355">
        <v>0</v>
      </c>
      <c r="AJ9" s="355">
        <v>0</v>
      </c>
      <c r="AK9" s="355">
        <v>0</v>
      </c>
      <c r="AL9" s="355">
        <v>0</v>
      </c>
      <c r="AM9" s="355">
        <v>0</v>
      </c>
      <c r="AN9" s="355">
        <v>0</v>
      </c>
      <c r="AO9" s="355">
        <v>0</v>
      </c>
      <c r="AP9" s="355">
        <v>0</v>
      </c>
      <c r="AQ9" s="355">
        <v>0</v>
      </c>
      <c r="AR9" s="355">
        <v>0</v>
      </c>
      <c r="AS9" s="355">
        <v>0</v>
      </c>
      <c r="AT9" s="355">
        <v>0</v>
      </c>
      <c r="AU9" s="355">
        <v>0</v>
      </c>
      <c r="AV9" s="355">
        <v>0</v>
      </c>
      <c r="AW9" s="355">
        <v>0</v>
      </c>
      <c r="AX9" s="355">
        <v>9.18</v>
      </c>
      <c r="AY9" s="355">
        <v>0</v>
      </c>
      <c r="AZ9" s="355">
        <v>0.03</v>
      </c>
      <c r="BA9" s="355">
        <v>0</v>
      </c>
      <c r="BB9" s="355">
        <v>0</v>
      </c>
      <c r="BC9" s="355">
        <v>0</v>
      </c>
      <c r="BD9" s="355">
        <v>0</v>
      </c>
    </row>
    <row r="10" spans="1:111">
      <c r="A10" s="104"/>
      <c r="B10" s="134" t="str">
        <v>WLR Premium Transfers</v>
      </c>
      <c r="C10" s="355">
        <v>0</v>
      </c>
      <c r="D10" s="355">
        <v>0</v>
      </c>
      <c r="E10" s="355">
        <v>0</v>
      </c>
      <c r="F10" s="355">
        <v>0</v>
      </c>
      <c r="G10" s="355">
        <v>0</v>
      </c>
      <c r="H10" s="355">
        <v>0</v>
      </c>
      <c r="I10" s="355">
        <v>0</v>
      </c>
      <c r="J10" s="355">
        <v>1</v>
      </c>
      <c r="K10" s="355">
        <v>1</v>
      </c>
      <c r="L10" s="355">
        <v>0</v>
      </c>
      <c r="M10" s="355">
        <v>0</v>
      </c>
      <c r="N10" s="355">
        <v>0</v>
      </c>
      <c r="O10" s="355">
        <v>0</v>
      </c>
      <c r="P10" s="355">
        <v>0</v>
      </c>
      <c r="Q10" s="355">
        <v>0</v>
      </c>
      <c r="R10" s="355">
        <v>0</v>
      </c>
      <c r="S10" s="355">
        <v>0</v>
      </c>
      <c r="T10" s="355">
        <v>0</v>
      </c>
      <c r="U10" s="355">
        <v>0</v>
      </c>
      <c r="V10" s="355">
        <v>0</v>
      </c>
      <c r="W10" s="355">
        <v>0</v>
      </c>
      <c r="X10" s="355">
        <v>0</v>
      </c>
      <c r="Y10" s="355">
        <v>0</v>
      </c>
      <c r="Z10" s="355">
        <v>0</v>
      </c>
      <c r="AA10" s="355">
        <v>1</v>
      </c>
      <c r="AB10" s="355">
        <v>0</v>
      </c>
      <c r="AC10" s="355">
        <v>0</v>
      </c>
      <c r="AD10" s="355">
        <v>0</v>
      </c>
      <c r="AE10" s="355">
        <v>0</v>
      </c>
      <c r="AF10" s="355">
        <v>0</v>
      </c>
      <c r="AG10" s="355">
        <v>0</v>
      </c>
      <c r="AH10" s="355">
        <v>0</v>
      </c>
      <c r="AI10" s="355">
        <v>0</v>
      </c>
      <c r="AJ10" s="355">
        <v>0</v>
      </c>
      <c r="AK10" s="355">
        <v>0</v>
      </c>
      <c r="AL10" s="355">
        <v>0</v>
      </c>
      <c r="AM10" s="355">
        <v>0</v>
      </c>
      <c r="AN10" s="355">
        <v>0</v>
      </c>
      <c r="AO10" s="355">
        <v>0</v>
      </c>
      <c r="AP10" s="355">
        <v>0</v>
      </c>
      <c r="AQ10" s="355">
        <v>0</v>
      </c>
      <c r="AR10" s="355">
        <v>0</v>
      </c>
      <c r="AS10" s="355">
        <v>0</v>
      </c>
      <c r="AT10" s="355">
        <v>0</v>
      </c>
      <c r="AU10" s="355">
        <v>0</v>
      </c>
      <c r="AV10" s="355">
        <v>0</v>
      </c>
      <c r="AW10" s="355">
        <v>0</v>
      </c>
      <c r="AX10" s="355">
        <v>8.17</v>
      </c>
      <c r="AY10" s="355">
        <v>0</v>
      </c>
      <c r="AZ10" s="355">
        <v>0.04</v>
      </c>
      <c r="BA10" s="355">
        <v>0</v>
      </c>
      <c r="BB10" s="355">
        <v>0</v>
      </c>
      <c r="BC10" s="355">
        <v>0</v>
      </c>
      <c r="BD10" s="355">
        <v>0</v>
      </c>
    </row>
    <row r="11" spans="1:111">
      <c r="A11" s="104"/>
      <c r="B11" s="134" t="str">
        <v>WLR Conversions</v>
      </c>
      <c r="C11" s="355">
        <v>0</v>
      </c>
      <c r="D11" s="355">
        <v>0</v>
      </c>
      <c r="E11" s="355">
        <v>0</v>
      </c>
      <c r="F11" s="355">
        <v>0</v>
      </c>
      <c r="G11" s="355">
        <v>0</v>
      </c>
      <c r="H11" s="355">
        <v>0</v>
      </c>
      <c r="I11" s="355">
        <v>1</v>
      </c>
      <c r="J11" s="355">
        <v>0</v>
      </c>
      <c r="K11" s="355">
        <v>1</v>
      </c>
      <c r="L11" s="355">
        <v>1.43</v>
      </c>
      <c r="M11" s="355">
        <v>0</v>
      </c>
      <c r="N11" s="355">
        <v>0</v>
      </c>
      <c r="O11" s="355">
        <v>0</v>
      </c>
      <c r="P11" s="355">
        <v>0</v>
      </c>
      <c r="Q11" s="355">
        <v>0</v>
      </c>
      <c r="R11" s="355">
        <v>0</v>
      </c>
      <c r="S11" s="355">
        <v>0</v>
      </c>
      <c r="T11" s="355">
        <v>0</v>
      </c>
      <c r="U11" s="355">
        <v>0</v>
      </c>
      <c r="V11" s="355">
        <v>0</v>
      </c>
      <c r="W11" s="355">
        <v>0</v>
      </c>
      <c r="X11" s="355">
        <v>0</v>
      </c>
      <c r="Y11" s="355">
        <v>0</v>
      </c>
      <c r="Z11" s="355">
        <v>0</v>
      </c>
      <c r="AA11" s="355">
        <v>1</v>
      </c>
      <c r="AB11" s="355">
        <v>0</v>
      </c>
      <c r="AC11" s="355">
        <v>0</v>
      </c>
      <c r="AD11" s="355">
        <v>0</v>
      </c>
      <c r="AE11" s="355">
        <v>0</v>
      </c>
      <c r="AF11" s="355">
        <v>0</v>
      </c>
      <c r="AG11" s="355">
        <v>0</v>
      </c>
      <c r="AH11" s="355">
        <v>0</v>
      </c>
      <c r="AI11" s="355">
        <v>0</v>
      </c>
      <c r="AJ11" s="355">
        <v>0</v>
      </c>
      <c r="AK11" s="355">
        <v>0</v>
      </c>
      <c r="AL11" s="355">
        <v>0</v>
      </c>
      <c r="AM11" s="355">
        <v>0</v>
      </c>
      <c r="AN11" s="355">
        <v>0</v>
      </c>
      <c r="AO11" s="355">
        <v>0</v>
      </c>
      <c r="AP11" s="355">
        <v>0</v>
      </c>
      <c r="AQ11" s="355">
        <v>0</v>
      </c>
      <c r="AR11" s="355">
        <v>0</v>
      </c>
      <c r="AS11" s="355">
        <v>0</v>
      </c>
      <c r="AT11" s="355">
        <v>0</v>
      </c>
      <c r="AU11" s="355">
        <v>0</v>
      </c>
      <c r="AV11" s="355">
        <v>0</v>
      </c>
      <c r="AW11" s="355">
        <v>0</v>
      </c>
      <c r="AX11" s="355">
        <v>30.26</v>
      </c>
      <c r="AY11" s="355">
        <v>0</v>
      </c>
      <c r="AZ11" s="355">
        <v>0.08</v>
      </c>
      <c r="BA11" s="355">
        <v>0</v>
      </c>
      <c r="BB11" s="355">
        <v>0</v>
      </c>
      <c r="BC11" s="355">
        <v>0</v>
      </c>
      <c r="BD11" s="355">
        <v>0</v>
      </c>
    </row>
    <row r="12" spans="1:111">
      <c r="A12" s="104"/>
      <c r="B12" s="134" t="str">
        <v>Metallic Path Facility (MPF) New Provide Services</v>
      </c>
      <c r="C12" s="355">
        <v>0</v>
      </c>
      <c r="D12" s="355">
        <v>0</v>
      </c>
      <c r="E12" s="355">
        <v>0</v>
      </c>
      <c r="F12" s="355">
        <v>0</v>
      </c>
      <c r="G12" s="355">
        <v>0</v>
      </c>
      <c r="H12" s="355">
        <v>0</v>
      </c>
      <c r="I12" s="355">
        <v>1</v>
      </c>
      <c r="J12" s="355">
        <v>0</v>
      </c>
      <c r="K12" s="355">
        <v>1</v>
      </c>
      <c r="L12" s="355">
        <v>1.43</v>
      </c>
      <c r="M12" s="355">
        <v>0</v>
      </c>
      <c r="N12" s="355">
        <v>0</v>
      </c>
      <c r="O12" s="355">
        <v>0</v>
      </c>
      <c r="P12" s="355">
        <v>0</v>
      </c>
      <c r="Q12" s="355">
        <v>0</v>
      </c>
      <c r="R12" s="355">
        <v>0</v>
      </c>
      <c r="S12" s="355">
        <v>0</v>
      </c>
      <c r="T12" s="355">
        <v>0</v>
      </c>
      <c r="U12" s="355">
        <v>0</v>
      </c>
      <c r="V12" s="355">
        <v>0</v>
      </c>
      <c r="W12" s="355">
        <v>0</v>
      </c>
      <c r="X12" s="355">
        <v>0</v>
      </c>
      <c r="Y12" s="355">
        <v>0</v>
      </c>
      <c r="Z12" s="355">
        <v>0</v>
      </c>
      <c r="AA12" s="355">
        <v>0</v>
      </c>
      <c r="AB12" s="355">
        <v>1</v>
      </c>
      <c r="AC12" s="355">
        <v>0</v>
      </c>
      <c r="AD12" s="355">
        <v>0</v>
      </c>
      <c r="AE12" s="355">
        <v>0</v>
      </c>
      <c r="AF12" s="355">
        <v>0</v>
      </c>
      <c r="AG12" s="355">
        <v>17.71</v>
      </c>
      <c r="AH12" s="355">
        <v>0</v>
      </c>
      <c r="AI12" s="355">
        <v>0</v>
      </c>
      <c r="AJ12" s="355">
        <v>0</v>
      </c>
      <c r="AK12" s="355">
        <v>0</v>
      </c>
      <c r="AL12" s="355">
        <v>0</v>
      </c>
      <c r="AM12" s="355">
        <v>0</v>
      </c>
      <c r="AN12" s="355">
        <v>0</v>
      </c>
      <c r="AO12" s="355">
        <v>0</v>
      </c>
      <c r="AP12" s="355">
        <v>0</v>
      </c>
      <c r="AQ12" s="355">
        <v>0</v>
      </c>
      <c r="AR12" s="355">
        <v>0</v>
      </c>
      <c r="AS12" s="355">
        <v>0</v>
      </c>
      <c r="AT12" s="355">
        <v>0</v>
      </c>
      <c r="AU12" s="355">
        <v>0</v>
      </c>
      <c r="AV12" s="355">
        <v>0</v>
      </c>
      <c r="AW12" s="355">
        <v>0</v>
      </c>
      <c r="AX12" s="355">
        <v>35.83</v>
      </c>
      <c r="AY12" s="355">
        <v>0</v>
      </c>
      <c r="AZ12" s="355">
        <v>0.12</v>
      </c>
      <c r="BA12" s="355">
        <v>0</v>
      </c>
      <c r="BB12" s="355">
        <v>0</v>
      </c>
      <c r="BC12" s="355">
        <v>0</v>
      </c>
      <c r="BD12" s="355">
        <v>0</v>
      </c>
    </row>
    <row r="13" spans="1:111">
      <c r="A13" s="104"/>
      <c r="B13" s="134" t="str">
        <v>Metallic Path Facility (MPF) Single Migrations</v>
      </c>
      <c r="C13" s="355">
        <v>0</v>
      </c>
      <c r="D13" s="355">
        <v>0</v>
      </c>
      <c r="E13" s="355">
        <v>0</v>
      </c>
      <c r="F13" s="355">
        <v>0</v>
      </c>
      <c r="G13" s="355">
        <v>0</v>
      </c>
      <c r="H13" s="355">
        <v>0</v>
      </c>
      <c r="I13" s="355">
        <v>1</v>
      </c>
      <c r="J13" s="355">
        <v>0</v>
      </c>
      <c r="K13" s="355">
        <v>0</v>
      </c>
      <c r="L13" s="355">
        <v>1.44</v>
      </c>
      <c r="M13" s="355">
        <v>0</v>
      </c>
      <c r="N13" s="355">
        <v>0</v>
      </c>
      <c r="O13" s="355">
        <v>0</v>
      </c>
      <c r="P13" s="355">
        <v>0</v>
      </c>
      <c r="Q13" s="355">
        <v>0</v>
      </c>
      <c r="R13" s="355">
        <v>0</v>
      </c>
      <c r="S13" s="355">
        <v>0</v>
      </c>
      <c r="T13" s="355">
        <v>0</v>
      </c>
      <c r="U13" s="355">
        <v>0</v>
      </c>
      <c r="V13" s="355">
        <v>0</v>
      </c>
      <c r="W13" s="355">
        <v>0</v>
      </c>
      <c r="X13" s="355">
        <v>0</v>
      </c>
      <c r="Y13" s="355">
        <v>0</v>
      </c>
      <c r="Z13" s="355">
        <v>0</v>
      </c>
      <c r="AA13" s="355">
        <v>0</v>
      </c>
      <c r="AB13" s="355">
        <v>1</v>
      </c>
      <c r="AC13" s="355">
        <v>0</v>
      </c>
      <c r="AD13" s="355">
        <v>0</v>
      </c>
      <c r="AE13" s="355">
        <v>0</v>
      </c>
      <c r="AF13" s="355">
        <v>0</v>
      </c>
      <c r="AG13" s="355">
        <v>14.97</v>
      </c>
      <c r="AH13" s="355">
        <v>0</v>
      </c>
      <c r="AI13" s="355">
        <v>0</v>
      </c>
      <c r="AJ13" s="355">
        <v>0</v>
      </c>
      <c r="AK13" s="355">
        <v>0</v>
      </c>
      <c r="AL13" s="355">
        <v>0</v>
      </c>
      <c r="AM13" s="355">
        <v>0</v>
      </c>
      <c r="AN13" s="355">
        <v>0</v>
      </c>
      <c r="AO13" s="355">
        <v>0</v>
      </c>
      <c r="AP13" s="355">
        <v>0</v>
      </c>
      <c r="AQ13" s="355">
        <v>0</v>
      </c>
      <c r="AR13" s="355">
        <v>0</v>
      </c>
      <c r="AS13" s="355">
        <v>0</v>
      </c>
      <c r="AT13" s="355">
        <v>0</v>
      </c>
      <c r="AU13" s="355">
        <v>0</v>
      </c>
      <c r="AV13" s="355">
        <v>0</v>
      </c>
      <c r="AW13" s="355">
        <v>0</v>
      </c>
      <c r="AX13" s="355">
        <v>30.3</v>
      </c>
      <c r="AY13" s="355">
        <v>0</v>
      </c>
      <c r="AZ13" s="355">
        <v>0.1</v>
      </c>
      <c r="BA13" s="355">
        <v>0</v>
      </c>
      <c r="BB13" s="355">
        <v>0</v>
      </c>
      <c r="BC13" s="355">
        <v>0</v>
      </c>
      <c r="BD13" s="355">
        <v>0</v>
      </c>
    </row>
    <row r="14" spans="1:111">
      <c r="A14" s="104"/>
      <c r="B14" s="134" t="str">
        <v>Metallic Path Facility (MPF) Bulk Migrations</v>
      </c>
      <c r="C14" s="355">
        <v>0</v>
      </c>
      <c r="D14" s="355">
        <v>0</v>
      </c>
      <c r="E14" s="355">
        <v>0</v>
      </c>
      <c r="F14" s="355">
        <v>0</v>
      </c>
      <c r="G14" s="355">
        <v>0</v>
      </c>
      <c r="H14" s="355">
        <v>0</v>
      </c>
      <c r="I14" s="355">
        <v>1</v>
      </c>
      <c r="J14" s="355">
        <v>0</v>
      </c>
      <c r="K14" s="355">
        <v>0</v>
      </c>
      <c r="L14" s="355">
        <v>0.93</v>
      </c>
      <c r="M14" s="355">
        <v>0</v>
      </c>
      <c r="N14" s="355">
        <v>0</v>
      </c>
      <c r="O14" s="355">
        <v>0</v>
      </c>
      <c r="P14" s="355">
        <v>0</v>
      </c>
      <c r="Q14" s="355">
        <v>0</v>
      </c>
      <c r="R14" s="355">
        <v>0</v>
      </c>
      <c r="S14" s="355">
        <v>0</v>
      </c>
      <c r="T14" s="355">
        <v>0</v>
      </c>
      <c r="U14" s="355">
        <v>0</v>
      </c>
      <c r="V14" s="355">
        <v>0</v>
      </c>
      <c r="W14" s="355">
        <v>0</v>
      </c>
      <c r="X14" s="355">
        <v>0</v>
      </c>
      <c r="Y14" s="355">
        <v>0</v>
      </c>
      <c r="Z14" s="355">
        <v>0</v>
      </c>
      <c r="AA14" s="355">
        <v>0</v>
      </c>
      <c r="AB14" s="355">
        <v>1</v>
      </c>
      <c r="AC14" s="355">
        <v>0</v>
      </c>
      <c r="AD14" s="355">
        <v>0</v>
      </c>
      <c r="AE14" s="355">
        <v>0</v>
      </c>
      <c r="AF14" s="355">
        <v>0</v>
      </c>
      <c r="AG14" s="355">
        <v>11.49</v>
      </c>
      <c r="AH14" s="355">
        <v>0</v>
      </c>
      <c r="AI14" s="355">
        <v>0</v>
      </c>
      <c r="AJ14" s="355">
        <v>0</v>
      </c>
      <c r="AK14" s="355">
        <v>0</v>
      </c>
      <c r="AL14" s="355">
        <v>0</v>
      </c>
      <c r="AM14" s="355">
        <v>0</v>
      </c>
      <c r="AN14" s="355">
        <v>0</v>
      </c>
      <c r="AO14" s="355">
        <v>0</v>
      </c>
      <c r="AP14" s="355">
        <v>0</v>
      </c>
      <c r="AQ14" s="355">
        <v>0</v>
      </c>
      <c r="AR14" s="355">
        <v>0</v>
      </c>
      <c r="AS14" s="355">
        <v>0</v>
      </c>
      <c r="AT14" s="355">
        <v>0</v>
      </c>
      <c r="AU14" s="355">
        <v>0</v>
      </c>
      <c r="AV14" s="355">
        <v>0</v>
      </c>
      <c r="AW14" s="355">
        <v>0</v>
      </c>
      <c r="AX14" s="355">
        <v>23.26</v>
      </c>
      <c r="AY14" s="355">
        <v>0</v>
      </c>
      <c r="AZ14" s="355">
        <v>0.08</v>
      </c>
      <c r="BA14" s="355">
        <v>0</v>
      </c>
      <c r="BB14" s="355">
        <v>0</v>
      </c>
      <c r="BC14" s="355">
        <v>0</v>
      </c>
      <c r="BD14" s="355">
        <v>0</v>
      </c>
    </row>
    <row r="15" spans="1:111">
      <c r="A15" s="104"/>
      <c r="B15" s="134" t="str">
        <v>Metallic Path Facility (MPF) Rentals</v>
      </c>
      <c r="C15" s="355">
        <v>1</v>
      </c>
      <c r="D15" s="355">
        <v>0</v>
      </c>
      <c r="E15" s="355">
        <v>0</v>
      </c>
      <c r="F15" s="355">
        <v>0</v>
      </c>
      <c r="G15" s="355">
        <v>0</v>
      </c>
      <c r="H15" s="355">
        <v>0</v>
      </c>
      <c r="I15" s="355">
        <v>1</v>
      </c>
      <c r="J15" s="355">
        <v>0</v>
      </c>
      <c r="K15" s="355">
        <v>0</v>
      </c>
      <c r="L15" s="355">
        <v>0</v>
      </c>
      <c r="M15" s="355">
        <v>1</v>
      </c>
      <c r="N15" s="355">
        <v>1.21</v>
      </c>
      <c r="O15" s="355">
        <v>1</v>
      </c>
      <c r="P15" s="355">
        <v>1.21</v>
      </c>
      <c r="Q15" s="355">
        <v>2</v>
      </c>
      <c r="R15" s="355">
        <v>1.21</v>
      </c>
      <c r="S15" s="355">
        <v>1</v>
      </c>
      <c r="T15" s="355">
        <v>1</v>
      </c>
      <c r="U15" s="355">
        <v>1.21</v>
      </c>
      <c r="V15" s="355">
        <v>0</v>
      </c>
      <c r="W15" s="355">
        <v>0</v>
      </c>
      <c r="X15" s="355">
        <v>0</v>
      </c>
      <c r="Y15" s="355">
        <v>0</v>
      </c>
      <c r="Z15" s="355">
        <v>0</v>
      </c>
      <c r="AA15" s="355">
        <v>0</v>
      </c>
      <c r="AB15" s="355">
        <v>0</v>
      </c>
      <c r="AC15" s="355">
        <v>0</v>
      </c>
      <c r="AD15" s="355">
        <v>0</v>
      </c>
      <c r="AE15" s="355">
        <v>1</v>
      </c>
      <c r="AF15" s="355">
        <v>0</v>
      </c>
      <c r="AG15" s="355">
        <v>2.42</v>
      </c>
      <c r="AH15" s="355">
        <v>0</v>
      </c>
      <c r="AI15" s="355">
        <v>0</v>
      </c>
      <c r="AJ15" s="355">
        <v>0</v>
      </c>
      <c r="AK15" s="355">
        <v>0</v>
      </c>
      <c r="AL15" s="355">
        <v>0</v>
      </c>
      <c r="AM15" s="355">
        <v>0</v>
      </c>
      <c r="AN15" s="355">
        <v>0</v>
      </c>
      <c r="AO15" s="355">
        <v>0</v>
      </c>
      <c r="AP15" s="355">
        <v>0</v>
      </c>
      <c r="AQ15" s="355">
        <v>0</v>
      </c>
      <c r="AR15" s="355">
        <v>0</v>
      </c>
      <c r="AS15" s="355">
        <v>0</v>
      </c>
      <c r="AT15" s="355">
        <v>0</v>
      </c>
      <c r="AU15" s="355">
        <v>0</v>
      </c>
      <c r="AV15" s="355">
        <v>0</v>
      </c>
      <c r="AW15" s="355">
        <v>0</v>
      </c>
      <c r="AX15" s="355">
        <v>86</v>
      </c>
      <c r="AY15" s="355">
        <v>0</v>
      </c>
      <c r="AZ15" s="355">
        <v>0.28999999999999998</v>
      </c>
      <c r="BA15" s="355">
        <v>0</v>
      </c>
      <c r="BB15" s="355">
        <v>0</v>
      </c>
      <c r="BC15" s="355">
        <v>0</v>
      </c>
      <c r="BD15" s="355">
        <v>0</v>
      </c>
    </row>
    <row r="16" spans="1:111">
      <c r="A16" s="104"/>
      <c r="B16" s="134" t="str">
        <v>Hard Ceases</v>
      </c>
      <c r="C16" s="355">
        <v>0</v>
      </c>
      <c r="D16" s="355">
        <v>0</v>
      </c>
      <c r="E16" s="355">
        <v>0</v>
      </c>
      <c r="F16" s="355">
        <v>0</v>
      </c>
      <c r="G16" s="355">
        <v>0</v>
      </c>
      <c r="H16" s="355">
        <v>0</v>
      </c>
      <c r="I16" s="355">
        <v>1</v>
      </c>
      <c r="J16" s="355">
        <v>0</v>
      </c>
      <c r="K16" s="355">
        <v>0</v>
      </c>
      <c r="L16" s="355">
        <v>1.07</v>
      </c>
      <c r="M16" s="355">
        <v>0</v>
      </c>
      <c r="N16" s="355">
        <v>0</v>
      </c>
      <c r="O16" s="355">
        <v>0</v>
      </c>
      <c r="P16" s="355">
        <v>0</v>
      </c>
      <c r="Q16" s="355">
        <v>0</v>
      </c>
      <c r="R16" s="355">
        <v>0</v>
      </c>
      <c r="S16" s="355">
        <v>0</v>
      </c>
      <c r="T16" s="355">
        <v>0</v>
      </c>
      <c r="U16" s="355">
        <v>0</v>
      </c>
      <c r="V16" s="355">
        <v>0</v>
      </c>
      <c r="W16" s="355">
        <v>0</v>
      </c>
      <c r="X16" s="355">
        <v>0</v>
      </c>
      <c r="Y16" s="355">
        <v>0</v>
      </c>
      <c r="Z16" s="355">
        <v>0</v>
      </c>
      <c r="AA16" s="355">
        <v>0</v>
      </c>
      <c r="AB16" s="355">
        <v>1</v>
      </c>
      <c r="AC16" s="355">
        <v>0</v>
      </c>
      <c r="AD16" s="355">
        <v>0</v>
      </c>
      <c r="AE16" s="355">
        <v>0</v>
      </c>
      <c r="AF16" s="355">
        <v>0</v>
      </c>
      <c r="AG16" s="355">
        <v>0</v>
      </c>
      <c r="AH16" s="355">
        <v>0</v>
      </c>
      <c r="AI16" s="355">
        <v>0</v>
      </c>
      <c r="AJ16" s="355">
        <v>0</v>
      </c>
      <c r="AK16" s="355">
        <v>0</v>
      </c>
      <c r="AL16" s="355">
        <v>0</v>
      </c>
      <c r="AM16" s="355">
        <v>0</v>
      </c>
      <c r="AN16" s="355">
        <v>0</v>
      </c>
      <c r="AO16" s="355">
        <v>0</v>
      </c>
      <c r="AP16" s="355">
        <v>0</v>
      </c>
      <c r="AQ16" s="355">
        <v>0</v>
      </c>
      <c r="AR16" s="355">
        <v>0</v>
      </c>
      <c r="AS16" s="355">
        <v>0</v>
      </c>
      <c r="AT16" s="355">
        <v>0</v>
      </c>
      <c r="AU16" s="355">
        <v>0</v>
      </c>
      <c r="AV16" s="355">
        <v>0</v>
      </c>
      <c r="AW16" s="355">
        <v>0</v>
      </c>
      <c r="AX16" s="355">
        <v>22.16</v>
      </c>
      <c r="AY16" s="355">
        <v>0</v>
      </c>
      <c r="AZ16" s="355">
        <v>0.25</v>
      </c>
      <c r="BA16" s="355">
        <v>0</v>
      </c>
      <c r="BB16" s="355">
        <v>0</v>
      </c>
      <c r="BC16" s="355">
        <v>0</v>
      </c>
      <c r="BD16" s="355">
        <v>0</v>
      </c>
    </row>
    <row r="17" spans="1:56">
      <c r="A17" s="104"/>
      <c r="B17" s="134" t="str">
        <v>Co-mingling New Provide Services</v>
      </c>
      <c r="C17" s="355">
        <v>0</v>
      </c>
      <c r="D17" s="355">
        <v>0</v>
      </c>
      <c r="E17" s="355">
        <v>0</v>
      </c>
      <c r="F17" s="355">
        <v>6.91</v>
      </c>
      <c r="G17" s="355">
        <v>0</v>
      </c>
      <c r="H17" s="355">
        <v>0</v>
      </c>
      <c r="I17" s="355">
        <v>6.91</v>
      </c>
      <c r="J17" s="355">
        <v>0</v>
      </c>
      <c r="K17" s="355">
        <v>0</v>
      </c>
      <c r="L17" s="355">
        <v>0</v>
      </c>
      <c r="M17" s="355">
        <v>0</v>
      </c>
      <c r="N17" s="355">
        <v>0</v>
      </c>
      <c r="O17" s="355">
        <v>0</v>
      </c>
      <c r="P17" s="355">
        <v>0</v>
      </c>
      <c r="Q17" s="355">
        <v>0</v>
      </c>
      <c r="R17" s="355">
        <v>0</v>
      </c>
      <c r="S17" s="355">
        <v>0</v>
      </c>
      <c r="T17" s="355">
        <v>0</v>
      </c>
      <c r="U17" s="355">
        <v>0</v>
      </c>
      <c r="V17" s="355">
        <v>0</v>
      </c>
      <c r="W17" s="355">
        <v>0</v>
      </c>
      <c r="X17" s="355">
        <v>0</v>
      </c>
      <c r="Y17" s="355">
        <v>0</v>
      </c>
      <c r="Z17" s="355">
        <v>0</v>
      </c>
      <c r="AA17" s="355">
        <v>0</v>
      </c>
      <c r="AB17" s="355">
        <v>6.91</v>
      </c>
      <c r="AC17" s="355">
        <v>0</v>
      </c>
      <c r="AD17" s="355">
        <v>0</v>
      </c>
      <c r="AE17" s="355">
        <v>0</v>
      </c>
      <c r="AF17" s="355">
        <v>0</v>
      </c>
      <c r="AG17" s="355">
        <v>0</v>
      </c>
      <c r="AH17" s="355">
        <v>0</v>
      </c>
      <c r="AI17" s="355">
        <v>0</v>
      </c>
      <c r="AJ17" s="355">
        <v>0</v>
      </c>
      <c r="AK17" s="355">
        <v>0</v>
      </c>
      <c r="AL17" s="355">
        <v>0</v>
      </c>
      <c r="AM17" s="355">
        <v>0</v>
      </c>
      <c r="AN17" s="355">
        <v>0</v>
      </c>
      <c r="AO17" s="355">
        <v>0</v>
      </c>
      <c r="AP17" s="355">
        <v>0</v>
      </c>
      <c r="AQ17" s="355">
        <v>0</v>
      </c>
      <c r="AR17" s="355">
        <v>0</v>
      </c>
      <c r="AS17" s="355">
        <v>0</v>
      </c>
      <c r="AT17" s="355">
        <v>0</v>
      </c>
      <c r="AU17" s="355">
        <v>0</v>
      </c>
      <c r="AV17" s="355">
        <v>0</v>
      </c>
      <c r="AW17" s="355">
        <v>0</v>
      </c>
      <c r="AX17" s="355">
        <v>3311.46</v>
      </c>
      <c r="AY17" s="355">
        <v>0</v>
      </c>
      <c r="AZ17" s="355">
        <v>47.37</v>
      </c>
      <c r="BA17" s="355">
        <v>0</v>
      </c>
      <c r="BB17" s="355">
        <v>0</v>
      </c>
      <c r="BC17" s="355">
        <v>0</v>
      </c>
      <c r="BD17" s="355">
        <v>0</v>
      </c>
    </row>
    <row r="18" spans="1:56">
      <c r="A18" s="104"/>
      <c r="B18" s="134" t="str">
        <v>Co-mingling Rental Services</v>
      </c>
      <c r="C18" s="355">
        <v>0</v>
      </c>
      <c r="D18" s="355">
        <v>0</v>
      </c>
      <c r="E18" s="355">
        <v>0</v>
      </c>
      <c r="F18" s="355">
        <v>0</v>
      </c>
      <c r="G18" s="355">
        <v>33.97</v>
      </c>
      <c r="H18" s="355">
        <v>0</v>
      </c>
      <c r="I18" s="355">
        <v>33.97</v>
      </c>
      <c r="J18" s="355">
        <v>0</v>
      </c>
      <c r="K18" s="355">
        <v>0</v>
      </c>
      <c r="L18" s="355">
        <v>0</v>
      </c>
      <c r="M18" s="355">
        <v>0</v>
      </c>
      <c r="N18" s="355">
        <v>0</v>
      </c>
      <c r="O18" s="355">
        <v>0</v>
      </c>
      <c r="P18" s="355">
        <v>0</v>
      </c>
      <c r="Q18" s="355">
        <v>0</v>
      </c>
      <c r="R18" s="355">
        <v>0</v>
      </c>
      <c r="S18" s="355">
        <v>0</v>
      </c>
      <c r="T18" s="355">
        <v>0</v>
      </c>
      <c r="U18" s="355">
        <v>0</v>
      </c>
      <c r="V18" s="355">
        <v>0</v>
      </c>
      <c r="W18" s="355">
        <v>0</v>
      </c>
      <c r="X18" s="355">
        <v>0</v>
      </c>
      <c r="Y18" s="355">
        <v>0</v>
      </c>
      <c r="Z18" s="355">
        <v>0</v>
      </c>
      <c r="AA18" s="355">
        <v>0</v>
      </c>
      <c r="AB18" s="355">
        <v>0</v>
      </c>
      <c r="AC18" s="355">
        <v>0</v>
      </c>
      <c r="AD18" s="355">
        <v>0</v>
      </c>
      <c r="AE18" s="355">
        <v>33.97</v>
      </c>
      <c r="AF18" s="355">
        <v>0</v>
      </c>
      <c r="AG18" s="355">
        <v>0</v>
      </c>
      <c r="AH18" s="355">
        <v>0</v>
      </c>
      <c r="AI18" s="355">
        <v>0</v>
      </c>
      <c r="AJ18" s="355">
        <v>0</v>
      </c>
      <c r="AK18" s="355">
        <v>0</v>
      </c>
      <c r="AL18" s="355">
        <v>0</v>
      </c>
      <c r="AM18" s="355">
        <v>0</v>
      </c>
      <c r="AN18" s="355">
        <v>0</v>
      </c>
      <c r="AO18" s="355">
        <v>0</v>
      </c>
      <c r="AP18" s="355">
        <v>0</v>
      </c>
      <c r="AQ18" s="355">
        <v>0</v>
      </c>
      <c r="AR18" s="355">
        <v>0</v>
      </c>
      <c r="AS18" s="355">
        <v>0</v>
      </c>
      <c r="AT18" s="355">
        <v>0</v>
      </c>
      <c r="AU18" s="355">
        <v>0</v>
      </c>
      <c r="AV18" s="355">
        <v>0</v>
      </c>
      <c r="AW18" s="355">
        <v>0</v>
      </c>
      <c r="AX18" s="355">
        <v>2137.62</v>
      </c>
      <c r="AY18" s="355">
        <v>0</v>
      </c>
      <c r="AZ18" s="355">
        <v>30.58</v>
      </c>
      <c r="BA18" s="355">
        <v>681.3</v>
      </c>
      <c r="BB18" s="355">
        <v>0</v>
      </c>
      <c r="BC18" s="355">
        <v>0</v>
      </c>
      <c r="BD18" s="355">
        <v>0</v>
      </c>
    </row>
    <row r="19" spans="1:56">
      <c r="A19" s="104"/>
      <c r="B19" s="134" t="str">
        <v>Tie cables</v>
      </c>
      <c r="C19" s="355">
        <v>0</v>
      </c>
      <c r="D19" s="355">
        <v>0</v>
      </c>
      <c r="E19" s="355">
        <v>0</v>
      </c>
      <c r="F19" s="355">
        <v>0</v>
      </c>
      <c r="G19" s="355">
        <v>0</v>
      </c>
      <c r="H19" s="355">
        <v>0.65</v>
      </c>
      <c r="I19" s="355">
        <v>0.65</v>
      </c>
      <c r="J19" s="355">
        <v>0</v>
      </c>
      <c r="K19" s="355">
        <v>0</v>
      </c>
      <c r="L19" s="355">
        <v>0</v>
      </c>
      <c r="M19" s="355">
        <v>0</v>
      </c>
      <c r="N19" s="355">
        <v>0</v>
      </c>
      <c r="O19" s="355">
        <v>0</v>
      </c>
      <c r="P19" s="355">
        <v>0</v>
      </c>
      <c r="Q19" s="355">
        <v>0</v>
      </c>
      <c r="R19" s="355">
        <v>0</v>
      </c>
      <c r="S19" s="355">
        <v>0</v>
      </c>
      <c r="T19" s="355">
        <v>0</v>
      </c>
      <c r="U19" s="355">
        <v>0</v>
      </c>
      <c r="V19" s="355">
        <v>0</v>
      </c>
      <c r="W19" s="355">
        <v>0</v>
      </c>
      <c r="X19" s="355">
        <v>0</v>
      </c>
      <c r="Y19" s="355">
        <v>0</v>
      </c>
      <c r="Z19" s="355">
        <v>0</v>
      </c>
      <c r="AA19" s="355">
        <v>0</v>
      </c>
      <c r="AB19" s="355">
        <v>0.65</v>
      </c>
      <c r="AC19" s="355">
        <v>0</v>
      </c>
      <c r="AD19" s="355">
        <v>0</v>
      </c>
      <c r="AE19" s="355">
        <v>0.34</v>
      </c>
      <c r="AF19" s="355">
        <v>0</v>
      </c>
      <c r="AG19" s="355">
        <v>0</v>
      </c>
      <c r="AH19" s="355">
        <v>0</v>
      </c>
      <c r="AI19" s="355">
        <v>0</v>
      </c>
      <c r="AJ19" s="355">
        <v>0</v>
      </c>
      <c r="AK19" s="355">
        <v>0</v>
      </c>
      <c r="AL19" s="355">
        <v>0</v>
      </c>
      <c r="AM19" s="355">
        <v>0</v>
      </c>
      <c r="AN19" s="355">
        <v>0</v>
      </c>
      <c r="AO19" s="355">
        <v>0</v>
      </c>
      <c r="AP19" s="355">
        <v>0</v>
      </c>
      <c r="AQ19" s="355">
        <v>0</v>
      </c>
      <c r="AR19" s="355">
        <v>0</v>
      </c>
      <c r="AS19" s="355">
        <v>0</v>
      </c>
      <c r="AT19" s="355">
        <v>0</v>
      </c>
      <c r="AU19" s="355">
        <v>0</v>
      </c>
      <c r="AV19" s="355">
        <v>0</v>
      </c>
      <c r="AW19" s="355">
        <v>0</v>
      </c>
      <c r="AX19" s="355">
        <v>19.12</v>
      </c>
      <c r="AY19" s="355">
        <v>0</v>
      </c>
      <c r="AZ19" s="355">
        <v>0.13</v>
      </c>
      <c r="BA19" s="355">
        <v>0</v>
      </c>
      <c r="BB19" s="355">
        <v>0</v>
      </c>
      <c r="BC19" s="355">
        <v>0</v>
      </c>
      <c r="BD19" s="355">
        <v>0</v>
      </c>
    </row>
    <row r="20" spans="1:56">
      <c r="A20" s="104"/>
      <c r="B20" s="134" t="str">
        <v>Other LLU Ancillary Services</v>
      </c>
      <c r="C20" s="355">
        <v>0</v>
      </c>
      <c r="D20" s="355">
        <v>0</v>
      </c>
      <c r="E20" s="355">
        <v>0</v>
      </c>
      <c r="F20" s="355">
        <v>0</v>
      </c>
      <c r="G20" s="355">
        <v>0</v>
      </c>
      <c r="H20" s="355">
        <v>0</v>
      </c>
      <c r="I20" s="355">
        <v>1</v>
      </c>
      <c r="J20" s="355">
        <v>0</v>
      </c>
      <c r="K20" s="355">
        <v>0</v>
      </c>
      <c r="L20" s="355">
        <v>0.06</v>
      </c>
      <c r="M20" s="355">
        <v>0</v>
      </c>
      <c r="N20" s="355">
        <v>0</v>
      </c>
      <c r="O20" s="355">
        <v>0</v>
      </c>
      <c r="P20" s="355">
        <v>0</v>
      </c>
      <c r="Q20" s="355">
        <v>0</v>
      </c>
      <c r="R20" s="355">
        <v>0</v>
      </c>
      <c r="S20" s="355">
        <v>0</v>
      </c>
      <c r="T20" s="355">
        <v>0</v>
      </c>
      <c r="U20" s="355">
        <v>0</v>
      </c>
      <c r="V20" s="355">
        <v>0</v>
      </c>
      <c r="W20" s="355">
        <v>0</v>
      </c>
      <c r="X20" s="355">
        <v>0</v>
      </c>
      <c r="Y20" s="355">
        <v>0</v>
      </c>
      <c r="Z20" s="355">
        <v>0</v>
      </c>
      <c r="AA20" s="355">
        <v>0</v>
      </c>
      <c r="AB20" s="355">
        <v>1</v>
      </c>
      <c r="AC20" s="355">
        <v>0</v>
      </c>
      <c r="AD20" s="355">
        <v>0</v>
      </c>
      <c r="AE20" s="355">
        <v>0</v>
      </c>
      <c r="AF20" s="355">
        <v>0</v>
      </c>
      <c r="AG20" s="355">
        <v>12.38</v>
      </c>
      <c r="AH20" s="355">
        <v>0</v>
      </c>
      <c r="AI20" s="355">
        <v>0</v>
      </c>
      <c r="AJ20" s="355">
        <v>0</v>
      </c>
      <c r="AK20" s="355">
        <v>0</v>
      </c>
      <c r="AL20" s="355">
        <v>0</v>
      </c>
      <c r="AM20" s="355">
        <v>0</v>
      </c>
      <c r="AN20" s="355">
        <v>0</v>
      </c>
      <c r="AO20" s="355">
        <v>0</v>
      </c>
      <c r="AP20" s="355">
        <v>0</v>
      </c>
      <c r="AQ20" s="355">
        <v>0</v>
      </c>
      <c r="AR20" s="355">
        <v>0</v>
      </c>
      <c r="AS20" s="355">
        <v>0</v>
      </c>
      <c r="AT20" s="355">
        <v>0</v>
      </c>
      <c r="AU20" s="355">
        <v>0</v>
      </c>
      <c r="AV20" s="355">
        <v>0</v>
      </c>
      <c r="AW20" s="355">
        <v>0</v>
      </c>
      <c r="AX20" s="355">
        <v>25.05</v>
      </c>
      <c r="AY20" s="355">
        <v>0</v>
      </c>
      <c r="AZ20" s="355">
        <v>0.08</v>
      </c>
      <c r="BA20" s="355">
        <v>0</v>
      </c>
      <c r="BB20" s="355">
        <v>0</v>
      </c>
      <c r="BC20" s="355">
        <v>0</v>
      </c>
      <c r="BD20" s="355">
        <v>0</v>
      </c>
    </row>
    <row r="21" spans="1:56">
      <c r="A21" s="104"/>
      <c r="B21" s="134" t="str">
        <v>Shared Metallic Path Facility (SMPF) New Provides</v>
      </c>
      <c r="C21" s="355">
        <v>0</v>
      </c>
      <c r="D21" s="355">
        <v>0</v>
      </c>
      <c r="E21" s="355">
        <v>0</v>
      </c>
      <c r="F21" s="355">
        <v>0</v>
      </c>
      <c r="G21" s="355">
        <v>0</v>
      </c>
      <c r="H21" s="355">
        <v>0</v>
      </c>
      <c r="I21" s="355">
        <v>1</v>
      </c>
      <c r="J21" s="355">
        <v>0</v>
      </c>
      <c r="K21" s="355">
        <v>0</v>
      </c>
      <c r="L21" s="355">
        <v>1.19</v>
      </c>
      <c r="M21" s="355">
        <v>0</v>
      </c>
      <c r="N21" s="355">
        <v>0</v>
      </c>
      <c r="O21" s="355">
        <v>0</v>
      </c>
      <c r="P21" s="355">
        <v>0</v>
      </c>
      <c r="Q21" s="355">
        <v>0</v>
      </c>
      <c r="R21" s="355">
        <v>0</v>
      </c>
      <c r="S21" s="355">
        <v>0</v>
      </c>
      <c r="T21" s="355">
        <v>0</v>
      </c>
      <c r="U21" s="355">
        <v>0</v>
      </c>
      <c r="V21" s="355">
        <v>0</v>
      </c>
      <c r="W21" s="355">
        <v>0</v>
      </c>
      <c r="X21" s="355">
        <v>0</v>
      </c>
      <c r="Y21" s="355">
        <v>0</v>
      </c>
      <c r="Z21" s="355">
        <v>0</v>
      </c>
      <c r="AA21" s="355">
        <v>0</v>
      </c>
      <c r="AB21" s="355">
        <v>1</v>
      </c>
      <c r="AC21" s="355">
        <v>0</v>
      </c>
      <c r="AD21" s="355">
        <v>0</v>
      </c>
      <c r="AE21" s="355">
        <v>0</v>
      </c>
      <c r="AF21" s="355">
        <v>0</v>
      </c>
      <c r="AG21" s="355">
        <v>13.7</v>
      </c>
      <c r="AH21" s="355">
        <v>0</v>
      </c>
      <c r="AI21" s="355">
        <v>0</v>
      </c>
      <c r="AJ21" s="355">
        <v>0</v>
      </c>
      <c r="AK21" s="355">
        <v>0</v>
      </c>
      <c r="AL21" s="355">
        <v>0</v>
      </c>
      <c r="AM21" s="355">
        <v>0</v>
      </c>
      <c r="AN21" s="355">
        <v>0</v>
      </c>
      <c r="AO21" s="355">
        <v>0</v>
      </c>
      <c r="AP21" s="355">
        <v>0</v>
      </c>
      <c r="AQ21" s="355">
        <v>0</v>
      </c>
      <c r="AR21" s="355">
        <v>0</v>
      </c>
      <c r="AS21" s="355">
        <v>0</v>
      </c>
      <c r="AT21" s="355">
        <v>0</v>
      </c>
      <c r="AU21" s="355">
        <v>0</v>
      </c>
      <c r="AV21" s="355">
        <v>0</v>
      </c>
      <c r="AW21" s="355">
        <v>0</v>
      </c>
      <c r="AX21" s="355">
        <v>27.73</v>
      </c>
      <c r="AY21" s="355">
        <v>0</v>
      </c>
      <c r="AZ21" s="355">
        <v>0.31</v>
      </c>
      <c r="BA21" s="355">
        <v>0</v>
      </c>
      <c r="BB21" s="355">
        <v>0</v>
      </c>
      <c r="BC21" s="355">
        <v>0</v>
      </c>
      <c r="BD21" s="355">
        <v>0</v>
      </c>
    </row>
    <row r="22" spans="1:56">
      <c r="A22" s="104"/>
      <c r="B22" s="134" t="str">
        <v>Shared Metallic Path Facility (SMPF) Single Migrations</v>
      </c>
      <c r="C22" s="355">
        <v>0</v>
      </c>
      <c r="D22" s="355">
        <v>0</v>
      </c>
      <c r="E22" s="355">
        <v>0</v>
      </c>
      <c r="F22" s="355">
        <v>0</v>
      </c>
      <c r="G22" s="355">
        <v>0</v>
      </c>
      <c r="H22" s="355">
        <v>0</v>
      </c>
      <c r="I22" s="355">
        <v>1</v>
      </c>
      <c r="J22" s="355">
        <v>0</v>
      </c>
      <c r="K22" s="355">
        <v>0</v>
      </c>
      <c r="L22" s="355">
        <v>1.42</v>
      </c>
      <c r="M22" s="355">
        <v>0</v>
      </c>
      <c r="N22" s="355">
        <v>0</v>
      </c>
      <c r="O22" s="355">
        <v>0</v>
      </c>
      <c r="P22" s="355">
        <v>0</v>
      </c>
      <c r="Q22" s="355">
        <v>0</v>
      </c>
      <c r="R22" s="355">
        <v>0</v>
      </c>
      <c r="S22" s="355">
        <v>0</v>
      </c>
      <c r="T22" s="355">
        <v>0</v>
      </c>
      <c r="U22" s="355">
        <v>0</v>
      </c>
      <c r="V22" s="355">
        <v>0</v>
      </c>
      <c r="W22" s="355">
        <v>0</v>
      </c>
      <c r="X22" s="355">
        <v>0</v>
      </c>
      <c r="Y22" s="355">
        <v>0</v>
      </c>
      <c r="Z22" s="355">
        <v>0</v>
      </c>
      <c r="AA22" s="355">
        <v>0</v>
      </c>
      <c r="AB22" s="355">
        <v>1</v>
      </c>
      <c r="AC22" s="355">
        <v>0</v>
      </c>
      <c r="AD22" s="355">
        <v>0</v>
      </c>
      <c r="AE22" s="355">
        <v>0</v>
      </c>
      <c r="AF22" s="355">
        <v>0</v>
      </c>
      <c r="AG22" s="355">
        <v>14.96</v>
      </c>
      <c r="AH22" s="355">
        <v>0</v>
      </c>
      <c r="AI22" s="355">
        <v>0</v>
      </c>
      <c r="AJ22" s="355">
        <v>0</v>
      </c>
      <c r="AK22" s="355">
        <v>0</v>
      </c>
      <c r="AL22" s="355">
        <v>0</v>
      </c>
      <c r="AM22" s="355">
        <v>0</v>
      </c>
      <c r="AN22" s="355">
        <v>0</v>
      </c>
      <c r="AO22" s="355">
        <v>0</v>
      </c>
      <c r="AP22" s="355">
        <v>0</v>
      </c>
      <c r="AQ22" s="355">
        <v>0</v>
      </c>
      <c r="AR22" s="355">
        <v>0</v>
      </c>
      <c r="AS22" s="355">
        <v>0</v>
      </c>
      <c r="AT22" s="355">
        <v>0</v>
      </c>
      <c r="AU22" s="355">
        <v>0</v>
      </c>
      <c r="AV22" s="355">
        <v>0</v>
      </c>
      <c r="AW22" s="355">
        <v>0</v>
      </c>
      <c r="AX22" s="355">
        <v>30.27</v>
      </c>
      <c r="AY22" s="355">
        <v>0</v>
      </c>
      <c r="AZ22" s="355">
        <v>0.34</v>
      </c>
      <c r="BA22" s="355">
        <v>0</v>
      </c>
      <c r="BB22" s="355">
        <v>0</v>
      </c>
      <c r="BC22" s="355">
        <v>0</v>
      </c>
      <c r="BD22" s="355">
        <v>0</v>
      </c>
    </row>
    <row r="23" spans="1:56">
      <c r="A23" s="104"/>
      <c r="B23" s="134" t="str">
        <v>Shared Metallic Path Facility (SMPF) Bulk Migrations</v>
      </c>
      <c r="C23" s="355">
        <v>0</v>
      </c>
      <c r="D23" s="355">
        <v>0</v>
      </c>
      <c r="E23" s="355">
        <v>0</v>
      </c>
      <c r="F23" s="355">
        <v>0</v>
      </c>
      <c r="G23" s="355">
        <v>0</v>
      </c>
      <c r="H23" s="355">
        <v>0</v>
      </c>
      <c r="I23" s="355">
        <v>1</v>
      </c>
      <c r="J23" s="355">
        <v>0</v>
      </c>
      <c r="K23" s="355">
        <v>0</v>
      </c>
      <c r="L23" s="355">
        <v>0.93</v>
      </c>
      <c r="M23" s="355">
        <v>0</v>
      </c>
      <c r="N23" s="355">
        <v>0</v>
      </c>
      <c r="O23" s="355">
        <v>0</v>
      </c>
      <c r="P23" s="355">
        <v>0</v>
      </c>
      <c r="Q23" s="355">
        <v>0</v>
      </c>
      <c r="R23" s="355">
        <v>0</v>
      </c>
      <c r="S23" s="355">
        <v>0</v>
      </c>
      <c r="T23" s="355">
        <v>0</v>
      </c>
      <c r="U23" s="355">
        <v>0</v>
      </c>
      <c r="V23" s="355">
        <v>0</v>
      </c>
      <c r="W23" s="355">
        <v>0</v>
      </c>
      <c r="X23" s="355">
        <v>0</v>
      </c>
      <c r="Y23" s="355">
        <v>0</v>
      </c>
      <c r="Z23" s="355">
        <v>0</v>
      </c>
      <c r="AA23" s="355">
        <v>0</v>
      </c>
      <c r="AB23" s="355">
        <v>1</v>
      </c>
      <c r="AC23" s="355">
        <v>0</v>
      </c>
      <c r="AD23" s="355">
        <v>0</v>
      </c>
      <c r="AE23" s="355">
        <v>0</v>
      </c>
      <c r="AF23" s="355">
        <v>0</v>
      </c>
      <c r="AG23" s="355">
        <v>10.37</v>
      </c>
      <c r="AH23" s="355">
        <v>0</v>
      </c>
      <c r="AI23" s="355">
        <v>0</v>
      </c>
      <c r="AJ23" s="355">
        <v>0</v>
      </c>
      <c r="AK23" s="355">
        <v>0</v>
      </c>
      <c r="AL23" s="355">
        <v>0</v>
      </c>
      <c r="AM23" s="355">
        <v>0</v>
      </c>
      <c r="AN23" s="355">
        <v>0</v>
      </c>
      <c r="AO23" s="355">
        <v>0</v>
      </c>
      <c r="AP23" s="355">
        <v>0</v>
      </c>
      <c r="AQ23" s="355">
        <v>0</v>
      </c>
      <c r="AR23" s="355">
        <v>0</v>
      </c>
      <c r="AS23" s="355">
        <v>0</v>
      </c>
      <c r="AT23" s="355">
        <v>0</v>
      </c>
      <c r="AU23" s="355">
        <v>0</v>
      </c>
      <c r="AV23" s="355">
        <v>0</v>
      </c>
      <c r="AW23" s="355">
        <v>0</v>
      </c>
      <c r="AX23" s="355">
        <v>20.98</v>
      </c>
      <c r="AY23" s="355">
        <v>0</v>
      </c>
      <c r="AZ23" s="355">
        <v>0.24</v>
      </c>
      <c r="BA23" s="355">
        <v>0</v>
      </c>
      <c r="BB23" s="355">
        <v>0</v>
      </c>
      <c r="BC23" s="355">
        <v>0</v>
      </c>
      <c r="BD23" s="355">
        <v>0</v>
      </c>
    </row>
    <row r="24" spans="1:56">
      <c r="A24" s="104"/>
      <c r="B24" s="134" t="str">
        <v>Shared Metallic Path Facility (SMPF) Rentals</v>
      </c>
      <c r="C24" s="355">
        <v>0</v>
      </c>
      <c r="D24" s="355">
        <v>0</v>
      </c>
      <c r="E24" s="355">
        <v>0</v>
      </c>
      <c r="F24" s="355">
        <v>0</v>
      </c>
      <c r="G24" s="355">
        <v>0</v>
      </c>
      <c r="H24" s="355">
        <v>0</v>
      </c>
      <c r="I24" s="355">
        <v>1</v>
      </c>
      <c r="J24" s="355">
        <v>0</v>
      </c>
      <c r="K24" s="355">
        <v>0</v>
      </c>
      <c r="L24" s="355">
        <v>0</v>
      </c>
      <c r="M24" s="355">
        <v>0</v>
      </c>
      <c r="N24" s="355">
        <v>0.21</v>
      </c>
      <c r="O24" s="355">
        <v>0</v>
      </c>
      <c r="P24" s="355">
        <v>0.21</v>
      </c>
      <c r="Q24" s="355">
        <v>1</v>
      </c>
      <c r="R24" s="355">
        <v>0.21</v>
      </c>
      <c r="S24" s="355">
        <v>0</v>
      </c>
      <c r="T24" s="355">
        <v>0</v>
      </c>
      <c r="U24" s="355">
        <v>0</v>
      </c>
      <c r="V24" s="355">
        <v>0</v>
      </c>
      <c r="W24" s="355">
        <v>0</v>
      </c>
      <c r="X24" s="355">
        <v>0</v>
      </c>
      <c r="Y24" s="355">
        <v>0</v>
      </c>
      <c r="Z24" s="355">
        <v>0</v>
      </c>
      <c r="AA24" s="355">
        <v>0</v>
      </c>
      <c r="AB24" s="355">
        <v>0</v>
      </c>
      <c r="AC24" s="355">
        <v>0</v>
      </c>
      <c r="AD24" s="355">
        <v>0</v>
      </c>
      <c r="AE24" s="355">
        <v>0.17</v>
      </c>
      <c r="AF24" s="355">
        <v>0</v>
      </c>
      <c r="AG24" s="355">
        <v>0.01</v>
      </c>
      <c r="AH24" s="355">
        <v>0</v>
      </c>
      <c r="AI24" s="355">
        <v>0</v>
      </c>
      <c r="AJ24" s="355">
        <v>0</v>
      </c>
      <c r="AK24" s="355">
        <v>0</v>
      </c>
      <c r="AL24" s="355">
        <v>0</v>
      </c>
      <c r="AM24" s="355">
        <v>0</v>
      </c>
      <c r="AN24" s="355">
        <v>0</v>
      </c>
      <c r="AO24" s="355">
        <v>0</v>
      </c>
      <c r="AP24" s="355">
        <v>0</v>
      </c>
      <c r="AQ24" s="355">
        <v>0</v>
      </c>
      <c r="AR24" s="355">
        <v>0</v>
      </c>
      <c r="AS24" s="355">
        <v>0</v>
      </c>
      <c r="AT24" s="355">
        <v>0</v>
      </c>
      <c r="AU24" s="355">
        <v>0</v>
      </c>
      <c r="AV24" s="355">
        <v>0</v>
      </c>
      <c r="AW24" s="355">
        <v>0</v>
      </c>
      <c r="AX24" s="355">
        <v>2.5</v>
      </c>
      <c r="AY24" s="355">
        <v>0</v>
      </c>
      <c r="AZ24" s="355">
        <v>0.03</v>
      </c>
      <c r="BA24" s="355">
        <v>0</v>
      </c>
      <c r="BB24" s="355">
        <v>0</v>
      </c>
      <c r="BC24" s="355">
        <v>0</v>
      </c>
      <c r="BD24" s="355">
        <v>0</v>
      </c>
    </row>
    <row r="25" spans="1:56">
      <c r="A25" s="104"/>
      <c r="B25" s="134" t="str">
        <v>WLR Simultaneously Provided Conversions</v>
      </c>
      <c r="C25" s="355">
        <v>0</v>
      </c>
      <c r="D25" s="355">
        <v>0</v>
      </c>
      <c r="E25" s="355">
        <v>0</v>
      </c>
      <c r="F25" s="355">
        <v>0</v>
      </c>
      <c r="G25" s="355">
        <v>0</v>
      </c>
      <c r="H25" s="355">
        <v>0</v>
      </c>
      <c r="I25" s="355">
        <v>1</v>
      </c>
      <c r="J25" s="355">
        <v>1</v>
      </c>
      <c r="K25" s="355">
        <v>1</v>
      </c>
      <c r="L25" s="355">
        <v>1.64</v>
      </c>
      <c r="M25" s="355">
        <v>0</v>
      </c>
      <c r="N25" s="355">
        <v>0</v>
      </c>
      <c r="O25" s="355">
        <v>0</v>
      </c>
      <c r="P25" s="355">
        <v>0</v>
      </c>
      <c r="Q25" s="355">
        <v>0</v>
      </c>
      <c r="R25" s="355">
        <v>0</v>
      </c>
      <c r="S25" s="355">
        <v>0</v>
      </c>
      <c r="T25" s="355">
        <v>0</v>
      </c>
      <c r="U25" s="355">
        <v>0</v>
      </c>
      <c r="V25" s="355">
        <v>0</v>
      </c>
      <c r="W25" s="355">
        <v>0</v>
      </c>
      <c r="X25" s="355">
        <v>0</v>
      </c>
      <c r="Y25" s="355">
        <v>0</v>
      </c>
      <c r="Z25" s="355">
        <v>0</v>
      </c>
      <c r="AA25" s="355">
        <v>1</v>
      </c>
      <c r="AB25" s="355">
        <v>0</v>
      </c>
      <c r="AC25" s="355">
        <v>0</v>
      </c>
      <c r="AD25" s="355">
        <v>0</v>
      </c>
      <c r="AE25" s="355">
        <v>0</v>
      </c>
      <c r="AF25" s="355">
        <v>0</v>
      </c>
      <c r="AG25" s="355">
        <v>0</v>
      </c>
      <c r="AH25" s="355">
        <v>0</v>
      </c>
      <c r="AI25" s="355">
        <v>0</v>
      </c>
      <c r="AJ25" s="355">
        <v>0</v>
      </c>
      <c r="AK25" s="355">
        <v>0</v>
      </c>
      <c r="AL25" s="355">
        <v>0</v>
      </c>
      <c r="AM25" s="355">
        <v>0</v>
      </c>
      <c r="AN25" s="355">
        <v>0</v>
      </c>
      <c r="AO25" s="355">
        <v>0</v>
      </c>
      <c r="AP25" s="355">
        <v>0</v>
      </c>
      <c r="AQ25" s="355">
        <v>0</v>
      </c>
      <c r="AR25" s="355">
        <v>0</v>
      </c>
      <c r="AS25" s="355">
        <v>0</v>
      </c>
      <c r="AT25" s="355">
        <v>0</v>
      </c>
      <c r="AU25" s="355">
        <v>0</v>
      </c>
      <c r="AV25" s="355">
        <v>0</v>
      </c>
      <c r="AW25" s="355">
        <v>0</v>
      </c>
      <c r="AX25" s="355">
        <v>0</v>
      </c>
      <c r="AY25" s="355">
        <v>0</v>
      </c>
      <c r="AZ25" s="355">
        <v>0</v>
      </c>
      <c r="BA25" s="355">
        <v>0</v>
      </c>
      <c r="BB25" s="355">
        <v>0</v>
      </c>
      <c r="BC25" s="355">
        <v>0</v>
      </c>
      <c r="BD25" s="355">
        <v>0</v>
      </c>
    </row>
    <row r="26" spans="1:56">
      <c r="A26" s="104"/>
      <c r="B26" s="134" t="str">
        <v>WLR Simultaneously Provided Connections</v>
      </c>
      <c r="C26" s="355">
        <v>0</v>
      </c>
      <c r="D26" s="355">
        <v>0</v>
      </c>
      <c r="E26" s="355">
        <v>0</v>
      </c>
      <c r="F26" s="355">
        <v>0</v>
      </c>
      <c r="G26" s="355">
        <v>0</v>
      </c>
      <c r="H26" s="355">
        <v>0</v>
      </c>
      <c r="I26" s="355">
        <v>1</v>
      </c>
      <c r="J26" s="355">
        <v>1</v>
      </c>
      <c r="K26" s="355">
        <v>1</v>
      </c>
      <c r="L26" s="355">
        <v>1.1000000000000001</v>
      </c>
      <c r="M26" s="355">
        <v>0</v>
      </c>
      <c r="N26" s="355">
        <v>0</v>
      </c>
      <c r="O26" s="355">
        <v>0</v>
      </c>
      <c r="P26" s="355">
        <v>0</v>
      </c>
      <c r="Q26" s="355">
        <v>0</v>
      </c>
      <c r="R26" s="355">
        <v>0</v>
      </c>
      <c r="S26" s="355">
        <v>0</v>
      </c>
      <c r="T26" s="355">
        <v>0</v>
      </c>
      <c r="U26" s="355">
        <v>0</v>
      </c>
      <c r="V26" s="355">
        <v>0</v>
      </c>
      <c r="W26" s="355">
        <v>0</v>
      </c>
      <c r="X26" s="355">
        <v>0</v>
      </c>
      <c r="Y26" s="355">
        <v>0</v>
      </c>
      <c r="Z26" s="355">
        <v>0</v>
      </c>
      <c r="AA26" s="355">
        <v>1</v>
      </c>
      <c r="AB26" s="355">
        <v>0</v>
      </c>
      <c r="AC26" s="355">
        <v>0</v>
      </c>
      <c r="AD26" s="355">
        <v>0</v>
      </c>
      <c r="AE26" s="355">
        <v>0</v>
      </c>
      <c r="AF26" s="355">
        <v>0</v>
      </c>
      <c r="AG26" s="355">
        <v>0</v>
      </c>
      <c r="AH26" s="355">
        <v>0</v>
      </c>
      <c r="AI26" s="355">
        <v>0</v>
      </c>
      <c r="AJ26" s="355">
        <v>0</v>
      </c>
      <c r="AK26" s="355">
        <v>0</v>
      </c>
      <c r="AL26" s="355">
        <v>0</v>
      </c>
      <c r="AM26" s="355">
        <v>0</v>
      </c>
      <c r="AN26" s="355">
        <v>0</v>
      </c>
      <c r="AO26" s="355">
        <v>0</v>
      </c>
      <c r="AP26" s="355">
        <v>0</v>
      </c>
      <c r="AQ26" s="355">
        <v>0</v>
      </c>
      <c r="AR26" s="355">
        <v>0</v>
      </c>
      <c r="AS26" s="355">
        <v>0</v>
      </c>
      <c r="AT26" s="355">
        <v>0</v>
      </c>
      <c r="AU26" s="355">
        <v>0</v>
      </c>
      <c r="AV26" s="355">
        <v>0</v>
      </c>
      <c r="AW26" s="355">
        <v>0</v>
      </c>
      <c r="AX26" s="355">
        <v>8.73</v>
      </c>
      <c r="AY26" s="355">
        <v>0</v>
      </c>
      <c r="AZ26" s="355">
        <v>0.02</v>
      </c>
      <c r="BA26" s="355">
        <v>0</v>
      </c>
      <c r="BB26" s="355">
        <v>0</v>
      </c>
      <c r="BC26" s="355">
        <v>0</v>
      </c>
      <c r="BD26" s="355">
        <v>0</v>
      </c>
    </row>
    <row r="27" spans="1:56">
      <c r="A27" s="104"/>
      <c r="B27" s="134" t="str">
        <v>GEA FTTC Rentals</v>
      </c>
      <c r="C27" s="355">
        <v>0</v>
      </c>
      <c r="D27" s="355">
        <v>0</v>
      </c>
      <c r="E27" s="355">
        <v>0</v>
      </c>
      <c r="F27" s="355">
        <v>0</v>
      </c>
      <c r="G27" s="355">
        <v>0</v>
      </c>
      <c r="H27" s="355">
        <v>0</v>
      </c>
      <c r="I27" s="355">
        <v>0</v>
      </c>
      <c r="J27" s="355">
        <v>0</v>
      </c>
      <c r="K27" s="355">
        <v>0</v>
      </c>
      <c r="L27" s="355">
        <v>0</v>
      </c>
      <c r="M27" s="355">
        <v>0</v>
      </c>
      <c r="N27" s="355">
        <v>0</v>
      </c>
      <c r="O27" s="355">
        <v>0</v>
      </c>
      <c r="P27" s="355">
        <v>0</v>
      </c>
      <c r="Q27" s="355">
        <v>0</v>
      </c>
      <c r="R27" s="355">
        <v>0</v>
      </c>
      <c r="S27" s="355">
        <v>0</v>
      </c>
      <c r="T27" s="355">
        <v>0</v>
      </c>
      <c r="U27" s="355">
        <v>0</v>
      </c>
      <c r="V27" s="355">
        <v>0</v>
      </c>
      <c r="W27" s="355">
        <v>0</v>
      </c>
      <c r="X27" s="355">
        <v>1.34</v>
      </c>
      <c r="Y27" s="355">
        <v>1.34</v>
      </c>
      <c r="Z27" s="355">
        <v>0</v>
      </c>
      <c r="AA27" s="355">
        <v>0</v>
      </c>
      <c r="AB27" s="355">
        <v>0</v>
      </c>
      <c r="AC27" s="355">
        <v>0</v>
      </c>
      <c r="AD27" s="355">
        <v>0</v>
      </c>
      <c r="AE27" s="355">
        <v>0</v>
      </c>
      <c r="AF27" s="355">
        <v>1.34</v>
      </c>
      <c r="AG27" s="355">
        <v>0</v>
      </c>
      <c r="AH27" s="355">
        <v>0</v>
      </c>
      <c r="AI27" s="355">
        <v>1.34</v>
      </c>
      <c r="AJ27" s="355">
        <v>1.34</v>
      </c>
      <c r="AK27" s="355">
        <v>1.34</v>
      </c>
      <c r="AL27" s="355">
        <v>1.34</v>
      </c>
      <c r="AM27" s="355">
        <v>1.34</v>
      </c>
      <c r="AN27" s="355">
        <v>1.34</v>
      </c>
      <c r="AO27" s="355">
        <v>0</v>
      </c>
      <c r="AP27" s="355">
        <v>0</v>
      </c>
      <c r="AQ27" s="355">
        <v>0</v>
      </c>
      <c r="AR27" s="355">
        <v>1.34</v>
      </c>
      <c r="AS27" s="355">
        <v>1.34</v>
      </c>
      <c r="AT27" s="355">
        <v>0</v>
      </c>
      <c r="AU27" s="355">
        <v>0</v>
      </c>
      <c r="AV27" s="355">
        <v>0</v>
      </c>
      <c r="AW27" s="355">
        <v>0</v>
      </c>
      <c r="AX27" s="355">
        <v>133.32</v>
      </c>
      <c r="AY27" s="355">
        <v>0</v>
      </c>
      <c r="AZ27" s="355">
        <v>1.1499999999999999</v>
      </c>
      <c r="BA27" s="355">
        <v>0</v>
      </c>
      <c r="BB27" s="355">
        <v>0</v>
      </c>
      <c r="BC27" s="355">
        <v>0</v>
      </c>
      <c r="BD27" s="355">
        <v>0</v>
      </c>
    </row>
    <row r="28" spans="1:56">
      <c r="A28" s="104"/>
      <c r="B28" s="134" t="str">
        <v>GEA FTTC Connections</v>
      </c>
      <c r="C28" s="355">
        <v>0</v>
      </c>
      <c r="D28" s="355">
        <v>0</v>
      </c>
      <c r="E28" s="355">
        <v>0</v>
      </c>
      <c r="F28" s="355">
        <v>0</v>
      </c>
      <c r="G28" s="355">
        <v>0</v>
      </c>
      <c r="H28" s="355">
        <v>0</v>
      </c>
      <c r="I28" s="355">
        <v>0</v>
      </c>
      <c r="J28" s="355">
        <v>0</v>
      </c>
      <c r="K28" s="355">
        <v>1.28</v>
      </c>
      <c r="L28" s="355">
        <v>0</v>
      </c>
      <c r="M28" s="355">
        <v>0</v>
      </c>
      <c r="N28" s="355">
        <v>0</v>
      </c>
      <c r="O28" s="355">
        <v>0</v>
      </c>
      <c r="P28" s="355">
        <v>0</v>
      </c>
      <c r="Q28" s="355">
        <v>0</v>
      </c>
      <c r="R28" s="355">
        <v>0</v>
      </c>
      <c r="S28" s="355">
        <v>0</v>
      </c>
      <c r="T28" s="355">
        <v>0</v>
      </c>
      <c r="U28" s="355">
        <v>0</v>
      </c>
      <c r="V28" s="355">
        <v>0</v>
      </c>
      <c r="W28" s="355">
        <v>0</v>
      </c>
      <c r="X28" s="355">
        <v>0</v>
      </c>
      <c r="Y28" s="355">
        <v>1.28</v>
      </c>
      <c r="Z28" s="355">
        <v>0</v>
      </c>
      <c r="AA28" s="355">
        <v>0</v>
      </c>
      <c r="AB28" s="355">
        <v>0</v>
      </c>
      <c r="AC28" s="355">
        <v>1.28</v>
      </c>
      <c r="AD28" s="355">
        <v>0</v>
      </c>
      <c r="AE28" s="355">
        <v>0</v>
      </c>
      <c r="AF28" s="355">
        <v>0</v>
      </c>
      <c r="AG28" s="355">
        <v>0</v>
      </c>
      <c r="AH28" s="355">
        <v>0</v>
      </c>
      <c r="AI28" s="355">
        <v>0</v>
      </c>
      <c r="AJ28" s="355">
        <v>0</v>
      </c>
      <c r="AK28" s="355">
        <v>0</v>
      </c>
      <c r="AL28" s="355">
        <v>0</v>
      </c>
      <c r="AM28" s="355">
        <v>0</v>
      </c>
      <c r="AN28" s="355">
        <v>0</v>
      </c>
      <c r="AO28" s="355">
        <v>0</v>
      </c>
      <c r="AP28" s="355">
        <v>0</v>
      </c>
      <c r="AQ28" s="355">
        <v>1.28</v>
      </c>
      <c r="AR28" s="355">
        <v>1.28</v>
      </c>
      <c r="AS28" s="355">
        <v>1.28</v>
      </c>
      <c r="AT28" s="355">
        <v>0</v>
      </c>
      <c r="AU28" s="355">
        <v>0</v>
      </c>
      <c r="AV28" s="355">
        <v>0</v>
      </c>
      <c r="AW28" s="355">
        <v>0</v>
      </c>
      <c r="AX28" s="355">
        <v>63</v>
      </c>
      <c r="AY28" s="355">
        <v>0</v>
      </c>
      <c r="AZ28" s="355">
        <v>0.55000000000000004</v>
      </c>
      <c r="BA28" s="355">
        <v>0</v>
      </c>
      <c r="BB28" s="355">
        <v>0</v>
      </c>
      <c r="BC28" s="355">
        <v>0</v>
      </c>
      <c r="BD28" s="355">
        <v>0</v>
      </c>
    </row>
    <row r="29" spans="1:56">
      <c r="A29" s="104"/>
      <c r="B29" s="134" t="str">
        <v>GEA CP to CP Migration</v>
      </c>
      <c r="C29" s="355">
        <v>0</v>
      </c>
      <c r="D29" s="355">
        <v>0</v>
      </c>
      <c r="E29" s="355">
        <v>0</v>
      </c>
      <c r="F29" s="355">
        <v>0</v>
      </c>
      <c r="G29" s="355">
        <v>0</v>
      </c>
      <c r="H29" s="355">
        <v>0</v>
      </c>
      <c r="I29" s="355">
        <v>0</v>
      </c>
      <c r="J29" s="355">
        <v>0</v>
      </c>
      <c r="K29" s="355">
        <v>1.34</v>
      </c>
      <c r="L29" s="355">
        <v>0</v>
      </c>
      <c r="M29" s="355">
        <v>0</v>
      </c>
      <c r="N29" s="355">
        <v>0</v>
      </c>
      <c r="O29" s="355">
        <v>0</v>
      </c>
      <c r="P29" s="355">
        <v>0</v>
      </c>
      <c r="Q29" s="355">
        <v>0</v>
      </c>
      <c r="R29" s="355">
        <v>0</v>
      </c>
      <c r="S29" s="355">
        <v>0</v>
      </c>
      <c r="T29" s="355">
        <v>0</v>
      </c>
      <c r="U29" s="355">
        <v>0</v>
      </c>
      <c r="V29" s="355">
        <v>0</v>
      </c>
      <c r="W29" s="355">
        <v>0</v>
      </c>
      <c r="X29" s="355">
        <v>0</v>
      </c>
      <c r="Y29" s="355">
        <v>1.34</v>
      </c>
      <c r="Z29" s="355">
        <v>0</v>
      </c>
      <c r="AA29" s="355">
        <v>0</v>
      </c>
      <c r="AB29" s="355">
        <v>0</v>
      </c>
      <c r="AC29" s="355">
        <v>1.34</v>
      </c>
      <c r="AD29" s="355">
        <v>0</v>
      </c>
      <c r="AE29" s="355">
        <v>0</v>
      </c>
      <c r="AF29" s="355">
        <v>0</v>
      </c>
      <c r="AG29" s="355">
        <v>0</v>
      </c>
      <c r="AH29" s="355">
        <v>0</v>
      </c>
      <c r="AI29" s="355">
        <v>0</v>
      </c>
      <c r="AJ29" s="355">
        <v>0</v>
      </c>
      <c r="AK29" s="355">
        <v>0</v>
      </c>
      <c r="AL29" s="355">
        <v>0</v>
      </c>
      <c r="AM29" s="355">
        <v>0</v>
      </c>
      <c r="AN29" s="355">
        <v>0</v>
      </c>
      <c r="AO29" s="355">
        <v>0</v>
      </c>
      <c r="AP29" s="355">
        <v>0</v>
      </c>
      <c r="AQ29" s="355">
        <v>0</v>
      </c>
      <c r="AR29" s="355">
        <v>0</v>
      </c>
      <c r="AS29" s="355">
        <v>0</v>
      </c>
      <c r="AT29" s="355">
        <v>0</v>
      </c>
      <c r="AU29" s="355">
        <v>0</v>
      </c>
      <c r="AV29" s="355">
        <v>0</v>
      </c>
      <c r="AW29" s="355">
        <v>0</v>
      </c>
      <c r="AX29" s="355">
        <v>14.76</v>
      </c>
      <c r="AY29" s="355">
        <v>0</v>
      </c>
      <c r="AZ29" s="355">
        <v>0.13</v>
      </c>
      <c r="BA29" s="355">
        <v>0</v>
      </c>
      <c r="BB29" s="355">
        <v>0</v>
      </c>
      <c r="BC29" s="355">
        <v>0</v>
      </c>
      <c r="BD29" s="355">
        <v>0</v>
      </c>
    </row>
    <row r="30" spans="1:56">
      <c r="A30" s="104"/>
      <c r="B30" s="134" t="str">
        <v>GEA Other</v>
      </c>
      <c r="C30" s="355">
        <v>0</v>
      </c>
      <c r="D30" s="355">
        <v>0</v>
      </c>
      <c r="E30" s="355">
        <v>0</v>
      </c>
      <c r="F30" s="355">
        <v>0</v>
      </c>
      <c r="G30" s="355">
        <v>0</v>
      </c>
      <c r="H30" s="355">
        <v>0</v>
      </c>
      <c r="I30" s="355">
        <v>0</v>
      </c>
      <c r="J30" s="355">
        <v>0</v>
      </c>
      <c r="K30" s="355">
        <v>0</v>
      </c>
      <c r="L30" s="355">
        <v>0</v>
      </c>
      <c r="M30" s="355">
        <v>0</v>
      </c>
      <c r="N30" s="355">
        <v>0</v>
      </c>
      <c r="O30" s="355">
        <v>0</v>
      </c>
      <c r="P30" s="355">
        <v>0</v>
      </c>
      <c r="Q30" s="355">
        <v>0</v>
      </c>
      <c r="R30" s="355">
        <v>0</v>
      </c>
      <c r="S30" s="355">
        <v>0</v>
      </c>
      <c r="T30" s="355">
        <v>0</v>
      </c>
      <c r="U30" s="355">
        <v>0</v>
      </c>
      <c r="V30" s="355">
        <v>0</v>
      </c>
      <c r="W30" s="355">
        <v>0</v>
      </c>
      <c r="X30" s="355">
        <v>0</v>
      </c>
      <c r="Y30" s="355">
        <v>0</v>
      </c>
      <c r="Z30" s="355">
        <v>0</v>
      </c>
      <c r="AA30" s="355">
        <v>0</v>
      </c>
      <c r="AB30" s="355">
        <v>0</v>
      </c>
      <c r="AC30" s="355">
        <v>4.38</v>
      </c>
      <c r="AD30" s="355">
        <v>0</v>
      </c>
      <c r="AE30" s="355">
        <v>0</v>
      </c>
      <c r="AF30" s="355">
        <v>4.38</v>
      </c>
      <c r="AG30" s="355">
        <v>0</v>
      </c>
      <c r="AH30" s="355">
        <v>0</v>
      </c>
      <c r="AI30" s="355">
        <v>0</v>
      </c>
      <c r="AJ30" s="355">
        <v>0</v>
      </c>
      <c r="AK30" s="355">
        <v>0</v>
      </c>
      <c r="AL30" s="355">
        <v>0</v>
      </c>
      <c r="AM30" s="355">
        <v>0</v>
      </c>
      <c r="AN30" s="355">
        <v>0</v>
      </c>
      <c r="AO30" s="355">
        <v>0</v>
      </c>
      <c r="AP30" s="355">
        <v>0</v>
      </c>
      <c r="AQ30" s="355">
        <v>0</v>
      </c>
      <c r="AR30" s="355">
        <v>0</v>
      </c>
      <c r="AS30" s="355">
        <v>0</v>
      </c>
      <c r="AT30" s="355">
        <v>0</v>
      </c>
      <c r="AU30" s="355">
        <v>0</v>
      </c>
      <c r="AV30" s="355">
        <v>0</v>
      </c>
      <c r="AW30" s="355">
        <v>0</v>
      </c>
      <c r="AX30" s="355">
        <v>63.16</v>
      </c>
      <c r="AY30" s="355">
        <v>0</v>
      </c>
      <c r="AZ30" s="355">
        <v>0.55000000000000004</v>
      </c>
      <c r="BA30" s="355">
        <v>0</v>
      </c>
      <c r="BB30" s="355">
        <v>0</v>
      </c>
      <c r="BC30" s="355">
        <v>0</v>
      </c>
      <c r="BD30" s="355">
        <v>0</v>
      </c>
    </row>
    <row r="31" spans="1:56">
      <c r="A31" s="104"/>
      <c r="B31" s="134" t="str">
        <v/>
      </c>
      <c r="C31" s="355">
        <v>0</v>
      </c>
      <c r="D31" s="355">
        <v>0</v>
      </c>
      <c r="E31" s="355">
        <v>0</v>
      </c>
      <c r="F31" s="355">
        <v>0</v>
      </c>
      <c r="G31" s="355">
        <v>0</v>
      </c>
      <c r="H31" s="355">
        <v>0</v>
      </c>
      <c r="I31" s="355">
        <v>0</v>
      </c>
      <c r="J31" s="355">
        <v>0</v>
      </c>
      <c r="K31" s="355">
        <v>0</v>
      </c>
      <c r="L31" s="355">
        <v>0</v>
      </c>
      <c r="M31" s="355">
        <v>0</v>
      </c>
      <c r="N31" s="355">
        <v>0</v>
      </c>
      <c r="O31" s="355">
        <v>0</v>
      </c>
      <c r="P31" s="355">
        <v>0</v>
      </c>
      <c r="Q31" s="355">
        <v>0</v>
      </c>
      <c r="R31" s="355">
        <v>0</v>
      </c>
      <c r="S31" s="355">
        <v>0</v>
      </c>
      <c r="T31" s="355">
        <v>0</v>
      </c>
      <c r="U31" s="355">
        <v>0</v>
      </c>
      <c r="V31" s="355">
        <v>0</v>
      </c>
      <c r="W31" s="355">
        <v>0</v>
      </c>
      <c r="X31" s="355">
        <v>0</v>
      </c>
      <c r="Y31" s="355">
        <v>0</v>
      </c>
      <c r="Z31" s="355">
        <v>0</v>
      </c>
      <c r="AA31" s="355">
        <v>0</v>
      </c>
      <c r="AB31" s="355">
        <v>0</v>
      </c>
      <c r="AC31" s="355">
        <v>0</v>
      </c>
      <c r="AD31" s="355">
        <v>0</v>
      </c>
      <c r="AE31" s="355">
        <v>0</v>
      </c>
      <c r="AF31" s="355">
        <v>0</v>
      </c>
      <c r="AG31" s="355">
        <v>0</v>
      </c>
      <c r="AH31" s="355">
        <v>0</v>
      </c>
      <c r="AI31" s="355">
        <v>0</v>
      </c>
      <c r="AJ31" s="355">
        <v>0</v>
      </c>
      <c r="AK31" s="355">
        <v>0</v>
      </c>
      <c r="AL31" s="355">
        <v>0</v>
      </c>
      <c r="AM31" s="355">
        <v>0</v>
      </c>
      <c r="AN31" s="355">
        <v>0</v>
      </c>
      <c r="AO31" s="355">
        <v>0</v>
      </c>
      <c r="AP31" s="355">
        <v>0</v>
      </c>
      <c r="AQ31" s="355">
        <v>0</v>
      </c>
      <c r="AR31" s="355">
        <v>0</v>
      </c>
      <c r="AS31" s="355">
        <v>0</v>
      </c>
      <c r="AT31" s="355">
        <v>0</v>
      </c>
      <c r="AU31" s="355">
        <v>0</v>
      </c>
      <c r="AV31" s="355">
        <v>0</v>
      </c>
      <c r="AW31" s="355">
        <v>0</v>
      </c>
      <c r="AX31" s="355">
        <v>0</v>
      </c>
      <c r="AY31" s="355">
        <v>0</v>
      </c>
      <c r="AZ31" s="355">
        <v>0</v>
      </c>
      <c r="BA31" s="355">
        <v>0</v>
      </c>
      <c r="BB31" s="355">
        <v>0</v>
      </c>
      <c r="BC31" s="355">
        <v>0</v>
      </c>
      <c r="BD31" s="355">
        <v>0</v>
      </c>
    </row>
    <row r="32" spans="1:56">
      <c r="A32" s="104"/>
      <c r="B32" s="134" t="str">
        <v/>
      </c>
      <c r="C32" s="355">
        <v>0</v>
      </c>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c r="T32" s="355">
        <v>0</v>
      </c>
      <c r="U32" s="355">
        <v>0</v>
      </c>
      <c r="V32" s="355">
        <v>0</v>
      </c>
      <c r="W32" s="355">
        <v>0</v>
      </c>
      <c r="X32" s="355">
        <v>0</v>
      </c>
      <c r="Y32" s="355">
        <v>0</v>
      </c>
      <c r="Z32" s="355">
        <v>0</v>
      </c>
      <c r="AA32" s="355">
        <v>0</v>
      </c>
      <c r="AB32" s="355">
        <v>0</v>
      </c>
      <c r="AC32" s="355">
        <v>0</v>
      </c>
      <c r="AD32" s="355">
        <v>0</v>
      </c>
      <c r="AE32" s="355">
        <v>0</v>
      </c>
      <c r="AF32" s="355">
        <v>0</v>
      </c>
      <c r="AG32" s="355">
        <v>0</v>
      </c>
      <c r="AH32" s="355">
        <v>0</v>
      </c>
      <c r="AI32" s="355">
        <v>0</v>
      </c>
      <c r="AJ32" s="355">
        <v>0</v>
      </c>
      <c r="AK32" s="355">
        <v>0</v>
      </c>
      <c r="AL32" s="355">
        <v>0</v>
      </c>
      <c r="AM32" s="355">
        <v>0</v>
      </c>
      <c r="AN32" s="355">
        <v>0</v>
      </c>
      <c r="AO32" s="355">
        <v>0</v>
      </c>
      <c r="AP32" s="355">
        <v>0</v>
      </c>
      <c r="AQ32" s="355">
        <v>0</v>
      </c>
      <c r="AR32" s="355">
        <v>0</v>
      </c>
      <c r="AS32" s="355">
        <v>0</v>
      </c>
      <c r="AT32" s="355">
        <v>0</v>
      </c>
      <c r="AU32" s="355">
        <v>0</v>
      </c>
      <c r="AV32" s="355">
        <v>0</v>
      </c>
      <c r="AW32" s="355">
        <v>0</v>
      </c>
      <c r="AX32" s="355">
        <v>0</v>
      </c>
      <c r="AY32" s="355">
        <v>0</v>
      </c>
      <c r="AZ32" s="355">
        <v>0</v>
      </c>
      <c r="BA32" s="355">
        <v>0</v>
      </c>
      <c r="BB32" s="355">
        <v>0</v>
      </c>
      <c r="BC32" s="355">
        <v>0</v>
      </c>
      <c r="BD32" s="355">
        <v>0</v>
      </c>
    </row>
    <row r="33" spans="1:57">
      <c r="A33" s="104"/>
      <c r="B33" s="134" t="str">
        <v/>
      </c>
      <c r="C33" s="355">
        <v>0</v>
      </c>
      <c r="D33" s="355">
        <v>0</v>
      </c>
      <c r="E33" s="355">
        <v>0</v>
      </c>
      <c r="F33" s="355">
        <v>0</v>
      </c>
      <c r="G33" s="355">
        <v>0</v>
      </c>
      <c r="H33" s="355">
        <v>0</v>
      </c>
      <c r="I33" s="355">
        <v>0</v>
      </c>
      <c r="J33" s="355">
        <v>0</v>
      </c>
      <c r="K33" s="355">
        <v>0</v>
      </c>
      <c r="L33" s="355">
        <v>0</v>
      </c>
      <c r="M33" s="355">
        <v>0</v>
      </c>
      <c r="N33" s="355">
        <v>0</v>
      </c>
      <c r="O33" s="355">
        <v>0</v>
      </c>
      <c r="P33" s="355">
        <v>0</v>
      </c>
      <c r="Q33" s="355">
        <v>0</v>
      </c>
      <c r="R33" s="355">
        <v>0</v>
      </c>
      <c r="S33" s="355">
        <v>0</v>
      </c>
      <c r="T33" s="355">
        <v>0</v>
      </c>
      <c r="U33" s="355">
        <v>0</v>
      </c>
      <c r="V33" s="355">
        <v>0</v>
      </c>
      <c r="W33" s="355">
        <v>0</v>
      </c>
      <c r="X33" s="355">
        <v>0</v>
      </c>
      <c r="Y33" s="355">
        <v>0</v>
      </c>
      <c r="Z33" s="355">
        <v>0</v>
      </c>
      <c r="AA33" s="355">
        <v>0</v>
      </c>
      <c r="AB33" s="355">
        <v>0</v>
      </c>
      <c r="AC33" s="355">
        <v>0</v>
      </c>
      <c r="AD33" s="355">
        <v>0</v>
      </c>
      <c r="AE33" s="355">
        <v>0</v>
      </c>
      <c r="AF33" s="355">
        <v>0</v>
      </c>
      <c r="AG33" s="355">
        <v>0</v>
      </c>
      <c r="AH33" s="355">
        <v>0</v>
      </c>
      <c r="AI33" s="355">
        <v>0</v>
      </c>
      <c r="AJ33" s="355">
        <v>0</v>
      </c>
      <c r="AK33" s="355">
        <v>0</v>
      </c>
      <c r="AL33" s="355">
        <v>0</v>
      </c>
      <c r="AM33" s="355">
        <v>0</v>
      </c>
      <c r="AN33" s="355">
        <v>0</v>
      </c>
      <c r="AO33" s="355">
        <v>0</v>
      </c>
      <c r="AP33" s="355">
        <v>0</v>
      </c>
      <c r="AQ33" s="355">
        <v>0</v>
      </c>
      <c r="AR33" s="355">
        <v>0</v>
      </c>
      <c r="AS33" s="355">
        <v>0</v>
      </c>
      <c r="AT33" s="355">
        <v>0</v>
      </c>
      <c r="AU33" s="355">
        <v>0</v>
      </c>
      <c r="AV33" s="355">
        <v>0</v>
      </c>
      <c r="AW33" s="355">
        <v>0</v>
      </c>
      <c r="AX33" s="355">
        <v>0</v>
      </c>
      <c r="AY33" s="355">
        <v>0</v>
      </c>
      <c r="AZ33" s="355">
        <v>0</v>
      </c>
      <c r="BA33" s="355">
        <v>0</v>
      </c>
      <c r="BB33" s="355">
        <v>0</v>
      </c>
      <c r="BC33" s="355">
        <v>0</v>
      </c>
      <c r="BD33" s="355">
        <v>0</v>
      </c>
    </row>
    <row r="34" spans="1:57">
      <c r="A34" s="104"/>
      <c r="B34" s="134" t="str">
        <v/>
      </c>
      <c r="C34" s="355">
        <v>0</v>
      </c>
      <c r="D34" s="355">
        <v>0</v>
      </c>
      <c r="E34" s="355">
        <v>0</v>
      </c>
      <c r="F34" s="355">
        <v>0</v>
      </c>
      <c r="G34" s="355">
        <v>0</v>
      </c>
      <c r="H34" s="355">
        <v>0</v>
      </c>
      <c r="I34" s="355">
        <v>0</v>
      </c>
      <c r="J34" s="355">
        <v>0</v>
      </c>
      <c r="K34" s="355">
        <v>0</v>
      </c>
      <c r="L34" s="355">
        <v>0</v>
      </c>
      <c r="M34" s="355">
        <v>0</v>
      </c>
      <c r="N34" s="355">
        <v>0</v>
      </c>
      <c r="O34" s="355">
        <v>0</v>
      </c>
      <c r="P34" s="355">
        <v>0</v>
      </c>
      <c r="Q34" s="355">
        <v>0</v>
      </c>
      <c r="R34" s="355">
        <v>0</v>
      </c>
      <c r="S34" s="355">
        <v>0</v>
      </c>
      <c r="T34" s="355">
        <v>0</v>
      </c>
      <c r="U34" s="355">
        <v>0</v>
      </c>
      <c r="V34" s="355">
        <v>0</v>
      </c>
      <c r="W34" s="355">
        <v>0</v>
      </c>
      <c r="X34" s="355">
        <v>0</v>
      </c>
      <c r="Y34" s="355">
        <v>0</v>
      </c>
      <c r="Z34" s="355">
        <v>0</v>
      </c>
      <c r="AA34" s="355">
        <v>0</v>
      </c>
      <c r="AB34" s="355">
        <v>0</v>
      </c>
      <c r="AC34" s="355">
        <v>0</v>
      </c>
      <c r="AD34" s="355">
        <v>0</v>
      </c>
      <c r="AE34" s="355">
        <v>0</v>
      </c>
      <c r="AF34" s="355">
        <v>0</v>
      </c>
      <c r="AG34" s="355">
        <v>0</v>
      </c>
      <c r="AH34" s="355">
        <v>0</v>
      </c>
      <c r="AI34" s="355">
        <v>0</v>
      </c>
      <c r="AJ34" s="355">
        <v>0</v>
      </c>
      <c r="AK34" s="355">
        <v>0</v>
      </c>
      <c r="AL34" s="355">
        <v>0</v>
      </c>
      <c r="AM34" s="355">
        <v>0</v>
      </c>
      <c r="AN34" s="355">
        <v>0</v>
      </c>
      <c r="AO34" s="355">
        <v>0</v>
      </c>
      <c r="AP34" s="355">
        <v>0</v>
      </c>
      <c r="AQ34" s="355">
        <v>0</v>
      </c>
      <c r="AR34" s="355">
        <v>0</v>
      </c>
      <c r="AS34" s="355">
        <v>0</v>
      </c>
      <c r="AT34" s="355">
        <v>0</v>
      </c>
      <c r="AU34" s="355">
        <v>0</v>
      </c>
      <c r="AV34" s="355">
        <v>0</v>
      </c>
      <c r="AW34" s="355">
        <v>0</v>
      </c>
      <c r="AX34" s="355">
        <v>0</v>
      </c>
      <c r="AY34" s="355">
        <v>0</v>
      </c>
      <c r="AZ34" s="355">
        <v>0</v>
      </c>
      <c r="BA34" s="355">
        <v>0</v>
      </c>
      <c r="BB34" s="355">
        <v>0</v>
      </c>
      <c r="BC34" s="355">
        <v>0</v>
      </c>
      <c r="BD34" s="355">
        <v>0</v>
      </c>
    </row>
    <row r="35" spans="1:57">
      <c r="A35" s="104"/>
      <c r="B35" s="134" t="str">
        <v/>
      </c>
      <c r="C35" s="355">
        <v>0</v>
      </c>
      <c r="D35" s="355">
        <v>0</v>
      </c>
      <c r="E35" s="355">
        <v>0</v>
      </c>
      <c r="F35" s="355">
        <v>0</v>
      </c>
      <c r="G35" s="355">
        <v>0</v>
      </c>
      <c r="H35" s="355">
        <v>0</v>
      </c>
      <c r="I35" s="355">
        <v>0</v>
      </c>
      <c r="J35" s="355">
        <v>0</v>
      </c>
      <c r="K35" s="355">
        <v>0</v>
      </c>
      <c r="L35" s="355">
        <v>0</v>
      </c>
      <c r="M35" s="355">
        <v>0</v>
      </c>
      <c r="N35" s="355">
        <v>0</v>
      </c>
      <c r="O35" s="355">
        <v>0</v>
      </c>
      <c r="P35" s="355">
        <v>0</v>
      </c>
      <c r="Q35" s="355">
        <v>0</v>
      </c>
      <c r="R35" s="355">
        <v>0</v>
      </c>
      <c r="S35" s="355">
        <v>0</v>
      </c>
      <c r="T35" s="355">
        <v>0</v>
      </c>
      <c r="U35" s="355">
        <v>0</v>
      </c>
      <c r="V35" s="355">
        <v>0</v>
      </c>
      <c r="W35" s="355">
        <v>0</v>
      </c>
      <c r="X35" s="355">
        <v>0</v>
      </c>
      <c r="Y35" s="355">
        <v>0</v>
      </c>
      <c r="Z35" s="355">
        <v>0</v>
      </c>
      <c r="AA35" s="355">
        <v>0</v>
      </c>
      <c r="AB35" s="355">
        <v>0</v>
      </c>
      <c r="AC35" s="355">
        <v>0</v>
      </c>
      <c r="AD35" s="355">
        <v>0</v>
      </c>
      <c r="AE35" s="355">
        <v>0</v>
      </c>
      <c r="AF35" s="355">
        <v>0</v>
      </c>
      <c r="AG35" s="355">
        <v>0</v>
      </c>
      <c r="AH35" s="355">
        <v>0</v>
      </c>
      <c r="AI35" s="355">
        <v>0</v>
      </c>
      <c r="AJ35" s="355">
        <v>0</v>
      </c>
      <c r="AK35" s="355">
        <v>0</v>
      </c>
      <c r="AL35" s="355">
        <v>0</v>
      </c>
      <c r="AM35" s="355">
        <v>0</v>
      </c>
      <c r="AN35" s="355">
        <v>0</v>
      </c>
      <c r="AO35" s="355">
        <v>0</v>
      </c>
      <c r="AP35" s="355">
        <v>0</v>
      </c>
      <c r="AQ35" s="355">
        <v>0</v>
      </c>
      <c r="AR35" s="355">
        <v>0</v>
      </c>
      <c r="AS35" s="355">
        <v>0</v>
      </c>
      <c r="AT35" s="355">
        <v>0</v>
      </c>
      <c r="AU35" s="355">
        <v>0</v>
      </c>
      <c r="AV35" s="355">
        <v>0</v>
      </c>
      <c r="AW35" s="355">
        <v>0</v>
      </c>
      <c r="AX35" s="355">
        <v>0</v>
      </c>
      <c r="AY35" s="355">
        <v>0</v>
      </c>
      <c r="AZ35" s="355">
        <v>0</v>
      </c>
      <c r="BA35" s="355">
        <v>0</v>
      </c>
      <c r="BB35" s="355">
        <v>0</v>
      </c>
      <c r="BC35" s="355">
        <v>0</v>
      </c>
      <c r="BD35" s="355">
        <v>0</v>
      </c>
    </row>
    <row r="36" spans="1:57">
      <c r="A36" s="104"/>
      <c r="B36" s="134" t="str">
        <v/>
      </c>
      <c r="C36" s="355">
        <v>0</v>
      </c>
      <c r="D36" s="355">
        <v>0</v>
      </c>
      <c r="E36" s="355">
        <v>0</v>
      </c>
      <c r="F36" s="355">
        <v>0</v>
      </c>
      <c r="G36" s="355">
        <v>0</v>
      </c>
      <c r="H36" s="355">
        <v>0</v>
      </c>
      <c r="I36" s="355">
        <v>0</v>
      </c>
      <c r="J36" s="355">
        <v>0</v>
      </c>
      <c r="K36" s="355">
        <v>0</v>
      </c>
      <c r="L36" s="355">
        <v>0</v>
      </c>
      <c r="M36" s="355">
        <v>0</v>
      </c>
      <c r="N36" s="355">
        <v>0</v>
      </c>
      <c r="O36" s="355">
        <v>0</v>
      </c>
      <c r="P36" s="355">
        <v>0</v>
      </c>
      <c r="Q36" s="355">
        <v>0</v>
      </c>
      <c r="R36" s="355">
        <v>0</v>
      </c>
      <c r="S36" s="355">
        <v>0</v>
      </c>
      <c r="T36" s="355">
        <v>0</v>
      </c>
      <c r="U36" s="355">
        <v>0</v>
      </c>
      <c r="V36" s="355">
        <v>0</v>
      </c>
      <c r="W36" s="355">
        <v>0</v>
      </c>
      <c r="X36" s="355">
        <v>0</v>
      </c>
      <c r="Y36" s="355">
        <v>0</v>
      </c>
      <c r="Z36" s="355">
        <v>0</v>
      </c>
      <c r="AA36" s="355">
        <v>0</v>
      </c>
      <c r="AB36" s="355">
        <v>0</v>
      </c>
      <c r="AC36" s="355">
        <v>0</v>
      </c>
      <c r="AD36" s="355">
        <v>0</v>
      </c>
      <c r="AE36" s="355">
        <v>0</v>
      </c>
      <c r="AF36" s="355">
        <v>0</v>
      </c>
      <c r="AG36" s="355">
        <v>0</v>
      </c>
      <c r="AH36" s="355">
        <v>0</v>
      </c>
      <c r="AI36" s="355">
        <v>0</v>
      </c>
      <c r="AJ36" s="355">
        <v>0</v>
      </c>
      <c r="AK36" s="355">
        <v>0</v>
      </c>
      <c r="AL36" s="355">
        <v>0</v>
      </c>
      <c r="AM36" s="355">
        <v>0</v>
      </c>
      <c r="AN36" s="355">
        <v>0</v>
      </c>
      <c r="AO36" s="355">
        <v>0</v>
      </c>
      <c r="AP36" s="355">
        <v>0</v>
      </c>
      <c r="AQ36" s="355">
        <v>0</v>
      </c>
      <c r="AR36" s="355">
        <v>0</v>
      </c>
      <c r="AS36" s="355">
        <v>0</v>
      </c>
      <c r="AT36" s="355">
        <v>0</v>
      </c>
      <c r="AU36" s="355">
        <v>0</v>
      </c>
      <c r="AV36" s="355">
        <v>0</v>
      </c>
      <c r="AW36" s="355">
        <v>0</v>
      </c>
      <c r="AX36" s="355">
        <v>0</v>
      </c>
      <c r="AY36" s="355">
        <v>0</v>
      </c>
      <c r="AZ36" s="355">
        <v>0</v>
      </c>
      <c r="BA36" s="355">
        <v>0</v>
      </c>
      <c r="BB36" s="355">
        <v>0</v>
      </c>
      <c r="BC36" s="355">
        <v>0</v>
      </c>
      <c r="BD36" s="355">
        <v>0</v>
      </c>
    </row>
    <row r="37" spans="1:57" ht="12" customHeight="1">
      <c r="B37" s="127" t="s">
        <v>293</v>
      </c>
      <c r="D37" s="60"/>
      <c r="BE37" s="52" t="s">
        <v>640</v>
      </c>
    </row>
    <row r="39" spans="1:57" ht="15.75" customHeight="1">
      <c r="B39" s="50" t="s">
        <v>637</v>
      </c>
      <c r="C39" s="130" t="str">
        <f t="array" ref="C39:BD39">TRANSPOSE(Comp_code)</f>
        <v>CF187</v>
      </c>
      <c r="D39" s="130" t="str">
        <v>CK981</v>
      </c>
      <c r="E39" s="130" t="str">
        <v>CL120</v>
      </c>
      <c r="F39" s="130" t="str">
        <v>CL131</v>
      </c>
      <c r="G39" s="130" t="str">
        <v>CL132</v>
      </c>
      <c r="H39" s="130" t="str">
        <v>CL133</v>
      </c>
      <c r="I39" s="130" t="str">
        <v>CL139</v>
      </c>
      <c r="J39" s="130" t="str">
        <v>CL144</v>
      </c>
      <c r="K39" s="130" t="str">
        <v>CL160</v>
      </c>
      <c r="L39" s="130" t="str">
        <v>CL161</v>
      </c>
      <c r="M39" s="130" t="str">
        <v>CL171</v>
      </c>
      <c r="N39" s="130" t="str">
        <v>CL172</v>
      </c>
      <c r="O39" s="130" t="str">
        <v>CL173</v>
      </c>
      <c r="P39" s="130" t="str">
        <v>CL174</v>
      </c>
      <c r="Q39" s="130" t="str">
        <v>CL175</v>
      </c>
      <c r="R39" s="130" t="str">
        <v>CL176</v>
      </c>
      <c r="S39" s="130" t="str">
        <v>CL177</v>
      </c>
      <c r="T39" s="130" t="str">
        <v>CL178</v>
      </c>
      <c r="U39" s="130" t="str">
        <v>CL180</v>
      </c>
      <c r="V39" s="130" t="str">
        <v>CL183</v>
      </c>
      <c r="W39" s="130" t="str">
        <v>CL185</v>
      </c>
      <c r="X39" s="130" t="str">
        <v>CL192</v>
      </c>
      <c r="Y39" s="130" t="str">
        <v>CL197</v>
      </c>
      <c r="Z39" s="130" t="str">
        <v>CL198</v>
      </c>
      <c r="AA39" s="130" t="str">
        <v>CL570</v>
      </c>
      <c r="AB39" s="130" t="str">
        <v>CL572</v>
      </c>
      <c r="AC39" s="130" t="str">
        <v>CL574</v>
      </c>
      <c r="AD39" s="130" t="str">
        <v>CL575</v>
      </c>
      <c r="AE39" s="130" t="str">
        <v>CL577</v>
      </c>
      <c r="AF39" s="130" t="str">
        <v>CL579</v>
      </c>
      <c r="AG39" s="130" t="str">
        <v>CL590</v>
      </c>
      <c r="AH39" s="130" t="str">
        <v>CL600</v>
      </c>
      <c r="AI39" s="130" t="str">
        <v>CL950</v>
      </c>
      <c r="AJ39" s="130" t="str">
        <v>CL951</v>
      </c>
      <c r="AK39" s="130" t="str">
        <v>CL952</v>
      </c>
      <c r="AL39" s="130" t="str">
        <v>CL953</v>
      </c>
      <c r="AM39" s="130" t="str">
        <v>CL954</v>
      </c>
      <c r="AN39" s="130" t="str">
        <v>CL955</v>
      </c>
      <c r="AO39" s="130" t="str">
        <v>CL956</v>
      </c>
      <c r="AP39" s="130" t="str">
        <v>CL957</v>
      </c>
      <c r="AQ39" s="130" t="str">
        <v>CL958</v>
      </c>
      <c r="AR39" s="130" t="str">
        <v>CL998</v>
      </c>
      <c r="AS39" s="130" t="str">
        <v>CL999</v>
      </c>
      <c r="AT39" s="130" t="str">
        <v>CN853</v>
      </c>
      <c r="AU39" s="130" t="str">
        <v>CN855</v>
      </c>
      <c r="AV39" s="130" t="str">
        <v>CO292</v>
      </c>
      <c r="AW39" s="130" t="str">
        <v>CO293</v>
      </c>
      <c r="AX39" s="130" t="str">
        <v>CO801</v>
      </c>
      <c r="AY39" s="130" t="str">
        <v>CO989</v>
      </c>
      <c r="AZ39" s="130" t="str">
        <v>CP502</v>
      </c>
      <c r="BA39" s="130" t="str">
        <v>CT134</v>
      </c>
      <c r="BB39" s="130" t="str">
        <v>CW900</v>
      </c>
      <c r="BC39" s="130" t="str">
        <v>CO254</v>
      </c>
      <c r="BD39" s="130" t="str">
        <v>CW901</v>
      </c>
    </row>
    <row r="40" spans="1:57" s="128" customFormat="1" ht="58.15">
      <c r="B40" s="129" t="s">
        <v>102</v>
      </c>
      <c r="C40" s="130" t="str">
        <f t="array" ref="C40:BD40">TRANSPOSE(Component_list)</f>
        <v>MPF Line Testing Systems</v>
      </c>
      <c r="D40" s="130" t="str">
        <v>Openreach time related charges</v>
      </c>
      <c r="E40" s="130" t="str">
        <v>Co-mingling electricity</v>
      </c>
      <c r="F40" s="130" t="str">
        <v>Co-mingling set up</v>
      </c>
      <c r="G40" s="130" t="str">
        <v>Co-mingling rentals</v>
      </c>
      <c r="H40" s="130" t="str">
        <v>WLA tie cables</v>
      </c>
      <c r="I40" s="130" t="str">
        <v>Local Loop Unbundling systems development</v>
      </c>
      <c r="J40" s="130" t="str">
        <v>Wholesale Access specific</v>
      </c>
      <c r="K40" s="130" t="str">
        <v>Routeing &amp; records</v>
      </c>
      <c r="L40" s="130" t="str">
        <v>MDF Hardware jumpering</v>
      </c>
      <c r="M40" s="130" t="str">
        <v>E side copper capital</v>
      </c>
      <c r="N40" s="130" t="str">
        <v>E side copper current</v>
      </c>
      <c r="O40" s="130" t="str">
        <v>D side copper capital</v>
      </c>
      <c r="P40" s="130" t="str">
        <v>D side copper current</v>
      </c>
      <c r="Q40" s="130" t="str">
        <v>Local exchanges general frames equipment</v>
      </c>
      <c r="R40" s="130" t="str">
        <v>Local exchanges general frames maintenance</v>
      </c>
      <c r="S40" s="130" t="str">
        <v>Analogue line test equipment</v>
      </c>
      <c r="T40" s="130" t="str">
        <v>Dropwire capital &amp; analogue NTE</v>
      </c>
      <c r="U40" s="130" t="str">
        <v>Analogue line drop maintenance</v>
      </c>
      <c r="V40" s="130" t="str">
        <v>Analogue line cards</v>
      </c>
      <c r="W40" s="130" t="str">
        <v>Pair gain</v>
      </c>
      <c r="X40" s="130" t="str">
        <v>NGA E-side Copper Capital</v>
      </c>
      <c r="Y40" s="130" t="str">
        <v>FTTC Development</v>
      </c>
      <c r="Z40" s="130" t="str">
        <v>FTTP Development</v>
      </c>
      <c r="AA40" s="130" t="str">
        <v>OR Service Centre - Provision Analogue/ISDN2</v>
      </c>
      <c r="AB40" s="130" t="str">
        <v>OR Service Centre - Provision WLA</v>
      </c>
      <c r="AC40" s="130" t="str">
        <v>Service Centre - Provision  NGA</v>
      </c>
      <c r="AD40" s="130" t="str">
        <v>OR Service Centre - Assurance Analogue/ISDN2</v>
      </c>
      <c r="AE40" s="130" t="str">
        <v>OR Service Centre - Assurance WLA</v>
      </c>
      <c r="AF40" s="130" t="str">
        <v>Service Centre - Assurance  NGA</v>
      </c>
      <c r="AG40" s="130" t="str">
        <v>Service Level Guarantees</v>
      </c>
      <c r="AH40" s="130" t="str">
        <v>Other WLA</v>
      </c>
      <c r="AI40" s="130" t="str">
        <v>GEA Access Fibre Spine</v>
      </c>
      <c r="AJ40" s="130" t="str">
        <v>GEA Distribution Fibre</v>
      </c>
      <c r="AK40" s="130" t="str">
        <v>GEA Electronics</v>
      </c>
      <c r="AL40" s="130" t="str">
        <v>GEA DSLAM &amp; Cabinets</v>
      </c>
      <c r="AM40" s="130" t="str">
        <v>GEA Customer Site Installation</v>
      </c>
      <c r="AN40" s="130" t="str">
        <v>GEA FTTC Repairs</v>
      </c>
      <c r="AO40" s="130" t="str">
        <v>GEA FTTP Repairs</v>
      </c>
      <c r="AP40" s="130" t="str">
        <v>GEA FTTP Provisions</v>
      </c>
      <c r="AQ40" s="130" t="str">
        <v>GEA FTTC Provisions</v>
      </c>
      <c r="AR40" s="130" t="str">
        <v>Fibre Rollout Funding</v>
      </c>
      <c r="AS40" s="130" t="str">
        <v>BDUK Funding</v>
      </c>
      <c r="AT40" s="130" t="str">
        <v>Combi Card and MSAN Access - Voice</v>
      </c>
      <c r="AU40" s="130" t="str">
        <v>iNode features</v>
      </c>
      <c r="AV40" s="130" t="str">
        <v>Caller Display</v>
      </c>
      <c r="AW40" s="130" t="str">
        <v>Network Features</v>
      </c>
      <c r="AX40" s="130" t="str">
        <v>Ofcom Licence Fee Openreach</v>
      </c>
      <c r="AY40" s="130" t="str">
        <v>Special Fault Investigation</v>
      </c>
      <c r="AZ40" s="130" t="str">
        <v>Openreach sales product management</v>
      </c>
      <c r="BA40" s="130" t="str">
        <v>Co-mingling power &amp; vent</v>
      </c>
      <c r="BB40" s="130" t="str">
        <v>Openreach copper</v>
      </c>
      <c r="BC40" s="130" t="str">
        <v>OR Project Services</v>
      </c>
      <c r="BD40" s="130" t="str">
        <v>Openreach non copper</v>
      </c>
    </row>
    <row r="41" spans="1:57" ht="12" customHeight="1">
      <c r="A41" s="104"/>
      <c r="B41" s="134" t="str">
        <f t="array" ref="B41:B72">Service_list</f>
        <v>Analogue Core WLR Rentals</v>
      </c>
      <c r="C41" s="134">
        <f>_xlfn.IFNA(INDEX([3]!QoS_usage_factors_1819,MATCH($B41,[3]!QoS_usage_factor_services,0),MATCH(C$39,[3]!QoS_uf_comp_codes,0)),C5)</f>
        <v>0</v>
      </c>
      <c r="D41" s="134">
        <f>_xlfn.IFNA(INDEX([3]!QoS_usage_factors_1819,MATCH($B41,[3]!QoS_usage_factor_services,0),MATCH(D$39,[3]!QoS_uf_comp_codes,0)),D5)</f>
        <v>0</v>
      </c>
      <c r="E41" s="134">
        <f>_xlfn.IFNA(INDEX([3]!QoS_usage_factors_1819,MATCH($B41,[3]!QoS_usage_factor_services,0),MATCH(E$39,[3]!QoS_uf_comp_codes,0)),E5)</f>
        <v>0</v>
      </c>
      <c r="F41" s="134">
        <f>_xlfn.IFNA(INDEX([3]!QoS_usage_factors_1819,MATCH($B41,[3]!QoS_usage_factor_services,0),MATCH(F$39,[3]!QoS_uf_comp_codes,0)),F5)</f>
        <v>0</v>
      </c>
      <c r="G41" s="134">
        <f>_xlfn.IFNA(INDEX([3]!QoS_usage_factors_1819,MATCH($B41,[3]!QoS_usage_factor_services,0),MATCH(G$39,[3]!QoS_uf_comp_codes,0)),G5)</f>
        <v>0</v>
      </c>
      <c r="H41" s="134">
        <f>_xlfn.IFNA(INDEX([3]!QoS_usage_factors_1819,MATCH($B41,[3]!QoS_usage_factor_services,0),MATCH(H$39,[3]!QoS_uf_comp_codes,0)),H5)</f>
        <v>0</v>
      </c>
      <c r="I41" s="134">
        <f>_xlfn.IFNA(INDEX([3]!QoS_usage_factors_1819,MATCH($B41,[3]!QoS_usage_factor_services,0),MATCH(I$39,[3]!QoS_uf_comp_codes,0)),I5)</f>
        <v>0</v>
      </c>
      <c r="J41" s="134">
        <f>_xlfn.IFNA(INDEX([3]!QoS_usage_factors_1819,MATCH($B41,[3]!QoS_usage_factor_services,0),MATCH(J$39,[3]!QoS_uf_comp_codes,0)),J5)</f>
        <v>0</v>
      </c>
      <c r="K41" s="134">
        <f>_xlfn.IFNA(INDEX([3]!QoS_usage_factors_1819,MATCH($B41,[3]!QoS_usage_factor_services,0),MATCH(K$39,[3]!QoS_uf_comp_codes,0)),K5)</f>
        <v>0</v>
      </c>
      <c r="L41" s="134">
        <f>_xlfn.IFNA(INDEX([3]!QoS_usage_factors_1819,MATCH($B41,[3]!QoS_usage_factor_services,0),MATCH(L$39,[3]!QoS_uf_comp_codes,0)),L5)</f>
        <v>0</v>
      </c>
      <c r="M41" s="134">
        <f>_xlfn.IFNA(INDEX([3]!QoS_usage_factors_1819,MATCH($B41,[3]!QoS_usage_factor_services,0),MATCH(M$39,[3]!QoS_uf_comp_codes,0)),M5)</f>
        <v>1</v>
      </c>
      <c r="N41" s="134">
        <f>_xlfn.IFNA(INDEX([3]!QoS_usage_factors_1819,MATCH($B41,[3]!QoS_usage_factor_services,0),MATCH(N$39,[3]!QoS_uf_comp_codes,0)),N5)</f>
        <v>0.89744620501596728</v>
      </c>
      <c r="O41" s="134">
        <f>_xlfn.IFNA(INDEX([3]!QoS_usage_factors_1819,MATCH($B41,[3]!QoS_usage_factor_services,0),MATCH(O$39,[3]!QoS_uf_comp_codes,0)),O5)</f>
        <v>1</v>
      </c>
      <c r="P41" s="134">
        <f>_xlfn.IFNA(INDEX([3]!QoS_usage_factors_1819,MATCH($B41,[3]!QoS_usage_factor_services,0),MATCH(P$39,[3]!QoS_uf_comp_codes,0)),P5)</f>
        <v>0.89744620501596728</v>
      </c>
      <c r="Q41" s="134">
        <f>_xlfn.IFNA(INDEX([3]!QoS_usage_factors_1819,MATCH($B41,[3]!QoS_usage_factor_services,0),MATCH(Q$39,[3]!QoS_uf_comp_codes,0)),Q5)</f>
        <v>1</v>
      </c>
      <c r="R41" s="134">
        <f>_xlfn.IFNA(INDEX([3]!QoS_usage_factors_1819,MATCH($B41,[3]!QoS_usage_factor_services,0),MATCH(R$39,[3]!QoS_uf_comp_codes,0)),R5)</f>
        <v>0.89744620501596728</v>
      </c>
      <c r="S41" s="134">
        <f>_xlfn.IFNA(INDEX([3]!QoS_usage_factors_1819,MATCH($B41,[3]!QoS_usage_factor_services,0),MATCH(S$39,[3]!QoS_uf_comp_codes,0)),S5)</f>
        <v>1</v>
      </c>
      <c r="T41" s="134">
        <f>_xlfn.IFNA(INDEX([3]!QoS_usage_factors_1819,MATCH($B41,[3]!QoS_usage_factor_services,0),MATCH(T$39,[3]!QoS_uf_comp_codes,0)),T5)</f>
        <v>1</v>
      </c>
      <c r="U41" s="134">
        <f>_xlfn.IFNA(INDEX([3]!QoS_usage_factors_1819,MATCH($B41,[3]!QoS_usage_factor_services,0),MATCH(U$39,[3]!QoS_uf_comp_codes,0)),U5)</f>
        <v>0.89744620501596728</v>
      </c>
      <c r="V41" s="134">
        <f>_xlfn.IFNA(INDEX([3]!QoS_usage_factors_1819,MATCH($B41,[3]!QoS_usage_factor_services,0),MATCH(V$39,[3]!QoS_uf_comp_codes,0)),V5)</f>
        <v>1</v>
      </c>
      <c r="W41" s="134">
        <f>_xlfn.IFNA(INDEX([3]!QoS_usage_factors_1819,MATCH($B41,[3]!QoS_usage_factor_services,0),MATCH(W$39,[3]!QoS_uf_comp_codes,0)),W5)</f>
        <v>1</v>
      </c>
      <c r="X41" s="134">
        <f>_xlfn.IFNA(INDEX([3]!QoS_usage_factors_1819,MATCH($B41,[3]!QoS_usage_factor_services,0),MATCH(X$39,[3]!QoS_uf_comp_codes,0)),X5)</f>
        <v>0</v>
      </c>
      <c r="Y41" s="134">
        <f>_xlfn.IFNA(INDEX([3]!QoS_usage_factors_1819,MATCH($B41,[3]!QoS_usage_factor_services,0),MATCH(Y$39,[3]!QoS_uf_comp_codes,0)),Y5)</f>
        <v>0</v>
      </c>
      <c r="Z41" s="134">
        <f>_xlfn.IFNA(INDEX([3]!QoS_usage_factors_1819,MATCH($B41,[3]!QoS_usage_factor_services,0),MATCH(Z$39,[3]!QoS_uf_comp_codes,0)),Z5)</f>
        <v>0</v>
      </c>
      <c r="AA41" s="134">
        <f>_xlfn.IFNA(INDEX([3]!QoS_usage_factors_1819,MATCH($B41,[3]!QoS_usage_factor_services,0),MATCH(AA$39,[3]!QoS_uf_comp_codes,0)),AA5)</f>
        <v>0</v>
      </c>
      <c r="AB41" s="134">
        <f>_xlfn.IFNA(INDEX([3]!QoS_usage_factors_1819,MATCH($B41,[3]!QoS_usage_factor_services,0),MATCH(AB$39,[3]!QoS_uf_comp_codes,0)),AB5)</f>
        <v>0</v>
      </c>
      <c r="AC41" s="134">
        <f>_xlfn.IFNA(INDEX([3]!QoS_usage_factors_1819,MATCH($B41,[3]!QoS_usage_factor_services,0),MATCH(AC$39,[3]!QoS_uf_comp_codes,0)),AC5)</f>
        <v>0</v>
      </c>
      <c r="AD41" s="134">
        <f>_xlfn.IFNA(INDEX([3]!QoS_usage_factors_1819,MATCH($B41,[3]!QoS_usage_factor_services,0),MATCH(AD$39,[3]!QoS_uf_comp_codes,0)),AD5)</f>
        <v>1</v>
      </c>
      <c r="AE41" s="134">
        <f>_xlfn.IFNA(INDEX([3]!QoS_usage_factors_1819,MATCH($B41,[3]!QoS_usage_factor_services,0),MATCH(AE$39,[3]!QoS_uf_comp_codes,0)),AE5)</f>
        <v>0</v>
      </c>
      <c r="AF41" s="134">
        <f>_xlfn.IFNA(INDEX([3]!QoS_usage_factors_1819,MATCH($B41,[3]!QoS_usage_factor_services,0),MATCH(AF$39,[3]!QoS_uf_comp_codes,0)),AF5)</f>
        <v>0</v>
      </c>
      <c r="AG41" s="134">
        <f>_xlfn.IFNA(INDEX([3]!QoS_usage_factors_1819,MATCH($B41,[3]!QoS_usage_factor_services,0),MATCH(AG$39,[3]!QoS_uf_comp_codes,0)),AG5)</f>
        <v>0</v>
      </c>
      <c r="AH41" s="134">
        <f>_xlfn.IFNA(INDEX([3]!QoS_usage_factors_1819,MATCH($B41,[3]!QoS_usage_factor_services,0),MATCH(AH$39,[3]!QoS_uf_comp_codes,0)),AH5)</f>
        <v>0</v>
      </c>
      <c r="AI41" s="134">
        <f>_xlfn.IFNA(INDEX([3]!QoS_usage_factors_1819,MATCH($B41,[3]!QoS_usage_factor_services,0),MATCH(AI$39,[3]!QoS_uf_comp_codes,0)),AI5)</f>
        <v>0</v>
      </c>
      <c r="AJ41" s="134">
        <f>_xlfn.IFNA(INDEX([3]!QoS_usage_factors_1819,MATCH($B41,[3]!QoS_usage_factor_services,0),MATCH(AJ$39,[3]!QoS_uf_comp_codes,0)),AJ5)</f>
        <v>0</v>
      </c>
      <c r="AK41" s="134">
        <f>_xlfn.IFNA(INDEX([3]!QoS_usage_factors_1819,MATCH($B41,[3]!QoS_usage_factor_services,0),MATCH(AK$39,[3]!QoS_uf_comp_codes,0)),AK5)</f>
        <v>0</v>
      </c>
      <c r="AL41" s="134">
        <f>_xlfn.IFNA(INDEX([3]!QoS_usage_factors_1819,MATCH($B41,[3]!QoS_usage_factor_services,0),MATCH(AL$39,[3]!QoS_uf_comp_codes,0)),AL5)</f>
        <v>0</v>
      </c>
      <c r="AM41" s="134">
        <f>_xlfn.IFNA(INDEX([3]!QoS_usage_factors_1819,MATCH($B41,[3]!QoS_usage_factor_services,0),MATCH(AM$39,[3]!QoS_uf_comp_codes,0)),AM5)</f>
        <v>0</v>
      </c>
      <c r="AN41" s="134">
        <f>_xlfn.IFNA(INDEX([3]!QoS_usage_factors_1819,MATCH($B41,[3]!QoS_usage_factor_services,0),MATCH(AN$39,[3]!QoS_uf_comp_codes,0)),AN5)</f>
        <v>0</v>
      </c>
      <c r="AO41" s="134">
        <f>_xlfn.IFNA(INDEX([3]!QoS_usage_factors_1819,MATCH($B41,[3]!QoS_usage_factor_services,0),MATCH(AO$39,[3]!QoS_uf_comp_codes,0)),AO5)</f>
        <v>0</v>
      </c>
      <c r="AP41" s="134">
        <f>_xlfn.IFNA(INDEX([3]!QoS_usage_factors_1819,MATCH($B41,[3]!QoS_usage_factor_services,0),MATCH(AP$39,[3]!QoS_uf_comp_codes,0)),AP5)</f>
        <v>0</v>
      </c>
      <c r="AQ41" s="134">
        <f>_xlfn.IFNA(INDEX([3]!QoS_usage_factors_1819,MATCH($B41,[3]!QoS_usage_factor_services,0),MATCH(AQ$39,[3]!QoS_uf_comp_codes,0)),AQ5)</f>
        <v>0</v>
      </c>
      <c r="AR41" s="134">
        <f>_xlfn.IFNA(INDEX([3]!QoS_usage_factors_1819,MATCH($B41,[3]!QoS_usage_factor_services,0),MATCH(AR$39,[3]!QoS_uf_comp_codes,0)),AR5)</f>
        <v>0</v>
      </c>
      <c r="AS41" s="134">
        <f>_xlfn.IFNA(INDEX([3]!QoS_usage_factors_1819,MATCH($B41,[3]!QoS_usage_factor_services,0),MATCH(AS$39,[3]!QoS_uf_comp_codes,0)),AS5)</f>
        <v>0</v>
      </c>
      <c r="AT41" s="134">
        <f>_xlfn.IFNA(INDEX([3]!QoS_usage_factors_1819,MATCH($B41,[3]!QoS_usage_factor_services,0),MATCH(AT$39,[3]!QoS_uf_comp_codes,0)),AT5)</f>
        <v>1</v>
      </c>
      <c r="AU41" s="134">
        <f>_xlfn.IFNA(INDEX([3]!QoS_usage_factors_1819,MATCH($B41,[3]!QoS_usage_factor_services,0),MATCH(AU$39,[3]!QoS_uf_comp_codes,0)),AU5)</f>
        <v>0</v>
      </c>
      <c r="AV41" s="134">
        <f>_xlfn.IFNA(INDEX([3]!QoS_usage_factors_1819,MATCH($B41,[3]!QoS_usage_factor_services,0),MATCH(AV$39,[3]!QoS_uf_comp_codes,0)),AV5)</f>
        <v>0</v>
      </c>
      <c r="AW41" s="134">
        <f>_xlfn.IFNA(INDEX([3]!QoS_usage_factors_1819,MATCH($B41,[3]!QoS_usage_factor_services,0),MATCH(AW$39,[3]!QoS_uf_comp_codes,0)),AW5)</f>
        <v>0</v>
      </c>
      <c r="AX41" s="134">
        <f>_xlfn.IFNA(INDEX([3]!QoS_usage_factors_1819,MATCH($B41,[3]!QoS_usage_factor_services,0),MATCH(AX$39,[3]!QoS_uf_comp_codes,0)),AX5)</f>
        <v>86.72</v>
      </c>
      <c r="AY41" s="134">
        <f>_xlfn.IFNA(INDEX([3]!QoS_usage_factors_1819,MATCH($B41,[3]!QoS_usage_factor_services,0),MATCH(AY$39,[3]!QoS_uf_comp_codes,0)),AY5)</f>
        <v>0</v>
      </c>
      <c r="AZ41" s="134">
        <f>_xlfn.IFNA(INDEX([3]!QoS_usage_factors_1819,MATCH($B41,[3]!QoS_usage_factor_services,0),MATCH(AZ$39,[3]!QoS_uf_comp_codes,0)),AZ5)</f>
        <v>0.24</v>
      </c>
      <c r="BA41" s="134">
        <f>_xlfn.IFNA(INDEX([3]!QoS_usage_factors_1819,MATCH($B41,[3]!QoS_usage_factor_services,0),MATCH(BA$39,[3]!QoS_uf_comp_codes,0)),BA5)</f>
        <v>0</v>
      </c>
      <c r="BB41" s="134">
        <f>_xlfn.IFNA(INDEX([3]!QoS_usage_factors_1819,MATCH($B41,[3]!QoS_usage_factor_services,0),MATCH(BB$39,[3]!QoS_uf_comp_codes,0)),BB5)</f>
        <v>0</v>
      </c>
      <c r="BC41" s="134">
        <f>_xlfn.IFNA(INDEX([3]!QoS_usage_factors_1819,MATCH($B41,[3]!QoS_usage_factor_services,0),MATCH(BC$39,[3]!QoS_uf_comp_codes,0)),BC5)</f>
        <v>0</v>
      </c>
      <c r="BD41" s="134">
        <f>_xlfn.IFNA(INDEX([3]!QoS_usage_factors_1819,MATCH($B41,[3]!QoS_usage_factor_services,0),MATCH(BD$39,[3]!QoS_uf_comp_codes,0)),BD5)</f>
        <v>0</v>
      </c>
    </row>
    <row r="42" spans="1:57">
      <c r="A42" s="104"/>
      <c r="B42" s="134" t="str">
        <v>Analogue Premium Rentals</v>
      </c>
      <c r="C42" s="134">
        <f>_xlfn.IFNA(INDEX([3]!QoS_usage_factors_1819,MATCH($B42,[3]!QoS_usage_factor_services,0),MATCH(C$39,[3]!QoS_uf_comp_codes,0)),C6)</f>
        <v>0</v>
      </c>
      <c r="D42" s="134">
        <f>_xlfn.IFNA(INDEX([3]!QoS_usage_factors_1819,MATCH($B42,[3]!QoS_usage_factor_services,0),MATCH(D$39,[3]!QoS_uf_comp_codes,0)),D6)</f>
        <v>0</v>
      </c>
      <c r="E42" s="134">
        <f>_xlfn.IFNA(INDEX([3]!QoS_usage_factors_1819,MATCH($B42,[3]!QoS_usage_factor_services,0),MATCH(E$39,[3]!QoS_uf_comp_codes,0)),E6)</f>
        <v>0</v>
      </c>
      <c r="F42" s="134">
        <f>_xlfn.IFNA(INDEX([3]!QoS_usage_factors_1819,MATCH($B42,[3]!QoS_usage_factor_services,0),MATCH(F$39,[3]!QoS_uf_comp_codes,0)),F6)</f>
        <v>0</v>
      </c>
      <c r="G42" s="134">
        <f>_xlfn.IFNA(INDEX([3]!QoS_usage_factors_1819,MATCH($B42,[3]!QoS_usage_factor_services,0),MATCH(G$39,[3]!QoS_uf_comp_codes,0)),G6)</f>
        <v>0</v>
      </c>
      <c r="H42" s="134">
        <f>_xlfn.IFNA(INDEX([3]!QoS_usage_factors_1819,MATCH($B42,[3]!QoS_usage_factor_services,0),MATCH(H$39,[3]!QoS_uf_comp_codes,0)),H6)</f>
        <v>0</v>
      </c>
      <c r="I42" s="134">
        <f>_xlfn.IFNA(INDEX([3]!QoS_usage_factors_1819,MATCH($B42,[3]!QoS_usage_factor_services,0),MATCH(I$39,[3]!QoS_uf_comp_codes,0)),I6)</f>
        <v>0</v>
      </c>
      <c r="J42" s="134">
        <f>_xlfn.IFNA(INDEX([3]!QoS_usage_factors_1819,MATCH($B42,[3]!QoS_usage_factor_services,0),MATCH(J$39,[3]!QoS_uf_comp_codes,0)),J6)</f>
        <v>0</v>
      </c>
      <c r="K42" s="134">
        <f>_xlfn.IFNA(INDEX([3]!QoS_usage_factors_1819,MATCH($B42,[3]!QoS_usage_factor_services,0),MATCH(K$39,[3]!QoS_uf_comp_codes,0)),K6)</f>
        <v>0</v>
      </c>
      <c r="L42" s="134">
        <f>_xlfn.IFNA(INDEX([3]!QoS_usage_factors_1819,MATCH($B42,[3]!QoS_usage_factor_services,0),MATCH(L$39,[3]!QoS_uf_comp_codes,0)),L6)</f>
        <v>0</v>
      </c>
      <c r="M42" s="134">
        <f>_xlfn.IFNA(INDEX([3]!QoS_usage_factors_1819,MATCH($B42,[3]!QoS_usage_factor_services,0),MATCH(M$39,[3]!QoS_uf_comp_codes,0)),M6)</f>
        <v>1</v>
      </c>
      <c r="N42" s="134">
        <f>_xlfn.IFNA(INDEX([3]!QoS_usage_factors_1819,MATCH($B42,[3]!QoS_usage_factor_services,0),MATCH(N$39,[3]!QoS_uf_comp_codes,0)),N6)</f>
        <v>0.89744620501596728</v>
      </c>
      <c r="O42" s="134">
        <f>_xlfn.IFNA(INDEX([3]!QoS_usage_factors_1819,MATCH($B42,[3]!QoS_usage_factor_services,0),MATCH(O$39,[3]!QoS_uf_comp_codes,0)),O6)</f>
        <v>1</v>
      </c>
      <c r="P42" s="134">
        <f>_xlfn.IFNA(INDEX([3]!QoS_usage_factors_1819,MATCH($B42,[3]!QoS_usage_factor_services,0),MATCH(P$39,[3]!QoS_uf_comp_codes,0)),P6)</f>
        <v>0.89744620501596728</v>
      </c>
      <c r="Q42" s="134">
        <f>_xlfn.IFNA(INDEX([3]!QoS_usage_factors_1819,MATCH($B42,[3]!QoS_usage_factor_services,0),MATCH(Q$39,[3]!QoS_uf_comp_codes,0)),Q6)</f>
        <v>1</v>
      </c>
      <c r="R42" s="134">
        <f>_xlfn.IFNA(INDEX([3]!QoS_usage_factors_1819,MATCH($B42,[3]!QoS_usage_factor_services,0),MATCH(R$39,[3]!QoS_uf_comp_codes,0)),R6)</f>
        <v>0.89744620501596728</v>
      </c>
      <c r="S42" s="134">
        <f>_xlfn.IFNA(INDEX([3]!QoS_usage_factors_1819,MATCH($B42,[3]!QoS_usage_factor_services,0),MATCH(S$39,[3]!QoS_uf_comp_codes,0)),S6)</f>
        <v>1</v>
      </c>
      <c r="T42" s="134">
        <f>_xlfn.IFNA(INDEX([3]!QoS_usage_factors_1819,MATCH($B42,[3]!QoS_usage_factor_services,0),MATCH(T$39,[3]!QoS_uf_comp_codes,0)),T6)</f>
        <v>1</v>
      </c>
      <c r="U42" s="134">
        <f>_xlfn.IFNA(INDEX([3]!QoS_usage_factors_1819,MATCH($B42,[3]!QoS_usage_factor_services,0),MATCH(U$39,[3]!QoS_uf_comp_codes,0)),U6)</f>
        <v>0.89744620501596728</v>
      </c>
      <c r="V42" s="134">
        <f>_xlfn.IFNA(INDEX([3]!QoS_usage_factors_1819,MATCH($B42,[3]!QoS_usage_factor_services,0),MATCH(V$39,[3]!QoS_uf_comp_codes,0)),V6)</f>
        <v>1</v>
      </c>
      <c r="W42" s="134">
        <f>_xlfn.IFNA(INDEX([3]!QoS_usage_factors_1819,MATCH($B42,[3]!QoS_usage_factor_services,0),MATCH(W$39,[3]!QoS_uf_comp_codes,0)),W6)</f>
        <v>1</v>
      </c>
      <c r="X42" s="134">
        <f>_xlfn.IFNA(INDEX([3]!QoS_usage_factors_1819,MATCH($B42,[3]!QoS_usage_factor_services,0),MATCH(X$39,[3]!QoS_uf_comp_codes,0)),X6)</f>
        <v>0</v>
      </c>
      <c r="Y42" s="134">
        <f>_xlfn.IFNA(INDEX([3]!QoS_usage_factors_1819,MATCH($B42,[3]!QoS_usage_factor_services,0),MATCH(Y$39,[3]!QoS_uf_comp_codes,0)),Y6)</f>
        <v>0</v>
      </c>
      <c r="Z42" s="134">
        <f>_xlfn.IFNA(INDEX([3]!QoS_usage_factors_1819,MATCH($B42,[3]!QoS_usage_factor_services,0),MATCH(Z$39,[3]!QoS_uf_comp_codes,0)),Z6)</f>
        <v>0</v>
      </c>
      <c r="AA42" s="134">
        <f>_xlfn.IFNA(INDEX([3]!QoS_usage_factors_1819,MATCH($B42,[3]!QoS_usage_factor_services,0),MATCH(AA$39,[3]!QoS_uf_comp_codes,0)),AA6)</f>
        <v>0</v>
      </c>
      <c r="AB42" s="134">
        <f>_xlfn.IFNA(INDEX([3]!QoS_usage_factors_1819,MATCH($B42,[3]!QoS_usage_factor_services,0),MATCH(AB$39,[3]!QoS_uf_comp_codes,0)),AB6)</f>
        <v>0</v>
      </c>
      <c r="AC42" s="134">
        <f>_xlfn.IFNA(INDEX([3]!QoS_usage_factors_1819,MATCH($B42,[3]!QoS_usage_factor_services,0),MATCH(AC$39,[3]!QoS_uf_comp_codes,0)),AC6)</f>
        <v>0</v>
      </c>
      <c r="AD42" s="134">
        <f>_xlfn.IFNA(INDEX([3]!QoS_usage_factors_1819,MATCH($B42,[3]!QoS_usage_factor_services,0),MATCH(AD$39,[3]!QoS_uf_comp_codes,0)),AD6)</f>
        <v>1</v>
      </c>
      <c r="AE42" s="134">
        <f>_xlfn.IFNA(INDEX([3]!QoS_usage_factors_1819,MATCH($B42,[3]!QoS_usage_factor_services,0),MATCH(AE$39,[3]!QoS_uf_comp_codes,0)),AE6)</f>
        <v>0</v>
      </c>
      <c r="AF42" s="134">
        <f>_xlfn.IFNA(INDEX([3]!QoS_usage_factors_1819,MATCH($B42,[3]!QoS_usage_factor_services,0),MATCH(AF$39,[3]!QoS_uf_comp_codes,0)),AF6)</f>
        <v>0</v>
      </c>
      <c r="AG42" s="134">
        <f>_xlfn.IFNA(INDEX([3]!QoS_usage_factors_1819,MATCH($B42,[3]!QoS_usage_factor_services,0),MATCH(AG$39,[3]!QoS_uf_comp_codes,0)),AG6)</f>
        <v>0</v>
      </c>
      <c r="AH42" s="134">
        <f>_xlfn.IFNA(INDEX([3]!QoS_usage_factors_1819,MATCH($B42,[3]!QoS_usage_factor_services,0),MATCH(AH$39,[3]!QoS_uf_comp_codes,0)),AH6)</f>
        <v>0</v>
      </c>
      <c r="AI42" s="134">
        <f>_xlfn.IFNA(INDEX([3]!QoS_usage_factors_1819,MATCH($B42,[3]!QoS_usage_factor_services,0),MATCH(AI$39,[3]!QoS_uf_comp_codes,0)),AI6)</f>
        <v>0</v>
      </c>
      <c r="AJ42" s="134">
        <f>_xlfn.IFNA(INDEX([3]!QoS_usage_factors_1819,MATCH($B42,[3]!QoS_usage_factor_services,0),MATCH(AJ$39,[3]!QoS_uf_comp_codes,0)),AJ6)</f>
        <v>0</v>
      </c>
      <c r="AK42" s="134">
        <f>_xlfn.IFNA(INDEX([3]!QoS_usage_factors_1819,MATCH($B42,[3]!QoS_usage_factor_services,0),MATCH(AK$39,[3]!QoS_uf_comp_codes,0)),AK6)</f>
        <v>0</v>
      </c>
      <c r="AL42" s="134">
        <f>_xlfn.IFNA(INDEX([3]!QoS_usage_factors_1819,MATCH($B42,[3]!QoS_usage_factor_services,0),MATCH(AL$39,[3]!QoS_uf_comp_codes,0)),AL6)</f>
        <v>0</v>
      </c>
      <c r="AM42" s="134">
        <f>_xlfn.IFNA(INDEX([3]!QoS_usage_factors_1819,MATCH($B42,[3]!QoS_usage_factor_services,0),MATCH(AM$39,[3]!QoS_uf_comp_codes,0)),AM6)</f>
        <v>0</v>
      </c>
      <c r="AN42" s="134">
        <f>_xlfn.IFNA(INDEX([3]!QoS_usage_factors_1819,MATCH($B42,[3]!QoS_usage_factor_services,0),MATCH(AN$39,[3]!QoS_uf_comp_codes,0)),AN6)</f>
        <v>0</v>
      </c>
      <c r="AO42" s="134">
        <f>_xlfn.IFNA(INDEX([3]!QoS_usage_factors_1819,MATCH($B42,[3]!QoS_usage_factor_services,0),MATCH(AO$39,[3]!QoS_uf_comp_codes,0)),AO6)</f>
        <v>0</v>
      </c>
      <c r="AP42" s="134">
        <f>_xlfn.IFNA(INDEX([3]!QoS_usage_factors_1819,MATCH($B42,[3]!QoS_usage_factor_services,0),MATCH(AP$39,[3]!QoS_uf_comp_codes,0)),AP6)</f>
        <v>0</v>
      </c>
      <c r="AQ42" s="134">
        <f>_xlfn.IFNA(INDEX([3]!QoS_usage_factors_1819,MATCH($B42,[3]!QoS_usage_factor_services,0),MATCH(AQ$39,[3]!QoS_uf_comp_codes,0)),AQ6)</f>
        <v>0</v>
      </c>
      <c r="AR42" s="134">
        <f>_xlfn.IFNA(INDEX([3]!QoS_usage_factors_1819,MATCH($B42,[3]!QoS_usage_factor_services,0),MATCH(AR$39,[3]!QoS_uf_comp_codes,0)),AR6)</f>
        <v>0</v>
      </c>
      <c r="AS42" s="134">
        <f>_xlfn.IFNA(INDEX([3]!QoS_usage_factors_1819,MATCH($B42,[3]!QoS_usage_factor_services,0),MATCH(AS$39,[3]!QoS_uf_comp_codes,0)),AS6)</f>
        <v>0</v>
      </c>
      <c r="AT42" s="134">
        <f>_xlfn.IFNA(INDEX([3]!QoS_usage_factors_1819,MATCH($B42,[3]!QoS_usage_factor_services,0),MATCH(AT$39,[3]!QoS_uf_comp_codes,0)),AT6)</f>
        <v>1</v>
      </c>
      <c r="AU42" s="134">
        <f>_xlfn.IFNA(INDEX([3]!QoS_usage_factors_1819,MATCH($B42,[3]!QoS_usage_factor_services,0),MATCH(AU$39,[3]!QoS_uf_comp_codes,0)),AU6)</f>
        <v>0</v>
      </c>
      <c r="AV42" s="134">
        <f>_xlfn.IFNA(INDEX([3]!QoS_usage_factors_1819,MATCH($B42,[3]!QoS_usage_factor_services,0),MATCH(AV$39,[3]!QoS_uf_comp_codes,0)),AV6)</f>
        <v>0</v>
      </c>
      <c r="AW42" s="134">
        <f>_xlfn.IFNA(INDEX([3]!QoS_usage_factors_1819,MATCH($B42,[3]!QoS_usage_factor_services,0),MATCH(AW$39,[3]!QoS_uf_comp_codes,0)),AW6)</f>
        <v>0</v>
      </c>
      <c r="AX42" s="134">
        <f>_xlfn.IFNA(INDEX([3]!QoS_usage_factors_1819,MATCH($B42,[3]!QoS_usage_factor_services,0),MATCH(AX$39,[3]!QoS_uf_comp_codes,0)),AX6)</f>
        <v>114.02</v>
      </c>
      <c r="AY42" s="134">
        <f>_xlfn.IFNA(INDEX([3]!QoS_usage_factors_1819,MATCH($B42,[3]!QoS_usage_factor_services,0),MATCH(AY$39,[3]!QoS_uf_comp_codes,0)),AY6)</f>
        <v>0</v>
      </c>
      <c r="AZ42" s="134">
        <f>_xlfn.IFNA(INDEX([3]!QoS_usage_factors_1819,MATCH($B42,[3]!QoS_usage_factor_services,0),MATCH(AZ$39,[3]!QoS_uf_comp_codes,0)),AZ6)</f>
        <v>0.32</v>
      </c>
      <c r="BA42" s="134">
        <f>_xlfn.IFNA(INDEX([3]!QoS_usage_factors_1819,MATCH($B42,[3]!QoS_usage_factor_services,0),MATCH(BA$39,[3]!QoS_uf_comp_codes,0)),BA6)</f>
        <v>0</v>
      </c>
      <c r="BB42" s="134">
        <f>_xlfn.IFNA(INDEX([3]!QoS_usage_factors_1819,MATCH($B42,[3]!QoS_usage_factor_services,0),MATCH(BB$39,[3]!QoS_uf_comp_codes,0)),BB6)</f>
        <v>0</v>
      </c>
      <c r="BC42" s="134">
        <f>_xlfn.IFNA(INDEX([3]!QoS_usage_factors_1819,MATCH($B42,[3]!QoS_usage_factor_services,0),MATCH(BC$39,[3]!QoS_uf_comp_codes,0)),BC6)</f>
        <v>0</v>
      </c>
      <c r="BD42" s="134">
        <f>_xlfn.IFNA(INDEX([3]!QoS_usage_factors_1819,MATCH($B42,[3]!QoS_usage_factor_services,0),MATCH(BD$39,[3]!QoS_uf_comp_codes,0)),BD6)</f>
        <v>0</v>
      </c>
    </row>
    <row r="43" spans="1:57">
      <c r="A43" s="104"/>
      <c r="B43" s="134" t="str">
        <v>WLR Connections</v>
      </c>
      <c r="C43" s="134">
        <f>_xlfn.IFNA(INDEX([3]!QoS_usage_factors_1819,MATCH($B43,[3]!QoS_usage_factor_services,0),MATCH(C$39,[3]!QoS_uf_comp_codes,0)),C7)</f>
        <v>0</v>
      </c>
      <c r="D43" s="134">
        <f>_xlfn.IFNA(INDEX([3]!QoS_usage_factors_1819,MATCH($B43,[3]!QoS_usage_factor_services,0),MATCH(D$39,[3]!QoS_uf_comp_codes,0)),D7)</f>
        <v>0</v>
      </c>
      <c r="E43" s="134">
        <f>_xlfn.IFNA(INDEX([3]!QoS_usage_factors_1819,MATCH($B43,[3]!QoS_usage_factor_services,0),MATCH(E$39,[3]!QoS_uf_comp_codes,0)),E7)</f>
        <v>0</v>
      </c>
      <c r="F43" s="134">
        <f>_xlfn.IFNA(INDEX([3]!QoS_usage_factors_1819,MATCH($B43,[3]!QoS_usage_factor_services,0),MATCH(F$39,[3]!QoS_uf_comp_codes,0)),F7)</f>
        <v>0</v>
      </c>
      <c r="G43" s="134">
        <f>_xlfn.IFNA(INDEX([3]!QoS_usage_factors_1819,MATCH($B43,[3]!QoS_usage_factor_services,0),MATCH(G$39,[3]!QoS_uf_comp_codes,0)),G7)</f>
        <v>0</v>
      </c>
      <c r="H43" s="134">
        <f>_xlfn.IFNA(INDEX([3]!QoS_usage_factors_1819,MATCH($B43,[3]!QoS_usage_factor_services,0),MATCH(H$39,[3]!QoS_uf_comp_codes,0)),H7)</f>
        <v>0</v>
      </c>
      <c r="I43" s="134">
        <f>_xlfn.IFNA(INDEX([3]!QoS_usage_factors_1819,MATCH($B43,[3]!QoS_usage_factor_services,0),MATCH(I$39,[3]!QoS_uf_comp_codes,0)),I7)</f>
        <v>0.64</v>
      </c>
      <c r="J43" s="134">
        <f>_xlfn.IFNA(INDEX([3]!QoS_usage_factors_1819,MATCH($B43,[3]!QoS_usage_factor_services,0),MATCH(J$39,[3]!QoS_uf_comp_codes,0)),J7)</f>
        <v>0.36</v>
      </c>
      <c r="K43" s="134">
        <f>_xlfn.IFNA(INDEX([3]!QoS_usage_factors_1819,MATCH($B43,[3]!QoS_usage_factor_services,0),MATCH(K$39,[3]!QoS_uf_comp_codes,0)),K7)</f>
        <v>1</v>
      </c>
      <c r="L43" s="134">
        <f>_xlfn.IFNA(INDEX([3]!QoS_usage_factors_1819,MATCH($B43,[3]!QoS_usage_factor_services,0),MATCH(L$39,[3]!QoS_uf_comp_codes,0)),L7)</f>
        <v>1.28</v>
      </c>
      <c r="M43" s="134">
        <f>_xlfn.IFNA(INDEX([3]!QoS_usage_factors_1819,MATCH($B43,[3]!QoS_usage_factor_services,0),MATCH(M$39,[3]!QoS_uf_comp_codes,0)),M7)</f>
        <v>0</v>
      </c>
      <c r="N43" s="134">
        <f>_xlfn.IFNA(INDEX([3]!QoS_usage_factors_1819,MATCH($B43,[3]!QoS_usage_factor_services,0),MATCH(N$39,[3]!QoS_uf_comp_codes,0)),N7)</f>
        <v>0</v>
      </c>
      <c r="O43" s="134">
        <f>_xlfn.IFNA(INDEX([3]!QoS_usage_factors_1819,MATCH($B43,[3]!QoS_usage_factor_services,0),MATCH(O$39,[3]!QoS_uf_comp_codes,0)),O7)</f>
        <v>0</v>
      </c>
      <c r="P43" s="134">
        <f>_xlfn.IFNA(INDEX([3]!QoS_usage_factors_1819,MATCH($B43,[3]!QoS_usage_factor_services,0),MATCH(P$39,[3]!QoS_uf_comp_codes,0)),P7)</f>
        <v>0</v>
      </c>
      <c r="Q43" s="134">
        <f>_xlfn.IFNA(INDEX([3]!QoS_usage_factors_1819,MATCH($B43,[3]!QoS_usage_factor_services,0),MATCH(Q$39,[3]!QoS_uf_comp_codes,0)),Q7)</f>
        <v>0</v>
      </c>
      <c r="R43" s="134">
        <f>_xlfn.IFNA(INDEX([3]!QoS_usage_factors_1819,MATCH($B43,[3]!QoS_usage_factor_services,0),MATCH(R$39,[3]!QoS_uf_comp_codes,0)),R7)</f>
        <v>0</v>
      </c>
      <c r="S43" s="134">
        <f>_xlfn.IFNA(INDEX([3]!QoS_usage_factors_1819,MATCH($B43,[3]!QoS_usage_factor_services,0),MATCH(S$39,[3]!QoS_uf_comp_codes,0)),S7)</f>
        <v>0</v>
      </c>
      <c r="T43" s="134">
        <f>_xlfn.IFNA(INDEX([3]!QoS_usage_factors_1819,MATCH($B43,[3]!QoS_usage_factor_services,0),MATCH(T$39,[3]!QoS_uf_comp_codes,0)),T7)</f>
        <v>0</v>
      </c>
      <c r="U43" s="134">
        <f>_xlfn.IFNA(INDEX([3]!QoS_usage_factors_1819,MATCH($B43,[3]!QoS_usage_factor_services,0),MATCH(U$39,[3]!QoS_uf_comp_codes,0)),U7)</f>
        <v>0</v>
      </c>
      <c r="V43" s="134">
        <f>_xlfn.IFNA(INDEX([3]!QoS_usage_factors_1819,MATCH($B43,[3]!QoS_usage_factor_services,0),MATCH(V$39,[3]!QoS_uf_comp_codes,0)),V7)</f>
        <v>0</v>
      </c>
      <c r="W43" s="134">
        <f>_xlfn.IFNA(INDEX([3]!QoS_usage_factors_1819,MATCH($B43,[3]!QoS_usage_factor_services,0),MATCH(W$39,[3]!QoS_uf_comp_codes,0)),W7)</f>
        <v>0</v>
      </c>
      <c r="X43" s="134">
        <f>_xlfn.IFNA(INDEX([3]!QoS_usage_factors_1819,MATCH($B43,[3]!QoS_usage_factor_services,0),MATCH(X$39,[3]!QoS_uf_comp_codes,0)),X7)</f>
        <v>0</v>
      </c>
      <c r="Y43" s="134">
        <f>_xlfn.IFNA(INDEX([3]!QoS_usage_factors_1819,MATCH($B43,[3]!QoS_usage_factor_services,0),MATCH(Y$39,[3]!QoS_uf_comp_codes,0)),Y7)</f>
        <v>0</v>
      </c>
      <c r="Z43" s="134">
        <f>_xlfn.IFNA(INDEX([3]!QoS_usage_factors_1819,MATCH($B43,[3]!QoS_usage_factor_services,0),MATCH(Z$39,[3]!QoS_uf_comp_codes,0)),Z7)</f>
        <v>0</v>
      </c>
      <c r="AA43" s="134">
        <f>_xlfn.IFNA(INDEX([3]!QoS_usage_factors_1819,MATCH($B43,[3]!QoS_usage_factor_services,0),MATCH(AA$39,[3]!QoS_uf_comp_codes,0)),AA7)</f>
        <v>1</v>
      </c>
      <c r="AB43" s="134">
        <f>_xlfn.IFNA(INDEX([3]!QoS_usage_factors_1819,MATCH($B43,[3]!QoS_usage_factor_services,0),MATCH(AB$39,[3]!QoS_uf_comp_codes,0)),AB7)</f>
        <v>0</v>
      </c>
      <c r="AC43" s="134">
        <f>_xlfn.IFNA(INDEX([3]!QoS_usage_factors_1819,MATCH($B43,[3]!QoS_usage_factor_services,0),MATCH(AC$39,[3]!QoS_uf_comp_codes,0)),AC7)</f>
        <v>0</v>
      </c>
      <c r="AD43" s="134">
        <f>_xlfn.IFNA(INDEX([3]!QoS_usage_factors_1819,MATCH($B43,[3]!QoS_usage_factor_services,0),MATCH(AD$39,[3]!QoS_uf_comp_codes,0)),AD7)</f>
        <v>0</v>
      </c>
      <c r="AE43" s="134">
        <f>_xlfn.IFNA(INDEX([3]!QoS_usage_factors_1819,MATCH($B43,[3]!QoS_usage_factor_services,0),MATCH(AE$39,[3]!QoS_uf_comp_codes,0)),AE7)</f>
        <v>0</v>
      </c>
      <c r="AF43" s="134">
        <f>_xlfn.IFNA(INDEX([3]!QoS_usage_factors_1819,MATCH($B43,[3]!QoS_usage_factor_services,0),MATCH(AF$39,[3]!QoS_uf_comp_codes,0)),AF7)</f>
        <v>0</v>
      </c>
      <c r="AG43" s="134">
        <f>_xlfn.IFNA(INDEX([3]!QoS_usage_factors_1819,MATCH($B43,[3]!QoS_usage_factor_services,0),MATCH(AG$39,[3]!QoS_uf_comp_codes,0)),AG7)</f>
        <v>0</v>
      </c>
      <c r="AH43" s="134">
        <f>_xlfn.IFNA(INDEX([3]!QoS_usage_factors_1819,MATCH($B43,[3]!QoS_usage_factor_services,0),MATCH(AH$39,[3]!QoS_uf_comp_codes,0)),AH7)</f>
        <v>0</v>
      </c>
      <c r="AI43" s="134">
        <f>_xlfn.IFNA(INDEX([3]!QoS_usage_factors_1819,MATCH($B43,[3]!QoS_usage_factor_services,0),MATCH(AI$39,[3]!QoS_uf_comp_codes,0)),AI7)</f>
        <v>0</v>
      </c>
      <c r="AJ43" s="134">
        <f>_xlfn.IFNA(INDEX([3]!QoS_usage_factors_1819,MATCH($B43,[3]!QoS_usage_factor_services,0),MATCH(AJ$39,[3]!QoS_uf_comp_codes,0)),AJ7)</f>
        <v>0</v>
      </c>
      <c r="AK43" s="134">
        <f>_xlfn.IFNA(INDEX([3]!QoS_usage_factors_1819,MATCH($B43,[3]!QoS_usage_factor_services,0),MATCH(AK$39,[3]!QoS_uf_comp_codes,0)),AK7)</f>
        <v>0</v>
      </c>
      <c r="AL43" s="134">
        <f>_xlfn.IFNA(INDEX([3]!QoS_usage_factors_1819,MATCH($B43,[3]!QoS_usage_factor_services,0),MATCH(AL$39,[3]!QoS_uf_comp_codes,0)),AL7)</f>
        <v>0</v>
      </c>
      <c r="AM43" s="134">
        <f>_xlfn.IFNA(INDEX([3]!QoS_usage_factors_1819,MATCH($B43,[3]!QoS_usage_factor_services,0),MATCH(AM$39,[3]!QoS_uf_comp_codes,0)),AM7)</f>
        <v>0</v>
      </c>
      <c r="AN43" s="134">
        <f>_xlfn.IFNA(INDEX([3]!QoS_usage_factors_1819,MATCH($B43,[3]!QoS_usage_factor_services,0),MATCH(AN$39,[3]!QoS_uf_comp_codes,0)),AN7)</f>
        <v>0</v>
      </c>
      <c r="AO43" s="134">
        <f>_xlfn.IFNA(INDEX([3]!QoS_usage_factors_1819,MATCH($B43,[3]!QoS_usage_factor_services,0),MATCH(AO$39,[3]!QoS_uf_comp_codes,0)),AO7)</f>
        <v>0</v>
      </c>
      <c r="AP43" s="134">
        <f>_xlfn.IFNA(INDEX([3]!QoS_usage_factors_1819,MATCH($B43,[3]!QoS_usage_factor_services,0),MATCH(AP$39,[3]!QoS_uf_comp_codes,0)),AP7)</f>
        <v>0</v>
      </c>
      <c r="AQ43" s="134">
        <f>_xlfn.IFNA(INDEX([3]!QoS_usage_factors_1819,MATCH($B43,[3]!QoS_usage_factor_services,0),MATCH(AQ$39,[3]!QoS_uf_comp_codes,0)),AQ7)</f>
        <v>0</v>
      </c>
      <c r="AR43" s="134">
        <f>_xlfn.IFNA(INDEX([3]!QoS_usage_factors_1819,MATCH($B43,[3]!QoS_usage_factor_services,0),MATCH(AR$39,[3]!QoS_uf_comp_codes,0)),AR7)</f>
        <v>0</v>
      </c>
      <c r="AS43" s="134">
        <f>_xlfn.IFNA(INDEX([3]!QoS_usage_factors_1819,MATCH($B43,[3]!QoS_usage_factor_services,0),MATCH(AS$39,[3]!QoS_uf_comp_codes,0)),AS7)</f>
        <v>0</v>
      </c>
      <c r="AT43" s="134">
        <f>_xlfn.IFNA(INDEX([3]!QoS_usage_factors_1819,MATCH($B43,[3]!QoS_usage_factor_services,0),MATCH(AT$39,[3]!QoS_uf_comp_codes,0)),AT7)</f>
        <v>0</v>
      </c>
      <c r="AU43" s="134">
        <f>_xlfn.IFNA(INDEX([3]!QoS_usage_factors_1819,MATCH($B43,[3]!QoS_usage_factor_services,0),MATCH(AU$39,[3]!QoS_uf_comp_codes,0)),AU7)</f>
        <v>0</v>
      </c>
      <c r="AV43" s="134">
        <f>_xlfn.IFNA(INDEX([3]!QoS_usage_factors_1819,MATCH($B43,[3]!QoS_usage_factor_services,0),MATCH(AV$39,[3]!QoS_uf_comp_codes,0)),AV7)</f>
        <v>0</v>
      </c>
      <c r="AW43" s="134">
        <f>_xlfn.IFNA(INDEX([3]!QoS_usage_factors_1819,MATCH($B43,[3]!QoS_usage_factor_services,0),MATCH(AW$39,[3]!QoS_uf_comp_codes,0)),AW7)</f>
        <v>0</v>
      </c>
      <c r="AX43" s="134">
        <f>_xlfn.IFNA(INDEX([3]!QoS_usage_factors_1819,MATCH($B43,[3]!QoS_usage_factor_services,0),MATCH(AX$39,[3]!QoS_uf_comp_codes,0)),AX7)</f>
        <v>39.299999999999997</v>
      </c>
      <c r="AY43" s="134">
        <f>_xlfn.IFNA(INDEX([3]!QoS_usage_factors_1819,MATCH($B43,[3]!QoS_usage_factor_services,0),MATCH(AY$39,[3]!QoS_uf_comp_codes,0)),AY7)</f>
        <v>0</v>
      </c>
      <c r="AZ43" s="134">
        <f>_xlfn.IFNA(INDEX([3]!QoS_usage_factors_1819,MATCH($B43,[3]!QoS_usage_factor_services,0),MATCH(AZ$39,[3]!QoS_uf_comp_codes,0)),AZ7)</f>
        <v>0.11</v>
      </c>
      <c r="BA43" s="134">
        <f>_xlfn.IFNA(INDEX([3]!QoS_usage_factors_1819,MATCH($B43,[3]!QoS_usage_factor_services,0),MATCH(BA$39,[3]!QoS_uf_comp_codes,0)),BA7)</f>
        <v>0</v>
      </c>
      <c r="BB43" s="134">
        <f>_xlfn.IFNA(INDEX([3]!QoS_usage_factors_1819,MATCH($B43,[3]!QoS_usage_factor_services,0),MATCH(BB$39,[3]!QoS_uf_comp_codes,0)),BB7)</f>
        <v>0</v>
      </c>
      <c r="BC43" s="134">
        <f>_xlfn.IFNA(INDEX([3]!QoS_usage_factors_1819,MATCH($B43,[3]!QoS_usage_factor_services,0),MATCH(BC$39,[3]!QoS_uf_comp_codes,0)),BC7)</f>
        <v>0</v>
      </c>
      <c r="BD43" s="134">
        <f>_xlfn.IFNA(INDEX([3]!QoS_usage_factors_1819,MATCH($B43,[3]!QoS_usage_factor_services,0),MATCH(BD$39,[3]!QoS_uf_comp_codes,0)),BD7)</f>
        <v>0</v>
      </c>
    </row>
    <row r="44" spans="1:57">
      <c r="A44" s="104"/>
      <c r="B44" s="134" t="str">
        <v>WLR Premium Connections</v>
      </c>
      <c r="C44" s="134">
        <f>_xlfn.IFNA(INDEX([3]!QoS_usage_factors_1819,MATCH($B44,[3]!QoS_usage_factor_services,0),MATCH(C$39,[3]!QoS_uf_comp_codes,0)),C8)</f>
        <v>0</v>
      </c>
      <c r="D44" s="134">
        <f>_xlfn.IFNA(INDEX([3]!QoS_usage_factors_1819,MATCH($B44,[3]!QoS_usage_factor_services,0),MATCH(D$39,[3]!QoS_uf_comp_codes,0)),D8)</f>
        <v>0</v>
      </c>
      <c r="E44" s="134">
        <f>_xlfn.IFNA(INDEX([3]!QoS_usage_factors_1819,MATCH($B44,[3]!QoS_usage_factor_services,0),MATCH(E$39,[3]!QoS_uf_comp_codes,0)),E8)</f>
        <v>0</v>
      </c>
      <c r="F44" s="134">
        <f>_xlfn.IFNA(INDEX([3]!QoS_usage_factors_1819,MATCH($B44,[3]!QoS_usage_factor_services,0),MATCH(F$39,[3]!QoS_uf_comp_codes,0)),F8)</f>
        <v>0</v>
      </c>
      <c r="G44" s="134">
        <f>_xlfn.IFNA(INDEX([3]!QoS_usage_factors_1819,MATCH($B44,[3]!QoS_usage_factor_services,0),MATCH(G$39,[3]!QoS_uf_comp_codes,0)),G8)</f>
        <v>0</v>
      </c>
      <c r="H44" s="134">
        <f>_xlfn.IFNA(INDEX([3]!QoS_usage_factors_1819,MATCH($B44,[3]!QoS_usage_factor_services,0),MATCH(H$39,[3]!QoS_uf_comp_codes,0)),H8)</f>
        <v>0</v>
      </c>
      <c r="I44" s="134">
        <f>_xlfn.IFNA(INDEX([3]!QoS_usage_factors_1819,MATCH($B44,[3]!QoS_usage_factor_services,0),MATCH(I$39,[3]!QoS_uf_comp_codes,0)),I8)</f>
        <v>0</v>
      </c>
      <c r="J44" s="134">
        <f>_xlfn.IFNA(INDEX([3]!QoS_usage_factors_1819,MATCH($B44,[3]!QoS_usage_factor_services,0),MATCH(J$39,[3]!QoS_uf_comp_codes,0)),J8)</f>
        <v>1</v>
      </c>
      <c r="K44" s="134">
        <f>_xlfn.IFNA(INDEX([3]!QoS_usage_factors_1819,MATCH($B44,[3]!QoS_usage_factor_services,0),MATCH(K$39,[3]!QoS_uf_comp_codes,0)),K8)</f>
        <v>1</v>
      </c>
      <c r="L44" s="134">
        <f>_xlfn.IFNA(INDEX([3]!QoS_usage_factors_1819,MATCH($B44,[3]!QoS_usage_factor_services,0),MATCH(L$39,[3]!QoS_uf_comp_codes,0)),L8)</f>
        <v>1</v>
      </c>
      <c r="M44" s="134">
        <f>_xlfn.IFNA(INDEX([3]!QoS_usage_factors_1819,MATCH($B44,[3]!QoS_usage_factor_services,0),MATCH(M$39,[3]!QoS_uf_comp_codes,0)),M8)</f>
        <v>0</v>
      </c>
      <c r="N44" s="134">
        <f>_xlfn.IFNA(INDEX([3]!QoS_usage_factors_1819,MATCH($B44,[3]!QoS_usage_factor_services,0),MATCH(N$39,[3]!QoS_uf_comp_codes,0)),N8)</f>
        <v>0</v>
      </c>
      <c r="O44" s="134">
        <f>_xlfn.IFNA(INDEX([3]!QoS_usage_factors_1819,MATCH($B44,[3]!QoS_usage_factor_services,0),MATCH(O$39,[3]!QoS_uf_comp_codes,0)),O8)</f>
        <v>0</v>
      </c>
      <c r="P44" s="134">
        <f>_xlfn.IFNA(INDEX([3]!QoS_usage_factors_1819,MATCH($B44,[3]!QoS_usage_factor_services,0),MATCH(P$39,[3]!QoS_uf_comp_codes,0)),P8)</f>
        <v>0</v>
      </c>
      <c r="Q44" s="134">
        <f>_xlfn.IFNA(INDEX([3]!QoS_usage_factors_1819,MATCH($B44,[3]!QoS_usage_factor_services,0),MATCH(Q$39,[3]!QoS_uf_comp_codes,0)),Q8)</f>
        <v>0</v>
      </c>
      <c r="R44" s="134">
        <f>_xlfn.IFNA(INDEX([3]!QoS_usage_factors_1819,MATCH($B44,[3]!QoS_usage_factor_services,0),MATCH(R$39,[3]!QoS_uf_comp_codes,0)),R8)</f>
        <v>0</v>
      </c>
      <c r="S44" s="134">
        <f>_xlfn.IFNA(INDEX([3]!QoS_usage_factors_1819,MATCH($B44,[3]!QoS_usage_factor_services,0),MATCH(S$39,[3]!QoS_uf_comp_codes,0)),S8)</f>
        <v>0</v>
      </c>
      <c r="T44" s="134">
        <f>_xlfn.IFNA(INDEX([3]!QoS_usage_factors_1819,MATCH($B44,[3]!QoS_usage_factor_services,0),MATCH(T$39,[3]!QoS_uf_comp_codes,0)),T8)</f>
        <v>0</v>
      </c>
      <c r="U44" s="134">
        <f>_xlfn.IFNA(INDEX([3]!QoS_usage_factors_1819,MATCH($B44,[3]!QoS_usage_factor_services,0),MATCH(U$39,[3]!QoS_uf_comp_codes,0)),U8)</f>
        <v>0</v>
      </c>
      <c r="V44" s="134">
        <f>_xlfn.IFNA(INDEX([3]!QoS_usage_factors_1819,MATCH($B44,[3]!QoS_usage_factor_services,0),MATCH(V$39,[3]!QoS_uf_comp_codes,0)),V8)</f>
        <v>0</v>
      </c>
      <c r="W44" s="134">
        <f>_xlfn.IFNA(INDEX([3]!QoS_usage_factors_1819,MATCH($B44,[3]!QoS_usage_factor_services,0),MATCH(W$39,[3]!QoS_uf_comp_codes,0)),W8)</f>
        <v>0</v>
      </c>
      <c r="X44" s="134">
        <f>_xlfn.IFNA(INDEX([3]!QoS_usage_factors_1819,MATCH($B44,[3]!QoS_usage_factor_services,0),MATCH(X$39,[3]!QoS_uf_comp_codes,0)),X8)</f>
        <v>0</v>
      </c>
      <c r="Y44" s="134">
        <f>_xlfn.IFNA(INDEX([3]!QoS_usage_factors_1819,MATCH($B44,[3]!QoS_usage_factor_services,0),MATCH(Y$39,[3]!QoS_uf_comp_codes,0)),Y8)</f>
        <v>0</v>
      </c>
      <c r="Z44" s="134">
        <f>_xlfn.IFNA(INDEX([3]!QoS_usage_factors_1819,MATCH($B44,[3]!QoS_usage_factor_services,0),MATCH(Z$39,[3]!QoS_uf_comp_codes,0)),Z8)</f>
        <v>0</v>
      </c>
      <c r="AA44" s="134">
        <f>_xlfn.IFNA(INDEX([3]!QoS_usage_factors_1819,MATCH($B44,[3]!QoS_usage_factor_services,0),MATCH(AA$39,[3]!QoS_uf_comp_codes,0)),AA8)</f>
        <v>1</v>
      </c>
      <c r="AB44" s="134">
        <f>_xlfn.IFNA(INDEX([3]!QoS_usage_factors_1819,MATCH($B44,[3]!QoS_usage_factor_services,0),MATCH(AB$39,[3]!QoS_uf_comp_codes,0)),AB8)</f>
        <v>0</v>
      </c>
      <c r="AC44" s="134">
        <f>_xlfn.IFNA(INDEX([3]!QoS_usage_factors_1819,MATCH($B44,[3]!QoS_usage_factor_services,0),MATCH(AC$39,[3]!QoS_uf_comp_codes,0)),AC8)</f>
        <v>0</v>
      </c>
      <c r="AD44" s="134">
        <f>_xlfn.IFNA(INDEX([3]!QoS_usage_factors_1819,MATCH($B44,[3]!QoS_usage_factor_services,0),MATCH(AD$39,[3]!QoS_uf_comp_codes,0)),AD8)</f>
        <v>0</v>
      </c>
      <c r="AE44" s="134">
        <f>_xlfn.IFNA(INDEX([3]!QoS_usage_factors_1819,MATCH($B44,[3]!QoS_usage_factor_services,0),MATCH(AE$39,[3]!QoS_uf_comp_codes,0)),AE8)</f>
        <v>0</v>
      </c>
      <c r="AF44" s="134">
        <f>_xlfn.IFNA(INDEX([3]!QoS_usage_factors_1819,MATCH($B44,[3]!QoS_usage_factor_services,0),MATCH(AF$39,[3]!QoS_uf_comp_codes,0)),AF8)</f>
        <v>0</v>
      </c>
      <c r="AG44" s="134">
        <f>_xlfn.IFNA(INDEX([3]!QoS_usage_factors_1819,MATCH($B44,[3]!QoS_usage_factor_services,0),MATCH(AG$39,[3]!QoS_uf_comp_codes,0)),AG8)</f>
        <v>0</v>
      </c>
      <c r="AH44" s="134">
        <f>_xlfn.IFNA(INDEX([3]!QoS_usage_factors_1819,MATCH($B44,[3]!QoS_usage_factor_services,0),MATCH(AH$39,[3]!QoS_uf_comp_codes,0)),AH8)</f>
        <v>0</v>
      </c>
      <c r="AI44" s="134">
        <f>_xlfn.IFNA(INDEX([3]!QoS_usage_factors_1819,MATCH($B44,[3]!QoS_usage_factor_services,0),MATCH(AI$39,[3]!QoS_uf_comp_codes,0)),AI8)</f>
        <v>0</v>
      </c>
      <c r="AJ44" s="134">
        <f>_xlfn.IFNA(INDEX([3]!QoS_usage_factors_1819,MATCH($B44,[3]!QoS_usage_factor_services,0),MATCH(AJ$39,[3]!QoS_uf_comp_codes,0)),AJ8)</f>
        <v>0</v>
      </c>
      <c r="AK44" s="134">
        <f>_xlfn.IFNA(INDEX([3]!QoS_usage_factors_1819,MATCH($B44,[3]!QoS_usage_factor_services,0),MATCH(AK$39,[3]!QoS_uf_comp_codes,0)),AK8)</f>
        <v>0</v>
      </c>
      <c r="AL44" s="134">
        <f>_xlfn.IFNA(INDEX([3]!QoS_usage_factors_1819,MATCH($B44,[3]!QoS_usage_factor_services,0),MATCH(AL$39,[3]!QoS_uf_comp_codes,0)),AL8)</f>
        <v>0</v>
      </c>
      <c r="AM44" s="134">
        <f>_xlfn.IFNA(INDEX([3]!QoS_usage_factors_1819,MATCH($B44,[3]!QoS_usage_factor_services,0),MATCH(AM$39,[3]!QoS_uf_comp_codes,0)),AM8)</f>
        <v>0</v>
      </c>
      <c r="AN44" s="134">
        <f>_xlfn.IFNA(INDEX([3]!QoS_usage_factors_1819,MATCH($B44,[3]!QoS_usage_factor_services,0),MATCH(AN$39,[3]!QoS_uf_comp_codes,0)),AN8)</f>
        <v>0</v>
      </c>
      <c r="AO44" s="134">
        <f>_xlfn.IFNA(INDEX([3]!QoS_usage_factors_1819,MATCH($B44,[3]!QoS_usage_factor_services,0),MATCH(AO$39,[3]!QoS_uf_comp_codes,0)),AO8)</f>
        <v>0</v>
      </c>
      <c r="AP44" s="134">
        <f>_xlfn.IFNA(INDEX([3]!QoS_usage_factors_1819,MATCH($B44,[3]!QoS_usage_factor_services,0),MATCH(AP$39,[3]!QoS_uf_comp_codes,0)),AP8)</f>
        <v>0</v>
      </c>
      <c r="AQ44" s="134">
        <f>_xlfn.IFNA(INDEX([3]!QoS_usage_factors_1819,MATCH($B44,[3]!QoS_usage_factor_services,0),MATCH(AQ$39,[3]!QoS_uf_comp_codes,0)),AQ8)</f>
        <v>0</v>
      </c>
      <c r="AR44" s="134">
        <f>_xlfn.IFNA(INDEX([3]!QoS_usage_factors_1819,MATCH($B44,[3]!QoS_usage_factor_services,0),MATCH(AR$39,[3]!QoS_uf_comp_codes,0)),AR8)</f>
        <v>0</v>
      </c>
      <c r="AS44" s="134">
        <f>_xlfn.IFNA(INDEX([3]!QoS_usage_factors_1819,MATCH($B44,[3]!QoS_usage_factor_services,0),MATCH(AS$39,[3]!QoS_uf_comp_codes,0)),AS8)</f>
        <v>0</v>
      </c>
      <c r="AT44" s="134">
        <f>_xlfn.IFNA(INDEX([3]!QoS_usage_factors_1819,MATCH($B44,[3]!QoS_usage_factor_services,0),MATCH(AT$39,[3]!QoS_uf_comp_codes,0)),AT8)</f>
        <v>0</v>
      </c>
      <c r="AU44" s="134">
        <f>_xlfn.IFNA(INDEX([3]!QoS_usage_factors_1819,MATCH($B44,[3]!QoS_usage_factor_services,0),MATCH(AU$39,[3]!QoS_uf_comp_codes,0)),AU8)</f>
        <v>0</v>
      </c>
      <c r="AV44" s="134">
        <f>_xlfn.IFNA(INDEX([3]!QoS_usage_factors_1819,MATCH($B44,[3]!QoS_usage_factor_services,0),MATCH(AV$39,[3]!QoS_uf_comp_codes,0)),AV8)</f>
        <v>0</v>
      </c>
      <c r="AW44" s="134">
        <f>_xlfn.IFNA(INDEX([3]!QoS_usage_factors_1819,MATCH($B44,[3]!QoS_usage_factor_services,0),MATCH(AW$39,[3]!QoS_uf_comp_codes,0)),AW8)</f>
        <v>0</v>
      </c>
      <c r="AX44" s="134">
        <f>_xlfn.IFNA(INDEX([3]!QoS_usage_factors_1819,MATCH($B44,[3]!QoS_usage_factor_services,0),MATCH(AX$39,[3]!QoS_uf_comp_codes,0)),AX8)</f>
        <v>38.42</v>
      </c>
      <c r="AY44" s="134">
        <f>_xlfn.IFNA(INDEX([3]!QoS_usage_factors_1819,MATCH($B44,[3]!QoS_usage_factor_services,0),MATCH(AY$39,[3]!QoS_uf_comp_codes,0)),AY8)</f>
        <v>0</v>
      </c>
      <c r="AZ44" s="134">
        <f>_xlfn.IFNA(INDEX([3]!QoS_usage_factors_1819,MATCH($B44,[3]!QoS_usage_factor_services,0),MATCH(AZ$39,[3]!QoS_uf_comp_codes,0)),AZ8)</f>
        <v>0.11</v>
      </c>
      <c r="BA44" s="134">
        <f>_xlfn.IFNA(INDEX([3]!QoS_usage_factors_1819,MATCH($B44,[3]!QoS_usage_factor_services,0),MATCH(BA$39,[3]!QoS_uf_comp_codes,0)),BA8)</f>
        <v>0</v>
      </c>
      <c r="BB44" s="134">
        <f>_xlfn.IFNA(INDEX([3]!QoS_usage_factors_1819,MATCH($B44,[3]!QoS_usage_factor_services,0),MATCH(BB$39,[3]!QoS_uf_comp_codes,0)),BB8)</f>
        <v>0</v>
      </c>
      <c r="BC44" s="134">
        <f>_xlfn.IFNA(INDEX([3]!QoS_usage_factors_1819,MATCH($B44,[3]!QoS_usage_factor_services,0),MATCH(BC$39,[3]!QoS_uf_comp_codes,0)),BC8)</f>
        <v>0</v>
      </c>
      <c r="BD44" s="134">
        <f>_xlfn.IFNA(INDEX([3]!QoS_usage_factors_1819,MATCH($B44,[3]!QoS_usage_factor_services,0),MATCH(BD$39,[3]!QoS_uf_comp_codes,0)),BD8)</f>
        <v>0</v>
      </c>
    </row>
    <row r="45" spans="1:57">
      <c r="A45" s="104"/>
      <c r="B45" s="134" t="str">
        <v>WLR Transfers</v>
      </c>
      <c r="C45" s="134">
        <f>_xlfn.IFNA(INDEX([3]!QoS_usage_factors_1819,MATCH($B45,[3]!QoS_usage_factor_services,0),MATCH(C$39,[3]!QoS_uf_comp_codes,0)),C9)</f>
        <v>0</v>
      </c>
      <c r="D45" s="134">
        <f>_xlfn.IFNA(INDEX([3]!QoS_usage_factors_1819,MATCH($B45,[3]!QoS_usage_factor_services,0),MATCH(D$39,[3]!QoS_uf_comp_codes,0)),D9)</f>
        <v>0</v>
      </c>
      <c r="E45" s="134">
        <f>_xlfn.IFNA(INDEX([3]!QoS_usage_factors_1819,MATCH($B45,[3]!QoS_usage_factor_services,0),MATCH(E$39,[3]!QoS_uf_comp_codes,0)),E9)</f>
        <v>0</v>
      </c>
      <c r="F45" s="134">
        <f>_xlfn.IFNA(INDEX([3]!QoS_usage_factors_1819,MATCH($B45,[3]!QoS_usage_factor_services,0),MATCH(F$39,[3]!QoS_uf_comp_codes,0)),F9)</f>
        <v>0</v>
      </c>
      <c r="G45" s="134">
        <f>_xlfn.IFNA(INDEX([3]!QoS_usage_factors_1819,MATCH($B45,[3]!QoS_usage_factor_services,0),MATCH(G$39,[3]!QoS_uf_comp_codes,0)),G9)</f>
        <v>0</v>
      </c>
      <c r="H45" s="134">
        <f>_xlfn.IFNA(INDEX([3]!QoS_usage_factors_1819,MATCH($B45,[3]!QoS_usage_factor_services,0),MATCH(H$39,[3]!QoS_uf_comp_codes,0)),H9)</f>
        <v>0</v>
      </c>
      <c r="I45" s="134">
        <f>_xlfn.IFNA(INDEX([3]!QoS_usage_factors_1819,MATCH($B45,[3]!QoS_usage_factor_services,0),MATCH(I$39,[3]!QoS_uf_comp_codes,0)),I9)</f>
        <v>0</v>
      </c>
      <c r="J45" s="134">
        <f>_xlfn.IFNA(INDEX([3]!QoS_usage_factors_1819,MATCH($B45,[3]!QoS_usage_factor_services,0),MATCH(J$39,[3]!QoS_uf_comp_codes,0)),J9)</f>
        <v>1</v>
      </c>
      <c r="K45" s="134">
        <f>_xlfn.IFNA(INDEX([3]!QoS_usage_factors_1819,MATCH($B45,[3]!QoS_usage_factor_services,0),MATCH(K$39,[3]!QoS_uf_comp_codes,0)),K9)</f>
        <v>0</v>
      </c>
      <c r="L45" s="134">
        <f>_xlfn.IFNA(INDEX([3]!QoS_usage_factors_1819,MATCH($B45,[3]!QoS_usage_factor_services,0),MATCH(L$39,[3]!QoS_uf_comp_codes,0)),L9)</f>
        <v>0</v>
      </c>
      <c r="M45" s="134">
        <f>_xlfn.IFNA(INDEX([3]!QoS_usage_factors_1819,MATCH($B45,[3]!QoS_usage_factor_services,0),MATCH(M$39,[3]!QoS_uf_comp_codes,0)),M9)</f>
        <v>0</v>
      </c>
      <c r="N45" s="134">
        <f>_xlfn.IFNA(INDEX([3]!QoS_usage_factors_1819,MATCH($B45,[3]!QoS_usage_factor_services,0),MATCH(N$39,[3]!QoS_uf_comp_codes,0)),N9)</f>
        <v>0</v>
      </c>
      <c r="O45" s="134">
        <f>_xlfn.IFNA(INDEX([3]!QoS_usage_factors_1819,MATCH($B45,[3]!QoS_usage_factor_services,0),MATCH(O$39,[3]!QoS_uf_comp_codes,0)),O9)</f>
        <v>0</v>
      </c>
      <c r="P45" s="134">
        <f>_xlfn.IFNA(INDEX([3]!QoS_usage_factors_1819,MATCH($B45,[3]!QoS_usage_factor_services,0),MATCH(P$39,[3]!QoS_uf_comp_codes,0)),P9)</f>
        <v>0</v>
      </c>
      <c r="Q45" s="134">
        <f>_xlfn.IFNA(INDEX([3]!QoS_usage_factors_1819,MATCH($B45,[3]!QoS_usage_factor_services,0),MATCH(Q$39,[3]!QoS_uf_comp_codes,0)),Q9)</f>
        <v>0</v>
      </c>
      <c r="R45" s="134">
        <f>_xlfn.IFNA(INDEX([3]!QoS_usage_factors_1819,MATCH($B45,[3]!QoS_usage_factor_services,0),MATCH(R$39,[3]!QoS_uf_comp_codes,0)),R9)</f>
        <v>0</v>
      </c>
      <c r="S45" s="134">
        <f>_xlfn.IFNA(INDEX([3]!QoS_usage_factors_1819,MATCH($B45,[3]!QoS_usage_factor_services,0),MATCH(S$39,[3]!QoS_uf_comp_codes,0)),S9)</f>
        <v>0</v>
      </c>
      <c r="T45" s="134">
        <f>_xlfn.IFNA(INDEX([3]!QoS_usage_factors_1819,MATCH($B45,[3]!QoS_usage_factor_services,0),MATCH(T$39,[3]!QoS_uf_comp_codes,0)),T9)</f>
        <v>0</v>
      </c>
      <c r="U45" s="134">
        <f>_xlfn.IFNA(INDEX([3]!QoS_usage_factors_1819,MATCH($B45,[3]!QoS_usage_factor_services,0),MATCH(U$39,[3]!QoS_uf_comp_codes,0)),U9)</f>
        <v>0</v>
      </c>
      <c r="V45" s="134">
        <f>_xlfn.IFNA(INDEX([3]!QoS_usage_factors_1819,MATCH($B45,[3]!QoS_usage_factor_services,0),MATCH(V$39,[3]!QoS_uf_comp_codes,0)),V9)</f>
        <v>0</v>
      </c>
      <c r="W45" s="134">
        <f>_xlfn.IFNA(INDEX([3]!QoS_usage_factors_1819,MATCH($B45,[3]!QoS_usage_factor_services,0),MATCH(W$39,[3]!QoS_uf_comp_codes,0)),W9)</f>
        <v>0</v>
      </c>
      <c r="X45" s="134">
        <f>_xlfn.IFNA(INDEX([3]!QoS_usage_factors_1819,MATCH($B45,[3]!QoS_usage_factor_services,0),MATCH(X$39,[3]!QoS_uf_comp_codes,0)),X9)</f>
        <v>0</v>
      </c>
      <c r="Y45" s="134">
        <f>_xlfn.IFNA(INDEX([3]!QoS_usage_factors_1819,MATCH($B45,[3]!QoS_usage_factor_services,0),MATCH(Y$39,[3]!QoS_uf_comp_codes,0)),Y9)</f>
        <v>0</v>
      </c>
      <c r="Z45" s="134">
        <f>_xlfn.IFNA(INDEX([3]!QoS_usage_factors_1819,MATCH($B45,[3]!QoS_usage_factor_services,0),MATCH(Z$39,[3]!QoS_uf_comp_codes,0)),Z9)</f>
        <v>0</v>
      </c>
      <c r="AA45" s="134">
        <f>_xlfn.IFNA(INDEX([3]!QoS_usage_factors_1819,MATCH($B45,[3]!QoS_usage_factor_services,0),MATCH(AA$39,[3]!QoS_uf_comp_codes,0)),AA9)</f>
        <v>1</v>
      </c>
      <c r="AB45" s="134">
        <f>_xlfn.IFNA(INDEX([3]!QoS_usage_factors_1819,MATCH($B45,[3]!QoS_usage_factor_services,0),MATCH(AB$39,[3]!QoS_uf_comp_codes,0)),AB9)</f>
        <v>0</v>
      </c>
      <c r="AC45" s="134">
        <f>_xlfn.IFNA(INDEX([3]!QoS_usage_factors_1819,MATCH($B45,[3]!QoS_usage_factor_services,0),MATCH(AC$39,[3]!QoS_uf_comp_codes,0)),AC9)</f>
        <v>0</v>
      </c>
      <c r="AD45" s="134">
        <f>_xlfn.IFNA(INDEX([3]!QoS_usage_factors_1819,MATCH($B45,[3]!QoS_usage_factor_services,0),MATCH(AD$39,[3]!QoS_uf_comp_codes,0)),AD9)</f>
        <v>0</v>
      </c>
      <c r="AE45" s="134">
        <f>_xlfn.IFNA(INDEX([3]!QoS_usage_factors_1819,MATCH($B45,[3]!QoS_usage_factor_services,0),MATCH(AE$39,[3]!QoS_uf_comp_codes,0)),AE9)</f>
        <v>0</v>
      </c>
      <c r="AF45" s="134">
        <f>_xlfn.IFNA(INDEX([3]!QoS_usage_factors_1819,MATCH($B45,[3]!QoS_usage_factor_services,0),MATCH(AF$39,[3]!QoS_uf_comp_codes,0)),AF9)</f>
        <v>0</v>
      </c>
      <c r="AG45" s="134">
        <f>_xlfn.IFNA(INDEX([3]!QoS_usage_factors_1819,MATCH($B45,[3]!QoS_usage_factor_services,0),MATCH(AG$39,[3]!QoS_uf_comp_codes,0)),AG9)</f>
        <v>0</v>
      </c>
      <c r="AH45" s="134">
        <f>_xlfn.IFNA(INDEX([3]!QoS_usage_factors_1819,MATCH($B45,[3]!QoS_usage_factor_services,0),MATCH(AH$39,[3]!QoS_uf_comp_codes,0)),AH9)</f>
        <v>0</v>
      </c>
      <c r="AI45" s="134">
        <f>_xlfn.IFNA(INDEX([3]!QoS_usage_factors_1819,MATCH($B45,[3]!QoS_usage_factor_services,0),MATCH(AI$39,[3]!QoS_uf_comp_codes,0)),AI9)</f>
        <v>0</v>
      </c>
      <c r="AJ45" s="134">
        <f>_xlfn.IFNA(INDEX([3]!QoS_usage_factors_1819,MATCH($B45,[3]!QoS_usage_factor_services,0),MATCH(AJ$39,[3]!QoS_uf_comp_codes,0)),AJ9)</f>
        <v>0</v>
      </c>
      <c r="AK45" s="134">
        <f>_xlfn.IFNA(INDEX([3]!QoS_usage_factors_1819,MATCH($B45,[3]!QoS_usage_factor_services,0),MATCH(AK$39,[3]!QoS_uf_comp_codes,0)),AK9)</f>
        <v>0</v>
      </c>
      <c r="AL45" s="134">
        <f>_xlfn.IFNA(INDEX([3]!QoS_usage_factors_1819,MATCH($B45,[3]!QoS_usage_factor_services,0),MATCH(AL$39,[3]!QoS_uf_comp_codes,0)),AL9)</f>
        <v>0</v>
      </c>
      <c r="AM45" s="134">
        <f>_xlfn.IFNA(INDEX([3]!QoS_usage_factors_1819,MATCH($B45,[3]!QoS_usage_factor_services,0),MATCH(AM$39,[3]!QoS_uf_comp_codes,0)),AM9)</f>
        <v>0</v>
      </c>
      <c r="AN45" s="134">
        <f>_xlfn.IFNA(INDEX([3]!QoS_usage_factors_1819,MATCH($B45,[3]!QoS_usage_factor_services,0),MATCH(AN$39,[3]!QoS_uf_comp_codes,0)),AN9)</f>
        <v>0</v>
      </c>
      <c r="AO45" s="134">
        <f>_xlfn.IFNA(INDEX([3]!QoS_usage_factors_1819,MATCH($B45,[3]!QoS_usage_factor_services,0),MATCH(AO$39,[3]!QoS_uf_comp_codes,0)),AO9)</f>
        <v>0</v>
      </c>
      <c r="AP45" s="134">
        <f>_xlfn.IFNA(INDEX([3]!QoS_usage_factors_1819,MATCH($B45,[3]!QoS_usage_factor_services,0),MATCH(AP$39,[3]!QoS_uf_comp_codes,0)),AP9)</f>
        <v>0</v>
      </c>
      <c r="AQ45" s="134">
        <f>_xlfn.IFNA(INDEX([3]!QoS_usage_factors_1819,MATCH($B45,[3]!QoS_usage_factor_services,0),MATCH(AQ$39,[3]!QoS_uf_comp_codes,0)),AQ9)</f>
        <v>0</v>
      </c>
      <c r="AR45" s="134">
        <f>_xlfn.IFNA(INDEX([3]!QoS_usage_factors_1819,MATCH($B45,[3]!QoS_usage_factor_services,0),MATCH(AR$39,[3]!QoS_uf_comp_codes,0)),AR9)</f>
        <v>0</v>
      </c>
      <c r="AS45" s="134">
        <f>_xlfn.IFNA(INDEX([3]!QoS_usage_factors_1819,MATCH($B45,[3]!QoS_usage_factor_services,0),MATCH(AS$39,[3]!QoS_uf_comp_codes,0)),AS9)</f>
        <v>0</v>
      </c>
      <c r="AT45" s="134">
        <f>_xlfn.IFNA(INDEX([3]!QoS_usage_factors_1819,MATCH($B45,[3]!QoS_usage_factor_services,0),MATCH(AT$39,[3]!QoS_uf_comp_codes,0)),AT9)</f>
        <v>0</v>
      </c>
      <c r="AU45" s="134">
        <f>_xlfn.IFNA(INDEX([3]!QoS_usage_factors_1819,MATCH($B45,[3]!QoS_usage_factor_services,0),MATCH(AU$39,[3]!QoS_uf_comp_codes,0)),AU9)</f>
        <v>0</v>
      </c>
      <c r="AV45" s="134">
        <f>_xlfn.IFNA(INDEX([3]!QoS_usage_factors_1819,MATCH($B45,[3]!QoS_usage_factor_services,0),MATCH(AV$39,[3]!QoS_uf_comp_codes,0)),AV9)</f>
        <v>0</v>
      </c>
      <c r="AW45" s="134">
        <f>_xlfn.IFNA(INDEX([3]!QoS_usage_factors_1819,MATCH($B45,[3]!QoS_usage_factor_services,0),MATCH(AW$39,[3]!QoS_uf_comp_codes,0)),AW9)</f>
        <v>0</v>
      </c>
      <c r="AX45" s="134">
        <f>_xlfn.IFNA(INDEX([3]!QoS_usage_factors_1819,MATCH($B45,[3]!QoS_usage_factor_services,0),MATCH(AX$39,[3]!QoS_uf_comp_codes,0)),AX9)</f>
        <v>9.18</v>
      </c>
      <c r="AY45" s="134">
        <f>_xlfn.IFNA(INDEX([3]!QoS_usage_factors_1819,MATCH($B45,[3]!QoS_usage_factor_services,0),MATCH(AY$39,[3]!QoS_uf_comp_codes,0)),AY9)</f>
        <v>0</v>
      </c>
      <c r="AZ45" s="134">
        <f>_xlfn.IFNA(INDEX([3]!QoS_usage_factors_1819,MATCH($B45,[3]!QoS_usage_factor_services,0),MATCH(AZ$39,[3]!QoS_uf_comp_codes,0)),AZ9)</f>
        <v>0.03</v>
      </c>
      <c r="BA45" s="134">
        <f>_xlfn.IFNA(INDEX([3]!QoS_usage_factors_1819,MATCH($B45,[3]!QoS_usage_factor_services,0),MATCH(BA$39,[3]!QoS_uf_comp_codes,0)),BA9)</f>
        <v>0</v>
      </c>
      <c r="BB45" s="134">
        <f>_xlfn.IFNA(INDEX([3]!QoS_usage_factors_1819,MATCH($B45,[3]!QoS_usage_factor_services,0),MATCH(BB$39,[3]!QoS_uf_comp_codes,0)),BB9)</f>
        <v>0</v>
      </c>
      <c r="BC45" s="134">
        <f>_xlfn.IFNA(INDEX([3]!QoS_usage_factors_1819,MATCH($B45,[3]!QoS_usage_factor_services,0),MATCH(BC$39,[3]!QoS_uf_comp_codes,0)),BC9)</f>
        <v>0</v>
      </c>
      <c r="BD45" s="134">
        <f>_xlfn.IFNA(INDEX([3]!QoS_usage_factors_1819,MATCH($B45,[3]!QoS_usage_factor_services,0),MATCH(BD$39,[3]!QoS_uf_comp_codes,0)),BD9)</f>
        <v>0</v>
      </c>
    </row>
    <row r="46" spans="1:57">
      <c r="A46" s="104"/>
      <c r="B46" s="134" t="str">
        <v>WLR Premium Transfers</v>
      </c>
      <c r="C46" s="134">
        <f>_xlfn.IFNA(INDEX([3]!QoS_usage_factors_1819,MATCH($B46,[3]!QoS_usage_factor_services,0),MATCH(C$39,[3]!QoS_uf_comp_codes,0)),C10)</f>
        <v>0</v>
      </c>
      <c r="D46" s="134">
        <f>_xlfn.IFNA(INDEX([3]!QoS_usage_factors_1819,MATCH($B46,[3]!QoS_usage_factor_services,0),MATCH(D$39,[3]!QoS_uf_comp_codes,0)),D10)</f>
        <v>0</v>
      </c>
      <c r="E46" s="134">
        <f>_xlfn.IFNA(INDEX([3]!QoS_usage_factors_1819,MATCH($B46,[3]!QoS_usage_factor_services,0),MATCH(E$39,[3]!QoS_uf_comp_codes,0)),E10)</f>
        <v>0</v>
      </c>
      <c r="F46" s="134">
        <f>_xlfn.IFNA(INDEX([3]!QoS_usage_factors_1819,MATCH($B46,[3]!QoS_usage_factor_services,0),MATCH(F$39,[3]!QoS_uf_comp_codes,0)),F10)</f>
        <v>0</v>
      </c>
      <c r="G46" s="134">
        <f>_xlfn.IFNA(INDEX([3]!QoS_usage_factors_1819,MATCH($B46,[3]!QoS_usage_factor_services,0),MATCH(G$39,[3]!QoS_uf_comp_codes,0)),G10)</f>
        <v>0</v>
      </c>
      <c r="H46" s="134">
        <f>_xlfn.IFNA(INDEX([3]!QoS_usage_factors_1819,MATCH($B46,[3]!QoS_usage_factor_services,0),MATCH(H$39,[3]!QoS_uf_comp_codes,0)),H10)</f>
        <v>0</v>
      </c>
      <c r="I46" s="134">
        <f>_xlfn.IFNA(INDEX([3]!QoS_usage_factors_1819,MATCH($B46,[3]!QoS_usage_factor_services,0),MATCH(I$39,[3]!QoS_uf_comp_codes,0)),I10)</f>
        <v>0</v>
      </c>
      <c r="J46" s="134">
        <f>_xlfn.IFNA(INDEX([3]!QoS_usage_factors_1819,MATCH($B46,[3]!QoS_usage_factor_services,0),MATCH(J$39,[3]!QoS_uf_comp_codes,0)),J10)</f>
        <v>1</v>
      </c>
      <c r="K46" s="134">
        <f>_xlfn.IFNA(INDEX([3]!QoS_usage_factors_1819,MATCH($B46,[3]!QoS_usage_factor_services,0),MATCH(K$39,[3]!QoS_uf_comp_codes,0)),K10)</f>
        <v>1</v>
      </c>
      <c r="L46" s="134">
        <f>_xlfn.IFNA(INDEX([3]!QoS_usage_factors_1819,MATCH($B46,[3]!QoS_usage_factor_services,0),MATCH(L$39,[3]!QoS_uf_comp_codes,0)),L10)</f>
        <v>0</v>
      </c>
      <c r="M46" s="134">
        <f>_xlfn.IFNA(INDEX([3]!QoS_usage_factors_1819,MATCH($B46,[3]!QoS_usage_factor_services,0),MATCH(M$39,[3]!QoS_uf_comp_codes,0)),M10)</f>
        <v>0</v>
      </c>
      <c r="N46" s="134">
        <f>_xlfn.IFNA(INDEX([3]!QoS_usage_factors_1819,MATCH($B46,[3]!QoS_usage_factor_services,0),MATCH(N$39,[3]!QoS_uf_comp_codes,0)),N10)</f>
        <v>0</v>
      </c>
      <c r="O46" s="134">
        <f>_xlfn.IFNA(INDEX([3]!QoS_usage_factors_1819,MATCH($B46,[3]!QoS_usage_factor_services,0),MATCH(O$39,[3]!QoS_uf_comp_codes,0)),O10)</f>
        <v>0</v>
      </c>
      <c r="P46" s="134">
        <f>_xlfn.IFNA(INDEX([3]!QoS_usage_factors_1819,MATCH($B46,[3]!QoS_usage_factor_services,0),MATCH(P$39,[3]!QoS_uf_comp_codes,0)),P10)</f>
        <v>0</v>
      </c>
      <c r="Q46" s="134">
        <f>_xlfn.IFNA(INDEX([3]!QoS_usage_factors_1819,MATCH($B46,[3]!QoS_usage_factor_services,0),MATCH(Q$39,[3]!QoS_uf_comp_codes,0)),Q10)</f>
        <v>0</v>
      </c>
      <c r="R46" s="134">
        <f>_xlfn.IFNA(INDEX([3]!QoS_usage_factors_1819,MATCH($B46,[3]!QoS_usage_factor_services,0),MATCH(R$39,[3]!QoS_uf_comp_codes,0)),R10)</f>
        <v>0</v>
      </c>
      <c r="S46" s="134">
        <f>_xlfn.IFNA(INDEX([3]!QoS_usage_factors_1819,MATCH($B46,[3]!QoS_usage_factor_services,0),MATCH(S$39,[3]!QoS_uf_comp_codes,0)),S10)</f>
        <v>0</v>
      </c>
      <c r="T46" s="134">
        <f>_xlfn.IFNA(INDEX([3]!QoS_usage_factors_1819,MATCH($B46,[3]!QoS_usage_factor_services,0),MATCH(T$39,[3]!QoS_uf_comp_codes,0)),T10)</f>
        <v>0</v>
      </c>
      <c r="U46" s="134">
        <f>_xlfn.IFNA(INDEX([3]!QoS_usage_factors_1819,MATCH($B46,[3]!QoS_usage_factor_services,0),MATCH(U$39,[3]!QoS_uf_comp_codes,0)),U10)</f>
        <v>0</v>
      </c>
      <c r="V46" s="134">
        <f>_xlfn.IFNA(INDEX([3]!QoS_usage_factors_1819,MATCH($B46,[3]!QoS_usage_factor_services,0),MATCH(V$39,[3]!QoS_uf_comp_codes,0)),V10)</f>
        <v>0</v>
      </c>
      <c r="W46" s="134">
        <f>_xlfn.IFNA(INDEX([3]!QoS_usage_factors_1819,MATCH($B46,[3]!QoS_usage_factor_services,0),MATCH(W$39,[3]!QoS_uf_comp_codes,0)),W10)</f>
        <v>0</v>
      </c>
      <c r="X46" s="134">
        <f>_xlfn.IFNA(INDEX([3]!QoS_usage_factors_1819,MATCH($B46,[3]!QoS_usage_factor_services,0),MATCH(X$39,[3]!QoS_uf_comp_codes,0)),X10)</f>
        <v>0</v>
      </c>
      <c r="Y46" s="134">
        <f>_xlfn.IFNA(INDEX([3]!QoS_usage_factors_1819,MATCH($B46,[3]!QoS_usage_factor_services,0),MATCH(Y$39,[3]!QoS_uf_comp_codes,0)),Y10)</f>
        <v>0</v>
      </c>
      <c r="Z46" s="134">
        <f>_xlfn.IFNA(INDEX([3]!QoS_usage_factors_1819,MATCH($B46,[3]!QoS_usage_factor_services,0),MATCH(Z$39,[3]!QoS_uf_comp_codes,0)),Z10)</f>
        <v>0</v>
      </c>
      <c r="AA46" s="134">
        <f>_xlfn.IFNA(INDEX([3]!QoS_usage_factors_1819,MATCH($B46,[3]!QoS_usage_factor_services,0),MATCH(AA$39,[3]!QoS_uf_comp_codes,0)),AA10)</f>
        <v>1</v>
      </c>
      <c r="AB46" s="134">
        <f>_xlfn.IFNA(INDEX([3]!QoS_usage_factors_1819,MATCH($B46,[3]!QoS_usage_factor_services,0),MATCH(AB$39,[3]!QoS_uf_comp_codes,0)),AB10)</f>
        <v>0</v>
      </c>
      <c r="AC46" s="134">
        <f>_xlfn.IFNA(INDEX([3]!QoS_usage_factors_1819,MATCH($B46,[3]!QoS_usage_factor_services,0),MATCH(AC$39,[3]!QoS_uf_comp_codes,0)),AC10)</f>
        <v>0</v>
      </c>
      <c r="AD46" s="134">
        <f>_xlfn.IFNA(INDEX([3]!QoS_usage_factors_1819,MATCH($B46,[3]!QoS_usage_factor_services,0),MATCH(AD$39,[3]!QoS_uf_comp_codes,0)),AD10)</f>
        <v>0</v>
      </c>
      <c r="AE46" s="134">
        <f>_xlfn.IFNA(INDEX([3]!QoS_usage_factors_1819,MATCH($B46,[3]!QoS_usage_factor_services,0),MATCH(AE$39,[3]!QoS_uf_comp_codes,0)),AE10)</f>
        <v>0</v>
      </c>
      <c r="AF46" s="134">
        <f>_xlfn.IFNA(INDEX([3]!QoS_usage_factors_1819,MATCH($B46,[3]!QoS_usage_factor_services,0),MATCH(AF$39,[3]!QoS_uf_comp_codes,0)),AF10)</f>
        <v>0</v>
      </c>
      <c r="AG46" s="134">
        <f>_xlfn.IFNA(INDEX([3]!QoS_usage_factors_1819,MATCH($B46,[3]!QoS_usage_factor_services,0),MATCH(AG$39,[3]!QoS_uf_comp_codes,0)),AG10)</f>
        <v>0</v>
      </c>
      <c r="AH46" s="134">
        <f>_xlfn.IFNA(INDEX([3]!QoS_usage_factors_1819,MATCH($B46,[3]!QoS_usage_factor_services,0),MATCH(AH$39,[3]!QoS_uf_comp_codes,0)),AH10)</f>
        <v>0</v>
      </c>
      <c r="AI46" s="134">
        <f>_xlfn.IFNA(INDEX([3]!QoS_usage_factors_1819,MATCH($B46,[3]!QoS_usage_factor_services,0),MATCH(AI$39,[3]!QoS_uf_comp_codes,0)),AI10)</f>
        <v>0</v>
      </c>
      <c r="AJ46" s="134">
        <f>_xlfn.IFNA(INDEX([3]!QoS_usage_factors_1819,MATCH($B46,[3]!QoS_usage_factor_services,0),MATCH(AJ$39,[3]!QoS_uf_comp_codes,0)),AJ10)</f>
        <v>0</v>
      </c>
      <c r="AK46" s="134">
        <f>_xlfn.IFNA(INDEX([3]!QoS_usage_factors_1819,MATCH($B46,[3]!QoS_usage_factor_services,0),MATCH(AK$39,[3]!QoS_uf_comp_codes,0)),AK10)</f>
        <v>0</v>
      </c>
      <c r="AL46" s="134">
        <f>_xlfn.IFNA(INDEX([3]!QoS_usage_factors_1819,MATCH($B46,[3]!QoS_usage_factor_services,0),MATCH(AL$39,[3]!QoS_uf_comp_codes,0)),AL10)</f>
        <v>0</v>
      </c>
      <c r="AM46" s="134">
        <f>_xlfn.IFNA(INDEX([3]!QoS_usage_factors_1819,MATCH($B46,[3]!QoS_usage_factor_services,0),MATCH(AM$39,[3]!QoS_uf_comp_codes,0)),AM10)</f>
        <v>0</v>
      </c>
      <c r="AN46" s="134">
        <f>_xlfn.IFNA(INDEX([3]!QoS_usage_factors_1819,MATCH($B46,[3]!QoS_usage_factor_services,0),MATCH(AN$39,[3]!QoS_uf_comp_codes,0)),AN10)</f>
        <v>0</v>
      </c>
      <c r="AO46" s="134">
        <f>_xlfn.IFNA(INDEX([3]!QoS_usage_factors_1819,MATCH($B46,[3]!QoS_usage_factor_services,0),MATCH(AO$39,[3]!QoS_uf_comp_codes,0)),AO10)</f>
        <v>0</v>
      </c>
      <c r="AP46" s="134">
        <f>_xlfn.IFNA(INDEX([3]!QoS_usage_factors_1819,MATCH($B46,[3]!QoS_usage_factor_services,0),MATCH(AP$39,[3]!QoS_uf_comp_codes,0)),AP10)</f>
        <v>0</v>
      </c>
      <c r="AQ46" s="134">
        <f>_xlfn.IFNA(INDEX([3]!QoS_usage_factors_1819,MATCH($B46,[3]!QoS_usage_factor_services,0),MATCH(AQ$39,[3]!QoS_uf_comp_codes,0)),AQ10)</f>
        <v>0</v>
      </c>
      <c r="AR46" s="134">
        <f>_xlfn.IFNA(INDEX([3]!QoS_usage_factors_1819,MATCH($B46,[3]!QoS_usage_factor_services,0),MATCH(AR$39,[3]!QoS_uf_comp_codes,0)),AR10)</f>
        <v>0</v>
      </c>
      <c r="AS46" s="134">
        <f>_xlfn.IFNA(INDEX([3]!QoS_usage_factors_1819,MATCH($B46,[3]!QoS_usage_factor_services,0),MATCH(AS$39,[3]!QoS_uf_comp_codes,0)),AS10)</f>
        <v>0</v>
      </c>
      <c r="AT46" s="134">
        <f>_xlfn.IFNA(INDEX([3]!QoS_usage_factors_1819,MATCH($B46,[3]!QoS_usage_factor_services,0),MATCH(AT$39,[3]!QoS_uf_comp_codes,0)),AT10)</f>
        <v>0</v>
      </c>
      <c r="AU46" s="134">
        <f>_xlfn.IFNA(INDEX([3]!QoS_usage_factors_1819,MATCH($B46,[3]!QoS_usage_factor_services,0),MATCH(AU$39,[3]!QoS_uf_comp_codes,0)),AU10)</f>
        <v>0</v>
      </c>
      <c r="AV46" s="134">
        <f>_xlfn.IFNA(INDEX([3]!QoS_usage_factors_1819,MATCH($B46,[3]!QoS_usage_factor_services,0),MATCH(AV$39,[3]!QoS_uf_comp_codes,0)),AV10)</f>
        <v>0</v>
      </c>
      <c r="AW46" s="134">
        <f>_xlfn.IFNA(INDEX([3]!QoS_usage_factors_1819,MATCH($B46,[3]!QoS_usage_factor_services,0),MATCH(AW$39,[3]!QoS_uf_comp_codes,0)),AW10)</f>
        <v>0</v>
      </c>
      <c r="AX46" s="134">
        <f>_xlfn.IFNA(INDEX([3]!QoS_usage_factors_1819,MATCH($B46,[3]!QoS_usage_factor_services,0),MATCH(AX$39,[3]!QoS_uf_comp_codes,0)),AX10)</f>
        <v>8.17</v>
      </c>
      <c r="AY46" s="134">
        <f>_xlfn.IFNA(INDEX([3]!QoS_usage_factors_1819,MATCH($B46,[3]!QoS_usage_factor_services,0),MATCH(AY$39,[3]!QoS_uf_comp_codes,0)),AY10)</f>
        <v>0</v>
      </c>
      <c r="AZ46" s="134">
        <f>_xlfn.IFNA(INDEX([3]!QoS_usage_factors_1819,MATCH($B46,[3]!QoS_usage_factor_services,0),MATCH(AZ$39,[3]!QoS_uf_comp_codes,0)),AZ10)</f>
        <v>0.04</v>
      </c>
      <c r="BA46" s="134">
        <f>_xlfn.IFNA(INDEX([3]!QoS_usage_factors_1819,MATCH($B46,[3]!QoS_usage_factor_services,0),MATCH(BA$39,[3]!QoS_uf_comp_codes,0)),BA10)</f>
        <v>0</v>
      </c>
      <c r="BB46" s="134">
        <f>_xlfn.IFNA(INDEX([3]!QoS_usage_factors_1819,MATCH($B46,[3]!QoS_usage_factor_services,0),MATCH(BB$39,[3]!QoS_uf_comp_codes,0)),BB10)</f>
        <v>0</v>
      </c>
      <c r="BC46" s="134">
        <f>_xlfn.IFNA(INDEX([3]!QoS_usage_factors_1819,MATCH($B46,[3]!QoS_usage_factor_services,0),MATCH(BC$39,[3]!QoS_uf_comp_codes,0)),BC10)</f>
        <v>0</v>
      </c>
      <c r="BD46" s="134">
        <f>_xlfn.IFNA(INDEX([3]!QoS_usage_factors_1819,MATCH($B46,[3]!QoS_usage_factor_services,0),MATCH(BD$39,[3]!QoS_uf_comp_codes,0)),BD10)</f>
        <v>0</v>
      </c>
    </row>
    <row r="47" spans="1:57">
      <c r="A47" s="104"/>
      <c r="B47" s="134" t="str">
        <v>WLR Conversions</v>
      </c>
      <c r="C47" s="134">
        <f>_xlfn.IFNA(INDEX([3]!QoS_usage_factors_1819,MATCH($B47,[3]!QoS_usage_factor_services,0),MATCH(C$39,[3]!QoS_uf_comp_codes,0)),C11)</f>
        <v>0</v>
      </c>
      <c r="D47" s="134">
        <f>_xlfn.IFNA(INDEX([3]!QoS_usage_factors_1819,MATCH($B47,[3]!QoS_usage_factor_services,0),MATCH(D$39,[3]!QoS_uf_comp_codes,0)),D11)</f>
        <v>0</v>
      </c>
      <c r="E47" s="134">
        <f>_xlfn.IFNA(INDEX([3]!QoS_usage_factors_1819,MATCH($B47,[3]!QoS_usage_factor_services,0),MATCH(E$39,[3]!QoS_uf_comp_codes,0)),E11)</f>
        <v>0</v>
      </c>
      <c r="F47" s="134">
        <f>_xlfn.IFNA(INDEX([3]!QoS_usage_factors_1819,MATCH($B47,[3]!QoS_usage_factor_services,0),MATCH(F$39,[3]!QoS_uf_comp_codes,0)),F11)</f>
        <v>0</v>
      </c>
      <c r="G47" s="134">
        <f>_xlfn.IFNA(INDEX([3]!QoS_usage_factors_1819,MATCH($B47,[3]!QoS_usage_factor_services,0),MATCH(G$39,[3]!QoS_uf_comp_codes,0)),G11)</f>
        <v>0</v>
      </c>
      <c r="H47" s="134">
        <f>_xlfn.IFNA(INDEX([3]!QoS_usage_factors_1819,MATCH($B47,[3]!QoS_usage_factor_services,0),MATCH(H$39,[3]!QoS_uf_comp_codes,0)),H11)</f>
        <v>0</v>
      </c>
      <c r="I47" s="134">
        <f>_xlfn.IFNA(INDEX([3]!QoS_usage_factors_1819,MATCH($B47,[3]!QoS_usage_factor_services,0),MATCH(I$39,[3]!QoS_uf_comp_codes,0)),I11)</f>
        <v>1</v>
      </c>
      <c r="J47" s="134">
        <f>_xlfn.IFNA(INDEX([3]!QoS_usage_factors_1819,MATCH($B47,[3]!QoS_usage_factor_services,0),MATCH(J$39,[3]!QoS_uf_comp_codes,0)),J11)</f>
        <v>0</v>
      </c>
      <c r="K47" s="134">
        <f>_xlfn.IFNA(INDEX([3]!QoS_usage_factors_1819,MATCH($B47,[3]!QoS_usage_factor_services,0),MATCH(K$39,[3]!QoS_uf_comp_codes,0)),K11)</f>
        <v>1</v>
      </c>
      <c r="L47" s="134">
        <f>_xlfn.IFNA(INDEX([3]!QoS_usage_factors_1819,MATCH($B47,[3]!QoS_usage_factor_services,0),MATCH(L$39,[3]!QoS_uf_comp_codes,0)),L11)</f>
        <v>1.43</v>
      </c>
      <c r="M47" s="134">
        <f>_xlfn.IFNA(INDEX([3]!QoS_usage_factors_1819,MATCH($B47,[3]!QoS_usage_factor_services,0),MATCH(M$39,[3]!QoS_uf_comp_codes,0)),M11)</f>
        <v>0</v>
      </c>
      <c r="N47" s="134">
        <f>_xlfn.IFNA(INDEX([3]!QoS_usage_factors_1819,MATCH($B47,[3]!QoS_usage_factor_services,0),MATCH(N$39,[3]!QoS_uf_comp_codes,0)),N11)</f>
        <v>0</v>
      </c>
      <c r="O47" s="134">
        <f>_xlfn.IFNA(INDEX([3]!QoS_usage_factors_1819,MATCH($B47,[3]!QoS_usage_factor_services,0),MATCH(O$39,[3]!QoS_uf_comp_codes,0)),O11)</f>
        <v>0</v>
      </c>
      <c r="P47" s="134">
        <f>_xlfn.IFNA(INDEX([3]!QoS_usage_factors_1819,MATCH($B47,[3]!QoS_usage_factor_services,0),MATCH(P$39,[3]!QoS_uf_comp_codes,0)),P11)</f>
        <v>0</v>
      </c>
      <c r="Q47" s="134">
        <f>_xlfn.IFNA(INDEX([3]!QoS_usage_factors_1819,MATCH($B47,[3]!QoS_usage_factor_services,0),MATCH(Q$39,[3]!QoS_uf_comp_codes,0)),Q11)</f>
        <v>0</v>
      </c>
      <c r="R47" s="134">
        <f>_xlfn.IFNA(INDEX([3]!QoS_usage_factors_1819,MATCH($B47,[3]!QoS_usage_factor_services,0),MATCH(R$39,[3]!QoS_uf_comp_codes,0)),R11)</f>
        <v>0</v>
      </c>
      <c r="S47" s="134">
        <f>_xlfn.IFNA(INDEX([3]!QoS_usage_factors_1819,MATCH($B47,[3]!QoS_usage_factor_services,0),MATCH(S$39,[3]!QoS_uf_comp_codes,0)),S11)</f>
        <v>0</v>
      </c>
      <c r="T47" s="134">
        <f>_xlfn.IFNA(INDEX([3]!QoS_usage_factors_1819,MATCH($B47,[3]!QoS_usage_factor_services,0),MATCH(T$39,[3]!QoS_uf_comp_codes,0)),T11)</f>
        <v>0</v>
      </c>
      <c r="U47" s="134">
        <f>_xlfn.IFNA(INDEX([3]!QoS_usage_factors_1819,MATCH($B47,[3]!QoS_usage_factor_services,0),MATCH(U$39,[3]!QoS_uf_comp_codes,0)),U11)</f>
        <v>0</v>
      </c>
      <c r="V47" s="134">
        <f>_xlfn.IFNA(INDEX([3]!QoS_usage_factors_1819,MATCH($B47,[3]!QoS_usage_factor_services,0),MATCH(V$39,[3]!QoS_uf_comp_codes,0)),V11)</f>
        <v>0</v>
      </c>
      <c r="W47" s="134">
        <f>_xlfn.IFNA(INDEX([3]!QoS_usage_factors_1819,MATCH($B47,[3]!QoS_usage_factor_services,0),MATCH(W$39,[3]!QoS_uf_comp_codes,0)),W11)</f>
        <v>0</v>
      </c>
      <c r="X47" s="134">
        <f>_xlfn.IFNA(INDEX([3]!QoS_usage_factors_1819,MATCH($B47,[3]!QoS_usage_factor_services,0),MATCH(X$39,[3]!QoS_uf_comp_codes,0)),X11)</f>
        <v>0</v>
      </c>
      <c r="Y47" s="134">
        <f>_xlfn.IFNA(INDEX([3]!QoS_usage_factors_1819,MATCH($B47,[3]!QoS_usage_factor_services,0),MATCH(Y$39,[3]!QoS_uf_comp_codes,0)),Y11)</f>
        <v>0</v>
      </c>
      <c r="Z47" s="134">
        <f>_xlfn.IFNA(INDEX([3]!QoS_usage_factors_1819,MATCH($B47,[3]!QoS_usage_factor_services,0),MATCH(Z$39,[3]!QoS_uf_comp_codes,0)),Z11)</f>
        <v>0</v>
      </c>
      <c r="AA47" s="134">
        <f>_xlfn.IFNA(INDEX([3]!QoS_usage_factors_1819,MATCH($B47,[3]!QoS_usage_factor_services,0),MATCH(AA$39,[3]!QoS_uf_comp_codes,0)),AA11)</f>
        <v>1</v>
      </c>
      <c r="AB47" s="134">
        <f>_xlfn.IFNA(INDEX([3]!QoS_usage_factors_1819,MATCH($B47,[3]!QoS_usage_factor_services,0),MATCH(AB$39,[3]!QoS_uf_comp_codes,0)),AB11)</f>
        <v>0</v>
      </c>
      <c r="AC47" s="134">
        <f>_xlfn.IFNA(INDEX([3]!QoS_usage_factors_1819,MATCH($B47,[3]!QoS_usage_factor_services,0),MATCH(AC$39,[3]!QoS_uf_comp_codes,0)),AC11)</f>
        <v>0</v>
      </c>
      <c r="AD47" s="134">
        <f>_xlfn.IFNA(INDEX([3]!QoS_usage_factors_1819,MATCH($B47,[3]!QoS_usage_factor_services,0),MATCH(AD$39,[3]!QoS_uf_comp_codes,0)),AD11)</f>
        <v>0</v>
      </c>
      <c r="AE47" s="134">
        <f>_xlfn.IFNA(INDEX([3]!QoS_usage_factors_1819,MATCH($B47,[3]!QoS_usage_factor_services,0),MATCH(AE$39,[3]!QoS_uf_comp_codes,0)),AE11)</f>
        <v>0</v>
      </c>
      <c r="AF47" s="134">
        <f>_xlfn.IFNA(INDEX([3]!QoS_usage_factors_1819,MATCH($B47,[3]!QoS_usage_factor_services,0),MATCH(AF$39,[3]!QoS_uf_comp_codes,0)),AF11)</f>
        <v>0</v>
      </c>
      <c r="AG47" s="134">
        <f>_xlfn.IFNA(INDEX([3]!QoS_usage_factors_1819,MATCH($B47,[3]!QoS_usage_factor_services,0),MATCH(AG$39,[3]!QoS_uf_comp_codes,0)),AG11)</f>
        <v>0</v>
      </c>
      <c r="AH47" s="134">
        <f>_xlfn.IFNA(INDEX([3]!QoS_usage_factors_1819,MATCH($B47,[3]!QoS_usage_factor_services,0),MATCH(AH$39,[3]!QoS_uf_comp_codes,0)),AH11)</f>
        <v>0</v>
      </c>
      <c r="AI47" s="134">
        <f>_xlfn.IFNA(INDEX([3]!QoS_usage_factors_1819,MATCH($B47,[3]!QoS_usage_factor_services,0),MATCH(AI$39,[3]!QoS_uf_comp_codes,0)),AI11)</f>
        <v>0</v>
      </c>
      <c r="AJ47" s="134">
        <f>_xlfn.IFNA(INDEX([3]!QoS_usage_factors_1819,MATCH($B47,[3]!QoS_usage_factor_services,0),MATCH(AJ$39,[3]!QoS_uf_comp_codes,0)),AJ11)</f>
        <v>0</v>
      </c>
      <c r="AK47" s="134">
        <f>_xlfn.IFNA(INDEX([3]!QoS_usage_factors_1819,MATCH($B47,[3]!QoS_usage_factor_services,0),MATCH(AK$39,[3]!QoS_uf_comp_codes,0)),AK11)</f>
        <v>0</v>
      </c>
      <c r="AL47" s="134">
        <f>_xlfn.IFNA(INDEX([3]!QoS_usage_factors_1819,MATCH($B47,[3]!QoS_usage_factor_services,0),MATCH(AL$39,[3]!QoS_uf_comp_codes,0)),AL11)</f>
        <v>0</v>
      </c>
      <c r="AM47" s="134">
        <f>_xlfn.IFNA(INDEX([3]!QoS_usage_factors_1819,MATCH($B47,[3]!QoS_usage_factor_services,0),MATCH(AM$39,[3]!QoS_uf_comp_codes,0)),AM11)</f>
        <v>0</v>
      </c>
      <c r="AN47" s="134">
        <f>_xlfn.IFNA(INDEX([3]!QoS_usage_factors_1819,MATCH($B47,[3]!QoS_usage_factor_services,0),MATCH(AN$39,[3]!QoS_uf_comp_codes,0)),AN11)</f>
        <v>0</v>
      </c>
      <c r="AO47" s="134">
        <f>_xlfn.IFNA(INDEX([3]!QoS_usage_factors_1819,MATCH($B47,[3]!QoS_usage_factor_services,0),MATCH(AO$39,[3]!QoS_uf_comp_codes,0)),AO11)</f>
        <v>0</v>
      </c>
      <c r="AP47" s="134">
        <f>_xlfn.IFNA(INDEX([3]!QoS_usage_factors_1819,MATCH($B47,[3]!QoS_usage_factor_services,0),MATCH(AP$39,[3]!QoS_uf_comp_codes,0)),AP11)</f>
        <v>0</v>
      </c>
      <c r="AQ47" s="134">
        <f>_xlfn.IFNA(INDEX([3]!QoS_usage_factors_1819,MATCH($B47,[3]!QoS_usage_factor_services,0),MATCH(AQ$39,[3]!QoS_uf_comp_codes,0)),AQ11)</f>
        <v>0</v>
      </c>
      <c r="AR47" s="134">
        <f>_xlfn.IFNA(INDEX([3]!QoS_usage_factors_1819,MATCH($B47,[3]!QoS_usage_factor_services,0),MATCH(AR$39,[3]!QoS_uf_comp_codes,0)),AR11)</f>
        <v>0</v>
      </c>
      <c r="AS47" s="134">
        <f>_xlfn.IFNA(INDEX([3]!QoS_usage_factors_1819,MATCH($B47,[3]!QoS_usage_factor_services,0),MATCH(AS$39,[3]!QoS_uf_comp_codes,0)),AS11)</f>
        <v>0</v>
      </c>
      <c r="AT47" s="134">
        <f>_xlfn.IFNA(INDEX([3]!QoS_usage_factors_1819,MATCH($B47,[3]!QoS_usage_factor_services,0),MATCH(AT$39,[3]!QoS_uf_comp_codes,0)),AT11)</f>
        <v>0</v>
      </c>
      <c r="AU47" s="134">
        <f>_xlfn.IFNA(INDEX([3]!QoS_usage_factors_1819,MATCH($B47,[3]!QoS_usage_factor_services,0),MATCH(AU$39,[3]!QoS_uf_comp_codes,0)),AU11)</f>
        <v>0</v>
      </c>
      <c r="AV47" s="134">
        <f>_xlfn.IFNA(INDEX([3]!QoS_usage_factors_1819,MATCH($B47,[3]!QoS_usage_factor_services,0),MATCH(AV$39,[3]!QoS_uf_comp_codes,0)),AV11)</f>
        <v>0</v>
      </c>
      <c r="AW47" s="134">
        <f>_xlfn.IFNA(INDEX([3]!QoS_usage_factors_1819,MATCH($B47,[3]!QoS_usage_factor_services,0),MATCH(AW$39,[3]!QoS_uf_comp_codes,0)),AW11)</f>
        <v>0</v>
      </c>
      <c r="AX47" s="134">
        <f>_xlfn.IFNA(INDEX([3]!QoS_usage_factors_1819,MATCH($B47,[3]!QoS_usage_factor_services,0),MATCH(AX$39,[3]!QoS_uf_comp_codes,0)),AX11)</f>
        <v>30.26</v>
      </c>
      <c r="AY47" s="134">
        <f>_xlfn.IFNA(INDEX([3]!QoS_usage_factors_1819,MATCH($B47,[3]!QoS_usage_factor_services,0),MATCH(AY$39,[3]!QoS_uf_comp_codes,0)),AY11)</f>
        <v>0</v>
      </c>
      <c r="AZ47" s="134">
        <f>_xlfn.IFNA(INDEX([3]!QoS_usage_factors_1819,MATCH($B47,[3]!QoS_usage_factor_services,0),MATCH(AZ$39,[3]!QoS_uf_comp_codes,0)),AZ11)</f>
        <v>0.08</v>
      </c>
      <c r="BA47" s="134">
        <f>_xlfn.IFNA(INDEX([3]!QoS_usage_factors_1819,MATCH($B47,[3]!QoS_usage_factor_services,0),MATCH(BA$39,[3]!QoS_uf_comp_codes,0)),BA11)</f>
        <v>0</v>
      </c>
      <c r="BB47" s="134">
        <f>_xlfn.IFNA(INDEX([3]!QoS_usage_factors_1819,MATCH($B47,[3]!QoS_usage_factor_services,0),MATCH(BB$39,[3]!QoS_uf_comp_codes,0)),BB11)</f>
        <v>0</v>
      </c>
      <c r="BC47" s="134">
        <f>_xlfn.IFNA(INDEX([3]!QoS_usage_factors_1819,MATCH($B47,[3]!QoS_usage_factor_services,0),MATCH(BC$39,[3]!QoS_uf_comp_codes,0)),BC11)</f>
        <v>0</v>
      </c>
      <c r="BD47" s="134">
        <f>_xlfn.IFNA(INDEX([3]!QoS_usage_factors_1819,MATCH($B47,[3]!QoS_usage_factor_services,0),MATCH(BD$39,[3]!QoS_uf_comp_codes,0)),BD11)</f>
        <v>0</v>
      </c>
    </row>
    <row r="48" spans="1:57">
      <c r="A48" s="104"/>
      <c r="B48" s="134" t="str">
        <v>Metallic Path Facility (MPF) New Provide Services</v>
      </c>
      <c r="C48" s="134">
        <f>_xlfn.IFNA(INDEX([3]!QoS_usage_factors_1819,MATCH($B48,[3]!QoS_usage_factor_services,0),MATCH(C$39,[3]!QoS_uf_comp_codes,0)),C12)</f>
        <v>0</v>
      </c>
      <c r="D48" s="134">
        <f>_xlfn.IFNA(INDEX([3]!QoS_usage_factors_1819,MATCH($B48,[3]!QoS_usage_factor_services,0),MATCH(D$39,[3]!QoS_uf_comp_codes,0)),D12)</f>
        <v>0</v>
      </c>
      <c r="E48" s="134">
        <f>_xlfn.IFNA(INDEX([3]!QoS_usage_factors_1819,MATCH($B48,[3]!QoS_usage_factor_services,0),MATCH(E$39,[3]!QoS_uf_comp_codes,0)),E12)</f>
        <v>0</v>
      </c>
      <c r="F48" s="134">
        <f>_xlfn.IFNA(INDEX([3]!QoS_usage_factors_1819,MATCH($B48,[3]!QoS_usage_factor_services,0),MATCH(F$39,[3]!QoS_uf_comp_codes,0)),F12)</f>
        <v>0</v>
      </c>
      <c r="G48" s="134">
        <f>_xlfn.IFNA(INDEX([3]!QoS_usage_factors_1819,MATCH($B48,[3]!QoS_usage_factor_services,0),MATCH(G$39,[3]!QoS_uf_comp_codes,0)),G12)</f>
        <v>0</v>
      </c>
      <c r="H48" s="134">
        <f>_xlfn.IFNA(INDEX([3]!QoS_usage_factors_1819,MATCH($B48,[3]!QoS_usage_factor_services,0),MATCH(H$39,[3]!QoS_uf_comp_codes,0)),H12)</f>
        <v>0</v>
      </c>
      <c r="I48" s="134">
        <f>_xlfn.IFNA(INDEX([3]!QoS_usage_factors_1819,MATCH($B48,[3]!QoS_usage_factor_services,0),MATCH(I$39,[3]!QoS_uf_comp_codes,0)),I12)</f>
        <v>1</v>
      </c>
      <c r="J48" s="134">
        <f>_xlfn.IFNA(INDEX([3]!QoS_usage_factors_1819,MATCH($B48,[3]!QoS_usage_factor_services,0),MATCH(J$39,[3]!QoS_uf_comp_codes,0)),J12)</f>
        <v>0</v>
      </c>
      <c r="K48" s="134">
        <f>_xlfn.IFNA(INDEX([3]!QoS_usage_factors_1819,MATCH($B48,[3]!QoS_usage_factor_services,0),MATCH(K$39,[3]!QoS_uf_comp_codes,0)),K12)</f>
        <v>1</v>
      </c>
      <c r="L48" s="134">
        <f>_xlfn.IFNA(INDEX([3]!QoS_usage_factors_1819,MATCH($B48,[3]!QoS_usage_factor_services,0),MATCH(L$39,[3]!QoS_uf_comp_codes,0)),L12)</f>
        <v>1.43</v>
      </c>
      <c r="M48" s="134">
        <f>_xlfn.IFNA(INDEX([3]!QoS_usage_factors_1819,MATCH($B48,[3]!QoS_usage_factor_services,0),MATCH(M$39,[3]!QoS_uf_comp_codes,0)),M12)</f>
        <v>0</v>
      </c>
      <c r="N48" s="134">
        <f>_xlfn.IFNA(INDEX([3]!QoS_usage_factors_1819,MATCH($B48,[3]!QoS_usage_factor_services,0),MATCH(N$39,[3]!QoS_uf_comp_codes,0)),N12)</f>
        <v>0</v>
      </c>
      <c r="O48" s="134">
        <f>_xlfn.IFNA(INDEX([3]!QoS_usage_factors_1819,MATCH($B48,[3]!QoS_usage_factor_services,0),MATCH(O$39,[3]!QoS_uf_comp_codes,0)),O12)</f>
        <v>0</v>
      </c>
      <c r="P48" s="134">
        <f>_xlfn.IFNA(INDEX([3]!QoS_usage_factors_1819,MATCH($B48,[3]!QoS_usage_factor_services,0),MATCH(P$39,[3]!QoS_uf_comp_codes,0)),P12)</f>
        <v>0</v>
      </c>
      <c r="Q48" s="134">
        <f>_xlfn.IFNA(INDEX([3]!QoS_usage_factors_1819,MATCH($B48,[3]!QoS_usage_factor_services,0),MATCH(Q$39,[3]!QoS_uf_comp_codes,0)),Q12)</f>
        <v>0</v>
      </c>
      <c r="R48" s="134">
        <f>_xlfn.IFNA(INDEX([3]!QoS_usage_factors_1819,MATCH($B48,[3]!QoS_usage_factor_services,0),MATCH(R$39,[3]!QoS_uf_comp_codes,0)),R12)</f>
        <v>0</v>
      </c>
      <c r="S48" s="134">
        <f>_xlfn.IFNA(INDEX([3]!QoS_usage_factors_1819,MATCH($B48,[3]!QoS_usage_factor_services,0),MATCH(S$39,[3]!QoS_uf_comp_codes,0)),S12)</f>
        <v>0</v>
      </c>
      <c r="T48" s="134">
        <f>_xlfn.IFNA(INDEX([3]!QoS_usage_factors_1819,MATCH($B48,[3]!QoS_usage_factor_services,0),MATCH(T$39,[3]!QoS_uf_comp_codes,0)),T12)</f>
        <v>0</v>
      </c>
      <c r="U48" s="134">
        <f>_xlfn.IFNA(INDEX([3]!QoS_usage_factors_1819,MATCH($B48,[3]!QoS_usage_factor_services,0),MATCH(U$39,[3]!QoS_uf_comp_codes,0)),U12)</f>
        <v>0</v>
      </c>
      <c r="V48" s="134">
        <f>_xlfn.IFNA(INDEX([3]!QoS_usage_factors_1819,MATCH($B48,[3]!QoS_usage_factor_services,0),MATCH(V$39,[3]!QoS_uf_comp_codes,0)),V12)</f>
        <v>0</v>
      </c>
      <c r="W48" s="134">
        <f>_xlfn.IFNA(INDEX([3]!QoS_usage_factors_1819,MATCH($B48,[3]!QoS_usage_factor_services,0),MATCH(W$39,[3]!QoS_uf_comp_codes,0)),W12)</f>
        <v>0</v>
      </c>
      <c r="X48" s="134">
        <f>_xlfn.IFNA(INDEX([3]!QoS_usage_factors_1819,MATCH($B48,[3]!QoS_usage_factor_services,0),MATCH(X$39,[3]!QoS_uf_comp_codes,0)),X12)</f>
        <v>0</v>
      </c>
      <c r="Y48" s="134">
        <f>_xlfn.IFNA(INDEX([3]!QoS_usage_factors_1819,MATCH($B48,[3]!QoS_usage_factor_services,0),MATCH(Y$39,[3]!QoS_uf_comp_codes,0)),Y12)</f>
        <v>0</v>
      </c>
      <c r="Z48" s="134">
        <f>_xlfn.IFNA(INDEX([3]!QoS_usage_factors_1819,MATCH($B48,[3]!QoS_usage_factor_services,0),MATCH(Z$39,[3]!QoS_uf_comp_codes,0)),Z12)</f>
        <v>0</v>
      </c>
      <c r="AA48" s="134">
        <f>_xlfn.IFNA(INDEX([3]!QoS_usage_factors_1819,MATCH($B48,[3]!QoS_usage_factor_services,0),MATCH(AA$39,[3]!QoS_uf_comp_codes,0)),AA12)</f>
        <v>0</v>
      </c>
      <c r="AB48" s="134">
        <f>_xlfn.IFNA(INDEX([3]!QoS_usage_factors_1819,MATCH($B48,[3]!QoS_usage_factor_services,0),MATCH(AB$39,[3]!QoS_uf_comp_codes,0)),AB12)</f>
        <v>1</v>
      </c>
      <c r="AC48" s="134">
        <f>_xlfn.IFNA(INDEX([3]!QoS_usage_factors_1819,MATCH($B48,[3]!QoS_usage_factor_services,0),MATCH(AC$39,[3]!QoS_uf_comp_codes,0)),AC12)</f>
        <v>0</v>
      </c>
      <c r="AD48" s="134">
        <f>_xlfn.IFNA(INDEX([3]!QoS_usage_factors_1819,MATCH($B48,[3]!QoS_usage_factor_services,0),MATCH(AD$39,[3]!QoS_uf_comp_codes,0)),AD12)</f>
        <v>0</v>
      </c>
      <c r="AE48" s="134">
        <f>_xlfn.IFNA(INDEX([3]!QoS_usage_factors_1819,MATCH($B48,[3]!QoS_usage_factor_services,0),MATCH(AE$39,[3]!QoS_uf_comp_codes,0)),AE12)</f>
        <v>0</v>
      </c>
      <c r="AF48" s="134">
        <f>_xlfn.IFNA(INDEX([3]!QoS_usage_factors_1819,MATCH($B48,[3]!QoS_usage_factor_services,0),MATCH(AF$39,[3]!QoS_uf_comp_codes,0)),AF12)</f>
        <v>0</v>
      </c>
      <c r="AG48" s="134">
        <f>_xlfn.IFNA(INDEX([3]!QoS_usage_factors_1819,MATCH($B48,[3]!QoS_usage_factor_services,0),MATCH(AG$39,[3]!QoS_uf_comp_codes,0)),AG12)</f>
        <v>17.71</v>
      </c>
      <c r="AH48" s="134">
        <f>_xlfn.IFNA(INDEX([3]!QoS_usage_factors_1819,MATCH($B48,[3]!QoS_usage_factor_services,0),MATCH(AH$39,[3]!QoS_uf_comp_codes,0)),AH12)</f>
        <v>0</v>
      </c>
      <c r="AI48" s="134">
        <f>_xlfn.IFNA(INDEX([3]!QoS_usage_factors_1819,MATCH($B48,[3]!QoS_usage_factor_services,0),MATCH(AI$39,[3]!QoS_uf_comp_codes,0)),AI12)</f>
        <v>0</v>
      </c>
      <c r="AJ48" s="134">
        <f>_xlfn.IFNA(INDEX([3]!QoS_usage_factors_1819,MATCH($B48,[3]!QoS_usage_factor_services,0),MATCH(AJ$39,[3]!QoS_uf_comp_codes,0)),AJ12)</f>
        <v>0</v>
      </c>
      <c r="AK48" s="134">
        <f>_xlfn.IFNA(INDEX([3]!QoS_usage_factors_1819,MATCH($B48,[3]!QoS_usage_factor_services,0),MATCH(AK$39,[3]!QoS_uf_comp_codes,0)),AK12)</f>
        <v>0</v>
      </c>
      <c r="AL48" s="134">
        <f>_xlfn.IFNA(INDEX([3]!QoS_usage_factors_1819,MATCH($B48,[3]!QoS_usage_factor_services,0),MATCH(AL$39,[3]!QoS_uf_comp_codes,0)),AL12)</f>
        <v>0</v>
      </c>
      <c r="AM48" s="134">
        <f>_xlfn.IFNA(INDEX([3]!QoS_usage_factors_1819,MATCH($B48,[3]!QoS_usage_factor_services,0),MATCH(AM$39,[3]!QoS_uf_comp_codes,0)),AM12)</f>
        <v>0</v>
      </c>
      <c r="AN48" s="134">
        <f>_xlfn.IFNA(INDEX([3]!QoS_usage_factors_1819,MATCH($B48,[3]!QoS_usage_factor_services,0),MATCH(AN$39,[3]!QoS_uf_comp_codes,0)),AN12)</f>
        <v>0</v>
      </c>
      <c r="AO48" s="134">
        <f>_xlfn.IFNA(INDEX([3]!QoS_usage_factors_1819,MATCH($B48,[3]!QoS_usage_factor_services,0),MATCH(AO$39,[3]!QoS_uf_comp_codes,0)),AO12)</f>
        <v>0</v>
      </c>
      <c r="AP48" s="134">
        <f>_xlfn.IFNA(INDEX([3]!QoS_usage_factors_1819,MATCH($B48,[3]!QoS_usage_factor_services,0),MATCH(AP$39,[3]!QoS_uf_comp_codes,0)),AP12)</f>
        <v>0</v>
      </c>
      <c r="AQ48" s="134">
        <f>_xlfn.IFNA(INDEX([3]!QoS_usage_factors_1819,MATCH($B48,[3]!QoS_usage_factor_services,0),MATCH(AQ$39,[3]!QoS_uf_comp_codes,0)),AQ12)</f>
        <v>0</v>
      </c>
      <c r="AR48" s="134">
        <f>_xlfn.IFNA(INDEX([3]!QoS_usage_factors_1819,MATCH($B48,[3]!QoS_usage_factor_services,0),MATCH(AR$39,[3]!QoS_uf_comp_codes,0)),AR12)</f>
        <v>0</v>
      </c>
      <c r="AS48" s="134">
        <f>_xlfn.IFNA(INDEX([3]!QoS_usage_factors_1819,MATCH($B48,[3]!QoS_usage_factor_services,0),MATCH(AS$39,[3]!QoS_uf_comp_codes,0)),AS12)</f>
        <v>0</v>
      </c>
      <c r="AT48" s="134">
        <f>_xlfn.IFNA(INDEX([3]!QoS_usage_factors_1819,MATCH($B48,[3]!QoS_usage_factor_services,0),MATCH(AT$39,[3]!QoS_uf_comp_codes,0)),AT12)</f>
        <v>0</v>
      </c>
      <c r="AU48" s="134">
        <f>_xlfn.IFNA(INDEX([3]!QoS_usage_factors_1819,MATCH($B48,[3]!QoS_usage_factor_services,0),MATCH(AU$39,[3]!QoS_uf_comp_codes,0)),AU12)</f>
        <v>0</v>
      </c>
      <c r="AV48" s="134">
        <f>_xlfn.IFNA(INDEX([3]!QoS_usage_factors_1819,MATCH($B48,[3]!QoS_usage_factor_services,0),MATCH(AV$39,[3]!QoS_uf_comp_codes,0)),AV12)</f>
        <v>0</v>
      </c>
      <c r="AW48" s="134">
        <f>_xlfn.IFNA(INDEX([3]!QoS_usage_factors_1819,MATCH($B48,[3]!QoS_usage_factor_services,0),MATCH(AW$39,[3]!QoS_uf_comp_codes,0)),AW12)</f>
        <v>0</v>
      </c>
      <c r="AX48" s="134">
        <f>_xlfn.IFNA(INDEX([3]!QoS_usage_factors_1819,MATCH($B48,[3]!QoS_usage_factor_services,0),MATCH(AX$39,[3]!QoS_uf_comp_codes,0)),AX12)</f>
        <v>35.83</v>
      </c>
      <c r="AY48" s="134">
        <f>_xlfn.IFNA(INDEX([3]!QoS_usage_factors_1819,MATCH($B48,[3]!QoS_usage_factor_services,0),MATCH(AY$39,[3]!QoS_uf_comp_codes,0)),AY12)</f>
        <v>0</v>
      </c>
      <c r="AZ48" s="134">
        <f>_xlfn.IFNA(INDEX([3]!QoS_usage_factors_1819,MATCH($B48,[3]!QoS_usage_factor_services,0),MATCH(AZ$39,[3]!QoS_uf_comp_codes,0)),AZ12)</f>
        <v>0.12</v>
      </c>
      <c r="BA48" s="134">
        <f>_xlfn.IFNA(INDEX([3]!QoS_usage_factors_1819,MATCH($B48,[3]!QoS_usage_factor_services,0),MATCH(BA$39,[3]!QoS_uf_comp_codes,0)),BA12)</f>
        <v>0</v>
      </c>
      <c r="BB48" s="134">
        <f>_xlfn.IFNA(INDEX([3]!QoS_usage_factors_1819,MATCH($B48,[3]!QoS_usage_factor_services,0),MATCH(BB$39,[3]!QoS_uf_comp_codes,0)),BB12)</f>
        <v>0</v>
      </c>
      <c r="BC48" s="134">
        <f>_xlfn.IFNA(INDEX([3]!QoS_usage_factors_1819,MATCH($B48,[3]!QoS_usage_factor_services,0),MATCH(BC$39,[3]!QoS_uf_comp_codes,0)),BC12)</f>
        <v>0</v>
      </c>
      <c r="BD48" s="134">
        <f>_xlfn.IFNA(INDEX([3]!QoS_usage_factors_1819,MATCH($B48,[3]!QoS_usage_factor_services,0),MATCH(BD$39,[3]!QoS_uf_comp_codes,0)),BD12)</f>
        <v>0</v>
      </c>
    </row>
    <row r="49" spans="1:56">
      <c r="A49" s="104"/>
      <c r="B49" s="134" t="str">
        <v>Metallic Path Facility (MPF) Single Migrations</v>
      </c>
      <c r="C49" s="134">
        <f>_xlfn.IFNA(INDEX([3]!QoS_usage_factors_1819,MATCH($B49,[3]!QoS_usage_factor_services,0),MATCH(C$39,[3]!QoS_uf_comp_codes,0)),C13)</f>
        <v>0</v>
      </c>
      <c r="D49" s="134">
        <f>_xlfn.IFNA(INDEX([3]!QoS_usage_factors_1819,MATCH($B49,[3]!QoS_usage_factor_services,0),MATCH(D$39,[3]!QoS_uf_comp_codes,0)),D13)</f>
        <v>0</v>
      </c>
      <c r="E49" s="134">
        <f>_xlfn.IFNA(INDEX([3]!QoS_usage_factors_1819,MATCH($B49,[3]!QoS_usage_factor_services,0),MATCH(E$39,[3]!QoS_uf_comp_codes,0)),E13)</f>
        <v>0</v>
      </c>
      <c r="F49" s="134">
        <f>_xlfn.IFNA(INDEX([3]!QoS_usage_factors_1819,MATCH($B49,[3]!QoS_usage_factor_services,0),MATCH(F$39,[3]!QoS_uf_comp_codes,0)),F13)</f>
        <v>0</v>
      </c>
      <c r="G49" s="134">
        <f>_xlfn.IFNA(INDEX([3]!QoS_usage_factors_1819,MATCH($B49,[3]!QoS_usage_factor_services,0),MATCH(G$39,[3]!QoS_uf_comp_codes,0)),G13)</f>
        <v>0</v>
      </c>
      <c r="H49" s="134">
        <f>_xlfn.IFNA(INDEX([3]!QoS_usage_factors_1819,MATCH($B49,[3]!QoS_usage_factor_services,0),MATCH(H$39,[3]!QoS_uf_comp_codes,0)),H13)</f>
        <v>0</v>
      </c>
      <c r="I49" s="134">
        <f>_xlfn.IFNA(INDEX([3]!QoS_usage_factors_1819,MATCH($B49,[3]!QoS_usage_factor_services,0),MATCH(I$39,[3]!QoS_uf_comp_codes,0)),I13)</f>
        <v>1</v>
      </c>
      <c r="J49" s="134">
        <f>_xlfn.IFNA(INDEX([3]!QoS_usage_factors_1819,MATCH($B49,[3]!QoS_usage_factor_services,0),MATCH(J$39,[3]!QoS_uf_comp_codes,0)),J13)</f>
        <v>0</v>
      </c>
      <c r="K49" s="134">
        <f>_xlfn.IFNA(INDEX([3]!QoS_usage_factors_1819,MATCH($B49,[3]!QoS_usage_factor_services,0),MATCH(K$39,[3]!QoS_uf_comp_codes,0)),K13)</f>
        <v>0</v>
      </c>
      <c r="L49" s="134">
        <f>_xlfn.IFNA(INDEX([3]!QoS_usage_factors_1819,MATCH($B49,[3]!QoS_usage_factor_services,0),MATCH(L$39,[3]!QoS_uf_comp_codes,0)),L13)</f>
        <v>1.44</v>
      </c>
      <c r="M49" s="134">
        <f>_xlfn.IFNA(INDEX([3]!QoS_usage_factors_1819,MATCH($B49,[3]!QoS_usage_factor_services,0),MATCH(M$39,[3]!QoS_uf_comp_codes,0)),M13)</f>
        <v>0</v>
      </c>
      <c r="N49" s="134">
        <f>_xlfn.IFNA(INDEX([3]!QoS_usage_factors_1819,MATCH($B49,[3]!QoS_usage_factor_services,0),MATCH(N$39,[3]!QoS_uf_comp_codes,0)),N13)</f>
        <v>0</v>
      </c>
      <c r="O49" s="134">
        <f>_xlfn.IFNA(INDEX([3]!QoS_usage_factors_1819,MATCH($B49,[3]!QoS_usage_factor_services,0),MATCH(O$39,[3]!QoS_uf_comp_codes,0)),O13)</f>
        <v>0</v>
      </c>
      <c r="P49" s="134">
        <f>_xlfn.IFNA(INDEX([3]!QoS_usage_factors_1819,MATCH($B49,[3]!QoS_usage_factor_services,0),MATCH(P$39,[3]!QoS_uf_comp_codes,0)),P13)</f>
        <v>0</v>
      </c>
      <c r="Q49" s="134">
        <f>_xlfn.IFNA(INDEX([3]!QoS_usage_factors_1819,MATCH($B49,[3]!QoS_usage_factor_services,0),MATCH(Q$39,[3]!QoS_uf_comp_codes,0)),Q13)</f>
        <v>0</v>
      </c>
      <c r="R49" s="134">
        <f>_xlfn.IFNA(INDEX([3]!QoS_usage_factors_1819,MATCH($B49,[3]!QoS_usage_factor_services,0),MATCH(R$39,[3]!QoS_uf_comp_codes,0)),R13)</f>
        <v>0</v>
      </c>
      <c r="S49" s="134">
        <f>_xlfn.IFNA(INDEX([3]!QoS_usage_factors_1819,MATCH($B49,[3]!QoS_usage_factor_services,0),MATCH(S$39,[3]!QoS_uf_comp_codes,0)),S13)</f>
        <v>0</v>
      </c>
      <c r="T49" s="134">
        <f>_xlfn.IFNA(INDEX([3]!QoS_usage_factors_1819,MATCH($B49,[3]!QoS_usage_factor_services,0),MATCH(T$39,[3]!QoS_uf_comp_codes,0)),T13)</f>
        <v>0</v>
      </c>
      <c r="U49" s="134">
        <f>_xlfn.IFNA(INDEX([3]!QoS_usage_factors_1819,MATCH($B49,[3]!QoS_usage_factor_services,0),MATCH(U$39,[3]!QoS_uf_comp_codes,0)),U13)</f>
        <v>0</v>
      </c>
      <c r="V49" s="134">
        <f>_xlfn.IFNA(INDEX([3]!QoS_usage_factors_1819,MATCH($B49,[3]!QoS_usage_factor_services,0),MATCH(V$39,[3]!QoS_uf_comp_codes,0)),V13)</f>
        <v>0</v>
      </c>
      <c r="W49" s="134">
        <f>_xlfn.IFNA(INDEX([3]!QoS_usage_factors_1819,MATCH($B49,[3]!QoS_usage_factor_services,0),MATCH(W$39,[3]!QoS_uf_comp_codes,0)),W13)</f>
        <v>0</v>
      </c>
      <c r="X49" s="134">
        <f>_xlfn.IFNA(INDEX([3]!QoS_usage_factors_1819,MATCH($B49,[3]!QoS_usage_factor_services,0),MATCH(X$39,[3]!QoS_uf_comp_codes,0)),X13)</f>
        <v>0</v>
      </c>
      <c r="Y49" s="134">
        <f>_xlfn.IFNA(INDEX([3]!QoS_usage_factors_1819,MATCH($B49,[3]!QoS_usage_factor_services,0),MATCH(Y$39,[3]!QoS_uf_comp_codes,0)),Y13)</f>
        <v>0</v>
      </c>
      <c r="Z49" s="134">
        <f>_xlfn.IFNA(INDEX([3]!QoS_usage_factors_1819,MATCH($B49,[3]!QoS_usage_factor_services,0),MATCH(Z$39,[3]!QoS_uf_comp_codes,0)),Z13)</f>
        <v>0</v>
      </c>
      <c r="AA49" s="134">
        <f>_xlfn.IFNA(INDEX([3]!QoS_usage_factors_1819,MATCH($B49,[3]!QoS_usage_factor_services,0),MATCH(AA$39,[3]!QoS_uf_comp_codes,0)),AA13)</f>
        <v>0</v>
      </c>
      <c r="AB49" s="134">
        <f>_xlfn.IFNA(INDEX([3]!QoS_usage_factors_1819,MATCH($B49,[3]!QoS_usage_factor_services,0),MATCH(AB$39,[3]!QoS_uf_comp_codes,0)),AB13)</f>
        <v>1</v>
      </c>
      <c r="AC49" s="134">
        <f>_xlfn.IFNA(INDEX([3]!QoS_usage_factors_1819,MATCH($B49,[3]!QoS_usage_factor_services,0),MATCH(AC$39,[3]!QoS_uf_comp_codes,0)),AC13)</f>
        <v>0</v>
      </c>
      <c r="AD49" s="134">
        <f>_xlfn.IFNA(INDEX([3]!QoS_usage_factors_1819,MATCH($B49,[3]!QoS_usage_factor_services,0),MATCH(AD$39,[3]!QoS_uf_comp_codes,0)),AD13)</f>
        <v>0</v>
      </c>
      <c r="AE49" s="134">
        <f>_xlfn.IFNA(INDEX([3]!QoS_usage_factors_1819,MATCH($B49,[3]!QoS_usage_factor_services,0),MATCH(AE$39,[3]!QoS_uf_comp_codes,0)),AE13)</f>
        <v>0</v>
      </c>
      <c r="AF49" s="134">
        <f>_xlfn.IFNA(INDEX([3]!QoS_usage_factors_1819,MATCH($B49,[3]!QoS_usage_factor_services,0),MATCH(AF$39,[3]!QoS_uf_comp_codes,0)),AF13)</f>
        <v>0</v>
      </c>
      <c r="AG49" s="134">
        <f>_xlfn.IFNA(INDEX([3]!QoS_usage_factors_1819,MATCH($B49,[3]!QoS_usage_factor_services,0),MATCH(AG$39,[3]!QoS_uf_comp_codes,0)),AG13)</f>
        <v>14.97</v>
      </c>
      <c r="AH49" s="134">
        <f>_xlfn.IFNA(INDEX([3]!QoS_usage_factors_1819,MATCH($B49,[3]!QoS_usage_factor_services,0),MATCH(AH$39,[3]!QoS_uf_comp_codes,0)),AH13)</f>
        <v>0</v>
      </c>
      <c r="AI49" s="134">
        <f>_xlfn.IFNA(INDEX([3]!QoS_usage_factors_1819,MATCH($B49,[3]!QoS_usage_factor_services,0),MATCH(AI$39,[3]!QoS_uf_comp_codes,0)),AI13)</f>
        <v>0</v>
      </c>
      <c r="AJ49" s="134">
        <f>_xlfn.IFNA(INDEX([3]!QoS_usage_factors_1819,MATCH($B49,[3]!QoS_usage_factor_services,0),MATCH(AJ$39,[3]!QoS_uf_comp_codes,0)),AJ13)</f>
        <v>0</v>
      </c>
      <c r="AK49" s="134">
        <f>_xlfn.IFNA(INDEX([3]!QoS_usage_factors_1819,MATCH($B49,[3]!QoS_usage_factor_services,0),MATCH(AK$39,[3]!QoS_uf_comp_codes,0)),AK13)</f>
        <v>0</v>
      </c>
      <c r="AL49" s="134">
        <f>_xlfn.IFNA(INDEX([3]!QoS_usage_factors_1819,MATCH($B49,[3]!QoS_usage_factor_services,0),MATCH(AL$39,[3]!QoS_uf_comp_codes,0)),AL13)</f>
        <v>0</v>
      </c>
      <c r="AM49" s="134">
        <f>_xlfn.IFNA(INDEX([3]!QoS_usage_factors_1819,MATCH($B49,[3]!QoS_usage_factor_services,0),MATCH(AM$39,[3]!QoS_uf_comp_codes,0)),AM13)</f>
        <v>0</v>
      </c>
      <c r="AN49" s="134">
        <f>_xlfn.IFNA(INDEX([3]!QoS_usage_factors_1819,MATCH($B49,[3]!QoS_usage_factor_services,0),MATCH(AN$39,[3]!QoS_uf_comp_codes,0)),AN13)</f>
        <v>0</v>
      </c>
      <c r="AO49" s="134">
        <f>_xlfn.IFNA(INDEX([3]!QoS_usage_factors_1819,MATCH($B49,[3]!QoS_usage_factor_services,0),MATCH(AO$39,[3]!QoS_uf_comp_codes,0)),AO13)</f>
        <v>0</v>
      </c>
      <c r="AP49" s="134">
        <f>_xlfn.IFNA(INDEX([3]!QoS_usage_factors_1819,MATCH($B49,[3]!QoS_usage_factor_services,0),MATCH(AP$39,[3]!QoS_uf_comp_codes,0)),AP13)</f>
        <v>0</v>
      </c>
      <c r="AQ49" s="134">
        <f>_xlfn.IFNA(INDEX([3]!QoS_usage_factors_1819,MATCH($B49,[3]!QoS_usage_factor_services,0),MATCH(AQ$39,[3]!QoS_uf_comp_codes,0)),AQ13)</f>
        <v>0</v>
      </c>
      <c r="AR49" s="134">
        <f>_xlfn.IFNA(INDEX([3]!QoS_usage_factors_1819,MATCH($B49,[3]!QoS_usage_factor_services,0),MATCH(AR$39,[3]!QoS_uf_comp_codes,0)),AR13)</f>
        <v>0</v>
      </c>
      <c r="AS49" s="134">
        <f>_xlfn.IFNA(INDEX([3]!QoS_usage_factors_1819,MATCH($B49,[3]!QoS_usage_factor_services,0),MATCH(AS$39,[3]!QoS_uf_comp_codes,0)),AS13)</f>
        <v>0</v>
      </c>
      <c r="AT49" s="134">
        <f>_xlfn.IFNA(INDEX([3]!QoS_usage_factors_1819,MATCH($B49,[3]!QoS_usage_factor_services,0),MATCH(AT$39,[3]!QoS_uf_comp_codes,0)),AT13)</f>
        <v>0</v>
      </c>
      <c r="AU49" s="134">
        <f>_xlfn.IFNA(INDEX([3]!QoS_usage_factors_1819,MATCH($B49,[3]!QoS_usage_factor_services,0),MATCH(AU$39,[3]!QoS_uf_comp_codes,0)),AU13)</f>
        <v>0</v>
      </c>
      <c r="AV49" s="134">
        <f>_xlfn.IFNA(INDEX([3]!QoS_usage_factors_1819,MATCH($B49,[3]!QoS_usage_factor_services,0),MATCH(AV$39,[3]!QoS_uf_comp_codes,0)),AV13)</f>
        <v>0</v>
      </c>
      <c r="AW49" s="134">
        <f>_xlfn.IFNA(INDEX([3]!QoS_usage_factors_1819,MATCH($B49,[3]!QoS_usage_factor_services,0),MATCH(AW$39,[3]!QoS_uf_comp_codes,0)),AW13)</f>
        <v>0</v>
      </c>
      <c r="AX49" s="134">
        <f>_xlfn.IFNA(INDEX([3]!QoS_usage_factors_1819,MATCH($B49,[3]!QoS_usage_factor_services,0),MATCH(AX$39,[3]!QoS_uf_comp_codes,0)),AX13)</f>
        <v>30.3</v>
      </c>
      <c r="AY49" s="134">
        <f>_xlfn.IFNA(INDEX([3]!QoS_usage_factors_1819,MATCH($B49,[3]!QoS_usage_factor_services,0),MATCH(AY$39,[3]!QoS_uf_comp_codes,0)),AY13)</f>
        <v>0</v>
      </c>
      <c r="AZ49" s="134">
        <f>_xlfn.IFNA(INDEX([3]!QoS_usage_factors_1819,MATCH($B49,[3]!QoS_usage_factor_services,0),MATCH(AZ$39,[3]!QoS_uf_comp_codes,0)),AZ13)</f>
        <v>0.1</v>
      </c>
      <c r="BA49" s="134">
        <f>_xlfn.IFNA(INDEX([3]!QoS_usage_factors_1819,MATCH($B49,[3]!QoS_usage_factor_services,0),MATCH(BA$39,[3]!QoS_uf_comp_codes,0)),BA13)</f>
        <v>0</v>
      </c>
      <c r="BB49" s="134">
        <f>_xlfn.IFNA(INDEX([3]!QoS_usage_factors_1819,MATCH($B49,[3]!QoS_usage_factor_services,0),MATCH(BB$39,[3]!QoS_uf_comp_codes,0)),BB13)</f>
        <v>0</v>
      </c>
      <c r="BC49" s="134">
        <f>_xlfn.IFNA(INDEX([3]!QoS_usage_factors_1819,MATCH($B49,[3]!QoS_usage_factor_services,0),MATCH(BC$39,[3]!QoS_uf_comp_codes,0)),BC13)</f>
        <v>0</v>
      </c>
      <c r="BD49" s="134">
        <f>_xlfn.IFNA(INDEX([3]!QoS_usage_factors_1819,MATCH($B49,[3]!QoS_usage_factor_services,0),MATCH(BD$39,[3]!QoS_uf_comp_codes,0)),BD13)</f>
        <v>0</v>
      </c>
    </row>
    <row r="50" spans="1:56">
      <c r="A50" s="104"/>
      <c r="B50" s="134" t="str">
        <v>Metallic Path Facility (MPF) Bulk Migrations</v>
      </c>
      <c r="C50" s="134">
        <f>_xlfn.IFNA(INDEX([3]!QoS_usage_factors_1819,MATCH($B50,[3]!QoS_usage_factor_services,0),MATCH(C$39,[3]!QoS_uf_comp_codes,0)),C14)</f>
        <v>0</v>
      </c>
      <c r="D50" s="134">
        <f>_xlfn.IFNA(INDEX([3]!QoS_usage_factors_1819,MATCH($B50,[3]!QoS_usage_factor_services,0),MATCH(D$39,[3]!QoS_uf_comp_codes,0)),D14)</f>
        <v>0</v>
      </c>
      <c r="E50" s="134">
        <f>_xlfn.IFNA(INDEX([3]!QoS_usage_factors_1819,MATCH($B50,[3]!QoS_usage_factor_services,0),MATCH(E$39,[3]!QoS_uf_comp_codes,0)),E14)</f>
        <v>0</v>
      </c>
      <c r="F50" s="134">
        <f>_xlfn.IFNA(INDEX([3]!QoS_usage_factors_1819,MATCH($B50,[3]!QoS_usage_factor_services,0),MATCH(F$39,[3]!QoS_uf_comp_codes,0)),F14)</f>
        <v>0</v>
      </c>
      <c r="G50" s="134">
        <f>_xlfn.IFNA(INDEX([3]!QoS_usage_factors_1819,MATCH($B50,[3]!QoS_usage_factor_services,0),MATCH(G$39,[3]!QoS_uf_comp_codes,0)),G14)</f>
        <v>0</v>
      </c>
      <c r="H50" s="134">
        <f>_xlfn.IFNA(INDEX([3]!QoS_usage_factors_1819,MATCH($B50,[3]!QoS_usage_factor_services,0),MATCH(H$39,[3]!QoS_uf_comp_codes,0)),H14)</f>
        <v>0</v>
      </c>
      <c r="I50" s="134">
        <f>_xlfn.IFNA(INDEX([3]!QoS_usage_factors_1819,MATCH($B50,[3]!QoS_usage_factor_services,0),MATCH(I$39,[3]!QoS_uf_comp_codes,0)),I14)</f>
        <v>1</v>
      </c>
      <c r="J50" s="134">
        <f>_xlfn.IFNA(INDEX([3]!QoS_usage_factors_1819,MATCH($B50,[3]!QoS_usage_factor_services,0),MATCH(J$39,[3]!QoS_uf_comp_codes,0)),J14)</f>
        <v>0</v>
      </c>
      <c r="K50" s="134">
        <f>_xlfn.IFNA(INDEX([3]!QoS_usage_factors_1819,MATCH($B50,[3]!QoS_usage_factor_services,0),MATCH(K$39,[3]!QoS_uf_comp_codes,0)),K14)</f>
        <v>0</v>
      </c>
      <c r="L50" s="134">
        <f>_xlfn.IFNA(INDEX([3]!QoS_usage_factors_1819,MATCH($B50,[3]!QoS_usage_factor_services,0),MATCH(L$39,[3]!QoS_uf_comp_codes,0)),L14)</f>
        <v>0.93</v>
      </c>
      <c r="M50" s="134">
        <f>_xlfn.IFNA(INDEX([3]!QoS_usage_factors_1819,MATCH($B50,[3]!QoS_usage_factor_services,0),MATCH(M$39,[3]!QoS_uf_comp_codes,0)),M14)</f>
        <v>0</v>
      </c>
      <c r="N50" s="134">
        <f>_xlfn.IFNA(INDEX([3]!QoS_usage_factors_1819,MATCH($B50,[3]!QoS_usage_factor_services,0),MATCH(N$39,[3]!QoS_uf_comp_codes,0)),N14)</f>
        <v>0</v>
      </c>
      <c r="O50" s="134">
        <f>_xlfn.IFNA(INDEX([3]!QoS_usage_factors_1819,MATCH($B50,[3]!QoS_usage_factor_services,0),MATCH(O$39,[3]!QoS_uf_comp_codes,0)),O14)</f>
        <v>0</v>
      </c>
      <c r="P50" s="134">
        <f>_xlfn.IFNA(INDEX([3]!QoS_usage_factors_1819,MATCH($B50,[3]!QoS_usage_factor_services,0),MATCH(P$39,[3]!QoS_uf_comp_codes,0)),P14)</f>
        <v>0</v>
      </c>
      <c r="Q50" s="134">
        <f>_xlfn.IFNA(INDEX([3]!QoS_usage_factors_1819,MATCH($B50,[3]!QoS_usage_factor_services,0),MATCH(Q$39,[3]!QoS_uf_comp_codes,0)),Q14)</f>
        <v>0</v>
      </c>
      <c r="R50" s="134">
        <f>_xlfn.IFNA(INDEX([3]!QoS_usage_factors_1819,MATCH($B50,[3]!QoS_usage_factor_services,0),MATCH(R$39,[3]!QoS_uf_comp_codes,0)),R14)</f>
        <v>0</v>
      </c>
      <c r="S50" s="134">
        <f>_xlfn.IFNA(INDEX([3]!QoS_usage_factors_1819,MATCH($B50,[3]!QoS_usage_factor_services,0),MATCH(S$39,[3]!QoS_uf_comp_codes,0)),S14)</f>
        <v>0</v>
      </c>
      <c r="T50" s="134">
        <f>_xlfn.IFNA(INDEX([3]!QoS_usage_factors_1819,MATCH($B50,[3]!QoS_usage_factor_services,0),MATCH(T$39,[3]!QoS_uf_comp_codes,0)),T14)</f>
        <v>0</v>
      </c>
      <c r="U50" s="134">
        <f>_xlfn.IFNA(INDEX([3]!QoS_usage_factors_1819,MATCH($B50,[3]!QoS_usage_factor_services,0),MATCH(U$39,[3]!QoS_uf_comp_codes,0)),U14)</f>
        <v>0</v>
      </c>
      <c r="V50" s="134">
        <f>_xlfn.IFNA(INDEX([3]!QoS_usage_factors_1819,MATCH($B50,[3]!QoS_usage_factor_services,0),MATCH(V$39,[3]!QoS_uf_comp_codes,0)),V14)</f>
        <v>0</v>
      </c>
      <c r="W50" s="134">
        <f>_xlfn.IFNA(INDEX([3]!QoS_usage_factors_1819,MATCH($B50,[3]!QoS_usage_factor_services,0),MATCH(W$39,[3]!QoS_uf_comp_codes,0)),W14)</f>
        <v>0</v>
      </c>
      <c r="X50" s="134">
        <f>_xlfn.IFNA(INDEX([3]!QoS_usage_factors_1819,MATCH($B50,[3]!QoS_usage_factor_services,0),MATCH(X$39,[3]!QoS_uf_comp_codes,0)),X14)</f>
        <v>0</v>
      </c>
      <c r="Y50" s="134">
        <f>_xlfn.IFNA(INDEX([3]!QoS_usage_factors_1819,MATCH($B50,[3]!QoS_usage_factor_services,0),MATCH(Y$39,[3]!QoS_uf_comp_codes,0)),Y14)</f>
        <v>0</v>
      </c>
      <c r="Z50" s="134">
        <f>_xlfn.IFNA(INDEX([3]!QoS_usage_factors_1819,MATCH($B50,[3]!QoS_usage_factor_services,0),MATCH(Z$39,[3]!QoS_uf_comp_codes,0)),Z14)</f>
        <v>0</v>
      </c>
      <c r="AA50" s="134">
        <f>_xlfn.IFNA(INDEX([3]!QoS_usage_factors_1819,MATCH($B50,[3]!QoS_usage_factor_services,0),MATCH(AA$39,[3]!QoS_uf_comp_codes,0)),AA14)</f>
        <v>0</v>
      </c>
      <c r="AB50" s="134">
        <f>_xlfn.IFNA(INDEX([3]!QoS_usage_factors_1819,MATCH($B50,[3]!QoS_usage_factor_services,0),MATCH(AB$39,[3]!QoS_uf_comp_codes,0)),AB14)</f>
        <v>1</v>
      </c>
      <c r="AC50" s="134">
        <f>_xlfn.IFNA(INDEX([3]!QoS_usage_factors_1819,MATCH($B50,[3]!QoS_usage_factor_services,0),MATCH(AC$39,[3]!QoS_uf_comp_codes,0)),AC14)</f>
        <v>0</v>
      </c>
      <c r="AD50" s="134">
        <f>_xlfn.IFNA(INDEX([3]!QoS_usage_factors_1819,MATCH($B50,[3]!QoS_usage_factor_services,0),MATCH(AD$39,[3]!QoS_uf_comp_codes,0)),AD14)</f>
        <v>0</v>
      </c>
      <c r="AE50" s="134">
        <f>_xlfn.IFNA(INDEX([3]!QoS_usage_factors_1819,MATCH($B50,[3]!QoS_usage_factor_services,0),MATCH(AE$39,[3]!QoS_uf_comp_codes,0)),AE14)</f>
        <v>0</v>
      </c>
      <c r="AF50" s="134">
        <f>_xlfn.IFNA(INDEX([3]!QoS_usage_factors_1819,MATCH($B50,[3]!QoS_usage_factor_services,0),MATCH(AF$39,[3]!QoS_uf_comp_codes,0)),AF14)</f>
        <v>0</v>
      </c>
      <c r="AG50" s="134">
        <f>_xlfn.IFNA(INDEX([3]!QoS_usage_factors_1819,MATCH($B50,[3]!QoS_usage_factor_services,0),MATCH(AG$39,[3]!QoS_uf_comp_codes,0)),AG14)</f>
        <v>11.49</v>
      </c>
      <c r="AH50" s="134">
        <f>_xlfn.IFNA(INDEX([3]!QoS_usage_factors_1819,MATCH($B50,[3]!QoS_usage_factor_services,0),MATCH(AH$39,[3]!QoS_uf_comp_codes,0)),AH14)</f>
        <v>0</v>
      </c>
      <c r="AI50" s="134">
        <f>_xlfn.IFNA(INDEX([3]!QoS_usage_factors_1819,MATCH($B50,[3]!QoS_usage_factor_services,0),MATCH(AI$39,[3]!QoS_uf_comp_codes,0)),AI14)</f>
        <v>0</v>
      </c>
      <c r="AJ50" s="134">
        <f>_xlfn.IFNA(INDEX([3]!QoS_usage_factors_1819,MATCH($B50,[3]!QoS_usage_factor_services,0),MATCH(AJ$39,[3]!QoS_uf_comp_codes,0)),AJ14)</f>
        <v>0</v>
      </c>
      <c r="AK50" s="134">
        <f>_xlfn.IFNA(INDEX([3]!QoS_usage_factors_1819,MATCH($B50,[3]!QoS_usage_factor_services,0),MATCH(AK$39,[3]!QoS_uf_comp_codes,0)),AK14)</f>
        <v>0</v>
      </c>
      <c r="AL50" s="134">
        <f>_xlfn.IFNA(INDEX([3]!QoS_usage_factors_1819,MATCH($B50,[3]!QoS_usage_factor_services,0),MATCH(AL$39,[3]!QoS_uf_comp_codes,0)),AL14)</f>
        <v>0</v>
      </c>
      <c r="AM50" s="134">
        <f>_xlfn.IFNA(INDEX([3]!QoS_usage_factors_1819,MATCH($B50,[3]!QoS_usage_factor_services,0),MATCH(AM$39,[3]!QoS_uf_comp_codes,0)),AM14)</f>
        <v>0</v>
      </c>
      <c r="AN50" s="134">
        <f>_xlfn.IFNA(INDEX([3]!QoS_usage_factors_1819,MATCH($B50,[3]!QoS_usage_factor_services,0),MATCH(AN$39,[3]!QoS_uf_comp_codes,0)),AN14)</f>
        <v>0</v>
      </c>
      <c r="AO50" s="134">
        <f>_xlfn.IFNA(INDEX([3]!QoS_usage_factors_1819,MATCH($B50,[3]!QoS_usage_factor_services,0),MATCH(AO$39,[3]!QoS_uf_comp_codes,0)),AO14)</f>
        <v>0</v>
      </c>
      <c r="AP50" s="134">
        <f>_xlfn.IFNA(INDEX([3]!QoS_usage_factors_1819,MATCH($B50,[3]!QoS_usage_factor_services,0),MATCH(AP$39,[3]!QoS_uf_comp_codes,0)),AP14)</f>
        <v>0</v>
      </c>
      <c r="AQ50" s="134">
        <f>_xlfn.IFNA(INDEX([3]!QoS_usage_factors_1819,MATCH($B50,[3]!QoS_usage_factor_services,0),MATCH(AQ$39,[3]!QoS_uf_comp_codes,0)),AQ14)</f>
        <v>0</v>
      </c>
      <c r="AR50" s="134">
        <f>_xlfn.IFNA(INDEX([3]!QoS_usage_factors_1819,MATCH($B50,[3]!QoS_usage_factor_services,0),MATCH(AR$39,[3]!QoS_uf_comp_codes,0)),AR14)</f>
        <v>0</v>
      </c>
      <c r="AS50" s="134">
        <f>_xlfn.IFNA(INDEX([3]!QoS_usage_factors_1819,MATCH($B50,[3]!QoS_usage_factor_services,0),MATCH(AS$39,[3]!QoS_uf_comp_codes,0)),AS14)</f>
        <v>0</v>
      </c>
      <c r="AT50" s="134">
        <f>_xlfn.IFNA(INDEX([3]!QoS_usage_factors_1819,MATCH($B50,[3]!QoS_usage_factor_services,0),MATCH(AT$39,[3]!QoS_uf_comp_codes,0)),AT14)</f>
        <v>0</v>
      </c>
      <c r="AU50" s="134">
        <f>_xlfn.IFNA(INDEX([3]!QoS_usage_factors_1819,MATCH($B50,[3]!QoS_usage_factor_services,0),MATCH(AU$39,[3]!QoS_uf_comp_codes,0)),AU14)</f>
        <v>0</v>
      </c>
      <c r="AV50" s="134">
        <f>_xlfn.IFNA(INDEX([3]!QoS_usage_factors_1819,MATCH($B50,[3]!QoS_usage_factor_services,0),MATCH(AV$39,[3]!QoS_uf_comp_codes,0)),AV14)</f>
        <v>0</v>
      </c>
      <c r="AW50" s="134">
        <f>_xlfn.IFNA(INDEX([3]!QoS_usage_factors_1819,MATCH($B50,[3]!QoS_usage_factor_services,0),MATCH(AW$39,[3]!QoS_uf_comp_codes,0)),AW14)</f>
        <v>0</v>
      </c>
      <c r="AX50" s="134">
        <f>_xlfn.IFNA(INDEX([3]!QoS_usage_factors_1819,MATCH($B50,[3]!QoS_usage_factor_services,0),MATCH(AX$39,[3]!QoS_uf_comp_codes,0)),AX14)</f>
        <v>23.26</v>
      </c>
      <c r="AY50" s="134">
        <f>_xlfn.IFNA(INDEX([3]!QoS_usage_factors_1819,MATCH($B50,[3]!QoS_usage_factor_services,0),MATCH(AY$39,[3]!QoS_uf_comp_codes,0)),AY14)</f>
        <v>0</v>
      </c>
      <c r="AZ50" s="134">
        <f>_xlfn.IFNA(INDEX([3]!QoS_usage_factors_1819,MATCH($B50,[3]!QoS_usage_factor_services,0),MATCH(AZ$39,[3]!QoS_uf_comp_codes,0)),AZ14)</f>
        <v>0.08</v>
      </c>
      <c r="BA50" s="134">
        <f>_xlfn.IFNA(INDEX([3]!QoS_usage_factors_1819,MATCH($B50,[3]!QoS_usage_factor_services,0),MATCH(BA$39,[3]!QoS_uf_comp_codes,0)),BA14)</f>
        <v>0</v>
      </c>
      <c r="BB50" s="134">
        <f>_xlfn.IFNA(INDEX([3]!QoS_usage_factors_1819,MATCH($B50,[3]!QoS_usage_factor_services,0),MATCH(BB$39,[3]!QoS_uf_comp_codes,0)),BB14)</f>
        <v>0</v>
      </c>
      <c r="BC50" s="134">
        <f>_xlfn.IFNA(INDEX([3]!QoS_usage_factors_1819,MATCH($B50,[3]!QoS_usage_factor_services,0),MATCH(BC$39,[3]!QoS_uf_comp_codes,0)),BC14)</f>
        <v>0</v>
      </c>
      <c r="BD50" s="134">
        <f>_xlfn.IFNA(INDEX([3]!QoS_usage_factors_1819,MATCH($B50,[3]!QoS_usage_factor_services,0),MATCH(BD$39,[3]!QoS_uf_comp_codes,0)),BD14)</f>
        <v>0</v>
      </c>
    </row>
    <row r="51" spans="1:56">
      <c r="A51" s="104"/>
      <c r="B51" s="134" t="str">
        <v>Metallic Path Facility (MPF) Rentals</v>
      </c>
      <c r="C51" s="134">
        <f>_xlfn.IFNA(INDEX([3]!QoS_usage_factors_1819,MATCH($B51,[3]!QoS_usage_factor_services,0),MATCH(C$39,[3]!QoS_uf_comp_codes,0)),C15)</f>
        <v>1</v>
      </c>
      <c r="D51" s="134">
        <f>_xlfn.IFNA(INDEX([3]!QoS_usage_factors_1819,MATCH($B51,[3]!QoS_usage_factor_services,0),MATCH(D$39,[3]!QoS_uf_comp_codes,0)),D15)</f>
        <v>0</v>
      </c>
      <c r="E51" s="134">
        <f>_xlfn.IFNA(INDEX([3]!QoS_usage_factors_1819,MATCH($B51,[3]!QoS_usage_factor_services,0),MATCH(E$39,[3]!QoS_uf_comp_codes,0)),E15)</f>
        <v>0</v>
      </c>
      <c r="F51" s="134">
        <f>_xlfn.IFNA(INDEX([3]!QoS_usage_factors_1819,MATCH($B51,[3]!QoS_usage_factor_services,0),MATCH(F$39,[3]!QoS_uf_comp_codes,0)),F15)</f>
        <v>0</v>
      </c>
      <c r="G51" s="134">
        <f>_xlfn.IFNA(INDEX([3]!QoS_usage_factors_1819,MATCH($B51,[3]!QoS_usage_factor_services,0),MATCH(G$39,[3]!QoS_uf_comp_codes,0)),G15)</f>
        <v>0</v>
      </c>
      <c r="H51" s="134">
        <f>_xlfn.IFNA(INDEX([3]!QoS_usage_factors_1819,MATCH($B51,[3]!QoS_usage_factor_services,0),MATCH(H$39,[3]!QoS_uf_comp_codes,0)),H15)</f>
        <v>0</v>
      </c>
      <c r="I51" s="134">
        <f>_xlfn.IFNA(INDEX([3]!QoS_usage_factors_1819,MATCH($B51,[3]!QoS_usage_factor_services,0),MATCH(I$39,[3]!QoS_uf_comp_codes,0)),I15)</f>
        <v>1</v>
      </c>
      <c r="J51" s="134">
        <f>_xlfn.IFNA(INDEX([3]!QoS_usage_factors_1819,MATCH($B51,[3]!QoS_usage_factor_services,0),MATCH(J$39,[3]!QoS_uf_comp_codes,0)),J15)</f>
        <v>0</v>
      </c>
      <c r="K51" s="134">
        <f>_xlfn.IFNA(INDEX([3]!QoS_usage_factors_1819,MATCH($B51,[3]!QoS_usage_factor_services,0),MATCH(K$39,[3]!QoS_uf_comp_codes,0)),K15)</f>
        <v>0</v>
      </c>
      <c r="L51" s="134">
        <f>_xlfn.IFNA(INDEX([3]!QoS_usage_factors_1819,MATCH($B51,[3]!QoS_usage_factor_services,0),MATCH(L$39,[3]!QoS_uf_comp_codes,0)),L15)</f>
        <v>0</v>
      </c>
      <c r="M51" s="134">
        <f>_xlfn.IFNA(INDEX([3]!QoS_usage_factors_1819,MATCH($B51,[3]!QoS_usage_factor_services,0),MATCH(M$39,[3]!QoS_uf_comp_codes,0)),M15)</f>
        <v>1</v>
      </c>
      <c r="N51" s="134">
        <f>_xlfn.IFNA(INDEX([3]!QoS_usage_factors_1819,MATCH($B51,[3]!QoS_usage_factor_services,0),MATCH(N$39,[3]!QoS_uf_comp_codes,0)),N15)</f>
        <v>1.0586342102540132</v>
      </c>
      <c r="O51" s="134">
        <f>_xlfn.IFNA(INDEX([3]!QoS_usage_factors_1819,MATCH($B51,[3]!QoS_usage_factor_services,0),MATCH(O$39,[3]!QoS_uf_comp_codes,0)),O15)</f>
        <v>1</v>
      </c>
      <c r="P51" s="134">
        <f>_xlfn.IFNA(INDEX([3]!QoS_usage_factors_1819,MATCH($B51,[3]!QoS_usage_factor_services,0),MATCH(P$39,[3]!QoS_uf_comp_codes,0)),P15)</f>
        <v>1.0586342102540132</v>
      </c>
      <c r="Q51" s="134">
        <f>_xlfn.IFNA(INDEX([3]!QoS_usage_factors_1819,MATCH($B51,[3]!QoS_usage_factor_services,0),MATCH(Q$39,[3]!QoS_uf_comp_codes,0)),Q15)</f>
        <v>2</v>
      </c>
      <c r="R51" s="134">
        <f>_xlfn.IFNA(INDEX([3]!QoS_usage_factors_1819,MATCH($B51,[3]!QoS_usage_factor_services,0),MATCH(R$39,[3]!QoS_uf_comp_codes,0)),R15)</f>
        <v>1.0586342102540132</v>
      </c>
      <c r="S51" s="134">
        <f>_xlfn.IFNA(INDEX([3]!QoS_usage_factors_1819,MATCH($B51,[3]!QoS_usage_factor_services,0),MATCH(S$39,[3]!QoS_uf_comp_codes,0)),S15)</f>
        <v>1</v>
      </c>
      <c r="T51" s="134">
        <f>_xlfn.IFNA(INDEX([3]!QoS_usage_factors_1819,MATCH($B51,[3]!QoS_usage_factor_services,0),MATCH(T$39,[3]!QoS_uf_comp_codes,0)),T15)</f>
        <v>1</v>
      </c>
      <c r="U51" s="134">
        <f>_xlfn.IFNA(INDEX([3]!QoS_usage_factors_1819,MATCH($B51,[3]!QoS_usage_factor_services,0),MATCH(U$39,[3]!QoS_uf_comp_codes,0)),U15)</f>
        <v>1.0586342102540132</v>
      </c>
      <c r="V51" s="134">
        <f>_xlfn.IFNA(INDEX([3]!QoS_usage_factors_1819,MATCH($B51,[3]!QoS_usage_factor_services,0),MATCH(V$39,[3]!QoS_uf_comp_codes,0)),V15)</f>
        <v>0</v>
      </c>
      <c r="W51" s="134">
        <f>_xlfn.IFNA(INDEX([3]!QoS_usage_factors_1819,MATCH($B51,[3]!QoS_usage_factor_services,0),MATCH(W$39,[3]!QoS_uf_comp_codes,0)),W15)</f>
        <v>0</v>
      </c>
      <c r="X51" s="134">
        <f>_xlfn.IFNA(INDEX([3]!QoS_usage_factors_1819,MATCH($B51,[3]!QoS_usage_factor_services,0),MATCH(X$39,[3]!QoS_uf_comp_codes,0)),X15)</f>
        <v>0</v>
      </c>
      <c r="Y51" s="134">
        <f>_xlfn.IFNA(INDEX([3]!QoS_usage_factors_1819,MATCH($B51,[3]!QoS_usage_factor_services,0),MATCH(Y$39,[3]!QoS_uf_comp_codes,0)),Y15)</f>
        <v>0</v>
      </c>
      <c r="Z51" s="134">
        <f>_xlfn.IFNA(INDEX([3]!QoS_usage_factors_1819,MATCH($B51,[3]!QoS_usage_factor_services,0),MATCH(Z$39,[3]!QoS_uf_comp_codes,0)),Z15)</f>
        <v>0</v>
      </c>
      <c r="AA51" s="134">
        <f>_xlfn.IFNA(INDEX([3]!QoS_usage_factors_1819,MATCH($B51,[3]!QoS_usage_factor_services,0),MATCH(AA$39,[3]!QoS_uf_comp_codes,0)),AA15)</f>
        <v>0</v>
      </c>
      <c r="AB51" s="134">
        <f>_xlfn.IFNA(INDEX([3]!QoS_usage_factors_1819,MATCH($B51,[3]!QoS_usage_factor_services,0),MATCH(AB$39,[3]!QoS_uf_comp_codes,0)),AB15)</f>
        <v>0</v>
      </c>
      <c r="AC51" s="134">
        <f>_xlfn.IFNA(INDEX([3]!QoS_usage_factors_1819,MATCH($B51,[3]!QoS_usage_factor_services,0),MATCH(AC$39,[3]!QoS_uf_comp_codes,0)),AC15)</f>
        <v>0</v>
      </c>
      <c r="AD51" s="134">
        <f>_xlfn.IFNA(INDEX([3]!QoS_usage_factors_1819,MATCH($B51,[3]!QoS_usage_factor_services,0),MATCH(AD$39,[3]!QoS_uf_comp_codes,0)),AD15)</f>
        <v>0</v>
      </c>
      <c r="AE51" s="134">
        <f>_xlfn.IFNA(INDEX([3]!QoS_usage_factors_1819,MATCH($B51,[3]!QoS_usage_factor_services,0),MATCH(AE$39,[3]!QoS_uf_comp_codes,0)),AE15)</f>
        <v>1</v>
      </c>
      <c r="AF51" s="134">
        <f>_xlfn.IFNA(INDEX([3]!QoS_usage_factors_1819,MATCH($B51,[3]!QoS_usage_factor_services,0),MATCH(AF$39,[3]!QoS_uf_comp_codes,0)),AF15)</f>
        <v>0</v>
      </c>
      <c r="AG51" s="134">
        <f>_xlfn.IFNA(INDEX([3]!QoS_usage_factors_1819,MATCH($B51,[3]!QoS_usage_factor_services,0),MATCH(AG$39,[3]!QoS_uf_comp_codes,0)),AG15)</f>
        <v>2.42</v>
      </c>
      <c r="AH51" s="134">
        <f>_xlfn.IFNA(INDEX([3]!QoS_usage_factors_1819,MATCH($B51,[3]!QoS_usage_factor_services,0),MATCH(AH$39,[3]!QoS_uf_comp_codes,0)),AH15)</f>
        <v>0</v>
      </c>
      <c r="AI51" s="134">
        <f>_xlfn.IFNA(INDEX([3]!QoS_usage_factors_1819,MATCH($B51,[3]!QoS_usage_factor_services,0),MATCH(AI$39,[3]!QoS_uf_comp_codes,0)),AI15)</f>
        <v>0</v>
      </c>
      <c r="AJ51" s="134">
        <f>_xlfn.IFNA(INDEX([3]!QoS_usage_factors_1819,MATCH($B51,[3]!QoS_usage_factor_services,0),MATCH(AJ$39,[3]!QoS_uf_comp_codes,0)),AJ15)</f>
        <v>0</v>
      </c>
      <c r="AK51" s="134">
        <f>_xlfn.IFNA(INDEX([3]!QoS_usage_factors_1819,MATCH($B51,[3]!QoS_usage_factor_services,0),MATCH(AK$39,[3]!QoS_uf_comp_codes,0)),AK15)</f>
        <v>0</v>
      </c>
      <c r="AL51" s="134">
        <f>_xlfn.IFNA(INDEX([3]!QoS_usage_factors_1819,MATCH($B51,[3]!QoS_usage_factor_services,0),MATCH(AL$39,[3]!QoS_uf_comp_codes,0)),AL15)</f>
        <v>0</v>
      </c>
      <c r="AM51" s="134">
        <f>_xlfn.IFNA(INDEX([3]!QoS_usage_factors_1819,MATCH($B51,[3]!QoS_usage_factor_services,0),MATCH(AM$39,[3]!QoS_uf_comp_codes,0)),AM15)</f>
        <v>0</v>
      </c>
      <c r="AN51" s="134">
        <f>_xlfn.IFNA(INDEX([3]!QoS_usage_factors_1819,MATCH($B51,[3]!QoS_usage_factor_services,0),MATCH(AN$39,[3]!QoS_uf_comp_codes,0)),AN15)</f>
        <v>0</v>
      </c>
      <c r="AO51" s="134">
        <f>_xlfn.IFNA(INDEX([3]!QoS_usage_factors_1819,MATCH($B51,[3]!QoS_usage_factor_services,0),MATCH(AO$39,[3]!QoS_uf_comp_codes,0)),AO15)</f>
        <v>0</v>
      </c>
      <c r="AP51" s="134">
        <f>_xlfn.IFNA(INDEX([3]!QoS_usage_factors_1819,MATCH($B51,[3]!QoS_usage_factor_services,0),MATCH(AP$39,[3]!QoS_uf_comp_codes,0)),AP15)</f>
        <v>0</v>
      </c>
      <c r="AQ51" s="134">
        <f>_xlfn.IFNA(INDEX([3]!QoS_usage_factors_1819,MATCH($B51,[3]!QoS_usage_factor_services,0),MATCH(AQ$39,[3]!QoS_uf_comp_codes,0)),AQ15)</f>
        <v>0</v>
      </c>
      <c r="AR51" s="134">
        <f>_xlfn.IFNA(INDEX([3]!QoS_usage_factors_1819,MATCH($B51,[3]!QoS_usage_factor_services,0),MATCH(AR$39,[3]!QoS_uf_comp_codes,0)),AR15)</f>
        <v>0</v>
      </c>
      <c r="AS51" s="134">
        <f>_xlfn.IFNA(INDEX([3]!QoS_usage_factors_1819,MATCH($B51,[3]!QoS_usage_factor_services,0),MATCH(AS$39,[3]!QoS_uf_comp_codes,0)),AS15)</f>
        <v>0</v>
      </c>
      <c r="AT51" s="134">
        <f>_xlfn.IFNA(INDEX([3]!QoS_usage_factors_1819,MATCH($B51,[3]!QoS_usage_factor_services,0),MATCH(AT$39,[3]!QoS_uf_comp_codes,0)),AT15)</f>
        <v>0</v>
      </c>
      <c r="AU51" s="134">
        <f>_xlfn.IFNA(INDEX([3]!QoS_usage_factors_1819,MATCH($B51,[3]!QoS_usage_factor_services,0),MATCH(AU$39,[3]!QoS_uf_comp_codes,0)),AU15)</f>
        <v>0</v>
      </c>
      <c r="AV51" s="134">
        <f>_xlfn.IFNA(INDEX([3]!QoS_usage_factors_1819,MATCH($B51,[3]!QoS_usage_factor_services,0),MATCH(AV$39,[3]!QoS_uf_comp_codes,0)),AV15)</f>
        <v>0</v>
      </c>
      <c r="AW51" s="134">
        <f>_xlfn.IFNA(INDEX([3]!QoS_usage_factors_1819,MATCH($B51,[3]!QoS_usage_factor_services,0),MATCH(AW$39,[3]!QoS_uf_comp_codes,0)),AW15)</f>
        <v>0</v>
      </c>
      <c r="AX51" s="134">
        <f>_xlfn.IFNA(INDEX([3]!QoS_usage_factors_1819,MATCH($B51,[3]!QoS_usage_factor_services,0),MATCH(AX$39,[3]!QoS_uf_comp_codes,0)),AX15)</f>
        <v>86</v>
      </c>
      <c r="AY51" s="134">
        <f>_xlfn.IFNA(INDEX([3]!QoS_usage_factors_1819,MATCH($B51,[3]!QoS_usage_factor_services,0),MATCH(AY$39,[3]!QoS_uf_comp_codes,0)),AY15)</f>
        <v>0</v>
      </c>
      <c r="AZ51" s="134">
        <f>_xlfn.IFNA(INDEX([3]!QoS_usage_factors_1819,MATCH($B51,[3]!QoS_usage_factor_services,0),MATCH(AZ$39,[3]!QoS_uf_comp_codes,0)),AZ15)</f>
        <v>0.28999999999999998</v>
      </c>
      <c r="BA51" s="134">
        <f>_xlfn.IFNA(INDEX([3]!QoS_usage_factors_1819,MATCH($B51,[3]!QoS_usage_factor_services,0),MATCH(BA$39,[3]!QoS_uf_comp_codes,0)),BA15)</f>
        <v>0</v>
      </c>
      <c r="BB51" s="134">
        <f>_xlfn.IFNA(INDEX([3]!QoS_usage_factors_1819,MATCH($B51,[3]!QoS_usage_factor_services,0),MATCH(BB$39,[3]!QoS_uf_comp_codes,0)),BB15)</f>
        <v>0</v>
      </c>
      <c r="BC51" s="134">
        <f>_xlfn.IFNA(INDEX([3]!QoS_usage_factors_1819,MATCH($B51,[3]!QoS_usage_factor_services,0),MATCH(BC$39,[3]!QoS_uf_comp_codes,0)),BC15)</f>
        <v>0</v>
      </c>
      <c r="BD51" s="134">
        <f>_xlfn.IFNA(INDEX([3]!QoS_usage_factors_1819,MATCH($B51,[3]!QoS_usage_factor_services,0),MATCH(BD$39,[3]!QoS_uf_comp_codes,0)),BD15)</f>
        <v>0</v>
      </c>
    </row>
    <row r="52" spans="1:56">
      <c r="A52" s="104"/>
      <c r="B52" s="134" t="str">
        <v>Hard Ceases</v>
      </c>
      <c r="C52" s="134">
        <f>_xlfn.IFNA(INDEX([3]!QoS_usage_factors_1819,MATCH($B52,[3]!QoS_usage_factor_services,0),MATCH(C$39,[3]!QoS_uf_comp_codes,0)),C16)</f>
        <v>0</v>
      </c>
      <c r="D52" s="134">
        <f>_xlfn.IFNA(INDEX([3]!QoS_usage_factors_1819,MATCH($B52,[3]!QoS_usage_factor_services,0),MATCH(D$39,[3]!QoS_uf_comp_codes,0)),D16)</f>
        <v>0</v>
      </c>
      <c r="E52" s="134">
        <f>_xlfn.IFNA(INDEX([3]!QoS_usage_factors_1819,MATCH($B52,[3]!QoS_usage_factor_services,0),MATCH(E$39,[3]!QoS_uf_comp_codes,0)),E16)</f>
        <v>0</v>
      </c>
      <c r="F52" s="134">
        <f>_xlfn.IFNA(INDEX([3]!QoS_usage_factors_1819,MATCH($B52,[3]!QoS_usage_factor_services,0),MATCH(F$39,[3]!QoS_uf_comp_codes,0)),F16)</f>
        <v>0</v>
      </c>
      <c r="G52" s="134">
        <f>_xlfn.IFNA(INDEX([3]!QoS_usage_factors_1819,MATCH($B52,[3]!QoS_usage_factor_services,0),MATCH(G$39,[3]!QoS_uf_comp_codes,0)),G16)</f>
        <v>0</v>
      </c>
      <c r="H52" s="134">
        <f>_xlfn.IFNA(INDEX([3]!QoS_usage_factors_1819,MATCH($B52,[3]!QoS_usage_factor_services,0),MATCH(H$39,[3]!QoS_uf_comp_codes,0)),H16)</f>
        <v>0</v>
      </c>
      <c r="I52" s="134">
        <f>_xlfn.IFNA(INDEX([3]!QoS_usage_factors_1819,MATCH($B52,[3]!QoS_usage_factor_services,0),MATCH(I$39,[3]!QoS_uf_comp_codes,0)),I16)</f>
        <v>1</v>
      </c>
      <c r="J52" s="134">
        <f>_xlfn.IFNA(INDEX([3]!QoS_usage_factors_1819,MATCH($B52,[3]!QoS_usage_factor_services,0),MATCH(J$39,[3]!QoS_uf_comp_codes,0)),J16)</f>
        <v>0</v>
      </c>
      <c r="K52" s="134">
        <f>_xlfn.IFNA(INDEX([3]!QoS_usage_factors_1819,MATCH($B52,[3]!QoS_usage_factor_services,0),MATCH(K$39,[3]!QoS_uf_comp_codes,0)),K16)</f>
        <v>0</v>
      </c>
      <c r="L52" s="134">
        <f>_xlfn.IFNA(INDEX([3]!QoS_usage_factors_1819,MATCH($B52,[3]!QoS_usage_factor_services,0),MATCH(L$39,[3]!QoS_uf_comp_codes,0)),L16)</f>
        <v>1.07</v>
      </c>
      <c r="M52" s="134">
        <f>_xlfn.IFNA(INDEX([3]!QoS_usage_factors_1819,MATCH($B52,[3]!QoS_usage_factor_services,0),MATCH(M$39,[3]!QoS_uf_comp_codes,0)),M16)</f>
        <v>0</v>
      </c>
      <c r="N52" s="134">
        <f>_xlfn.IFNA(INDEX([3]!QoS_usage_factors_1819,MATCH($B52,[3]!QoS_usage_factor_services,0),MATCH(N$39,[3]!QoS_uf_comp_codes,0)),N16)</f>
        <v>0</v>
      </c>
      <c r="O52" s="134">
        <f>_xlfn.IFNA(INDEX([3]!QoS_usage_factors_1819,MATCH($B52,[3]!QoS_usage_factor_services,0),MATCH(O$39,[3]!QoS_uf_comp_codes,0)),O16)</f>
        <v>0</v>
      </c>
      <c r="P52" s="134">
        <f>_xlfn.IFNA(INDEX([3]!QoS_usage_factors_1819,MATCH($B52,[3]!QoS_usage_factor_services,0),MATCH(P$39,[3]!QoS_uf_comp_codes,0)),P16)</f>
        <v>0</v>
      </c>
      <c r="Q52" s="134">
        <f>_xlfn.IFNA(INDEX([3]!QoS_usage_factors_1819,MATCH($B52,[3]!QoS_usage_factor_services,0),MATCH(Q$39,[3]!QoS_uf_comp_codes,0)),Q16)</f>
        <v>0</v>
      </c>
      <c r="R52" s="134">
        <f>_xlfn.IFNA(INDEX([3]!QoS_usage_factors_1819,MATCH($B52,[3]!QoS_usage_factor_services,0),MATCH(R$39,[3]!QoS_uf_comp_codes,0)),R16)</f>
        <v>0</v>
      </c>
      <c r="S52" s="134">
        <f>_xlfn.IFNA(INDEX([3]!QoS_usage_factors_1819,MATCH($B52,[3]!QoS_usage_factor_services,0),MATCH(S$39,[3]!QoS_uf_comp_codes,0)),S16)</f>
        <v>0</v>
      </c>
      <c r="T52" s="134">
        <f>_xlfn.IFNA(INDEX([3]!QoS_usage_factors_1819,MATCH($B52,[3]!QoS_usage_factor_services,0),MATCH(T$39,[3]!QoS_uf_comp_codes,0)),T16)</f>
        <v>0</v>
      </c>
      <c r="U52" s="134">
        <f>_xlfn.IFNA(INDEX([3]!QoS_usage_factors_1819,MATCH($B52,[3]!QoS_usage_factor_services,0),MATCH(U$39,[3]!QoS_uf_comp_codes,0)),U16)</f>
        <v>0</v>
      </c>
      <c r="V52" s="134">
        <f>_xlfn.IFNA(INDEX([3]!QoS_usage_factors_1819,MATCH($B52,[3]!QoS_usage_factor_services,0),MATCH(V$39,[3]!QoS_uf_comp_codes,0)),V16)</f>
        <v>0</v>
      </c>
      <c r="W52" s="134">
        <f>_xlfn.IFNA(INDEX([3]!QoS_usage_factors_1819,MATCH($B52,[3]!QoS_usage_factor_services,0),MATCH(W$39,[3]!QoS_uf_comp_codes,0)),W16)</f>
        <v>0</v>
      </c>
      <c r="X52" s="134">
        <f>_xlfn.IFNA(INDEX([3]!QoS_usage_factors_1819,MATCH($B52,[3]!QoS_usage_factor_services,0),MATCH(X$39,[3]!QoS_uf_comp_codes,0)),X16)</f>
        <v>0</v>
      </c>
      <c r="Y52" s="134">
        <f>_xlfn.IFNA(INDEX([3]!QoS_usage_factors_1819,MATCH($B52,[3]!QoS_usage_factor_services,0),MATCH(Y$39,[3]!QoS_uf_comp_codes,0)),Y16)</f>
        <v>0</v>
      </c>
      <c r="Z52" s="134">
        <f>_xlfn.IFNA(INDEX([3]!QoS_usage_factors_1819,MATCH($B52,[3]!QoS_usage_factor_services,0),MATCH(Z$39,[3]!QoS_uf_comp_codes,0)),Z16)</f>
        <v>0</v>
      </c>
      <c r="AA52" s="134">
        <f>_xlfn.IFNA(INDEX([3]!QoS_usage_factors_1819,MATCH($B52,[3]!QoS_usage_factor_services,0),MATCH(AA$39,[3]!QoS_uf_comp_codes,0)),AA16)</f>
        <v>0</v>
      </c>
      <c r="AB52" s="134">
        <f>_xlfn.IFNA(INDEX([3]!QoS_usage_factors_1819,MATCH($B52,[3]!QoS_usage_factor_services,0),MATCH(AB$39,[3]!QoS_uf_comp_codes,0)),AB16)</f>
        <v>1</v>
      </c>
      <c r="AC52" s="134">
        <f>_xlfn.IFNA(INDEX([3]!QoS_usage_factors_1819,MATCH($B52,[3]!QoS_usage_factor_services,0),MATCH(AC$39,[3]!QoS_uf_comp_codes,0)),AC16)</f>
        <v>0</v>
      </c>
      <c r="AD52" s="134">
        <f>_xlfn.IFNA(INDEX([3]!QoS_usage_factors_1819,MATCH($B52,[3]!QoS_usage_factor_services,0),MATCH(AD$39,[3]!QoS_uf_comp_codes,0)),AD16)</f>
        <v>0</v>
      </c>
      <c r="AE52" s="134">
        <f>_xlfn.IFNA(INDEX([3]!QoS_usage_factors_1819,MATCH($B52,[3]!QoS_usage_factor_services,0),MATCH(AE$39,[3]!QoS_uf_comp_codes,0)),AE16)</f>
        <v>0</v>
      </c>
      <c r="AF52" s="134">
        <f>_xlfn.IFNA(INDEX([3]!QoS_usage_factors_1819,MATCH($B52,[3]!QoS_usage_factor_services,0),MATCH(AF$39,[3]!QoS_uf_comp_codes,0)),AF16)</f>
        <v>0</v>
      </c>
      <c r="AG52" s="134">
        <f>_xlfn.IFNA(INDEX([3]!QoS_usage_factors_1819,MATCH($B52,[3]!QoS_usage_factor_services,0),MATCH(AG$39,[3]!QoS_uf_comp_codes,0)),AG16)</f>
        <v>0</v>
      </c>
      <c r="AH52" s="134">
        <f>_xlfn.IFNA(INDEX([3]!QoS_usage_factors_1819,MATCH($B52,[3]!QoS_usage_factor_services,0),MATCH(AH$39,[3]!QoS_uf_comp_codes,0)),AH16)</f>
        <v>0</v>
      </c>
      <c r="AI52" s="134">
        <f>_xlfn.IFNA(INDEX([3]!QoS_usage_factors_1819,MATCH($B52,[3]!QoS_usage_factor_services,0),MATCH(AI$39,[3]!QoS_uf_comp_codes,0)),AI16)</f>
        <v>0</v>
      </c>
      <c r="AJ52" s="134">
        <f>_xlfn.IFNA(INDEX([3]!QoS_usage_factors_1819,MATCH($B52,[3]!QoS_usage_factor_services,0),MATCH(AJ$39,[3]!QoS_uf_comp_codes,0)),AJ16)</f>
        <v>0</v>
      </c>
      <c r="AK52" s="134">
        <f>_xlfn.IFNA(INDEX([3]!QoS_usage_factors_1819,MATCH($B52,[3]!QoS_usage_factor_services,0),MATCH(AK$39,[3]!QoS_uf_comp_codes,0)),AK16)</f>
        <v>0</v>
      </c>
      <c r="AL52" s="134">
        <f>_xlfn.IFNA(INDEX([3]!QoS_usage_factors_1819,MATCH($B52,[3]!QoS_usage_factor_services,0),MATCH(AL$39,[3]!QoS_uf_comp_codes,0)),AL16)</f>
        <v>0</v>
      </c>
      <c r="AM52" s="134">
        <f>_xlfn.IFNA(INDEX([3]!QoS_usage_factors_1819,MATCH($B52,[3]!QoS_usage_factor_services,0),MATCH(AM$39,[3]!QoS_uf_comp_codes,0)),AM16)</f>
        <v>0</v>
      </c>
      <c r="AN52" s="134">
        <f>_xlfn.IFNA(INDEX([3]!QoS_usage_factors_1819,MATCH($B52,[3]!QoS_usage_factor_services,0),MATCH(AN$39,[3]!QoS_uf_comp_codes,0)),AN16)</f>
        <v>0</v>
      </c>
      <c r="AO52" s="134">
        <f>_xlfn.IFNA(INDEX([3]!QoS_usage_factors_1819,MATCH($B52,[3]!QoS_usage_factor_services,0),MATCH(AO$39,[3]!QoS_uf_comp_codes,0)),AO16)</f>
        <v>0</v>
      </c>
      <c r="AP52" s="134">
        <f>_xlfn.IFNA(INDEX([3]!QoS_usage_factors_1819,MATCH($B52,[3]!QoS_usage_factor_services,0),MATCH(AP$39,[3]!QoS_uf_comp_codes,0)),AP16)</f>
        <v>0</v>
      </c>
      <c r="AQ52" s="134">
        <f>_xlfn.IFNA(INDEX([3]!QoS_usage_factors_1819,MATCH($B52,[3]!QoS_usage_factor_services,0),MATCH(AQ$39,[3]!QoS_uf_comp_codes,0)),AQ16)</f>
        <v>0</v>
      </c>
      <c r="AR52" s="134">
        <f>_xlfn.IFNA(INDEX([3]!QoS_usage_factors_1819,MATCH($B52,[3]!QoS_usage_factor_services,0),MATCH(AR$39,[3]!QoS_uf_comp_codes,0)),AR16)</f>
        <v>0</v>
      </c>
      <c r="AS52" s="134">
        <f>_xlfn.IFNA(INDEX([3]!QoS_usage_factors_1819,MATCH($B52,[3]!QoS_usage_factor_services,0),MATCH(AS$39,[3]!QoS_uf_comp_codes,0)),AS16)</f>
        <v>0</v>
      </c>
      <c r="AT52" s="134">
        <f>_xlfn.IFNA(INDEX([3]!QoS_usage_factors_1819,MATCH($B52,[3]!QoS_usage_factor_services,0),MATCH(AT$39,[3]!QoS_uf_comp_codes,0)),AT16)</f>
        <v>0</v>
      </c>
      <c r="AU52" s="134">
        <f>_xlfn.IFNA(INDEX([3]!QoS_usage_factors_1819,MATCH($B52,[3]!QoS_usage_factor_services,0),MATCH(AU$39,[3]!QoS_uf_comp_codes,0)),AU16)</f>
        <v>0</v>
      </c>
      <c r="AV52" s="134">
        <f>_xlfn.IFNA(INDEX([3]!QoS_usage_factors_1819,MATCH($B52,[3]!QoS_usage_factor_services,0),MATCH(AV$39,[3]!QoS_uf_comp_codes,0)),AV16)</f>
        <v>0</v>
      </c>
      <c r="AW52" s="134">
        <f>_xlfn.IFNA(INDEX([3]!QoS_usage_factors_1819,MATCH($B52,[3]!QoS_usage_factor_services,0),MATCH(AW$39,[3]!QoS_uf_comp_codes,0)),AW16)</f>
        <v>0</v>
      </c>
      <c r="AX52" s="134">
        <f>_xlfn.IFNA(INDEX([3]!QoS_usage_factors_1819,MATCH($B52,[3]!QoS_usage_factor_services,0),MATCH(AX$39,[3]!QoS_uf_comp_codes,0)),AX16)</f>
        <v>22.16</v>
      </c>
      <c r="AY52" s="134">
        <f>_xlfn.IFNA(INDEX([3]!QoS_usage_factors_1819,MATCH($B52,[3]!QoS_usage_factor_services,0),MATCH(AY$39,[3]!QoS_uf_comp_codes,0)),AY16)</f>
        <v>0</v>
      </c>
      <c r="AZ52" s="134">
        <f>_xlfn.IFNA(INDEX([3]!QoS_usage_factors_1819,MATCH($B52,[3]!QoS_usage_factor_services,0),MATCH(AZ$39,[3]!QoS_uf_comp_codes,0)),AZ16)</f>
        <v>0.25</v>
      </c>
      <c r="BA52" s="134">
        <f>_xlfn.IFNA(INDEX([3]!QoS_usage_factors_1819,MATCH($B52,[3]!QoS_usage_factor_services,0),MATCH(BA$39,[3]!QoS_uf_comp_codes,0)),BA16)</f>
        <v>0</v>
      </c>
      <c r="BB52" s="134">
        <f>_xlfn.IFNA(INDEX([3]!QoS_usage_factors_1819,MATCH($B52,[3]!QoS_usage_factor_services,0),MATCH(BB$39,[3]!QoS_uf_comp_codes,0)),BB16)</f>
        <v>0</v>
      </c>
      <c r="BC52" s="134">
        <f>_xlfn.IFNA(INDEX([3]!QoS_usage_factors_1819,MATCH($B52,[3]!QoS_usage_factor_services,0),MATCH(BC$39,[3]!QoS_uf_comp_codes,0)),BC16)</f>
        <v>0</v>
      </c>
      <c r="BD52" s="134">
        <f>_xlfn.IFNA(INDEX([3]!QoS_usage_factors_1819,MATCH($B52,[3]!QoS_usage_factor_services,0),MATCH(BD$39,[3]!QoS_uf_comp_codes,0)),BD16)</f>
        <v>0</v>
      </c>
    </row>
    <row r="53" spans="1:56">
      <c r="A53" s="104"/>
      <c r="B53" s="134" t="str">
        <v>Co-mingling New Provide Services</v>
      </c>
      <c r="C53" s="134">
        <f>_xlfn.IFNA(INDEX([3]!QoS_usage_factors_1819,MATCH($B53,[3]!QoS_usage_factor_services,0),MATCH(C$39,[3]!QoS_uf_comp_codes,0)),C17)</f>
        <v>0</v>
      </c>
      <c r="D53" s="134">
        <f>_xlfn.IFNA(INDEX([3]!QoS_usage_factors_1819,MATCH($B53,[3]!QoS_usage_factor_services,0),MATCH(D$39,[3]!QoS_uf_comp_codes,0)),D17)</f>
        <v>0</v>
      </c>
      <c r="E53" s="134">
        <f>_xlfn.IFNA(INDEX([3]!QoS_usage_factors_1819,MATCH($B53,[3]!QoS_usage_factor_services,0),MATCH(E$39,[3]!QoS_uf_comp_codes,0)),E17)</f>
        <v>0</v>
      </c>
      <c r="F53" s="134">
        <f>_xlfn.IFNA(INDEX([3]!QoS_usage_factors_1819,MATCH($B53,[3]!QoS_usage_factor_services,0),MATCH(F$39,[3]!QoS_uf_comp_codes,0)),F17)</f>
        <v>6.91</v>
      </c>
      <c r="G53" s="134">
        <f>_xlfn.IFNA(INDEX([3]!QoS_usage_factors_1819,MATCH($B53,[3]!QoS_usage_factor_services,0),MATCH(G$39,[3]!QoS_uf_comp_codes,0)),G17)</f>
        <v>0</v>
      </c>
      <c r="H53" s="134">
        <f>_xlfn.IFNA(INDEX([3]!QoS_usage_factors_1819,MATCH($B53,[3]!QoS_usage_factor_services,0),MATCH(H$39,[3]!QoS_uf_comp_codes,0)),H17)</f>
        <v>0</v>
      </c>
      <c r="I53" s="134">
        <f>_xlfn.IFNA(INDEX([3]!QoS_usage_factors_1819,MATCH($B53,[3]!QoS_usage_factor_services,0),MATCH(I$39,[3]!QoS_uf_comp_codes,0)),I17)</f>
        <v>6.91</v>
      </c>
      <c r="J53" s="134">
        <f>_xlfn.IFNA(INDEX([3]!QoS_usage_factors_1819,MATCH($B53,[3]!QoS_usage_factor_services,0),MATCH(J$39,[3]!QoS_uf_comp_codes,0)),J17)</f>
        <v>0</v>
      </c>
      <c r="K53" s="134">
        <f>_xlfn.IFNA(INDEX([3]!QoS_usage_factors_1819,MATCH($B53,[3]!QoS_usage_factor_services,0),MATCH(K$39,[3]!QoS_uf_comp_codes,0)),K17)</f>
        <v>0</v>
      </c>
      <c r="L53" s="134">
        <f>_xlfn.IFNA(INDEX([3]!QoS_usage_factors_1819,MATCH($B53,[3]!QoS_usage_factor_services,0),MATCH(L$39,[3]!QoS_uf_comp_codes,0)),L17)</f>
        <v>0</v>
      </c>
      <c r="M53" s="134">
        <f>_xlfn.IFNA(INDEX([3]!QoS_usage_factors_1819,MATCH($B53,[3]!QoS_usage_factor_services,0),MATCH(M$39,[3]!QoS_uf_comp_codes,0)),M17)</f>
        <v>0</v>
      </c>
      <c r="N53" s="134">
        <f>_xlfn.IFNA(INDEX([3]!QoS_usage_factors_1819,MATCH($B53,[3]!QoS_usage_factor_services,0),MATCH(N$39,[3]!QoS_uf_comp_codes,0)),N17)</f>
        <v>0</v>
      </c>
      <c r="O53" s="134">
        <f>_xlfn.IFNA(INDEX([3]!QoS_usage_factors_1819,MATCH($B53,[3]!QoS_usage_factor_services,0),MATCH(O$39,[3]!QoS_uf_comp_codes,0)),O17)</f>
        <v>0</v>
      </c>
      <c r="P53" s="134">
        <f>_xlfn.IFNA(INDEX([3]!QoS_usage_factors_1819,MATCH($B53,[3]!QoS_usage_factor_services,0),MATCH(P$39,[3]!QoS_uf_comp_codes,0)),P17)</f>
        <v>0</v>
      </c>
      <c r="Q53" s="134">
        <f>_xlfn.IFNA(INDEX([3]!QoS_usage_factors_1819,MATCH($B53,[3]!QoS_usage_factor_services,0),MATCH(Q$39,[3]!QoS_uf_comp_codes,0)),Q17)</f>
        <v>0</v>
      </c>
      <c r="R53" s="134">
        <f>_xlfn.IFNA(INDEX([3]!QoS_usage_factors_1819,MATCH($B53,[3]!QoS_usage_factor_services,0),MATCH(R$39,[3]!QoS_uf_comp_codes,0)),R17)</f>
        <v>0</v>
      </c>
      <c r="S53" s="134">
        <f>_xlfn.IFNA(INDEX([3]!QoS_usage_factors_1819,MATCH($B53,[3]!QoS_usage_factor_services,0),MATCH(S$39,[3]!QoS_uf_comp_codes,0)),S17)</f>
        <v>0</v>
      </c>
      <c r="T53" s="134">
        <f>_xlfn.IFNA(INDEX([3]!QoS_usage_factors_1819,MATCH($B53,[3]!QoS_usage_factor_services,0),MATCH(T$39,[3]!QoS_uf_comp_codes,0)),T17)</f>
        <v>0</v>
      </c>
      <c r="U53" s="134">
        <f>_xlfn.IFNA(INDEX([3]!QoS_usage_factors_1819,MATCH($B53,[3]!QoS_usage_factor_services,0),MATCH(U$39,[3]!QoS_uf_comp_codes,0)),U17)</f>
        <v>0</v>
      </c>
      <c r="V53" s="134">
        <f>_xlfn.IFNA(INDEX([3]!QoS_usage_factors_1819,MATCH($B53,[3]!QoS_usage_factor_services,0),MATCH(V$39,[3]!QoS_uf_comp_codes,0)),V17)</f>
        <v>0</v>
      </c>
      <c r="W53" s="134">
        <f>_xlfn.IFNA(INDEX([3]!QoS_usage_factors_1819,MATCH($B53,[3]!QoS_usage_factor_services,0),MATCH(W$39,[3]!QoS_uf_comp_codes,0)),W17)</f>
        <v>0</v>
      </c>
      <c r="X53" s="134">
        <f>_xlfn.IFNA(INDEX([3]!QoS_usage_factors_1819,MATCH($B53,[3]!QoS_usage_factor_services,0),MATCH(X$39,[3]!QoS_uf_comp_codes,0)),X17)</f>
        <v>0</v>
      </c>
      <c r="Y53" s="134">
        <f>_xlfn.IFNA(INDEX([3]!QoS_usage_factors_1819,MATCH($B53,[3]!QoS_usage_factor_services,0),MATCH(Y$39,[3]!QoS_uf_comp_codes,0)),Y17)</f>
        <v>0</v>
      </c>
      <c r="Z53" s="134">
        <f>_xlfn.IFNA(INDEX([3]!QoS_usage_factors_1819,MATCH($B53,[3]!QoS_usage_factor_services,0),MATCH(Z$39,[3]!QoS_uf_comp_codes,0)),Z17)</f>
        <v>0</v>
      </c>
      <c r="AA53" s="134">
        <f>_xlfn.IFNA(INDEX([3]!QoS_usage_factors_1819,MATCH($B53,[3]!QoS_usage_factor_services,0),MATCH(AA$39,[3]!QoS_uf_comp_codes,0)),AA17)</f>
        <v>0</v>
      </c>
      <c r="AB53" s="134">
        <f>_xlfn.IFNA(INDEX([3]!QoS_usage_factors_1819,MATCH($B53,[3]!QoS_usage_factor_services,0),MATCH(AB$39,[3]!QoS_uf_comp_codes,0)),AB17)</f>
        <v>6.91</v>
      </c>
      <c r="AC53" s="134">
        <f>_xlfn.IFNA(INDEX([3]!QoS_usage_factors_1819,MATCH($B53,[3]!QoS_usage_factor_services,0),MATCH(AC$39,[3]!QoS_uf_comp_codes,0)),AC17)</f>
        <v>0</v>
      </c>
      <c r="AD53" s="134">
        <f>_xlfn.IFNA(INDEX([3]!QoS_usage_factors_1819,MATCH($B53,[3]!QoS_usage_factor_services,0),MATCH(AD$39,[3]!QoS_uf_comp_codes,0)),AD17)</f>
        <v>0</v>
      </c>
      <c r="AE53" s="134">
        <f>_xlfn.IFNA(INDEX([3]!QoS_usage_factors_1819,MATCH($B53,[3]!QoS_usage_factor_services,0),MATCH(AE$39,[3]!QoS_uf_comp_codes,0)),AE17)</f>
        <v>0</v>
      </c>
      <c r="AF53" s="134">
        <f>_xlfn.IFNA(INDEX([3]!QoS_usage_factors_1819,MATCH($B53,[3]!QoS_usage_factor_services,0),MATCH(AF$39,[3]!QoS_uf_comp_codes,0)),AF17)</f>
        <v>0</v>
      </c>
      <c r="AG53" s="134">
        <f>_xlfn.IFNA(INDEX([3]!QoS_usage_factors_1819,MATCH($B53,[3]!QoS_usage_factor_services,0),MATCH(AG$39,[3]!QoS_uf_comp_codes,0)),AG17)</f>
        <v>0</v>
      </c>
      <c r="AH53" s="134">
        <f>_xlfn.IFNA(INDEX([3]!QoS_usage_factors_1819,MATCH($B53,[3]!QoS_usage_factor_services,0),MATCH(AH$39,[3]!QoS_uf_comp_codes,0)),AH17)</f>
        <v>0</v>
      </c>
      <c r="AI53" s="134">
        <f>_xlfn.IFNA(INDEX([3]!QoS_usage_factors_1819,MATCH($B53,[3]!QoS_usage_factor_services,0),MATCH(AI$39,[3]!QoS_uf_comp_codes,0)),AI17)</f>
        <v>0</v>
      </c>
      <c r="AJ53" s="134">
        <f>_xlfn.IFNA(INDEX([3]!QoS_usage_factors_1819,MATCH($B53,[3]!QoS_usage_factor_services,0),MATCH(AJ$39,[3]!QoS_uf_comp_codes,0)),AJ17)</f>
        <v>0</v>
      </c>
      <c r="AK53" s="134">
        <f>_xlfn.IFNA(INDEX([3]!QoS_usage_factors_1819,MATCH($B53,[3]!QoS_usage_factor_services,0),MATCH(AK$39,[3]!QoS_uf_comp_codes,0)),AK17)</f>
        <v>0</v>
      </c>
      <c r="AL53" s="134">
        <f>_xlfn.IFNA(INDEX([3]!QoS_usage_factors_1819,MATCH($B53,[3]!QoS_usage_factor_services,0),MATCH(AL$39,[3]!QoS_uf_comp_codes,0)),AL17)</f>
        <v>0</v>
      </c>
      <c r="AM53" s="134">
        <f>_xlfn.IFNA(INDEX([3]!QoS_usage_factors_1819,MATCH($B53,[3]!QoS_usage_factor_services,0),MATCH(AM$39,[3]!QoS_uf_comp_codes,0)),AM17)</f>
        <v>0</v>
      </c>
      <c r="AN53" s="134">
        <f>_xlfn.IFNA(INDEX([3]!QoS_usage_factors_1819,MATCH($B53,[3]!QoS_usage_factor_services,0),MATCH(AN$39,[3]!QoS_uf_comp_codes,0)),AN17)</f>
        <v>0</v>
      </c>
      <c r="AO53" s="134">
        <f>_xlfn.IFNA(INDEX([3]!QoS_usage_factors_1819,MATCH($B53,[3]!QoS_usage_factor_services,0),MATCH(AO$39,[3]!QoS_uf_comp_codes,0)),AO17)</f>
        <v>0</v>
      </c>
      <c r="AP53" s="134">
        <f>_xlfn.IFNA(INDEX([3]!QoS_usage_factors_1819,MATCH($B53,[3]!QoS_usage_factor_services,0),MATCH(AP$39,[3]!QoS_uf_comp_codes,0)),AP17)</f>
        <v>0</v>
      </c>
      <c r="AQ53" s="134">
        <f>_xlfn.IFNA(INDEX([3]!QoS_usage_factors_1819,MATCH($B53,[3]!QoS_usage_factor_services,0),MATCH(AQ$39,[3]!QoS_uf_comp_codes,0)),AQ17)</f>
        <v>0</v>
      </c>
      <c r="AR53" s="134">
        <f>_xlfn.IFNA(INDEX([3]!QoS_usage_factors_1819,MATCH($B53,[3]!QoS_usage_factor_services,0),MATCH(AR$39,[3]!QoS_uf_comp_codes,0)),AR17)</f>
        <v>0</v>
      </c>
      <c r="AS53" s="134">
        <f>_xlfn.IFNA(INDEX([3]!QoS_usage_factors_1819,MATCH($B53,[3]!QoS_usage_factor_services,0),MATCH(AS$39,[3]!QoS_uf_comp_codes,0)),AS17)</f>
        <v>0</v>
      </c>
      <c r="AT53" s="134">
        <f>_xlfn.IFNA(INDEX([3]!QoS_usage_factors_1819,MATCH($B53,[3]!QoS_usage_factor_services,0),MATCH(AT$39,[3]!QoS_uf_comp_codes,0)),AT17)</f>
        <v>0</v>
      </c>
      <c r="AU53" s="134">
        <f>_xlfn.IFNA(INDEX([3]!QoS_usage_factors_1819,MATCH($B53,[3]!QoS_usage_factor_services,0),MATCH(AU$39,[3]!QoS_uf_comp_codes,0)),AU17)</f>
        <v>0</v>
      </c>
      <c r="AV53" s="134">
        <f>_xlfn.IFNA(INDEX([3]!QoS_usage_factors_1819,MATCH($B53,[3]!QoS_usage_factor_services,0),MATCH(AV$39,[3]!QoS_uf_comp_codes,0)),AV17)</f>
        <v>0</v>
      </c>
      <c r="AW53" s="134">
        <f>_xlfn.IFNA(INDEX([3]!QoS_usage_factors_1819,MATCH($B53,[3]!QoS_usage_factor_services,0),MATCH(AW$39,[3]!QoS_uf_comp_codes,0)),AW17)</f>
        <v>0</v>
      </c>
      <c r="AX53" s="134">
        <f>_xlfn.IFNA(INDEX([3]!QoS_usage_factors_1819,MATCH($B53,[3]!QoS_usage_factor_services,0),MATCH(AX$39,[3]!QoS_uf_comp_codes,0)),AX17)</f>
        <v>3311.46</v>
      </c>
      <c r="AY53" s="134">
        <f>_xlfn.IFNA(INDEX([3]!QoS_usage_factors_1819,MATCH($B53,[3]!QoS_usage_factor_services,0),MATCH(AY$39,[3]!QoS_uf_comp_codes,0)),AY17)</f>
        <v>0</v>
      </c>
      <c r="AZ53" s="134">
        <f>_xlfn.IFNA(INDEX([3]!QoS_usage_factors_1819,MATCH($B53,[3]!QoS_usage_factor_services,0),MATCH(AZ$39,[3]!QoS_uf_comp_codes,0)),AZ17)</f>
        <v>47.37</v>
      </c>
      <c r="BA53" s="134">
        <f>_xlfn.IFNA(INDEX([3]!QoS_usage_factors_1819,MATCH($B53,[3]!QoS_usage_factor_services,0),MATCH(BA$39,[3]!QoS_uf_comp_codes,0)),BA17)</f>
        <v>0</v>
      </c>
      <c r="BB53" s="134">
        <f>_xlfn.IFNA(INDEX([3]!QoS_usage_factors_1819,MATCH($B53,[3]!QoS_usage_factor_services,0),MATCH(BB$39,[3]!QoS_uf_comp_codes,0)),BB17)</f>
        <v>0</v>
      </c>
      <c r="BC53" s="134">
        <f>_xlfn.IFNA(INDEX([3]!QoS_usage_factors_1819,MATCH($B53,[3]!QoS_usage_factor_services,0),MATCH(BC$39,[3]!QoS_uf_comp_codes,0)),BC17)</f>
        <v>0</v>
      </c>
      <c r="BD53" s="134">
        <f>_xlfn.IFNA(INDEX([3]!QoS_usage_factors_1819,MATCH($B53,[3]!QoS_usage_factor_services,0),MATCH(BD$39,[3]!QoS_uf_comp_codes,0)),BD17)</f>
        <v>0</v>
      </c>
    </row>
    <row r="54" spans="1:56">
      <c r="A54" s="104"/>
      <c r="B54" s="134" t="str">
        <v>Co-mingling Rental Services</v>
      </c>
      <c r="C54" s="134">
        <f>_xlfn.IFNA(INDEX([3]!QoS_usage_factors_1819,MATCH($B54,[3]!QoS_usage_factor_services,0),MATCH(C$39,[3]!QoS_uf_comp_codes,0)),C18)</f>
        <v>0</v>
      </c>
      <c r="D54" s="134">
        <f>_xlfn.IFNA(INDEX([3]!QoS_usage_factors_1819,MATCH($B54,[3]!QoS_usage_factor_services,0),MATCH(D$39,[3]!QoS_uf_comp_codes,0)),D18)</f>
        <v>0</v>
      </c>
      <c r="E54" s="134">
        <f>_xlfn.IFNA(INDEX([3]!QoS_usage_factors_1819,MATCH($B54,[3]!QoS_usage_factor_services,0),MATCH(E$39,[3]!QoS_uf_comp_codes,0)),E18)</f>
        <v>0</v>
      </c>
      <c r="F54" s="134">
        <f>_xlfn.IFNA(INDEX([3]!QoS_usage_factors_1819,MATCH($B54,[3]!QoS_usage_factor_services,0),MATCH(F$39,[3]!QoS_uf_comp_codes,0)),F18)</f>
        <v>0</v>
      </c>
      <c r="G54" s="134">
        <f>_xlfn.IFNA(INDEX([3]!QoS_usage_factors_1819,MATCH($B54,[3]!QoS_usage_factor_services,0),MATCH(G$39,[3]!QoS_uf_comp_codes,0)),G18)</f>
        <v>33.97</v>
      </c>
      <c r="H54" s="134">
        <f>_xlfn.IFNA(INDEX([3]!QoS_usage_factors_1819,MATCH($B54,[3]!QoS_usage_factor_services,0),MATCH(H$39,[3]!QoS_uf_comp_codes,0)),H18)</f>
        <v>0</v>
      </c>
      <c r="I54" s="134">
        <f>_xlfn.IFNA(INDEX([3]!QoS_usage_factors_1819,MATCH($B54,[3]!QoS_usage_factor_services,0),MATCH(I$39,[3]!QoS_uf_comp_codes,0)),I18)</f>
        <v>33.97</v>
      </c>
      <c r="J54" s="134">
        <f>_xlfn.IFNA(INDEX([3]!QoS_usage_factors_1819,MATCH($B54,[3]!QoS_usage_factor_services,0),MATCH(J$39,[3]!QoS_uf_comp_codes,0)),J18)</f>
        <v>0</v>
      </c>
      <c r="K54" s="134">
        <f>_xlfn.IFNA(INDEX([3]!QoS_usage_factors_1819,MATCH($B54,[3]!QoS_usage_factor_services,0),MATCH(K$39,[3]!QoS_uf_comp_codes,0)),K18)</f>
        <v>0</v>
      </c>
      <c r="L54" s="134">
        <f>_xlfn.IFNA(INDEX([3]!QoS_usage_factors_1819,MATCH($B54,[3]!QoS_usage_factor_services,0),MATCH(L$39,[3]!QoS_uf_comp_codes,0)),L18)</f>
        <v>0</v>
      </c>
      <c r="M54" s="134">
        <f>_xlfn.IFNA(INDEX([3]!QoS_usage_factors_1819,MATCH($B54,[3]!QoS_usage_factor_services,0),MATCH(M$39,[3]!QoS_uf_comp_codes,0)),M18)</f>
        <v>0</v>
      </c>
      <c r="N54" s="134">
        <f>_xlfn.IFNA(INDEX([3]!QoS_usage_factors_1819,MATCH($B54,[3]!QoS_usage_factor_services,0),MATCH(N$39,[3]!QoS_uf_comp_codes,0)),N18)</f>
        <v>0</v>
      </c>
      <c r="O54" s="134">
        <f>_xlfn.IFNA(INDEX([3]!QoS_usage_factors_1819,MATCH($B54,[3]!QoS_usage_factor_services,0),MATCH(O$39,[3]!QoS_uf_comp_codes,0)),O18)</f>
        <v>0</v>
      </c>
      <c r="P54" s="134">
        <f>_xlfn.IFNA(INDEX([3]!QoS_usage_factors_1819,MATCH($B54,[3]!QoS_usage_factor_services,0),MATCH(P$39,[3]!QoS_uf_comp_codes,0)),P18)</f>
        <v>0</v>
      </c>
      <c r="Q54" s="134">
        <f>_xlfn.IFNA(INDEX([3]!QoS_usage_factors_1819,MATCH($B54,[3]!QoS_usage_factor_services,0),MATCH(Q$39,[3]!QoS_uf_comp_codes,0)),Q18)</f>
        <v>0</v>
      </c>
      <c r="R54" s="134">
        <f>_xlfn.IFNA(INDEX([3]!QoS_usage_factors_1819,MATCH($B54,[3]!QoS_usage_factor_services,0),MATCH(R$39,[3]!QoS_uf_comp_codes,0)),R18)</f>
        <v>0</v>
      </c>
      <c r="S54" s="134">
        <f>_xlfn.IFNA(INDEX([3]!QoS_usage_factors_1819,MATCH($B54,[3]!QoS_usage_factor_services,0),MATCH(S$39,[3]!QoS_uf_comp_codes,0)),S18)</f>
        <v>0</v>
      </c>
      <c r="T54" s="134">
        <f>_xlfn.IFNA(INDEX([3]!QoS_usage_factors_1819,MATCH($B54,[3]!QoS_usage_factor_services,0),MATCH(T$39,[3]!QoS_uf_comp_codes,0)),T18)</f>
        <v>0</v>
      </c>
      <c r="U54" s="134">
        <f>_xlfn.IFNA(INDEX([3]!QoS_usage_factors_1819,MATCH($B54,[3]!QoS_usage_factor_services,0),MATCH(U$39,[3]!QoS_uf_comp_codes,0)),U18)</f>
        <v>0</v>
      </c>
      <c r="V54" s="134">
        <f>_xlfn.IFNA(INDEX([3]!QoS_usage_factors_1819,MATCH($B54,[3]!QoS_usage_factor_services,0),MATCH(V$39,[3]!QoS_uf_comp_codes,0)),V18)</f>
        <v>0</v>
      </c>
      <c r="W54" s="134">
        <f>_xlfn.IFNA(INDEX([3]!QoS_usage_factors_1819,MATCH($B54,[3]!QoS_usage_factor_services,0),MATCH(W$39,[3]!QoS_uf_comp_codes,0)),W18)</f>
        <v>0</v>
      </c>
      <c r="X54" s="134">
        <f>_xlfn.IFNA(INDEX([3]!QoS_usage_factors_1819,MATCH($B54,[3]!QoS_usage_factor_services,0),MATCH(X$39,[3]!QoS_uf_comp_codes,0)),X18)</f>
        <v>0</v>
      </c>
      <c r="Y54" s="134">
        <f>_xlfn.IFNA(INDEX([3]!QoS_usage_factors_1819,MATCH($B54,[3]!QoS_usage_factor_services,0),MATCH(Y$39,[3]!QoS_uf_comp_codes,0)),Y18)</f>
        <v>0</v>
      </c>
      <c r="Z54" s="134">
        <f>_xlfn.IFNA(INDEX([3]!QoS_usage_factors_1819,MATCH($B54,[3]!QoS_usage_factor_services,0),MATCH(Z$39,[3]!QoS_uf_comp_codes,0)),Z18)</f>
        <v>0</v>
      </c>
      <c r="AA54" s="134">
        <f>_xlfn.IFNA(INDEX([3]!QoS_usage_factors_1819,MATCH($B54,[3]!QoS_usage_factor_services,0),MATCH(AA$39,[3]!QoS_uf_comp_codes,0)),AA18)</f>
        <v>0</v>
      </c>
      <c r="AB54" s="134">
        <f>_xlfn.IFNA(INDEX([3]!QoS_usage_factors_1819,MATCH($B54,[3]!QoS_usage_factor_services,0),MATCH(AB$39,[3]!QoS_uf_comp_codes,0)),AB18)</f>
        <v>0</v>
      </c>
      <c r="AC54" s="134">
        <f>_xlfn.IFNA(INDEX([3]!QoS_usage_factors_1819,MATCH($B54,[3]!QoS_usage_factor_services,0),MATCH(AC$39,[3]!QoS_uf_comp_codes,0)),AC18)</f>
        <v>0</v>
      </c>
      <c r="AD54" s="134">
        <f>_xlfn.IFNA(INDEX([3]!QoS_usage_factors_1819,MATCH($B54,[3]!QoS_usage_factor_services,0),MATCH(AD$39,[3]!QoS_uf_comp_codes,0)),AD18)</f>
        <v>0</v>
      </c>
      <c r="AE54" s="134">
        <f>_xlfn.IFNA(INDEX([3]!QoS_usage_factors_1819,MATCH($B54,[3]!QoS_usage_factor_services,0),MATCH(AE$39,[3]!QoS_uf_comp_codes,0)),AE18)</f>
        <v>33.97</v>
      </c>
      <c r="AF54" s="134">
        <f>_xlfn.IFNA(INDEX([3]!QoS_usage_factors_1819,MATCH($B54,[3]!QoS_usage_factor_services,0),MATCH(AF$39,[3]!QoS_uf_comp_codes,0)),AF18)</f>
        <v>0</v>
      </c>
      <c r="AG54" s="134">
        <f>_xlfn.IFNA(INDEX([3]!QoS_usage_factors_1819,MATCH($B54,[3]!QoS_usage_factor_services,0),MATCH(AG$39,[3]!QoS_uf_comp_codes,0)),AG18)</f>
        <v>0</v>
      </c>
      <c r="AH54" s="134">
        <f>_xlfn.IFNA(INDEX([3]!QoS_usage_factors_1819,MATCH($B54,[3]!QoS_usage_factor_services,0),MATCH(AH$39,[3]!QoS_uf_comp_codes,0)),AH18)</f>
        <v>0</v>
      </c>
      <c r="AI54" s="134">
        <f>_xlfn.IFNA(INDEX([3]!QoS_usage_factors_1819,MATCH($B54,[3]!QoS_usage_factor_services,0),MATCH(AI$39,[3]!QoS_uf_comp_codes,0)),AI18)</f>
        <v>0</v>
      </c>
      <c r="AJ54" s="134">
        <f>_xlfn.IFNA(INDEX([3]!QoS_usage_factors_1819,MATCH($B54,[3]!QoS_usage_factor_services,0),MATCH(AJ$39,[3]!QoS_uf_comp_codes,0)),AJ18)</f>
        <v>0</v>
      </c>
      <c r="AK54" s="134">
        <f>_xlfn.IFNA(INDEX([3]!QoS_usage_factors_1819,MATCH($B54,[3]!QoS_usage_factor_services,0),MATCH(AK$39,[3]!QoS_uf_comp_codes,0)),AK18)</f>
        <v>0</v>
      </c>
      <c r="AL54" s="134">
        <f>_xlfn.IFNA(INDEX([3]!QoS_usage_factors_1819,MATCH($B54,[3]!QoS_usage_factor_services,0),MATCH(AL$39,[3]!QoS_uf_comp_codes,0)),AL18)</f>
        <v>0</v>
      </c>
      <c r="AM54" s="134">
        <f>_xlfn.IFNA(INDEX([3]!QoS_usage_factors_1819,MATCH($B54,[3]!QoS_usage_factor_services,0),MATCH(AM$39,[3]!QoS_uf_comp_codes,0)),AM18)</f>
        <v>0</v>
      </c>
      <c r="AN54" s="134">
        <f>_xlfn.IFNA(INDEX([3]!QoS_usage_factors_1819,MATCH($B54,[3]!QoS_usage_factor_services,0),MATCH(AN$39,[3]!QoS_uf_comp_codes,0)),AN18)</f>
        <v>0</v>
      </c>
      <c r="AO54" s="134">
        <f>_xlfn.IFNA(INDEX([3]!QoS_usage_factors_1819,MATCH($B54,[3]!QoS_usage_factor_services,0),MATCH(AO$39,[3]!QoS_uf_comp_codes,0)),AO18)</f>
        <v>0</v>
      </c>
      <c r="AP54" s="134">
        <f>_xlfn.IFNA(INDEX([3]!QoS_usage_factors_1819,MATCH($B54,[3]!QoS_usage_factor_services,0),MATCH(AP$39,[3]!QoS_uf_comp_codes,0)),AP18)</f>
        <v>0</v>
      </c>
      <c r="AQ54" s="134">
        <f>_xlfn.IFNA(INDEX([3]!QoS_usage_factors_1819,MATCH($B54,[3]!QoS_usage_factor_services,0),MATCH(AQ$39,[3]!QoS_uf_comp_codes,0)),AQ18)</f>
        <v>0</v>
      </c>
      <c r="AR54" s="134">
        <f>_xlfn.IFNA(INDEX([3]!QoS_usage_factors_1819,MATCH($B54,[3]!QoS_usage_factor_services,0),MATCH(AR$39,[3]!QoS_uf_comp_codes,0)),AR18)</f>
        <v>0</v>
      </c>
      <c r="AS54" s="134">
        <f>_xlfn.IFNA(INDEX([3]!QoS_usage_factors_1819,MATCH($B54,[3]!QoS_usage_factor_services,0),MATCH(AS$39,[3]!QoS_uf_comp_codes,0)),AS18)</f>
        <v>0</v>
      </c>
      <c r="AT54" s="134">
        <f>_xlfn.IFNA(INDEX([3]!QoS_usage_factors_1819,MATCH($B54,[3]!QoS_usage_factor_services,0),MATCH(AT$39,[3]!QoS_uf_comp_codes,0)),AT18)</f>
        <v>0</v>
      </c>
      <c r="AU54" s="134">
        <f>_xlfn.IFNA(INDEX([3]!QoS_usage_factors_1819,MATCH($B54,[3]!QoS_usage_factor_services,0),MATCH(AU$39,[3]!QoS_uf_comp_codes,0)),AU18)</f>
        <v>0</v>
      </c>
      <c r="AV54" s="134">
        <f>_xlfn.IFNA(INDEX([3]!QoS_usage_factors_1819,MATCH($B54,[3]!QoS_usage_factor_services,0),MATCH(AV$39,[3]!QoS_uf_comp_codes,0)),AV18)</f>
        <v>0</v>
      </c>
      <c r="AW54" s="134">
        <f>_xlfn.IFNA(INDEX([3]!QoS_usage_factors_1819,MATCH($B54,[3]!QoS_usage_factor_services,0),MATCH(AW$39,[3]!QoS_uf_comp_codes,0)),AW18)</f>
        <v>0</v>
      </c>
      <c r="AX54" s="134">
        <f>_xlfn.IFNA(INDEX([3]!QoS_usage_factors_1819,MATCH($B54,[3]!QoS_usage_factor_services,0),MATCH(AX$39,[3]!QoS_uf_comp_codes,0)),AX18)</f>
        <v>2137.62</v>
      </c>
      <c r="AY54" s="134">
        <f>_xlfn.IFNA(INDEX([3]!QoS_usage_factors_1819,MATCH($B54,[3]!QoS_usage_factor_services,0),MATCH(AY$39,[3]!QoS_uf_comp_codes,0)),AY18)</f>
        <v>0</v>
      </c>
      <c r="AZ54" s="134">
        <f>_xlfn.IFNA(INDEX([3]!QoS_usage_factors_1819,MATCH($B54,[3]!QoS_usage_factor_services,0),MATCH(AZ$39,[3]!QoS_uf_comp_codes,0)),AZ18)</f>
        <v>30.58</v>
      </c>
      <c r="BA54" s="134">
        <f>_xlfn.IFNA(INDEX([3]!QoS_usage_factors_1819,MATCH($B54,[3]!QoS_usage_factor_services,0),MATCH(BA$39,[3]!QoS_uf_comp_codes,0)),BA18)</f>
        <v>681.3</v>
      </c>
      <c r="BB54" s="134">
        <f>_xlfn.IFNA(INDEX([3]!QoS_usage_factors_1819,MATCH($B54,[3]!QoS_usage_factor_services,0),MATCH(BB$39,[3]!QoS_uf_comp_codes,0)),BB18)</f>
        <v>0</v>
      </c>
      <c r="BC54" s="134">
        <f>_xlfn.IFNA(INDEX([3]!QoS_usage_factors_1819,MATCH($B54,[3]!QoS_usage_factor_services,0),MATCH(BC$39,[3]!QoS_uf_comp_codes,0)),BC18)</f>
        <v>0</v>
      </c>
      <c r="BD54" s="134">
        <f>_xlfn.IFNA(INDEX([3]!QoS_usage_factors_1819,MATCH($B54,[3]!QoS_usage_factor_services,0),MATCH(BD$39,[3]!QoS_uf_comp_codes,0)),BD18)</f>
        <v>0</v>
      </c>
    </row>
    <row r="55" spans="1:56">
      <c r="A55" s="104"/>
      <c r="B55" s="134" t="str">
        <v>Tie cables</v>
      </c>
      <c r="C55" s="134">
        <f>_xlfn.IFNA(INDEX([3]!QoS_usage_factors_1819,MATCH($B55,[3]!QoS_usage_factor_services,0),MATCH(C$39,[3]!QoS_uf_comp_codes,0)),C19)</f>
        <v>0</v>
      </c>
      <c r="D55" s="134">
        <f>_xlfn.IFNA(INDEX([3]!QoS_usage_factors_1819,MATCH($B55,[3]!QoS_usage_factor_services,0),MATCH(D$39,[3]!QoS_uf_comp_codes,0)),D19)</f>
        <v>0</v>
      </c>
      <c r="E55" s="134">
        <f>_xlfn.IFNA(INDEX([3]!QoS_usage_factors_1819,MATCH($B55,[3]!QoS_usage_factor_services,0),MATCH(E$39,[3]!QoS_uf_comp_codes,0)),E19)</f>
        <v>0</v>
      </c>
      <c r="F55" s="134">
        <f>_xlfn.IFNA(INDEX([3]!QoS_usage_factors_1819,MATCH($B55,[3]!QoS_usage_factor_services,0),MATCH(F$39,[3]!QoS_uf_comp_codes,0)),F19)</f>
        <v>0</v>
      </c>
      <c r="G55" s="134">
        <f>_xlfn.IFNA(INDEX([3]!QoS_usage_factors_1819,MATCH($B55,[3]!QoS_usage_factor_services,0),MATCH(G$39,[3]!QoS_uf_comp_codes,0)),G19)</f>
        <v>0</v>
      </c>
      <c r="H55" s="134">
        <f>_xlfn.IFNA(INDEX([3]!QoS_usage_factors_1819,MATCH($B55,[3]!QoS_usage_factor_services,0),MATCH(H$39,[3]!QoS_uf_comp_codes,0)),H19)</f>
        <v>0.65</v>
      </c>
      <c r="I55" s="134">
        <f>_xlfn.IFNA(INDEX([3]!QoS_usage_factors_1819,MATCH($B55,[3]!QoS_usage_factor_services,0),MATCH(I$39,[3]!QoS_uf_comp_codes,0)),I19)</f>
        <v>0.65</v>
      </c>
      <c r="J55" s="134">
        <f>_xlfn.IFNA(INDEX([3]!QoS_usage_factors_1819,MATCH($B55,[3]!QoS_usage_factor_services,0),MATCH(J$39,[3]!QoS_uf_comp_codes,0)),J19)</f>
        <v>0</v>
      </c>
      <c r="K55" s="134">
        <f>_xlfn.IFNA(INDEX([3]!QoS_usage_factors_1819,MATCH($B55,[3]!QoS_usage_factor_services,0),MATCH(K$39,[3]!QoS_uf_comp_codes,0)),K19)</f>
        <v>0</v>
      </c>
      <c r="L55" s="134">
        <f>_xlfn.IFNA(INDEX([3]!QoS_usage_factors_1819,MATCH($B55,[3]!QoS_usage_factor_services,0),MATCH(L$39,[3]!QoS_uf_comp_codes,0)),L19)</f>
        <v>0</v>
      </c>
      <c r="M55" s="134">
        <f>_xlfn.IFNA(INDEX([3]!QoS_usage_factors_1819,MATCH($B55,[3]!QoS_usage_factor_services,0),MATCH(M$39,[3]!QoS_uf_comp_codes,0)),M19)</f>
        <v>0</v>
      </c>
      <c r="N55" s="134">
        <f>_xlfn.IFNA(INDEX([3]!QoS_usage_factors_1819,MATCH($B55,[3]!QoS_usage_factor_services,0),MATCH(N$39,[3]!QoS_uf_comp_codes,0)),N19)</f>
        <v>0</v>
      </c>
      <c r="O55" s="134">
        <f>_xlfn.IFNA(INDEX([3]!QoS_usage_factors_1819,MATCH($B55,[3]!QoS_usage_factor_services,0),MATCH(O$39,[3]!QoS_uf_comp_codes,0)),O19)</f>
        <v>0</v>
      </c>
      <c r="P55" s="134">
        <f>_xlfn.IFNA(INDEX([3]!QoS_usage_factors_1819,MATCH($B55,[3]!QoS_usage_factor_services,0),MATCH(P$39,[3]!QoS_uf_comp_codes,0)),P19)</f>
        <v>0</v>
      </c>
      <c r="Q55" s="134">
        <f>_xlfn.IFNA(INDEX([3]!QoS_usage_factors_1819,MATCH($B55,[3]!QoS_usage_factor_services,0),MATCH(Q$39,[3]!QoS_uf_comp_codes,0)),Q19)</f>
        <v>0</v>
      </c>
      <c r="R55" s="134">
        <f>_xlfn.IFNA(INDEX([3]!QoS_usage_factors_1819,MATCH($B55,[3]!QoS_usage_factor_services,0),MATCH(R$39,[3]!QoS_uf_comp_codes,0)),R19)</f>
        <v>0</v>
      </c>
      <c r="S55" s="134">
        <f>_xlfn.IFNA(INDEX([3]!QoS_usage_factors_1819,MATCH($B55,[3]!QoS_usage_factor_services,0),MATCH(S$39,[3]!QoS_uf_comp_codes,0)),S19)</f>
        <v>0</v>
      </c>
      <c r="T55" s="134">
        <f>_xlfn.IFNA(INDEX([3]!QoS_usage_factors_1819,MATCH($B55,[3]!QoS_usage_factor_services,0),MATCH(T$39,[3]!QoS_uf_comp_codes,0)),T19)</f>
        <v>0</v>
      </c>
      <c r="U55" s="134">
        <f>_xlfn.IFNA(INDEX([3]!QoS_usage_factors_1819,MATCH($B55,[3]!QoS_usage_factor_services,0),MATCH(U$39,[3]!QoS_uf_comp_codes,0)),U19)</f>
        <v>0</v>
      </c>
      <c r="V55" s="134">
        <f>_xlfn.IFNA(INDEX([3]!QoS_usage_factors_1819,MATCH($B55,[3]!QoS_usage_factor_services,0),MATCH(V$39,[3]!QoS_uf_comp_codes,0)),V19)</f>
        <v>0</v>
      </c>
      <c r="W55" s="134">
        <f>_xlfn.IFNA(INDEX([3]!QoS_usage_factors_1819,MATCH($B55,[3]!QoS_usage_factor_services,0),MATCH(W$39,[3]!QoS_uf_comp_codes,0)),W19)</f>
        <v>0</v>
      </c>
      <c r="X55" s="134">
        <f>_xlfn.IFNA(INDEX([3]!QoS_usage_factors_1819,MATCH($B55,[3]!QoS_usage_factor_services,0),MATCH(X$39,[3]!QoS_uf_comp_codes,0)),X19)</f>
        <v>0</v>
      </c>
      <c r="Y55" s="134">
        <f>_xlfn.IFNA(INDEX([3]!QoS_usage_factors_1819,MATCH($B55,[3]!QoS_usage_factor_services,0),MATCH(Y$39,[3]!QoS_uf_comp_codes,0)),Y19)</f>
        <v>0</v>
      </c>
      <c r="Z55" s="134">
        <f>_xlfn.IFNA(INDEX([3]!QoS_usage_factors_1819,MATCH($B55,[3]!QoS_usage_factor_services,0),MATCH(Z$39,[3]!QoS_uf_comp_codes,0)),Z19)</f>
        <v>0</v>
      </c>
      <c r="AA55" s="134">
        <f>_xlfn.IFNA(INDEX([3]!QoS_usage_factors_1819,MATCH($B55,[3]!QoS_usage_factor_services,0),MATCH(AA$39,[3]!QoS_uf_comp_codes,0)),AA19)</f>
        <v>0</v>
      </c>
      <c r="AB55" s="134">
        <f>_xlfn.IFNA(INDEX([3]!QoS_usage_factors_1819,MATCH($B55,[3]!QoS_usage_factor_services,0),MATCH(AB$39,[3]!QoS_uf_comp_codes,0)),AB19)</f>
        <v>0.65</v>
      </c>
      <c r="AC55" s="134">
        <f>_xlfn.IFNA(INDEX([3]!QoS_usage_factors_1819,MATCH($B55,[3]!QoS_usage_factor_services,0),MATCH(AC$39,[3]!QoS_uf_comp_codes,0)),AC19)</f>
        <v>0</v>
      </c>
      <c r="AD55" s="134">
        <f>_xlfn.IFNA(INDEX([3]!QoS_usage_factors_1819,MATCH($B55,[3]!QoS_usage_factor_services,0),MATCH(AD$39,[3]!QoS_uf_comp_codes,0)),AD19)</f>
        <v>0</v>
      </c>
      <c r="AE55" s="134">
        <f>_xlfn.IFNA(INDEX([3]!QoS_usage_factors_1819,MATCH($B55,[3]!QoS_usage_factor_services,0),MATCH(AE$39,[3]!QoS_uf_comp_codes,0)),AE19)</f>
        <v>0.34</v>
      </c>
      <c r="AF55" s="134">
        <f>_xlfn.IFNA(INDEX([3]!QoS_usage_factors_1819,MATCH($B55,[3]!QoS_usage_factor_services,0),MATCH(AF$39,[3]!QoS_uf_comp_codes,0)),AF19)</f>
        <v>0</v>
      </c>
      <c r="AG55" s="134">
        <f>_xlfn.IFNA(INDEX([3]!QoS_usage_factors_1819,MATCH($B55,[3]!QoS_usage_factor_services,0),MATCH(AG$39,[3]!QoS_uf_comp_codes,0)),AG19)</f>
        <v>0</v>
      </c>
      <c r="AH55" s="134">
        <f>_xlfn.IFNA(INDEX([3]!QoS_usage_factors_1819,MATCH($B55,[3]!QoS_usage_factor_services,0),MATCH(AH$39,[3]!QoS_uf_comp_codes,0)),AH19)</f>
        <v>0</v>
      </c>
      <c r="AI55" s="134">
        <f>_xlfn.IFNA(INDEX([3]!QoS_usage_factors_1819,MATCH($B55,[3]!QoS_usage_factor_services,0),MATCH(AI$39,[3]!QoS_uf_comp_codes,0)),AI19)</f>
        <v>0</v>
      </c>
      <c r="AJ55" s="134">
        <f>_xlfn.IFNA(INDEX([3]!QoS_usage_factors_1819,MATCH($B55,[3]!QoS_usage_factor_services,0),MATCH(AJ$39,[3]!QoS_uf_comp_codes,0)),AJ19)</f>
        <v>0</v>
      </c>
      <c r="AK55" s="134">
        <f>_xlfn.IFNA(INDEX([3]!QoS_usage_factors_1819,MATCH($B55,[3]!QoS_usage_factor_services,0),MATCH(AK$39,[3]!QoS_uf_comp_codes,0)),AK19)</f>
        <v>0</v>
      </c>
      <c r="AL55" s="134">
        <f>_xlfn.IFNA(INDEX([3]!QoS_usage_factors_1819,MATCH($B55,[3]!QoS_usage_factor_services,0),MATCH(AL$39,[3]!QoS_uf_comp_codes,0)),AL19)</f>
        <v>0</v>
      </c>
      <c r="AM55" s="134">
        <f>_xlfn.IFNA(INDEX([3]!QoS_usage_factors_1819,MATCH($B55,[3]!QoS_usage_factor_services,0),MATCH(AM$39,[3]!QoS_uf_comp_codes,0)),AM19)</f>
        <v>0</v>
      </c>
      <c r="AN55" s="134">
        <f>_xlfn.IFNA(INDEX([3]!QoS_usage_factors_1819,MATCH($B55,[3]!QoS_usage_factor_services,0),MATCH(AN$39,[3]!QoS_uf_comp_codes,0)),AN19)</f>
        <v>0</v>
      </c>
      <c r="AO55" s="134">
        <f>_xlfn.IFNA(INDEX([3]!QoS_usage_factors_1819,MATCH($B55,[3]!QoS_usage_factor_services,0),MATCH(AO$39,[3]!QoS_uf_comp_codes,0)),AO19)</f>
        <v>0</v>
      </c>
      <c r="AP55" s="134">
        <f>_xlfn.IFNA(INDEX([3]!QoS_usage_factors_1819,MATCH($B55,[3]!QoS_usage_factor_services,0),MATCH(AP$39,[3]!QoS_uf_comp_codes,0)),AP19)</f>
        <v>0</v>
      </c>
      <c r="AQ55" s="134">
        <f>_xlfn.IFNA(INDEX([3]!QoS_usage_factors_1819,MATCH($B55,[3]!QoS_usage_factor_services,0),MATCH(AQ$39,[3]!QoS_uf_comp_codes,0)),AQ19)</f>
        <v>0</v>
      </c>
      <c r="AR55" s="134">
        <f>_xlfn.IFNA(INDEX([3]!QoS_usage_factors_1819,MATCH($B55,[3]!QoS_usage_factor_services,0),MATCH(AR$39,[3]!QoS_uf_comp_codes,0)),AR19)</f>
        <v>0</v>
      </c>
      <c r="AS55" s="134">
        <f>_xlfn.IFNA(INDEX([3]!QoS_usage_factors_1819,MATCH($B55,[3]!QoS_usage_factor_services,0),MATCH(AS$39,[3]!QoS_uf_comp_codes,0)),AS19)</f>
        <v>0</v>
      </c>
      <c r="AT55" s="134">
        <f>_xlfn.IFNA(INDEX([3]!QoS_usage_factors_1819,MATCH($B55,[3]!QoS_usage_factor_services,0),MATCH(AT$39,[3]!QoS_uf_comp_codes,0)),AT19)</f>
        <v>0</v>
      </c>
      <c r="AU55" s="134">
        <f>_xlfn.IFNA(INDEX([3]!QoS_usage_factors_1819,MATCH($B55,[3]!QoS_usage_factor_services,0),MATCH(AU$39,[3]!QoS_uf_comp_codes,0)),AU19)</f>
        <v>0</v>
      </c>
      <c r="AV55" s="134">
        <f>_xlfn.IFNA(INDEX([3]!QoS_usage_factors_1819,MATCH($B55,[3]!QoS_usage_factor_services,0),MATCH(AV$39,[3]!QoS_uf_comp_codes,0)),AV19)</f>
        <v>0</v>
      </c>
      <c r="AW55" s="134">
        <f>_xlfn.IFNA(INDEX([3]!QoS_usage_factors_1819,MATCH($B55,[3]!QoS_usage_factor_services,0),MATCH(AW$39,[3]!QoS_uf_comp_codes,0)),AW19)</f>
        <v>0</v>
      </c>
      <c r="AX55" s="134">
        <f>_xlfn.IFNA(INDEX([3]!QoS_usage_factors_1819,MATCH($B55,[3]!QoS_usage_factor_services,0),MATCH(AX$39,[3]!QoS_uf_comp_codes,0)),AX19)</f>
        <v>19.12</v>
      </c>
      <c r="AY55" s="134">
        <f>_xlfn.IFNA(INDEX([3]!QoS_usage_factors_1819,MATCH($B55,[3]!QoS_usage_factor_services,0),MATCH(AY$39,[3]!QoS_uf_comp_codes,0)),AY19)</f>
        <v>0</v>
      </c>
      <c r="AZ55" s="134">
        <f>_xlfn.IFNA(INDEX([3]!QoS_usage_factors_1819,MATCH($B55,[3]!QoS_usage_factor_services,0),MATCH(AZ$39,[3]!QoS_uf_comp_codes,0)),AZ19)</f>
        <v>0.13</v>
      </c>
      <c r="BA55" s="134">
        <f>_xlfn.IFNA(INDEX([3]!QoS_usage_factors_1819,MATCH($B55,[3]!QoS_usage_factor_services,0),MATCH(BA$39,[3]!QoS_uf_comp_codes,0)),BA19)</f>
        <v>0</v>
      </c>
      <c r="BB55" s="134">
        <f>_xlfn.IFNA(INDEX([3]!QoS_usage_factors_1819,MATCH($B55,[3]!QoS_usage_factor_services,0),MATCH(BB$39,[3]!QoS_uf_comp_codes,0)),BB19)</f>
        <v>0</v>
      </c>
      <c r="BC55" s="134">
        <f>_xlfn.IFNA(INDEX([3]!QoS_usage_factors_1819,MATCH($B55,[3]!QoS_usage_factor_services,0),MATCH(BC$39,[3]!QoS_uf_comp_codes,0)),BC19)</f>
        <v>0</v>
      </c>
      <c r="BD55" s="134">
        <f>_xlfn.IFNA(INDEX([3]!QoS_usage_factors_1819,MATCH($B55,[3]!QoS_usage_factor_services,0),MATCH(BD$39,[3]!QoS_uf_comp_codes,0)),BD19)</f>
        <v>0</v>
      </c>
    </row>
    <row r="56" spans="1:56">
      <c r="A56" s="104"/>
      <c r="B56" s="134" t="str">
        <v>Other LLU Ancillary Services</v>
      </c>
      <c r="C56" s="134">
        <f>_xlfn.IFNA(INDEX([3]!QoS_usage_factors_1819,MATCH($B56,[3]!QoS_usage_factor_services,0),MATCH(C$39,[3]!QoS_uf_comp_codes,0)),C20)</f>
        <v>0</v>
      </c>
      <c r="D56" s="134">
        <f>_xlfn.IFNA(INDEX([3]!QoS_usage_factors_1819,MATCH($B56,[3]!QoS_usage_factor_services,0),MATCH(D$39,[3]!QoS_uf_comp_codes,0)),D20)</f>
        <v>0</v>
      </c>
      <c r="E56" s="134">
        <f>_xlfn.IFNA(INDEX([3]!QoS_usage_factors_1819,MATCH($B56,[3]!QoS_usage_factor_services,0),MATCH(E$39,[3]!QoS_uf_comp_codes,0)),E20)</f>
        <v>0</v>
      </c>
      <c r="F56" s="134">
        <f>_xlfn.IFNA(INDEX([3]!QoS_usage_factors_1819,MATCH($B56,[3]!QoS_usage_factor_services,0),MATCH(F$39,[3]!QoS_uf_comp_codes,0)),F20)</f>
        <v>0</v>
      </c>
      <c r="G56" s="134">
        <f>_xlfn.IFNA(INDEX([3]!QoS_usage_factors_1819,MATCH($B56,[3]!QoS_usage_factor_services,0),MATCH(G$39,[3]!QoS_uf_comp_codes,0)),G20)</f>
        <v>0</v>
      </c>
      <c r="H56" s="134">
        <f>_xlfn.IFNA(INDEX([3]!QoS_usage_factors_1819,MATCH($B56,[3]!QoS_usage_factor_services,0),MATCH(H$39,[3]!QoS_uf_comp_codes,0)),H20)</f>
        <v>0</v>
      </c>
      <c r="I56" s="134">
        <f>_xlfn.IFNA(INDEX([3]!QoS_usage_factors_1819,MATCH($B56,[3]!QoS_usage_factor_services,0),MATCH(I$39,[3]!QoS_uf_comp_codes,0)),I20)</f>
        <v>1</v>
      </c>
      <c r="J56" s="134">
        <f>_xlfn.IFNA(INDEX([3]!QoS_usage_factors_1819,MATCH($B56,[3]!QoS_usage_factor_services,0),MATCH(J$39,[3]!QoS_uf_comp_codes,0)),J20)</f>
        <v>0</v>
      </c>
      <c r="K56" s="134">
        <f>_xlfn.IFNA(INDEX([3]!QoS_usage_factors_1819,MATCH($B56,[3]!QoS_usage_factor_services,0),MATCH(K$39,[3]!QoS_uf_comp_codes,0)),K20)</f>
        <v>0</v>
      </c>
      <c r="L56" s="134">
        <f>_xlfn.IFNA(INDEX([3]!QoS_usage_factors_1819,MATCH($B56,[3]!QoS_usage_factor_services,0),MATCH(L$39,[3]!QoS_uf_comp_codes,0)),L20)</f>
        <v>0.06</v>
      </c>
      <c r="M56" s="134">
        <f>_xlfn.IFNA(INDEX([3]!QoS_usage_factors_1819,MATCH($B56,[3]!QoS_usage_factor_services,0),MATCH(M$39,[3]!QoS_uf_comp_codes,0)),M20)</f>
        <v>0</v>
      </c>
      <c r="N56" s="134">
        <f>_xlfn.IFNA(INDEX([3]!QoS_usage_factors_1819,MATCH($B56,[3]!QoS_usage_factor_services,0),MATCH(N$39,[3]!QoS_uf_comp_codes,0)),N20)</f>
        <v>0</v>
      </c>
      <c r="O56" s="134">
        <f>_xlfn.IFNA(INDEX([3]!QoS_usage_factors_1819,MATCH($B56,[3]!QoS_usage_factor_services,0),MATCH(O$39,[3]!QoS_uf_comp_codes,0)),O20)</f>
        <v>0</v>
      </c>
      <c r="P56" s="134">
        <f>_xlfn.IFNA(INDEX([3]!QoS_usage_factors_1819,MATCH($B56,[3]!QoS_usage_factor_services,0),MATCH(P$39,[3]!QoS_uf_comp_codes,0)),P20)</f>
        <v>0</v>
      </c>
      <c r="Q56" s="134">
        <f>_xlfn.IFNA(INDEX([3]!QoS_usage_factors_1819,MATCH($B56,[3]!QoS_usage_factor_services,0),MATCH(Q$39,[3]!QoS_uf_comp_codes,0)),Q20)</f>
        <v>0</v>
      </c>
      <c r="R56" s="134">
        <f>_xlfn.IFNA(INDEX([3]!QoS_usage_factors_1819,MATCH($B56,[3]!QoS_usage_factor_services,0),MATCH(R$39,[3]!QoS_uf_comp_codes,0)),R20)</f>
        <v>0</v>
      </c>
      <c r="S56" s="134">
        <f>_xlfn.IFNA(INDEX([3]!QoS_usage_factors_1819,MATCH($B56,[3]!QoS_usage_factor_services,0),MATCH(S$39,[3]!QoS_uf_comp_codes,0)),S20)</f>
        <v>0</v>
      </c>
      <c r="T56" s="134">
        <f>_xlfn.IFNA(INDEX([3]!QoS_usage_factors_1819,MATCH($B56,[3]!QoS_usage_factor_services,0),MATCH(T$39,[3]!QoS_uf_comp_codes,0)),T20)</f>
        <v>0</v>
      </c>
      <c r="U56" s="134">
        <f>_xlfn.IFNA(INDEX([3]!QoS_usage_factors_1819,MATCH($B56,[3]!QoS_usage_factor_services,0),MATCH(U$39,[3]!QoS_uf_comp_codes,0)),U20)</f>
        <v>0</v>
      </c>
      <c r="V56" s="134">
        <f>_xlfn.IFNA(INDEX([3]!QoS_usage_factors_1819,MATCH($B56,[3]!QoS_usage_factor_services,0),MATCH(V$39,[3]!QoS_uf_comp_codes,0)),V20)</f>
        <v>0</v>
      </c>
      <c r="W56" s="134">
        <f>_xlfn.IFNA(INDEX([3]!QoS_usage_factors_1819,MATCH($B56,[3]!QoS_usage_factor_services,0),MATCH(W$39,[3]!QoS_uf_comp_codes,0)),W20)</f>
        <v>0</v>
      </c>
      <c r="X56" s="134">
        <f>_xlfn.IFNA(INDEX([3]!QoS_usage_factors_1819,MATCH($B56,[3]!QoS_usage_factor_services,0),MATCH(X$39,[3]!QoS_uf_comp_codes,0)),X20)</f>
        <v>0</v>
      </c>
      <c r="Y56" s="134">
        <f>_xlfn.IFNA(INDEX([3]!QoS_usage_factors_1819,MATCH($B56,[3]!QoS_usage_factor_services,0),MATCH(Y$39,[3]!QoS_uf_comp_codes,0)),Y20)</f>
        <v>0</v>
      </c>
      <c r="Z56" s="134">
        <f>_xlfn.IFNA(INDEX([3]!QoS_usage_factors_1819,MATCH($B56,[3]!QoS_usage_factor_services,0),MATCH(Z$39,[3]!QoS_uf_comp_codes,0)),Z20)</f>
        <v>0</v>
      </c>
      <c r="AA56" s="134">
        <f>_xlfn.IFNA(INDEX([3]!QoS_usage_factors_1819,MATCH($B56,[3]!QoS_usage_factor_services,0),MATCH(AA$39,[3]!QoS_uf_comp_codes,0)),AA20)</f>
        <v>0</v>
      </c>
      <c r="AB56" s="134">
        <f>_xlfn.IFNA(INDEX([3]!QoS_usage_factors_1819,MATCH($B56,[3]!QoS_usage_factor_services,0),MATCH(AB$39,[3]!QoS_uf_comp_codes,0)),AB20)</f>
        <v>1</v>
      </c>
      <c r="AC56" s="134">
        <f>_xlfn.IFNA(INDEX([3]!QoS_usage_factors_1819,MATCH($B56,[3]!QoS_usage_factor_services,0),MATCH(AC$39,[3]!QoS_uf_comp_codes,0)),AC20)</f>
        <v>0</v>
      </c>
      <c r="AD56" s="134">
        <f>_xlfn.IFNA(INDEX([3]!QoS_usage_factors_1819,MATCH($B56,[3]!QoS_usage_factor_services,0),MATCH(AD$39,[3]!QoS_uf_comp_codes,0)),AD20)</f>
        <v>0</v>
      </c>
      <c r="AE56" s="134">
        <f>_xlfn.IFNA(INDEX([3]!QoS_usage_factors_1819,MATCH($B56,[3]!QoS_usage_factor_services,0),MATCH(AE$39,[3]!QoS_uf_comp_codes,0)),AE20)</f>
        <v>0</v>
      </c>
      <c r="AF56" s="134">
        <f>_xlfn.IFNA(INDEX([3]!QoS_usage_factors_1819,MATCH($B56,[3]!QoS_usage_factor_services,0),MATCH(AF$39,[3]!QoS_uf_comp_codes,0)),AF20)</f>
        <v>0</v>
      </c>
      <c r="AG56" s="134">
        <f>_xlfn.IFNA(INDEX([3]!QoS_usage_factors_1819,MATCH($B56,[3]!QoS_usage_factor_services,0),MATCH(AG$39,[3]!QoS_uf_comp_codes,0)),AG20)</f>
        <v>12.38</v>
      </c>
      <c r="AH56" s="134">
        <f>_xlfn.IFNA(INDEX([3]!QoS_usage_factors_1819,MATCH($B56,[3]!QoS_usage_factor_services,0),MATCH(AH$39,[3]!QoS_uf_comp_codes,0)),AH20)</f>
        <v>0</v>
      </c>
      <c r="AI56" s="134">
        <f>_xlfn.IFNA(INDEX([3]!QoS_usage_factors_1819,MATCH($B56,[3]!QoS_usage_factor_services,0),MATCH(AI$39,[3]!QoS_uf_comp_codes,0)),AI20)</f>
        <v>0</v>
      </c>
      <c r="AJ56" s="134">
        <f>_xlfn.IFNA(INDEX([3]!QoS_usage_factors_1819,MATCH($B56,[3]!QoS_usage_factor_services,0),MATCH(AJ$39,[3]!QoS_uf_comp_codes,0)),AJ20)</f>
        <v>0</v>
      </c>
      <c r="AK56" s="134">
        <f>_xlfn.IFNA(INDEX([3]!QoS_usage_factors_1819,MATCH($B56,[3]!QoS_usage_factor_services,0),MATCH(AK$39,[3]!QoS_uf_comp_codes,0)),AK20)</f>
        <v>0</v>
      </c>
      <c r="AL56" s="134">
        <f>_xlfn.IFNA(INDEX([3]!QoS_usage_factors_1819,MATCH($B56,[3]!QoS_usage_factor_services,0),MATCH(AL$39,[3]!QoS_uf_comp_codes,0)),AL20)</f>
        <v>0</v>
      </c>
      <c r="AM56" s="134">
        <f>_xlfn.IFNA(INDEX([3]!QoS_usage_factors_1819,MATCH($B56,[3]!QoS_usage_factor_services,0),MATCH(AM$39,[3]!QoS_uf_comp_codes,0)),AM20)</f>
        <v>0</v>
      </c>
      <c r="AN56" s="134">
        <f>_xlfn.IFNA(INDEX([3]!QoS_usage_factors_1819,MATCH($B56,[3]!QoS_usage_factor_services,0),MATCH(AN$39,[3]!QoS_uf_comp_codes,0)),AN20)</f>
        <v>0</v>
      </c>
      <c r="AO56" s="134">
        <f>_xlfn.IFNA(INDEX([3]!QoS_usage_factors_1819,MATCH($B56,[3]!QoS_usage_factor_services,0),MATCH(AO$39,[3]!QoS_uf_comp_codes,0)),AO20)</f>
        <v>0</v>
      </c>
      <c r="AP56" s="134">
        <f>_xlfn.IFNA(INDEX([3]!QoS_usage_factors_1819,MATCH($B56,[3]!QoS_usage_factor_services,0),MATCH(AP$39,[3]!QoS_uf_comp_codes,0)),AP20)</f>
        <v>0</v>
      </c>
      <c r="AQ56" s="134">
        <f>_xlfn.IFNA(INDEX([3]!QoS_usage_factors_1819,MATCH($B56,[3]!QoS_usage_factor_services,0),MATCH(AQ$39,[3]!QoS_uf_comp_codes,0)),AQ20)</f>
        <v>0</v>
      </c>
      <c r="AR56" s="134">
        <f>_xlfn.IFNA(INDEX([3]!QoS_usage_factors_1819,MATCH($B56,[3]!QoS_usage_factor_services,0),MATCH(AR$39,[3]!QoS_uf_comp_codes,0)),AR20)</f>
        <v>0</v>
      </c>
      <c r="AS56" s="134">
        <f>_xlfn.IFNA(INDEX([3]!QoS_usage_factors_1819,MATCH($B56,[3]!QoS_usage_factor_services,0),MATCH(AS$39,[3]!QoS_uf_comp_codes,0)),AS20)</f>
        <v>0</v>
      </c>
      <c r="AT56" s="134">
        <f>_xlfn.IFNA(INDEX([3]!QoS_usage_factors_1819,MATCH($B56,[3]!QoS_usage_factor_services,0),MATCH(AT$39,[3]!QoS_uf_comp_codes,0)),AT20)</f>
        <v>0</v>
      </c>
      <c r="AU56" s="134">
        <f>_xlfn.IFNA(INDEX([3]!QoS_usage_factors_1819,MATCH($B56,[3]!QoS_usage_factor_services,0),MATCH(AU$39,[3]!QoS_uf_comp_codes,0)),AU20)</f>
        <v>0</v>
      </c>
      <c r="AV56" s="134">
        <f>_xlfn.IFNA(INDEX([3]!QoS_usage_factors_1819,MATCH($B56,[3]!QoS_usage_factor_services,0),MATCH(AV$39,[3]!QoS_uf_comp_codes,0)),AV20)</f>
        <v>0</v>
      </c>
      <c r="AW56" s="134">
        <f>_xlfn.IFNA(INDEX([3]!QoS_usage_factors_1819,MATCH($B56,[3]!QoS_usage_factor_services,0),MATCH(AW$39,[3]!QoS_uf_comp_codes,0)),AW20)</f>
        <v>0</v>
      </c>
      <c r="AX56" s="134">
        <f>_xlfn.IFNA(INDEX([3]!QoS_usage_factors_1819,MATCH($B56,[3]!QoS_usage_factor_services,0),MATCH(AX$39,[3]!QoS_uf_comp_codes,0)),AX20)</f>
        <v>25.05</v>
      </c>
      <c r="AY56" s="134">
        <f>_xlfn.IFNA(INDEX([3]!QoS_usage_factors_1819,MATCH($B56,[3]!QoS_usage_factor_services,0),MATCH(AY$39,[3]!QoS_uf_comp_codes,0)),AY20)</f>
        <v>0</v>
      </c>
      <c r="AZ56" s="134">
        <f>_xlfn.IFNA(INDEX([3]!QoS_usage_factors_1819,MATCH($B56,[3]!QoS_usage_factor_services,0),MATCH(AZ$39,[3]!QoS_uf_comp_codes,0)),AZ20)</f>
        <v>0.08</v>
      </c>
      <c r="BA56" s="134">
        <f>_xlfn.IFNA(INDEX([3]!QoS_usage_factors_1819,MATCH($B56,[3]!QoS_usage_factor_services,0),MATCH(BA$39,[3]!QoS_uf_comp_codes,0)),BA20)</f>
        <v>0</v>
      </c>
      <c r="BB56" s="134">
        <f>_xlfn.IFNA(INDEX([3]!QoS_usage_factors_1819,MATCH($B56,[3]!QoS_usage_factor_services,0),MATCH(BB$39,[3]!QoS_uf_comp_codes,0)),BB20)</f>
        <v>0</v>
      </c>
      <c r="BC56" s="134">
        <f>_xlfn.IFNA(INDEX([3]!QoS_usage_factors_1819,MATCH($B56,[3]!QoS_usage_factor_services,0),MATCH(BC$39,[3]!QoS_uf_comp_codes,0)),BC20)</f>
        <v>0</v>
      </c>
      <c r="BD56" s="134">
        <f>_xlfn.IFNA(INDEX([3]!QoS_usage_factors_1819,MATCH($B56,[3]!QoS_usage_factor_services,0),MATCH(BD$39,[3]!QoS_uf_comp_codes,0)),BD20)</f>
        <v>0</v>
      </c>
    </row>
    <row r="57" spans="1:56">
      <c r="A57" s="104"/>
      <c r="B57" s="134" t="str">
        <v>Shared Metallic Path Facility (SMPF) New Provides</v>
      </c>
      <c r="C57" s="134">
        <f>_xlfn.IFNA(INDEX([3]!QoS_usage_factors_1819,MATCH($B57,[3]!QoS_usage_factor_services,0),MATCH(C$39,[3]!QoS_uf_comp_codes,0)),C21)</f>
        <v>0</v>
      </c>
      <c r="D57" s="134">
        <f>_xlfn.IFNA(INDEX([3]!QoS_usage_factors_1819,MATCH($B57,[3]!QoS_usage_factor_services,0),MATCH(D$39,[3]!QoS_uf_comp_codes,0)),D21)</f>
        <v>0</v>
      </c>
      <c r="E57" s="134">
        <f>_xlfn.IFNA(INDEX([3]!QoS_usage_factors_1819,MATCH($B57,[3]!QoS_usage_factor_services,0),MATCH(E$39,[3]!QoS_uf_comp_codes,0)),E21)</f>
        <v>0</v>
      </c>
      <c r="F57" s="134">
        <f>_xlfn.IFNA(INDEX([3]!QoS_usage_factors_1819,MATCH($B57,[3]!QoS_usage_factor_services,0),MATCH(F$39,[3]!QoS_uf_comp_codes,0)),F21)</f>
        <v>0</v>
      </c>
      <c r="G57" s="134">
        <f>_xlfn.IFNA(INDEX([3]!QoS_usage_factors_1819,MATCH($B57,[3]!QoS_usage_factor_services,0),MATCH(G$39,[3]!QoS_uf_comp_codes,0)),G21)</f>
        <v>0</v>
      </c>
      <c r="H57" s="134">
        <f>_xlfn.IFNA(INDEX([3]!QoS_usage_factors_1819,MATCH($B57,[3]!QoS_usage_factor_services,0),MATCH(H$39,[3]!QoS_uf_comp_codes,0)),H21)</f>
        <v>0</v>
      </c>
      <c r="I57" s="134">
        <f>_xlfn.IFNA(INDEX([3]!QoS_usage_factors_1819,MATCH($B57,[3]!QoS_usage_factor_services,0),MATCH(I$39,[3]!QoS_uf_comp_codes,0)),I21)</f>
        <v>1</v>
      </c>
      <c r="J57" s="134">
        <f>_xlfn.IFNA(INDEX([3]!QoS_usage_factors_1819,MATCH($B57,[3]!QoS_usage_factor_services,0),MATCH(J$39,[3]!QoS_uf_comp_codes,0)),J21)</f>
        <v>0</v>
      </c>
      <c r="K57" s="134">
        <f>_xlfn.IFNA(INDEX([3]!QoS_usage_factors_1819,MATCH($B57,[3]!QoS_usage_factor_services,0),MATCH(K$39,[3]!QoS_uf_comp_codes,0)),K21)</f>
        <v>0</v>
      </c>
      <c r="L57" s="134">
        <f>_xlfn.IFNA(INDEX([3]!QoS_usage_factors_1819,MATCH($B57,[3]!QoS_usage_factor_services,0),MATCH(L$39,[3]!QoS_uf_comp_codes,0)),L21)</f>
        <v>1.19</v>
      </c>
      <c r="M57" s="134">
        <f>_xlfn.IFNA(INDEX([3]!QoS_usage_factors_1819,MATCH($B57,[3]!QoS_usage_factor_services,0),MATCH(M$39,[3]!QoS_uf_comp_codes,0)),M21)</f>
        <v>0</v>
      </c>
      <c r="N57" s="134">
        <f>_xlfn.IFNA(INDEX([3]!QoS_usage_factors_1819,MATCH($B57,[3]!QoS_usage_factor_services,0),MATCH(N$39,[3]!QoS_uf_comp_codes,0)),N21)</f>
        <v>0</v>
      </c>
      <c r="O57" s="134">
        <f>_xlfn.IFNA(INDEX([3]!QoS_usage_factors_1819,MATCH($B57,[3]!QoS_usage_factor_services,0),MATCH(O$39,[3]!QoS_uf_comp_codes,0)),O21)</f>
        <v>0</v>
      </c>
      <c r="P57" s="134">
        <f>_xlfn.IFNA(INDEX([3]!QoS_usage_factors_1819,MATCH($B57,[3]!QoS_usage_factor_services,0),MATCH(P$39,[3]!QoS_uf_comp_codes,0)),P21)</f>
        <v>0</v>
      </c>
      <c r="Q57" s="134">
        <f>_xlfn.IFNA(INDEX([3]!QoS_usage_factors_1819,MATCH($B57,[3]!QoS_usage_factor_services,0),MATCH(Q$39,[3]!QoS_uf_comp_codes,0)),Q21)</f>
        <v>0</v>
      </c>
      <c r="R57" s="134">
        <f>_xlfn.IFNA(INDEX([3]!QoS_usage_factors_1819,MATCH($B57,[3]!QoS_usage_factor_services,0),MATCH(R$39,[3]!QoS_uf_comp_codes,0)),R21)</f>
        <v>0</v>
      </c>
      <c r="S57" s="134">
        <f>_xlfn.IFNA(INDEX([3]!QoS_usage_factors_1819,MATCH($B57,[3]!QoS_usage_factor_services,0),MATCH(S$39,[3]!QoS_uf_comp_codes,0)),S21)</f>
        <v>0</v>
      </c>
      <c r="T57" s="134">
        <f>_xlfn.IFNA(INDEX([3]!QoS_usage_factors_1819,MATCH($B57,[3]!QoS_usage_factor_services,0),MATCH(T$39,[3]!QoS_uf_comp_codes,0)),T21)</f>
        <v>0</v>
      </c>
      <c r="U57" s="134">
        <f>_xlfn.IFNA(INDEX([3]!QoS_usage_factors_1819,MATCH($B57,[3]!QoS_usage_factor_services,0),MATCH(U$39,[3]!QoS_uf_comp_codes,0)),U21)</f>
        <v>0</v>
      </c>
      <c r="V57" s="134">
        <f>_xlfn.IFNA(INDEX([3]!QoS_usage_factors_1819,MATCH($B57,[3]!QoS_usage_factor_services,0),MATCH(V$39,[3]!QoS_uf_comp_codes,0)),V21)</f>
        <v>0</v>
      </c>
      <c r="W57" s="134">
        <f>_xlfn.IFNA(INDEX([3]!QoS_usage_factors_1819,MATCH($B57,[3]!QoS_usage_factor_services,0),MATCH(W$39,[3]!QoS_uf_comp_codes,0)),W21)</f>
        <v>0</v>
      </c>
      <c r="X57" s="134">
        <f>_xlfn.IFNA(INDEX([3]!QoS_usage_factors_1819,MATCH($B57,[3]!QoS_usage_factor_services,0),MATCH(X$39,[3]!QoS_uf_comp_codes,0)),X21)</f>
        <v>0</v>
      </c>
      <c r="Y57" s="134">
        <f>_xlfn.IFNA(INDEX([3]!QoS_usage_factors_1819,MATCH($B57,[3]!QoS_usage_factor_services,0),MATCH(Y$39,[3]!QoS_uf_comp_codes,0)),Y21)</f>
        <v>0</v>
      </c>
      <c r="Z57" s="134">
        <f>_xlfn.IFNA(INDEX([3]!QoS_usage_factors_1819,MATCH($B57,[3]!QoS_usage_factor_services,0),MATCH(Z$39,[3]!QoS_uf_comp_codes,0)),Z21)</f>
        <v>0</v>
      </c>
      <c r="AA57" s="134">
        <f>_xlfn.IFNA(INDEX([3]!QoS_usage_factors_1819,MATCH($B57,[3]!QoS_usage_factor_services,0),MATCH(AA$39,[3]!QoS_uf_comp_codes,0)),AA21)</f>
        <v>0</v>
      </c>
      <c r="AB57" s="134">
        <f>_xlfn.IFNA(INDEX([3]!QoS_usage_factors_1819,MATCH($B57,[3]!QoS_usage_factor_services,0),MATCH(AB$39,[3]!QoS_uf_comp_codes,0)),AB21)</f>
        <v>1</v>
      </c>
      <c r="AC57" s="134">
        <f>_xlfn.IFNA(INDEX([3]!QoS_usage_factors_1819,MATCH($B57,[3]!QoS_usage_factor_services,0),MATCH(AC$39,[3]!QoS_uf_comp_codes,0)),AC21)</f>
        <v>0</v>
      </c>
      <c r="AD57" s="134">
        <f>_xlfn.IFNA(INDEX([3]!QoS_usage_factors_1819,MATCH($B57,[3]!QoS_usage_factor_services,0),MATCH(AD$39,[3]!QoS_uf_comp_codes,0)),AD21)</f>
        <v>0</v>
      </c>
      <c r="AE57" s="134">
        <f>_xlfn.IFNA(INDEX([3]!QoS_usage_factors_1819,MATCH($B57,[3]!QoS_usage_factor_services,0),MATCH(AE$39,[3]!QoS_uf_comp_codes,0)),AE21)</f>
        <v>0</v>
      </c>
      <c r="AF57" s="134">
        <f>_xlfn.IFNA(INDEX([3]!QoS_usage_factors_1819,MATCH($B57,[3]!QoS_usage_factor_services,0),MATCH(AF$39,[3]!QoS_uf_comp_codes,0)),AF21)</f>
        <v>0</v>
      </c>
      <c r="AG57" s="134">
        <f>_xlfn.IFNA(INDEX([3]!QoS_usage_factors_1819,MATCH($B57,[3]!QoS_usage_factor_services,0),MATCH(AG$39,[3]!QoS_uf_comp_codes,0)),AG21)</f>
        <v>13.7</v>
      </c>
      <c r="AH57" s="134">
        <f>_xlfn.IFNA(INDEX([3]!QoS_usage_factors_1819,MATCH($B57,[3]!QoS_usage_factor_services,0),MATCH(AH$39,[3]!QoS_uf_comp_codes,0)),AH21)</f>
        <v>0</v>
      </c>
      <c r="AI57" s="134">
        <f>_xlfn.IFNA(INDEX([3]!QoS_usage_factors_1819,MATCH($B57,[3]!QoS_usage_factor_services,0),MATCH(AI$39,[3]!QoS_uf_comp_codes,0)),AI21)</f>
        <v>0</v>
      </c>
      <c r="AJ57" s="134">
        <f>_xlfn.IFNA(INDEX([3]!QoS_usage_factors_1819,MATCH($B57,[3]!QoS_usage_factor_services,0),MATCH(AJ$39,[3]!QoS_uf_comp_codes,0)),AJ21)</f>
        <v>0</v>
      </c>
      <c r="AK57" s="134">
        <f>_xlfn.IFNA(INDEX([3]!QoS_usage_factors_1819,MATCH($B57,[3]!QoS_usage_factor_services,0),MATCH(AK$39,[3]!QoS_uf_comp_codes,0)),AK21)</f>
        <v>0</v>
      </c>
      <c r="AL57" s="134">
        <f>_xlfn.IFNA(INDEX([3]!QoS_usage_factors_1819,MATCH($B57,[3]!QoS_usage_factor_services,0),MATCH(AL$39,[3]!QoS_uf_comp_codes,0)),AL21)</f>
        <v>0</v>
      </c>
      <c r="AM57" s="134">
        <f>_xlfn.IFNA(INDEX([3]!QoS_usage_factors_1819,MATCH($B57,[3]!QoS_usage_factor_services,0),MATCH(AM$39,[3]!QoS_uf_comp_codes,0)),AM21)</f>
        <v>0</v>
      </c>
      <c r="AN57" s="134">
        <f>_xlfn.IFNA(INDEX([3]!QoS_usage_factors_1819,MATCH($B57,[3]!QoS_usage_factor_services,0),MATCH(AN$39,[3]!QoS_uf_comp_codes,0)),AN21)</f>
        <v>0</v>
      </c>
      <c r="AO57" s="134">
        <f>_xlfn.IFNA(INDEX([3]!QoS_usage_factors_1819,MATCH($B57,[3]!QoS_usage_factor_services,0),MATCH(AO$39,[3]!QoS_uf_comp_codes,0)),AO21)</f>
        <v>0</v>
      </c>
      <c r="AP57" s="134">
        <f>_xlfn.IFNA(INDEX([3]!QoS_usage_factors_1819,MATCH($B57,[3]!QoS_usage_factor_services,0),MATCH(AP$39,[3]!QoS_uf_comp_codes,0)),AP21)</f>
        <v>0</v>
      </c>
      <c r="AQ57" s="134">
        <f>_xlfn.IFNA(INDEX([3]!QoS_usage_factors_1819,MATCH($B57,[3]!QoS_usage_factor_services,0),MATCH(AQ$39,[3]!QoS_uf_comp_codes,0)),AQ21)</f>
        <v>0</v>
      </c>
      <c r="AR57" s="134">
        <f>_xlfn.IFNA(INDEX([3]!QoS_usage_factors_1819,MATCH($B57,[3]!QoS_usage_factor_services,0),MATCH(AR$39,[3]!QoS_uf_comp_codes,0)),AR21)</f>
        <v>0</v>
      </c>
      <c r="AS57" s="134">
        <f>_xlfn.IFNA(INDEX([3]!QoS_usage_factors_1819,MATCH($B57,[3]!QoS_usage_factor_services,0),MATCH(AS$39,[3]!QoS_uf_comp_codes,0)),AS21)</f>
        <v>0</v>
      </c>
      <c r="AT57" s="134">
        <f>_xlfn.IFNA(INDEX([3]!QoS_usage_factors_1819,MATCH($B57,[3]!QoS_usage_factor_services,0),MATCH(AT$39,[3]!QoS_uf_comp_codes,0)),AT21)</f>
        <v>0</v>
      </c>
      <c r="AU57" s="134">
        <f>_xlfn.IFNA(INDEX([3]!QoS_usage_factors_1819,MATCH($B57,[3]!QoS_usage_factor_services,0),MATCH(AU$39,[3]!QoS_uf_comp_codes,0)),AU21)</f>
        <v>0</v>
      </c>
      <c r="AV57" s="134">
        <f>_xlfn.IFNA(INDEX([3]!QoS_usage_factors_1819,MATCH($B57,[3]!QoS_usage_factor_services,0),MATCH(AV$39,[3]!QoS_uf_comp_codes,0)),AV21)</f>
        <v>0</v>
      </c>
      <c r="AW57" s="134">
        <f>_xlfn.IFNA(INDEX([3]!QoS_usage_factors_1819,MATCH($B57,[3]!QoS_usage_factor_services,0),MATCH(AW$39,[3]!QoS_uf_comp_codes,0)),AW21)</f>
        <v>0</v>
      </c>
      <c r="AX57" s="134">
        <f>_xlfn.IFNA(INDEX([3]!QoS_usage_factors_1819,MATCH($B57,[3]!QoS_usage_factor_services,0),MATCH(AX$39,[3]!QoS_uf_comp_codes,0)),AX21)</f>
        <v>27.73</v>
      </c>
      <c r="AY57" s="134">
        <f>_xlfn.IFNA(INDEX([3]!QoS_usage_factors_1819,MATCH($B57,[3]!QoS_usage_factor_services,0),MATCH(AY$39,[3]!QoS_uf_comp_codes,0)),AY21)</f>
        <v>0</v>
      </c>
      <c r="AZ57" s="134">
        <f>_xlfn.IFNA(INDEX([3]!QoS_usage_factors_1819,MATCH($B57,[3]!QoS_usage_factor_services,0),MATCH(AZ$39,[3]!QoS_uf_comp_codes,0)),AZ21)</f>
        <v>0.31</v>
      </c>
      <c r="BA57" s="134">
        <f>_xlfn.IFNA(INDEX([3]!QoS_usage_factors_1819,MATCH($B57,[3]!QoS_usage_factor_services,0),MATCH(BA$39,[3]!QoS_uf_comp_codes,0)),BA21)</f>
        <v>0</v>
      </c>
      <c r="BB57" s="134">
        <f>_xlfn.IFNA(INDEX([3]!QoS_usage_factors_1819,MATCH($B57,[3]!QoS_usage_factor_services,0),MATCH(BB$39,[3]!QoS_uf_comp_codes,0)),BB21)</f>
        <v>0</v>
      </c>
      <c r="BC57" s="134">
        <f>_xlfn.IFNA(INDEX([3]!QoS_usage_factors_1819,MATCH($B57,[3]!QoS_usage_factor_services,0),MATCH(BC$39,[3]!QoS_uf_comp_codes,0)),BC21)</f>
        <v>0</v>
      </c>
      <c r="BD57" s="134">
        <f>_xlfn.IFNA(INDEX([3]!QoS_usage_factors_1819,MATCH($B57,[3]!QoS_usage_factor_services,0),MATCH(BD$39,[3]!QoS_uf_comp_codes,0)),BD21)</f>
        <v>0</v>
      </c>
    </row>
    <row r="58" spans="1:56">
      <c r="A58" s="104"/>
      <c r="B58" s="134" t="str">
        <v>Shared Metallic Path Facility (SMPF) Single Migrations</v>
      </c>
      <c r="C58" s="134">
        <f>_xlfn.IFNA(INDEX([3]!QoS_usage_factors_1819,MATCH($B58,[3]!QoS_usage_factor_services,0),MATCH(C$39,[3]!QoS_uf_comp_codes,0)),C22)</f>
        <v>0</v>
      </c>
      <c r="D58" s="134">
        <f>_xlfn.IFNA(INDEX([3]!QoS_usage_factors_1819,MATCH($B58,[3]!QoS_usage_factor_services,0),MATCH(D$39,[3]!QoS_uf_comp_codes,0)),D22)</f>
        <v>0</v>
      </c>
      <c r="E58" s="134">
        <f>_xlfn.IFNA(INDEX([3]!QoS_usage_factors_1819,MATCH($B58,[3]!QoS_usage_factor_services,0),MATCH(E$39,[3]!QoS_uf_comp_codes,0)),E22)</f>
        <v>0</v>
      </c>
      <c r="F58" s="134">
        <f>_xlfn.IFNA(INDEX([3]!QoS_usage_factors_1819,MATCH($B58,[3]!QoS_usage_factor_services,0),MATCH(F$39,[3]!QoS_uf_comp_codes,0)),F22)</f>
        <v>0</v>
      </c>
      <c r="G58" s="134">
        <f>_xlfn.IFNA(INDEX([3]!QoS_usage_factors_1819,MATCH($B58,[3]!QoS_usage_factor_services,0),MATCH(G$39,[3]!QoS_uf_comp_codes,0)),G22)</f>
        <v>0</v>
      </c>
      <c r="H58" s="134">
        <f>_xlfn.IFNA(INDEX([3]!QoS_usage_factors_1819,MATCH($B58,[3]!QoS_usage_factor_services,0),MATCH(H$39,[3]!QoS_uf_comp_codes,0)),H22)</f>
        <v>0</v>
      </c>
      <c r="I58" s="134">
        <f>_xlfn.IFNA(INDEX([3]!QoS_usage_factors_1819,MATCH($B58,[3]!QoS_usage_factor_services,0),MATCH(I$39,[3]!QoS_uf_comp_codes,0)),I22)</f>
        <v>1</v>
      </c>
      <c r="J58" s="134">
        <f>_xlfn.IFNA(INDEX([3]!QoS_usage_factors_1819,MATCH($B58,[3]!QoS_usage_factor_services,0),MATCH(J$39,[3]!QoS_uf_comp_codes,0)),J22)</f>
        <v>0</v>
      </c>
      <c r="K58" s="134">
        <f>_xlfn.IFNA(INDEX([3]!QoS_usage_factors_1819,MATCH($B58,[3]!QoS_usage_factor_services,0),MATCH(K$39,[3]!QoS_uf_comp_codes,0)),K22)</f>
        <v>0</v>
      </c>
      <c r="L58" s="134">
        <f>_xlfn.IFNA(INDEX([3]!QoS_usage_factors_1819,MATCH($B58,[3]!QoS_usage_factor_services,0),MATCH(L$39,[3]!QoS_uf_comp_codes,0)),L22)</f>
        <v>1.42</v>
      </c>
      <c r="M58" s="134">
        <f>_xlfn.IFNA(INDEX([3]!QoS_usage_factors_1819,MATCH($B58,[3]!QoS_usage_factor_services,0),MATCH(M$39,[3]!QoS_uf_comp_codes,0)),M22)</f>
        <v>0</v>
      </c>
      <c r="N58" s="134">
        <f>_xlfn.IFNA(INDEX([3]!QoS_usage_factors_1819,MATCH($B58,[3]!QoS_usage_factor_services,0),MATCH(N$39,[3]!QoS_uf_comp_codes,0)),N22)</f>
        <v>0</v>
      </c>
      <c r="O58" s="134">
        <f>_xlfn.IFNA(INDEX([3]!QoS_usage_factors_1819,MATCH($B58,[3]!QoS_usage_factor_services,0),MATCH(O$39,[3]!QoS_uf_comp_codes,0)),O22)</f>
        <v>0</v>
      </c>
      <c r="P58" s="134">
        <f>_xlfn.IFNA(INDEX([3]!QoS_usage_factors_1819,MATCH($B58,[3]!QoS_usage_factor_services,0),MATCH(P$39,[3]!QoS_uf_comp_codes,0)),P22)</f>
        <v>0</v>
      </c>
      <c r="Q58" s="134">
        <f>_xlfn.IFNA(INDEX([3]!QoS_usage_factors_1819,MATCH($B58,[3]!QoS_usage_factor_services,0),MATCH(Q$39,[3]!QoS_uf_comp_codes,0)),Q22)</f>
        <v>0</v>
      </c>
      <c r="R58" s="134">
        <f>_xlfn.IFNA(INDEX([3]!QoS_usage_factors_1819,MATCH($B58,[3]!QoS_usage_factor_services,0),MATCH(R$39,[3]!QoS_uf_comp_codes,0)),R22)</f>
        <v>0</v>
      </c>
      <c r="S58" s="134">
        <f>_xlfn.IFNA(INDEX([3]!QoS_usage_factors_1819,MATCH($B58,[3]!QoS_usage_factor_services,0),MATCH(S$39,[3]!QoS_uf_comp_codes,0)),S22)</f>
        <v>0</v>
      </c>
      <c r="T58" s="134">
        <f>_xlfn.IFNA(INDEX([3]!QoS_usage_factors_1819,MATCH($B58,[3]!QoS_usage_factor_services,0),MATCH(T$39,[3]!QoS_uf_comp_codes,0)),T22)</f>
        <v>0</v>
      </c>
      <c r="U58" s="134">
        <f>_xlfn.IFNA(INDEX([3]!QoS_usage_factors_1819,MATCH($B58,[3]!QoS_usage_factor_services,0),MATCH(U$39,[3]!QoS_uf_comp_codes,0)),U22)</f>
        <v>0</v>
      </c>
      <c r="V58" s="134">
        <f>_xlfn.IFNA(INDEX([3]!QoS_usage_factors_1819,MATCH($B58,[3]!QoS_usage_factor_services,0),MATCH(V$39,[3]!QoS_uf_comp_codes,0)),V22)</f>
        <v>0</v>
      </c>
      <c r="W58" s="134">
        <f>_xlfn.IFNA(INDEX([3]!QoS_usage_factors_1819,MATCH($B58,[3]!QoS_usage_factor_services,0),MATCH(W$39,[3]!QoS_uf_comp_codes,0)),W22)</f>
        <v>0</v>
      </c>
      <c r="X58" s="134">
        <f>_xlfn.IFNA(INDEX([3]!QoS_usage_factors_1819,MATCH($B58,[3]!QoS_usage_factor_services,0),MATCH(X$39,[3]!QoS_uf_comp_codes,0)),X22)</f>
        <v>0</v>
      </c>
      <c r="Y58" s="134">
        <f>_xlfn.IFNA(INDEX([3]!QoS_usage_factors_1819,MATCH($B58,[3]!QoS_usage_factor_services,0),MATCH(Y$39,[3]!QoS_uf_comp_codes,0)),Y22)</f>
        <v>0</v>
      </c>
      <c r="Z58" s="134">
        <f>_xlfn.IFNA(INDEX([3]!QoS_usage_factors_1819,MATCH($B58,[3]!QoS_usage_factor_services,0),MATCH(Z$39,[3]!QoS_uf_comp_codes,0)),Z22)</f>
        <v>0</v>
      </c>
      <c r="AA58" s="134">
        <f>_xlfn.IFNA(INDEX([3]!QoS_usage_factors_1819,MATCH($B58,[3]!QoS_usage_factor_services,0),MATCH(AA$39,[3]!QoS_uf_comp_codes,0)),AA22)</f>
        <v>0</v>
      </c>
      <c r="AB58" s="134">
        <f>_xlfn.IFNA(INDEX([3]!QoS_usage_factors_1819,MATCH($B58,[3]!QoS_usage_factor_services,0),MATCH(AB$39,[3]!QoS_uf_comp_codes,0)),AB22)</f>
        <v>1</v>
      </c>
      <c r="AC58" s="134">
        <f>_xlfn.IFNA(INDEX([3]!QoS_usage_factors_1819,MATCH($B58,[3]!QoS_usage_factor_services,0),MATCH(AC$39,[3]!QoS_uf_comp_codes,0)),AC22)</f>
        <v>0</v>
      </c>
      <c r="AD58" s="134">
        <f>_xlfn.IFNA(INDEX([3]!QoS_usage_factors_1819,MATCH($B58,[3]!QoS_usage_factor_services,0),MATCH(AD$39,[3]!QoS_uf_comp_codes,0)),AD22)</f>
        <v>0</v>
      </c>
      <c r="AE58" s="134">
        <f>_xlfn.IFNA(INDEX([3]!QoS_usage_factors_1819,MATCH($B58,[3]!QoS_usage_factor_services,0),MATCH(AE$39,[3]!QoS_uf_comp_codes,0)),AE22)</f>
        <v>0</v>
      </c>
      <c r="AF58" s="134">
        <f>_xlfn.IFNA(INDEX([3]!QoS_usage_factors_1819,MATCH($B58,[3]!QoS_usage_factor_services,0),MATCH(AF$39,[3]!QoS_uf_comp_codes,0)),AF22)</f>
        <v>0</v>
      </c>
      <c r="AG58" s="134">
        <f>_xlfn.IFNA(INDEX([3]!QoS_usage_factors_1819,MATCH($B58,[3]!QoS_usage_factor_services,0),MATCH(AG$39,[3]!QoS_uf_comp_codes,0)),AG22)</f>
        <v>14.96</v>
      </c>
      <c r="AH58" s="134">
        <f>_xlfn.IFNA(INDEX([3]!QoS_usage_factors_1819,MATCH($B58,[3]!QoS_usage_factor_services,0),MATCH(AH$39,[3]!QoS_uf_comp_codes,0)),AH22)</f>
        <v>0</v>
      </c>
      <c r="AI58" s="134">
        <f>_xlfn.IFNA(INDEX([3]!QoS_usage_factors_1819,MATCH($B58,[3]!QoS_usage_factor_services,0),MATCH(AI$39,[3]!QoS_uf_comp_codes,0)),AI22)</f>
        <v>0</v>
      </c>
      <c r="AJ58" s="134">
        <f>_xlfn.IFNA(INDEX([3]!QoS_usage_factors_1819,MATCH($B58,[3]!QoS_usage_factor_services,0),MATCH(AJ$39,[3]!QoS_uf_comp_codes,0)),AJ22)</f>
        <v>0</v>
      </c>
      <c r="AK58" s="134">
        <f>_xlfn.IFNA(INDEX([3]!QoS_usage_factors_1819,MATCH($B58,[3]!QoS_usage_factor_services,0),MATCH(AK$39,[3]!QoS_uf_comp_codes,0)),AK22)</f>
        <v>0</v>
      </c>
      <c r="AL58" s="134">
        <f>_xlfn.IFNA(INDEX([3]!QoS_usage_factors_1819,MATCH($B58,[3]!QoS_usage_factor_services,0),MATCH(AL$39,[3]!QoS_uf_comp_codes,0)),AL22)</f>
        <v>0</v>
      </c>
      <c r="AM58" s="134">
        <f>_xlfn.IFNA(INDEX([3]!QoS_usage_factors_1819,MATCH($B58,[3]!QoS_usage_factor_services,0),MATCH(AM$39,[3]!QoS_uf_comp_codes,0)),AM22)</f>
        <v>0</v>
      </c>
      <c r="AN58" s="134">
        <f>_xlfn.IFNA(INDEX([3]!QoS_usage_factors_1819,MATCH($B58,[3]!QoS_usage_factor_services,0),MATCH(AN$39,[3]!QoS_uf_comp_codes,0)),AN22)</f>
        <v>0</v>
      </c>
      <c r="AO58" s="134">
        <f>_xlfn.IFNA(INDEX([3]!QoS_usage_factors_1819,MATCH($B58,[3]!QoS_usage_factor_services,0),MATCH(AO$39,[3]!QoS_uf_comp_codes,0)),AO22)</f>
        <v>0</v>
      </c>
      <c r="AP58" s="134">
        <f>_xlfn.IFNA(INDEX([3]!QoS_usage_factors_1819,MATCH($B58,[3]!QoS_usage_factor_services,0),MATCH(AP$39,[3]!QoS_uf_comp_codes,0)),AP22)</f>
        <v>0</v>
      </c>
      <c r="AQ58" s="134">
        <f>_xlfn.IFNA(INDEX([3]!QoS_usage_factors_1819,MATCH($B58,[3]!QoS_usage_factor_services,0),MATCH(AQ$39,[3]!QoS_uf_comp_codes,0)),AQ22)</f>
        <v>0</v>
      </c>
      <c r="AR58" s="134">
        <f>_xlfn.IFNA(INDEX([3]!QoS_usage_factors_1819,MATCH($B58,[3]!QoS_usage_factor_services,0),MATCH(AR$39,[3]!QoS_uf_comp_codes,0)),AR22)</f>
        <v>0</v>
      </c>
      <c r="AS58" s="134">
        <f>_xlfn.IFNA(INDEX([3]!QoS_usage_factors_1819,MATCH($B58,[3]!QoS_usage_factor_services,0),MATCH(AS$39,[3]!QoS_uf_comp_codes,0)),AS22)</f>
        <v>0</v>
      </c>
      <c r="AT58" s="134">
        <f>_xlfn.IFNA(INDEX([3]!QoS_usage_factors_1819,MATCH($B58,[3]!QoS_usage_factor_services,0),MATCH(AT$39,[3]!QoS_uf_comp_codes,0)),AT22)</f>
        <v>0</v>
      </c>
      <c r="AU58" s="134">
        <f>_xlfn.IFNA(INDEX([3]!QoS_usage_factors_1819,MATCH($B58,[3]!QoS_usage_factor_services,0),MATCH(AU$39,[3]!QoS_uf_comp_codes,0)),AU22)</f>
        <v>0</v>
      </c>
      <c r="AV58" s="134">
        <f>_xlfn.IFNA(INDEX([3]!QoS_usage_factors_1819,MATCH($B58,[3]!QoS_usage_factor_services,0),MATCH(AV$39,[3]!QoS_uf_comp_codes,0)),AV22)</f>
        <v>0</v>
      </c>
      <c r="AW58" s="134">
        <f>_xlfn.IFNA(INDEX([3]!QoS_usage_factors_1819,MATCH($B58,[3]!QoS_usage_factor_services,0),MATCH(AW$39,[3]!QoS_uf_comp_codes,0)),AW22)</f>
        <v>0</v>
      </c>
      <c r="AX58" s="134">
        <f>_xlfn.IFNA(INDEX([3]!QoS_usage_factors_1819,MATCH($B58,[3]!QoS_usage_factor_services,0),MATCH(AX$39,[3]!QoS_uf_comp_codes,0)),AX22)</f>
        <v>30.27</v>
      </c>
      <c r="AY58" s="134">
        <f>_xlfn.IFNA(INDEX([3]!QoS_usage_factors_1819,MATCH($B58,[3]!QoS_usage_factor_services,0),MATCH(AY$39,[3]!QoS_uf_comp_codes,0)),AY22)</f>
        <v>0</v>
      </c>
      <c r="AZ58" s="134">
        <f>_xlfn.IFNA(INDEX([3]!QoS_usage_factors_1819,MATCH($B58,[3]!QoS_usage_factor_services,0),MATCH(AZ$39,[3]!QoS_uf_comp_codes,0)),AZ22)</f>
        <v>0.34</v>
      </c>
      <c r="BA58" s="134">
        <f>_xlfn.IFNA(INDEX([3]!QoS_usage_factors_1819,MATCH($B58,[3]!QoS_usage_factor_services,0),MATCH(BA$39,[3]!QoS_uf_comp_codes,0)),BA22)</f>
        <v>0</v>
      </c>
      <c r="BB58" s="134">
        <f>_xlfn.IFNA(INDEX([3]!QoS_usage_factors_1819,MATCH($B58,[3]!QoS_usage_factor_services,0),MATCH(BB$39,[3]!QoS_uf_comp_codes,0)),BB22)</f>
        <v>0</v>
      </c>
      <c r="BC58" s="134">
        <f>_xlfn.IFNA(INDEX([3]!QoS_usage_factors_1819,MATCH($B58,[3]!QoS_usage_factor_services,0),MATCH(BC$39,[3]!QoS_uf_comp_codes,0)),BC22)</f>
        <v>0</v>
      </c>
      <c r="BD58" s="134">
        <f>_xlfn.IFNA(INDEX([3]!QoS_usage_factors_1819,MATCH($B58,[3]!QoS_usage_factor_services,0),MATCH(BD$39,[3]!QoS_uf_comp_codes,0)),BD22)</f>
        <v>0</v>
      </c>
    </row>
    <row r="59" spans="1:56">
      <c r="A59" s="104"/>
      <c r="B59" s="134" t="str">
        <v>Shared Metallic Path Facility (SMPF) Bulk Migrations</v>
      </c>
      <c r="C59" s="134">
        <f>_xlfn.IFNA(INDEX([3]!QoS_usage_factors_1819,MATCH($B59,[3]!QoS_usage_factor_services,0),MATCH(C$39,[3]!QoS_uf_comp_codes,0)),C23)</f>
        <v>0</v>
      </c>
      <c r="D59" s="134">
        <f>_xlfn.IFNA(INDEX([3]!QoS_usage_factors_1819,MATCH($B59,[3]!QoS_usage_factor_services,0),MATCH(D$39,[3]!QoS_uf_comp_codes,0)),D23)</f>
        <v>0</v>
      </c>
      <c r="E59" s="134">
        <f>_xlfn.IFNA(INDEX([3]!QoS_usage_factors_1819,MATCH($B59,[3]!QoS_usage_factor_services,0),MATCH(E$39,[3]!QoS_uf_comp_codes,0)),E23)</f>
        <v>0</v>
      </c>
      <c r="F59" s="134">
        <f>_xlfn.IFNA(INDEX([3]!QoS_usage_factors_1819,MATCH($B59,[3]!QoS_usage_factor_services,0),MATCH(F$39,[3]!QoS_uf_comp_codes,0)),F23)</f>
        <v>0</v>
      </c>
      <c r="G59" s="134">
        <f>_xlfn.IFNA(INDEX([3]!QoS_usage_factors_1819,MATCH($B59,[3]!QoS_usage_factor_services,0),MATCH(G$39,[3]!QoS_uf_comp_codes,0)),G23)</f>
        <v>0</v>
      </c>
      <c r="H59" s="134">
        <f>_xlfn.IFNA(INDEX([3]!QoS_usage_factors_1819,MATCH($B59,[3]!QoS_usage_factor_services,0),MATCH(H$39,[3]!QoS_uf_comp_codes,0)),H23)</f>
        <v>0</v>
      </c>
      <c r="I59" s="134">
        <f>_xlfn.IFNA(INDEX([3]!QoS_usage_factors_1819,MATCH($B59,[3]!QoS_usage_factor_services,0),MATCH(I$39,[3]!QoS_uf_comp_codes,0)),I23)</f>
        <v>1</v>
      </c>
      <c r="J59" s="134">
        <f>_xlfn.IFNA(INDEX([3]!QoS_usage_factors_1819,MATCH($B59,[3]!QoS_usage_factor_services,0),MATCH(J$39,[3]!QoS_uf_comp_codes,0)),J23)</f>
        <v>0</v>
      </c>
      <c r="K59" s="134">
        <f>_xlfn.IFNA(INDEX([3]!QoS_usage_factors_1819,MATCH($B59,[3]!QoS_usage_factor_services,0),MATCH(K$39,[3]!QoS_uf_comp_codes,0)),K23)</f>
        <v>0</v>
      </c>
      <c r="L59" s="134">
        <f>_xlfn.IFNA(INDEX([3]!QoS_usage_factors_1819,MATCH($B59,[3]!QoS_usage_factor_services,0),MATCH(L$39,[3]!QoS_uf_comp_codes,0)),L23)</f>
        <v>0.93</v>
      </c>
      <c r="M59" s="134">
        <f>_xlfn.IFNA(INDEX([3]!QoS_usage_factors_1819,MATCH($B59,[3]!QoS_usage_factor_services,0),MATCH(M$39,[3]!QoS_uf_comp_codes,0)),M23)</f>
        <v>0</v>
      </c>
      <c r="N59" s="134">
        <f>_xlfn.IFNA(INDEX([3]!QoS_usage_factors_1819,MATCH($B59,[3]!QoS_usage_factor_services,0),MATCH(N$39,[3]!QoS_uf_comp_codes,0)),N23)</f>
        <v>0</v>
      </c>
      <c r="O59" s="134">
        <f>_xlfn.IFNA(INDEX([3]!QoS_usage_factors_1819,MATCH($B59,[3]!QoS_usage_factor_services,0),MATCH(O$39,[3]!QoS_uf_comp_codes,0)),O23)</f>
        <v>0</v>
      </c>
      <c r="P59" s="134">
        <f>_xlfn.IFNA(INDEX([3]!QoS_usage_factors_1819,MATCH($B59,[3]!QoS_usage_factor_services,0),MATCH(P$39,[3]!QoS_uf_comp_codes,0)),P23)</f>
        <v>0</v>
      </c>
      <c r="Q59" s="134">
        <f>_xlfn.IFNA(INDEX([3]!QoS_usage_factors_1819,MATCH($B59,[3]!QoS_usage_factor_services,0),MATCH(Q$39,[3]!QoS_uf_comp_codes,0)),Q23)</f>
        <v>0</v>
      </c>
      <c r="R59" s="134">
        <f>_xlfn.IFNA(INDEX([3]!QoS_usage_factors_1819,MATCH($B59,[3]!QoS_usage_factor_services,0),MATCH(R$39,[3]!QoS_uf_comp_codes,0)),R23)</f>
        <v>0</v>
      </c>
      <c r="S59" s="134">
        <f>_xlfn.IFNA(INDEX([3]!QoS_usage_factors_1819,MATCH($B59,[3]!QoS_usage_factor_services,0),MATCH(S$39,[3]!QoS_uf_comp_codes,0)),S23)</f>
        <v>0</v>
      </c>
      <c r="T59" s="134">
        <f>_xlfn.IFNA(INDEX([3]!QoS_usage_factors_1819,MATCH($B59,[3]!QoS_usage_factor_services,0),MATCH(T$39,[3]!QoS_uf_comp_codes,0)),T23)</f>
        <v>0</v>
      </c>
      <c r="U59" s="134">
        <f>_xlfn.IFNA(INDEX([3]!QoS_usage_factors_1819,MATCH($B59,[3]!QoS_usage_factor_services,0),MATCH(U$39,[3]!QoS_uf_comp_codes,0)),U23)</f>
        <v>0</v>
      </c>
      <c r="V59" s="134">
        <f>_xlfn.IFNA(INDEX([3]!QoS_usage_factors_1819,MATCH($B59,[3]!QoS_usage_factor_services,0),MATCH(V$39,[3]!QoS_uf_comp_codes,0)),V23)</f>
        <v>0</v>
      </c>
      <c r="W59" s="134">
        <f>_xlfn.IFNA(INDEX([3]!QoS_usage_factors_1819,MATCH($B59,[3]!QoS_usage_factor_services,0),MATCH(W$39,[3]!QoS_uf_comp_codes,0)),W23)</f>
        <v>0</v>
      </c>
      <c r="X59" s="134">
        <f>_xlfn.IFNA(INDEX([3]!QoS_usage_factors_1819,MATCH($B59,[3]!QoS_usage_factor_services,0),MATCH(X$39,[3]!QoS_uf_comp_codes,0)),X23)</f>
        <v>0</v>
      </c>
      <c r="Y59" s="134">
        <f>_xlfn.IFNA(INDEX([3]!QoS_usage_factors_1819,MATCH($B59,[3]!QoS_usage_factor_services,0),MATCH(Y$39,[3]!QoS_uf_comp_codes,0)),Y23)</f>
        <v>0</v>
      </c>
      <c r="Z59" s="134">
        <f>_xlfn.IFNA(INDEX([3]!QoS_usage_factors_1819,MATCH($B59,[3]!QoS_usage_factor_services,0),MATCH(Z$39,[3]!QoS_uf_comp_codes,0)),Z23)</f>
        <v>0</v>
      </c>
      <c r="AA59" s="134">
        <f>_xlfn.IFNA(INDEX([3]!QoS_usage_factors_1819,MATCH($B59,[3]!QoS_usage_factor_services,0),MATCH(AA$39,[3]!QoS_uf_comp_codes,0)),AA23)</f>
        <v>0</v>
      </c>
      <c r="AB59" s="134">
        <f>_xlfn.IFNA(INDEX([3]!QoS_usage_factors_1819,MATCH($B59,[3]!QoS_usage_factor_services,0),MATCH(AB$39,[3]!QoS_uf_comp_codes,0)),AB23)</f>
        <v>1</v>
      </c>
      <c r="AC59" s="134">
        <f>_xlfn.IFNA(INDEX([3]!QoS_usage_factors_1819,MATCH($B59,[3]!QoS_usage_factor_services,0),MATCH(AC$39,[3]!QoS_uf_comp_codes,0)),AC23)</f>
        <v>0</v>
      </c>
      <c r="AD59" s="134">
        <f>_xlfn.IFNA(INDEX([3]!QoS_usage_factors_1819,MATCH($B59,[3]!QoS_usage_factor_services,0),MATCH(AD$39,[3]!QoS_uf_comp_codes,0)),AD23)</f>
        <v>0</v>
      </c>
      <c r="AE59" s="134">
        <f>_xlfn.IFNA(INDEX([3]!QoS_usage_factors_1819,MATCH($B59,[3]!QoS_usage_factor_services,0),MATCH(AE$39,[3]!QoS_uf_comp_codes,0)),AE23)</f>
        <v>0</v>
      </c>
      <c r="AF59" s="134">
        <f>_xlfn.IFNA(INDEX([3]!QoS_usage_factors_1819,MATCH($B59,[3]!QoS_usage_factor_services,0),MATCH(AF$39,[3]!QoS_uf_comp_codes,0)),AF23)</f>
        <v>0</v>
      </c>
      <c r="AG59" s="134">
        <f>_xlfn.IFNA(INDEX([3]!QoS_usage_factors_1819,MATCH($B59,[3]!QoS_usage_factor_services,0),MATCH(AG$39,[3]!QoS_uf_comp_codes,0)),AG23)</f>
        <v>10.37</v>
      </c>
      <c r="AH59" s="134">
        <f>_xlfn.IFNA(INDEX([3]!QoS_usage_factors_1819,MATCH($B59,[3]!QoS_usage_factor_services,0),MATCH(AH$39,[3]!QoS_uf_comp_codes,0)),AH23)</f>
        <v>0</v>
      </c>
      <c r="AI59" s="134">
        <f>_xlfn.IFNA(INDEX([3]!QoS_usage_factors_1819,MATCH($B59,[3]!QoS_usage_factor_services,0),MATCH(AI$39,[3]!QoS_uf_comp_codes,0)),AI23)</f>
        <v>0</v>
      </c>
      <c r="AJ59" s="134">
        <f>_xlfn.IFNA(INDEX([3]!QoS_usage_factors_1819,MATCH($B59,[3]!QoS_usage_factor_services,0),MATCH(AJ$39,[3]!QoS_uf_comp_codes,0)),AJ23)</f>
        <v>0</v>
      </c>
      <c r="AK59" s="134">
        <f>_xlfn.IFNA(INDEX([3]!QoS_usage_factors_1819,MATCH($B59,[3]!QoS_usage_factor_services,0),MATCH(AK$39,[3]!QoS_uf_comp_codes,0)),AK23)</f>
        <v>0</v>
      </c>
      <c r="AL59" s="134">
        <f>_xlfn.IFNA(INDEX([3]!QoS_usage_factors_1819,MATCH($B59,[3]!QoS_usage_factor_services,0),MATCH(AL$39,[3]!QoS_uf_comp_codes,0)),AL23)</f>
        <v>0</v>
      </c>
      <c r="AM59" s="134">
        <f>_xlfn.IFNA(INDEX([3]!QoS_usage_factors_1819,MATCH($B59,[3]!QoS_usage_factor_services,0),MATCH(AM$39,[3]!QoS_uf_comp_codes,0)),AM23)</f>
        <v>0</v>
      </c>
      <c r="AN59" s="134">
        <f>_xlfn.IFNA(INDEX([3]!QoS_usage_factors_1819,MATCH($B59,[3]!QoS_usage_factor_services,0),MATCH(AN$39,[3]!QoS_uf_comp_codes,0)),AN23)</f>
        <v>0</v>
      </c>
      <c r="AO59" s="134">
        <f>_xlfn.IFNA(INDEX([3]!QoS_usage_factors_1819,MATCH($B59,[3]!QoS_usage_factor_services,0),MATCH(AO$39,[3]!QoS_uf_comp_codes,0)),AO23)</f>
        <v>0</v>
      </c>
      <c r="AP59" s="134">
        <f>_xlfn.IFNA(INDEX([3]!QoS_usage_factors_1819,MATCH($B59,[3]!QoS_usage_factor_services,0),MATCH(AP$39,[3]!QoS_uf_comp_codes,0)),AP23)</f>
        <v>0</v>
      </c>
      <c r="AQ59" s="134">
        <f>_xlfn.IFNA(INDEX([3]!QoS_usage_factors_1819,MATCH($B59,[3]!QoS_usage_factor_services,0),MATCH(AQ$39,[3]!QoS_uf_comp_codes,0)),AQ23)</f>
        <v>0</v>
      </c>
      <c r="AR59" s="134">
        <f>_xlfn.IFNA(INDEX([3]!QoS_usage_factors_1819,MATCH($B59,[3]!QoS_usage_factor_services,0),MATCH(AR$39,[3]!QoS_uf_comp_codes,0)),AR23)</f>
        <v>0</v>
      </c>
      <c r="AS59" s="134">
        <f>_xlfn.IFNA(INDEX([3]!QoS_usage_factors_1819,MATCH($B59,[3]!QoS_usage_factor_services,0),MATCH(AS$39,[3]!QoS_uf_comp_codes,0)),AS23)</f>
        <v>0</v>
      </c>
      <c r="AT59" s="134">
        <f>_xlfn.IFNA(INDEX([3]!QoS_usage_factors_1819,MATCH($B59,[3]!QoS_usage_factor_services,0),MATCH(AT$39,[3]!QoS_uf_comp_codes,0)),AT23)</f>
        <v>0</v>
      </c>
      <c r="AU59" s="134">
        <f>_xlfn.IFNA(INDEX([3]!QoS_usage_factors_1819,MATCH($B59,[3]!QoS_usage_factor_services,0),MATCH(AU$39,[3]!QoS_uf_comp_codes,0)),AU23)</f>
        <v>0</v>
      </c>
      <c r="AV59" s="134">
        <f>_xlfn.IFNA(INDEX([3]!QoS_usage_factors_1819,MATCH($B59,[3]!QoS_usage_factor_services,0),MATCH(AV$39,[3]!QoS_uf_comp_codes,0)),AV23)</f>
        <v>0</v>
      </c>
      <c r="AW59" s="134">
        <f>_xlfn.IFNA(INDEX([3]!QoS_usage_factors_1819,MATCH($B59,[3]!QoS_usage_factor_services,0),MATCH(AW$39,[3]!QoS_uf_comp_codes,0)),AW23)</f>
        <v>0</v>
      </c>
      <c r="AX59" s="134">
        <f>_xlfn.IFNA(INDEX([3]!QoS_usage_factors_1819,MATCH($B59,[3]!QoS_usage_factor_services,0),MATCH(AX$39,[3]!QoS_uf_comp_codes,0)),AX23)</f>
        <v>20.98</v>
      </c>
      <c r="AY59" s="134">
        <f>_xlfn.IFNA(INDEX([3]!QoS_usage_factors_1819,MATCH($B59,[3]!QoS_usage_factor_services,0),MATCH(AY$39,[3]!QoS_uf_comp_codes,0)),AY23)</f>
        <v>0</v>
      </c>
      <c r="AZ59" s="134">
        <f>_xlfn.IFNA(INDEX([3]!QoS_usage_factors_1819,MATCH($B59,[3]!QoS_usage_factor_services,0),MATCH(AZ$39,[3]!QoS_uf_comp_codes,0)),AZ23)</f>
        <v>0.24</v>
      </c>
      <c r="BA59" s="134">
        <f>_xlfn.IFNA(INDEX([3]!QoS_usage_factors_1819,MATCH($B59,[3]!QoS_usage_factor_services,0),MATCH(BA$39,[3]!QoS_uf_comp_codes,0)),BA23)</f>
        <v>0</v>
      </c>
      <c r="BB59" s="134">
        <f>_xlfn.IFNA(INDEX([3]!QoS_usage_factors_1819,MATCH($B59,[3]!QoS_usage_factor_services,0),MATCH(BB$39,[3]!QoS_uf_comp_codes,0)),BB23)</f>
        <v>0</v>
      </c>
      <c r="BC59" s="134">
        <f>_xlfn.IFNA(INDEX([3]!QoS_usage_factors_1819,MATCH($B59,[3]!QoS_usage_factor_services,0),MATCH(BC$39,[3]!QoS_uf_comp_codes,0)),BC23)</f>
        <v>0</v>
      </c>
      <c r="BD59" s="134">
        <f>_xlfn.IFNA(INDEX([3]!QoS_usage_factors_1819,MATCH($B59,[3]!QoS_usage_factor_services,0),MATCH(BD$39,[3]!QoS_uf_comp_codes,0)),BD23)</f>
        <v>0</v>
      </c>
    </row>
    <row r="60" spans="1:56">
      <c r="A60" s="104"/>
      <c r="B60" s="134" t="str">
        <v>Shared Metallic Path Facility (SMPF) Rentals</v>
      </c>
      <c r="C60" s="134">
        <f>_xlfn.IFNA(INDEX([3]!QoS_usage_factors_1819,MATCH($B60,[3]!QoS_usage_factor_services,0),MATCH(C$39,[3]!QoS_uf_comp_codes,0)),C24)</f>
        <v>0</v>
      </c>
      <c r="D60" s="134">
        <f>_xlfn.IFNA(INDEX([3]!QoS_usage_factors_1819,MATCH($B60,[3]!QoS_usage_factor_services,0),MATCH(D$39,[3]!QoS_uf_comp_codes,0)),D24)</f>
        <v>0</v>
      </c>
      <c r="E60" s="134">
        <f>_xlfn.IFNA(INDEX([3]!QoS_usage_factors_1819,MATCH($B60,[3]!QoS_usage_factor_services,0),MATCH(E$39,[3]!QoS_uf_comp_codes,0)),E24)</f>
        <v>0</v>
      </c>
      <c r="F60" s="134">
        <f>_xlfn.IFNA(INDEX([3]!QoS_usage_factors_1819,MATCH($B60,[3]!QoS_usage_factor_services,0),MATCH(F$39,[3]!QoS_uf_comp_codes,0)),F24)</f>
        <v>0</v>
      </c>
      <c r="G60" s="134">
        <f>_xlfn.IFNA(INDEX([3]!QoS_usage_factors_1819,MATCH($B60,[3]!QoS_usage_factor_services,0),MATCH(G$39,[3]!QoS_uf_comp_codes,0)),G24)</f>
        <v>0</v>
      </c>
      <c r="H60" s="134">
        <f>_xlfn.IFNA(INDEX([3]!QoS_usage_factors_1819,MATCH($B60,[3]!QoS_usage_factor_services,0),MATCH(H$39,[3]!QoS_uf_comp_codes,0)),H24)</f>
        <v>0</v>
      </c>
      <c r="I60" s="134">
        <f>_xlfn.IFNA(INDEX([3]!QoS_usage_factors_1819,MATCH($B60,[3]!QoS_usage_factor_services,0),MATCH(I$39,[3]!QoS_uf_comp_codes,0)),I24)</f>
        <v>1</v>
      </c>
      <c r="J60" s="134">
        <f>_xlfn.IFNA(INDEX([3]!QoS_usage_factors_1819,MATCH($B60,[3]!QoS_usage_factor_services,0),MATCH(J$39,[3]!QoS_uf_comp_codes,0)),J24)</f>
        <v>0</v>
      </c>
      <c r="K60" s="134">
        <f>_xlfn.IFNA(INDEX([3]!QoS_usage_factors_1819,MATCH($B60,[3]!QoS_usage_factor_services,0),MATCH(K$39,[3]!QoS_uf_comp_codes,0)),K24)</f>
        <v>0</v>
      </c>
      <c r="L60" s="134">
        <f>_xlfn.IFNA(INDEX([3]!QoS_usage_factors_1819,MATCH($B60,[3]!QoS_usage_factor_services,0),MATCH(L$39,[3]!QoS_uf_comp_codes,0)),L24)</f>
        <v>0</v>
      </c>
      <c r="M60" s="134">
        <f>_xlfn.IFNA(INDEX([3]!QoS_usage_factors_1819,MATCH($B60,[3]!QoS_usage_factor_services,0),MATCH(M$39,[3]!QoS_uf_comp_codes,0)),M24)</f>
        <v>0</v>
      </c>
      <c r="N60" s="134">
        <f>_xlfn.IFNA(INDEX([3]!QoS_usage_factors_1819,MATCH($B60,[3]!QoS_usage_factor_services,0),MATCH(N$39,[3]!QoS_uf_comp_codes,0)),N24)</f>
        <v>0.41336954672799059</v>
      </c>
      <c r="O60" s="134">
        <f>_xlfn.IFNA(INDEX([3]!QoS_usage_factors_1819,MATCH($B60,[3]!QoS_usage_factor_services,0),MATCH(O$39,[3]!QoS_uf_comp_codes,0)),O24)</f>
        <v>0</v>
      </c>
      <c r="P60" s="134">
        <f>_xlfn.IFNA(INDEX([3]!QoS_usage_factors_1819,MATCH($B60,[3]!QoS_usage_factor_services,0),MATCH(P$39,[3]!QoS_uf_comp_codes,0)),P24)</f>
        <v>0.41336954672799059</v>
      </c>
      <c r="Q60" s="134">
        <f>_xlfn.IFNA(INDEX([3]!QoS_usage_factors_1819,MATCH($B60,[3]!QoS_usage_factor_services,0),MATCH(Q$39,[3]!QoS_uf_comp_codes,0)),Q24)</f>
        <v>1</v>
      </c>
      <c r="R60" s="134">
        <f>_xlfn.IFNA(INDEX([3]!QoS_usage_factors_1819,MATCH($B60,[3]!QoS_usage_factor_services,0),MATCH(R$39,[3]!QoS_uf_comp_codes,0)),R24)</f>
        <v>0.41336954672799059</v>
      </c>
      <c r="S60" s="134">
        <f>_xlfn.IFNA(INDEX([3]!QoS_usage_factors_1819,MATCH($B60,[3]!QoS_usage_factor_services,0),MATCH(S$39,[3]!QoS_uf_comp_codes,0)),S24)</f>
        <v>0</v>
      </c>
      <c r="T60" s="134">
        <f>_xlfn.IFNA(INDEX([3]!QoS_usage_factors_1819,MATCH($B60,[3]!QoS_usage_factor_services,0),MATCH(T$39,[3]!QoS_uf_comp_codes,0)),T24)</f>
        <v>0</v>
      </c>
      <c r="U60" s="134">
        <f>_xlfn.IFNA(INDEX([3]!QoS_usage_factors_1819,MATCH($B60,[3]!QoS_usage_factor_services,0),MATCH(U$39,[3]!QoS_uf_comp_codes,0)),U24)</f>
        <v>0.41336954672799059</v>
      </c>
      <c r="V60" s="134">
        <f>_xlfn.IFNA(INDEX([3]!QoS_usage_factors_1819,MATCH($B60,[3]!QoS_usage_factor_services,0),MATCH(V$39,[3]!QoS_uf_comp_codes,0)),V24)</f>
        <v>0</v>
      </c>
      <c r="W60" s="134">
        <f>_xlfn.IFNA(INDEX([3]!QoS_usage_factors_1819,MATCH($B60,[3]!QoS_usage_factor_services,0),MATCH(W$39,[3]!QoS_uf_comp_codes,0)),W24)</f>
        <v>0</v>
      </c>
      <c r="X60" s="134">
        <f>_xlfn.IFNA(INDEX([3]!QoS_usage_factors_1819,MATCH($B60,[3]!QoS_usage_factor_services,0),MATCH(X$39,[3]!QoS_uf_comp_codes,0)),X24)</f>
        <v>0</v>
      </c>
      <c r="Y60" s="134">
        <f>_xlfn.IFNA(INDEX([3]!QoS_usage_factors_1819,MATCH($B60,[3]!QoS_usage_factor_services,0),MATCH(Y$39,[3]!QoS_uf_comp_codes,0)),Y24)</f>
        <v>0</v>
      </c>
      <c r="Z60" s="134">
        <f>_xlfn.IFNA(INDEX([3]!QoS_usage_factors_1819,MATCH($B60,[3]!QoS_usage_factor_services,0),MATCH(Z$39,[3]!QoS_uf_comp_codes,0)),Z24)</f>
        <v>0</v>
      </c>
      <c r="AA60" s="134">
        <f>_xlfn.IFNA(INDEX([3]!QoS_usage_factors_1819,MATCH($B60,[3]!QoS_usage_factor_services,0),MATCH(AA$39,[3]!QoS_uf_comp_codes,0)),AA24)</f>
        <v>0</v>
      </c>
      <c r="AB60" s="134">
        <f>_xlfn.IFNA(INDEX([3]!QoS_usage_factors_1819,MATCH($B60,[3]!QoS_usage_factor_services,0),MATCH(AB$39,[3]!QoS_uf_comp_codes,0)),AB24)</f>
        <v>0</v>
      </c>
      <c r="AC60" s="134">
        <f>_xlfn.IFNA(INDEX([3]!QoS_usage_factors_1819,MATCH($B60,[3]!QoS_usage_factor_services,0),MATCH(AC$39,[3]!QoS_uf_comp_codes,0)),AC24)</f>
        <v>0</v>
      </c>
      <c r="AD60" s="134">
        <f>_xlfn.IFNA(INDEX([3]!QoS_usage_factors_1819,MATCH($B60,[3]!QoS_usage_factor_services,0),MATCH(AD$39,[3]!QoS_uf_comp_codes,0)),AD24)</f>
        <v>0</v>
      </c>
      <c r="AE60" s="134">
        <f>_xlfn.IFNA(INDEX([3]!QoS_usage_factors_1819,MATCH($B60,[3]!QoS_usage_factor_services,0),MATCH(AE$39,[3]!QoS_uf_comp_codes,0)),AE24)</f>
        <v>0.17</v>
      </c>
      <c r="AF60" s="134">
        <f>_xlfn.IFNA(INDEX([3]!QoS_usage_factors_1819,MATCH($B60,[3]!QoS_usage_factor_services,0),MATCH(AF$39,[3]!QoS_uf_comp_codes,0)),AF24)</f>
        <v>0</v>
      </c>
      <c r="AG60" s="134">
        <f>_xlfn.IFNA(INDEX([3]!QoS_usage_factors_1819,MATCH($B60,[3]!QoS_usage_factor_services,0),MATCH(AG$39,[3]!QoS_uf_comp_codes,0)),AG24)</f>
        <v>0.01</v>
      </c>
      <c r="AH60" s="134">
        <f>_xlfn.IFNA(INDEX([3]!QoS_usage_factors_1819,MATCH($B60,[3]!QoS_usage_factor_services,0),MATCH(AH$39,[3]!QoS_uf_comp_codes,0)),AH24)</f>
        <v>0</v>
      </c>
      <c r="AI60" s="134">
        <f>_xlfn.IFNA(INDEX([3]!QoS_usage_factors_1819,MATCH($B60,[3]!QoS_usage_factor_services,0),MATCH(AI$39,[3]!QoS_uf_comp_codes,0)),AI24)</f>
        <v>0</v>
      </c>
      <c r="AJ60" s="134">
        <f>_xlfn.IFNA(INDEX([3]!QoS_usage_factors_1819,MATCH($B60,[3]!QoS_usage_factor_services,0),MATCH(AJ$39,[3]!QoS_uf_comp_codes,0)),AJ24)</f>
        <v>0</v>
      </c>
      <c r="AK60" s="134">
        <f>_xlfn.IFNA(INDEX([3]!QoS_usage_factors_1819,MATCH($B60,[3]!QoS_usage_factor_services,0),MATCH(AK$39,[3]!QoS_uf_comp_codes,0)),AK24)</f>
        <v>0</v>
      </c>
      <c r="AL60" s="134">
        <f>_xlfn.IFNA(INDEX([3]!QoS_usage_factors_1819,MATCH($B60,[3]!QoS_usage_factor_services,0),MATCH(AL$39,[3]!QoS_uf_comp_codes,0)),AL24)</f>
        <v>0</v>
      </c>
      <c r="AM60" s="134">
        <f>_xlfn.IFNA(INDEX([3]!QoS_usage_factors_1819,MATCH($B60,[3]!QoS_usage_factor_services,0),MATCH(AM$39,[3]!QoS_uf_comp_codes,0)),AM24)</f>
        <v>0</v>
      </c>
      <c r="AN60" s="134">
        <f>_xlfn.IFNA(INDEX([3]!QoS_usage_factors_1819,MATCH($B60,[3]!QoS_usage_factor_services,0),MATCH(AN$39,[3]!QoS_uf_comp_codes,0)),AN24)</f>
        <v>0</v>
      </c>
      <c r="AO60" s="134">
        <f>_xlfn.IFNA(INDEX([3]!QoS_usage_factors_1819,MATCH($B60,[3]!QoS_usage_factor_services,0),MATCH(AO$39,[3]!QoS_uf_comp_codes,0)),AO24)</f>
        <v>0</v>
      </c>
      <c r="AP60" s="134">
        <f>_xlfn.IFNA(INDEX([3]!QoS_usage_factors_1819,MATCH($B60,[3]!QoS_usage_factor_services,0),MATCH(AP$39,[3]!QoS_uf_comp_codes,0)),AP24)</f>
        <v>0</v>
      </c>
      <c r="AQ60" s="134">
        <f>_xlfn.IFNA(INDEX([3]!QoS_usage_factors_1819,MATCH($B60,[3]!QoS_usage_factor_services,0),MATCH(AQ$39,[3]!QoS_uf_comp_codes,0)),AQ24)</f>
        <v>0</v>
      </c>
      <c r="AR60" s="134">
        <f>_xlfn.IFNA(INDEX([3]!QoS_usage_factors_1819,MATCH($B60,[3]!QoS_usage_factor_services,0),MATCH(AR$39,[3]!QoS_uf_comp_codes,0)),AR24)</f>
        <v>0</v>
      </c>
      <c r="AS60" s="134">
        <f>_xlfn.IFNA(INDEX([3]!QoS_usage_factors_1819,MATCH($B60,[3]!QoS_usage_factor_services,0),MATCH(AS$39,[3]!QoS_uf_comp_codes,0)),AS24)</f>
        <v>0</v>
      </c>
      <c r="AT60" s="134">
        <f>_xlfn.IFNA(INDEX([3]!QoS_usage_factors_1819,MATCH($B60,[3]!QoS_usage_factor_services,0),MATCH(AT$39,[3]!QoS_uf_comp_codes,0)),AT24)</f>
        <v>0</v>
      </c>
      <c r="AU60" s="134">
        <f>_xlfn.IFNA(INDEX([3]!QoS_usage_factors_1819,MATCH($B60,[3]!QoS_usage_factor_services,0),MATCH(AU$39,[3]!QoS_uf_comp_codes,0)),AU24)</f>
        <v>0</v>
      </c>
      <c r="AV60" s="134">
        <f>_xlfn.IFNA(INDEX([3]!QoS_usage_factors_1819,MATCH($B60,[3]!QoS_usage_factor_services,0),MATCH(AV$39,[3]!QoS_uf_comp_codes,0)),AV24)</f>
        <v>0</v>
      </c>
      <c r="AW60" s="134">
        <f>_xlfn.IFNA(INDEX([3]!QoS_usage_factors_1819,MATCH($B60,[3]!QoS_usage_factor_services,0),MATCH(AW$39,[3]!QoS_uf_comp_codes,0)),AW24)</f>
        <v>0</v>
      </c>
      <c r="AX60" s="134">
        <f>_xlfn.IFNA(INDEX([3]!QoS_usage_factors_1819,MATCH($B60,[3]!QoS_usage_factor_services,0),MATCH(AX$39,[3]!QoS_uf_comp_codes,0)),AX24)</f>
        <v>2.5</v>
      </c>
      <c r="AY60" s="134">
        <f>_xlfn.IFNA(INDEX([3]!QoS_usage_factors_1819,MATCH($B60,[3]!QoS_usage_factor_services,0),MATCH(AY$39,[3]!QoS_uf_comp_codes,0)),AY24)</f>
        <v>0</v>
      </c>
      <c r="AZ60" s="134">
        <f>_xlfn.IFNA(INDEX([3]!QoS_usage_factors_1819,MATCH($B60,[3]!QoS_usage_factor_services,0),MATCH(AZ$39,[3]!QoS_uf_comp_codes,0)),AZ24)</f>
        <v>0.03</v>
      </c>
      <c r="BA60" s="134">
        <f>_xlfn.IFNA(INDEX([3]!QoS_usage_factors_1819,MATCH($B60,[3]!QoS_usage_factor_services,0),MATCH(BA$39,[3]!QoS_uf_comp_codes,0)),BA24)</f>
        <v>0</v>
      </c>
      <c r="BB60" s="134">
        <f>_xlfn.IFNA(INDEX([3]!QoS_usage_factors_1819,MATCH($B60,[3]!QoS_usage_factor_services,0),MATCH(BB$39,[3]!QoS_uf_comp_codes,0)),BB24)</f>
        <v>0</v>
      </c>
      <c r="BC60" s="134">
        <f>_xlfn.IFNA(INDEX([3]!QoS_usage_factors_1819,MATCH($B60,[3]!QoS_usage_factor_services,0),MATCH(BC$39,[3]!QoS_uf_comp_codes,0)),BC24)</f>
        <v>0</v>
      </c>
      <c r="BD60" s="134">
        <f>_xlfn.IFNA(INDEX([3]!QoS_usage_factors_1819,MATCH($B60,[3]!QoS_usage_factor_services,0),MATCH(BD$39,[3]!QoS_uf_comp_codes,0)),BD24)</f>
        <v>0</v>
      </c>
    </row>
    <row r="61" spans="1:56">
      <c r="A61" s="104"/>
      <c r="B61" s="134" t="str">
        <v>WLR Simultaneously Provided Conversions</v>
      </c>
      <c r="C61" s="134">
        <f>_xlfn.IFNA(INDEX([3]!QoS_usage_factors_1819,MATCH($B61,[3]!QoS_usage_factor_services,0),MATCH(C$39,[3]!QoS_uf_comp_codes,0)),C25)</f>
        <v>0</v>
      </c>
      <c r="D61" s="134">
        <f>_xlfn.IFNA(INDEX([3]!QoS_usage_factors_1819,MATCH($B61,[3]!QoS_usage_factor_services,0),MATCH(D$39,[3]!QoS_uf_comp_codes,0)),D25)</f>
        <v>0</v>
      </c>
      <c r="E61" s="134">
        <f>_xlfn.IFNA(INDEX([3]!QoS_usage_factors_1819,MATCH($B61,[3]!QoS_usage_factor_services,0),MATCH(E$39,[3]!QoS_uf_comp_codes,0)),E25)</f>
        <v>0</v>
      </c>
      <c r="F61" s="134">
        <f>_xlfn.IFNA(INDEX([3]!QoS_usage_factors_1819,MATCH($B61,[3]!QoS_usage_factor_services,0),MATCH(F$39,[3]!QoS_uf_comp_codes,0)),F25)</f>
        <v>0</v>
      </c>
      <c r="G61" s="134">
        <f>_xlfn.IFNA(INDEX([3]!QoS_usage_factors_1819,MATCH($B61,[3]!QoS_usage_factor_services,0),MATCH(G$39,[3]!QoS_uf_comp_codes,0)),G25)</f>
        <v>0</v>
      </c>
      <c r="H61" s="134">
        <f>_xlfn.IFNA(INDEX([3]!QoS_usage_factors_1819,MATCH($B61,[3]!QoS_usage_factor_services,0),MATCH(H$39,[3]!QoS_uf_comp_codes,0)),H25)</f>
        <v>0</v>
      </c>
      <c r="I61" s="134">
        <f>_xlfn.IFNA(INDEX([3]!QoS_usage_factors_1819,MATCH($B61,[3]!QoS_usage_factor_services,0),MATCH(I$39,[3]!QoS_uf_comp_codes,0)),I25)</f>
        <v>1</v>
      </c>
      <c r="J61" s="134">
        <f>_xlfn.IFNA(INDEX([3]!QoS_usage_factors_1819,MATCH($B61,[3]!QoS_usage_factor_services,0),MATCH(J$39,[3]!QoS_uf_comp_codes,0)),J25)</f>
        <v>1</v>
      </c>
      <c r="K61" s="134">
        <f>_xlfn.IFNA(INDEX([3]!QoS_usage_factors_1819,MATCH($B61,[3]!QoS_usage_factor_services,0),MATCH(K$39,[3]!QoS_uf_comp_codes,0)),K25)</f>
        <v>1</v>
      </c>
      <c r="L61" s="134">
        <f>_xlfn.IFNA(INDEX([3]!QoS_usage_factors_1819,MATCH($B61,[3]!QoS_usage_factor_services,0),MATCH(L$39,[3]!QoS_uf_comp_codes,0)),L25)</f>
        <v>1.64</v>
      </c>
      <c r="M61" s="134">
        <f>_xlfn.IFNA(INDEX([3]!QoS_usage_factors_1819,MATCH($B61,[3]!QoS_usage_factor_services,0),MATCH(M$39,[3]!QoS_uf_comp_codes,0)),M25)</f>
        <v>0</v>
      </c>
      <c r="N61" s="134">
        <f>_xlfn.IFNA(INDEX([3]!QoS_usage_factors_1819,MATCH($B61,[3]!QoS_usage_factor_services,0),MATCH(N$39,[3]!QoS_uf_comp_codes,0)),N25)</f>
        <v>0</v>
      </c>
      <c r="O61" s="134">
        <f>_xlfn.IFNA(INDEX([3]!QoS_usage_factors_1819,MATCH($B61,[3]!QoS_usage_factor_services,0),MATCH(O$39,[3]!QoS_uf_comp_codes,0)),O25)</f>
        <v>0</v>
      </c>
      <c r="P61" s="134">
        <f>_xlfn.IFNA(INDEX([3]!QoS_usage_factors_1819,MATCH($B61,[3]!QoS_usage_factor_services,0),MATCH(P$39,[3]!QoS_uf_comp_codes,0)),P25)</f>
        <v>0</v>
      </c>
      <c r="Q61" s="134">
        <f>_xlfn.IFNA(INDEX([3]!QoS_usage_factors_1819,MATCH($B61,[3]!QoS_usage_factor_services,0),MATCH(Q$39,[3]!QoS_uf_comp_codes,0)),Q25)</f>
        <v>0</v>
      </c>
      <c r="R61" s="134">
        <f>_xlfn.IFNA(INDEX([3]!QoS_usage_factors_1819,MATCH($B61,[3]!QoS_usage_factor_services,0),MATCH(R$39,[3]!QoS_uf_comp_codes,0)),R25)</f>
        <v>0</v>
      </c>
      <c r="S61" s="134">
        <f>_xlfn.IFNA(INDEX([3]!QoS_usage_factors_1819,MATCH($B61,[3]!QoS_usage_factor_services,0),MATCH(S$39,[3]!QoS_uf_comp_codes,0)),S25)</f>
        <v>0</v>
      </c>
      <c r="T61" s="134">
        <f>_xlfn.IFNA(INDEX([3]!QoS_usage_factors_1819,MATCH($B61,[3]!QoS_usage_factor_services,0),MATCH(T$39,[3]!QoS_uf_comp_codes,0)),T25)</f>
        <v>0</v>
      </c>
      <c r="U61" s="134">
        <f>_xlfn.IFNA(INDEX([3]!QoS_usage_factors_1819,MATCH($B61,[3]!QoS_usage_factor_services,0),MATCH(U$39,[3]!QoS_uf_comp_codes,0)),U25)</f>
        <v>0</v>
      </c>
      <c r="V61" s="134">
        <f>_xlfn.IFNA(INDEX([3]!QoS_usage_factors_1819,MATCH($B61,[3]!QoS_usage_factor_services,0),MATCH(V$39,[3]!QoS_uf_comp_codes,0)),V25)</f>
        <v>0</v>
      </c>
      <c r="W61" s="134">
        <f>_xlfn.IFNA(INDEX([3]!QoS_usage_factors_1819,MATCH($B61,[3]!QoS_usage_factor_services,0),MATCH(W$39,[3]!QoS_uf_comp_codes,0)),W25)</f>
        <v>0</v>
      </c>
      <c r="X61" s="134">
        <f>_xlfn.IFNA(INDEX([3]!QoS_usage_factors_1819,MATCH($B61,[3]!QoS_usage_factor_services,0),MATCH(X$39,[3]!QoS_uf_comp_codes,0)),X25)</f>
        <v>0</v>
      </c>
      <c r="Y61" s="134">
        <f>_xlfn.IFNA(INDEX([3]!QoS_usage_factors_1819,MATCH($B61,[3]!QoS_usage_factor_services,0),MATCH(Y$39,[3]!QoS_uf_comp_codes,0)),Y25)</f>
        <v>0</v>
      </c>
      <c r="Z61" s="134">
        <f>_xlfn.IFNA(INDEX([3]!QoS_usage_factors_1819,MATCH($B61,[3]!QoS_usage_factor_services,0),MATCH(Z$39,[3]!QoS_uf_comp_codes,0)),Z25)</f>
        <v>0</v>
      </c>
      <c r="AA61" s="134">
        <f>_xlfn.IFNA(INDEX([3]!QoS_usage_factors_1819,MATCH($B61,[3]!QoS_usage_factor_services,0),MATCH(AA$39,[3]!QoS_uf_comp_codes,0)),AA25)</f>
        <v>1</v>
      </c>
      <c r="AB61" s="134">
        <f>_xlfn.IFNA(INDEX([3]!QoS_usage_factors_1819,MATCH($B61,[3]!QoS_usage_factor_services,0),MATCH(AB$39,[3]!QoS_uf_comp_codes,0)),AB25)</f>
        <v>0</v>
      </c>
      <c r="AC61" s="134">
        <f>_xlfn.IFNA(INDEX([3]!QoS_usage_factors_1819,MATCH($B61,[3]!QoS_usage_factor_services,0),MATCH(AC$39,[3]!QoS_uf_comp_codes,0)),AC25)</f>
        <v>0</v>
      </c>
      <c r="AD61" s="134">
        <f>_xlfn.IFNA(INDEX([3]!QoS_usage_factors_1819,MATCH($B61,[3]!QoS_usage_factor_services,0),MATCH(AD$39,[3]!QoS_uf_comp_codes,0)),AD25)</f>
        <v>0</v>
      </c>
      <c r="AE61" s="134">
        <f>_xlfn.IFNA(INDEX([3]!QoS_usage_factors_1819,MATCH($B61,[3]!QoS_usage_factor_services,0),MATCH(AE$39,[3]!QoS_uf_comp_codes,0)),AE25)</f>
        <v>0</v>
      </c>
      <c r="AF61" s="134">
        <f>_xlfn.IFNA(INDEX([3]!QoS_usage_factors_1819,MATCH($B61,[3]!QoS_usage_factor_services,0),MATCH(AF$39,[3]!QoS_uf_comp_codes,0)),AF25)</f>
        <v>0</v>
      </c>
      <c r="AG61" s="134">
        <f>_xlfn.IFNA(INDEX([3]!QoS_usage_factors_1819,MATCH($B61,[3]!QoS_usage_factor_services,0),MATCH(AG$39,[3]!QoS_uf_comp_codes,0)),AG25)</f>
        <v>0</v>
      </c>
      <c r="AH61" s="134">
        <f>_xlfn.IFNA(INDEX([3]!QoS_usage_factors_1819,MATCH($B61,[3]!QoS_usage_factor_services,0),MATCH(AH$39,[3]!QoS_uf_comp_codes,0)),AH25)</f>
        <v>0</v>
      </c>
      <c r="AI61" s="134">
        <f>_xlfn.IFNA(INDEX([3]!QoS_usage_factors_1819,MATCH($B61,[3]!QoS_usage_factor_services,0),MATCH(AI$39,[3]!QoS_uf_comp_codes,0)),AI25)</f>
        <v>0</v>
      </c>
      <c r="AJ61" s="134">
        <f>_xlfn.IFNA(INDEX([3]!QoS_usage_factors_1819,MATCH($B61,[3]!QoS_usage_factor_services,0),MATCH(AJ$39,[3]!QoS_uf_comp_codes,0)),AJ25)</f>
        <v>0</v>
      </c>
      <c r="AK61" s="134">
        <f>_xlfn.IFNA(INDEX([3]!QoS_usage_factors_1819,MATCH($B61,[3]!QoS_usage_factor_services,0),MATCH(AK$39,[3]!QoS_uf_comp_codes,0)),AK25)</f>
        <v>0</v>
      </c>
      <c r="AL61" s="134">
        <f>_xlfn.IFNA(INDEX([3]!QoS_usage_factors_1819,MATCH($B61,[3]!QoS_usage_factor_services,0),MATCH(AL$39,[3]!QoS_uf_comp_codes,0)),AL25)</f>
        <v>0</v>
      </c>
      <c r="AM61" s="134">
        <f>_xlfn.IFNA(INDEX([3]!QoS_usage_factors_1819,MATCH($B61,[3]!QoS_usage_factor_services,0),MATCH(AM$39,[3]!QoS_uf_comp_codes,0)),AM25)</f>
        <v>0</v>
      </c>
      <c r="AN61" s="134">
        <f>_xlfn.IFNA(INDEX([3]!QoS_usage_factors_1819,MATCH($B61,[3]!QoS_usage_factor_services,0),MATCH(AN$39,[3]!QoS_uf_comp_codes,0)),AN25)</f>
        <v>0</v>
      </c>
      <c r="AO61" s="134">
        <f>_xlfn.IFNA(INDEX([3]!QoS_usage_factors_1819,MATCH($B61,[3]!QoS_usage_factor_services,0),MATCH(AO$39,[3]!QoS_uf_comp_codes,0)),AO25)</f>
        <v>0</v>
      </c>
      <c r="AP61" s="134">
        <f>_xlfn.IFNA(INDEX([3]!QoS_usage_factors_1819,MATCH($B61,[3]!QoS_usage_factor_services,0),MATCH(AP$39,[3]!QoS_uf_comp_codes,0)),AP25)</f>
        <v>0</v>
      </c>
      <c r="AQ61" s="134">
        <f>_xlfn.IFNA(INDEX([3]!QoS_usage_factors_1819,MATCH($B61,[3]!QoS_usage_factor_services,0),MATCH(AQ$39,[3]!QoS_uf_comp_codes,0)),AQ25)</f>
        <v>0</v>
      </c>
      <c r="AR61" s="134">
        <f>_xlfn.IFNA(INDEX([3]!QoS_usage_factors_1819,MATCH($B61,[3]!QoS_usage_factor_services,0),MATCH(AR$39,[3]!QoS_uf_comp_codes,0)),AR25)</f>
        <v>0</v>
      </c>
      <c r="AS61" s="134">
        <f>_xlfn.IFNA(INDEX([3]!QoS_usage_factors_1819,MATCH($B61,[3]!QoS_usage_factor_services,0),MATCH(AS$39,[3]!QoS_uf_comp_codes,0)),AS25)</f>
        <v>0</v>
      </c>
      <c r="AT61" s="134">
        <f>_xlfn.IFNA(INDEX([3]!QoS_usage_factors_1819,MATCH($B61,[3]!QoS_usage_factor_services,0),MATCH(AT$39,[3]!QoS_uf_comp_codes,0)),AT25)</f>
        <v>0</v>
      </c>
      <c r="AU61" s="134">
        <f>_xlfn.IFNA(INDEX([3]!QoS_usage_factors_1819,MATCH($B61,[3]!QoS_usage_factor_services,0),MATCH(AU$39,[3]!QoS_uf_comp_codes,0)),AU25)</f>
        <v>0</v>
      </c>
      <c r="AV61" s="134">
        <f>_xlfn.IFNA(INDEX([3]!QoS_usage_factors_1819,MATCH($B61,[3]!QoS_usage_factor_services,0),MATCH(AV$39,[3]!QoS_uf_comp_codes,0)),AV25)</f>
        <v>0</v>
      </c>
      <c r="AW61" s="134">
        <f>_xlfn.IFNA(INDEX([3]!QoS_usage_factors_1819,MATCH($B61,[3]!QoS_usage_factor_services,0),MATCH(AW$39,[3]!QoS_uf_comp_codes,0)),AW25)</f>
        <v>0</v>
      </c>
      <c r="AX61" s="134">
        <f>_xlfn.IFNA(INDEX([3]!QoS_usage_factors_1819,MATCH($B61,[3]!QoS_usage_factor_services,0),MATCH(AX$39,[3]!QoS_uf_comp_codes,0)),AX25)</f>
        <v>0</v>
      </c>
      <c r="AY61" s="134">
        <f>_xlfn.IFNA(INDEX([3]!QoS_usage_factors_1819,MATCH($B61,[3]!QoS_usage_factor_services,0),MATCH(AY$39,[3]!QoS_uf_comp_codes,0)),AY25)</f>
        <v>0</v>
      </c>
      <c r="AZ61" s="134">
        <f>_xlfn.IFNA(INDEX([3]!QoS_usage_factors_1819,MATCH($B61,[3]!QoS_usage_factor_services,0),MATCH(AZ$39,[3]!QoS_uf_comp_codes,0)),AZ25)</f>
        <v>0</v>
      </c>
      <c r="BA61" s="134">
        <f>_xlfn.IFNA(INDEX([3]!QoS_usage_factors_1819,MATCH($B61,[3]!QoS_usage_factor_services,0),MATCH(BA$39,[3]!QoS_uf_comp_codes,0)),BA25)</f>
        <v>0</v>
      </c>
      <c r="BB61" s="134">
        <f>_xlfn.IFNA(INDEX([3]!QoS_usage_factors_1819,MATCH($B61,[3]!QoS_usage_factor_services,0),MATCH(BB$39,[3]!QoS_uf_comp_codes,0)),BB25)</f>
        <v>0</v>
      </c>
      <c r="BC61" s="134">
        <f>_xlfn.IFNA(INDEX([3]!QoS_usage_factors_1819,MATCH($B61,[3]!QoS_usage_factor_services,0),MATCH(BC$39,[3]!QoS_uf_comp_codes,0)),BC25)</f>
        <v>0</v>
      </c>
      <c r="BD61" s="134">
        <f>_xlfn.IFNA(INDEX([3]!QoS_usage_factors_1819,MATCH($B61,[3]!QoS_usage_factor_services,0),MATCH(BD$39,[3]!QoS_uf_comp_codes,0)),BD25)</f>
        <v>0</v>
      </c>
    </row>
    <row r="62" spans="1:56">
      <c r="A62" s="104"/>
      <c r="B62" s="134" t="str">
        <v>WLR Simultaneously Provided Connections</v>
      </c>
      <c r="C62" s="134">
        <f>_xlfn.IFNA(INDEX([3]!QoS_usage_factors_1819,MATCH($B62,[3]!QoS_usage_factor_services,0),MATCH(C$39,[3]!QoS_uf_comp_codes,0)),C26)</f>
        <v>0</v>
      </c>
      <c r="D62" s="134">
        <f>_xlfn.IFNA(INDEX([3]!QoS_usage_factors_1819,MATCH($B62,[3]!QoS_usage_factor_services,0),MATCH(D$39,[3]!QoS_uf_comp_codes,0)),D26)</f>
        <v>0</v>
      </c>
      <c r="E62" s="134">
        <f>_xlfn.IFNA(INDEX([3]!QoS_usage_factors_1819,MATCH($B62,[3]!QoS_usage_factor_services,0),MATCH(E$39,[3]!QoS_uf_comp_codes,0)),E26)</f>
        <v>0</v>
      </c>
      <c r="F62" s="134">
        <f>_xlfn.IFNA(INDEX([3]!QoS_usage_factors_1819,MATCH($B62,[3]!QoS_usage_factor_services,0),MATCH(F$39,[3]!QoS_uf_comp_codes,0)),F26)</f>
        <v>0</v>
      </c>
      <c r="G62" s="134">
        <f>_xlfn.IFNA(INDEX([3]!QoS_usage_factors_1819,MATCH($B62,[3]!QoS_usage_factor_services,0),MATCH(G$39,[3]!QoS_uf_comp_codes,0)),G26)</f>
        <v>0</v>
      </c>
      <c r="H62" s="134">
        <f>_xlfn.IFNA(INDEX([3]!QoS_usage_factors_1819,MATCH($B62,[3]!QoS_usage_factor_services,0),MATCH(H$39,[3]!QoS_uf_comp_codes,0)),H26)</f>
        <v>0</v>
      </c>
      <c r="I62" s="134">
        <f>_xlfn.IFNA(INDEX([3]!QoS_usage_factors_1819,MATCH($B62,[3]!QoS_usage_factor_services,0),MATCH(I$39,[3]!QoS_uf_comp_codes,0)),I26)</f>
        <v>1</v>
      </c>
      <c r="J62" s="134">
        <f>_xlfn.IFNA(INDEX([3]!QoS_usage_factors_1819,MATCH($B62,[3]!QoS_usage_factor_services,0),MATCH(J$39,[3]!QoS_uf_comp_codes,0)),J26)</f>
        <v>1</v>
      </c>
      <c r="K62" s="134">
        <f>_xlfn.IFNA(INDEX([3]!QoS_usage_factors_1819,MATCH($B62,[3]!QoS_usage_factor_services,0),MATCH(K$39,[3]!QoS_uf_comp_codes,0)),K26)</f>
        <v>1</v>
      </c>
      <c r="L62" s="134">
        <f>_xlfn.IFNA(INDEX([3]!QoS_usage_factors_1819,MATCH($B62,[3]!QoS_usage_factor_services,0),MATCH(L$39,[3]!QoS_uf_comp_codes,0)),L26)</f>
        <v>1.1000000000000001</v>
      </c>
      <c r="M62" s="134">
        <f>_xlfn.IFNA(INDEX([3]!QoS_usage_factors_1819,MATCH($B62,[3]!QoS_usage_factor_services,0),MATCH(M$39,[3]!QoS_uf_comp_codes,0)),M26)</f>
        <v>0</v>
      </c>
      <c r="N62" s="134">
        <f>_xlfn.IFNA(INDEX([3]!QoS_usage_factors_1819,MATCH($B62,[3]!QoS_usage_factor_services,0),MATCH(N$39,[3]!QoS_uf_comp_codes,0)),N26)</f>
        <v>0</v>
      </c>
      <c r="O62" s="134">
        <f>_xlfn.IFNA(INDEX([3]!QoS_usage_factors_1819,MATCH($B62,[3]!QoS_usage_factor_services,0),MATCH(O$39,[3]!QoS_uf_comp_codes,0)),O26)</f>
        <v>0</v>
      </c>
      <c r="P62" s="134">
        <f>_xlfn.IFNA(INDEX([3]!QoS_usage_factors_1819,MATCH($B62,[3]!QoS_usage_factor_services,0),MATCH(P$39,[3]!QoS_uf_comp_codes,0)),P26)</f>
        <v>0</v>
      </c>
      <c r="Q62" s="134">
        <f>_xlfn.IFNA(INDEX([3]!QoS_usage_factors_1819,MATCH($B62,[3]!QoS_usage_factor_services,0),MATCH(Q$39,[3]!QoS_uf_comp_codes,0)),Q26)</f>
        <v>0</v>
      </c>
      <c r="R62" s="134">
        <f>_xlfn.IFNA(INDEX([3]!QoS_usage_factors_1819,MATCH($B62,[3]!QoS_usage_factor_services,0),MATCH(R$39,[3]!QoS_uf_comp_codes,0)),R26)</f>
        <v>0</v>
      </c>
      <c r="S62" s="134">
        <f>_xlfn.IFNA(INDEX([3]!QoS_usage_factors_1819,MATCH($B62,[3]!QoS_usage_factor_services,0),MATCH(S$39,[3]!QoS_uf_comp_codes,0)),S26)</f>
        <v>0</v>
      </c>
      <c r="T62" s="134">
        <f>_xlfn.IFNA(INDEX([3]!QoS_usage_factors_1819,MATCH($B62,[3]!QoS_usage_factor_services,0),MATCH(T$39,[3]!QoS_uf_comp_codes,0)),T26)</f>
        <v>0</v>
      </c>
      <c r="U62" s="134">
        <f>_xlfn.IFNA(INDEX([3]!QoS_usage_factors_1819,MATCH($B62,[3]!QoS_usage_factor_services,0),MATCH(U$39,[3]!QoS_uf_comp_codes,0)),U26)</f>
        <v>0</v>
      </c>
      <c r="V62" s="134">
        <f>_xlfn.IFNA(INDEX([3]!QoS_usage_factors_1819,MATCH($B62,[3]!QoS_usage_factor_services,0),MATCH(V$39,[3]!QoS_uf_comp_codes,0)),V26)</f>
        <v>0</v>
      </c>
      <c r="W62" s="134">
        <f>_xlfn.IFNA(INDEX([3]!QoS_usage_factors_1819,MATCH($B62,[3]!QoS_usage_factor_services,0),MATCH(W$39,[3]!QoS_uf_comp_codes,0)),W26)</f>
        <v>0</v>
      </c>
      <c r="X62" s="134">
        <f>_xlfn.IFNA(INDEX([3]!QoS_usage_factors_1819,MATCH($B62,[3]!QoS_usage_factor_services,0),MATCH(X$39,[3]!QoS_uf_comp_codes,0)),X26)</f>
        <v>0</v>
      </c>
      <c r="Y62" s="134">
        <f>_xlfn.IFNA(INDEX([3]!QoS_usage_factors_1819,MATCH($B62,[3]!QoS_usage_factor_services,0),MATCH(Y$39,[3]!QoS_uf_comp_codes,0)),Y26)</f>
        <v>0</v>
      </c>
      <c r="Z62" s="134">
        <f>_xlfn.IFNA(INDEX([3]!QoS_usage_factors_1819,MATCH($B62,[3]!QoS_usage_factor_services,0),MATCH(Z$39,[3]!QoS_uf_comp_codes,0)),Z26)</f>
        <v>0</v>
      </c>
      <c r="AA62" s="134">
        <f>_xlfn.IFNA(INDEX([3]!QoS_usage_factors_1819,MATCH($B62,[3]!QoS_usage_factor_services,0),MATCH(AA$39,[3]!QoS_uf_comp_codes,0)),AA26)</f>
        <v>1</v>
      </c>
      <c r="AB62" s="134">
        <f>_xlfn.IFNA(INDEX([3]!QoS_usage_factors_1819,MATCH($B62,[3]!QoS_usage_factor_services,0),MATCH(AB$39,[3]!QoS_uf_comp_codes,0)),AB26)</f>
        <v>0</v>
      </c>
      <c r="AC62" s="134">
        <f>_xlfn.IFNA(INDEX([3]!QoS_usage_factors_1819,MATCH($B62,[3]!QoS_usage_factor_services,0),MATCH(AC$39,[3]!QoS_uf_comp_codes,0)),AC26)</f>
        <v>0</v>
      </c>
      <c r="AD62" s="134">
        <f>_xlfn.IFNA(INDEX([3]!QoS_usage_factors_1819,MATCH($B62,[3]!QoS_usage_factor_services,0),MATCH(AD$39,[3]!QoS_uf_comp_codes,0)),AD26)</f>
        <v>0</v>
      </c>
      <c r="AE62" s="134">
        <f>_xlfn.IFNA(INDEX([3]!QoS_usage_factors_1819,MATCH($B62,[3]!QoS_usage_factor_services,0),MATCH(AE$39,[3]!QoS_uf_comp_codes,0)),AE26)</f>
        <v>0</v>
      </c>
      <c r="AF62" s="134">
        <f>_xlfn.IFNA(INDEX([3]!QoS_usage_factors_1819,MATCH($B62,[3]!QoS_usage_factor_services,0),MATCH(AF$39,[3]!QoS_uf_comp_codes,0)),AF26)</f>
        <v>0</v>
      </c>
      <c r="AG62" s="134">
        <f>_xlfn.IFNA(INDEX([3]!QoS_usage_factors_1819,MATCH($B62,[3]!QoS_usage_factor_services,0),MATCH(AG$39,[3]!QoS_uf_comp_codes,0)),AG26)</f>
        <v>0</v>
      </c>
      <c r="AH62" s="134">
        <f>_xlfn.IFNA(INDEX([3]!QoS_usage_factors_1819,MATCH($B62,[3]!QoS_usage_factor_services,0),MATCH(AH$39,[3]!QoS_uf_comp_codes,0)),AH26)</f>
        <v>0</v>
      </c>
      <c r="AI62" s="134">
        <f>_xlfn.IFNA(INDEX([3]!QoS_usage_factors_1819,MATCH($B62,[3]!QoS_usage_factor_services,0),MATCH(AI$39,[3]!QoS_uf_comp_codes,0)),AI26)</f>
        <v>0</v>
      </c>
      <c r="AJ62" s="134">
        <f>_xlfn.IFNA(INDEX([3]!QoS_usage_factors_1819,MATCH($B62,[3]!QoS_usage_factor_services,0),MATCH(AJ$39,[3]!QoS_uf_comp_codes,0)),AJ26)</f>
        <v>0</v>
      </c>
      <c r="AK62" s="134">
        <f>_xlfn.IFNA(INDEX([3]!QoS_usage_factors_1819,MATCH($B62,[3]!QoS_usage_factor_services,0),MATCH(AK$39,[3]!QoS_uf_comp_codes,0)),AK26)</f>
        <v>0</v>
      </c>
      <c r="AL62" s="134">
        <f>_xlfn.IFNA(INDEX([3]!QoS_usage_factors_1819,MATCH($B62,[3]!QoS_usage_factor_services,0),MATCH(AL$39,[3]!QoS_uf_comp_codes,0)),AL26)</f>
        <v>0</v>
      </c>
      <c r="AM62" s="134">
        <f>_xlfn.IFNA(INDEX([3]!QoS_usage_factors_1819,MATCH($B62,[3]!QoS_usage_factor_services,0),MATCH(AM$39,[3]!QoS_uf_comp_codes,0)),AM26)</f>
        <v>0</v>
      </c>
      <c r="AN62" s="134">
        <f>_xlfn.IFNA(INDEX([3]!QoS_usage_factors_1819,MATCH($B62,[3]!QoS_usage_factor_services,0),MATCH(AN$39,[3]!QoS_uf_comp_codes,0)),AN26)</f>
        <v>0</v>
      </c>
      <c r="AO62" s="134">
        <f>_xlfn.IFNA(INDEX([3]!QoS_usage_factors_1819,MATCH($B62,[3]!QoS_usage_factor_services,0),MATCH(AO$39,[3]!QoS_uf_comp_codes,0)),AO26)</f>
        <v>0</v>
      </c>
      <c r="AP62" s="134">
        <f>_xlfn.IFNA(INDEX([3]!QoS_usage_factors_1819,MATCH($B62,[3]!QoS_usage_factor_services,0),MATCH(AP$39,[3]!QoS_uf_comp_codes,0)),AP26)</f>
        <v>0</v>
      </c>
      <c r="AQ62" s="134">
        <f>_xlfn.IFNA(INDEX([3]!QoS_usage_factors_1819,MATCH($B62,[3]!QoS_usage_factor_services,0),MATCH(AQ$39,[3]!QoS_uf_comp_codes,0)),AQ26)</f>
        <v>0</v>
      </c>
      <c r="AR62" s="134">
        <f>_xlfn.IFNA(INDEX([3]!QoS_usage_factors_1819,MATCH($B62,[3]!QoS_usage_factor_services,0),MATCH(AR$39,[3]!QoS_uf_comp_codes,0)),AR26)</f>
        <v>0</v>
      </c>
      <c r="AS62" s="134">
        <f>_xlfn.IFNA(INDEX([3]!QoS_usage_factors_1819,MATCH($B62,[3]!QoS_usage_factor_services,0),MATCH(AS$39,[3]!QoS_uf_comp_codes,0)),AS26)</f>
        <v>0</v>
      </c>
      <c r="AT62" s="134">
        <f>_xlfn.IFNA(INDEX([3]!QoS_usage_factors_1819,MATCH($B62,[3]!QoS_usage_factor_services,0),MATCH(AT$39,[3]!QoS_uf_comp_codes,0)),AT26)</f>
        <v>0</v>
      </c>
      <c r="AU62" s="134">
        <f>_xlfn.IFNA(INDEX([3]!QoS_usage_factors_1819,MATCH($B62,[3]!QoS_usage_factor_services,0),MATCH(AU$39,[3]!QoS_uf_comp_codes,0)),AU26)</f>
        <v>0</v>
      </c>
      <c r="AV62" s="134">
        <f>_xlfn.IFNA(INDEX([3]!QoS_usage_factors_1819,MATCH($B62,[3]!QoS_usage_factor_services,0),MATCH(AV$39,[3]!QoS_uf_comp_codes,0)),AV26)</f>
        <v>0</v>
      </c>
      <c r="AW62" s="134">
        <f>_xlfn.IFNA(INDEX([3]!QoS_usage_factors_1819,MATCH($B62,[3]!QoS_usage_factor_services,0),MATCH(AW$39,[3]!QoS_uf_comp_codes,0)),AW26)</f>
        <v>0</v>
      </c>
      <c r="AX62" s="134">
        <f>_xlfn.IFNA(INDEX([3]!QoS_usage_factors_1819,MATCH($B62,[3]!QoS_usage_factor_services,0),MATCH(AX$39,[3]!QoS_uf_comp_codes,0)),AX26)</f>
        <v>8.73</v>
      </c>
      <c r="AY62" s="134">
        <f>_xlfn.IFNA(INDEX([3]!QoS_usage_factors_1819,MATCH($B62,[3]!QoS_usage_factor_services,0),MATCH(AY$39,[3]!QoS_uf_comp_codes,0)),AY26)</f>
        <v>0</v>
      </c>
      <c r="AZ62" s="134">
        <f>_xlfn.IFNA(INDEX([3]!QoS_usage_factors_1819,MATCH($B62,[3]!QoS_usage_factor_services,0),MATCH(AZ$39,[3]!QoS_uf_comp_codes,0)),AZ26)</f>
        <v>0.02</v>
      </c>
      <c r="BA62" s="134">
        <f>_xlfn.IFNA(INDEX([3]!QoS_usage_factors_1819,MATCH($B62,[3]!QoS_usage_factor_services,0),MATCH(BA$39,[3]!QoS_uf_comp_codes,0)),BA26)</f>
        <v>0</v>
      </c>
      <c r="BB62" s="134">
        <f>_xlfn.IFNA(INDEX([3]!QoS_usage_factors_1819,MATCH($B62,[3]!QoS_usage_factor_services,0),MATCH(BB$39,[3]!QoS_uf_comp_codes,0)),BB26)</f>
        <v>0</v>
      </c>
      <c r="BC62" s="134">
        <f>_xlfn.IFNA(INDEX([3]!QoS_usage_factors_1819,MATCH($B62,[3]!QoS_usage_factor_services,0),MATCH(BC$39,[3]!QoS_uf_comp_codes,0)),BC26)</f>
        <v>0</v>
      </c>
      <c r="BD62" s="134">
        <f>_xlfn.IFNA(INDEX([3]!QoS_usage_factors_1819,MATCH($B62,[3]!QoS_usage_factor_services,0),MATCH(BD$39,[3]!QoS_uf_comp_codes,0)),BD26)</f>
        <v>0</v>
      </c>
    </row>
    <row r="63" spans="1:56">
      <c r="A63" s="104"/>
      <c r="B63" s="134" t="str">
        <v>GEA FTTC Rentals</v>
      </c>
      <c r="C63" s="134">
        <f>_xlfn.IFNA(INDEX([3]!QoS_usage_factors_1819,MATCH($B63,[3]!QoS_usage_factor_services,0),MATCH(C$39,[3]!QoS_uf_comp_codes,0)),C27)</f>
        <v>0</v>
      </c>
      <c r="D63" s="134">
        <f>_xlfn.IFNA(INDEX([3]!QoS_usage_factors_1819,MATCH($B63,[3]!QoS_usage_factor_services,0),MATCH(D$39,[3]!QoS_uf_comp_codes,0)),D27)</f>
        <v>0</v>
      </c>
      <c r="E63" s="134">
        <f>_xlfn.IFNA(INDEX([3]!QoS_usage_factors_1819,MATCH($B63,[3]!QoS_usage_factor_services,0),MATCH(E$39,[3]!QoS_uf_comp_codes,0)),E27)</f>
        <v>0</v>
      </c>
      <c r="F63" s="134">
        <f>_xlfn.IFNA(INDEX([3]!QoS_usage_factors_1819,MATCH($B63,[3]!QoS_usage_factor_services,0),MATCH(F$39,[3]!QoS_uf_comp_codes,0)),F27)</f>
        <v>0</v>
      </c>
      <c r="G63" s="134">
        <f>_xlfn.IFNA(INDEX([3]!QoS_usage_factors_1819,MATCH($B63,[3]!QoS_usage_factor_services,0),MATCH(G$39,[3]!QoS_uf_comp_codes,0)),G27)</f>
        <v>0</v>
      </c>
      <c r="H63" s="134">
        <f>_xlfn.IFNA(INDEX([3]!QoS_usage_factors_1819,MATCH($B63,[3]!QoS_usage_factor_services,0),MATCH(H$39,[3]!QoS_uf_comp_codes,0)),H27)</f>
        <v>0</v>
      </c>
      <c r="I63" s="134">
        <f>_xlfn.IFNA(INDEX([3]!QoS_usage_factors_1819,MATCH($B63,[3]!QoS_usage_factor_services,0),MATCH(I$39,[3]!QoS_uf_comp_codes,0)),I27)</f>
        <v>0</v>
      </c>
      <c r="J63" s="134">
        <f>_xlfn.IFNA(INDEX([3]!QoS_usage_factors_1819,MATCH($B63,[3]!QoS_usage_factor_services,0),MATCH(J$39,[3]!QoS_uf_comp_codes,0)),J27)</f>
        <v>0</v>
      </c>
      <c r="K63" s="134">
        <f>_xlfn.IFNA(INDEX([3]!QoS_usage_factors_1819,MATCH($B63,[3]!QoS_usage_factor_services,0),MATCH(K$39,[3]!QoS_uf_comp_codes,0)),K27)</f>
        <v>0</v>
      </c>
      <c r="L63" s="134">
        <f>_xlfn.IFNA(INDEX([3]!QoS_usage_factors_1819,MATCH($B63,[3]!QoS_usage_factor_services,0),MATCH(L$39,[3]!QoS_uf_comp_codes,0)),L27)</f>
        <v>0</v>
      </c>
      <c r="M63" s="134">
        <f>_xlfn.IFNA(INDEX([3]!QoS_usage_factors_1819,MATCH($B63,[3]!QoS_usage_factor_services,0),MATCH(M$39,[3]!QoS_uf_comp_codes,0)),M27)</f>
        <v>0</v>
      </c>
      <c r="N63" s="134">
        <f>_xlfn.IFNA(INDEX([3]!QoS_usage_factors_1819,MATCH($B63,[3]!QoS_usage_factor_services,0),MATCH(N$39,[3]!QoS_uf_comp_codes,0)),N27)</f>
        <v>0</v>
      </c>
      <c r="O63" s="134">
        <f>_xlfn.IFNA(INDEX([3]!QoS_usage_factors_1819,MATCH($B63,[3]!QoS_usage_factor_services,0),MATCH(O$39,[3]!QoS_uf_comp_codes,0)),O27)</f>
        <v>0</v>
      </c>
      <c r="P63" s="134">
        <f>_xlfn.IFNA(INDEX([3]!QoS_usage_factors_1819,MATCH($B63,[3]!QoS_usage_factor_services,0),MATCH(P$39,[3]!QoS_uf_comp_codes,0)),P27)</f>
        <v>0</v>
      </c>
      <c r="Q63" s="134">
        <f>_xlfn.IFNA(INDEX([3]!QoS_usage_factors_1819,MATCH($B63,[3]!QoS_usage_factor_services,0),MATCH(Q$39,[3]!QoS_uf_comp_codes,0)),Q27)</f>
        <v>0</v>
      </c>
      <c r="R63" s="134">
        <f>_xlfn.IFNA(INDEX([3]!QoS_usage_factors_1819,MATCH($B63,[3]!QoS_usage_factor_services,0),MATCH(R$39,[3]!QoS_uf_comp_codes,0)),R27)</f>
        <v>0</v>
      </c>
      <c r="S63" s="134">
        <f>_xlfn.IFNA(INDEX([3]!QoS_usage_factors_1819,MATCH($B63,[3]!QoS_usage_factor_services,0),MATCH(S$39,[3]!QoS_uf_comp_codes,0)),S27)</f>
        <v>0</v>
      </c>
      <c r="T63" s="134">
        <f>_xlfn.IFNA(INDEX([3]!QoS_usage_factors_1819,MATCH($B63,[3]!QoS_usage_factor_services,0),MATCH(T$39,[3]!QoS_uf_comp_codes,0)),T27)</f>
        <v>0</v>
      </c>
      <c r="U63" s="134">
        <f>_xlfn.IFNA(INDEX([3]!QoS_usage_factors_1819,MATCH($B63,[3]!QoS_usage_factor_services,0),MATCH(U$39,[3]!QoS_uf_comp_codes,0)),U27)</f>
        <v>0</v>
      </c>
      <c r="V63" s="134">
        <f>_xlfn.IFNA(INDEX([3]!QoS_usage_factors_1819,MATCH($B63,[3]!QoS_usage_factor_services,0),MATCH(V$39,[3]!QoS_uf_comp_codes,0)),V27)</f>
        <v>0</v>
      </c>
      <c r="W63" s="134">
        <f>_xlfn.IFNA(INDEX([3]!QoS_usage_factors_1819,MATCH($B63,[3]!QoS_usage_factor_services,0),MATCH(W$39,[3]!QoS_uf_comp_codes,0)),W27)</f>
        <v>0</v>
      </c>
      <c r="X63" s="134">
        <f>_xlfn.IFNA(INDEX([3]!QoS_usage_factors_1819,MATCH($B63,[3]!QoS_usage_factor_services,0),MATCH(X$39,[3]!QoS_uf_comp_codes,0)),X27)</f>
        <v>1.34</v>
      </c>
      <c r="Y63" s="134">
        <f>_xlfn.IFNA(INDEX([3]!QoS_usage_factors_1819,MATCH($B63,[3]!QoS_usage_factor_services,0),MATCH(Y$39,[3]!QoS_uf_comp_codes,0)),Y27)</f>
        <v>1.34</v>
      </c>
      <c r="Z63" s="134">
        <f>_xlfn.IFNA(INDEX([3]!QoS_usage_factors_1819,MATCH($B63,[3]!QoS_usage_factor_services,0),MATCH(Z$39,[3]!QoS_uf_comp_codes,0)),Z27)</f>
        <v>0</v>
      </c>
      <c r="AA63" s="134">
        <f>_xlfn.IFNA(INDEX([3]!QoS_usage_factors_1819,MATCH($B63,[3]!QoS_usage_factor_services,0),MATCH(AA$39,[3]!QoS_uf_comp_codes,0)),AA27)</f>
        <v>0</v>
      </c>
      <c r="AB63" s="134">
        <f>_xlfn.IFNA(INDEX([3]!QoS_usage_factors_1819,MATCH($B63,[3]!QoS_usage_factor_services,0),MATCH(AB$39,[3]!QoS_uf_comp_codes,0)),AB27)</f>
        <v>0</v>
      </c>
      <c r="AC63" s="134">
        <f>_xlfn.IFNA(INDEX([3]!QoS_usage_factors_1819,MATCH($B63,[3]!QoS_usage_factor_services,0),MATCH(AC$39,[3]!QoS_uf_comp_codes,0)),AC27)</f>
        <v>0</v>
      </c>
      <c r="AD63" s="134">
        <f>_xlfn.IFNA(INDEX([3]!QoS_usage_factors_1819,MATCH($B63,[3]!QoS_usage_factor_services,0),MATCH(AD$39,[3]!QoS_uf_comp_codes,0)),AD27)</f>
        <v>0</v>
      </c>
      <c r="AE63" s="134">
        <f>_xlfn.IFNA(INDEX([3]!QoS_usage_factors_1819,MATCH($B63,[3]!QoS_usage_factor_services,0),MATCH(AE$39,[3]!QoS_uf_comp_codes,0)),AE27)</f>
        <v>0</v>
      </c>
      <c r="AF63" s="134">
        <f>_xlfn.IFNA(INDEX([3]!QoS_usage_factors_1819,MATCH($B63,[3]!QoS_usage_factor_services,0),MATCH(AF$39,[3]!QoS_uf_comp_codes,0)),AF27)</f>
        <v>1.34</v>
      </c>
      <c r="AG63" s="134">
        <f>_xlfn.IFNA(INDEX([3]!QoS_usage_factors_1819,MATCH($B63,[3]!QoS_usage_factor_services,0),MATCH(AG$39,[3]!QoS_uf_comp_codes,0)),AG27)</f>
        <v>0</v>
      </c>
      <c r="AH63" s="134">
        <f>_xlfn.IFNA(INDEX([3]!QoS_usage_factors_1819,MATCH($B63,[3]!QoS_usage_factor_services,0),MATCH(AH$39,[3]!QoS_uf_comp_codes,0)),AH27)</f>
        <v>0</v>
      </c>
      <c r="AI63" s="134">
        <f>_xlfn.IFNA(INDEX([3]!QoS_usage_factors_1819,MATCH($B63,[3]!QoS_usage_factor_services,0),MATCH(AI$39,[3]!QoS_uf_comp_codes,0)),AI27)</f>
        <v>1.34</v>
      </c>
      <c r="AJ63" s="134">
        <f>_xlfn.IFNA(INDEX([3]!QoS_usage_factors_1819,MATCH($B63,[3]!QoS_usage_factor_services,0),MATCH(AJ$39,[3]!QoS_uf_comp_codes,0)),AJ27)</f>
        <v>1.34</v>
      </c>
      <c r="AK63" s="134">
        <f>_xlfn.IFNA(INDEX([3]!QoS_usage_factors_1819,MATCH($B63,[3]!QoS_usage_factor_services,0),MATCH(AK$39,[3]!QoS_uf_comp_codes,0)),AK27)</f>
        <v>1.34</v>
      </c>
      <c r="AL63" s="134">
        <f>_xlfn.IFNA(INDEX([3]!QoS_usage_factors_1819,MATCH($B63,[3]!QoS_usage_factor_services,0),MATCH(AL$39,[3]!QoS_uf_comp_codes,0)),AL27)</f>
        <v>1.34</v>
      </c>
      <c r="AM63" s="134">
        <f>_xlfn.IFNA(INDEX([3]!QoS_usage_factors_1819,MATCH($B63,[3]!QoS_usage_factor_services,0),MATCH(AM$39,[3]!QoS_uf_comp_codes,0)),AM27)</f>
        <v>1.34</v>
      </c>
      <c r="AN63" s="134">
        <f>_xlfn.IFNA(INDEX([3]!QoS_usage_factors_1819,MATCH($B63,[3]!QoS_usage_factor_services,0),MATCH(AN$39,[3]!QoS_uf_comp_codes,0)),AN27)</f>
        <v>1.34</v>
      </c>
      <c r="AO63" s="134">
        <f>_xlfn.IFNA(INDEX([3]!QoS_usage_factors_1819,MATCH($B63,[3]!QoS_usage_factor_services,0),MATCH(AO$39,[3]!QoS_uf_comp_codes,0)),AO27)</f>
        <v>0</v>
      </c>
      <c r="AP63" s="134">
        <f>_xlfn.IFNA(INDEX([3]!QoS_usage_factors_1819,MATCH($B63,[3]!QoS_usage_factor_services,0),MATCH(AP$39,[3]!QoS_uf_comp_codes,0)),AP27)</f>
        <v>0</v>
      </c>
      <c r="AQ63" s="134">
        <f>_xlfn.IFNA(INDEX([3]!QoS_usage_factors_1819,MATCH($B63,[3]!QoS_usage_factor_services,0),MATCH(AQ$39,[3]!QoS_uf_comp_codes,0)),AQ27)</f>
        <v>0</v>
      </c>
      <c r="AR63" s="134">
        <f>_xlfn.IFNA(INDEX([3]!QoS_usage_factors_1819,MATCH($B63,[3]!QoS_usage_factor_services,0),MATCH(AR$39,[3]!QoS_uf_comp_codes,0)),AR27)</f>
        <v>1.34</v>
      </c>
      <c r="AS63" s="134">
        <f>_xlfn.IFNA(INDEX([3]!QoS_usage_factors_1819,MATCH($B63,[3]!QoS_usage_factor_services,0),MATCH(AS$39,[3]!QoS_uf_comp_codes,0)),AS27)</f>
        <v>1.34</v>
      </c>
      <c r="AT63" s="134">
        <f>_xlfn.IFNA(INDEX([3]!QoS_usage_factors_1819,MATCH($B63,[3]!QoS_usage_factor_services,0),MATCH(AT$39,[3]!QoS_uf_comp_codes,0)),AT27)</f>
        <v>0</v>
      </c>
      <c r="AU63" s="134">
        <f>_xlfn.IFNA(INDEX([3]!QoS_usage_factors_1819,MATCH($B63,[3]!QoS_usage_factor_services,0),MATCH(AU$39,[3]!QoS_uf_comp_codes,0)),AU27)</f>
        <v>0</v>
      </c>
      <c r="AV63" s="134">
        <f>_xlfn.IFNA(INDEX([3]!QoS_usage_factors_1819,MATCH($B63,[3]!QoS_usage_factor_services,0),MATCH(AV$39,[3]!QoS_uf_comp_codes,0)),AV27)</f>
        <v>0</v>
      </c>
      <c r="AW63" s="134">
        <f>_xlfn.IFNA(INDEX([3]!QoS_usage_factors_1819,MATCH($B63,[3]!QoS_usage_factor_services,0),MATCH(AW$39,[3]!QoS_uf_comp_codes,0)),AW27)</f>
        <v>0</v>
      </c>
      <c r="AX63" s="134">
        <f>_xlfn.IFNA(INDEX([3]!QoS_usage_factors_1819,MATCH($B63,[3]!QoS_usage_factor_services,0),MATCH(AX$39,[3]!QoS_uf_comp_codes,0)),AX27)</f>
        <v>133.32</v>
      </c>
      <c r="AY63" s="134">
        <f>_xlfn.IFNA(INDEX([3]!QoS_usage_factors_1819,MATCH($B63,[3]!QoS_usage_factor_services,0),MATCH(AY$39,[3]!QoS_uf_comp_codes,0)),AY27)</f>
        <v>0</v>
      </c>
      <c r="AZ63" s="134">
        <f>_xlfn.IFNA(INDEX([3]!QoS_usage_factors_1819,MATCH($B63,[3]!QoS_usage_factor_services,0),MATCH(AZ$39,[3]!QoS_uf_comp_codes,0)),AZ27)</f>
        <v>1.1499999999999999</v>
      </c>
      <c r="BA63" s="134">
        <f>_xlfn.IFNA(INDEX([3]!QoS_usage_factors_1819,MATCH($B63,[3]!QoS_usage_factor_services,0),MATCH(BA$39,[3]!QoS_uf_comp_codes,0)),BA27)</f>
        <v>0</v>
      </c>
      <c r="BB63" s="134">
        <f>_xlfn.IFNA(INDEX([3]!QoS_usage_factors_1819,MATCH($B63,[3]!QoS_usage_factor_services,0),MATCH(BB$39,[3]!QoS_uf_comp_codes,0)),BB27)</f>
        <v>0</v>
      </c>
      <c r="BC63" s="134">
        <f>_xlfn.IFNA(INDEX([3]!QoS_usage_factors_1819,MATCH($B63,[3]!QoS_usage_factor_services,0),MATCH(BC$39,[3]!QoS_uf_comp_codes,0)),BC27)</f>
        <v>0</v>
      </c>
      <c r="BD63" s="134">
        <f>_xlfn.IFNA(INDEX([3]!QoS_usage_factors_1819,MATCH($B63,[3]!QoS_usage_factor_services,0),MATCH(BD$39,[3]!QoS_uf_comp_codes,0)),BD27)</f>
        <v>0</v>
      </c>
    </row>
    <row r="64" spans="1:56">
      <c r="A64" s="104"/>
      <c r="B64" s="134" t="str">
        <v>GEA FTTC Connections</v>
      </c>
      <c r="C64" s="134">
        <f>_xlfn.IFNA(INDEX([3]!QoS_usage_factors_1819,MATCH($B64,[3]!QoS_usage_factor_services,0),MATCH(C$39,[3]!QoS_uf_comp_codes,0)),C28)</f>
        <v>0</v>
      </c>
      <c r="D64" s="134">
        <f>_xlfn.IFNA(INDEX([3]!QoS_usage_factors_1819,MATCH($B64,[3]!QoS_usage_factor_services,0),MATCH(D$39,[3]!QoS_uf_comp_codes,0)),D28)</f>
        <v>0</v>
      </c>
      <c r="E64" s="134">
        <f>_xlfn.IFNA(INDEX([3]!QoS_usage_factors_1819,MATCH($B64,[3]!QoS_usage_factor_services,0),MATCH(E$39,[3]!QoS_uf_comp_codes,0)),E28)</f>
        <v>0</v>
      </c>
      <c r="F64" s="134">
        <f>_xlfn.IFNA(INDEX([3]!QoS_usage_factors_1819,MATCH($B64,[3]!QoS_usage_factor_services,0),MATCH(F$39,[3]!QoS_uf_comp_codes,0)),F28)</f>
        <v>0</v>
      </c>
      <c r="G64" s="134">
        <f>_xlfn.IFNA(INDEX([3]!QoS_usage_factors_1819,MATCH($B64,[3]!QoS_usage_factor_services,0),MATCH(G$39,[3]!QoS_uf_comp_codes,0)),G28)</f>
        <v>0</v>
      </c>
      <c r="H64" s="134">
        <f>_xlfn.IFNA(INDEX([3]!QoS_usage_factors_1819,MATCH($B64,[3]!QoS_usage_factor_services,0),MATCH(H$39,[3]!QoS_uf_comp_codes,0)),H28)</f>
        <v>0</v>
      </c>
      <c r="I64" s="134">
        <f>_xlfn.IFNA(INDEX([3]!QoS_usage_factors_1819,MATCH($B64,[3]!QoS_usage_factor_services,0),MATCH(I$39,[3]!QoS_uf_comp_codes,0)),I28)</f>
        <v>0</v>
      </c>
      <c r="J64" s="134">
        <f>_xlfn.IFNA(INDEX([3]!QoS_usage_factors_1819,MATCH($B64,[3]!QoS_usage_factor_services,0),MATCH(J$39,[3]!QoS_uf_comp_codes,0)),J28)</f>
        <v>0</v>
      </c>
      <c r="K64" s="134">
        <f>_xlfn.IFNA(INDEX([3]!QoS_usage_factors_1819,MATCH($B64,[3]!QoS_usage_factor_services,0),MATCH(K$39,[3]!QoS_uf_comp_codes,0)),K28)</f>
        <v>1.28</v>
      </c>
      <c r="L64" s="134">
        <f>_xlfn.IFNA(INDEX([3]!QoS_usage_factors_1819,MATCH($B64,[3]!QoS_usage_factor_services,0),MATCH(L$39,[3]!QoS_uf_comp_codes,0)),L28)</f>
        <v>0</v>
      </c>
      <c r="M64" s="134">
        <f>_xlfn.IFNA(INDEX([3]!QoS_usage_factors_1819,MATCH($B64,[3]!QoS_usage_factor_services,0),MATCH(M$39,[3]!QoS_uf_comp_codes,0)),M28)</f>
        <v>0</v>
      </c>
      <c r="N64" s="134">
        <f>_xlfn.IFNA(INDEX([3]!QoS_usage_factors_1819,MATCH($B64,[3]!QoS_usage_factor_services,0),MATCH(N$39,[3]!QoS_uf_comp_codes,0)),N28)</f>
        <v>0</v>
      </c>
      <c r="O64" s="134">
        <f>_xlfn.IFNA(INDEX([3]!QoS_usage_factors_1819,MATCH($B64,[3]!QoS_usage_factor_services,0),MATCH(O$39,[3]!QoS_uf_comp_codes,0)),O28)</f>
        <v>0</v>
      </c>
      <c r="P64" s="134">
        <f>_xlfn.IFNA(INDEX([3]!QoS_usage_factors_1819,MATCH($B64,[3]!QoS_usage_factor_services,0),MATCH(P$39,[3]!QoS_uf_comp_codes,0)),P28)</f>
        <v>0</v>
      </c>
      <c r="Q64" s="134">
        <f>_xlfn.IFNA(INDEX([3]!QoS_usage_factors_1819,MATCH($B64,[3]!QoS_usage_factor_services,0),MATCH(Q$39,[3]!QoS_uf_comp_codes,0)),Q28)</f>
        <v>0</v>
      </c>
      <c r="R64" s="134">
        <f>_xlfn.IFNA(INDEX([3]!QoS_usage_factors_1819,MATCH($B64,[3]!QoS_usage_factor_services,0),MATCH(R$39,[3]!QoS_uf_comp_codes,0)),R28)</f>
        <v>0</v>
      </c>
      <c r="S64" s="134">
        <f>_xlfn.IFNA(INDEX([3]!QoS_usage_factors_1819,MATCH($B64,[3]!QoS_usage_factor_services,0),MATCH(S$39,[3]!QoS_uf_comp_codes,0)),S28)</f>
        <v>0</v>
      </c>
      <c r="T64" s="134">
        <f>_xlfn.IFNA(INDEX([3]!QoS_usage_factors_1819,MATCH($B64,[3]!QoS_usage_factor_services,0),MATCH(T$39,[3]!QoS_uf_comp_codes,0)),T28)</f>
        <v>0</v>
      </c>
      <c r="U64" s="134">
        <f>_xlfn.IFNA(INDEX([3]!QoS_usage_factors_1819,MATCH($B64,[3]!QoS_usage_factor_services,0),MATCH(U$39,[3]!QoS_uf_comp_codes,0)),U28)</f>
        <v>0</v>
      </c>
      <c r="V64" s="134">
        <f>_xlfn.IFNA(INDEX([3]!QoS_usage_factors_1819,MATCH($B64,[3]!QoS_usage_factor_services,0),MATCH(V$39,[3]!QoS_uf_comp_codes,0)),V28)</f>
        <v>0</v>
      </c>
      <c r="W64" s="134">
        <f>_xlfn.IFNA(INDEX([3]!QoS_usage_factors_1819,MATCH($B64,[3]!QoS_usage_factor_services,0),MATCH(W$39,[3]!QoS_uf_comp_codes,0)),W28)</f>
        <v>0</v>
      </c>
      <c r="X64" s="134">
        <f>_xlfn.IFNA(INDEX([3]!QoS_usage_factors_1819,MATCH($B64,[3]!QoS_usage_factor_services,0),MATCH(X$39,[3]!QoS_uf_comp_codes,0)),X28)</f>
        <v>0</v>
      </c>
      <c r="Y64" s="134">
        <f>_xlfn.IFNA(INDEX([3]!QoS_usage_factors_1819,MATCH($B64,[3]!QoS_usage_factor_services,0),MATCH(Y$39,[3]!QoS_uf_comp_codes,0)),Y28)</f>
        <v>1.28</v>
      </c>
      <c r="Z64" s="134">
        <f>_xlfn.IFNA(INDEX([3]!QoS_usage_factors_1819,MATCH($B64,[3]!QoS_usage_factor_services,0),MATCH(Z$39,[3]!QoS_uf_comp_codes,0)),Z28)</f>
        <v>0</v>
      </c>
      <c r="AA64" s="134">
        <f>_xlfn.IFNA(INDEX([3]!QoS_usage_factors_1819,MATCH($B64,[3]!QoS_usage_factor_services,0),MATCH(AA$39,[3]!QoS_uf_comp_codes,0)),AA28)</f>
        <v>0</v>
      </c>
      <c r="AB64" s="134">
        <f>_xlfn.IFNA(INDEX([3]!QoS_usage_factors_1819,MATCH($B64,[3]!QoS_usage_factor_services,0),MATCH(AB$39,[3]!QoS_uf_comp_codes,0)),AB28)</f>
        <v>0</v>
      </c>
      <c r="AC64" s="134">
        <f>_xlfn.IFNA(INDEX([3]!QoS_usage_factors_1819,MATCH($B64,[3]!QoS_usage_factor_services,0),MATCH(AC$39,[3]!QoS_uf_comp_codes,0)),AC28)</f>
        <v>1.28</v>
      </c>
      <c r="AD64" s="134">
        <f>_xlfn.IFNA(INDEX([3]!QoS_usage_factors_1819,MATCH($B64,[3]!QoS_usage_factor_services,0),MATCH(AD$39,[3]!QoS_uf_comp_codes,0)),AD28)</f>
        <v>0</v>
      </c>
      <c r="AE64" s="134">
        <f>_xlfn.IFNA(INDEX([3]!QoS_usage_factors_1819,MATCH($B64,[3]!QoS_usage_factor_services,0),MATCH(AE$39,[3]!QoS_uf_comp_codes,0)),AE28)</f>
        <v>0</v>
      </c>
      <c r="AF64" s="134">
        <f>_xlfn.IFNA(INDEX([3]!QoS_usage_factors_1819,MATCH($B64,[3]!QoS_usage_factor_services,0),MATCH(AF$39,[3]!QoS_uf_comp_codes,0)),AF28)</f>
        <v>0</v>
      </c>
      <c r="AG64" s="134">
        <f>_xlfn.IFNA(INDEX([3]!QoS_usage_factors_1819,MATCH($B64,[3]!QoS_usage_factor_services,0),MATCH(AG$39,[3]!QoS_uf_comp_codes,0)),AG28)</f>
        <v>0</v>
      </c>
      <c r="AH64" s="134">
        <f>_xlfn.IFNA(INDEX([3]!QoS_usage_factors_1819,MATCH($B64,[3]!QoS_usage_factor_services,0),MATCH(AH$39,[3]!QoS_uf_comp_codes,0)),AH28)</f>
        <v>0</v>
      </c>
      <c r="AI64" s="134">
        <f>_xlfn.IFNA(INDEX([3]!QoS_usage_factors_1819,MATCH($B64,[3]!QoS_usage_factor_services,0),MATCH(AI$39,[3]!QoS_uf_comp_codes,0)),AI28)</f>
        <v>0</v>
      </c>
      <c r="AJ64" s="134">
        <f>_xlfn.IFNA(INDEX([3]!QoS_usage_factors_1819,MATCH($B64,[3]!QoS_usage_factor_services,0),MATCH(AJ$39,[3]!QoS_uf_comp_codes,0)),AJ28)</f>
        <v>0</v>
      </c>
      <c r="AK64" s="134">
        <f>_xlfn.IFNA(INDEX([3]!QoS_usage_factors_1819,MATCH($B64,[3]!QoS_usage_factor_services,0),MATCH(AK$39,[3]!QoS_uf_comp_codes,0)),AK28)</f>
        <v>0</v>
      </c>
      <c r="AL64" s="134">
        <f>_xlfn.IFNA(INDEX([3]!QoS_usage_factors_1819,MATCH($B64,[3]!QoS_usage_factor_services,0),MATCH(AL$39,[3]!QoS_uf_comp_codes,0)),AL28)</f>
        <v>0</v>
      </c>
      <c r="AM64" s="134">
        <f>_xlfn.IFNA(INDEX([3]!QoS_usage_factors_1819,MATCH($B64,[3]!QoS_usage_factor_services,0),MATCH(AM$39,[3]!QoS_uf_comp_codes,0)),AM28)</f>
        <v>0</v>
      </c>
      <c r="AN64" s="134">
        <f>_xlfn.IFNA(INDEX([3]!QoS_usage_factors_1819,MATCH($B64,[3]!QoS_usage_factor_services,0),MATCH(AN$39,[3]!QoS_uf_comp_codes,0)),AN28)</f>
        <v>0</v>
      </c>
      <c r="AO64" s="134">
        <f>_xlfn.IFNA(INDEX([3]!QoS_usage_factors_1819,MATCH($B64,[3]!QoS_usage_factor_services,0),MATCH(AO$39,[3]!QoS_uf_comp_codes,0)),AO28)</f>
        <v>0</v>
      </c>
      <c r="AP64" s="134">
        <f>_xlfn.IFNA(INDEX([3]!QoS_usage_factors_1819,MATCH($B64,[3]!QoS_usage_factor_services,0),MATCH(AP$39,[3]!QoS_uf_comp_codes,0)),AP28)</f>
        <v>0</v>
      </c>
      <c r="AQ64" s="134">
        <f>_xlfn.IFNA(INDEX([3]!QoS_usage_factors_1819,MATCH($B64,[3]!QoS_usage_factor_services,0),MATCH(AQ$39,[3]!QoS_uf_comp_codes,0)),AQ28)</f>
        <v>1.28</v>
      </c>
      <c r="AR64" s="134">
        <f>_xlfn.IFNA(INDEX([3]!QoS_usage_factors_1819,MATCH($B64,[3]!QoS_usage_factor_services,0),MATCH(AR$39,[3]!QoS_uf_comp_codes,0)),AR28)</f>
        <v>1.28</v>
      </c>
      <c r="AS64" s="134">
        <f>_xlfn.IFNA(INDEX([3]!QoS_usage_factors_1819,MATCH($B64,[3]!QoS_usage_factor_services,0),MATCH(AS$39,[3]!QoS_uf_comp_codes,0)),AS28)</f>
        <v>1.28</v>
      </c>
      <c r="AT64" s="134">
        <f>_xlfn.IFNA(INDEX([3]!QoS_usage_factors_1819,MATCH($B64,[3]!QoS_usage_factor_services,0),MATCH(AT$39,[3]!QoS_uf_comp_codes,0)),AT28)</f>
        <v>0</v>
      </c>
      <c r="AU64" s="134">
        <f>_xlfn.IFNA(INDEX([3]!QoS_usage_factors_1819,MATCH($B64,[3]!QoS_usage_factor_services,0),MATCH(AU$39,[3]!QoS_uf_comp_codes,0)),AU28)</f>
        <v>0</v>
      </c>
      <c r="AV64" s="134">
        <f>_xlfn.IFNA(INDEX([3]!QoS_usage_factors_1819,MATCH($B64,[3]!QoS_usage_factor_services,0),MATCH(AV$39,[3]!QoS_uf_comp_codes,0)),AV28)</f>
        <v>0</v>
      </c>
      <c r="AW64" s="134">
        <f>_xlfn.IFNA(INDEX([3]!QoS_usage_factors_1819,MATCH($B64,[3]!QoS_usage_factor_services,0),MATCH(AW$39,[3]!QoS_uf_comp_codes,0)),AW28)</f>
        <v>0</v>
      </c>
      <c r="AX64" s="134">
        <f>_xlfn.IFNA(INDEX([3]!QoS_usage_factors_1819,MATCH($B64,[3]!QoS_usage_factor_services,0),MATCH(AX$39,[3]!QoS_uf_comp_codes,0)),AX28)</f>
        <v>63</v>
      </c>
      <c r="AY64" s="134">
        <f>_xlfn.IFNA(INDEX([3]!QoS_usage_factors_1819,MATCH($B64,[3]!QoS_usage_factor_services,0),MATCH(AY$39,[3]!QoS_uf_comp_codes,0)),AY28)</f>
        <v>0</v>
      </c>
      <c r="AZ64" s="134">
        <f>_xlfn.IFNA(INDEX([3]!QoS_usage_factors_1819,MATCH($B64,[3]!QoS_usage_factor_services,0),MATCH(AZ$39,[3]!QoS_uf_comp_codes,0)),AZ28)</f>
        <v>0.55000000000000004</v>
      </c>
      <c r="BA64" s="134">
        <f>_xlfn.IFNA(INDEX([3]!QoS_usage_factors_1819,MATCH($B64,[3]!QoS_usage_factor_services,0),MATCH(BA$39,[3]!QoS_uf_comp_codes,0)),BA28)</f>
        <v>0</v>
      </c>
      <c r="BB64" s="134">
        <f>_xlfn.IFNA(INDEX([3]!QoS_usage_factors_1819,MATCH($B64,[3]!QoS_usage_factor_services,0),MATCH(BB$39,[3]!QoS_uf_comp_codes,0)),BB28)</f>
        <v>0</v>
      </c>
      <c r="BC64" s="134">
        <f>_xlfn.IFNA(INDEX([3]!QoS_usage_factors_1819,MATCH($B64,[3]!QoS_usage_factor_services,0),MATCH(BC$39,[3]!QoS_uf_comp_codes,0)),BC28)</f>
        <v>0</v>
      </c>
      <c r="BD64" s="134">
        <f>_xlfn.IFNA(INDEX([3]!QoS_usage_factors_1819,MATCH($B64,[3]!QoS_usage_factor_services,0),MATCH(BD$39,[3]!QoS_uf_comp_codes,0)),BD28)</f>
        <v>0</v>
      </c>
    </row>
    <row r="65" spans="1:57">
      <c r="A65" s="104"/>
      <c r="B65" s="134" t="str">
        <v>GEA CP to CP Migration</v>
      </c>
      <c r="C65" s="134">
        <f>_xlfn.IFNA(INDEX([3]!QoS_usage_factors_1819,MATCH($B65,[3]!QoS_usage_factor_services,0),MATCH(C$39,[3]!QoS_uf_comp_codes,0)),C29)</f>
        <v>0</v>
      </c>
      <c r="D65" s="134">
        <f>_xlfn.IFNA(INDEX([3]!QoS_usage_factors_1819,MATCH($B65,[3]!QoS_usage_factor_services,0),MATCH(D$39,[3]!QoS_uf_comp_codes,0)),D29)</f>
        <v>0</v>
      </c>
      <c r="E65" s="134">
        <f>_xlfn.IFNA(INDEX([3]!QoS_usage_factors_1819,MATCH($B65,[3]!QoS_usage_factor_services,0),MATCH(E$39,[3]!QoS_uf_comp_codes,0)),E29)</f>
        <v>0</v>
      </c>
      <c r="F65" s="134">
        <f>_xlfn.IFNA(INDEX([3]!QoS_usage_factors_1819,MATCH($B65,[3]!QoS_usage_factor_services,0),MATCH(F$39,[3]!QoS_uf_comp_codes,0)),F29)</f>
        <v>0</v>
      </c>
      <c r="G65" s="134">
        <f>_xlfn.IFNA(INDEX([3]!QoS_usage_factors_1819,MATCH($B65,[3]!QoS_usage_factor_services,0),MATCH(G$39,[3]!QoS_uf_comp_codes,0)),G29)</f>
        <v>0</v>
      </c>
      <c r="H65" s="134">
        <f>_xlfn.IFNA(INDEX([3]!QoS_usage_factors_1819,MATCH($B65,[3]!QoS_usage_factor_services,0),MATCH(H$39,[3]!QoS_uf_comp_codes,0)),H29)</f>
        <v>0</v>
      </c>
      <c r="I65" s="134">
        <f>_xlfn.IFNA(INDEX([3]!QoS_usage_factors_1819,MATCH($B65,[3]!QoS_usage_factor_services,0),MATCH(I$39,[3]!QoS_uf_comp_codes,0)),I29)</f>
        <v>0</v>
      </c>
      <c r="J65" s="134">
        <f>_xlfn.IFNA(INDEX([3]!QoS_usage_factors_1819,MATCH($B65,[3]!QoS_usage_factor_services,0),MATCH(J$39,[3]!QoS_uf_comp_codes,0)),J29)</f>
        <v>0</v>
      </c>
      <c r="K65" s="134">
        <f>_xlfn.IFNA(INDEX([3]!QoS_usage_factors_1819,MATCH($B65,[3]!QoS_usage_factor_services,0),MATCH(K$39,[3]!QoS_uf_comp_codes,0)),K29)</f>
        <v>1.34</v>
      </c>
      <c r="L65" s="134">
        <f>_xlfn.IFNA(INDEX([3]!QoS_usage_factors_1819,MATCH($B65,[3]!QoS_usage_factor_services,0),MATCH(L$39,[3]!QoS_uf_comp_codes,0)),L29)</f>
        <v>0</v>
      </c>
      <c r="M65" s="134">
        <f>_xlfn.IFNA(INDEX([3]!QoS_usage_factors_1819,MATCH($B65,[3]!QoS_usage_factor_services,0),MATCH(M$39,[3]!QoS_uf_comp_codes,0)),M29)</f>
        <v>0</v>
      </c>
      <c r="N65" s="134">
        <f>_xlfn.IFNA(INDEX([3]!QoS_usage_factors_1819,MATCH($B65,[3]!QoS_usage_factor_services,0),MATCH(N$39,[3]!QoS_uf_comp_codes,0)),N29)</f>
        <v>0</v>
      </c>
      <c r="O65" s="134">
        <f>_xlfn.IFNA(INDEX([3]!QoS_usage_factors_1819,MATCH($B65,[3]!QoS_usage_factor_services,0),MATCH(O$39,[3]!QoS_uf_comp_codes,0)),O29)</f>
        <v>0</v>
      </c>
      <c r="P65" s="134">
        <f>_xlfn.IFNA(INDEX([3]!QoS_usage_factors_1819,MATCH($B65,[3]!QoS_usage_factor_services,0),MATCH(P$39,[3]!QoS_uf_comp_codes,0)),P29)</f>
        <v>0</v>
      </c>
      <c r="Q65" s="134">
        <f>_xlfn.IFNA(INDEX([3]!QoS_usage_factors_1819,MATCH($B65,[3]!QoS_usage_factor_services,0),MATCH(Q$39,[3]!QoS_uf_comp_codes,0)),Q29)</f>
        <v>0</v>
      </c>
      <c r="R65" s="134">
        <f>_xlfn.IFNA(INDEX([3]!QoS_usage_factors_1819,MATCH($B65,[3]!QoS_usage_factor_services,0),MATCH(R$39,[3]!QoS_uf_comp_codes,0)),R29)</f>
        <v>0</v>
      </c>
      <c r="S65" s="134">
        <f>_xlfn.IFNA(INDEX([3]!QoS_usage_factors_1819,MATCH($B65,[3]!QoS_usage_factor_services,0),MATCH(S$39,[3]!QoS_uf_comp_codes,0)),S29)</f>
        <v>0</v>
      </c>
      <c r="T65" s="134">
        <f>_xlfn.IFNA(INDEX([3]!QoS_usage_factors_1819,MATCH($B65,[3]!QoS_usage_factor_services,0),MATCH(T$39,[3]!QoS_uf_comp_codes,0)),T29)</f>
        <v>0</v>
      </c>
      <c r="U65" s="134">
        <f>_xlfn.IFNA(INDEX([3]!QoS_usage_factors_1819,MATCH($B65,[3]!QoS_usage_factor_services,0),MATCH(U$39,[3]!QoS_uf_comp_codes,0)),U29)</f>
        <v>0</v>
      </c>
      <c r="V65" s="134">
        <f>_xlfn.IFNA(INDEX([3]!QoS_usage_factors_1819,MATCH($B65,[3]!QoS_usage_factor_services,0),MATCH(V$39,[3]!QoS_uf_comp_codes,0)),V29)</f>
        <v>0</v>
      </c>
      <c r="W65" s="134">
        <f>_xlfn.IFNA(INDEX([3]!QoS_usage_factors_1819,MATCH($B65,[3]!QoS_usage_factor_services,0),MATCH(W$39,[3]!QoS_uf_comp_codes,0)),W29)</f>
        <v>0</v>
      </c>
      <c r="X65" s="134">
        <f>_xlfn.IFNA(INDEX([3]!QoS_usage_factors_1819,MATCH($B65,[3]!QoS_usage_factor_services,0),MATCH(X$39,[3]!QoS_uf_comp_codes,0)),X29)</f>
        <v>0</v>
      </c>
      <c r="Y65" s="134">
        <f>_xlfn.IFNA(INDEX([3]!QoS_usage_factors_1819,MATCH($B65,[3]!QoS_usage_factor_services,0),MATCH(Y$39,[3]!QoS_uf_comp_codes,0)),Y29)</f>
        <v>1.34</v>
      </c>
      <c r="Z65" s="134">
        <f>_xlfn.IFNA(INDEX([3]!QoS_usage_factors_1819,MATCH($B65,[3]!QoS_usage_factor_services,0),MATCH(Z$39,[3]!QoS_uf_comp_codes,0)),Z29)</f>
        <v>0</v>
      </c>
      <c r="AA65" s="134">
        <f>_xlfn.IFNA(INDEX([3]!QoS_usage_factors_1819,MATCH($B65,[3]!QoS_usage_factor_services,0),MATCH(AA$39,[3]!QoS_uf_comp_codes,0)),AA29)</f>
        <v>0</v>
      </c>
      <c r="AB65" s="134">
        <f>_xlfn.IFNA(INDEX([3]!QoS_usage_factors_1819,MATCH($B65,[3]!QoS_usage_factor_services,0),MATCH(AB$39,[3]!QoS_uf_comp_codes,0)),AB29)</f>
        <v>0</v>
      </c>
      <c r="AC65" s="134">
        <f>_xlfn.IFNA(INDEX([3]!QoS_usage_factors_1819,MATCH($B65,[3]!QoS_usage_factor_services,0),MATCH(AC$39,[3]!QoS_uf_comp_codes,0)),AC29)</f>
        <v>1.34</v>
      </c>
      <c r="AD65" s="134">
        <f>_xlfn.IFNA(INDEX([3]!QoS_usage_factors_1819,MATCH($B65,[3]!QoS_usage_factor_services,0),MATCH(AD$39,[3]!QoS_uf_comp_codes,0)),AD29)</f>
        <v>0</v>
      </c>
      <c r="AE65" s="134">
        <f>_xlfn.IFNA(INDEX([3]!QoS_usage_factors_1819,MATCH($B65,[3]!QoS_usage_factor_services,0),MATCH(AE$39,[3]!QoS_uf_comp_codes,0)),AE29)</f>
        <v>0</v>
      </c>
      <c r="AF65" s="134">
        <f>_xlfn.IFNA(INDEX([3]!QoS_usage_factors_1819,MATCH($B65,[3]!QoS_usage_factor_services,0),MATCH(AF$39,[3]!QoS_uf_comp_codes,0)),AF29)</f>
        <v>0</v>
      </c>
      <c r="AG65" s="134">
        <f>_xlfn.IFNA(INDEX([3]!QoS_usage_factors_1819,MATCH($B65,[3]!QoS_usage_factor_services,0),MATCH(AG$39,[3]!QoS_uf_comp_codes,0)),AG29)</f>
        <v>0</v>
      </c>
      <c r="AH65" s="134">
        <f>_xlfn.IFNA(INDEX([3]!QoS_usage_factors_1819,MATCH($B65,[3]!QoS_usage_factor_services,0),MATCH(AH$39,[3]!QoS_uf_comp_codes,0)),AH29)</f>
        <v>0</v>
      </c>
      <c r="AI65" s="134">
        <f>_xlfn.IFNA(INDEX([3]!QoS_usage_factors_1819,MATCH($B65,[3]!QoS_usage_factor_services,0),MATCH(AI$39,[3]!QoS_uf_comp_codes,0)),AI29)</f>
        <v>0</v>
      </c>
      <c r="AJ65" s="134">
        <f>_xlfn.IFNA(INDEX([3]!QoS_usage_factors_1819,MATCH($B65,[3]!QoS_usage_factor_services,0),MATCH(AJ$39,[3]!QoS_uf_comp_codes,0)),AJ29)</f>
        <v>0</v>
      </c>
      <c r="AK65" s="134">
        <f>_xlfn.IFNA(INDEX([3]!QoS_usage_factors_1819,MATCH($B65,[3]!QoS_usage_factor_services,0),MATCH(AK$39,[3]!QoS_uf_comp_codes,0)),AK29)</f>
        <v>0</v>
      </c>
      <c r="AL65" s="134">
        <f>_xlfn.IFNA(INDEX([3]!QoS_usage_factors_1819,MATCH($B65,[3]!QoS_usage_factor_services,0),MATCH(AL$39,[3]!QoS_uf_comp_codes,0)),AL29)</f>
        <v>0</v>
      </c>
      <c r="AM65" s="134">
        <f>_xlfn.IFNA(INDEX([3]!QoS_usage_factors_1819,MATCH($B65,[3]!QoS_usage_factor_services,0),MATCH(AM$39,[3]!QoS_uf_comp_codes,0)),AM29)</f>
        <v>0</v>
      </c>
      <c r="AN65" s="134">
        <f>_xlfn.IFNA(INDEX([3]!QoS_usage_factors_1819,MATCH($B65,[3]!QoS_usage_factor_services,0),MATCH(AN$39,[3]!QoS_uf_comp_codes,0)),AN29)</f>
        <v>0</v>
      </c>
      <c r="AO65" s="134">
        <f>_xlfn.IFNA(INDEX([3]!QoS_usage_factors_1819,MATCH($B65,[3]!QoS_usage_factor_services,0),MATCH(AO$39,[3]!QoS_uf_comp_codes,0)),AO29)</f>
        <v>0</v>
      </c>
      <c r="AP65" s="134">
        <f>_xlfn.IFNA(INDEX([3]!QoS_usage_factors_1819,MATCH($B65,[3]!QoS_usage_factor_services,0),MATCH(AP$39,[3]!QoS_uf_comp_codes,0)),AP29)</f>
        <v>0</v>
      </c>
      <c r="AQ65" s="134">
        <f>_xlfn.IFNA(INDEX([3]!QoS_usage_factors_1819,MATCH($B65,[3]!QoS_usage_factor_services,0),MATCH(AQ$39,[3]!QoS_uf_comp_codes,0)),AQ29)</f>
        <v>0</v>
      </c>
      <c r="AR65" s="134">
        <f>_xlfn.IFNA(INDEX([3]!QoS_usage_factors_1819,MATCH($B65,[3]!QoS_usage_factor_services,0),MATCH(AR$39,[3]!QoS_uf_comp_codes,0)),AR29)</f>
        <v>0</v>
      </c>
      <c r="AS65" s="134">
        <f>_xlfn.IFNA(INDEX([3]!QoS_usage_factors_1819,MATCH($B65,[3]!QoS_usage_factor_services,0),MATCH(AS$39,[3]!QoS_uf_comp_codes,0)),AS29)</f>
        <v>0</v>
      </c>
      <c r="AT65" s="134">
        <f>_xlfn.IFNA(INDEX([3]!QoS_usage_factors_1819,MATCH($B65,[3]!QoS_usage_factor_services,0),MATCH(AT$39,[3]!QoS_uf_comp_codes,0)),AT29)</f>
        <v>0</v>
      </c>
      <c r="AU65" s="134">
        <f>_xlfn.IFNA(INDEX([3]!QoS_usage_factors_1819,MATCH($B65,[3]!QoS_usage_factor_services,0),MATCH(AU$39,[3]!QoS_uf_comp_codes,0)),AU29)</f>
        <v>0</v>
      </c>
      <c r="AV65" s="134">
        <f>_xlfn.IFNA(INDEX([3]!QoS_usage_factors_1819,MATCH($B65,[3]!QoS_usage_factor_services,0),MATCH(AV$39,[3]!QoS_uf_comp_codes,0)),AV29)</f>
        <v>0</v>
      </c>
      <c r="AW65" s="134">
        <f>_xlfn.IFNA(INDEX([3]!QoS_usage_factors_1819,MATCH($B65,[3]!QoS_usage_factor_services,0),MATCH(AW$39,[3]!QoS_uf_comp_codes,0)),AW29)</f>
        <v>0</v>
      </c>
      <c r="AX65" s="134">
        <f>_xlfn.IFNA(INDEX([3]!QoS_usage_factors_1819,MATCH($B65,[3]!QoS_usage_factor_services,0),MATCH(AX$39,[3]!QoS_uf_comp_codes,0)),AX29)</f>
        <v>14.76</v>
      </c>
      <c r="AY65" s="134">
        <f>_xlfn.IFNA(INDEX([3]!QoS_usage_factors_1819,MATCH($B65,[3]!QoS_usage_factor_services,0),MATCH(AY$39,[3]!QoS_uf_comp_codes,0)),AY29)</f>
        <v>0</v>
      </c>
      <c r="AZ65" s="134">
        <f>_xlfn.IFNA(INDEX([3]!QoS_usage_factors_1819,MATCH($B65,[3]!QoS_usage_factor_services,0),MATCH(AZ$39,[3]!QoS_uf_comp_codes,0)),AZ29)</f>
        <v>0.13</v>
      </c>
      <c r="BA65" s="134">
        <f>_xlfn.IFNA(INDEX([3]!QoS_usage_factors_1819,MATCH($B65,[3]!QoS_usage_factor_services,0),MATCH(BA$39,[3]!QoS_uf_comp_codes,0)),BA29)</f>
        <v>0</v>
      </c>
      <c r="BB65" s="134">
        <f>_xlfn.IFNA(INDEX([3]!QoS_usage_factors_1819,MATCH($B65,[3]!QoS_usage_factor_services,0),MATCH(BB$39,[3]!QoS_uf_comp_codes,0)),BB29)</f>
        <v>0</v>
      </c>
      <c r="BC65" s="134">
        <f>_xlfn.IFNA(INDEX([3]!QoS_usage_factors_1819,MATCH($B65,[3]!QoS_usage_factor_services,0),MATCH(BC$39,[3]!QoS_uf_comp_codes,0)),BC29)</f>
        <v>0</v>
      </c>
      <c r="BD65" s="134">
        <f>_xlfn.IFNA(INDEX([3]!QoS_usage_factors_1819,MATCH($B65,[3]!QoS_usage_factor_services,0),MATCH(BD$39,[3]!QoS_uf_comp_codes,0)),BD29)</f>
        <v>0</v>
      </c>
    </row>
    <row r="66" spans="1:57">
      <c r="A66" s="104"/>
      <c r="B66" s="134" t="str">
        <v>GEA Other</v>
      </c>
      <c r="C66" s="134">
        <f>_xlfn.IFNA(INDEX([3]!QoS_usage_factors_1819,MATCH($B66,[3]!QoS_usage_factor_services,0),MATCH(C$39,[3]!QoS_uf_comp_codes,0)),C30)</f>
        <v>0</v>
      </c>
      <c r="D66" s="134">
        <f>_xlfn.IFNA(INDEX([3]!QoS_usage_factors_1819,MATCH($B66,[3]!QoS_usage_factor_services,0),MATCH(D$39,[3]!QoS_uf_comp_codes,0)),D30)</f>
        <v>0</v>
      </c>
      <c r="E66" s="134">
        <f>_xlfn.IFNA(INDEX([3]!QoS_usage_factors_1819,MATCH($B66,[3]!QoS_usage_factor_services,0),MATCH(E$39,[3]!QoS_uf_comp_codes,0)),E30)</f>
        <v>0</v>
      </c>
      <c r="F66" s="134">
        <f>_xlfn.IFNA(INDEX([3]!QoS_usage_factors_1819,MATCH($B66,[3]!QoS_usage_factor_services,0),MATCH(F$39,[3]!QoS_uf_comp_codes,0)),F30)</f>
        <v>0</v>
      </c>
      <c r="G66" s="134">
        <f>_xlfn.IFNA(INDEX([3]!QoS_usage_factors_1819,MATCH($B66,[3]!QoS_usage_factor_services,0),MATCH(G$39,[3]!QoS_uf_comp_codes,0)),G30)</f>
        <v>0</v>
      </c>
      <c r="H66" s="134">
        <f>_xlfn.IFNA(INDEX([3]!QoS_usage_factors_1819,MATCH($B66,[3]!QoS_usage_factor_services,0),MATCH(H$39,[3]!QoS_uf_comp_codes,0)),H30)</f>
        <v>0</v>
      </c>
      <c r="I66" s="134">
        <f>_xlfn.IFNA(INDEX([3]!QoS_usage_factors_1819,MATCH($B66,[3]!QoS_usage_factor_services,0),MATCH(I$39,[3]!QoS_uf_comp_codes,0)),I30)</f>
        <v>0</v>
      </c>
      <c r="J66" s="134">
        <f>_xlfn.IFNA(INDEX([3]!QoS_usage_factors_1819,MATCH($B66,[3]!QoS_usage_factor_services,0),MATCH(J$39,[3]!QoS_uf_comp_codes,0)),J30)</f>
        <v>0</v>
      </c>
      <c r="K66" s="134">
        <f>_xlfn.IFNA(INDEX([3]!QoS_usage_factors_1819,MATCH($B66,[3]!QoS_usage_factor_services,0),MATCH(K$39,[3]!QoS_uf_comp_codes,0)),K30)</f>
        <v>0</v>
      </c>
      <c r="L66" s="134">
        <f>_xlfn.IFNA(INDEX([3]!QoS_usage_factors_1819,MATCH($B66,[3]!QoS_usage_factor_services,0),MATCH(L$39,[3]!QoS_uf_comp_codes,0)),L30)</f>
        <v>0</v>
      </c>
      <c r="M66" s="134">
        <f>_xlfn.IFNA(INDEX([3]!QoS_usage_factors_1819,MATCH($B66,[3]!QoS_usage_factor_services,0),MATCH(M$39,[3]!QoS_uf_comp_codes,0)),M30)</f>
        <v>0</v>
      </c>
      <c r="N66" s="134">
        <f>_xlfn.IFNA(INDEX([3]!QoS_usage_factors_1819,MATCH($B66,[3]!QoS_usage_factor_services,0),MATCH(N$39,[3]!QoS_uf_comp_codes,0)),N30)</f>
        <v>0</v>
      </c>
      <c r="O66" s="134">
        <f>_xlfn.IFNA(INDEX([3]!QoS_usage_factors_1819,MATCH($B66,[3]!QoS_usage_factor_services,0),MATCH(O$39,[3]!QoS_uf_comp_codes,0)),O30)</f>
        <v>0</v>
      </c>
      <c r="P66" s="134">
        <f>_xlfn.IFNA(INDEX([3]!QoS_usage_factors_1819,MATCH($B66,[3]!QoS_usage_factor_services,0),MATCH(P$39,[3]!QoS_uf_comp_codes,0)),P30)</f>
        <v>0</v>
      </c>
      <c r="Q66" s="134">
        <f>_xlfn.IFNA(INDEX([3]!QoS_usage_factors_1819,MATCH($B66,[3]!QoS_usage_factor_services,0),MATCH(Q$39,[3]!QoS_uf_comp_codes,0)),Q30)</f>
        <v>0</v>
      </c>
      <c r="R66" s="134">
        <f>_xlfn.IFNA(INDEX([3]!QoS_usage_factors_1819,MATCH($B66,[3]!QoS_usage_factor_services,0),MATCH(R$39,[3]!QoS_uf_comp_codes,0)),R30)</f>
        <v>0</v>
      </c>
      <c r="S66" s="134">
        <f>_xlfn.IFNA(INDEX([3]!QoS_usage_factors_1819,MATCH($B66,[3]!QoS_usage_factor_services,0),MATCH(S$39,[3]!QoS_uf_comp_codes,0)),S30)</f>
        <v>0</v>
      </c>
      <c r="T66" s="134">
        <f>_xlfn.IFNA(INDEX([3]!QoS_usage_factors_1819,MATCH($B66,[3]!QoS_usage_factor_services,0),MATCH(T$39,[3]!QoS_uf_comp_codes,0)),T30)</f>
        <v>0</v>
      </c>
      <c r="U66" s="134">
        <f>_xlfn.IFNA(INDEX([3]!QoS_usage_factors_1819,MATCH($B66,[3]!QoS_usage_factor_services,0),MATCH(U$39,[3]!QoS_uf_comp_codes,0)),U30)</f>
        <v>0</v>
      </c>
      <c r="V66" s="134">
        <f>_xlfn.IFNA(INDEX([3]!QoS_usage_factors_1819,MATCH($B66,[3]!QoS_usage_factor_services,0),MATCH(V$39,[3]!QoS_uf_comp_codes,0)),V30)</f>
        <v>0</v>
      </c>
      <c r="W66" s="134">
        <f>_xlfn.IFNA(INDEX([3]!QoS_usage_factors_1819,MATCH($B66,[3]!QoS_usage_factor_services,0),MATCH(W$39,[3]!QoS_uf_comp_codes,0)),W30)</f>
        <v>0</v>
      </c>
      <c r="X66" s="134">
        <f>_xlfn.IFNA(INDEX([3]!QoS_usage_factors_1819,MATCH($B66,[3]!QoS_usage_factor_services,0),MATCH(X$39,[3]!QoS_uf_comp_codes,0)),X30)</f>
        <v>0</v>
      </c>
      <c r="Y66" s="134">
        <f>_xlfn.IFNA(INDEX([3]!QoS_usage_factors_1819,MATCH($B66,[3]!QoS_usage_factor_services,0),MATCH(Y$39,[3]!QoS_uf_comp_codes,0)),Y30)</f>
        <v>0</v>
      </c>
      <c r="Z66" s="134">
        <f>_xlfn.IFNA(INDEX([3]!QoS_usage_factors_1819,MATCH($B66,[3]!QoS_usage_factor_services,0),MATCH(Z$39,[3]!QoS_uf_comp_codes,0)),Z30)</f>
        <v>0</v>
      </c>
      <c r="AA66" s="134">
        <f>_xlfn.IFNA(INDEX([3]!QoS_usage_factors_1819,MATCH($B66,[3]!QoS_usage_factor_services,0),MATCH(AA$39,[3]!QoS_uf_comp_codes,0)),AA30)</f>
        <v>0</v>
      </c>
      <c r="AB66" s="134">
        <f>_xlfn.IFNA(INDEX([3]!QoS_usage_factors_1819,MATCH($B66,[3]!QoS_usage_factor_services,0),MATCH(AB$39,[3]!QoS_uf_comp_codes,0)),AB30)</f>
        <v>0</v>
      </c>
      <c r="AC66" s="134">
        <f>_xlfn.IFNA(INDEX([3]!QoS_usage_factors_1819,MATCH($B66,[3]!QoS_usage_factor_services,0),MATCH(AC$39,[3]!QoS_uf_comp_codes,0)),AC30)</f>
        <v>4.38</v>
      </c>
      <c r="AD66" s="134">
        <f>_xlfn.IFNA(INDEX([3]!QoS_usage_factors_1819,MATCH($B66,[3]!QoS_usage_factor_services,0),MATCH(AD$39,[3]!QoS_uf_comp_codes,0)),AD30)</f>
        <v>0</v>
      </c>
      <c r="AE66" s="134">
        <f>_xlfn.IFNA(INDEX([3]!QoS_usage_factors_1819,MATCH($B66,[3]!QoS_usage_factor_services,0),MATCH(AE$39,[3]!QoS_uf_comp_codes,0)),AE30)</f>
        <v>0</v>
      </c>
      <c r="AF66" s="134">
        <f>_xlfn.IFNA(INDEX([3]!QoS_usage_factors_1819,MATCH($B66,[3]!QoS_usage_factor_services,0),MATCH(AF$39,[3]!QoS_uf_comp_codes,0)),AF30)</f>
        <v>4.38</v>
      </c>
      <c r="AG66" s="134">
        <f>_xlfn.IFNA(INDEX([3]!QoS_usage_factors_1819,MATCH($B66,[3]!QoS_usage_factor_services,0),MATCH(AG$39,[3]!QoS_uf_comp_codes,0)),AG30)</f>
        <v>0</v>
      </c>
      <c r="AH66" s="134">
        <f>_xlfn.IFNA(INDEX([3]!QoS_usage_factors_1819,MATCH($B66,[3]!QoS_usage_factor_services,0),MATCH(AH$39,[3]!QoS_uf_comp_codes,0)),AH30)</f>
        <v>0</v>
      </c>
      <c r="AI66" s="134">
        <f>_xlfn.IFNA(INDEX([3]!QoS_usage_factors_1819,MATCH($B66,[3]!QoS_usage_factor_services,0),MATCH(AI$39,[3]!QoS_uf_comp_codes,0)),AI30)</f>
        <v>0</v>
      </c>
      <c r="AJ66" s="134">
        <f>_xlfn.IFNA(INDEX([3]!QoS_usage_factors_1819,MATCH($B66,[3]!QoS_usage_factor_services,0),MATCH(AJ$39,[3]!QoS_uf_comp_codes,0)),AJ30)</f>
        <v>0</v>
      </c>
      <c r="AK66" s="134">
        <f>_xlfn.IFNA(INDEX([3]!QoS_usage_factors_1819,MATCH($B66,[3]!QoS_usage_factor_services,0),MATCH(AK$39,[3]!QoS_uf_comp_codes,0)),AK30)</f>
        <v>0</v>
      </c>
      <c r="AL66" s="134">
        <f>_xlfn.IFNA(INDEX([3]!QoS_usage_factors_1819,MATCH($B66,[3]!QoS_usage_factor_services,0),MATCH(AL$39,[3]!QoS_uf_comp_codes,0)),AL30)</f>
        <v>0</v>
      </c>
      <c r="AM66" s="134">
        <f>_xlfn.IFNA(INDEX([3]!QoS_usage_factors_1819,MATCH($B66,[3]!QoS_usage_factor_services,0),MATCH(AM$39,[3]!QoS_uf_comp_codes,0)),AM30)</f>
        <v>0</v>
      </c>
      <c r="AN66" s="134">
        <f>_xlfn.IFNA(INDEX([3]!QoS_usage_factors_1819,MATCH($B66,[3]!QoS_usage_factor_services,0),MATCH(AN$39,[3]!QoS_uf_comp_codes,0)),AN30)</f>
        <v>0</v>
      </c>
      <c r="AO66" s="134">
        <f>_xlfn.IFNA(INDEX([3]!QoS_usage_factors_1819,MATCH($B66,[3]!QoS_usage_factor_services,0),MATCH(AO$39,[3]!QoS_uf_comp_codes,0)),AO30)</f>
        <v>0</v>
      </c>
      <c r="AP66" s="134">
        <f>_xlfn.IFNA(INDEX([3]!QoS_usage_factors_1819,MATCH($B66,[3]!QoS_usage_factor_services,0),MATCH(AP$39,[3]!QoS_uf_comp_codes,0)),AP30)</f>
        <v>0</v>
      </c>
      <c r="AQ66" s="134">
        <f>_xlfn.IFNA(INDEX([3]!QoS_usage_factors_1819,MATCH($B66,[3]!QoS_usage_factor_services,0),MATCH(AQ$39,[3]!QoS_uf_comp_codes,0)),AQ30)</f>
        <v>0</v>
      </c>
      <c r="AR66" s="134">
        <f>_xlfn.IFNA(INDEX([3]!QoS_usage_factors_1819,MATCH($B66,[3]!QoS_usage_factor_services,0),MATCH(AR$39,[3]!QoS_uf_comp_codes,0)),AR30)</f>
        <v>0</v>
      </c>
      <c r="AS66" s="134">
        <f>_xlfn.IFNA(INDEX([3]!QoS_usage_factors_1819,MATCH($B66,[3]!QoS_usage_factor_services,0),MATCH(AS$39,[3]!QoS_uf_comp_codes,0)),AS30)</f>
        <v>0</v>
      </c>
      <c r="AT66" s="134">
        <f>_xlfn.IFNA(INDEX([3]!QoS_usage_factors_1819,MATCH($B66,[3]!QoS_usage_factor_services,0),MATCH(AT$39,[3]!QoS_uf_comp_codes,0)),AT30)</f>
        <v>0</v>
      </c>
      <c r="AU66" s="134">
        <f>_xlfn.IFNA(INDEX([3]!QoS_usage_factors_1819,MATCH($B66,[3]!QoS_usage_factor_services,0),MATCH(AU$39,[3]!QoS_uf_comp_codes,0)),AU30)</f>
        <v>0</v>
      </c>
      <c r="AV66" s="134">
        <f>_xlfn.IFNA(INDEX([3]!QoS_usage_factors_1819,MATCH($B66,[3]!QoS_usage_factor_services,0),MATCH(AV$39,[3]!QoS_uf_comp_codes,0)),AV30)</f>
        <v>0</v>
      </c>
      <c r="AW66" s="134">
        <f>_xlfn.IFNA(INDEX([3]!QoS_usage_factors_1819,MATCH($B66,[3]!QoS_usage_factor_services,0),MATCH(AW$39,[3]!QoS_uf_comp_codes,0)),AW30)</f>
        <v>0</v>
      </c>
      <c r="AX66" s="134">
        <f>_xlfn.IFNA(INDEX([3]!QoS_usage_factors_1819,MATCH($B66,[3]!QoS_usage_factor_services,0),MATCH(AX$39,[3]!QoS_uf_comp_codes,0)),AX30)</f>
        <v>63.16</v>
      </c>
      <c r="AY66" s="134">
        <f>_xlfn.IFNA(INDEX([3]!QoS_usage_factors_1819,MATCH($B66,[3]!QoS_usage_factor_services,0),MATCH(AY$39,[3]!QoS_uf_comp_codes,0)),AY30)</f>
        <v>0</v>
      </c>
      <c r="AZ66" s="134">
        <f>_xlfn.IFNA(INDEX([3]!QoS_usage_factors_1819,MATCH($B66,[3]!QoS_usage_factor_services,0),MATCH(AZ$39,[3]!QoS_uf_comp_codes,0)),AZ30)</f>
        <v>0.55000000000000004</v>
      </c>
      <c r="BA66" s="134">
        <f>_xlfn.IFNA(INDEX([3]!QoS_usage_factors_1819,MATCH($B66,[3]!QoS_usage_factor_services,0),MATCH(BA$39,[3]!QoS_uf_comp_codes,0)),BA30)</f>
        <v>0</v>
      </c>
      <c r="BB66" s="134">
        <f>_xlfn.IFNA(INDEX([3]!QoS_usage_factors_1819,MATCH($B66,[3]!QoS_usage_factor_services,0),MATCH(BB$39,[3]!QoS_uf_comp_codes,0)),BB30)</f>
        <v>0</v>
      </c>
      <c r="BC66" s="134">
        <f>_xlfn.IFNA(INDEX([3]!QoS_usage_factors_1819,MATCH($B66,[3]!QoS_usage_factor_services,0),MATCH(BC$39,[3]!QoS_uf_comp_codes,0)),BC30)</f>
        <v>0</v>
      </c>
      <c r="BD66" s="134">
        <f>_xlfn.IFNA(INDEX([3]!QoS_usage_factors_1819,MATCH($B66,[3]!QoS_usage_factor_services,0),MATCH(BD$39,[3]!QoS_uf_comp_codes,0)),BD30)</f>
        <v>0</v>
      </c>
    </row>
    <row r="67" spans="1:57">
      <c r="A67" s="104"/>
      <c r="B67" s="134" t="str">
        <v/>
      </c>
      <c r="C67" s="134">
        <f>_xlfn.IFNA(INDEX([3]!QoS_usage_factors_1819,MATCH($B67,[3]!QoS_usage_factor_services,0),MATCH(C$39,[3]!QoS_uf_comp_codes,0)),C31)</f>
        <v>0</v>
      </c>
      <c r="D67" s="134">
        <f>_xlfn.IFNA(INDEX([3]!QoS_usage_factors_1819,MATCH($B67,[3]!QoS_usage_factor_services,0),MATCH(D$39,[3]!QoS_uf_comp_codes,0)),D31)</f>
        <v>0</v>
      </c>
      <c r="E67" s="134">
        <f>_xlfn.IFNA(INDEX([3]!QoS_usage_factors_1819,MATCH($B67,[3]!QoS_usage_factor_services,0),MATCH(E$39,[3]!QoS_uf_comp_codes,0)),E31)</f>
        <v>0</v>
      </c>
      <c r="F67" s="134">
        <f>_xlfn.IFNA(INDEX([3]!QoS_usage_factors_1819,MATCH($B67,[3]!QoS_usage_factor_services,0),MATCH(F$39,[3]!QoS_uf_comp_codes,0)),F31)</f>
        <v>0</v>
      </c>
      <c r="G67" s="134">
        <f>_xlfn.IFNA(INDEX([3]!QoS_usage_factors_1819,MATCH($B67,[3]!QoS_usage_factor_services,0),MATCH(G$39,[3]!QoS_uf_comp_codes,0)),G31)</f>
        <v>0</v>
      </c>
      <c r="H67" s="134">
        <f>_xlfn.IFNA(INDEX([3]!QoS_usage_factors_1819,MATCH($B67,[3]!QoS_usage_factor_services,0),MATCH(H$39,[3]!QoS_uf_comp_codes,0)),H31)</f>
        <v>0</v>
      </c>
      <c r="I67" s="134">
        <f>_xlfn.IFNA(INDEX([3]!QoS_usage_factors_1819,MATCH($B67,[3]!QoS_usage_factor_services,0),MATCH(I$39,[3]!QoS_uf_comp_codes,0)),I31)</f>
        <v>0</v>
      </c>
      <c r="J67" s="134">
        <f>_xlfn.IFNA(INDEX([3]!QoS_usage_factors_1819,MATCH($B67,[3]!QoS_usage_factor_services,0),MATCH(J$39,[3]!QoS_uf_comp_codes,0)),J31)</f>
        <v>0</v>
      </c>
      <c r="K67" s="134">
        <f>_xlfn.IFNA(INDEX([3]!QoS_usage_factors_1819,MATCH($B67,[3]!QoS_usage_factor_services,0),MATCH(K$39,[3]!QoS_uf_comp_codes,0)),K31)</f>
        <v>0</v>
      </c>
      <c r="L67" s="134">
        <f>_xlfn.IFNA(INDEX([3]!QoS_usage_factors_1819,MATCH($B67,[3]!QoS_usage_factor_services,0),MATCH(L$39,[3]!QoS_uf_comp_codes,0)),L31)</f>
        <v>0</v>
      </c>
      <c r="M67" s="134">
        <f>_xlfn.IFNA(INDEX([3]!QoS_usage_factors_1819,MATCH($B67,[3]!QoS_usage_factor_services,0),MATCH(M$39,[3]!QoS_uf_comp_codes,0)),M31)</f>
        <v>0</v>
      </c>
      <c r="N67" s="134">
        <f>_xlfn.IFNA(INDEX([3]!QoS_usage_factors_1819,MATCH($B67,[3]!QoS_usage_factor_services,0),MATCH(N$39,[3]!QoS_uf_comp_codes,0)),N31)</f>
        <v>0</v>
      </c>
      <c r="O67" s="134">
        <f>_xlfn.IFNA(INDEX([3]!QoS_usage_factors_1819,MATCH($B67,[3]!QoS_usage_factor_services,0),MATCH(O$39,[3]!QoS_uf_comp_codes,0)),O31)</f>
        <v>0</v>
      </c>
      <c r="P67" s="134">
        <f>_xlfn.IFNA(INDEX([3]!QoS_usage_factors_1819,MATCH($B67,[3]!QoS_usage_factor_services,0),MATCH(P$39,[3]!QoS_uf_comp_codes,0)),P31)</f>
        <v>0</v>
      </c>
      <c r="Q67" s="134">
        <f>_xlfn.IFNA(INDEX([3]!QoS_usage_factors_1819,MATCH($B67,[3]!QoS_usage_factor_services,0),MATCH(Q$39,[3]!QoS_uf_comp_codes,0)),Q31)</f>
        <v>0</v>
      </c>
      <c r="R67" s="134">
        <f>_xlfn.IFNA(INDEX([3]!QoS_usage_factors_1819,MATCH($B67,[3]!QoS_usage_factor_services,0),MATCH(R$39,[3]!QoS_uf_comp_codes,0)),R31)</f>
        <v>0</v>
      </c>
      <c r="S67" s="134">
        <f>_xlfn.IFNA(INDEX([3]!QoS_usage_factors_1819,MATCH($B67,[3]!QoS_usage_factor_services,0),MATCH(S$39,[3]!QoS_uf_comp_codes,0)),S31)</f>
        <v>0</v>
      </c>
      <c r="T67" s="134">
        <f>_xlfn.IFNA(INDEX([3]!QoS_usage_factors_1819,MATCH($B67,[3]!QoS_usage_factor_services,0),MATCH(T$39,[3]!QoS_uf_comp_codes,0)),T31)</f>
        <v>0</v>
      </c>
      <c r="U67" s="134">
        <f>_xlfn.IFNA(INDEX([3]!QoS_usage_factors_1819,MATCH($B67,[3]!QoS_usage_factor_services,0),MATCH(U$39,[3]!QoS_uf_comp_codes,0)),U31)</f>
        <v>0</v>
      </c>
      <c r="V67" s="134">
        <f>_xlfn.IFNA(INDEX([3]!QoS_usage_factors_1819,MATCH($B67,[3]!QoS_usage_factor_services,0),MATCH(V$39,[3]!QoS_uf_comp_codes,0)),V31)</f>
        <v>0</v>
      </c>
      <c r="W67" s="134">
        <f>_xlfn.IFNA(INDEX([3]!QoS_usage_factors_1819,MATCH($B67,[3]!QoS_usage_factor_services,0),MATCH(W$39,[3]!QoS_uf_comp_codes,0)),W31)</f>
        <v>0</v>
      </c>
      <c r="X67" s="134">
        <f>_xlfn.IFNA(INDEX([3]!QoS_usage_factors_1819,MATCH($B67,[3]!QoS_usage_factor_services,0),MATCH(X$39,[3]!QoS_uf_comp_codes,0)),X31)</f>
        <v>0</v>
      </c>
      <c r="Y67" s="134">
        <f>_xlfn.IFNA(INDEX([3]!QoS_usage_factors_1819,MATCH($B67,[3]!QoS_usage_factor_services,0),MATCH(Y$39,[3]!QoS_uf_comp_codes,0)),Y31)</f>
        <v>0</v>
      </c>
      <c r="Z67" s="134">
        <f>_xlfn.IFNA(INDEX([3]!QoS_usage_factors_1819,MATCH($B67,[3]!QoS_usage_factor_services,0),MATCH(Z$39,[3]!QoS_uf_comp_codes,0)),Z31)</f>
        <v>0</v>
      </c>
      <c r="AA67" s="134">
        <f>_xlfn.IFNA(INDEX([3]!QoS_usage_factors_1819,MATCH($B67,[3]!QoS_usage_factor_services,0),MATCH(AA$39,[3]!QoS_uf_comp_codes,0)),AA31)</f>
        <v>0</v>
      </c>
      <c r="AB67" s="134">
        <f>_xlfn.IFNA(INDEX([3]!QoS_usage_factors_1819,MATCH($B67,[3]!QoS_usage_factor_services,0),MATCH(AB$39,[3]!QoS_uf_comp_codes,0)),AB31)</f>
        <v>0</v>
      </c>
      <c r="AC67" s="134">
        <f>_xlfn.IFNA(INDEX([3]!QoS_usage_factors_1819,MATCH($B67,[3]!QoS_usage_factor_services,0),MATCH(AC$39,[3]!QoS_uf_comp_codes,0)),AC31)</f>
        <v>0</v>
      </c>
      <c r="AD67" s="134">
        <f>_xlfn.IFNA(INDEX([3]!QoS_usage_factors_1819,MATCH($B67,[3]!QoS_usage_factor_services,0),MATCH(AD$39,[3]!QoS_uf_comp_codes,0)),AD31)</f>
        <v>0</v>
      </c>
      <c r="AE67" s="134">
        <f>_xlfn.IFNA(INDEX([3]!QoS_usage_factors_1819,MATCH($B67,[3]!QoS_usage_factor_services,0),MATCH(AE$39,[3]!QoS_uf_comp_codes,0)),AE31)</f>
        <v>0</v>
      </c>
      <c r="AF67" s="134">
        <f>_xlfn.IFNA(INDEX([3]!QoS_usage_factors_1819,MATCH($B67,[3]!QoS_usage_factor_services,0),MATCH(AF$39,[3]!QoS_uf_comp_codes,0)),AF31)</f>
        <v>0</v>
      </c>
      <c r="AG67" s="134">
        <f>_xlfn.IFNA(INDEX([3]!QoS_usage_factors_1819,MATCH($B67,[3]!QoS_usage_factor_services,0),MATCH(AG$39,[3]!QoS_uf_comp_codes,0)),AG31)</f>
        <v>0</v>
      </c>
      <c r="AH67" s="134">
        <f>_xlfn.IFNA(INDEX([3]!QoS_usage_factors_1819,MATCH($B67,[3]!QoS_usage_factor_services,0),MATCH(AH$39,[3]!QoS_uf_comp_codes,0)),AH31)</f>
        <v>0</v>
      </c>
      <c r="AI67" s="134">
        <f>_xlfn.IFNA(INDEX([3]!QoS_usage_factors_1819,MATCH($B67,[3]!QoS_usage_factor_services,0),MATCH(AI$39,[3]!QoS_uf_comp_codes,0)),AI31)</f>
        <v>0</v>
      </c>
      <c r="AJ67" s="134">
        <f>_xlfn.IFNA(INDEX([3]!QoS_usage_factors_1819,MATCH($B67,[3]!QoS_usage_factor_services,0),MATCH(AJ$39,[3]!QoS_uf_comp_codes,0)),AJ31)</f>
        <v>0</v>
      </c>
      <c r="AK67" s="134">
        <f>_xlfn.IFNA(INDEX([3]!QoS_usage_factors_1819,MATCH($B67,[3]!QoS_usage_factor_services,0),MATCH(AK$39,[3]!QoS_uf_comp_codes,0)),AK31)</f>
        <v>0</v>
      </c>
      <c r="AL67" s="134">
        <f>_xlfn.IFNA(INDEX([3]!QoS_usage_factors_1819,MATCH($B67,[3]!QoS_usage_factor_services,0),MATCH(AL$39,[3]!QoS_uf_comp_codes,0)),AL31)</f>
        <v>0</v>
      </c>
      <c r="AM67" s="134">
        <f>_xlfn.IFNA(INDEX([3]!QoS_usage_factors_1819,MATCH($B67,[3]!QoS_usage_factor_services,0),MATCH(AM$39,[3]!QoS_uf_comp_codes,0)),AM31)</f>
        <v>0</v>
      </c>
      <c r="AN67" s="134">
        <f>_xlfn.IFNA(INDEX([3]!QoS_usage_factors_1819,MATCH($B67,[3]!QoS_usage_factor_services,0),MATCH(AN$39,[3]!QoS_uf_comp_codes,0)),AN31)</f>
        <v>0</v>
      </c>
      <c r="AO67" s="134">
        <f>_xlfn.IFNA(INDEX([3]!QoS_usage_factors_1819,MATCH($B67,[3]!QoS_usage_factor_services,0),MATCH(AO$39,[3]!QoS_uf_comp_codes,0)),AO31)</f>
        <v>0</v>
      </c>
      <c r="AP67" s="134">
        <f>_xlfn.IFNA(INDEX([3]!QoS_usage_factors_1819,MATCH($B67,[3]!QoS_usage_factor_services,0),MATCH(AP$39,[3]!QoS_uf_comp_codes,0)),AP31)</f>
        <v>0</v>
      </c>
      <c r="AQ67" s="134">
        <f>_xlfn.IFNA(INDEX([3]!QoS_usage_factors_1819,MATCH($B67,[3]!QoS_usage_factor_services,0),MATCH(AQ$39,[3]!QoS_uf_comp_codes,0)),AQ31)</f>
        <v>0</v>
      </c>
      <c r="AR67" s="134">
        <f>_xlfn.IFNA(INDEX([3]!QoS_usage_factors_1819,MATCH($B67,[3]!QoS_usage_factor_services,0),MATCH(AR$39,[3]!QoS_uf_comp_codes,0)),AR31)</f>
        <v>0</v>
      </c>
      <c r="AS67" s="134">
        <f>_xlfn.IFNA(INDEX([3]!QoS_usage_factors_1819,MATCH($B67,[3]!QoS_usage_factor_services,0),MATCH(AS$39,[3]!QoS_uf_comp_codes,0)),AS31)</f>
        <v>0</v>
      </c>
      <c r="AT67" s="134">
        <f>_xlfn.IFNA(INDEX([3]!QoS_usage_factors_1819,MATCH($B67,[3]!QoS_usage_factor_services,0),MATCH(AT$39,[3]!QoS_uf_comp_codes,0)),AT31)</f>
        <v>0</v>
      </c>
      <c r="AU67" s="134">
        <f>_xlfn.IFNA(INDEX([3]!QoS_usage_factors_1819,MATCH($B67,[3]!QoS_usage_factor_services,0),MATCH(AU$39,[3]!QoS_uf_comp_codes,0)),AU31)</f>
        <v>0</v>
      </c>
      <c r="AV67" s="134">
        <f>_xlfn.IFNA(INDEX([3]!QoS_usage_factors_1819,MATCH($B67,[3]!QoS_usage_factor_services,0),MATCH(AV$39,[3]!QoS_uf_comp_codes,0)),AV31)</f>
        <v>0</v>
      </c>
      <c r="AW67" s="134">
        <f>_xlfn.IFNA(INDEX([3]!QoS_usage_factors_1819,MATCH($B67,[3]!QoS_usage_factor_services,0),MATCH(AW$39,[3]!QoS_uf_comp_codes,0)),AW31)</f>
        <v>0</v>
      </c>
      <c r="AX67" s="134">
        <f>_xlfn.IFNA(INDEX([3]!QoS_usage_factors_1819,MATCH($B67,[3]!QoS_usage_factor_services,0),MATCH(AX$39,[3]!QoS_uf_comp_codes,0)),AX31)</f>
        <v>0</v>
      </c>
      <c r="AY67" s="134">
        <f>_xlfn.IFNA(INDEX([3]!QoS_usage_factors_1819,MATCH($B67,[3]!QoS_usage_factor_services,0),MATCH(AY$39,[3]!QoS_uf_comp_codes,0)),AY31)</f>
        <v>0</v>
      </c>
      <c r="AZ67" s="134">
        <f>_xlfn.IFNA(INDEX([3]!QoS_usage_factors_1819,MATCH($B67,[3]!QoS_usage_factor_services,0),MATCH(AZ$39,[3]!QoS_uf_comp_codes,0)),AZ31)</f>
        <v>0</v>
      </c>
      <c r="BA67" s="134">
        <f>_xlfn.IFNA(INDEX([3]!QoS_usage_factors_1819,MATCH($B67,[3]!QoS_usage_factor_services,0),MATCH(BA$39,[3]!QoS_uf_comp_codes,0)),BA31)</f>
        <v>0</v>
      </c>
      <c r="BB67" s="134">
        <f>_xlfn.IFNA(INDEX([3]!QoS_usage_factors_1819,MATCH($B67,[3]!QoS_usage_factor_services,0),MATCH(BB$39,[3]!QoS_uf_comp_codes,0)),BB31)</f>
        <v>0</v>
      </c>
      <c r="BC67" s="134">
        <f>_xlfn.IFNA(INDEX([3]!QoS_usage_factors_1819,MATCH($B67,[3]!QoS_usage_factor_services,0),MATCH(BC$39,[3]!QoS_uf_comp_codes,0)),BC31)</f>
        <v>0</v>
      </c>
      <c r="BD67" s="134">
        <f>_xlfn.IFNA(INDEX([3]!QoS_usage_factors_1819,MATCH($B67,[3]!QoS_usage_factor_services,0),MATCH(BD$39,[3]!QoS_uf_comp_codes,0)),BD31)</f>
        <v>0</v>
      </c>
    </row>
    <row r="68" spans="1:57">
      <c r="A68" s="104"/>
      <c r="B68" s="134" t="str">
        <v/>
      </c>
      <c r="C68" s="134">
        <f>_xlfn.IFNA(INDEX([3]!QoS_usage_factors_1819,MATCH($B68,[3]!QoS_usage_factor_services,0),MATCH(C$39,[3]!QoS_uf_comp_codes,0)),C32)</f>
        <v>0</v>
      </c>
      <c r="D68" s="134">
        <f>_xlfn.IFNA(INDEX([3]!QoS_usage_factors_1819,MATCH($B68,[3]!QoS_usage_factor_services,0),MATCH(D$39,[3]!QoS_uf_comp_codes,0)),D32)</f>
        <v>0</v>
      </c>
      <c r="E68" s="134">
        <f>_xlfn.IFNA(INDEX([3]!QoS_usage_factors_1819,MATCH($B68,[3]!QoS_usage_factor_services,0),MATCH(E$39,[3]!QoS_uf_comp_codes,0)),E32)</f>
        <v>0</v>
      </c>
      <c r="F68" s="134">
        <f>_xlfn.IFNA(INDEX([3]!QoS_usage_factors_1819,MATCH($B68,[3]!QoS_usage_factor_services,0),MATCH(F$39,[3]!QoS_uf_comp_codes,0)),F32)</f>
        <v>0</v>
      </c>
      <c r="G68" s="134">
        <f>_xlfn.IFNA(INDEX([3]!QoS_usage_factors_1819,MATCH($B68,[3]!QoS_usage_factor_services,0),MATCH(G$39,[3]!QoS_uf_comp_codes,0)),G32)</f>
        <v>0</v>
      </c>
      <c r="H68" s="134">
        <f>_xlfn.IFNA(INDEX([3]!QoS_usage_factors_1819,MATCH($B68,[3]!QoS_usage_factor_services,0),MATCH(H$39,[3]!QoS_uf_comp_codes,0)),H32)</f>
        <v>0</v>
      </c>
      <c r="I68" s="134">
        <f>_xlfn.IFNA(INDEX([3]!QoS_usage_factors_1819,MATCH($B68,[3]!QoS_usage_factor_services,0),MATCH(I$39,[3]!QoS_uf_comp_codes,0)),I32)</f>
        <v>0</v>
      </c>
      <c r="J68" s="134">
        <f>_xlfn.IFNA(INDEX([3]!QoS_usage_factors_1819,MATCH($B68,[3]!QoS_usage_factor_services,0),MATCH(J$39,[3]!QoS_uf_comp_codes,0)),J32)</f>
        <v>0</v>
      </c>
      <c r="K68" s="134">
        <f>_xlfn.IFNA(INDEX([3]!QoS_usage_factors_1819,MATCH($B68,[3]!QoS_usage_factor_services,0),MATCH(K$39,[3]!QoS_uf_comp_codes,0)),K32)</f>
        <v>0</v>
      </c>
      <c r="L68" s="134">
        <f>_xlfn.IFNA(INDEX([3]!QoS_usage_factors_1819,MATCH($B68,[3]!QoS_usage_factor_services,0),MATCH(L$39,[3]!QoS_uf_comp_codes,0)),L32)</f>
        <v>0</v>
      </c>
      <c r="M68" s="134">
        <f>_xlfn.IFNA(INDEX([3]!QoS_usage_factors_1819,MATCH($B68,[3]!QoS_usage_factor_services,0),MATCH(M$39,[3]!QoS_uf_comp_codes,0)),M32)</f>
        <v>0</v>
      </c>
      <c r="N68" s="134">
        <f>_xlfn.IFNA(INDEX([3]!QoS_usage_factors_1819,MATCH($B68,[3]!QoS_usage_factor_services,0),MATCH(N$39,[3]!QoS_uf_comp_codes,0)),N32)</f>
        <v>0</v>
      </c>
      <c r="O68" s="134">
        <f>_xlfn.IFNA(INDEX([3]!QoS_usage_factors_1819,MATCH($B68,[3]!QoS_usage_factor_services,0),MATCH(O$39,[3]!QoS_uf_comp_codes,0)),O32)</f>
        <v>0</v>
      </c>
      <c r="P68" s="134">
        <f>_xlfn.IFNA(INDEX([3]!QoS_usage_factors_1819,MATCH($B68,[3]!QoS_usage_factor_services,0),MATCH(P$39,[3]!QoS_uf_comp_codes,0)),P32)</f>
        <v>0</v>
      </c>
      <c r="Q68" s="134">
        <f>_xlfn.IFNA(INDEX([3]!QoS_usage_factors_1819,MATCH($B68,[3]!QoS_usage_factor_services,0),MATCH(Q$39,[3]!QoS_uf_comp_codes,0)),Q32)</f>
        <v>0</v>
      </c>
      <c r="R68" s="134">
        <f>_xlfn.IFNA(INDEX([3]!QoS_usage_factors_1819,MATCH($B68,[3]!QoS_usage_factor_services,0),MATCH(R$39,[3]!QoS_uf_comp_codes,0)),R32)</f>
        <v>0</v>
      </c>
      <c r="S68" s="134">
        <f>_xlfn.IFNA(INDEX([3]!QoS_usage_factors_1819,MATCH($B68,[3]!QoS_usage_factor_services,0),MATCH(S$39,[3]!QoS_uf_comp_codes,0)),S32)</f>
        <v>0</v>
      </c>
      <c r="T68" s="134">
        <f>_xlfn.IFNA(INDEX([3]!QoS_usage_factors_1819,MATCH($B68,[3]!QoS_usage_factor_services,0),MATCH(T$39,[3]!QoS_uf_comp_codes,0)),T32)</f>
        <v>0</v>
      </c>
      <c r="U68" s="134">
        <f>_xlfn.IFNA(INDEX([3]!QoS_usage_factors_1819,MATCH($B68,[3]!QoS_usage_factor_services,0),MATCH(U$39,[3]!QoS_uf_comp_codes,0)),U32)</f>
        <v>0</v>
      </c>
      <c r="V68" s="134">
        <f>_xlfn.IFNA(INDEX([3]!QoS_usage_factors_1819,MATCH($B68,[3]!QoS_usage_factor_services,0),MATCH(V$39,[3]!QoS_uf_comp_codes,0)),V32)</f>
        <v>0</v>
      </c>
      <c r="W68" s="134">
        <f>_xlfn.IFNA(INDEX([3]!QoS_usage_factors_1819,MATCH($B68,[3]!QoS_usage_factor_services,0),MATCH(W$39,[3]!QoS_uf_comp_codes,0)),W32)</f>
        <v>0</v>
      </c>
      <c r="X68" s="134">
        <f>_xlfn.IFNA(INDEX([3]!QoS_usage_factors_1819,MATCH($B68,[3]!QoS_usage_factor_services,0),MATCH(X$39,[3]!QoS_uf_comp_codes,0)),X32)</f>
        <v>0</v>
      </c>
      <c r="Y68" s="134">
        <f>_xlfn.IFNA(INDEX([3]!QoS_usage_factors_1819,MATCH($B68,[3]!QoS_usage_factor_services,0),MATCH(Y$39,[3]!QoS_uf_comp_codes,0)),Y32)</f>
        <v>0</v>
      </c>
      <c r="Z68" s="134">
        <f>_xlfn.IFNA(INDEX([3]!QoS_usage_factors_1819,MATCH($B68,[3]!QoS_usage_factor_services,0),MATCH(Z$39,[3]!QoS_uf_comp_codes,0)),Z32)</f>
        <v>0</v>
      </c>
      <c r="AA68" s="134">
        <f>_xlfn.IFNA(INDEX([3]!QoS_usage_factors_1819,MATCH($B68,[3]!QoS_usage_factor_services,0),MATCH(AA$39,[3]!QoS_uf_comp_codes,0)),AA32)</f>
        <v>0</v>
      </c>
      <c r="AB68" s="134">
        <f>_xlfn.IFNA(INDEX([3]!QoS_usage_factors_1819,MATCH($B68,[3]!QoS_usage_factor_services,0),MATCH(AB$39,[3]!QoS_uf_comp_codes,0)),AB32)</f>
        <v>0</v>
      </c>
      <c r="AC68" s="134">
        <f>_xlfn.IFNA(INDEX([3]!QoS_usage_factors_1819,MATCH($B68,[3]!QoS_usage_factor_services,0),MATCH(AC$39,[3]!QoS_uf_comp_codes,0)),AC32)</f>
        <v>0</v>
      </c>
      <c r="AD68" s="134">
        <f>_xlfn.IFNA(INDEX([3]!QoS_usage_factors_1819,MATCH($B68,[3]!QoS_usage_factor_services,0),MATCH(AD$39,[3]!QoS_uf_comp_codes,0)),AD32)</f>
        <v>0</v>
      </c>
      <c r="AE68" s="134">
        <f>_xlfn.IFNA(INDEX([3]!QoS_usage_factors_1819,MATCH($B68,[3]!QoS_usage_factor_services,0),MATCH(AE$39,[3]!QoS_uf_comp_codes,0)),AE32)</f>
        <v>0</v>
      </c>
      <c r="AF68" s="134">
        <f>_xlfn.IFNA(INDEX([3]!QoS_usage_factors_1819,MATCH($B68,[3]!QoS_usage_factor_services,0),MATCH(AF$39,[3]!QoS_uf_comp_codes,0)),AF32)</f>
        <v>0</v>
      </c>
      <c r="AG68" s="134">
        <f>_xlfn.IFNA(INDEX([3]!QoS_usage_factors_1819,MATCH($B68,[3]!QoS_usage_factor_services,0),MATCH(AG$39,[3]!QoS_uf_comp_codes,0)),AG32)</f>
        <v>0</v>
      </c>
      <c r="AH68" s="134">
        <f>_xlfn.IFNA(INDEX([3]!QoS_usage_factors_1819,MATCH($B68,[3]!QoS_usage_factor_services,0),MATCH(AH$39,[3]!QoS_uf_comp_codes,0)),AH32)</f>
        <v>0</v>
      </c>
      <c r="AI68" s="134">
        <f>_xlfn.IFNA(INDEX([3]!QoS_usage_factors_1819,MATCH($B68,[3]!QoS_usage_factor_services,0),MATCH(AI$39,[3]!QoS_uf_comp_codes,0)),AI32)</f>
        <v>0</v>
      </c>
      <c r="AJ68" s="134">
        <f>_xlfn.IFNA(INDEX([3]!QoS_usage_factors_1819,MATCH($B68,[3]!QoS_usage_factor_services,0),MATCH(AJ$39,[3]!QoS_uf_comp_codes,0)),AJ32)</f>
        <v>0</v>
      </c>
      <c r="AK68" s="134">
        <f>_xlfn.IFNA(INDEX([3]!QoS_usage_factors_1819,MATCH($B68,[3]!QoS_usage_factor_services,0),MATCH(AK$39,[3]!QoS_uf_comp_codes,0)),AK32)</f>
        <v>0</v>
      </c>
      <c r="AL68" s="134">
        <f>_xlfn.IFNA(INDEX([3]!QoS_usage_factors_1819,MATCH($B68,[3]!QoS_usage_factor_services,0),MATCH(AL$39,[3]!QoS_uf_comp_codes,0)),AL32)</f>
        <v>0</v>
      </c>
      <c r="AM68" s="134">
        <f>_xlfn.IFNA(INDEX([3]!QoS_usage_factors_1819,MATCH($B68,[3]!QoS_usage_factor_services,0),MATCH(AM$39,[3]!QoS_uf_comp_codes,0)),AM32)</f>
        <v>0</v>
      </c>
      <c r="AN68" s="134">
        <f>_xlfn.IFNA(INDEX([3]!QoS_usage_factors_1819,MATCH($B68,[3]!QoS_usage_factor_services,0),MATCH(AN$39,[3]!QoS_uf_comp_codes,0)),AN32)</f>
        <v>0</v>
      </c>
      <c r="AO68" s="134">
        <f>_xlfn.IFNA(INDEX([3]!QoS_usage_factors_1819,MATCH($B68,[3]!QoS_usage_factor_services,0),MATCH(AO$39,[3]!QoS_uf_comp_codes,0)),AO32)</f>
        <v>0</v>
      </c>
      <c r="AP68" s="134">
        <f>_xlfn.IFNA(INDEX([3]!QoS_usage_factors_1819,MATCH($B68,[3]!QoS_usage_factor_services,0),MATCH(AP$39,[3]!QoS_uf_comp_codes,0)),AP32)</f>
        <v>0</v>
      </c>
      <c r="AQ68" s="134">
        <f>_xlfn.IFNA(INDEX([3]!QoS_usage_factors_1819,MATCH($B68,[3]!QoS_usage_factor_services,0),MATCH(AQ$39,[3]!QoS_uf_comp_codes,0)),AQ32)</f>
        <v>0</v>
      </c>
      <c r="AR68" s="134">
        <f>_xlfn.IFNA(INDEX([3]!QoS_usage_factors_1819,MATCH($B68,[3]!QoS_usage_factor_services,0),MATCH(AR$39,[3]!QoS_uf_comp_codes,0)),AR32)</f>
        <v>0</v>
      </c>
      <c r="AS68" s="134">
        <f>_xlfn.IFNA(INDEX([3]!QoS_usage_factors_1819,MATCH($B68,[3]!QoS_usage_factor_services,0),MATCH(AS$39,[3]!QoS_uf_comp_codes,0)),AS32)</f>
        <v>0</v>
      </c>
      <c r="AT68" s="134">
        <f>_xlfn.IFNA(INDEX([3]!QoS_usage_factors_1819,MATCH($B68,[3]!QoS_usage_factor_services,0),MATCH(AT$39,[3]!QoS_uf_comp_codes,0)),AT32)</f>
        <v>0</v>
      </c>
      <c r="AU68" s="134">
        <f>_xlfn.IFNA(INDEX([3]!QoS_usage_factors_1819,MATCH($B68,[3]!QoS_usage_factor_services,0),MATCH(AU$39,[3]!QoS_uf_comp_codes,0)),AU32)</f>
        <v>0</v>
      </c>
      <c r="AV68" s="134">
        <f>_xlfn.IFNA(INDEX([3]!QoS_usage_factors_1819,MATCH($B68,[3]!QoS_usage_factor_services,0),MATCH(AV$39,[3]!QoS_uf_comp_codes,0)),AV32)</f>
        <v>0</v>
      </c>
      <c r="AW68" s="134">
        <f>_xlfn.IFNA(INDEX([3]!QoS_usage_factors_1819,MATCH($B68,[3]!QoS_usage_factor_services,0),MATCH(AW$39,[3]!QoS_uf_comp_codes,0)),AW32)</f>
        <v>0</v>
      </c>
      <c r="AX68" s="134">
        <f>_xlfn.IFNA(INDEX([3]!QoS_usage_factors_1819,MATCH($B68,[3]!QoS_usage_factor_services,0),MATCH(AX$39,[3]!QoS_uf_comp_codes,0)),AX32)</f>
        <v>0</v>
      </c>
      <c r="AY68" s="134">
        <f>_xlfn.IFNA(INDEX([3]!QoS_usage_factors_1819,MATCH($B68,[3]!QoS_usage_factor_services,0),MATCH(AY$39,[3]!QoS_uf_comp_codes,0)),AY32)</f>
        <v>0</v>
      </c>
      <c r="AZ68" s="134">
        <f>_xlfn.IFNA(INDEX([3]!QoS_usage_factors_1819,MATCH($B68,[3]!QoS_usage_factor_services,0),MATCH(AZ$39,[3]!QoS_uf_comp_codes,0)),AZ32)</f>
        <v>0</v>
      </c>
      <c r="BA68" s="134">
        <f>_xlfn.IFNA(INDEX([3]!QoS_usage_factors_1819,MATCH($B68,[3]!QoS_usage_factor_services,0),MATCH(BA$39,[3]!QoS_uf_comp_codes,0)),BA32)</f>
        <v>0</v>
      </c>
      <c r="BB68" s="134">
        <f>_xlfn.IFNA(INDEX([3]!QoS_usage_factors_1819,MATCH($B68,[3]!QoS_usage_factor_services,0),MATCH(BB$39,[3]!QoS_uf_comp_codes,0)),BB32)</f>
        <v>0</v>
      </c>
      <c r="BC68" s="134">
        <f>_xlfn.IFNA(INDEX([3]!QoS_usage_factors_1819,MATCH($B68,[3]!QoS_usage_factor_services,0),MATCH(BC$39,[3]!QoS_uf_comp_codes,0)),BC32)</f>
        <v>0</v>
      </c>
      <c r="BD68" s="134">
        <f>_xlfn.IFNA(INDEX([3]!QoS_usage_factors_1819,MATCH($B68,[3]!QoS_usage_factor_services,0),MATCH(BD$39,[3]!QoS_uf_comp_codes,0)),BD32)</f>
        <v>0</v>
      </c>
    </row>
    <row r="69" spans="1:57">
      <c r="A69" s="104"/>
      <c r="B69" s="134" t="str">
        <v/>
      </c>
      <c r="C69" s="134">
        <f>_xlfn.IFNA(INDEX([3]!QoS_usage_factors_1819,MATCH($B69,[3]!QoS_usage_factor_services,0),MATCH(C$39,[3]!QoS_uf_comp_codes,0)),C33)</f>
        <v>0</v>
      </c>
      <c r="D69" s="134">
        <f>_xlfn.IFNA(INDEX([3]!QoS_usage_factors_1819,MATCH($B69,[3]!QoS_usage_factor_services,0),MATCH(D$39,[3]!QoS_uf_comp_codes,0)),D33)</f>
        <v>0</v>
      </c>
      <c r="E69" s="134">
        <f>_xlfn.IFNA(INDEX([3]!QoS_usage_factors_1819,MATCH($B69,[3]!QoS_usage_factor_services,0),MATCH(E$39,[3]!QoS_uf_comp_codes,0)),E33)</f>
        <v>0</v>
      </c>
      <c r="F69" s="134">
        <f>_xlfn.IFNA(INDEX([3]!QoS_usage_factors_1819,MATCH($B69,[3]!QoS_usage_factor_services,0),MATCH(F$39,[3]!QoS_uf_comp_codes,0)),F33)</f>
        <v>0</v>
      </c>
      <c r="G69" s="134">
        <f>_xlfn.IFNA(INDEX([3]!QoS_usage_factors_1819,MATCH($B69,[3]!QoS_usage_factor_services,0),MATCH(G$39,[3]!QoS_uf_comp_codes,0)),G33)</f>
        <v>0</v>
      </c>
      <c r="H69" s="134">
        <f>_xlfn.IFNA(INDEX([3]!QoS_usage_factors_1819,MATCH($B69,[3]!QoS_usage_factor_services,0),MATCH(H$39,[3]!QoS_uf_comp_codes,0)),H33)</f>
        <v>0</v>
      </c>
      <c r="I69" s="134">
        <f>_xlfn.IFNA(INDEX([3]!QoS_usage_factors_1819,MATCH($B69,[3]!QoS_usage_factor_services,0),MATCH(I$39,[3]!QoS_uf_comp_codes,0)),I33)</f>
        <v>0</v>
      </c>
      <c r="J69" s="134">
        <f>_xlfn.IFNA(INDEX([3]!QoS_usage_factors_1819,MATCH($B69,[3]!QoS_usage_factor_services,0),MATCH(J$39,[3]!QoS_uf_comp_codes,0)),J33)</f>
        <v>0</v>
      </c>
      <c r="K69" s="134">
        <f>_xlfn.IFNA(INDEX([3]!QoS_usage_factors_1819,MATCH($B69,[3]!QoS_usage_factor_services,0),MATCH(K$39,[3]!QoS_uf_comp_codes,0)),K33)</f>
        <v>0</v>
      </c>
      <c r="L69" s="134">
        <f>_xlfn.IFNA(INDEX([3]!QoS_usage_factors_1819,MATCH($B69,[3]!QoS_usage_factor_services,0),MATCH(L$39,[3]!QoS_uf_comp_codes,0)),L33)</f>
        <v>0</v>
      </c>
      <c r="M69" s="134">
        <f>_xlfn.IFNA(INDEX([3]!QoS_usage_factors_1819,MATCH($B69,[3]!QoS_usage_factor_services,0),MATCH(M$39,[3]!QoS_uf_comp_codes,0)),M33)</f>
        <v>0</v>
      </c>
      <c r="N69" s="134">
        <f>_xlfn.IFNA(INDEX([3]!QoS_usage_factors_1819,MATCH($B69,[3]!QoS_usage_factor_services,0),MATCH(N$39,[3]!QoS_uf_comp_codes,0)),N33)</f>
        <v>0</v>
      </c>
      <c r="O69" s="134">
        <f>_xlfn.IFNA(INDEX([3]!QoS_usage_factors_1819,MATCH($B69,[3]!QoS_usage_factor_services,0),MATCH(O$39,[3]!QoS_uf_comp_codes,0)),O33)</f>
        <v>0</v>
      </c>
      <c r="P69" s="134">
        <f>_xlfn.IFNA(INDEX([3]!QoS_usage_factors_1819,MATCH($B69,[3]!QoS_usage_factor_services,0),MATCH(P$39,[3]!QoS_uf_comp_codes,0)),P33)</f>
        <v>0</v>
      </c>
      <c r="Q69" s="134">
        <f>_xlfn.IFNA(INDEX([3]!QoS_usage_factors_1819,MATCH($B69,[3]!QoS_usage_factor_services,0),MATCH(Q$39,[3]!QoS_uf_comp_codes,0)),Q33)</f>
        <v>0</v>
      </c>
      <c r="R69" s="134">
        <f>_xlfn.IFNA(INDEX([3]!QoS_usage_factors_1819,MATCH($B69,[3]!QoS_usage_factor_services,0),MATCH(R$39,[3]!QoS_uf_comp_codes,0)),R33)</f>
        <v>0</v>
      </c>
      <c r="S69" s="134">
        <f>_xlfn.IFNA(INDEX([3]!QoS_usage_factors_1819,MATCH($B69,[3]!QoS_usage_factor_services,0),MATCH(S$39,[3]!QoS_uf_comp_codes,0)),S33)</f>
        <v>0</v>
      </c>
      <c r="T69" s="134">
        <f>_xlfn.IFNA(INDEX([3]!QoS_usage_factors_1819,MATCH($B69,[3]!QoS_usage_factor_services,0),MATCH(T$39,[3]!QoS_uf_comp_codes,0)),T33)</f>
        <v>0</v>
      </c>
      <c r="U69" s="134">
        <f>_xlfn.IFNA(INDEX([3]!QoS_usage_factors_1819,MATCH($B69,[3]!QoS_usage_factor_services,0),MATCH(U$39,[3]!QoS_uf_comp_codes,0)),U33)</f>
        <v>0</v>
      </c>
      <c r="V69" s="134">
        <f>_xlfn.IFNA(INDEX([3]!QoS_usage_factors_1819,MATCH($B69,[3]!QoS_usage_factor_services,0),MATCH(V$39,[3]!QoS_uf_comp_codes,0)),V33)</f>
        <v>0</v>
      </c>
      <c r="W69" s="134">
        <f>_xlfn.IFNA(INDEX([3]!QoS_usage_factors_1819,MATCH($B69,[3]!QoS_usage_factor_services,0),MATCH(W$39,[3]!QoS_uf_comp_codes,0)),W33)</f>
        <v>0</v>
      </c>
      <c r="X69" s="134">
        <f>_xlfn.IFNA(INDEX([3]!QoS_usage_factors_1819,MATCH($B69,[3]!QoS_usage_factor_services,0),MATCH(X$39,[3]!QoS_uf_comp_codes,0)),X33)</f>
        <v>0</v>
      </c>
      <c r="Y69" s="134">
        <f>_xlfn.IFNA(INDEX([3]!QoS_usage_factors_1819,MATCH($B69,[3]!QoS_usage_factor_services,0),MATCH(Y$39,[3]!QoS_uf_comp_codes,0)),Y33)</f>
        <v>0</v>
      </c>
      <c r="Z69" s="134">
        <f>_xlfn.IFNA(INDEX([3]!QoS_usage_factors_1819,MATCH($B69,[3]!QoS_usage_factor_services,0),MATCH(Z$39,[3]!QoS_uf_comp_codes,0)),Z33)</f>
        <v>0</v>
      </c>
      <c r="AA69" s="134">
        <f>_xlfn.IFNA(INDEX([3]!QoS_usage_factors_1819,MATCH($B69,[3]!QoS_usage_factor_services,0),MATCH(AA$39,[3]!QoS_uf_comp_codes,0)),AA33)</f>
        <v>0</v>
      </c>
      <c r="AB69" s="134">
        <f>_xlfn.IFNA(INDEX([3]!QoS_usage_factors_1819,MATCH($B69,[3]!QoS_usage_factor_services,0),MATCH(AB$39,[3]!QoS_uf_comp_codes,0)),AB33)</f>
        <v>0</v>
      </c>
      <c r="AC69" s="134">
        <f>_xlfn.IFNA(INDEX([3]!QoS_usage_factors_1819,MATCH($B69,[3]!QoS_usage_factor_services,0),MATCH(AC$39,[3]!QoS_uf_comp_codes,0)),AC33)</f>
        <v>0</v>
      </c>
      <c r="AD69" s="134">
        <f>_xlfn.IFNA(INDEX([3]!QoS_usage_factors_1819,MATCH($B69,[3]!QoS_usage_factor_services,0),MATCH(AD$39,[3]!QoS_uf_comp_codes,0)),AD33)</f>
        <v>0</v>
      </c>
      <c r="AE69" s="134">
        <f>_xlfn.IFNA(INDEX([3]!QoS_usage_factors_1819,MATCH($B69,[3]!QoS_usage_factor_services,0),MATCH(AE$39,[3]!QoS_uf_comp_codes,0)),AE33)</f>
        <v>0</v>
      </c>
      <c r="AF69" s="134">
        <f>_xlfn.IFNA(INDEX([3]!QoS_usage_factors_1819,MATCH($B69,[3]!QoS_usage_factor_services,0),MATCH(AF$39,[3]!QoS_uf_comp_codes,0)),AF33)</f>
        <v>0</v>
      </c>
      <c r="AG69" s="134">
        <f>_xlfn.IFNA(INDEX([3]!QoS_usage_factors_1819,MATCH($B69,[3]!QoS_usage_factor_services,0),MATCH(AG$39,[3]!QoS_uf_comp_codes,0)),AG33)</f>
        <v>0</v>
      </c>
      <c r="AH69" s="134">
        <f>_xlfn.IFNA(INDEX([3]!QoS_usage_factors_1819,MATCH($B69,[3]!QoS_usage_factor_services,0),MATCH(AH$39,[3]!QoS_uf_comp_codes,0)),AH33)</f>
        <v>0</v>
      </c>
      <c r="AI69" s="134">
        <f>_xlfn.IFNA(INDEX([3]!QoS_usage_factors_1819,MATCH($B69,[3]!QoS_usage_factor_services,0),MATCH(AI$39,[3]!QoS_uf_comp_codes,0)),AI33)</f>
        <v>0</v>
      </c>
      <c r="AJ69" s="134">
        <f>_xlfn.IFNA(INDEX([3]!QoS_usage_factors_1819,MATCH($B69,[3]!QoS_usage_factor_services,0),MATCH(AJ$39,[3]!QoS_uf_comp_codes,0)),AJ33)</f>
        <v>0</v>
      </c>
      <c r="AK69" s="134">
        <f>_xlfn.IFNA(INDEX([3]!QoS_usage_factors_1819,MATCH($B69,[3]!QoS_usage_factor_services,0),MATCH(AK$39,[3]!QoS_uf_comp_codes,0)),AK33)</f>
        <v>0</v>
      </c>
      <c r="AL69" s="134">
        <f>_xlfn.IFNA(INDEX([3]!QoS_usage_factors_1819,MATCH($B69,[3]!QoS_usage_factor_services,0),MATCH(AL$39,[3]!QoS_uf_comp_codes,0)),AL33)</f>
        <v>0</v>
      </c>
      <c r="AM69" s="134">
        <f>_xlfn.IFNA(INDEX([3]!QoS_usage_factors_1819,MATCH($B69,[3]!QoS_usage_factor_services,0),MATCH(AM$39,[3]!QoS_uf_comp_codes,0)),AM33)</f>
        <v>0</v>
      </c>
      <c r="AN69" s="134">
        <f>_xlfn.IFNA(INDEX([3]!QoS_usage_factors_1819,MATCH($B69,[3]!QoS_usage_factor_services,0),MATCH(AN$39,[3]!QoS_uf_comp_codes,0)),AN33)</f>
        <v>0</v>
      </c>
      <c r="AO69" s="134">
        <f>_xlfn.IFNA(INDEX([3]!QoS_usage_factors_1819,MATCH($B69,[3]!QoS_usage_factor_services,0),MATCH(AO$39,[3]!QoS_uf_comp_codes,0)),AO33)</f>
        <v>0</v>
      </c>
      <c r="AP69" s="134">
        <f>_xlfn.IFNA(INDEX([3]!QoS_usage_factors_1819,MATCH($B69,[3]!QoS_usage_factor_services,0),MATCH(AP$39,[3]!QoS_uf_comp_codes,0)),AP33)</f>
        <v>0</v>
      </c>
      <c r="AQ69" s="134">
        <f>_xlfn.IFNA(INDEX([3]!QoS_usage_factors_1819,MATCH($B69,[3]!QoS_usage_factor_services,0),MATCH(AQ$39,[3]!QoS_uf_comp_codes,0)),AQ33)</f>
        <v>0</v>
      </c>
      <c r="AR69" s="134">
        <f>_xlfn.IFNA(INDEX([3]!QoS_usage_factors_1819,MATCH($B69,[3]!QoS_usage_factor_services,0),MATCH(AR$39,[3]!QoS_uf_comp_codes,0)),AR33)</f>
        <v>0</v>
      </c>
      <c r="AS69" s="134">
        <f>_xlfn.IFNA(INDEX([3]!QoS_usage_factors_1819,MATCH($B69,[3]!QoS_usage_factor_services,0),MATCH(AS$39,[3]!QoS_uf_comp_codes,0)),AS33)</f>
        <v>0</v>
      </c>
      <c r="AT69" s="134">
        <f>_xlfn.IFNA(INDEX([3]!QoS_usage_factors_1819,MATCH($B69,[3]!QoS_usage_factor_services,0),MATCH(AT$39,[3]!QoS_uf_comp_codes,0)),AT33)</f>
        <v>0</v>
      </c>
      <c r="AU69" s="134">
        <f>_xlfn.IFNA(INDEX([3]!QoS_usage_factors_1819,MATCH($B69,[3]!QoS_usage_factor_services,0),MATCH(AU$39,[3]!QoS_uf_comp_codes,0)),AU33)</f>
        <v>0</v>
      </c>
      <c r="AV69" s="134">
        <f>_xlfn.IFNA(INDEX([3]!QoS_usage_factors_1819,MATCH($B69,[3]!QoS_usage_factor_services,0),MATCH(AV$39,[3]!QoS_uf_comp_codes,0)),AV33)</f>
        <v>0</v>
      </c>
      <c r="AW69" s="134">
        <f>_xlfn.IFNA(INDEX([3]!QoS_usage_factors_1819,MATCH($B69,[3]!QoS_usage_factor_services,0),MATCH(AW$39,[3]!QoS_uf_comp_codes,0)),AW33)</f>
        <v>0</v>
      </c>
      <c r="AX69" s="134">
        <f>_xlfn.IFNA(INDEX([3]!QoS_usage_factors_1819,MATCH($B69,[3]!QoS_usage_factor_services,0),MATCH(AX$39,[3]!QoS_uf_comp_codes,0)),AX33)</f>
        <v>0</v>
      </c>
      <c r="AY69" s="134">
        <f>_xlfn.IFNA(INDEX([3]!QoS_usage_factors_1819,MATCH($B69,[3]!QoS_usage_factor_services,0),MATCH(AY$39,[3]!QoS_uf_comp_codes,0)),AY33)</f>
        <v>0</v>
      </c>
      <c r="AZ69" s="134">
        <f>_xlfn.IFNA(INDEX([3]!QoS_usage_factors_1819,MATCH($B69,[3]!QoS_usage_factor_services,0),MATCH(AZ$39,[3]!QoS_uf_comp_codes,0)),AZ33)</f>
        <v>0</v>
      </c>
      <c r="BA69" s="134">
        <f>_xlfn.IFNA(INDEX([3]!QoS_usage_factors_1819,MATCH($B69,[3]!QoS_usage_factor_services,0),MATCH(BA$39,[3]!QoS_uf_comp_codes,0)),BA33)</f>
        <v>0</v>
      </c>
      <c r="BB69" s="134">
        <f>_xlfn.IFNA(INDEX([3]!QoS_usage_factors_1819,MATCH($B69,[3]!QoS_usage_factor_services,0),MATCH(BB$39,[3]!QoS_uf_comp_codes,0)),BB33)</f>
        <v>0</v>
      </c>
      <c r="BC69" s="134">
        <f>_xlfn.IFNA(INDEX([3]!QoS_usage_factors_1819,MATCH($B69,[3]!QoS_usage_factor_services,0),MATCH(BC$39,[3]!QoS_uf_comp_codes,0)),BC33)</f>
        <v>0</v>
      </c>
      <c r="BD69" s="134">
        <f>_xlfn.IFNA(INDEX([3]!QoS_usage_factors_1819,MATCH($B69,[3]!QoS_usage_factor_services,0),MATCH(BD$39,[3]!QoS_uf_comp_codes,0)),BD33)</f>
        <v>0</v>
      </c>
    </row>
    <row r="70" spans="1:57">
      <c r="A70" s="104"/>
      <c r="B70" s="134" t="str">
        <v/>
      </c>
      <c r="C70" s="134">
        <f>_xlfn.IFNA(INDEX([3]!QoS_usage_factors_1819,MATCH($B70,[3]!QoS_usage_factor_services,0),MATCH(C$39,[3]!QoS_uf_comp_codes,0)),C34)</f>
        <v>0</v>
      </c>
      <c r="D70" s="134">
        <f>_xlfn.IFNA(INDEX([3]!QoS_usage_factors_1819,MATCH($B70,[3]!QoS_usage_factor_services,0),MATCH(D$39,[3]!QoS_uf_comp_codes,0)),D34)</f>
        <v>0</v>
      </c>
      <c r="E70" s="134">
        <f>_xlfn.IFNA(INDEX([3]!QoS_usage_factors_1819,MATCH($B70,[3]!QoS_usage_factor_services,0),MATCH(E$39,[3]!QoS_uf_comp_codes,0)),E34)</f>
        <v>0</v>
      </c>
      <c r="F70" s="134">
        <f>_xlfn.IFNA(INDEX([3]!QoS_usage_factors_1819,MATCH($B70,[3]!QoS_usage_factor_services,0),MATCH(F$39,[3]!QoS_uf_comp_codes,0)),F34)</f>
        <v>0</v>
      </c>
      <c r="G70" s="134">
        <f>_xlfn.IFNA(INDEX([3]!QoS_usage_factors_1819,MATCH($B70,[3]!QoS_usage_factor_services,0),MATCH(G$39,[3]!QoS_uf_comp_codes,0)),G34)</f>
        <v>0</v>
      </c>
      <c r="H70" s="134">
        <f>_xlfn.IFNA(INDEX([3]!QoS_usage_factors_1819,MATCH($B70,[3]!QoS_usage_factor_services,0),MATCH(H$39,[3]!QoS_uf_comp_codes,0)),H34)</f>
        <v>0</v>
      </c>
      <c r="I70" s="134">
        <f>_xlfn.IFNA(INDEX([3]!QoS_usage_factors_1819,MATCH($B70,[3]!QoS_usage_factor_services,0),MATCH(I$39,[3]!QoS_uf_comp_codes,0)),I34)</f>
        <v>0</v>
      </c>
      <c r="J70" s="134">
        <f>_xlfn.IFNA(INDEX([3]!QoS_usage_factors_1819,MATCH($B70,[3]!QoS_usage_factor_services,0),MATCH(J$39,[3]!QoS_uf_comp_codes,0)),J34)</f>
        <v>0</v>
      </c>
      <c r="K70" s="134">
        <f>_xlfn.IFNA(INDEX([3]!QoS_usage_factors_1819,MATCH($B70,[3]!QoS_usage_factor_services,0),MATCH(K$39,[3]!QoS_uf_comp_codes,0)),K34)</f>
        <v>0</v>
      </c>
      <c r="L70" s="134">
        <f>_xlfn.IFNA(INDEX([3]!QoS_usage_factors_1819,MATCH($B70,[3]!QoS_usage_factor_services,0),MATCH(L$39,[3]!QoS_uf_comp_codes,0)),L34)</f>
        <v>0</v>
      </c>
      <c r="M70" s="134">
        <f>_xlfn.IFNA(INDEX([3]!QoS_usage_factors_1819,MATCH($B70,[3]!QoS_usage_factor_services,0),MATCH(M$39,[3]!QoS_uf_comp_codes,0)),M34)</f>
        <v>0</v>
      </c>
      <c r="N70" s="134">
        <f>_xlfn.IFNA(INDEX([3]!QoS_usage_factors_1819,MATCH($B70,[3]!QoS_usage_factor_services,0),MATCH(N$39,[3]!QoS_uf_comp_codes,0)),N34)</f>
        <v>0</v>
      </c>
      <c r="O70" s="134">
        <f>_xlfn.IFNA(INDEX([3]!QoS_usage_factors_1819,MATCH($B70,[3]!QoS_usage_factor_services,0),MATCH(O$39,[3]!QoS_uf_comp_codes,0)),O34)</f>
        <v>0</v>
      </c>
      <c r="P70" s="134">
        <f>_xlfn.IFNA(INDEX([3]!QoS_usage_factors_1819,MATCH($B70,[3]!QoS_usage_factor_services,0),MATCH(P$39,[3]!QoS_uf_comp_codes,0)),P34)</f>
        <v>0</v>
      </c>
      <c r="Q70" s="134">
        <f>_xlfn.IFNA(INDEX([3]!QoS_usage_factors_1819,MATCH($B70,[3]!QoS_usage_factor_services,0),MATCH(Q$39,[3]!QoS_uf_comp_codes,0)),Q34)</f>
        <v>0</v>
      </c>
      <c r="R70" s="134">
        <f>_xlfn.IFNA(INDEX([3]!QoS_usage_factors_1819,MATCH($B70,[3]!QoS_usage_factor_services,0),MATCH(R$39,[3]!QoS_uf_comp_codes,0)),R34)</f>
        <v>0</v>
      </c>
      <c r="S70" s="134">
        <f>_xlfn.IFNA(INDEX([3]!QoS_usage_factors_1819,MATCH($B70,[3]!QoS_usage_factor_services,0),MATCH(S$39,[3]!QoS_uf_comp_codes,0)),S34)</f>
        <v>0</v>
      </c>
      <c r="T70" s="134">
        <f>_xlfn.IFNA(INDEX([3]!QoS_usage_factors_1819,MATCH($B70,[3]!QoS_usage_factor_services,0),MATCH(T$39,[3]!QoS_uf_comp_codes,0)),T34)</f>
        <v>0</v>
      </c>
      <c r="U70" s="134">
        <f>_xlfn.IFNA(INDEX([3]!QoS_usage_factors_1819,MATCH($B70,[3]!QoS_usage_factor_services,0),MATCH(U$39,[3]!QoS_uf_comp_codes,0)),U34)</f>
        <v>0</v>
      </c>
      <c r="V70" s="134">
        <f>_xlfn.IFNA(INDEX([3]!QoS_usage_factors_1819,MATCH($B70,[3]!QoS_usage_factor_services,0),MATCH(V$39,[3]!QoS_uf_comp_codes,0)),V34)</f>
        <v>0</v>
      </c>
      <c r="W70" s="134">
        <f>_xlfn.IFNA(INDEX([3]!QoS_usage_factors_1819,MATCH($B70,[3]!QoS_usage_factor_services,0),MATCH(W$39,[3]!QoS_uf_comp_codes,0)),W34)</f>
        <v>0</v>
      </c>
      <c r="X70" s="134">
        <f>_xlfn.IFNA(INDEX([3]!QoS_usage_factors_1819,MATCH($B70,[3]!QoS_usage_factor_services,0),MATCH(X$39,[3]!QoS_uf_comp_codes,0)),X34)</f>
        <v>0</v>
      </c>
      <c r="Y70" s="134">
        <f>_xlfn.IFNA(INDEX([3]!QoS_usage_factors_1819,MATCH($B70,[3]!QoS_usage_factor_services,0),MATCH(Y$39,[3]!QoS_uf_comp_codes,0)),Y34)</f>
        <v>0</v>
      </c>
      <c r="Z70" s="134">
        <f>_xlfn.IFNA(INDEX([3]!QoS_usage_factors_1819,MATCH($B70,[3]!QoS_usage_factor_services,0),MATCH(Z$39,[3]!QoS_uf_comp_codes,0)),Z34)</f>
        <v>0</v>
      </c>
      <c r="AA70" s="134">
        <f>_xlfn.IFNA(INDEX([3]!QoS_usage_factors_1819,MATCH($B70,[3]!QoS_usage_factor_services,0),MATCH(AA$39,[3]!QoS_uf_comp_codes,0)),AA34)</f>
        <v>0</v>
      </c>
      <c r="AB70" s="134">
        <f>_xlfn.IFNA(INDEX([3]!QoS_usage_factors_1819,MATCH($B70,[3]!QoS_usage_factor_services,0),MATCH(AB$39,[3]!QoS_uf_comp_codes,0)),AB34)</f>
        <v>0</v>
      </c>
      <c r="AC70" s="134">
        <f>_xlfn.IFNA(INDEX([3]!QoS_usage_factors_1819,MATCH($B70,[3]!QoS_usage_factor_services,0),MATCH(AC$39,[3]!QoS_uf_comp_codes,0)),AC34)</f>
        <v>0</v>
      </c>
      <c r="AD70" s="134">
        <f>_xlfn.IFNA(INDEX([3]!QoS_usage_factors_1819,MATCH($B70,[3]!QoS_usage_factor_services,0),MATCH(AD$39,[3]!QoS_uf_comp_codes,0)),AD34)</f>
        <v>0</v>
      </c>
      <c r="AE70" s="134">
        <f>_xlfn.IFNA(INDEX([3]!QoS_usage_factors_1819,MATCH($B70,[3]!QoS_usage_factor_services,0),MATCH(AE$39,[3]!QoS_uf_comp_codes,0)),AE34)</f>
        <v>0</v>
      </c>
      <c r="AF70" s="134">
        <f>_xlfn.IFNA(INDEX([3]!QoS_usage_factors_1819,MATCH($B70,[3]!QoS_usage_factor_services,0),MATCH(AF$39,[3]!QoS_uf_comp_codes,0)),AF34)</f>
        <v>0</v>
      </c>
      <c r="AG70" s="134">
        <f>_xlfn.IFNA(INDEX([3]!QoS_usage_factors_1819,MATCH($B70,[3]!QoS_usage_factor_services,0),MATCH(AG$39,[3]!QoS_uf_comp_codes,0)),AG34)</f>
        <v>0</v>
      </c>
      <c r="AH70" s="134">
        <f>_xlfn.IFNA(INDEX([3]!QoS_usage_factors_1819,MATCH($B70,[3]!QoS_usage_factor_services,0),MATCH(AH$39,[3]!QoS_uf_comp_codes,0)),AH34)</f>
        <v>0</v>
      </c>
      <c r="AI70" s="134">
        <f>_xlfn.IFNA(INDEX([3]!QoS_usage_factors_1819,MATCH($B70,[3]!QoS_usage_factor_services,0),MATCH(AI$39,[3]!QoS_uf_comp_codes,0)),AI34)</f>
        <v>0</v>
      </c>
      <c r="AJ70" s="134">
        <f>_xlfn.IFNA(INDEX([3]!QoS_usage_factors_1819,MATCH($B70,[3]!QoS_usage_factor_services,0),MATCH(AJ$39,[3]!QoS_uf_comp_codes,0)),AJ34)</f>
        <v>0</v>
      </c>
      <c r="AK70" s="134">
        <f>_xlfn.IFNA(INDEX([3]!QoS_usage_factors_1819,MATCH($B70,[3]!QoS_usage_factor_services,0),MATCH(AK$39,[3]!QoS_uf_comp_codes,0)),AK34)</f>
        <v>0</v>
      </c>
      <c r="AL70" s="134">
        <f>_xlfn.IFNA(INDEX([3]!QoS_usage_factors_1819,MATCH($B70,[3]!QoS_usage_factor_services,0),MATCH(AL$39,[3]!QoS_uf_comp_codes,0)),AL34)</f>
        <v>0</v>
      </c>
      <c r="AM70" s="134">
        <f>_xlfn.IFNA(INDEX([3]!QoS_usage_factors_1819,MATCH($B70,[3]!QoS_usage_factor_services,0),MATCH(AM$39,[3]!QoS_uf_comp_codes,0)),AM34)</f>
        <v>0</v>
      </c>
      <c r="AN70" s="134">
        <f>_xlfn.IFNA(INDEX([3]!QoS_usage_factors_1819,MATCH($B70,[3]!QoS_usage_factor_services,0),MATCH(AN$39,[3]!QoS_uf_comp_codes,0)),AN34)</f>
        <v>0</v>
      </c>
      <c r="AO70" s="134">
        <f>_xlfn.IFNA(INDEX([3]!QoS_usage_factors_1819,MATCH($B70,[3]!QoS_usage_factor_services,0),MATCH(AO$39,[3]!QoS_uf_comp_codes,0)),AO34)</f>
        <v>0</v>
      </c>
      <c r="AP70" s="134">
        <f>_xlfn.IFNA(INDEX([3]!QoS_usage_factors_1819,MATCH($B70,[3]!QoS_usage_factor_services,0),MATCH(AP$39,[3]!QoS_uf_comp_codes,0)),AP34)</f>
        <v>0</v>
      </c>
      <c r="AQ70" s="134">
        <f>_xlfn.IFNA(INDEX([3]!QoS_usage_factors_1819,MATCH($B70,[3]!QoS_usage_factor_services,0),MATCH(AQ$39,[3]!QoS_uf_comp_codes,0)),AQ34)</f>
        <v>0</v>
      </c>
      <c r="AR70" s="134">
        <f>_xlfn.IFNA(INDEX([3]!QoS_usage_factors_1819,MATCH($B70,[3]!QoS_usage_factor_services,0),MATCH(AR$39,[3]!QoS_uf_comp_codes,0)),AR34)</f>
        <v>0</v>
      </c>
      <c r="AS70" s="134">
        <f>_xlfn.IFNA(INDEX([3]!QoS_usage_factors_1819,MATCH($B70,[3]!QoS_usage_factor_services,0),MATCH(AS$39,[3]!QoS_uf_comp_codes,0)),AS34)</f>
        <v>0</v>
      </c>
      <c r="AT70" s="134">
        <f>_xlfn.IFNA(INDEX([3]!QoS_usage_factors_1819,MATCH($B70,[3]!QoS_usage_factor_services,0),MATCH(AT$39,[3]!QoS_uf_comp_codes,0)),AT34)</f>
        <v>0</v>
      </c>
      <c r="AU70" s="134">
        <f>_xlfn.IFNA(INDEX([3]!QoS_usage_factors_1819,MATCH($B70,[3]!QoS_usage_factor_services,0),MATCH(AU$39,[3]!QoS_uf_comp_codes,0)),AU34)</f>
        <v>0</v>
      </c>
      <c r="AV70" s="134">
        <f>_xlfn.IFNA(INDEX([3]!QoS_usage_factors_1819,MATCH($B70,[3]!QoS_usage_factor_services,0),MATCH(AV$39,[3]!QoS_uf_comp_codes,0)),AV34)</f>
        <v>0</v>
      </c>
      <c r="AW70" s="134">
        <f>_xlfn.IFNA(INDEX([3]!QoS_usage_factors_1819,MATCH($B70,[3]!QoS_usage_factor_services,0),MATCH(AW$39,[3]!QoS_uf_comp_codes,0)),AW34)</f>
        <v>0</v>
      </c>
      <c r="AX70" s="134">
        <f>_xlfn.IFNA(INDEX([3]!QoS_usage_factors_1819,MATCH($B70,[3]!QoS_usage_factor_services,0),MATCH(AX$39,[3]!QoS_uf_comp_codes,0)),AX34)</f>
        <v>0</v>
      </c>
      <c r="AY70" s="134">
        <f>_xlfn.IFNA(INDEX([3]!QoS_usage_factors_1819,MATCH($B70,[3]!QoS_usage_factor_services,0),MATCH(AY$39,[3]!QoS_uf_comp_codes,0)),AY34)</f>
        <v>0</v>
      </c>
      <c r="AZ70" s="134">
        <f>_xlfn.IFNA(INDEX([3]!QoS_usage_factors_1819,MATCH($B70,[3]!QoS_usage_factor_services,0),MATCH(AZ$39,[3]!QoS_uf_comp_codes,0)),AZ34)</f>
        <v>0</v>
      </c>
      <c r="BA70" s="134">
        <f>_xlfn.IFNA(INDEX([3]!QoS_usage_factors_1819,MATCH($B70,[3]!QoS_usage_factor_services,0),MATCH(BA$39,[3]!QoS_uf_comp_codes,0)),BA34)</f>
        <v>0</v>
      </c>
      <c r="BB70" s="134">
        <f>_xlfn.IFNA(INDEX([3]!QoS_usage_factors_1819,MATCH($B70,[3]!QoS_usage_factor_services,0),MATCH(BB$39,[3]!QoS_uf_comp_codes,0)),BB34)</f>
        <v>0</v>
      </c>
      <c r="BC70" s="134">
        <f>_xlfn.IFNA(INDEX([3]!QoS_usage_factors_1819,MATCH($B70,[3]!QoS_usage_factor_services,0),MATCH(BC$39,[3]!QoS_uf_comp_codes,0)),BC34)</f>
        <v>0</v>
      </c>
      <c r="BD70" s="134">
        <f>_xlfn.IFNA(INDEX([3]!QoS_usage_factors_1819,MATCH($B70,[3]!QoS_usage_factor_services,0),MATCH(BD$39,[3]!QoS_uf_comp_codes,0)),BD34)</f>
        <v>0</v>
      </c>
    </row>
    <row r="71" spans="1:57">
      <c r="A71" s="104"/>
      <c r="B71" s="134" t="str">
        <v/>
      </c>
      <c r="C71" s="134">
        <f>_xlfn.IFNA(INDEX([3]!QoS_usage_factors_1819,MATCH($B71,[3]!QoS_usage_factor_services,0),MATCH(C$39,[3]!QoS_uf_comp_codes,0)),C35)</f>
        <v>0</v>
      </c>
      <c r="D71" s="134">
        <f>_xlfn.IFNA(INDEX([3]!QoS_usage_factors_1819,MATCH($B71,[3]!QoS_usage_factor_services,0),MATCH(D$39,[3]!QoS_uf_comp_codes,0)),D35)</f>
        <v>0</v>
      </c>
      <c r="E71" s="134">
        <f>_xlfn.IFNA(INDEX([3]!QoS_usage_factors_1819,MATCH($B71,[3]!QoS_usage_factor_services,0),MATCH(E$39,[3]!QoS_uf_comp_codes,0)),E35)</f>
        <v>0</v>
      </c>
      <c r="F71" s="134">
        <f>_xlfn.IFNA(INDEX([3]!QoS_usage_factors_1819,MATCH($B71,[3]!QoS_usage_factor_services,0),MATCH(F$39,[3]!QoS_uf_comp_codes,0)),F35)</f>
        <v>0</v>
      </c>
      <c r="G71" s="134">
        <f>_xlfn.IFNA(INDEX([3]!QoS_usage_factors_1819,MATCH($B71,[3]!QoS_usage_factor_services,0),MATCH(G$39,[3]!QoS_uf_comp_codes,0)),G35)</f>
        <v>0</v>
      </c>
      <c r="H71" s="134">
        <f>_xlfn.IFNA(INDEX([3]!QoS_usage_factors_1819,MATCH($B71,[3]!QoS_usage_factor_services,0),MATCH(H$39,[3]!QoS_uf_comp_codes,0)),H35)</f>
        <v>0</v>
      </c>
      <c r="I71" s="134">
        <f>_xlfn.IFNA(INDEX([3]!QoS_usage_factors_1819,MATCH($B71,[3]!QoS_usage_factor_services,0),MATCH(I$39,[3]!QoS_uf_comp_codes,0)),I35)</f>
        <v>0</v>
      </c>
      <c r="J71" s="134">
        <f>_xlfn.IFNA(INDEX([3]!QoS_usage_factors_1819,MATCH($B71,[3]!QoS_usage_factor_services,0),MATCH(J$39,[3]!QoS_uf_comp_codes,0)),J35)</f>
        <v>0</v>
      </c>
      <c r="K71" s="134">
        <f>_xlfn.IFNA(INDEX([3]!QoS_usage_factors_1819,MATCH($B71,[3]!QoS_usage_factor_services,0),MATCH(K$39,[3]!QoS_uf_comp_codes,0)),K35)</f>
        <v>0</v>
      </c>
      <c r="L71" s="134">
        <f>_xlfn.IFNA(INDEX([3]!QoS_usage_factors_1819,MATCH($B71,[3]!QoS_usage_factor_services,0),MATCH(L$39,[3]!QoS_uf_comp_codes,0)),L35)</f>
        <v>0</v>
      </c>
      <c r="M71" s="134">
        <f>_xlfn.IFNA(INDEX([3]!QoS_usage_factors_1819,MATCH($B71,[3]!QoS_usage_factor_services,0),MATCH(M$39,[3]!QoS_uf_comp_codes,0)),M35)</f>
        <v>0</v>
      </c>
      <c r="N71" s="134">
        <f>_xlfn.IFNA(INDEX([3]!QoS_usage_factors_1819,MATCH($B71,[3]!QoS_usage_factor_services,0),MATCH(N$39,[3]!QoS_uf_comp_codes,0)),N35)</f>
        <v>0</v>
      </c>
      <c r="O71" s="134">
        <f>_xlfn.IFNA(INDEX([3]!QoS_usage_factors_1819,MATCH($B71,[3]!QoS_usage_factor_services,0),MATCH(O$39,[3]!QoS_uf_comp_codes,0)),O35)</f>
        <v>0</v>
      </c>
      <c r="P71" s="134">
        <f>_xlfn.IFNA(INDEX([3]!QoS_usage_factors_1819,MATCH($B71,[3]!QoS_usage_factor_services,0),MATCH(P$39,[3]!QoS_uf_comp_codes,0)),P35)</f>
        <v>0</v>
      </c>
      <c r="Q71" s="134">
        <f>_xlfn.IFNA(INDEX([3]!QoS_usage_factors_1819,MATCH($B71,[3]!QoS_usage_factor_services,0),MATCH(Q$39,[3]!QoS_uf_comp_codes,0)),Q35)</f>
        <v>0</v>
      </c>
      <c r="R71" s="134">
        <f>_xlfn.IFNA(INDEX([3]!QoS_usage_factors_1819,MATCH($B71,[3]!QoS_usage_factor_services,0),MATCH(R$39,[3]!QoS_uf_comp_codes,0)),R35)</f>
        <v>0</v>
      </c>
      <c r="S71" s="134">
        <f>_xlfn.IFNA(INDEX([3]!QoS_usage_factors_1819,MATCH($B71,[3]!QoS_usage_factor_services,0),MATCH(S$39,[3]!QoS_uf_comp_codes,0)),S35)</f>
        <v>0</v>
      </c>
      <c r="T71" s="134">
        <f>_xlfn.IFNA(INDEX([3]!QoS_usage_factors_1819,MATCH($B71,[3]!QoS_usage_factor_services,0),MATCH(T$39,[3]!QoS_uf_comp_codes,0)),T35)</f>
        <v>0</v>
      </c>
      <c r="U71" s="134">
        <f>_xlfn.IFNA(INDEX([3]!QoS_usage_factors_1819,MATCH($B71,[3]!QoS_usage_factor_services,0),MATCH(U$39,[3]!QoS_uf_comp_codes,0)),U35)</f>
        <v>0</v>
      </c>
      <c r="V71" s="134">
        <f>_xlfn.IFNA(INDEX([3]!QoS_usage_factors_1819,MATCH($B71,[3]!QoS_usage_factor_services,0),MATCH(V$39,[3]!QoS_uf_comp_codes,0)),V35)</f>
        <v>0</v>
      </c>
      <c r="W71" s="134">
        <f>_xlfn.IFNA(INDEX([3]!QoS_usage_factors_1819,MATCH($B71,[3]!QoS_usage_factor_services,0),MATCH(W$39,[3]!QoS_uf_comp_codes,0)),W35)</f>
        <v>0</v>
      </c>
      <c r="X71" s="134">
        <f>_xlfn.IFNA(INDEX([3]!QoS_usage_factors_1819,MATCH($B71,[3]!QoS_usage_factor_services,0),MATCH(X$39,[3]!QoS_uf_comp_codes,0)),X35)</f>
        <v>0</v>
      </c>
      <c r="Y71" s="134">
        <f>_xlfn.IFNA(INDEX([3]!QoS_usage_factors_1819,MATCH($B71,[3]!QoS_usage_factor_services,0),MATCH(Y$39,[3]!QoS_uf_comp_codes,0)),Y35)</f>
        <v>0</v>
      </c>
      <c r="Z71" s="134">
        <f>_xlfn.IFNA(INDEX([3]!QoS_usage_factors_1819,MATCH($B71,[3]!QoS_usage_factor_services,0),MATCH(Z$39,[3]!QoS_uf_comp_codes,0)),Z35)</f>
        <v>0</v>
      </c>
      <c r="AA71" s="134">
        <f>_xlfn.IFNA(INDEX([3]!QoS_usage_factors_1819,MATCH($B71,[3]!QoS_usage_factor_services,0),MATCH(AA$39,[3]!QoS_uf_comp_codes,0)),AA35)</f>
        <v>0</v>
      </c>
      <c r="AB71" s="134">
        <f>_xlfn.IFNA(INDEX([3]!QoS_usage_factors_1819,MATCH($B71,[3]!QoS_usage_factor_services,0),MATCH(AB$39,[3]!QoS_uf_comp_codes,0)),AB35)</f>
        <v>0</v>
      </c>
      <c r="AC71" s="134">
        <f>_xlfn.IFNA(INDEX([3]!QoS_usage_factors_1819,MATCH($B71,[3]!QoS_usage_factor_services,0),MATCH(AC$39,[3]!QoS_uf_comp_codes,0)),AC35)</f>
        <v>0</v>
      </c>
      <c r="AD71" s="134">
        <f>_xlfn.IFNA(INDEX([3]!QoS_usage_factors_1819,MATCH($B71,[3]!QoS_usage_factor_services,0),MATCH(AD$39,[3]!QoS_uf_comp_codes,0)),AD35)</f>
        <v>0</v>
      </c>
      <c r="AE71" s="134">
        <f>_xlfn.IFNA(INDEX([3]!QoS_usage_factors_1819,MATCH($B71,[3]!QoS_usage_factor_services,0),MATCH(AE$39,[3]!QoS_uf_comp_codes,0)),AE35)</f>
        <v>0</v>
      </c>
      <c r="AF71" s="134">
        <f>_xlfn.IFNA(INDEX([3]!QoS_usage_factors_1819,MATCH($B71,[3]!QoS_usage_factor_services,0),MATCH(AF$39,[3]!QoS_uf_comp_codes,0)),AF35)</f>
        <v>0</v>
      </c>
      <c r="AG71" s="134">
        <f>_xlfn.IFNA(INDEX([3]!QoS_usage_factors_1819,MATCH($B71,[3]!QoS_usage_factor_services,0),MATCH(AG$39,[3]!QoS_uf_comp_codes,0)),AG35)</f>
        <v>0</v>
      </c>
      <c r="AH71" s="134">
        <f>_xlfn.IFNA(INDEX([3]!QoS_usage_factors_1819,MATCH($B71,[3]!QoS_usage_factor_services,0),MATCH(AH$39,[3]!QoS_uf_comp_codes,0)),AH35)</f>
        <v>0</v>
      </c>
      <c r="AI71" s="134">
        <f>_xlfn.IFNA(INDEX([3]!QoS_usage_factors_1819,MATCH($B71,[3]!QoS_usage_factor_services,0),MATCH(AI$39,[3]!QoS_uf_comp_codes,0)),AI35)</f>
        <v>0</v>
      </c>
      <c r="AJ71" s="134">
        <f>_xlfn.IFNA(INDEX([3]!QoS_usage_factors_1819,MATCH($B71,[3]!QoS_usage_factor_services,0),MATCH(AJ$39,[3]!QoS_uf_comp_codes,0)),AJ35)</f>
        <v>0</v>
      </c>
      <c r="AK71" s="134">
        <f>_xlfn.IFNA(INDEX([3]!QoS_usage_factors_1819,MATCH($B71,[3]!QoS_usage_factor_services,0),MATCH(AK$39,[3]!QoS_uf_comp_codes,0)),AK35)</f>
        <v>0</v>
      </c>
      <c r="AL71" s="134">
        <f>_xlfn.IFNA(INDEX([3]!QoS_usage_factors_1819,MATCH($B71,[3]!QoS_usage_factor_services,0),MATCH(AL$39,[3]!QoS_uf_comp_codes,0)),AL35)</f>
        <v>0</v>
      </c>
      <c r="AM71" s="134">
        <f>_xlfn.IFNA(INDEX([3]!QoS_usage_factors_1819,MATCH($B71,[3]!QoS_usage_factor_services,0),MATCH(AM$39,[3]!QoS_uf_comp_codes,0)),AM35)</f>
        <v>0</v>
      </c>
      <c r="AN71" s="134">
        <f>_xlfn.IFNA(INDEX([3]!QoS_usage_factors_1819,MATCH($B71,[3]!QoS_usage_factor_services,0),MATCH(AN$39,[3]!QoS_uf_comp_codes,0)),AN35)</f>
        <v>0</v>
      </c>
      <c r="AO71" s="134">
        <f>_xlfn.IFNA(INDEX([3]!QoS_usage_factors_1819,MATCH($B71,[3]!QoS_usage_factor_services,0),MATCH(AO$39,[3]!QoS_uf_comp_codes,0)),AO35)</f>
        <v>0</v>
      </c>
      <c r="AP71" s="134">
        <f>_xlfn.IFNA(INDEX([3]!QoS_usage_factors_1819,MATCH($B71,[3]!QoS_usage_factor_services,0),MATCH(AP$39,[3]!QoS_uf_comp_codes,0)),AP35)</f>
        <v>0</v>
      </c>
      <c r="AQ71" s="134">
        <f>_xlfn.IFNA(INDEX([3]!QoS_usage_factors_1819,MATCH($B71,[3]!QoS_usage_factor_services,0),MATCH(AQ$39,[3]!QoS_uf_comp_codes,0)),AQ35)</f>
        <v>0</v>
      </c>
      <c r="AR71" s="134">
        <f>_xlfn.IFNA(INDEX([3]!QoS_usage_factors_1819,MATCH($B71,[3]!QoS_usage_factor_services,0),MATCH(AR$39,[3]!QoS_uf_comp_codes,0)),AR35)</f>
        <v>0</v>
      </c>
      <c r="AS71" s="134">
        <f>_xlfn.IFNA(INDEX([3]!QoS_usage_factors_1819,MATCH($B71,[3]!QoS_usage_factor_services,0),MATCH(AS$39,[3]!QoS_uf_comp_codes,0)),AS35)</f>
        <v>0</v>
      </c>
      <c r="AT71" s="134">
        <f>_xlfn.IFNA(INDEX([3]!QoS_usage_factors_1819,MATCH($B71,[3]!QoS_usage_factor_services,0),MATCH(AT$39,[3]!QoS_uf_comp_codes,0)),AT35)</f>
        <v>0</v>
      </c>
      <c r="AU71" s="134">
        <f>_xlfn.IFNA(INDEX([3]!QoS_usage_factors_1819,MATCH($B71,[3]!QoS_usage_factor_services,0),MATCH(AU$39,[3]!QoS_uf_comp_codes,0)),AU35)</f>
        <v>0</v>
      </c>
      <c r="AV71" s="134">
        <f>_xlfn.IFNA(INDEX([3]!QoS_usage_factors_1819,MATCH($B71,[3]!QoS_usage_factor_services,0),MATCH(AV$39,[3]!QoS_uf_comp_codes,0)),AV35)</f>
        <v>0</v>
      </c>
      <c r="AW71" s="134">
        <f>_xlfn.IFNA(INDEX([3]!QoS_usage_factors_1819,MATCH($B71,[3]!QoS_usage_factor_services,0),MATCH(AW$39,[3]!QoS_uf_comp_codes,0)),AW35)</f>
        <v>0</v>
      </c>
      <c r="AX71" s="134">
        <f>_xlfn.IFNA(INDEX([3]!QoS_usage_factors_1819,MATCH($B71,[3]!QoS_usage_factor_services,0),MATCH(AX$39,[3]!QoS_uf_comp_codes,0)),AX35)</f>
        <v>0</v>
      </c>
      <c r="AY71" s="134">
        <f>_xlfn.IFNA(INDEX([3]!QoS_usage_factors_1819,MATCH($B71,[3]!QoS_usage_factor_services,0),MATCH(AY$39,[3]!QoS_uf_comp_codes,0)),AY35)</f>
        <v>0</v>
      </c>
      <c r="AZ71" s="134">
        <f>_xlfn.IFNA(INDEX([3]!QoS_usage_factors_1819,MATCH($B71,[3]!QoS_usage_factor_services,0),MATCH(AZ$39,[3]!QoS_uf_comp_codes,0)),AZ35)</f>
        <v>0</v>
      </c>
      <c r="BA71" s="134">
        <f>_xlfn.IFNA(INDEX([3]!QoS_usage_factors_1819,MATCH($B71,[3]!QoS_usage_factor_services,0),MATCH(BA$39,[3]!QoS_uf_comp_codes,0)),BA35)</f>
        <v>0</v>
      </c>
      <c r="BB71" s="134">
        <f>_xlfn.IFNA(INDEX([3]!QoS_usage_factors_1819,MATCH($B71,[3]!QoS_usage_factor_services,0),MATCH(BB$39,[3]!QoS_uf_comp_codes,0)),BB35)</f>
        <v>0</v>
      </c>
      <c r="BC71" s="134">
        <f>_xlfn.IFNA(INDEX([3]!QoS_usage_factors_1819,MATCH($B71,[3]!QoS_usage_factor_services,0),MATCH(BC$39,[3]!QoS_uf_comp_codes,0)),BC35)</f>
        <v>0</v>
      </c>
      <c r="BD71" s="134">
        <f>_xlfn.IFNA(INDEX([3]!QoS_usage_factors_1819,MATCH($B71,[3]!QoS_usage_factor_services,0),MATCH(BD$39,[3]!QoS_uf_comp_codes,0)),BD35)</f>
        <v>0</v>
      </c>
    </row>
    <row r="72" spans="1:57">
      <c r="A72" s="104"/>
      <c r="B72" s="134" t="str">
        <v/>
      </c>
      <c r="C72" s="134">
        <f>_xlfn.IFNA(INDEX([3]!QoS_usage_factors_1819,MATCH($B72,[3]!QoS_usage_factor_services,0),MATCH(C$39,[3]!QoS_uf_comp_codes,0)),C36)</f>
        <v>0</v>
      </c>
      <c r="D72" s="134">
        <f>_xlfn.IFNA(INDEX([3]!QoS_usage_factors_1819,MATCH($B72,[3]!QoS_usage_factor_services,0),MATCH(D$39,[3]!QoS_uf_comp_codes,0)),D36)</f>
        <v>0</v>
      </c>
      <c r="E72" s="134">
        <f>_xlfn.IFNA(INDEX([3]!QoS_usage_factors_1819,MATCH($B72,[3]!QoS_usage_factor_services,0),MATCH(E$39,[3]!QoS_uf_comp_codes,0)),E36)</f>
        <v>0</v>
      </c>
      <c r="F72" s="134">
        <f>_xlfn.IFNA(INDEX([3]!QoS_usage_factors_1819,MATCH($B72,[3]!QoS_usage_factor_services,0),MATCH(F$39,[3]!QoS_uf_comp_codes,0)),F36)</f>
        <v>0</v>
      </c>
      <c r="G72" s="134">
        <f>_xlfn.IFNA(INDEX([3]!QoS_usage_factors_1819,MATCH($B72,[3]!QoS_usage_factor_services,0),MATCH(G$39,[3]!QoS_uf_comp_codes,0)),G36)</f>
        <v>0</v>
      </c>
      <c r="H72" s="134">
        <f>_xlfn.IFNA(INDEX([3]!QoS_usage_factors_1819,MATCH($B72,[3]!QoS_usage_factor_services,0),MATCH(H$39,[3]!QoS_uf_comp_codes,0)),H36)</f>
        <v>0</v>
      </c>
      <c r="I72" s="134">
        <f>_xlfn.IFNA(INDEX([3]!QoS_usage_factors_1819,MATCH($B72,[3]!QoS_usage_factor_services,0),MATCH(I$39,[3]!QoS_uf_comp_codes,0)),I36)</f>
        <v>0</v>
      </c>
      <c r="J72" s="134">
        <f>_xlfn.IFNA(INDEX([3]!QoS_usage_factors_1819,MATCH($B72,[3]!QoS_usage_factor_services,0),MATCH(J$39,[3]!QoS_uf_comp_codes,0)),J36)</f>
        <v>0</v>
      </c>
      <c r="K72" s="134">
        <f>_xlfn.IFNA(INDEX([3]!QoS_usage_factors_1819,MATCH($B72,[3]!QoS_usage_factor_services,0),MATCH(K$39,[3]!QoS_uf_comp_codes,0)),K36)</f>
        <v>0</v>
      </c>
      <c r="L72" s="134">
        <f>_xlfn.IFNA(INDEX([3]!QoS_usage_factors_1819,MATCH($B72,[3]!QoS_usage_factor_services,0),MATCH(L$39,[3]!QoS_uf_comp_codes,0)),L36)</f>
        <v>0</v>
      </c>
      <c r="M72" s="134">
        <f>_xlfn.IFNA(INDEX([3]!QoS_usage_factors_1819,MATCH($B72,[3]!QoS_usage_factor_services,0),MATCH(M$39,[3]!QoS_uf_comp_codes,0)),M36)</f>
        <v>0</v>
      </c>
      <c r="N72" s="134">
        <f>_xlfn.IFNA(INDEX([3]!QoS_usage_factors_1819,MATCH($B72,[3]!QoS_usage_factor_services,0),MATCH(N$39,[3]!QoS_uf_comp_codes,0)),N36)</f>
        <v>0</v>
      </c>
      <c r="O72" s="134">
        <f>_xlfn.IFNA(INDEX([3]!QoS_usage_factors_1819,MATCH($B72,[3]!QoS_usage_factor_services,0),MATCH(O$39,[3]!QoS_uf_comp_codes,0)),O36)</f>
        <v>0</v>
      </c>
      <c r="P72" s="134">
        <f>_xlfn.IFNA(INDEX([3]!QoS_usage_factors_1819,MATCH($B72,[3]!QoS_usage_factor_services,0),MATCH(P$39,[3]!QoS_uf_comp_codes,0)),P36)</f>
        <v>0</v>
      </c>
      <c r="Q72" s="134">
        <f>_xlfn.IFNA(INDEX([3]!QoS_usage_factors_1819,MATCH($B72,[3]!QoS_usage_factor_services,0),MATCH(Q$39,[3]!QoS_uf_comp_codes,0)),Q36)</f>
        <v>0</v>
      </c>
      <c r="R72" s="134">
        <f>_xlfn.IFNA(INDEX([3]!QoS_usage_factors_1819,MATCH($B72,[3]!QoS_usage_factor_services,0),MATCH(R$39,[3]!QoS_uf_comp_codes,0)),R36)</f>
        <v>0</v>
      </c>
      <c r="S72" s="134">
        <f>_xlfn.IFNA(INDEX([3]!QoS_usage_factors_1819,MATCH($B72,[3]!QoS_usage_factor_services,0),MATCH(S$39,[3]!QoS_uf_comp_codes,0)),S36)</f>
        <v>0</v>
      </c>
      <c r="T72" s="134">
        <f>_xlfn.IFNA(INDEX([3]!QoS_usage_factors_1819,MATCH($B72,[3]!QoS_usage_factor_services,0),MATCH(T$39,[3]!QoS_uf_comp_codes,0)),T36)</f>
        <v>0</v>
      </c>
      <c r="U72" s="134">
        <f>_xlfn.IFNA(INDEX([3]!QoS_usage_factors_1819,MATCH($B72,[3]!QoS_usage_factor_services,0),MATCH(U$39,[3]!QoS_uf_comp_codes,0)),U36)</f>
        <v>0</v>
      </c>
      <c r="V72" s="134">
        <f>_xlfn.IFNA(INDEX([3]!QoS_usage_factors_1819,MATCH($B72,[3]!QoS_usage_factor_services,0),MATCH(V$39,[3]!QoS_uf_comp_codes,0)),V36)</f>
        <v>0</v>
      </c>
      <c r="W72" s="134">
        <f>_xlfn.IFNA(INDEX([3]!QoS_usage_factors_1819,MATCH($B72,[3]!QoS_usage_factor_services,0),MATCH(W$39,[3]!QoS_uf_comp_codes,0)),W36)</f>
        <v>0</v>
      </c>
      <c r="X72" s="134">
        <f>_xlfn.IFNA(INDEX([3]!QoS_usage_factors_1819,MATCH($B72,[3]!QoS_usage_factor_services,0),MATCH(X$39,[3]!QoS_uf_comp_codes,0)),X36)</f>
        <v>0</v>
      </c>
      <c r="Y72" s="134">
        <f>_xlfn.IFNA(INDEX([3]!QoS_usage_factors_1819,MATCH($B72,[3]!QoS_usage_factor_services,0),MATCH(Y$39,[3]!QoS_uf_comp_codes,0)),Y36)</f>
        <v>0</v>
      </c>
      <c r="Z72" s="134">
        <f>_xlfn.IFNA(INDEX([3]!QoS_usage_factors_1819,MATCH($B72,[3]!QoS_usage_factor_services,0),MATCH(Z$39,[3]!QoS_uf_comp_codes,0)),Z36)</f>
        <v>0</v>
      </c>
      <c r="AA72" s="134">
        <f>_xlfn.IFNA(INDEX([3]!QoS_usage_factors_1819,MATCH($B72,[3]!QoS_usage_factor_services,0),MATCH(AA$39,[3]!QoS_uf_comp_codes,0)),AA36)</f>
        <v>0</v>
      </c>
      <c r="AB72" s="134">
        <f>_xlfn.IFNA(INDEX([3]!QoS_usage_factors_1819,MATCH($B72,[3]!QoS_usage_factor_services,0),MATCH(AB$39,[3]!QoS_uf_comp_codes,0)),AB36)</f>
        <v>0</v>
      </c>
      <c r="AC72" s="134">
        <f>_xlfn.IFNA(INDEX([3]!QoS_usage_factors_1819,MATCH($B72,[3]!QoS_usage_factor_services,0),MATCH(AC$39,[3]!QoS_uf_comp_codes,0)),AC36)</f>
        <v>0</v>
      </c>
      <c r="AD72" s="134">
        <f>_xlfn.IFNA(INDEX([3]!QoS_usage_factors_1819,MATCH($B72,[3]!QoS_usage_factor_services,0),MATCH(AD$39,[3]!QoS_uf_comp_codes,0)),AD36)</f>
        <v>0</v>
      </c>
      <c r="AE72" s="134">
        <f>_xlfn.IFNA(INDEX([3]!QoS_usage_factors_1819,MATCH($B72,[3]!QoS_usage_factor_services,0),MATCH(AE$39,[3]!QoS_uf_comp_codes,0)),AE36)</f>
        <v>0</v>
      </c>
      <c r="AF72" s="134">
        <f>_xlfn.IFNA(INDEX([3]!QoS_usage_factors_1819,MATCH($B72,[3]!QoS_usage_factor_services,0),MATCH(AF$39,[3]!QoS_uf_comp_codes,0)),AF36)</f>
        <v>0</v>
      </c>
      <c r="AG72" s="134">
        <f>_xlfn.IFNA(INDEX([3]!QoS_usage_factors_1819,MATCH($B72,[3]!QoS_usage_factor_services,0),MATCH(AG$39,[3]!QoS_uf_comp_codes,0)),AG36)</f>
        <v>0</v>
      </c>
      <c r="AH72" s="134">
        <f>_xlfn.IFNA(INDEX([3]!QoS_usage_factors_1819,MATCH($B72,[3]!QoS_usage_factor_services,0),MATCH(AH$39,[3]!QoS_uf_comp_codes,0)),AH36)</f>
        <v>0</v>
      </c>
      <c r="AI72" s="134">
        <f>_xlfn.IFNA(INDEX([3]!QoS_usage_factors_1819,MATCH($B72,[3]!QoS_usage_factor_services,0),MATCH(AI$39,[3]!QoS_uf_comp_codes,0)),AI36)</f>
        <v>0</v>
      </c>
      <c r="AJ72" s="134">
        <f>_xlfn.IFNA(INDEX([3]!QoS_usage_factors_1819,MATCH($B72,[3]!QoS_usage_factor_services,0),MATCH(AJ$39,[3]!QoS_uf_comp_codes,0)),AJ36)</f>
        <v>0</v>
      </c>
      <c r="AK72" s="134">
        <f>_xlfn.IFNA(INDEX([3]!QoS_usage_factors_1819,MATCH($B72,[3]!QoS_usage_factor_services,0),MATCH(AK$39,[3]!QoS_uf_comp_codes,0)),AK36)</f>
        <v>0</v>
      </c>
      <c r="AL72" s="134">
        <f>_xlfn.IFNA(INDEX([3]!QoS_usage_factors_1819,MATCH($B72,[3]!QoS_usage_factor_services,0),MATCH(AL$39,[3]!QoS_uf_comp_codes,0)),AL36)</f>
        <v>0</v>
      </c>
      <c r="AM72" s="134">
        <f>_xlfn.IFNA(INDEX([3]!QoS_usage_factors_1819,MATCH($B72,[3]!QoS_usage_factor_services,0),MATCH(AM$39,[3]!QoS_uf_comp_codes,0)),AM36)</f>
        <v>0</v>
      </c>
      <c r="AN72" s="134">
        <f>_xlfn.IFNA(INDEX([3]!QoS_usage_factors_1819,MATCH($B72,[3]!QoS_usage_factor_services,0),MATCH(AN$39,[3]!QoS_uf_comp_codes,0)),AN36)</f>
        <v>0</v>
      </c>
      <c r="AO72" s="134">
        <f>_xlfn.IFNA(INDEX([3]!QoS_usage_factors_1819,MATCH($B72,[3]!QoS_usage_factor_services,0),MATCH(AO$39,[3]!QoS_uf_comp_codes,0)),AO36)</f>
        <v>0</v>
      </c>
      <c r="AP72" s="134">
        <f>_xlfn.IFNA(INDEX([3]!QoS_usage_factors_1819,MATCH($B72,[3]!QoS_usage_factor_services,0),MATCH(AP$39,[3]!QoS_uf_comp_codes,0)),AP36)</f>
        <v>0</v>
      </c>
      <c r="AQ72" s="134">
        <f>_xlfn.IFNA(INDEX([3]!QoS_usage_factors_1819,MATCH($B72,[3]!QoS_usage_factor_services,0),MATCH(AQ$39,[3]!QoS_uf_comp_codes,0)),AQ36)</f>
        <v>0</v>
      </c>
      <c r="AR72" s="134">
        <f>_xlfn.IFNA(INDEX([3]!QoS_usage_factors_1819,MATCH($B72,[3]!QoS_usage_factor_services,0),MATCH(AR$39,[3]!QoS_uf_comp_codes,0)),AR36)</f>
        <v>0</v>
      </c>
      <c r="AS72" s="134">
        <f>_xlfn.IFNA(INDEX([3]!QoS_usage_factors_1819,MATCH($B72,[3]!QoS_usage_factor_services,0),MATCH(AS$39,[3]!QoS_uf_comp_codes,0)),AS36)</f>
        <v>0</v>
      </c>
      <c r="AT72" s="134">
        <f>_xlfn.IFNA(INDEX([3]!QoS_usage_factors_1819,MATCH($B72,[3]!QoS_usage_factor_services,0),MATCH(AT$39,[3]!QoS_uf_comp_codes,0)),AT36)</f>
        <v>0</v>
      </c>
      <c r="AU72" s="134">
        <f>_xlfn.IFNA(INDEX([3]!QoS_usage_factors_1819,MATCH($B72,[3]!QoS_usage_factor_services,0),MATCH(AU$39,[3]!QoS_uf_comp_codes,0)),AU36)</f>
        <v>0</v>
      </c>
      <c r="AV72" s="134">
        <f>_xlfn.IFNA(INDEX([3]!QoS_usage_factors_1819,MATCH($B72,[3]!QoS_usage_factor_services,0),MATCH(AV$39,[3]!QoS_uf_comp_codes,0)),AV36)</f>
        <v>0</v>
      </c>
      <c r="AW72" s="134">
        <f>_xlfn.IFNA(INDEX([3]!QoS_usage_factors_1819,MATCH($B72,[3]!QoS_usage_factor_services,0),MATCH(AW$39,[3]!QoS_uf_comp_codes,0)),AW36)</f>
        <v>0</v>
      </c>
      <c r="AX72" s="134">
        <f>_xlfn.IFNA(INDEX([3]!QoS_usage_factors_1819,MATCH($B72,[3]!QoS_usage_factor_services,0),MATCH(AX$39,[3]!QoS_uf_comp_codes,0)),AX36)</f>
        <v>0</v>
      </c>
      <c r="AY72" s="134">
        <f>_xlfn.IFNA(INDEX([3]!QoS_usage_factors_1819,MATCH($B72,[3]!QoS_usage_factor_services,0),MATCH(AY$39,[3]!QoS_uf_comp_codes,0)),AY36)</f>
        <v>0</v>
      </c>
      <c r="AZ72" s="134">
        <f>_xlfn.IFNA(INDEX([3]!QoS_usage_factors_1819,MATCH($B72,[3]!QoS_usage_factor_services,0),MATCH(AZ$39,[3]!QoS_uf_comp_codes,0)),AZ36)</f>
        <v>0</v>
      </c>
      <c r="BA72" s="134">
        <f>_xlfn.IFNA(INDEX([3]!QoS_usage_factors_1819,MATCH($B72,[3]!QoS_usage_factor_services,0),MATCH(BA$39,[3]!QoS_uf_comp_codes,0)),BA36)</f>
        <v>0</v>
      </c>
      <c r="BB72" s="134">
        <f>_xlfn.IFNA(INDEX([3]!QoS_usage_factors_1819,MATCH($B72,[3]!QoS_usage_factor_services,0),MATCH(BB$39,[3]!QoS_uf_comp_codes,0)),BB36)</f>
        <v>0</v>
      </c>
      <c r="BC72" s="134">
        <f>_xlfn.IFNA(INDEX([3]!QoS_usage_factors_1819,MATCH($B72,[3]!QoS_usage_factor_services,0),MATCH(BC$39,[3]!QoS_uf_comp_codes,0)),BC36)</f>
        <v>0</v>
      </c>
      <c r="BD72" s="134">
        <f>_xlfn.IFNA(INDEX([3]!QoS_usage_factors_1819,MATCH($B72,[3]!QoS_usage_factor_services,0),MATCH(BD$39,[3]!QoS_uf_comp_codes,0)),BD36)</f>
        <v>0</v>
      </c>
    </row>
    <row r="73" spans="1:57" ht="12" customHeight="1">
      <c r="B73" s="127" t="s">
        <v>293</v>
      </c>
      <c r="C73" s="134"/>
      <c r="D73" s="60"/>
      <c r="BE73" s="52" t="s">
        <v>641</v>
      </c>
    </row>
    <row r="74" spans="1:57">
      <c r="D74" s="60"/>
    </row>
    <row r="75" spans="1:57" ht="15.75" customHeight="1">
      <c r="B75" s="50" t="s">
        <v>638</v>
      </c>
      <c r="C75" s="130" t="str">
        <f t="array" ref="C75:BD75">TRANSPOSE(Comp_code)</f>
        <v>CF187</v>
      </c>
      <c r="D75" s="130" t="str">
        <v>CK981</v>
      </c>
      <c r="E75" s="130" t="str">
        <v>CL120</v>
      </c>
      <c r="F75" s="130" t="str">
        <v>CL131</v>
      </c>
      <c r="G75" s="130" t="str">
        <v>CL132</v>
      </c>
      <c r="H75" s="130" t="str">
        <v>CL133</v>
      </c>
      <c r="I75" s="130" t="str">
        <v>CL139</v>
      </c>
      <c r="J75" s="130" t="str">
        <v>CL144</v>
      </c>
      <c r="K75" s="130" t="str">
        <v>CL160</v>
      </c>
      <c r="L75" s="130" t="str">
        <v>CL161</v>
      </c>
      <c r="M75" s="130" t="str">
        <v>CL171</v>
      </c>
      <c r="N75" s="130" t="str">
        <v>CL172</v>
      </c>
      <c r="O75" s="130" t="str">
        <v>CL173</v>
      </c>
      <c r="P75" s="130" t="str">
        <v>CL174</v>
      </c>
      <c r="Q75" s="130" t="str">
        <v>CL175</v>
      </c>
      <c r="R75" s="130" t="str">
        <v>CL176</v>
      </c>
      <c r="S75" s="130" t="str">
        <v>CL177</v>
      </c>
      <c r="T75" s="130" t="str">
        <v>CL178</v>
      </c>
      <c r="U75" s="130" t="str">
        <v>CL180</v>
      </c>
      <c r="V75" s="130" t="str">
        <v>CL183</v>
      </c>
      <c r="W75" s="130" t="str">
        <v>CL185</v>
      </c>
      <c r="X75" s="130" t="str">
        <v>CL192</v>
      </c>
      <c r="Y75" s="130" t="str">
        <v>CL197</v>
      </c>
      <c r="Z75" s="130" t="str">
        <v>CL198</v>
      </c>
      <c r="AA75" s="130" t="str">
        <v>CL570</v>
      </c>
      <c r="AB75" s="130" t="str">
        <v>CL572</v>
      </c>
      <c r="AC75" s="130" t="str">
        <v>CL574</v>
      </c>
      <c r="AD75" s="130" t="str">
        <v>CL575</v>
      </c>
      <c r="AE75" s="130" t="str">
        <v>CL577</v>
      </c>
      <c r="AF75" s="130" t="str">
        <v>CL579</v>
      </c>
      <c r="AG75" s="130" t="str">
        <v>CL590</v>
      </c>
      <c r="AH75" s="130" t="str">
        <v>CL600</v>
      </c>
      <c r="AI75" s="130" t="str">
        <v>CL950</v>
      </c>
      <c r="AJ75" s="130" t="str">
        <v>CL951</v>
      </c>
      <c r="AK75" s="130" t="str">
        <v>CL952</v>
      </c>
      <c r="AL75" s="130" t="str">
        <v>CL953</v>
      </c>
      <c r="AM75" s="130" t="str">
        <v>CL954</v>
      </c>
      <c r="AN75" s="130" t="str">
        <v>CL955</v>
      </c>
      <c r="AO75" s="130" t="str">
        <v>CL956</v>
      </c>
      <c r="AP75" s="130" t="str">
        <v>CL957</v>
      </c>
      <c r="AQ75" s="130" t="str">
        <v>CL958</v>
      </c>
      <c r="AR75" s="130" t="str">
        <v>CL998</v>
      </c>
      <c r="AS75" s="130" t="str">
        <v>CL999</v>
      </c>
      <c r="AT75" s="130" t="str">
        <v>CN853</v>
      </c>
      <c r="AU75" s="130" t="str">
        <v>CN855</v>
      </c>
      <c r="AV75" s="130" t="str">
        <v>CO292</v>
      </c>
      <c r="AW75" s="130" t="str">
        <v>CO293</v>
      </c>
      <c r="AX75" s="130" t="str">
        <v>CO801</v>
      </c>
      <c r="AY75" s="130" t="str">
        <v>CO989</v>
      </c>
      <c r="AZ75" s="130" t="str">
        <v>CP502</v>
      </c>
      <c r="BA75" s="130" t="str">
        <v>CT134</v>
      </c>
      <c r="BB75" s="130" t="str">
        <v>CW900</v>
      </c>
      <c r="BC75" s="130" t="str">
        <v>CO254</v>
      </c>
      <c r="BD75" s="130" t="str">
        <v>CW901</v>
      </c>
    </row>
    <row r="76" spans="1:57" s="128" customFormat="1" ht="58.15">
      <c r="B76" s="129" t="s">
        <v>102</v>
      </c>
      <c r="C76" s="130" t="str">
        <f t="array" ref="C76:BD76">TRANSPOSE(Component_list)</f>
        <v>MPF Line Testing Systems</v>
      </c>
      <c r="D76" s="130" t="str">
        <v>Openreach time related charges</v>
      </c>
      <c r="E76" s="130" t="str">
        <v>Co-mingling electricity</v>
      </c>
      <c r="F76" s="130" t="str">
        <v>Co-mingling set up</v>
      </c>
      <c r="G76" s="130" t="str">
        <v>Co-mingling rentals</v>
      </c>
      <c r="H76" s="130" t="str">
        <v>WLA tie cables</v>
      </c>
      <c r="I76" s="130" t="str">
        <v>Local Loop Unbundling systems development</v>
      </c>
      <c r="J76" s="130" t="str">
        <v>Wholesale Access specific</v>
      </c>
      <c r="K76" s="130" t="str">
        <v>Routeing &amp; records</v>
      </c>
      <c r="L76" s="130" t="str">
        <v>MDF Hardware jumpering</v>
      </c>
      <c r="M76" s="130" t="str">
        <v>E side copper capital</v>
      </c>
      <c r="N76" s="130" t="str">
        <v>E side copper current</v>
      </c>
      <c r="O76" s="130" t="str">
        <v>D side copper capital</v>
      </c>
      <c r="P76" s="130" t="str">
        <v>D side copper current</v>
      </c>
      <c r="Q76" s="130" t="str">
        <v>Local exchanges general frames equipment</v>
      </c>
      <c r="R76" s="130" t="str">
        <v>Local exchanges general frames maintenance</v>
      </c>
      <c r="S76" s="130" t="str">
        <v>Analogue line test equipment</v>
      </c>
      <c r="T76" s="130" t="str">
        <v>Dropwire capital &amp; analogue NTE</v>
      </c>
      <c r="U76" s="130" t="str">
        <v>Analogue line drop maintenance</v>
      </c>
      <c r="V76" s="130" t="str">
        <v>Analogue line cards</v>
      </c>
      <c r="W76" s="130" t="str">
        <v>Pair gain</v>
      </c>
      <c r="X76" s="130" t="str">
        <v>NGA E-side Copper Capital</v>
      </c>
      <c r="Y76" s="130" t="str">
        <v>FTTC Development</v>
      </c>
      <c r="Z76" s="130" t="str">
        <v>FTTP Development</v>
      </c>
      <c r="AA76" s="130" t="str">
        <v>OR Service Centre - Provision Analogue/ISDN2</v>
      </c>
      <c r="AB76" s="130" t="str">
        <v>OR Service Centre - Provision WLA</v>
      </c>
      <c r="AC76" s="130" t="str">
        <v>Service Centre - Provision  NGA</v>
      </c>
      <c r="AD76" s="130" t="str">
        <v>OR Service Centre - Assurance Analogue/ISDN2</v>
      </c>
      <c r="AE76" s="130" t="str">
        <v>OR Service Centre - Assurance WLA</v>
      </c>
      <c r="AF76" s="130" t="str">
        <v>Service Centre - Assurance  NGA</v>
      </c>
      <c r="AG76" s="130" t="str">
        <v>Service Level Guarantees</v>
      </c>
      <c r="AH76" s="130" t="str">
        <v>Other WLA</v>
      </c>
      <c r="AI76" s="130" t="str">
        <v>GEA Access Fibre Spine</v>
      </c>
      <c r="AJ76" s="130" t="str">
        <v>GEA Distribution Fibre</v>
      </c>
      <c r="AK76" s="130" t="str">
        <v>GEA Electronics</v>
      </c>
      <c r="AL76" s="130" t="str">
        <v>GEA DSLAM &amp; Cabinets</v>
      </c>
      <c r="AM76" s="130" t="str">
        <v>GEA Customer Site Installation</v>
      </c>
      <c r="AN76" s="130" t="str">
        <v>GEA FTTC Repairs</v>
      </c>
      <c r="AO76" s="130" t="str">
        <v>GEA FTTP Repairs</v>
      </c>
      <c r="AP76" s="130" t="str">
        <v>GEA FTTP Provisions</v>
      </c>
      <c r="AQ76" s="130" t="str">
        <v>GEA FTTC Provisions</v>
      </c>
      <c r="AR76" s="130" t="str">
        <v>Fibre Rollout Funding</v>
      </c>
      <c r="AS76" s="130" t="str">
        <v>BDUK Funding</v>
      </c>
      <c r="AT76" s="130" t="str">
        <v>Combi Card and MSAN Access - Voice</v>
      </c>
      <c r="AU76" s="130" t="str">
        <v>iNode features</v>
      </c>
      <c r="AV76" s="130" t="str">
        <v>Caller Display</v>
      </c>
      <c r="AW76" s="130" t="str">
        <v>Network Features</v>
      </c>
      <c r="AX76" s="130" t="str">
        <v>Ofcom Licence Fee Openreach</v>
      </c>
      <c r="AY76" s="130" t="str">
        <v>Special Fault Investigation</v>
      </c>
      <c r="AZ76" s="130" t="str">
        <v>Openreach sales product management</v>
      </c>
      <c r="BA76" s="130" t="str">
        <v>Co-mingling power &amp; vent</v>
      </c>
      <c r="BB76" s="130" t="str">
        <v>Openreach copper</v>
      </c>
      <c r="BC76" s="130" t="str">
        <v>OR Project Services</v>
      </c>
      <c r="BD76" s="130" t="str">
        <v>Openreach non copper</v>
      </c>
    </row>
    <row r="77" spans="1:57" ht="12" customHeight="1">
      <c r="A77" s="104"/>
      <c r="B77" s="134" t="str">
        <f t="array" ref="B77:B108">Service_list</f>
        <v>Analogue Core WLR Rentals</v>
      </c>
      <c r="C77" s="134">
        <f>_xlfn.IFNA(INDEX([3]!QoS_usage_factors_1920,MATCH($B77,[3]!QoS_usage_factor_services,0),MATCH(C$75,[3]!QoS_uf_comp_codes,0)),C41)</f>
        <v>0</v>
      </c>
      <c r="D77" s="134">
        <f>_xlfn.IFNA(INDEX([3]!QoS_usage_factors_1920,MATCH($B77,[3]!QoS_usage_factor_services,0),MATCH(D$75,[3]!QoS_uf_comp_codes,0)),D41)</f>
        <v>0</v>
      </c>
      <c r="E77" s="134">
        <f>_xlfn.IFNA(INDEX([3]!QoS_usage_factors_1920,MATCH($B77,[3]!QoS_usage_factor_services,0),MATCH(E$75,[3]!QoS_uf_comp_codes,0)),E41)</f>
        <v>0</v>
      </c>
      <c r="F77" s="134">
        <f>_xlfn.IFNA(INDEX([3]!QoS_usage_factors_1920,MATCH($B77,[3]!QoS_usage_factor_services,0),MATCH(F$75,[3]!QoS_uf_comp_codes,0)),F41)</f>
        <v>0</v>
      </c>
      <c r="G77" s="134">
        <f>_xlfn.IFNA(INDEX([3]!QoS_usage_factors_1920,MATCH($B77,[3]!QoS_usage_factor_services,0),MATCH(G$75,[3]!QoS_uf_comp_codes,0)),G41)</f>
        <v>0</v>
      </c>
      <c r="H77" s="134">
        <f>_xlfn.IFNA(INDEX([3]!QoS_usage_factors_1920,MATCH($B77,[3]!QoS_usage_factor_services,0),MATCH(H$75,[3]!QoS_uf_comp_codes,0)),H41)</f>
        <v>0</v>
      </c>
      <c r="I77" s="134">
        <f>_xlfn.IFNA(INDEX([3]!QoS_usage_factors_1920,MATCH($B77,[3]!QoS_usage_factor_services,0),MATCH(I$75,[3]!QoS_uf_comp_codes,0)),I41)</f>
        <v>0</v>
      </c>
      <c r="J77" s="134">
        <f>_xlfn.IFNA(INDEX([3]!QoS_usage_factors_1920,MATCH($B77,[3]!QoS_usage_factor_services,0),MATCH(J$75,[3]!QoS_uf_comp_codes,0)),J41)</f>
        <v>0</v>
      </c>
      <c r="K77" s="134">
        <f>_xlfn.IFNA(INDEX([3]!QoS_usage_factors_1920,MATCH($B77,[3]!QoS_usage_factor_services,0),MATCH(K$75,[3]!QoS_uf_comp_codes,0)),K41)</f>
        <v>0</v>
      </c>
      <c r="L77" s="134">
        <f>_xlfn.IFNA(INDEX([3]!QoS_usage_factors_1920,MATCH($B77,[3]!QoS_usage_factor_services,0),MATCH(L$75,[3]!QoS_uf_comp_codes,0)),L41)</f>
        <v>0</v>
      </c>
      <c r="M77" s="134">
        <f>_xlfn.IFNA(INDEX([3]!QoS_usage_factors_1920,MATCH($B77,[3]!QoS_usage_factor_services,0),MATCH(M$75,[3]!QoS_uf_comp_codes,0)),M41)</f>
        <v>1</v>
      </c>
      <c r="N77" s="134">
        <f>_xlfn.IFNA(INDEX([3]!QoS_usage_factors_1920,MATCH($B77,[3]!QoS_usage_factor_services,0),MATCH(N$75,[3]!QoS_uf_comp_codes,0)),N41)</f>
        <v>0.78773415339983099</v>
      </c>
      <c r="O77" s="134">
        <f>_xlfn.IFNA(INDEX([3]!QoS_usage_factors_1920,MATCH($B77,[3]!QoS_usage_factor_services,0),MATCH(O$75,[3]!QoS_uf_comp_codes,0)),O41)</f>
        <v>1</v>
      </c>
      <c r="P77" s="134">
        <f>_xlfn.IFNA(INDEX([3]!QoS_usage_factors_1920,MATCH($B77,[3]!QoS_usage_factor_services,0),MATCH(P$75,[3]!QoS_uf_comp_codes,0)),P41)</f>
        <v>0.78773415339983099</v>
      </c>
      <c r="Q77" s="134">
        <f>_xlfn.IFNA(INDEX([3]!QoS_usage_factors_1920,MATCH($B77,[3]!QoS_usage_factor_services,0),MATCH(Q$75,[3]!QoS_uf_comp_codes,0)),Q41)</f>
        <v>1</v>
      </c>
      <c r="R77" s="134">
        <f>_xlfn.IFNA(INDEX([3]!QoS_usage_factors_1920,MATCH($B77,[3]!QoS_usage_factor_services,0),MATCH(R$75,[3]!QoS_uf_comp_codes,0)),R41)</f>
        <v>0.78773415339983099</v>
      </c>
      <c r="S77" s="134">
        <f>_xlfn.IFNA(INDEX([3]!QoS_usage_factors_1920,MATCH($B77,[3]!QoS_usage_factor_services,0),MATCH(S$75,[3]!QoS_uf_comp_codes,0)),S41)</f>
        <v>1</v>
      </c>
      <c r="T77" s="134">
        <f>_xlfn.IFNA(INDEX([3]!QoS_usage_factors_1920,MATCH($B77,[3]!QoS_usage_factor_services,0),MATCH(T$75,[3]!QoS_uf_comp_codes,0)),T41)</f>
        <v>1</v>
      </c>
      <c r="U77" s="134">
        <f>_xlfn.IFNA(INDEX([3]!QoS_usage_factors_1920,MATCH($B77,[3]!QoS_usage_factor_services,0),MATCH(U$75,[3]!QoS_uf_comp_codes,0)),U41)</f>
        <v>0.78773415339983099</v>
      </c>
      <c r="V77" s="134">
        <f>_xlfn.IFNA(INDEX([3]!QoS_usage_factors_1920,MATCH($B77,[3]!QoS_usage_factor_services,0),MATCH(V$75,[3]!QoS_uf_comp_codes,0)),V41)</f>
        <v>1</v>
      </c>
      <c r="W77" s="134">
        <f>_xlfn.IFNA(INDEX([3]!QoS_usage_factors_1920,MATCH($B77,[3]!QoS_usage_factor_services,0),MATCH(W$75,[3]!QoS_uf_comp_codes,0)),W41)</f>
        <v>1</v>
      </c>
      <c r="X77" s="134">
        <f>_xlfn.IFNA(INDEX([3]!QoS_usage_factors_1920,MATCH($B77,[3]!QoS_usage_factor_services,0),MATCH(X$75,[3]!QoS_uf_comp_codes,0)),X41)</f>
        <v>0</v>
      </c>
      <c r="Y77" s="134">
        <f>_xlfn.IFNA(INDEX([3]!QoS_usage_factors_1920,MATCH($B77,[3]!QoS_usage_factor_services,0),MATCH(Y$75,[3]!QoS_uf_comp_codes,0)),Y41)</f>
        <v>0</v>
      </c>
      <c r="Z77" s="134">
        <f>_xlfn.IFNA(INDEX([3]!QoS_usage_factors_1920,MATCH($B77,[3]!QoS_usage_factor_services,0),MATCH(Z$75,[3]!QoS_uf_comp_codes,0)),Z41)</f>
        <v>0</v>
      </c>
      <c r="AA77" s="134">
        <f>_xlfn.IFNA(INDEX([3]!QoS_usage_factors_1920,MATCH($B77,[3]!QoS_usage_factor_services,0),MATCH(AA$75,[3]!QoS_uf_comp_codes,0)),AA41)</f>
        <v>0</v>
      </c>
      <c r="AB77" s="134">
        <f>_xlfn.IFNA(INDEX([3]!QoS_usage_factors_1920,MATCH($B77,[3]!QoS_usage_factor_services,0),MATCH(AB$75,[3]!QoS_uf_comp_codes,0)),AB41)</f>
        <v>0</v>
      </c>
      <c r="AC77" s="134">
        <f>_xlfn.IFNA(INDEX([3]!QoS_usage_factors_1920,MATCH($B77,[3]!QoS_usage_factor_services,0),MATCH(AC$75,[3]!QoS_uf_comp_codes,0)),AC41)</f>
        <v>0</v>
      </c>
      <c r="AD77" s="134">
        <f>_xlfn.IFNA(INDEX([3]!QoS_usage_factors_1920,MATCH($B77,[3]!QoS_usage_factor_services,0),MATCH(AD$75,[3]!QoS_uf_comp_codes,0)),AD41)</f>
        <v>1</v>
      </c>
      <c r="AE77" s="134">
        <f>_xlfn.IFNA(INDEX([3]!QoS_usage_factors_1920,MATCH($B77,[3]!QoS_usage_factor_services,0),MATCH(AE$75,[3]!QoS_uf_comp_codes,0)),AE41)</f>
        <v>0</v>
      </c>
      <c r="AF77" s="134">
        <f>_xlfn.IFNA(INDEX([3]!QoS_usage_factors_1920,MATCH($B77,[3]!QoS_usage_factor_services,0),MATCH(AF$75,[3]!QoS_uf_comp_codes,0)),AF41)</f>
        <v>0</v>
      </c>
      <c r="AG77" s="134">
        <f>_xlfn.IFNA(INDEX([3]!QoS_usage_factors_1920,MATCH($B77,[3]!QoS_usage_factor_services,0),MATCH(AG$75,[3]!QoS_uf_comp_codes,0)),AG41)</f>
        <v>0</v>
      </c>
      <c r="AH77" s="134">
        <f>_xlfn.IFNA(INDEX([3]!QoS_usage_factors_1920,MATCH($B77,[3]!QoS_usage_factor_services,0),MATCH(AH$75,[3]!QoS_uf_comp_codes,0)),AH41)</f>
        <v>0</v>
      </c>
      <c r="AI77" s="134">
        <f>_xlfn.IFNA(INDEX([3]!QoS_usage_factors_1920,MATCH($B77,[3]!QoS_usage_factor_services,0),MATCH(AI$75,[3]!QoS_uf_comp_codes,0)),AI41)</f>
        <v>0</v>
      </c>
      <c r="AJ77" s="134">
        <f>_xlfn.IFNA(INDEX([3]!QoS_usage_factors_1920,MATCH($B77,[3]!QoS_usage_factor_services,0),MATCH(AJ$75,[3]!QoS_uf_comp_codes,0)),AJ41)</f>
        <v>0</v>
      </c>
      <c r="AK77" s="134">
        <f>_xlfn.IFNA(INDEX([3]!QoS_usage_factors_1920,MATCH($B77,[3]!QoS_usage_factor_services,0),MATCH(AK$75,[3]!QoS_uf_comp_codes,0)),AK41)</f>
        <v>0</v>
      </c>
      <c r="AL77" s="134">
        <f>_xlfn.IFNA(INDEX([3]!QoS_usage_factors_1920,MATCH($B77,[3]!QoS_usage_factor_services,0),MATCH(AL$75,[3]!QoS_uf_comp_codes,0)),AL41)</f>
        <v>0</v>
      </c>
      <c r="AM77" s="134">
        <f>_xlfn.IFNA(INDEX([3]!QoS_usage_factors_1920,MATCH($B77,[3]!QoS_usage_factor_services,0),MATCH(AM$75,[3]!QoS_uf_comp_codes,0)),AM41)</f>
        <v>0</v>
      </c>
      <c r="AN77" s="134">
        <f>_xlfn.IFNA(INDEX([3]!QoS_usage_factors_1920,MATCH($B77,[3]!QoS_usage_factor_services,0),MATCH(AN$75,[3]!QoS_uf_comp_codes,0)),AN41)</f>
        <v>0</v>
      </c>
      <c r="AO77" s="134">
        <f>_xlfn.IFNA(INDEX([3]!QoS_usage_factors_1920,MATCH($B77,[3]!QoS_usage_factor_services,0),MATCH(AO$75,[3]!QoS_uf_comp_codes,0)),AO41)</f>
        <v>0</v>
      </c>
      <c r="AP77" s="134">
        <f>_xlfn.IFNA(INDEX([3]!QoS_usage_factors_1920,MATCH($B77,[3]!QoS_usage_factor_services,0),MATCH(AP$75,[3]!QoS_uf_comp_codes,0)),AP41)</f>
        <v>0</v>
      </c>
      <c r="AQ77" s="134">
        <f>_xlfn.IFNA(INDEX([3]!QoS_usage_factors_1920,MATCH($B77,[3]!QoS_usage_factor_services,0),MATCH(AQ$75,[3]!QoS_uf_comp_codes,0)),AQ41)</f>
        <v>0</v>
      </c>
      <c r="AR77" s="134">
        <f>_xlfn.IFNA(INDEX([3]!QoS_usage_factors_1920,MATCH($B77,[3]!QoS_usage_factor_services,0),MATCH(AR$75,[3]!QoS_uf_comp_codes,0)),AR41)</f>
        <v>0</v>
      </c>
      <c r="AS77" s="134">
        <f>_xlfn.IFNA(INDEX([3]!QoS_usage_factors_1920,MATCH($B77,[3]!QoS_usage_factor_services,0),MATCH(AS$75,[3]!QoS_uf_comp_codes,0)),AS41)</f>
        <v>0</v>
      </c>
      <c r="AT77" s="134">
        <f>_xlfn.IFNA(INDEX([3]!QoS_usage_factors_1920,MATCH($B77,[3]!QoS_usage_factor_services,0),MATCH(AT$75,[3]!QoS_uf_comp_codes,0)),AT41)</f>
        <v>1</v>
      </c>
      <c r="AU77" s="134">
        <f>_xlfn.IFNA(INDEX([3]!QoS_usage_factors_1920,MATCH($B77,[3]!QoS_usage_factor_services,0),MATCH(AU$75,[3]!QoS_uf_comp_codes,0)),AU41)</f>
        <v>0</v>
      </c>
      <c r="AV77" s="134">
        <f>_xlfn.IFNA(INDEX([3]!QoS_usage_factors_1920,MATCH($B77,[3]!QoS_usage_factor_services,0),MATCH(AV$75,[3]!QoS_uf_comp_codes,0)),AV41)</f>
        <v>0</v>
      </c>
      <c r="AW77" s="134">
        <f>_xlfn.IFNA(INDEX([3]!QoS_usage_factors_1920,MATCH($B77,[3]!QoS_usage_factor_services,0),MATCH(AW$75,[3]!QoS_uf_comp_codes,0)),AW41)</f>
        <v>0</v>
      </c>
      <c r="AX77" s="134">
        <f>_xlfn.IFNA(INDEX([3]!QoS_usage_factors_1920,MATCH($B77,[3]!QoS_usage_factor_services,0),MATCH(AX$75,[3]!QoS_uf_comp_codes,0)),AX41)</f>
        <v>86.72</v>
      </c>
      <c r="AY77" s="134">
        <f>_xlfn.IFNA(INDEX([3]!QoS_usage_factors_1920,MATCH($B77,[3]!QoS_usage_factor_services,0),MATCH(AY$75,[3]!QoS_uf_comp_codes,0)),AY41)</f>
        <v>0</v>
      </c>
      <c r="AZ77" s="134">
        <f>_xlfn.IFNA(INDEX([3]!QoS_usage_factors_1920,MATCH($B77,[3]!QoS_usage_factor_services,0),MATCH(AZ$75,[3]!QoS_uf_comp_codes,0)),AZ41)</f>
        <v>0.24</v>
      </c>
      <c r="BA77" s="134">
        <f>_xlfn.IFNA(INDEX([3]!QoS_usage_factors_1920,MATCH($B77,[3]!QoS_usage_factor_services,0),MATCH(BA$75,[3]!QoS_uf_comp_codes,0)),BA41)</f>
        <v>0</v>
      </c>
      <c r="BB77" s="134">
        <f>_xlfn.IFNA(INDEX([3]!QoS_usage_factors_1920,MATCH($B77,[3]!QoS_usage_factor_services,0),MATCH(BB$75,[3]!QoS_uf_comp_codes,0)),BB41)</f>
        <v>0</v>
      </c>
      <c r="BC77" s="134">
        <f>_xlfn.IFNA(INDEX([3]!QoS_usage_factors_1920,MATCH($B77,[3]!QoS_usage_factor_services,0),MATCH(BC$75,[3]!QoS_uf_comp_codes,0)),BC41)</f>
        <v>0</v>
      </c>
      <c r="BD77" s="134">
        <f>_xlfn.IFNA(INDEX([3]!QoS_usage_factors_1920,MATCH($B77,[3]!QoS_usage_factor_services,0),MATCH(BD$75,[3]!QoS_uf_comp_codes,0)),BD41)</f>
        <v>0</v>
      </c>
    </row>
    <row r="78" spans="1:57">
      <c r="A78" s="104"/>
      <c r="B78" s="134" t="str">
        <v>Analogue Premium Rentals</v>
      </c>
      <c r="C78" s="134">
        <f>_xlfn.IFNA(INDEX([3]!QoS_usage_factors_1920,MATCH($B78,[3]!QoS_usage_factor_services,0),MATCH(C$75,[3]!QoS_uf_comp_codes,0)),C42)</f>
        <v>0</v>
      </c>
      <c r="D78" s="134">
        <f>_xlfn.IFNA(INDEX([3]!QoS_usage_factors_1920,MATCH($B78,[3]!QoS_usage_factor_services,0),MATCH(D$75,[3]!QoS_uf_comp_codes,0)),D42)</f>
        <v>0</v>
      </c>
      <c r="E78" s="134">
        <f>_xlfn.IFNA(INDEX([3]!QoS_usage_factors_1920,MATCH($B78,[3]!QoS_usage_factor_services,0),MATCH(E$75,[3]!QoS_uf_comp_codes,0)),E42)</f>
        <v>0</v>
      </c>
      <c r="F78" s="134">
        <f>_xlfn.IFNA(INDEX([3]!QoS_usage_factors_1920,MATCH($B78,[3]!QoS_usage_factor_services,0),MATCH(F$75,[3]!QoS_uf_comp_codes,0)),F42)</f>
        <v>0</v>
      </c>
      <c r="G78" s="134">
        <f>_xlfn.IFNA(INDEX([3]!QoS_usage_factors_1920,MATCH($B78,[3]!QoS_usage_factor_services,0),MATCH(G$75,[3]!QoS_uf_comp_codes,0)),G42)</f>
        <v>0</v>
      </c>
      <c r="H78" s="134">
        <f>_xlfn.IFNA(INDEX([3]!QoS_usage_factors_1920,MATCH($B78,[3]!QoS_usage_factor_services,0),MATCH(H$75,[3]!QoS_uf_comp_codes,0)),H42)</f>
        <v>0</v>
      </c>
      <c r="I78" s="134">
        <f>_xlfn.IFNA(INDEX([3]!QoS_usage_factors_1920,MATCH($B78,[3]!QoS_usage_factor_services,0),MATCH(I$75,[3]!QoS_uf_comp_codes,0)),I42)</f>
        <v>0</v>
      </c>
      <c r="J78" s="134">
        <f>_xlfn.IFNA(INDEX([3]!QoS_usage_factors_1920,MATCH($B78,[3]!QoS_usage_factor_services,0),MATCH(J$75,[3]!QoS_uf_comp_codes,0)),J42)</f>
        <v>0</v>
      </c>
      <c r="K78" s="134">
        <f>_xlfn.IFNA(INDEX([3]!QoS_usage_factors_1920,MATCH($B78,[3]!QoS_usage_factor_services,0),MATCH(K$75,[3]!QoS_uf_comp_codes,0)),K42)</f>
        <v>0</v>
      </c>
      <c r="L78" s="134">
        <f>_xlfn.IFNA(INDEX([3]!QoS_usage_factors_1920,MATCH($B78,[3]!QoS_usage_factor_services,0),MATCH(L$75,[3]!QoS_uf_comp_codes,0)),L42)</f>
        <v>0</v>
      </c>
      <c r="M78" s="134">
        <f>_xlfn.IFNA(INDEX([3]!QoS_usage_factors_1920,MATCH($B78,[3]!QoS_usage_factor_services,0),MATCH(M$75,[3]!QoS_uf_comp_codes,0)),M42)</f>
        <v>1</v>
      </c>
      <c r="N78" s="134">
        <f>_xlfn.IFNA(INDEX([3]!QoS_usage_factors_1920,MATCH($B78,[3]!QoS_usage_factor_services,0),MATCH(N$75,[3]!QoS_uf_comp_codes,0)),N42)</f>
        <v>0.78773415339983099</v>
      </c>
      <c r="O78" s="134">
        <f>_xlfn.IFNA(INDEX([3]!QoS_usage_factors_1920,MATCH($B78,[3]!QoS_usage_factor_services,0),MATCH(O$75,[3]!QoS_uf_comp_codes,0)),O42)</f>
        <v>1</v>
      </c>
      <c r="P78" s="134">
        <f>_xlfn.IFNA(INDEX([3]!QoS_usage_factors_1920,MATCH($B78,[3]!QoS_usage_factor_services,0),MATCH(P$75,[3]!QoS_uf_comp_codes,0)),P42)</f>
        <v>0.78773415339983099</v>
      </c>
      <c r="Q78" s="134">
        <f>_xlfn.IFNA(INDEX([3]!QoS_usage_factors_1920,MATCH($B78,[3]!QoS_usage_factor_services,0),MATCH(Q$75,[3]!QoS_uf_comp_codes,0)),Q42)</f>
        <v>1</v>
      </c>
      <c r="R78" s="134">
        <f>_xlfn.IFNA(INDEX([3]!QoS_usage_factors_1920,MATCH($B78,[3]!QoS_usage_factor_services,0),MATCH(R$75,[3]!QoS_uf_comp_codes,0)),R42)</f>
        <v>0.78773415339983099</v>
      </c>
      <c r="S78" s="134">
        <f>_xlfn.IFNA(INDEX([3]!QoS_usage_factors_1920,MATCH($B78,[3]!QoS_usage_factor_services,0),MATCH(S$75,[3]!QoS_uf_comp_codes,0)),S42)</f>
        <v>1</v>
      </c>
      <c r="T78" s="134">
        <f>_xlfn.IFNA(INDEX([3]!QoS_usage_factors_1920,MATCH($B78,[3]!QoS_usage_factor_services,0),MATCH(T$75,[3]!QoS_uf_comp_codes,0)),T42)</f>
        <v>1</v>
      </c>
      <c r="U78" s="134">
        <f>_xlfn.IFNA(INDEX([3]!QoS_usage_factors_1920,MATCH($B78,[3]!QoS_usage_factor_services,0),MATCH(U$75,[3]!QoS_uf_comp_codes,0)),U42)</f>
        <v>0.78773415339983099</v>
      </c>
      <c r="V78" s="134">
        <f>_xlfn.IFNA(INDEX([3]!QoS_usage_factors_1920,MATCH($B78,[3]!QoS_usage_factor_services,0),MATCH(V$75,[3]!QoS_uf_comp_codes,0)),V42)</f>
        <v>1</v>
      </c>
      <c r="W78" s="134">
        <f>_xlfn.IFNA(INDEX([3]!QoS_usage_factors_1920,MATCH($B78,[3]!QoS_usage_factor_services,0),MATCH(W$75,[3]!QoS_uf_comp_codes,0)),W42)</f>
        <v>1</v>
      </c>
      <c r="X78" s="134">
        <f>_xlfn.IFNA(INDEX([3]!QoS_usage_factors_1920,MATCH($B78,[3]!QoS_usage_factor_services,0),MATCH(X$75,[3]!QoS_uf_comp_codes,0)),X42)</f>
        <v>0</v>
      </c>
      <c r="Y78" s="134">
        <f>_xlfn.IFNA(INDEX([3]!QoS_usage_factors_1920,MATCH($B78,[3]!QoS_usage_factor_services,0),MATCH(Y$75,[3]!QoS_uf_comp_codes,0)),Y42)</f>
        <v>0</v>
      </c>
      <c r="Z78" s="134">
        <f>_xlfn.IFNA(INDEX([3]!QoS_usage_factors_1920,MATCH($B78,[3]!QoS_usage_factor_services,0),MATCH(Z$75,[3]!QoS_uf_comp_codes,0)),Z42)</f>
        <v>0</v>
      </c>
      <c r="AA78" s="134">
        <f>_xlfn.IFNA(INDEX([3]!QoS_usage_factors_1920,MATCH($B78,[3]!QoS_usage_factor_services,0),MATCH(AA$75,[3]!QoS_uf_comp_codes,0)),AA42)</f>
        <v>0</v>
      </c>
      <c r="AB78" s="134">
        <f>_xlfn.IFNA(INDEX([3]!QoS_usage_factors_1920,MATCH($B78,[3]!QoS_usage_factor_services,0),MATCH(AB$75,[3]!QoS_uf_comp_codes,0)),AB42)</f>
        <v>0</v>
      </c>
      <c r="AC78" s="134">
        <f>_xlfn.IFNA(INDEX([3]!QoS_usage_factors_1920,MATCH($B78,[3]!QoS_usage_factor_services,0),MATCH(AC$75,[3]!QoS_uf_comp_codes,0)),AC42)</f>
        <v>0</v>
      </c>
      <c r="AD78" s="134">
        <f>_xlfn.IFNA(INDEX([3]!QoS_usage_factors_1920,MATCH($B78,[3]!QoS_usage_factor_services,0),MATCH(AD$75,[3]!QoS_uf_comp_codes,0)),AD42)</f>
        <v>1</v>
      </c>
      <c r="AE78" s="134">
        <f>_xlfn.IFNA(INDEX([3]!QoS_usage_factors_1920,MATCH($B78,[3]!QoS_usage_factor_services,0),MATCH(AE$75,[3]!QoS_uf_comp_codes,0)),AE42)</f>
        <v>0</v>
      </c>
      <c r="AF78" s="134">
        <f>_xlfn.IFNA(INDEX([3]!QoS_usage_factors_1920,MATCH($B78,[3]!QoS_usage_factor_services,0),MATCH(AF$75,[3]!QoS_uf_comp_codes,0)),AF42)</f>
        <v>0</v>
      </c>
      <c r="AG78" s="134">
        <f>_xlfn.IFNA(INDEX([3]!QoS_usage_factors_1920,MATCH($B78,[3]!QoS_usage_factor_services,0),MATCH(AG$75,[3]!QoS_uf_comp_codes,0)),AG42)</f>
        <v>0</v>
      </c>
      <c r="AH78" s="134">
        <f>_xlfn.IFNA(INDEX([3]!QoS_usage_factors_1920,MATCH($B78,[3]!QoS_usage_factor_services,0),MATCH(AH$75,[3]!QoS_uf_comp_codes,0)),AH42)</f>
        <v>0</v>
      </c>
      <c r="AI78" s="134">
        <f>_xlfn.IFNA(INDEX([3]!QoS_usage_factors_1920,MATCH($B78,[3]!QoS_usage_factor_services,0),MATCH(AI$75,[3]!QoS_uf_comp_codes,0)),AI42)</f>
        <v>0</v>
      </c>
      <c r="AJ78" s="134">
        <f>_xlfn.IFNA(INDEX([3]!QoS_usage_factors_1920,MATCH($B78,[3]!QoS_usage_factor_services,0),MATCH(AJ$75,[3]!QoS_uf_comp_codes,0)),AJ42)</f>
        <v>0</v>
      </c>
      <c r="AK78" s="134">
        <f>_xlfn.IFNA(INDEX([3]!QoS_usage_factors_1920,MATCH($B78,[3]!QoS_usage_factor_services,0),MATCH(AK$75,[3]!QoS_uf_comp_codes,0)),AK42)</f>
        <v>0</v>
      </c>
      <c r="AL78" s="134">
        <f>_xlfn.IFNA(INDEX([3]!QoS_usage_factors_1920,MATCH($B78,[3]!QoS_usage_factor_services,0),MATCH(AL$75,[3]!QoS_uf_comp_codes,0)),AL42)</f>
        <v>0</v>
      </c>
      <c r="AM78" s="134">
        <f>_xlfn.IFNA(INDEX([3]!QoS_usage_factors_1920,MATCH($B78,[3]!QoS_usage_factor_services,0),MATCH(AM$75,[3]!QoS_uf_comp_codes,0)),AM42)</f>
        <v>0</v>
      </c>
      <c r="AN78" s="134">
        <f>_xlfn.IFNA(INDEX([3]!QoS_usage_factors_1920,MATCH($B78,[3]!QoS_usage_factor_services,0),MATCH(AN$75,[3]!QoS_uf_comp_codes,0)),AN42)</f>
        <v>0</v>
      </c>
      <c r="AO78" s="134">
        <f>_xlfn.IFNA(INDEX([3]!QoS_usage_factors_1920,MATCH($B78,[3]!QoS_usage_factor_services,0),MATCH(AO$75,[3]!QoS_uf_comp_codes,0)),AO42)</f>
        <v>0</v>
      </c>
      <c r="AP78" s="134">
        <f>_xlfn.IFNA(INDEX([3]!QoS_usage_factors_1920,MATCH($B78,[3]!QoS_usage_factor_services,0),MATCH(AP$75,[3]!QoS_uf_comp_codes,0)),AP42)</f>
        <v>0</v>
      </c>
      <c r="AQ78" s="134">
        <f>_xlfn.IFNA(INDEX([3]!QoS_usage_factors_1920,MATCH($B78,[3]!QoS_usage_factor_services,0),MATCH(AQ$75,[3]!QoS_uf_comp_codes,0)),AQ42)</f>
        <v>0</v>
      </c>
      <c r="AR78" s="134">
        <f>_xlfn.IFNA(INDEX([3]!QoS_usage_factors_1920,MATCH($B78,[3]!QoS_usage_factor_services,0),MATCH(AR$75,[3]!QoS_uf_comp_codes,0)),AR42)</f>
        <v>0</v>
      </c>
      <c r="AS78" s="134">
        <f>_xlfn.IFNA(INDEX([3]!QoS_usage_factors_1920,MATCH($B78,[3]!QoS_usage_factor_services,0),MATCH(AS$75,[3]!QoS_uf_comp_codes,0)),AS42)</f>
        <v>0</v>
      </c>
      <c r="AT78" s="134">
        <f>_xlfn.IFNA(INDEX([3]!QoS_usage_factors_1920,MATCH($B78,[3]!QoS_usage_factor_services,0),MATCH(AT$75,[3]!QoS_uf_comp_codes,0)),AT42)</f>
        <v>1</v>
      </c>
      <c r="AU78" s="134">
        <f>_xlfn.IFNA(INDEX([3]!QoS_usage_factors_1920,MATCH($B78,[3]!QoS_usage_factor_services,0),MATCH(AU$75,[3]!QoS_uf_comp_codes,0)),AU42)</f>
        <v>0</v>
      </c>
      <c r="AV78" s="134">
        <f>_xlfn.IFNA(INDEX([3]!QoS_usage_factors_1920,MATCH($B78,[3]!QoS_usage_factor_services,0),MATCH(AV$75,[3]!QoS_uf_comp_codes,0)),AV42)</f>
        <v>0</v>
      </c>
      <c r="AW78" s="134">
        <f>_xlfn.IFNA(INDEX([3]!QoS_usage_factors_1920,MATCH($B78,[3]!QoS_usage_factor_services,0),MATCH(AW$75,[3]!QoS_uf_comp_codes,0)),AW42)</f>
        <v>0</v>
      </c>
      <c r="AX78" s="134">
        <f>_xlfn.IFNA(INDEX([3]!QoS_usage_factors_1920,MATCH($B78,[3]!QoS_usage_factor_services,0),MATCH(AX$75,[3]!QoS_uf_comp_codes,0)),AX42)</f>
        <v>114.02</v>
      </c>
      <c r="AY78" s="134">
        <f>_xlfn.IFNA(INDEX([3]!QoS_usage_factors_1920,MATCH($B78,[3]!QoS_usage_factor_services,0),MATCH(AY$75,[3]!QoS_uf_comp_codes,0)),AY42)</f>
        <v>0</v>
      </c>
      <c r="AZ78" s="134">
        <f>_xlfn.IFNA(INDEX([3]!QoS_usage_factors_1920,MATCH($B78,[3]!QoS_usage_factor_services,0),MATCH(AZ$75,[3]!QoS_uf_comp_codes,0)),AZ42)</f>
        <v>0.32</v>
      </c>
      <c r="BA78" s="134">
        <f>_xlfn.IFNA(INDEX([3]!QoS_usage_factors_1920,MATCH($B78,[3]!QoS_usage_factor_services,0),MATCH(BA$75,[3]!QoS_uf_comp_codes,0)),BA42)</f>
        <v>0</v>
      </c>
      <c r="BB78" s="134">
        <f>_xlfn.IFNA(INDEX([3]!QoS_usage_factors_1920,MATCH($B78,[3]!QoS_usage_factor_services,0),MATCH(BB$75,[3]!QoS_uf_comp_codes,0)),BB42)</f>
        <v>0</v>
      </c>
      <c r="BC78" s="134">
        <f>_xlfn.IFNA(INDEX([3]!QoS_usage_factors_1920,MATCH($B78,[3]!QoS_usage_factor_services,0),MATCH(BC$75,[3]!QoS_uf_comp_codes,0)),BC42)</f>
        <v>0</v>
      </c>
      <c r="BD78" s="134">
        <f>_xlfn.IFNA(INDEX([3]!QoS_usage_factors_1920,MATCH($B78,[3]!QoS_usage_factor_services,0),MATCH(BD$75,[3]!QoS_uf_comp_codes,0)),BD42)</f>
        <v>0</v>
      </c>
    </row>
    <row r="79" spans="1:57">
      <c r="A79" s="104"/>
      <c r="B79" s="134" t="str">
        <v>WLR Connections</v>
      </c>
      <c r="C79" s="134">
        <f>_xlfn.IFNA(INDEX([3]!QoS_usage_factors_1920,MATCH($B79,[3]!QoS_usage_factor_services,0),MATCH(C$75,[3]!QoS_uf_comp_codes,0)),C43)</f>
        <v>0</v>
      </c>
      <c r="D79" s="134">
        <f>_xlfn.IFNA(INDEX([3]!QoS_usage_factors_1920,MATCH($B79,[3]!QoS_usage_factor_services,0),MATCH(D$75,[3]!QoS_uf_comp_codes,0)),D43)</f>
        <v>0</v>
      </c>
      <c r="E79" s="134">
        <f>_xlfn.IFNA(INDEX([3]!QoS_usage_factors_1920,MATCH($B79,[3]!QoS_usage_factor_services,0),MATCH(E$75,[3]!QoS_uf_comp_codes,0)),E43)</f>
        <v>0</v>
      </c>
      <c r="F79" s="134">
        <f>_xlfn.IFNA(INDEX([3]!QoS_usage_factors_1920,MATCH($B79,[3]!QoS_usage_factor_services,0),MATCH(F$75,[3]!QoS_uf_comp_codes,0)),F43)</f>
        <v>0</v>
      </c>
      <c r="G79" s="134">
        <f>_xlfn.IFNA(INDEX([3]!QoS_usage_factors_1920,MATCH($B79,[3]!QoS_usage_factor_services,0),MATCH(G$75,[3]!QoS_uf_comp_codes,0)),G43)</f>
        <v>0</v>
      </c>
      <c r="H79" s="134">
        <f>_xlfn.IFNA(INDEX([3]!QoS_usage_factors_1920,MATCH($B79,[3]!QoS_usage_factor_services,0),MATCH(H$75,[3]!QoS_uf_comp_codes,0)),H43)</f>
        <v>0</v>
      </c>
      <c r="I79" s="134">
        <f>_xlfn.IFNA(INDEX([3]!QoS_usage_factors_1920,MATCH($B79,[3]!QoS_usage_factor_services,0),MATCH(I$75,[3]!QoS_uf_comp_codes,0)),I43)</f>
        <v>0.64</v>
      </c>
      <c r="J79" s="134">
        <f>_xlfn.IFNA(INDEX([3]!QoS_usage_factors_1920,MATCH($B79,[3]!QoS_usage_factor_services,0),MATCH(J$75,[3]!QoS_uf_comp_codes,0)),J43)</f>
        <v>0.36</v>
      </c>
      <c r="K79" s="134">
        <f>_xlfn.IFNA(INDEX([3]!QoS_usage_factors_1920,MATCH($B79,[3]!QoS_usage_factor_services,0),MATCH(K$75,[3]!QoS_uf_comp_codes,0)),K43)</f>
        <v>1</v>
      </c>
      <c r="L79" s="134">
        <f>_xlfn.IFNA(INDEX([3]!QoS_usage_factors_1920,MATCH($B79,[3]!QoS_usage_factor_services,0),MATCH(L$75,[3]!QoS_uf_comp_codes,0)),L43)</f>
        <v>1.28</v>
      </c>
      <c r="M79" s="134">
        <f>_xlfn.IFNA(INDEX([3]!QoS_usage_factors_1920,MATCH($B79,[3]!QoS_usage_factor_services,0),MATCH(M$75,[3]!QoS_uf_comp_codes,0)),M43)</f>
        <v>0</v>
      </c>
      <c r="N79" s="134">
        <f>_xlfn.IFNA(INDEX([3]!QoS_usage_factors_1920,MATCH($B79,[3]!QoS_usage_factor_services,0),MATCH(N$75,[3]!QoS_uf_comp_codes,0)),N43)</f>
        <v>0</v>
      </c>
      <c r="O79" s="134">
        <f>_xlfn.IFNA(INDEX([3]!QoS_usage_factors_1920,MATCH($B79,[3]!QoS_usage_factor_services,0),MATCH(O$75,[3]!QoS_uf_comp_codes,0)),O43)</f>
        <v>0</v>
      </c>
      <c r="P79" s="134">
        <f>_xlfn.IFNA(INDEX([3]!QoS_usage_factors_1920,MATCH($B79,[3]!QoS_usage_factor_services,0),MATCH(P$75,[3]!QoS_uf_comp_codes,0)),P43)</f>
        <v>0</v>
      </c>
      <c r="Q79" s="134">
        <f>_xlfn.IFNA(INDEX([3]!QoS_usage_factors_1920,MATCH($B79,[3]!QoS_usage_factor_services,0),MATCH(Q$75,[3]!QoS_uf_comp_codes,0)),Q43)</f>
        <v>0</v>
      </c>
      <c r="R79" s="134">
        <f>_xlfn.IFNA(INDEX([3]!QoS_usage_factors_1920,MATCH($B79,[3]!QoS_usage_factor_services,0),MATCH(R$75,[3]!QoS_uf_comp_codes,0)),R43)</f>
        <v>0</v>
      </c>
      <c r="S79" s="134">
        <f>_xlfn.IFNA(INDEX([3]!QoS_usage_factors_1920,MATCH($B79,[3]!QoS_usage_factor_services,0),MATCH(S$75,[3]!QoS_uf_comp_codes,0)),S43)</f>
        <v>0</v>
      </c>
      <c r="T79" s="134">
        <f>_xlfn.IFNA(INDEX([3]!QoS_usage_factors_1920,MATCH($B79,[3]!QoS_usage_factor_services,0),MATCH(T$75,[3]!QoS_uf_comp_codes,0)),T43)</f>
        <v>0</v>
      </c>
      <c r="U79" s="134">
        <f>_xlfn.IFNA(INDEX([3]!QoS_usage_factors_1920,MATCH($B79,[3]!QoS_usage_factor_services,0),MATCH(U$75,[3]!QoS_uf_comp_codes,0)),U43)</f>
        <v>0</v>
      </c>
      <c r="V79" s="134">
        <f>_xlfn.IFNA(INDEX([3]!QoS_usage_factors_1920,MATCH($B79,[3]!QoS_usage_factor_services,0),MATCH(V$75,[3]!QoS_uf_comp_codes,0)),V43)</f>
        <v>0</v>
      </c>
      <c r="W79" s="134">
        <f>_xlfn.IFNA(INDEX([3]!QoS_usage_factors_1920,MATCH($B79,[3]!QoS_usage_factor_services,0),MATCH(W$75,[3]!QoS_uf_comp_codes,0)),W43)</f>
        <v>0</v>
      </c>
      <c r="X79" s="134">
        <f>_xlfn.IFNA(INDEX([3]!QoS_usage_factors_1920,MATCH($B79,[3]!QoS_usage_factor_services,0),MATCH(X$75,[3]!QoS_uf_comp_codes,0)),X43)</f>
        <v>0</v>
      </c>
      <c r="Y79" s="134">
        <f>_xlfn.IFNA(INDEX([3]!QoS_usage_factors_1920,MATCH($B79,[3]!QoS_usage_factor_services,0),MATCH(Y$75,[3]!QoS_uf_comp_codes,0)),Y43)</f>
        <v>0</v>
      </c>
      <c r="Z79" s="134">
        <f>_xlfn.IFNA(INDEX([3]!QoS_usage_factors_1920,MATCH($B79,[3]!QoS_usage_factor_services,0),MATCH(Z$75,[3]!QoS_uf_comp_codes,0)),Z43)</f>
        <v>0</v>
      </c>
      <c r="AA79" s="134">
        <f>_xlfn.IFNA(INDEX([3]!QoS_usage_factors_1920,MATCH($B79,[3]!QoS_usage_factor_services,0),MATCH(AA$75,[3]!QoS_uf_comp_codes,0)),AA43)</f>
        <v>1</v>
      </c>
      <c r="AB79" s="134">
        <f>_xlfn.IFNA(INDEX([3]!QoS_usage_factors_1920,MATCH($B79,[3]!QoS_usage_factor_services,0),MATCH(AB$75,[3]!QoS_uf_comp_codes,0)),AB43)</f>
        <v>0</v>
      </c>
      <c r="AC79" s="134">
        <f>_xlfn.IFNA(INDEX([3]!QoS_usage_factors_1920,MATCH($B79,[3]!QoS_usage_factor_services,0),MATCH(AC$75,[3]!QoS_uf_comp_codes,0)),AC43)</f>
        <v>0</v>
      </c>
      <c r="AD79" s="134">
        <f>_xlfn.IFNA(INDEX([3]!QoS_usage_factors_1920,MATCH($B79,[3]!QoS_usage_factor_services,0),MATCH(AD$75,[3]!QoS_uf_comp_codes,0)),AD43)</f>
        <v>0</v>
      </c>
      <c r="AE79" s="134">
        <f>_xlfn.IFNA(INDEX([3]!QoS_usage_factors_1920,MATCH($B79,[3]!QoS_usage_factor_services,0),MATCH(AE$75,[3]!QoS_uf_comp_codes,0)),AE43)</f>
        <v>0</v>
      </c>
      <c r="AF79" s="134">
        <f>_xlfn.IFNA(INDEX([3]!QoS_usage_factors_1920,MATCH($B79,[3]!QoS_usage_factor_services,0),MATCH(AF$75,[3]!QoS_uf_comp_codes,0)),AF43)</f>
        <v>0</v>
      </c>
      <c r="AG79" s="134">
        <f>_xlfn.IFNA(INDEX([3]!QoS_usage_factors_1920,MATCH($B79,[3]!QoS_usage_factor_services,0),MATCH(AG$75,[3]!QoS_uf_comp_codes,0)),AG43)</f>
        <v>0</v>
      </c>
      <c r="AH79" s="134">
        <f>_xlfn.IFNA(INDEX([3]!QoS_usage_factors_1920,MATCH($B79,[3]!QoS_usage_factor_services,0),MATCH(AH$75,[3]!QoS_uf_comp_codes,0)),AH43)</f>
        <v>0</v>
      </c>
      <c r="AI79" s="134">
        <f>_xlfn.IFNA(INDEX([3]!QoS_usage_factors_1920,MATCH($B79,[3]!QoS_usage_factor_services,0),MATCH(AI$75,[3]!QoS_uf_comp_codes,0)),AI43)</f>
        <v>0</v>
      </c>
      <c r="AJ79" s="134">
        <f>_xlfn.IFNA(INDEX([3]!QoS_usage_factors_1920,MATCH($B79,[3]!QoS_usage_factor_services,0),MATCH(AJ$75,[3]!QoS_uf_comp_codes,0)),AJ43)</f>
        <v>0</v>
      </c>
      <c r="AK79" s="134">
        <f>_xlfn.IFNA(INDEX([3]!QoS_usage_factors_1920,MATCH($B79,[3]!QoS_usage_factor_services,0),MATCH(AK$75,[3]!QoS_uf_comp_codes,0)),AK43)</f>
        <v>0</v>
      </c>
      <c r="AL79" s="134">
        <f>_xlfn.IFNA(INDEX([3]!QoS_usage_factors_1920,MATCH($B79,[3]!QoS_usage_factor_services,0),MATCH(AL$75,[3]!QoS_uf_comp_codes,0)),AL43)</f>
        <v>0</v>
      </c>
      <c r="AM79" s="134">
        <f>_xlfn.IFNA(INDEX([3]!QoS_usage_factors_1920,MATCH($B79,[3]!QoS_usage_factor_services,0),MATCH(AM$75,[3]!QoS_uf_comp_codes,0)),AM43)</f>
        <v>0</v>
      </c>
      <c r="AN79" s="134">
        <f>_xlfn.IFNA(INDEX([3]!QoS_usage_factors_1920,MATCH($B79,[3]!QoS_usage_factor_services,0),MATCH(AN$75,[3]!QoS_uf_comp_codes,0)),AN43)</f>
        <v>0</v>
      </c>
      <c r="AO79" s="134">
        <f>_xlfn.IFNA(INDEX([3]!QoS_usage_factors_1920,MATCH($B79,[3]!QoS_usage_factor_services,0),MATCH(AO$75,[3]!QoS_uf_comp_codes,0)),AO43)</f>
        <v>0</v>
      </c>
      <c r="AP79" s="134">
        <f>_xlfn.IFNA(INDEX([3]!QoS_usage_factors_1920,MATCH($B79,[3]!QoS_usage_factor_services,0),MATCH(AP$75,[3]!QoS_uf_comp_codes,0)),AP43)</f>
        <v>0</v>
      </c>
      <c r="AQ79" s="134">
        <f>_xlfn.IFNA(INDEX([3]!QoS_usage_factors_1920,MATCH($B79,[3]!QoS_usage_factor_services,0),MATCH(AQ$75,[3]!QoS_uf_comp_codes,0)),AQ43)</f>
        <v>0</v>
      </c>
      <c r="AR79" s="134">
        <f>_xlfn.IFNA(INDEX([3]!QoS_usage_factors_1920,MATCH($B79,[3]!QoS_usage_factor_services,0),MATCH(AR$75,[3]!QoS_uf_comp_codes,0)),AR43)</f>
        <v>0</v>
      </c>
      <c r="AS79" s="134">
        <f>_xlfn.IFNA(INDEX([3]!QoS_usage_factors_1920,MATCH($B79,[3]!QoS_usage_factor_services,0),MATCH(AS$75,[3]!QoS_uf_comp_codes,0)),AS43)</f>
        <v>0</v>
      </c>
      <c r="AT79" s="134">
        <f>_xlfn.IFNA(INDEX([3]!QoS_usage_factors_1920,MATCH($B79,[3]!QoS_usage_factor_services,0),MATCH(AT$75,[3]!QoS_uf_comp_codes,0)),AT43)</f>
        <v>0</v>
      </c>
      <c r="AU79" s="134">
        <f>_xlfn.IFNA(INDEX([3]!QoS_usage_factors_1920,MATCH($B79,[3]!QoS_usage_factor_services,0),MATCH(AU$75,[3]!QoS_uf_comp_codes,0)),AU43)</f>
        <v>0</v>
      </c>
      <c r="AV79" s="134">
        <f>_xlfn.IFNA(INDEX([3]!QoS_usage_factors_1920,MATCH($B79,[3]!QoS_usage_factor_services,0),MATCH(AV$75,[3]!QoS_uf_comp_codes,0)),AV43)</f>
        <v>0</v>
      </c>
      <c r="AW79" s="134">
        <f>_xlfn.IFNA(INDEX([3]!QoS_usage_factors_1920,MATCH($B79,[3]!QoS_usage_factor_services,0),MATCH(AW$75,[3]!QoS_uf_comp_codes,0)),AW43)</f>
        <v>0</v>
      </c>
      <c r="AX79" s="134">
        <f>_xlfn.IFNA(INDEX([3]!QoS_usage_factors_1920,MATCH($B79,[3]!QoS_usage_factor_services,0),MATCH(AX$75,[3]!QoS_uf_comp_codes,0)),AX43)</f>
        <v>39.299999999999997</v>
      </c>
      <c r="AY79" s="134">
        <f>_xlfn.IFNA(INDEX([3]!QoS_usage_factors_1920,MATCH($B79,[3]!QoS_usage_factor_services,0),MATCH(AY$75,[3]!QoS_uf_comp_codes,0)),AY43)</f>
        <v>0</v>
      </c>
      <c r="AZ79" s="134">
        <f>_xlfn.IFNA(INDEX([3]!QoS_usage_factors_1920,MATCH($B79,[3]!QoS_usage_factor_services,0),MATCH(AZ$75,[3]!QoS_uf_comp_codes,0)),AZ43)</f>
        <v>0.11</v>
      </c>
      <c r="BA79" s="134">
        <f>_xlfn.IFNA(INDEX([3]!QoS_usage_factors_1920,MATCH($B79,[3]!QoS_usage_factor_services,0),MATCH(BA$75,[3]!QoS_uf_comp_codes,0)),BA43)</f>
        <v>0</v>
      </c>
      <c r="BB79" s="134">
        <f>_xlfn.IFNA(INDEX([3]!QoS_usage_factors_1920,MATCH($B79,[3]!QoS_usage_factor_services,0),MATCH(BB$75,[3]!QoS_uf_comp_codes,0)),BB43)</f>
        <v>0</v>
      </c>
      <c r="BC79" s="134">
        <f>_xlfn.IFNA(INDEX([3]!QoS_usage_factors_1920,MATCH($B79,[3]!QoS_usage_factor_services,0),MATCH(BC$75,[3]!QoS_uf_comp_codes,0)),BC43)</f>
        <v>0</v>
      </c>
      <c r="BD79" s="134">
        <f>_xlfn.IFNA(INDEX([3]!QoS_usage_factors_1920,MATCH($B79,[3]!QoS_usage_factor_services,0),MATCH(BD$75,[3]!QoS_uf_comp_codes,0)),BD43)</f>
        <v>0</v>
      </c>
    </row>
    <row r="80" spans="1:57">
      <c r="A80" s="104"/>
      <c r="B80" s="134" t="str">
        <v>WLR Premium Connections</v>
      </c>
      <c r="C80" s="134">
        <f>_xlfn.IFNA(INDEX([3]!QoS_usage_factors_1920,MATCH($B80,[3]!QoS_usage_factor_services,0),MATCH(C$75,[3]!QoS_uf_comp_codes,0)),C44)</f>
        <v>0</v>
      </c>
      <c r="D80" s="134">
        <f>_xlfn.IFNA(INDEX([3]!QoS_usage_factors_1920,MATCH($B80,[3]!QoS_usage_factor_services,0),MATCH(D$75,[3]!QoS_uf_comp_codes,0)),D44)</f>
        <v>0</v>
      </c>
      <c r="E80" s="134">
        <f>_xlfn.IFNA(INDEX([3]!QoS_usage_factors_1920,MATCH($B80,[3]!QoS_usage_factor_services,0),MATCH(E$75,[3]!QoS_uf_comp_codes,0)),E44)</f>
        <v>0</v>
      </c>
      <c r="F80" s="134">
        <f>_xlfn.IFNA(INDEX([3]!QoS_usage_factors_1920,MATCH($B80,[3]!QoS_usage_factor_services,0),MATCH(F$75,[3]!QoS_uf_comp_codes,0)),F44)</f>
        <v>0</v>
      </c>
      <c r="G80" s="134">
        <f>_xlfn.IFNA(INDEX([3]!QoS_usage_factors_1920,MATCH($B80,[3]!QoS_usage_factor_services,0),MATCH(G$75,[3]!QoS_uf_comp_codes,0)),G44)</f>
        <v>0</v>
      </c>
      <c r="H80" s="134">
        <f>_xlfn.IFNA(INDEX([3]!QoS_usage_factors_1920,MATCH($B80,[3]!QoS_usage_factor_services,0),MATCH(H$75,[3]!QoS_uf_comp_codes,0)),H44)</f>
        <v>0</v>
      </c>
      <c r="I80" s="134">
        <f>_xlfn.IFNA(INDEX([3]!QoS_usage_factors_1920,MATCH($B80,[3]!QoS_usage_factor_services,0),MATCH(I$75,[3]!QoS_uf_comp_codes,0)),I44)</f>
        <v>0</v>
      </c>
      <c r="J80" s="134">
        <f>_xlfn.IFNA(INDEX([3]!QoS_usage_factors_1920,MATCH($B80,[3]!QoS_usage_factor_services,0),MATCH(J$75,[3]!QoS_uf_comp_codes,0)),J44)</f>
        <v>1</v>
      </c>
      <c r="K80" s="134">
        <f>_xlfn.IFNA(INDEX([3]!QoS_usage_factors_1920,MATCH($B80,[3]!QoS_usage_factor_services,0),MATCH(K$75,[3]!QoS_uf_comp_codes,0)),K44)</f>
        <v>1</v>
      </c>
      <c r="L80" s="134">
        <f>_xlfn.IFNA(INDEX([3]!QoS_usage_factors_1920,MATCH($B80,[3]!QoS_usage_factor_services,0),MATCH(L$75,[3]!QoS_uf_comp_codes,0)),L44)</f>
        <v>1</v>
      </c>
      <c r="M80" s="134">
        <f>_xlfn.IFNA(INDEX([3]!QoS_usage_factors_1920,MATCH($B80,[3]!QoS_usage_factor_services,0),MATCH(M$75,[3]!QoS_uf_comp_codes,0)),M44)</f>
        <v>0</v>
      </c>
      <c r="N80" s="134">
        <f>_xlfn.IFNA(INDEX([3]!QoS_usage_factors_1920,MATCH($B80,[3]!QoS_usage_factor_services,0),MATCH(N$75,[3]!QoS_uf_comp_codes,0)),N44)</f>
        <v>0</v>
      </c>
      <c r="O80" s="134">
        <f>_xlfn.IFNA(INDEX([3]!QoS_usage_factors_1920,MATCH($B80,[3]!QoS_usage_factor_services,0),MATCH(O$75,[3]!QoS_uf_comp_codes,0)),O44)</f>
        <v>0</v>
      </c>
      <c r="P80" s="134">
        <f>_xlfn.IFNA(INDEX([3]!QoS_usage_factors_1920,MATCH($B80,[3]!QoS_usage_factor_services,0),MATCH(P$75,[3]!QoS_uf_comp_codes,0)),P44)</f>
        <v>0</v>
      </c>
      <c r="Q80" s="134">
        <f>_xlfn.IFNA(INDEX([3]!QoS_usage_factors_1920,MATCH($B80,[3]!QoS_usage_factor_services,0),MATCH(Q$75,[3]!QoS_uf_comp_codes,0)),Q44)</f>
        <v>0</v>
      </c>
      <c r="R80" s="134">
        <f>_xlfn.IFNA(INDEX([3]!QoS_usage_factors_1920,MATCH($B80,[3]!QoS_usage_factor_services,0),MATCH(R$75,[3]!QoS_uf_comp_codes,0)),R44)</f>
        <v>0</v>
      </c>
      <c r="S80" s="134">
        <f>_xlfn.IFNA(INDEX([3]!QoS_usage_factors_1920,MATCH($B80,[3]!QoS_usage_factor_services,0),MATCH(S$75,[3]!QoS_uf_comp_codes,0)),S44)</f>
        <v>0</v>
      </c>
      <c r="T80" s="134">
        <f>_xlfn.IFNA(INDEX([3]!QoS_usage_factors_1920,MATCH($B80,[3]!QoS_usage_factor_services,0),MATCH(T$75,[3]!QoS_uf_comp_codes,0)),T44)</f>
        <v>0</v>
      </c>
      <c r="U80" s="134">
        <f>_xlfn.IFNA(INDEX([3]!QoS_usage_factors_1920,MATCH($B80,[3]!QoS_usage_factor_services,0),MATCH(U$75,[3]!QoS_uf_comp_codes,0)),U44)</f>
        <v>0</v>
      </c>
      <c r="V80" s="134">
        <f>_xlfn.IFNA(INDEX([3]!QoS_usage_factors_1920,MATCH($B80,[3]!QoS_usage_factor_services,0),MATCH(V$75,[3]!QoS_uf_comp_codes,0)),V44)</f>
        <v>0</v>
      </c>
      <c r="W80" s="134">
        <f>_xlfn.IFNA(INDEX([3]!QoS_usage_factors_1920,MATCH($B80,[3]!QoS_usage_factor_services,0),MATCH(W$75,[3]!QoS_uf_comp_codes,0)),W44)</f>
        <v>0</v>
      </c>
      <c r="X80" s="134">
        <f>_xlfn.IFNA(INDEX([3]!QoS_usage_factors_1920,MATCH($B80,[3]!QoS_usage_factor_services,0),MATCH(X$75,[3]!QoS_uf_comp_codes,0)),X44)</f>
        <v>0</v>
      </c>
      <c r="Y80" s="134">
        <f>_xlfn.IFNA(INDEX([3]!QoS_usage_factors_1920,MATCH($B80,[3]!QoS_usage_factor_services,0),MATCH(Y$75,[3]!QoS_uf_comp_codes,0)),Y44)</f>
        <v>0</v>
      </c>
      <c r="Z80" s="134">
        <f>_xlfn.IFNA(INDEX([3]!QoS_usage_factors_1920,MATCH($B80,[3]!QoS_usage_factor_services,0),MATCH(Z$75,[3]!QoS_uf_comp_codes,0)),Z44)</f>
        <v>0</v>
      </c>
      <c r="AA80" s="134">
        <f>_xlfn.IFNA(INDEX([3]!QoS_usage_factors_1920,MATCH($B80,[3]!QoS_usage_factor_services,0),MATCH(AA$75,[3]!QoS_uf_comp_codes,0)),AA44)</f>
        <v>1</v>
      </c>
      <c r="AB80" s="134">
        <f>_xlfn.IFNA(INDEX([3]!QoS_usage_factors_1920,MATCH($B80,[3]!QoS_usage_factor_services,0),MATCH(AB$75,[3]!QoS_uf_comp_codes,0)),AB44)</f>
        <v>0</v>
      </c>
      <c r="AC80" s="134">
        <f>_xlfn.IFNA(INDEX([3]!QoS_usage_factors_1920,MATCH($B80,[3]!QoS_usage_factor_services,0),MATCH(AC$75,[3]!QoS_uf_comp_codes,0)),AC44)</f>
        <v>0</v>
      </c>
      <c r="AD80" s="134">
        <f>_xlfn.IFNA(INDEX([3]!QoS_usage_factors_1920,MATCH($B80,[3]!QoS_usage_factor_services,0),MATCH(AD$75,[3]!QoS_uf_comp_codes,0)),AD44)</f>
        <v>0</v>
      </c>
      <c r="AE80" s="134">
        <f>_xlfn.IFNA(INDEX([3]!QoS_usage_factors_1920,MATCH($B80,[3]!QoS_usage_factor_services,0),MATCH(AE$75,[3]!QoS_uf_comp_codes,0)),AE44)</f>
        <v>0</v>
      </c>
      <c r="AF80" s="134">
        <f>_xlfn.IFNA(INDEX([3]!QoS_usage_factors_1920,MATCH($B80,[3]!QoS_usage_factor_services,0),MATCH(AF$75,[3]!QoS_uf_comp_codes,0)),AF44)</f>
        <v>0</v>
      </c>
      <c r="AG80" s="134">
        <f>_xlfn.IFNA(INDEX([3]!QoS_usage_factors_1920,MATCH($B80,[3]!QoS_usage_factor_services,0),MATCH(AG$75,[3]!QoS_uf_comp_codes,0)),AG44)</f>
        <v>0</v>
      </c>
      <c r="AH80" s="134">
        <f>_xlfn.IFNA(INDEX([3]!QoS_usage_factors_1920,MATCH($B80,[3]!QoS_usage_factor_services,0),MATCH(AH$75,[3]!QoS_uf_comp_codes,0)),AH44)</f>
        <v>0</v>
      </c>
      <c r="AI80" s="134">
        <f>_xlfn.IFNA(INDEX([3]!QoS_usage_factors_1920,MATCH($B80,[3]!QoS_usage_factor_services,0),MATCH(AI$75,[3]!QoS_uf_comp_codes,0)),AI44)</f>
        <v>0</v>
      </c>
      <c r="AJ80" s="134">
        <f>_xlfn.IFNA(INDEX([3]!QoS_usage_factors_1920,MATCH($B80,[3]!QoS_usage_factor_services,0),MATCH(AJ$75,[3]!QoS_uf_comp_codes,0)),AJ44)</f>
        <v>0</v>
      </c>
      <c r="AK80" s="134">
        <f>_xlfn.IFNA(INDEX([3]!QoS_usage_factors_1920,MATCH($B80,[3]!QoS_usage_factor_services,0),MATCH(AK$75,[3]!QoS_uf_comp_codes,0)),AK44)</f>
        <v>0</v>
      </c>
      <c r="AL80" s="134">
        <f>_xlfn.IFNA(INDEX([3]!QoS_usage_factors_1920,MATCH($B80,[3]!QoS_usage_factor_services,0),MATCH(AL$75,[3]!QoS_uf_comp_codes,0)),AL44)</f>
        <v>0</v>
      </c>
      <c r="AM80" s="134">
        <f>_xlfn.IFNA(INDEX([3]!QoS_usage_factors_1920,MATCH($B80,[3]!QoS_usage_factor_services,0),MATCH(AM$75,[3]!QoS_uf_comp_codes,0)),AM44)</f>
        <v>0</v>
      </c>
      <c r="AN80" s="134">
        <f>_xlfn.IFNA(INDEX([3]!QoS_usage_factors_1920,MATCH($B80,[3]!QoS_usage_factor_services,0),MATCH(AN$75,[3]!QoS_uf_comp_codes,0)),AN44)</f>
        <v>0</v>
      </c>
      <c r="AO80" s="134">
        <f>_xlfn.IFNA(INDEX([3]!QoS_usage_factors_1920,MATCH($B80,[3]!QoS_usage_factor_services,0),MATCH(AO$75,[3]!QoS_uf_comp_codes,0)),AO44)</f>
        <v>0</v>
      </c>
      <c r="AP80" s="134">
        <f>_xlfn.IFNA(INDEX([3]!QoS_usage_factors_1920,MATCH($B80,[3]!QoS_usage_factor_services,0),MATCH(AP$75,[3]!QoS_uf_comp_codes,0)),AP44)</f>
        <v>0</v>
      </c>
      <c r="AQ80" s="134">
        <f>_xlfn.IFNA(INDEX([3]!QoS_usage_factors_1920,MATCH($B80,[3]!QoS_usage_factor_services,0),MATCH(AQ$75,[3]!QoS_uf_comp_codes,0)),AQ44)</f>
        <v>0</v>
      </c>
      <c r="AR80" s="134">
        <f>_xlfn.IFNA(INDEX([3]!QoS_usage_factors_1920,MATCH($B80,[3]!QoS_usage_factor_services,0),MATCH(AR$75,[3]!QoS_uf_comp_codes,0)),AR44)</f>
        <v>0</v>
      </c>
      <c r="AS80" s="134">
        <f>_xlfn.IFNA(INDEX([3]!QoS_usage_factors_1920,MATCH($B80,[3]!QoS_usage_factor_services,0),MATCH(AS$75,[3]!QoS_uf_comp_codes,0)),AS44)</f>
        <v>0</v>
      </c>
      <c r="AT80" s="134">
        <f>_xlfn.IFNA(INDEX([3]!QoS_usage_factors_1920,MATCH($B80,[3]!QoS_usage_factor_services,0),MATCH(AT$75,[3]!QoS_uf_comp_codes,0)),AT44)</f>
        <v>0</v>
      </c>
      <c r="AU80" s="134">
        <f>_xlfn.IFNA(INDEX([3]!QoS_usage_factors_1920,MATCH($B80,[3]!QoS_usage_factor_services,0),MATCH(AU$75,[3]!QoS_uf_comp_codes,0)),AU44)</f>
        <v>0</v>
      </c>
      <c r="AV80" s="134">
        <f>_xlfn.IFNA(INDEX([3]!QoS_usage_factors_1920,MATCH($B80,[3]!QoS_usage_factor_services,0),MATCH(AV$75,[3]!QoS_uf_comp_codes,0)),AV44)</f>
        <v>0</v>
      </c>
      <c r="AW80" s="134">
        <f>_xlfn.IFNA(INDEX([3]!QoS_usage_factors_1920,MATCH($B80,[3]!QoS_usage_factor_services,0),MATCH(AW$75,[3]!QoS_uf_comp_codes,0)),AW44)</f>
        <v>0</v>
      </c>
      <c r="AX80" s="134">
        <f>_xlfn.IFNA(INDEX([3]!QoS_usage_factors_1920,MATCH($B80,[3]!QoS_usage_factor_services,0),MATCH(AX$75,[3]!QoS_uf_comp_codes,0)),AX44)</f>
        <v>38.42</v>
      </c>
      <c r="AY80" s="134">
        <f>_xlfn.IFNA(INDEX([3]!QoS_usage_factors_1920,MATCH($B80,[3]!QoS_usage_factor_services,0),MATCH(AY$75,[3]!QoS_uf_comp_codes,0)),AY44)</f>
        <v>0</v>
      </c>
      <c r="AZ80" s="134">
        <f>_xlfn.IFNA(INDEX([3]!QoS_usage_factors_1920,MATCH($B80,[3]!QoS_usage_factor_services,0),MATCH(AZ$75,[3]!QoS_uf_comp_codes,0)),AZ44)</f>
        <v>0.11</v>
      </c>
      <c r="BA80" s="134">
        <f>_xlfn.IFNA(INDEX([3]!QoS_usage_factors_1920,MATCH($B80,[3]!QoS_usage_factor_services,0),MATCH(BA$75,[3]!QoS_uf_comp_codes,0)),BA44)</f>
        <v>0</v>
      </c>
      <c r="BB80" s="134">
        <f>_xlfn.IFNA(INDEX([3]!QoS_usage_factors_1920,MATCH($B80,[3]!QoS_usage_factor_services,0),MATCH(BB$75,[3]!QoS_uf_comp_codes,0)),BB44)</f>
        <v>0</v>
      </c>
      <c r="BC80" s="134">
        <f>_xlfn.IFNA(INDEX([3]!QoS_usage_factors_1920,MATCH($B80,[3]!QoS_usage_factor_services,0),MATCH(BC$75,[3]!QoS_uf_comp_codes,0)),BC44)</f>
        <v>0</v>
      </c>
      <c r="BD80" s="134">
        <f>_xlfn.IFNA(INDEX([3]!QoS_usage_factors_1920,MATCH($B80,[3]!QoS_usage_factor_services,0),MATCH(BD$75,[3]!QoS_uf_comp_codes,0)),BD44)</f>
        <v>0</v>
      </c>
    </row>
    <row r="81" spans="1:56">
      <c r="A81" s="104"/>
      <c r="B81" s="134" t="str">
        <v>WLR Transfers</v>
      </c>
      <c r="C81" s="134">
        <f>_xlfn.IFNA(INDEX([3]!QoS_usage_factors_1920,MATCH($B81,[3]!QoS_usage_factor_services,0),MATCH(C$75,[3]!QoS_uf_comp_codes,0)),C45)</f>
        <v>0</v>
      </c>
      <c r="D81" s="134">
        <f>_xlfn.IFNA(INDEX([3]!QoS_usage_factors_1920,MATCH($B81,[3]!QoS_usage_factor_services,0),MATCH(D$75,[3]!QoS_uf_comp_codes,0)),D45)</f>
        <v>0</v>
      </c>
      <c r="E81" s="134">
        <f>_xlfn.IFNA(INDEX([3]!QoS_usage_factors_1920,MATCH($B81,[3]!QoS_usage_factor_services,0),MATCH(E$75,[3]!QoS_uf_comp_codes,0)),E45)</f>
        <v>0</v>
      </c>
      <c r="F81" s="134">
        <f>_xlfn.IFNA(INDEX([3]!QoS_usage_factors_1920,MATCH($B81,[3]!QoS_usage_factor_services,0),MATCH(F$75,[3]!QoS_uf_comp_codes,0)),F45)</f>
        <v>0</v>
      </c>
      <c r="G81" s="134">
        <f>_xlfn.IFNA(INDEX([3]!QoS_usage_factors_1920,MATCH($B81,[3]!QoS_usage_factor_services,0),MATCH(G$75,[3]!QoS_uf_comp_codes,0)),G45)</f>
        <v>0</v>
      </c>
      <c r="H81" s="134">
        <f>_xlfn.IFNA(INDEX([3]!QoS_usage_factors_1920,MATCH($B81,[3]!QoS_usage_factor_services,0),MATCH(H$75,[3]!QoS_uf_comp_codes,0)),H45)</f>
        <v>0</v>
      </c>
      <c r="I81" s="134">
        <f>_xlfn.IFNA(INDEX([3]!QoS_usage_factors_1920,MATCH($B81,[3]!QoS_usage_factor_services,0),MATCH(I$75,[3]!QoS_uf_comp_codes,0)),I45)</f>
        <v>0</v>
      </c>
      <c r="J81" s="134">
        <f>_xlfn.IFNA(INDEX([3]!QoS_usage_factors_1920,MATCH($B81,[3]!QoS_usage_factor_services,0),MATCH(J$75,[3]!QoS_uf_comp_codes,0)),J45)</f>
        <v>1</v>
      </c>
      <c r="K81" s="134">
        <f>_xlfn.IFNA(INDEX([3]!QoS_usage_factors_1920,MATCH($B81,[3]!QoS_usage_factor_services,0),MATCH(K$75,[3]!QoS_uf_comp_codes,0)),K45)</f>
        <v>0</v>
      </c>
      <c r="L81" s="134">
        <f>_xlfn.IFNA(INDEX([3]!QoS_usage_factors_1920,MATCH($B81,[3]!QoS_usage_factor_services,0),MATCH(L$75,[3]!QoS_uf_comp_codes,0)),L45)</f>
        <v>0</v>
      </c>
      <c r="M81" s="134">
        <f>_xlfn.IFNA(INDEX([3]!QoS_usage_factors_1920,MATCH($B81,[3]!QoS_usage_factor_services,0),MATCH(M$75,[3]!QoS_uf_comp_codes,0)),M45)</f>
        <v>0</v>
      </c>
      <c r="N81" s="134">
        <f>_xlfn.IFNA(INDEX([3]!QoS_usage_factors_1920,MATCH($B81,[3]!QoS_usage_factor_services,0),MATCH(N$75,[3]!QoS_uf_comp_codes,0)),N45)</f>
        <v>0</v>
      </c>
      <c r="O81" s="134">
        <f>_xlfn.IFNA(INDEX([3]!QoS_usage_factors_1920,MATCH($B81,[3]!QoS_usage_factor_services,0),MATCH(O$75,[3]!QoS_uf_comp_codes,0)),O45)</f>
        <v>0</v>
      </c>
      <c r="P81" s="134">
        <f>_xlfn.IFNA(INDEX([3]!QoS_usage_factors_1920,MATCH($B81,[3]!QoS_usage_factor_services,0),MATCH(P$75,[3]!QoS_uf_comp_codes,0)),P45)</f>
        <v>0</v>
      </c>
      <c r="Q81" s="134">
        <f>_xlfn.IFNA(INDEX([3]!QoS_usage_factors_1920,MATCH($B81,[3]!QoS_usage_factor_services,0),MATCH(Q$75,[3]!QoS_uf_comp_codes,0)),Q45)</f>
        <v>0</v>
      </c>
      <c r="R81" s="134">
        <f>_xlfn.IFNA(INDEX([3]!QoS_usage_factors_1920,MATCH($B81,[3]!QoS_usage_factor_services,0),MATCH(R$75,[3]!QoS_uf_comp_codes,0)),R45)</f>
        <v>0</v>
      </c>
      <c r="S81" s="134">
        <f>_xlfn.IFNA(INDEX([3]!QoS_usage_factors_1920,MATCH($B81,[3]!QoS_usage_factor_services,0),MATCH(S$75,[3]!QoS_uf_comp_codes,0)),S45)</f>
        <v>0</v>
      </c>
      <c r="T81" s="134">
        <f>_xlfn.IFNA(INDEX([3]!QoS_usage_factors_1920,MATCH($B81,[3]!QoS_usage_factor_services,0),MATCH(T$75,[3]!QoS_uf_comp_codes,0)),T45)</f>
        <v>0</v>
      </c>
      <c r="U81" s="134">
        <f>_xlfn.IFNA(INDEX([3]!QoS_usage_factors_1920,MATCH($B81,[3]!QoS_usage_factor_services,0),MATCH(U$75,[3]!QoS_uf_comp_codes,0)),U45)</f>
        <v>0</v>
      </c>
      <c r="V81" s="134">
        <f>_xlfn.IFNA(INDEX([3]!QoS_usage_factors_1920,MATCH($B81,[3]!QoS_usage_factor_services,0),MATCH(V$75,[3]!QoS_uf_comp_codes,0)),V45)</f>
        <v>0</v>
      </c>
      <c r="W81" s="134">
        <f>_xlfn.IFNA(INDEX([3]!QoS_usage_factors_1920,MATCH($B81,[3]!QoS_usage_factor_services,0),MATCH(W$75,[3]!QoS_uf_comp_codes,0)),W45)</f>
        <v>0</v>
      </c>
      <c r="X81" s="134">
        <f>_xlfn.IFNA(INDEX([3]!QoS_usage_factors_1920,MATCH($B81,[3]!QoS_usage_factor_services,0),MATCH(X$75,[3]!QoS_uf_comp_codes,0)),X45)</f>
        <v>0</v>
      </c>
      <c r="Y81" s="134">
        <f>_xlfn.IFNA(INDEX([3]!QoS_usage_factors_1920,MATCH($B81,[3]!QoS_usage_factor_services,0),MATCH(Y$75,[3]!QoS_uf_comp_codes,0)),Y45)</f>
        <v>0</v>
      </c>
      <c r="Z81" s="134">
        <f>_xlfn.IFNA(INDEX([3]!QoS_usage_factors_1920,MATCH($B81,[3]!QoS_usage_factor_services,0),MATCH(Z$75,[3]!QoS_uf_comp_codes,0)),Z45)</f>
        <v>0</v>
      </c>
      <c r="AA81" s="134">
        <f>_xlfn.IFNA(INDEX([3]!QoS_usage_factors_1920,MATCH($B81,[3]!QoS_usage_factor_services,0),MATCH(AA$75,[3]!QoS_uf_comp_codes,0)),AA45)</f>
        <v>1</v>
      </c>
      <c r="AB81" s="134">
        <f>_xlfn.IFNA(INDEX([3]!QoS_usage_factors_1920,MATCH($B81,[3]!QoS_usage_factor_services,0),MATCH(AB$75,[3]!QoS_uf_comp_codes,0)),AB45)</f>
        <v>0</v>
      </c>
      <c r="AC81" s="134">
        <f>_xlfn.IFNA(INDEX([3]!QoS_usage_factors_1920,MATCH($B81,[3]!QoS_usage_factor_services,0),MATCH(AC$75,[3]!QoS_uf_comp_codes,0)),AC45)</f>
        <v>0</v>
      </c>
      <c r="AD81" s="134">
        <f>_xlfn.IFNA(INDEX([3]!QoS_usage_factors_1920,MATCH($B81,[3]!QoS_usage_factor_services,0),MATCH(AD$75,[3]!QoS_uf_comp_codes,0)),AD45)</f>
        <v>0</v>
      </c>
      <c r="AE81" s="134">
        <f>_xlfn.IFNA(INDEX([3]!QoS_usage_factors_1920,MATCH($B81,[3]!QoS_usage_factor_services,0),MATCH(AE$75,[3]!QoS_uf_comp_codes,0)),AE45)</f>
        <v>0</v>
      </c>
      <c r="AF81" s="134">
        <f>_xlfn.IFNA(INDEX([3]!QoS_usage_factors_1920,MATCH($B81,[3]!QoS_usage_factor_services,0),MATCH(AF$75,[3]!QoS_uf_comp_codes,0)),AF45)</f>
        <v>0</v>
      </c>
      <c r="AG81" s="134">
        <f>_xlfn.IFNA(INDEX([3]!QoS_usage_factors_1920,MATCH($B81,[3]!QoS_usage_factor_services,0),MATCH(AG$75,[3]!QoS_uf_comp_codes,0)),AG45)</f>
        <v>0</v>
      </c>
      <c r="AH81" s="134">
        <f>_xlfn.IFNA(INDEX([3]!QoS_usage_factors_1920,MATCH($B81,[3]!QoS_usage_factor_services,0),MATCH(AH$75,[3]!QoS_uf_comp_codes,0)),AH45)</f>
        <v>0</v>
      </c>
      <c r="AI81" s="134">
        <f>_xlfn.IFNA(INDEX([3]!QoS_usage_factors_1920,MATCH($B81,[3]!QoS_usage_factor_services,0),MATCH(AI$75,[3]!QoS_uf_comp_codes,0)),AI45)</f>
        <v>0</v>
      </c>
      <c r="AJ81" s="134">
        <f>_xlfn.IFNA(INDEX([3]!QoS_usage_factors_1920,MATCH($B81,[3]!QoS_usage_factor_services,0),MATCH(AJ$75,[3]!QoS_uf_comp_codes,0)),AJ45)</f>
        <v>0</v>
      </c>
      <c r="AK81" s="134">
        <f>_xlfn.IFNA(INDEX([3]!QoS_usage_factors_1920,MATCH($B81,[3]!QoS_usage_factor_services,0),MATCH(AK$75,[3]!QoS_uf_comp_codes,0)),AK45)</f>
        <v>0</v>
      </c>
      <c r="AL81" s="134">
        <f>_xlfn.IFNA(INDEX([3]!QoS_usage_factors_1920,MATCH($B81,[3]!QoS_usage_factor_services,0),MATCH(AL$75,[3]!QoS_uf_comp_codes,0)),AL45)</f>
        <v>0</v>
      </c>
      <c r="AM81" s="134">
        <f>_xlfn.IFNA(INDEX([3]!QoS_usage_factors_1920,MATCH($B81,[3]!QoS_usage_factor_services,0),MATCH(AM$75,[3]!QoS_uf_comp_codes,0)),AM45)</f>
        <v>0</v>
      </c>
      <c r="AN81" s="134">
        <f>_xlfn.IFNA(INDEX([3]!QoS_usage_factors_1920,MATCH($B81,[3]!QoS_usage_factor_services,0),MATCH(AN$75,[3]!QoS_uf_comp_codes,0)),AN45)</f>
        <v>0</v>
      </c>
      <c r="AO81" s="134">
        <f>_xlfn.IFNA(INDEX([3]!QoS_usage_factors_1920,MATCH($B81,[3]!QoS_usage_factor_services,0),MATCH(AO$75,[3]!QoS_uf_comp_codes,0)),AO45)</f>
        <v>0</v>
      </c>
      <c r="AP81" s="134">
        <f>_xlfn.IFNA(INDEX([3]!QoS_usage_factors_1920,MATCH($B81,[3]!QoS_usage_factor_services,0),MATCH(AP$75,[3]!QoS_uf_comp_codes,0)),AP45)</f>
        <v>0</v>
      </c>
      <c r="AQ81" s="134">
        <f>_xlfn.IFNA(INDEX([3]!QoS_usage_factors_1920,MATCH($B81,[3]!QoS_usage_factor_services,0),MATCH(AQ$75,[3]!QoS_uf_comp_codes,0)),AQ45)</f>
        <v>0</v>
      </c>
      <c r="AR81" s="134">
        <f>_xlfn.IFNA(INDEX([3]!QoS_usage_factors_1920,MATCH($B81,[3]!QoS_usage_factor_services,0),MATCH(AR$75,[3]!QoS_uf_comp_codes,0)),AR45)</f>
        <v>0</v>
      </c>
      <c r="AS81" s="134">
        <f>_xlfn.IFNA(INDEX([3]!QoS_usage_factors_1920,MATCH($B81,[3]!QoS_usage_factor_services,0),MATCH(AS$75,[3]!QoS_uf_comp_codes,0)),AS45)</f>
        <v>0</v>
      </c>
      <c r="AT81" s="134">
        <f>_xlfn.IFNA(INDEX([3]!QoS_usage_factors_1920,MATCH($B81,[3]!QoS_usage_factor_services,0),MATCH(AT$75,[3]!QoS_uf_comp_codes,0)),AT45)</f>
        <v>0</v>
      </c>
      <c r="AU81" s="134">
        <f>_xlfn.IFNA(INDEX([3]!QoS_usage_factors_1920,MATCH($B81,[3]!QoS_usage_factor_services,0),MATCH(AU$75,[3]!QoS_uf_comp_codes,0)),AU45)</f>
        <v>0</v>
      </c>
      <c r="AV81" s="134">
        <f>_xlfn.IFNA(INDEX([3]!QoS_usage_factors_1920,MATCH($B81,[3]!QoS_usage_factor_services,0),MATCH(AV$75,[3]!QoS_uf_comp_codes,0)),AV45)</f>
        <v>0</v>
      </c>
      <c r="AW81" s="134">
        <f>_xlfn.IFNA(INDEX([3]!QoS_usage_factors_1920,MATCH($B81,[3]!QoS_usage_factor_services,0),MATCH(AW$75,[3]!QoS_uf_comp_codes,0)),AW45)</f>
        <v>0</v>
      </c>
      <c r="AX81" s="134">
        <f>_xlfn.IFNA(INDEX([3]!QoS_usage_factors_1920,MATCH($B81,[3]!QoS_usage_factor_services,0),MATCH(AX$75,[3]!QoS_uf_comp_codes,0)),AX45)</f>
        <v>9.18</v>
      </c>
      <c r="AY81" s="134">
        <f>_xlfn.IFNA(INDEX([3]!QoS_usage_factors_1920,MATCH($B81,[3]!QoS_usage_factor_services,0),MATCH(AY$75,[3]!QoS_uf_comp_codes,0)),AY45)</f>
        <v>0</v>
      </c>
      <c r="AZ81" s="134">
        <f>_xlfn.IFNA(INDEX([3]!QoS_usage_factors_1920,MATCH($B81,[3]!QoS_usage_factor_services,0),MATCH(AZ$75,[3]!QoS_uf_comp_codes,0)),AZ45)</f>
        <v>0.03</v>
      </c>
      <c r="BA81" s="134">
        <f>_xlfn.IFNA(INDEX([3]!QoS_usage_factors_1920,MATCH($B81,[3]!QoS_usage_factor_services,0),MATCH(BA$75,[3]!QoS_uf_comp_codes,0)),BA45)</f>
        <v>0</v>
      </c>
      <c r="BB81" s="134">
        <f>_xlfn.IFNA(INDEX([3]!QoS_usage_factors_1920,MATCH($B81,[3]!QoS_usage_factor_services,0),MATCH(BB$75,[3]!QoS_uf_comp_codes,0)),BB45)</f>
        <v>0</v>
      </c>
      <c r="BC81" s="134">
        <f>_xlfn.IFNA(INDEX([3]!QoS_usage_factors_1920,MATCH($B81,[3]!QoS_usage_factor_services,0),MATCH(BC$75,[3]!QoS_uf_comp_codes,0)),BC45)</f>
        <v>0</v>
      </c>
      <c r="BD81" s="134">
        <f>_xlfn.IFNA(INDEX([3]!QoS_usage_factors_1920,MATCH($B81,[3]!QoS_usage_factor_services,0),MATCH(BD$75,[3]!QoS_uf_comp_codes,0)),BD45)</f>
        <v>0</v>
      </c>
    </row>
    <row r="82" spans="1:56">
      <c r="A82" s="104"/>
      <c r="B82" s="134" t="str">
        <v>WLR Premium Transfers</v>
      </c>
      <c r="C82" s="134">
        <f>_xlfn.IFNA(INDEX([3]!QoS_usage_factors_1920,MATCH($B82,[3]!QoS_usage_factor_services,0),MATCH(C$75,[3]!QoS_uf_comp_codes,0)),C46)</f>
        <v>0</v>
      </c>
      <c r="D82" s="134">
        <f>_xlfn.IFNA(INDEX([3]!QoS_usage_factors_1920,MATCH($B82,[3]!QoS_usage_factor_services,0),MATCH(D$75,[3]!QoS_uf_comp_codes,0)),D46)</f>
        <v>0</v>
      </c>
      <c r="E82" s="134">
        <f>_xlfn.IFNA(INDEX([3]!QoS_usage_factors_1920,MATCH($B82,[3]!QoS_usage_factor_services,0),MATCH(E$75,[3]!QoS_uf_comp_codes,0)),E46)</f>
        <v>0</v>
      </c>
      <c r="F82" s="134">
        <f>_xlfn.IFNA(INDEX([3]!QoS_usage_factors_1920,MATCH($B82,[3]!QoS_usage_factor_services,0),MATCH(F$75,[3]!QoS_uf_comp_codes,0)),F46)</f>
        <v>0</v>
      </c>
      <c r="G82" s="134">
        <f>_xlfn.IFNA(INDEX([3]!QoS_usage_factors_1920,MATCH($B82,[3]!QoS_usage_factor_services,0),MATCH(G$75,[3]!QoS_uf_comp_codes,0)),G46)</f>
        <v>0</v>
      </c>
      <c r="H82" s="134">
        <f>_xlfn.IFNA(INDEX([3]!QoS_usage_factors_1920,MATCH($B82,[3]!QoS_usage_factor_services,0),MATCH(H$75,[3]!QoS_uf_comp_codes,0)),H46)</f>
        <v>0</v>
      </c>
      <c r="I82" s="134">
        <f>_xlfn.IFNA(INDEX([3]!QoS_usage_factors_1920,MATCH($B82,[3]!QoS_usage_factor_services,0),MATCH(I$75,[3]!QoS_uf_comp_codes,0)),I46)</f>
        <v>0</v>
      </c>
      <c r="J82" s="134">
        <f>_xlfn.IFNA(INDEX([3]!QoS_usage_factors_1920,MATCH($B82,[3]!QoS_usage_factor_services,0),MATCH(J$75,[3]!QoS_uf_comp_codes,0)),J46)</f>
        <v>1</v>
      </c>
      <c r="K82" s="134">
        <f>_xlfn.IFNA(INDEX([3]!QoS_usage_factors_1920,MATCH($B82,[3]!QoS_usage_factor_services,0),MATCH(K$75,[3]!QoS_uf_comp_codes,0)),K46)</f>
        <v>1</v>
      </c>
      <c r="L82" s="134">
        <f>_xlfn.IFNA(INDEX([3]!QoS_usage_factors_1920,MATCH($B82,[3]!QoS_usage_factor_services,0),MATCH(L$75,[3]!QoS_uf_comp_codes,0)),L46)</f>
        <v>0</v>
      </c>
      <c r="M82" s="134">
        <f>_xlfn.IFNA(INDEX([3]!QoS_usage_factors_1920,MATCH($B82,[3]!QoS_usage_factor_services,0),MATCH(M$75,[3]!QoS_uf_comp_codes,0)),M46)</f>
        <v>0</v>
      </c>
      <c r="N82" s="134">
        <f>_xlfn.IFNA(INDEX([3]!QoS_usage_factors_1920,MATCH($B82,[3]!QoS_usage_factor_services,0),MATCH(N$75,[3]!QoS_uf_comp_codes,0)),N46)</f>
        <v>0</v>
      </c>
      <c r="O82" s="134">
        <f>_xlfn.IFNA(INDEX([3]!QoS_usage_factors_1920,MATCH($B82,[3]!QoS_usage_factor_services,0),MATCH(O$75,[3]!QoS_uf_comp_codes,0)),O46)</f>
        <v>0</v>
      </c>
      <c r="P82" s="134">
        <f>_xlfn.IFNA(INDEX([3]!QoS_usage_factors_1920,MATCH($B82,[3]!QoS_usage_factor_services,0),MATCH(P$75,[3]!QoS_uf_comp_codes,0)),P46)</f>
        <v>0</v>
      </c>
      <c r="Q82" s="134">
        <f>_xlfn.IFNA(INDEX([3]!QoS_usage_factors_1920,MATCH($B82,[3]!QoS_usage_factor_services,0),MATCH(Q$75,[3]!QoS_uf_comp_codes,0)),Q46)</f>
        <v>0</v>
      </c>
      <c r="R82" s="134">
        <f>_xlfn.IFNA(INDEX([3]!QoS_usage_factors_1920,MATCH($B82,[3]!QoS_usage_factor_services,0),MATCH(R$75,[3]!QoS_uf_comp_codes,0)),R46)</f>
        <v>0</v>
      </c>
      <c r="S82" s="134">
        <f>_xlfn.IFNA(INDEX([3]!QoS_usage_factors_1920,MATCH($B82,[3]!QoS_usage_factor_services,0),MATCH(S$75,[3]!QoS_uf_comp_codes,0)),S46)</f>
        <v>0</v>
      </c>
      <c r="T82" s="134">
        <f>_xlfn.IFNA(INDEX([3]!QoS_usage_factors_1920,MATCH($B82,[3]!QoS_usage_factor_services,0),MATCH(T$75,[3]!QoS_uf_comp_codes,0)),T46)</f>
        <v>0</v>
      </c>
      <c r="U82" s="134">
        <f>_xlfn.IFNA(INDEX([3]!QoS_usage_factors_1920,MATCH($B82,[3]!QoS_usage_factor_services,0),MATCH(U$75,[3]!QoS_uf_comp_codes,0)),U46)</f>
        <v>0</v>
      </c>
      <c r="V82" s="134">
        <f>_xlfn.IFNA(INDEX([3]!QoS_usage_factors_1920,MATCH($B82,[3]!QoS_usage_factor_services,0),MATCH(V$75,[3]!QoS_uf_comp_codes,0)),V46)</f>
        <v>0</v>
      </c>
      <c r="W82" s="134">
        <f>_xlfn.IFNA(INDEX([3]!QoS_usage_factors_1920,MATCH($B82,[3]!QoS_usage_factor_services,0),MATCH(W$75,[3]!QoS_uf_comp_codes,0)),W46)</f>
        <v>0</v>
      </c>
      <c r="X82" s="134">
        <f>_xlfn.IFNA(INDEX([3]!QoS_usage_factors_1920,MATCH($B82,[3]!QoS_usage_factor_services,0),MATCH(X$75,[3]!QoS_uf_comp_codes,0)),X46)</f>
        <v>0</v>
      </c>
      <c r="Y82" s="134">
        <f>_xlfn.IFNA(INDEX([3]!QoS_usage_factors_1920,MATCH($B82,[3]!QoS_usage_factor_services,0),MATCH(Y$75,[3]!QoS_uf_comp_codes,0)),Y46)</f>
        <v>0</v>
      </c>
      <c r="Z82" s="134">
        <f>_xlfn.IFNA(INDEX([3]!QoS_usage_factors_1920,MATCH($B82,[3]!QoS_usage_factor_services,0),MATCH(Z$75,[3]!QoS_uf_comp_codes,0)),Z46)</f>
        <v>0</v>
      </c>
      <c r="AA82" s="134">
        <f>_xlfn.IFNA(INDEX([3]!QoS_usage_factors_1920,MATCH($B82,[3]!QoS_usage_factor_services,0),MATCH(AA$75,[3]!QoS_uf_comp_codes,0)),AA46)</f>
        <v>1</v>
      </c>
      <c r="AB82" s="134">
        <f>_xlfn.IFNA(INDEX([3]!QoS_usage_factors_1920,MATCH($B82,[3]!QoS_usage_factor_services,0),MATCH(AB$75,[3]!QoS_uf_comp_codes,0)),AB46)</f>
        <v>0</v>
      </c>
      <c r="AC82" s="134">
        <f>_xlfn.IFNA(INDEX([3]!QoS_usage_factors_1920,MATCH($B82,[3]!QoS_usage_factor_services,0),MATCH(AC$75,[3]!QoS_uf_comp_codes,0)),AC46)</f>
        <v>0</v>
      </c>
      <c r="AD82" s="134">
        <f>_xlfn.IFNA(INDEX([3]!QoS_usage_factors_1920,MATCH($B82,[3]!QoS_usage_factor_services,0),MATCH(AD$75,[3]!QoS_uf_comp_codes,0)),AD46)</f>
        <v>0</v>
      </c>
      <c r="AE82" s="134">
        <f>_xlfn.IFNA(INDEX([3]!QoS_usage_factors_1920,MATCH($B82,[3]!QoS_usage_factor_services,0),MATCH(AE$75,[3]!QoS_uf_comp_codes,0)),AE46)</f>
        <v>0</v>
      </c>
      <c r="AF82" s="134">
        <f>_xlfn.IFNA(INDEX([3]!QoS_usage_factors_1920,MATCH($B82,[3]!QoS_usage_factor_services,0),MATCH(AF$75,[3]!QoS_uf_comp_codes,0)),AF46)</f>
        <v>0</v>
      </c>
      <c r="AG82" s="134">
        <f>_xlfn.IFNA(INDEX([3]!QoS_usage_factors_1920,MATCH($B82,[3]!QoS_usage_factor_services,0),MATCH(AG$75,[3]!QoS_uf_comp_codes,0)),AG46)</f>
        <v>0</v>
      </c>
      <c r="AH82" s="134">
        <f>_xlfn.IFNA(INDEX([3]!QoS_usage_factors_1920,MATCH($B82,[3]!QoS_usage_factor_services,0),MATCH(AH$75,[3]!QoS_uf_comp_codes,0)),AH46)</f>
        <v>0</v>
      </c>
      <c r="AI82" s="134">
        <f>_xlfn.IFNA(INDEX([3]!QoS_usage_factors_1920,MATCH($B82,[3]!QoS_usage_factor_services,0),MATCH(AI$75,[3]!QoS_uf_comp_codes,0)),AI46)</f>
        <v>0</v>
      </c>
      <c r="AJ82" s="134">
        <f>_xlfn.IFNA(INDEX([3]!QoS_usage_factors_1920,MATCH($B82,[3]!QoS_usage_factor_services,0),MATCH(AJ$75,[3]!QoS_uf_comp_codes,0)),AJ46)</f>
        <v>0</v>
      </c>
      <c r="AK82" s="134">
        <f>_xlfn.IFNA(INDEX([3]!QoS_usage_factors_1920,MATCH($B82,[3]!QoS_usage_factor_services,0),MATCH(AK$75,[3]!QoS_uf_comp_codes,0)),AK46)</f>
        <v>0</v>
      </c>
      <c r="AL82" s="134">
        <f>_xlfn.IFNA(INDEX([3]!QoS_usage_factors_1920,MATCH($B82,[3]!QoS_usage_factor_services,0),MATCH(AL$75,[3]!QoS_uf_comp_codes,0)),AL46)</f>
        <v>0</v>
      </c>
      <c r="AM82" s="134">
        <f>_xlfn.IFNA(INDEX([3]!QoS_usage_factors_1920,MATCH($B82,[3]!QoS_usage_factor_services,0),MATCH(AM$75,[3]!QoS_uf_comp_codes,0)),AM46)</f>
        <v>0</v>
      </c>
      <c r="AN82" s="134">
        <f>_xlfn.IFNA(INDEX([3]!QoS_usage_factors_1920,MATCH($B82,[3]!QoS_usage_factor_services,0),MATCH(AN$75,[3]!QoS_uf_comp_codes,0)),AN46)</f>
        <v>0</v>
      </c>
      <c r="AO82" s="134">
        <f>_xlfn.IFNA(INDEX([3]!QoS_usage_factors_1920,MATCH($B82,[3]!QoS_usage_factor_services,0),MATCH(AO$75,[3]!QoS_uf_comp_codes,0)),AO46)</f>
        <v>0</v>
      </c>
      <c r="AP82" s="134">
        <f>_xlfn.IFNA(INDEX([3]!QoS_usage_factors_1920,MATCH($B82,[3]!QoS_usage_factor_services,0),MATCH(AP$75,[3]!QoS_uf_comp_codes,0)),AP46)</f>
        <v>0</v>
      </c>
      <c r="AQ82" s="134">
        <f>_xlfn.IFNA(INDEX([3]!QoS_usage_factors_1920,MATCH($B82,[3]!QoS_usage_factor_services,0),MATCH(AQ$75,[3]!QoS_uf_comp_codes,0)),AQ46)</f>
        <v>0</v>
      </c>
      <c r="AR82" s="134">
        <f>_xlfn.IFNA(INDEX([3]!QoS_usage_factors_1920,MATCH($B82,[3]!QoS_usage_factor_services,0),MATCH(AR$75,[3]!QoS_uf_comp_codes,0)),AR46)</f>
        <v>0</v>
      </c>
      <c r="AS82" s="134">
        <f>_xlfn.IFNA(INDEX([3]!QoS_usage_factors_1920,MATCH($B82,[3]!QoS_usage_factor_services,0),MATCH(AS$75,[3]!QoS_uf_comp_codes,0)),AS46)</f>
        <v>0</v>
      </c>
      <c r="AT82" s="134">
        <f>_xlfn.IFNA(INDEX([3]!QoS_usage_factors_1920,MATCH($B82,[3]!QoS_usage_factor_services,0),MATCH(AT$75,[3]!QoS_uf_comp_codes,0)),AT46)</f>
        <v>0</v>
      </c>
      <c r="AU82" s="134">
        <f>_xlfn.IFNA(INDEX([3]!QoS_usage_factors_1920,MATCH($B82,[3]!QoS_usage_factor_services,0),MATCH(AU$75,[3]!QoS_uf_comp_codes,0)),AU46)</f>
        <v>0</v>
      </c>
      <c r="AV82" s="134">
        <f>_xlfn.IFNA(INDEX([3]!QoS_usage_factors_1920,MATCH($B82,[3]!QoS_usage_factor_services,0),MATCH(AV$75,[3]!QoS_uf_comp_codes,0)),AV46)</f>
        <v>0</v>
      </c>
      <c r="AW82" s="134">
        <f>_xlfn.IFNA(INDEX([3]!QoS_usage_factors_1920,MATCH($B82,[3]!QoS_usage_factor_services,0),MATCH(AW$75,[3]!QoS_uf_comp_codes,0)),AW46)</f>
        <v>0</v>
      </c>
      <c r="AX82" s="134">
        <f>_xlfn.IFNA(INDEX([3]!QoS_usage_factors_1920,MATCH($B82,[3]!QoS_usage_factor_services,0),MATCH(AX$75,[3]!QoS_uf_comp_codes,0)),AX46)</f>
        <v>8.17</v>
      </c>
      <c r="AY82" s="134">
        <f>_xlfn.IFNA(INDEX([3]!QoS_usage_factors_1920,MATCH($B82,[3]!QoS_usage_factor_services,0),MATCH(AY$75,[3]!QoS_uf_comp_codes,0)),AY46)</f>
        <v>0</v>
      </c>
      <c r="AZ82" s="134">
        <f>_xlfn.IFNA(INDEX([3]!QoS_usage_factors_1920,MATCH($B82,[3]!QoS_usage_factor_services,0),MATCH(AZ$75,[3]!QoS_uf_comp_codes,0)),AZ46)</f>
        <v>0.04</v>
      </c>
      <c r="BA82" s="134">
        <f>_xlfn.IFNA(INDEX([3]!QoS_usage_factors_1920,MATCH($B82,[3]!QoS_usage_factor_services,0),MATCH(BA$75,[3]!QoS_uf_comp_codes,0)),BA46)</f>
        <v>0</v>
      </c>
      <c r="BB82" s="134">
        <f>_xlfn.IFNA(INDEX([3]!QoS_usage_factors_1920,MATCH($B82,[3]!QoS_usage_factor_services,0),MATCH(BB$75,[3]!QoS_uf_comp_codes,0)),BB46)</f>
        <v>0</v>
      </c>
      <c r="BC82" s="134">
        <f>_xlfn.IFNA(INDEX([3]!QoS_usage_factors_1920,MATCH($B82,[3]!QoS_usage_factor_services,0),MATCH(BC$75,[3]!QoS_uf_comp_codes,0)),BC46)</f>
        <v>0</v>
      </c>
      <c r="BD82" s="134">
        <f>_xlfn.IFNA(INDEX([3]!QoS_usage_factors_1920,MATCH($B82,[3]!QoS_usage_factor_services,0),MATCH(BD$75,[3]!QoS_uf_comp_codes,0)),BD46)</f>
        <v>0</v>
      </c>
    </row>
    <row r="83" spans="1:56">
      <c r="A83" s="104"/>
      <c r="B83" s="134" t="str">
        <v>WLR Conversions</v>
      </c>
      <c r="C83" s="134">
        <f>_xlfn.IFNA(INDEX([3]!QoS_usage_factors_1920,MATCH($B83,[3]!QoS_usage_factor_services,0),MATCH(C$75,[3]!QoS_uf_comp_codes,0)),C47)</f>
        <v>0</v>
      </c>
      <c r="D83" s="134">
        <f>_xlfn.IFNA(INDEX([3]!QoS_usage_factors_1920,MATCH($B83,[3]!QoS_usage_factor_services,0),MATCH(D$75,[3]!QoS_uf_comp_codes,0)),D47)</f>
        <v>0</v>
      </c>
      <c r="E83" s="134">
        <f>_xlfn.IFNA(INDEX([3]!QoS_usage_factors_1920,MATCH($B83,[3]!QoS_usage_factor_services,0),MATCH(E$75,[3]!QoS_uf_comp_codes,0)),E47)</f>
        <v>0</v>
      </c>
      <c r="F83" s="134">
        <f>_xlfn.IFNA(INDEX([3]!QoS_usage_factors_1920,MATCH($B83,[3]!QoS_usage_factor_services,0),MATCH(F$75,[3]!QoS_uf_comp_codes,0)),F47)</f>
        <v>0</v>
      </c>
      <c r="G83" s="134">
        <f>_xlfn.IFNA(INDEX([3]!QoS_usage_factors_1920,MATCH($B83,[3]!QoS_usage_factor_services,0),MATCH(G$75,[3]!QoS_uf_comp_codes,0)),G47)</f>
        <v>0</v>
      </c>
      <c r="H83" s="134">
        <f>_xlfn.IFNA(INDEX([3]!QoS_usage_factors_1920,MATCH($B83,[3]!QoS_usage_factor_services,0),MATCH(H$75,[3]!QoS_uf_comp_codes,0)),H47)</f>
        <v>0</v>
      </c>
      <c r="I83" s="134">
        <f>_xlfn.IFNA(INDEX([3]!QoS_usage_factors_1920,MATCH($B83,[3]!QoS_usage_factor_services,0),MATCH(I$75,[3]!QoS_uf_comp_codes,0)),I47)</f>
        <v>1</v>
      </c>
      <c r="J83" s="134">
        <f>_xlfn.IFNA(INDEX([3]!QoS_usage_factors_1920,MATCH($B83,[3]!QoS_usage_factor_services,0),MATCH(J$75,[3]!QoS_uf_comp_codes,0)),J47)</f>
        <v>0</v>
      </c>
      <c r="K83" s="134">
        <f>_xlfn.IFNA(INDEX([3]!QoS_usage_factors_1920,MATCH($B83,[3]!QoS_usage_factor_services,0),MATCH(K$75,[3]!QoS_uf_comp_codes,0)),K47)</f>
        <v>1</v>
      </c>
      <c r="L83" s="134">
        <f>_xlfn.IFNA(INDEX([3]!QoS_usage_factors_1920,MATCH($B83,[3]!QoS_usage_factor_services,0),MATCH(L$75,[3]!QoS_uf_comp_codes,0)),L47)</f>
        <v>1.43</v>
      </c>
      <c r="M83" s="134">
        <f>_xlfn.IFNA(INDEX([3]!QoS_usage_factors_1920,MATCH($B83,[3]!QoS_usage_factor_services,0),MATCH(M$75,[3]!QoS_uf_comp_codes,0)),M47)</f>
        <v>0</v>
      </c>
      <c r="N83" s="134">
        <f>_xlfn.IFNA(INDEX([3]!QoS_usage_factors_1920,MATCH($B83,[3]!QoS_usage_factor_services,0),MATCH(N$75,[3]!QoS_uf_comp_codes,0)),N47)</f>
        <v>0</v>
      </c>
      <c r="O83" s="134">
        <f>_xlfn.IFNA(INDEX([3]!QoS_usage_factors_1920,MATCH($B83,[3]!QoS_usage_factor_services,0),MATCH(O$75,[3]!QoS_uf_comp_codes,0)),O47)</f>
        <v>0</v>
      </c>
      <c r="P83" s="134">
        <f>_xlfn.IFNA(INDEX([3]!QoS_usage_factors_1920,MATCH($B83,[3]!QoS_usage_factor_services,0),MATCH(P$75,[3]!QoS_uf_comp_codes,0)),P47)</f>
        <v>0</v>
      </c>
      <c r="Q83" s="134">
        <f>_xlfn.IFNA(INDEX([3]!QoS_usage_factors_1920,MATCH($B83,[3]!QoS_usage_factor_services,0),MATCH(Q$75,[3]!QoS_uf_comp_codes,0)),Q47)</f>
        <v>0</v>
      </c>
      <c r="R83" s="134">
        <f>_xlfn.IFNA(INDEX([3]!QoS_usage_factors_1920,MATCH($B83,[3]!QoS_usage_factor_services,0),MATCH(R$75,[3]!QoS_uf_comp_codes,0)),R47)</f>
        <v>0</v>
      </c>
      <c r="S83" s="134">
        <f>_xlfn.IFNA(INDEX([3]!QoS_usage_factors_1920,MATCH($B83,[3]!QoS_usage_factor_services,0),MATCH(S$75,[3]!QoS_uf_comp_codes,0)),S47)</f>
        <v>0</v>
      </c>
      <c r="T83" s="134">
        <f>_xlfn.IFNA(INDEX([3]!QoS_usage_factors_1920,MATCH($B83,[3]!QoS_usage_factor_services,0),MATCH(T$75,[3]!QoS_uf_comp_codes,0)),T47)</f>
        <v>0</v>
      </c>
      <c r="U83" s="134">
        <f>_xlfn.IFNA(INDEX([3]!QoS_usage_factors_1920,MATCH($B83,[3]!QoS_usage_factor_services,0),MATCH(U$75,[3]!QoS_uf_comp_codes,0)),U47)</f>
        <v>0</v>
      </c>
      <c r="V83" s="134">
        <f>_xlfn.IFNA(INDEX([3]!QoS_usage_factors_1920,MATCH($B83,[3]!QoS_usage_factor_services,0),MATCH(V$75,[3]!QoS_uf_comp_codes,0)),V47)</f>
        <v>0</v>
      </c>
      <c r="W83" s="134">
        <f>_xlfn.IFNA(INDEX([3]!QoS_usage_factors_1920,MATCH($B83,[3]!QoS_usage_factor_services,0),MATCH(W$75,[3]!QoS_uf_comp_codes,0)),W47)</f>
        <v>0</v>
      </c>
      <c r="X83" s="134">
        <f>_xlfn.IFNA(INDEX([3]!QoS_usage_factors_1920,MATCH($B83,[3]!QoS_usage_factor_services,0),MATCH(X$75,[3]!QoS_uf_comp_codes,0)),X47)</f>
        <v>0</v>
      </c>
      <c r="Y83" s="134">
        <f>_xlfn.IFNA(INDEX([3]!QoS_usage_factors_1920,MATCH($B83,[3]!QoS_usage_factor_services,0),MATCH(Y$75,[3]!QoS_uf_comp_codes,0)),Y47)</f>
        <v>0</v>
      </c>
      <c r="Z83" s="134">
        <f>_xlfn.IFNA(INDEX([3]!QoS_usage_factors_1920,MATCH($B83,[3]!QoS_usage_factor_services,0),MATCH(Z$75,[3]!QoS_uf_comp_codes,0)),Z47)</f>
        <v>0</v>
      </c>
      <c r="AA83" s="134">
        <f>_xlfn.IFNA(INDEX([3]!QoS_usage_factors_1920,MATCH($B83,[3]!QoS_usage_factor_services,0),MATCH(AA$75,[3]!QoS_uf_comp_codes,0)),AA47)</f>
        <v>1</v>
      </c>
      <c r="AB83" s="134">
        <f>_xlfn.IFNA(INDEX([3]!QoS_usage_factors_1920,MATCH($B83,[3]!QoS_usage_factor_services,0),MATCH(AB$75,[3]!QoS_uf_comp_codes,0)),AB47)</f>
        <v>0</v>
      </c>
      <c r="AC83" s="134">
        <f>_xlfn.IFNA(INDEX([3]!QoS_usage_factors_1920,MATCH($B83,[3]!QoS_usage_factor_services,0),MATCH(AC$75,[3]!QoS_uf_comp_codes,0)),AC47)</f>
        <v>0</v>
      </c>
      <c r="AD83" s="134">
        <f>_xlfn.IFNA(INDEX([3]!QoS_usage_factors_1920,MATCH($B83,[3]!QoS_usage_factor_services,0),MATCH(AD$75,[3]!QoS_uf_comp_codes,0)),AD47)</f>
        <v>0</v>
      </c>
      <c r="AE83" s="134">
        <f>_xlfn.IFNA(INDEX([3]!QoS_usage_factors_1920,MATCH($B83,[3]!QoS_usage_factor_services,0),MATCH(AE$75,[3]!QoS_uf_comp_codes,0)),AE47)</f>
        <v>0</v>
      </c>
      <c r="AF83" s="134">
        <f>_xlfn.IFNA(INDEX([3]!QoS_usage_factors_1920,MATCH($B83,[3]!QoS_usage_factor_services,0),MATCH(AF$75,[3]!QoS_uf_comp_codes,0)),AF47)</f>
        <v>0</v>
      </c>
      <c r="AG83" s="134">
        <f>_xlfn.IFNA(INDEX([3]!QoS_usage_factors_1920,MATCH($B83,[3]!QoS_usage_factor_services,0),MATCH(AG$75,[3]!QoS_uf_comp_codes,0)),AG47)</f>
        <v>0</v>
      </c>
      <c r="AH83" s="134">
        <f>_xlfn.IFNA(INDEX([3]!QoS_usage_factors_1920,MATCH($B83,[3]!QoS_usage_factor_services,0),MATCH(AH$75,[3]!QoS_uf_comp_codes,0)),AH47)</f>
        <v>0</v>
      </c>
      <c r="AI83" s="134">
        <f>_xlfn.IFNA(INDEX([3]!QoS_usage_factors_1920,MATCH($B83,[3]!QoS_usage_factor_services,0),MATCH(AI$75,[3]!QoS_uf_comp_codes,0)),AI47)</f>
        <v>0</v>
      </c>
      <c r="AJ83" s="134">
        <f>_xlfn.IFNA(INDEX([3]!QoS_usage_factors_1920,MATCH($B83,[3]!QoS_usage_factor_services,0),MATCH(AJ$75,[3]!QoS_uf_comp_codes,0)),AJ47)</f>
        <v>0</v>
      </c>
      <c r="AK83" s="134">
        <f>_xlfn.IFNA(INDEX([3]!QoS_usage_factors_1920,MATCH($B83,[3]!QoS_usage_factor_services,0),MATCH(AK$75,[3]!QoS_uf_comp_codes,0)),AK47)</f>
        <v>0</v>
      </c>
      <c r="AL83" s="134">
        <f>_xlfn.IFNA(INDEX([3]!QoS_usage_factors_1920,MATCH($B83,[3]!QoS_usage_factor_services,0),MATCH(AL$75,[3]!QoS_uf_comp_codes,0)),AL47)</f>
        <v>0</v>
      </c>
      <c r="AM83" s="134">
        <f>_xlfn.IFNA(INDEX([3]!QoS_usage_factors_1920,MATCH($B83,[3]!QoS_usage_factor_services,0),MATCH(AM$75,[3]!QoS_uf_comp_codes,0)),AM47)</f>
        <v>0</v>
      </c>
      <c r="AN83" s="134">
        <f>_xlfn.IFNA(INDEX([3]!QoS_usage_factors_1920,MATCH($B83,[3]!QoS_usage_factor_services,0),MATCH(AN$75,[3]!QoS_uf_comp_codes,0)),AN47)</f>
        <v>0</v>
      </c>
      <c r="AO83" s="134">
        <f>_xlfn.IFNA(INDEX([3]!QoS_usage_factors_1920,MATCH($B83,[3]!QoS_usage_factor_services,0),MATCH(AO$75,[3]!QoS_uf_comp_codes,0)),AO47)</f>
        <v>0</v>
      </c>
      <c r="AP83" s="134">
        <f>_xlfn.IFNA(INDEX([3]!QoS_usage_factors_1920,MATCH($B83,[3]!QoS_usage_factor_services,0),MATCH(AP$75,[3]!QoS_uf_comp_codes,0)),AP47)</f>
        <v>0</v>
      </c>
      <c r="AQ83" s="134">
        <f>_xlfn.IFNA(INDEX([3]!QoS_usage_factors_1920,MATCH($B83,[3]!QoS_usage_factor_services,0),MATCH(AQ$75,[3]!QoS_uf_comp_codes,0)),AQ47)</f>
        <v>0</v>
      </c>
      <c r="AR83" s="134">
        <f>_xlfn.IFNA(INDEX([3]!QoS_usage_factors_1920,MATCH($B83,[3]!QoS_usage_factor_services,0),MATCH(AR$75,[3]!QoS_uf_comp_codes,0)),AR47)</f>
        <v>0</v>
      </c>
      <c r="AS83" s="134">
        <f>_xlfn.IFNA(INDEX([3]!QoS_usage_factors_1920,MATCH($B83,[3]!QoS_usage_factor_services,0),MATCH(AS$75,[3]!QoS_uf_comp_codes,0)),AS47)</f>
        <v>0</v>
      </c>
      <c r="AT83" s="134">
        <f>_xlfn.IFNA(INDEX([3]!QoS_usage_factors_1920,MATCH($B83,[3]!QoS_usage_factor_services,0),MATCH(AT$75,[3]!QoS_uf_comp_codes,0)),AT47)</f>
        <v>0</v>
      </c>
      <c r="AU83" s="134">
        <f>_xlfn.IFNA(INDEX([3]!QoS_usage_factors_1920,MATCH($B83,[3]!QoS_usage_factor_services,0),MATCH(AU$75,[3]!QoS_uf_comp_codes,0)),AU47)</f>
        <v>0</v>
      </c>
      <c r="AV83" s="134">
        <f>_xlfn.IFNA(INDEX([3]!QoS_usage_factors_1920,MATCH($B83,[3]!QoS_usage_factor_services,0),MATCH(AV$75,[3]!QoS_uf_comp_codes,0)),AV47)</f>
        <v>0</v>
      </c>
      <c r="AW83" s="134">
        <f>_xlfn.IFNA(INDEX([3]!QoS_usage_factors_1920,MATCH($B83,[3]!QoS_usage_factor_services,0),MATCH(AW$75,[3]!QoS_uf_comp_codes,0)),AW47)</f>
        <v>0</v>
      </c>
      <c r="AX83" s="134">
        <f>_xlfn.IFNA(INDEX([3]!QoS_usage_factors_1920,MATCH($B83,[3]!QoS_usage_factor_services,0),MATCH(AX$75,[3]!QoS_uf_comp_codes,0)),AX47)</f>
        <v>30.26</v>
      </c>
      <c r="AY83" s="134">
        <f>_xlfn.IFNA(INDEX([3]!QoS_usage_factors_1920,MATCH($B83,[3]!QoS_usage_factor_services,0),MATCH(AY$75,[3]!QoS_uf_comp_codes,0)),AY47)</f>
        <v>0</v>
      </c>
      <c r="AZ83" s="134">
        <f>_xlfn.IFNA(INDEX([3]!QoS_usage_factors_1920,MATCH($B83,[3]!QoS_usage_factor_services,0),MATCH(AZ$75,[3]!QoS_uf_comp_codes,0)),AZ47)</f>
        <v>0.08</v>
      </c>
      <c r="BA83" s="134">
        <f>_xlfn.IFNA(INDEX([3]!QoS_usage_factors_1920,MATCH($B83,[3]!QoS_usage_factor_services,0),MATCH(BA$75,[3]!QoS_uf_comp_codes,0)),BA47)</f>
        <v>0</v>
      </c>
      <c r="BB83" s="134">
        <f>_xlfn.IFNA(INDEX([3]!QoS_usage_factors_1920,MATCH($B83,[3]!QoS_usage_factor_services,0),MATCH(BB$75,[3]!QoS_uf_comp_codes,0)),BB47)</f>
        <v>0</v>
      </c>
      <c r="BC83" s="134">
        <f>_xlfn.IFNA(INDEX([3]!QoS_usage_factors_1920,MATCH($B83,[3]!QoS_usage_factor_services,0),MATCH(BC$75,[3]!QoS_uf_comp_codes,0)),BC47)</f>
        <v>0</v>
      </c>
      <c r="BD83" s="134">
        <f>_xlfn.IFNA(INDEX([3]!QoS_usage_factors_1920,MATCH($B83,[3]!QoS_usage_factor_services,0),MATCH(BD$75,[3]!QoS_uf_comp_codes,0)),BD47)</f>
        <v>0</v>
      </c>
    </row>
    <row r="84" spans="1:56">
      <c r="A84" s="104"/>
      <c r="B84" s="134" t="str">
        <v>Metallic Path Facility (MPF) New Provide Services</v>
      </c>
      <c r="C84" s="134">
        <f>_xlfn.IFNA(INDEX([3]!QoS_usage_factors_1920,MATCH($B84,[3]!QoS_usage_factor_services,0),MATCH(C$75,[3]!QoS_uf_comp_codes,0)),C48)</f>
        <v>0</v>
      </c>
      <c r="D84" s="134">
        <f>_xlfn.IFNA(INDEX([3]!QoS_usage_factors_1920,MATCH($B84,[3]!QoS_usage_factor_services,0),MATCH(D$75,[3]!QoS_uf_comp_codes,0)),D48)</f>
        <v>0</v>
      </c>
      <c r="E84" s="134">
        <f>_xlfn.IFNA(INDEX([3]!QoS_usage_factors_1920,MATCH($B84,[3]!QoS_usage_factor_services,0),MATCH(E$75,[3]!QoS_uf_comp_codes,0)),E48)</f>
        <v>0</v>
      </c>
      <c r="F84" s="134">
        <f>_xlfn.IFNA(INDEX([3]!QoS_usage_factors_1920,MATCH($B84,[3]!QoS_usage_factor_services,0),MATCH(F$75,[3]!QoS_uf_comp_codes,0)),F48)</f>
        <v>0</v>
      </c>
      <c r="G84" s="134">
        <f>_xlfn.IFNA(INDEX([3]!QoS_usage_factors_1920,MATCH($B84,[3]!QoS_usage_factor_services,0),MATCH(G$75,[3]!QoS_uf_comp_codes,0)),G48)</f>
        <v>0</v>
      </c>
      <c r="H84" s="134">
        <f>_xlfn.IFNA(INDEX([3]!QoS_usage_factors_1920,MATCH($B84,[3]!QoS_usage_factor_services,0),MATCH(H$75,[3]!QoS_uf_comp_codes,0)),H48)</f>
        <v>0</v>
      </c>
      <c r="I84" s="134">
        <f>_xlfn.IFNA(INDEX([3]!QoS_usage_factors_1920,MATCH($B84,[3]!QoS_usage_factor_services,0),MATCH(I$75,[3]!QoS_uf_comp_codes,0)),I48)</f>
        <v>1</v>
      </c>
      <c r="J84" s="134">
        <f>_xlfn.IFNA(INDEX([3]!QoS_usage_factors_1920,MATCH($B84,[3]!QoS_usage_factor_services,0),MATCH(J$75,[3]!QoS_uf_comp_codes,0)),J48)</f>
        <v>0</v>
      </c>
      <c r="K84" s="134">
        <f>_xlfn.IFNA(INDEX([3]!QoS_usage_factors_1920,MATCH($B84,[3]!QoS_usage_factor_services,0),MATCH(K$75,[3]!QoS_uf_comp_codes,0)),K48)</f>
        <v>1</v>
      </c>
      <c r="L84" s="134">
        <f>_xlfn.IFNA(INDEX([3]!QoS_usage_factors_1920,MATCH($B84,[3]!QoS_usage_factor_services,0),MATCH(L$75,[3]!QoS_uf_comp_codes,0)),L48)</f>
        <v>1.43</v>
      </c>
      <c r="M84" s="134">
        <f>_xlfn.IFNA(INDEX([3]!QoS_usage_factors_1920,MATCH($B84,[3]!QoS_usage_factor_services,0),MATCH(M$75,[3]!QoS_uf_comp_codes,0)),M48)</f>
        <v>0</v>
      </c>
      <c r="N84" s="134">
        <f>_xlfn.IFNA(INDEX([3]!QoS_usage_factors_1920,MATCH($B84,[3]!QoS_usage_factor_services,0),MATCH(N$75,[3]!QoS_uf_comp_codes,0)),N48)</f>
        <v>0</v>
      </c>
      <c r="O84" s="134">
        <f>_xlfn.IFNA(INDEX([3]!QoS_usage_factors_1920,MATCH($B84,[3]!QoS_usage_factor_services,0),MATCH(O$75,[3]!QoS_uf_comp_codes,0)),O48)</f>
        <v>0</v>
      </c>
      <c r="P84" s="134">
        <f>_xlfn.IFNA(INDEX([3]!QoS_usage_factors_1920,MATCH($B84,[3]!QoS_usage_factor_services,0),MATCH(P$75,[3]!QoS_uf_comp_codes,0)),P48)</f>
        <v>0</v>
      </c>
      <c r="Q84" s="134">
        <f>_xlfn.IFNA(INDEX([3]!QoS_usage_factors_1920,MATCH($B84,[3]!QoS_usage_factor_services,0),MATCH(Q$75,[3]!QoS_uf_comp_codes,0)),Q48)</f>
        <v>0</v>
      </c>
      <c r="R84" s="134">
        <f>_xlfn.IFNA(INDEX([3]!QoS_usage_factors_1920,MATCH($B84,[3]!QoS_usage_factor_services,0),MATCH(R$75,[3]!QoS_uf_comp_codes,0)),R48)</f>
        <v>0</v>
      </c>
      <c r="S84" s="134">
        <f>_xlfn.IFNA(INDEX([3]!QoS_usage_factors_1920,MATCH($B84,[3]!QoS_usage_factor_services,0),MATCH(S$75,[3]!QoS_uf_comp_codes,0)),S48)</f>
        <v>0</v>
      </c>
      <c r="T84" s="134">
        <f>_xlfn.IFNA(INDEX([3]!QoS_usage_factors_1920,MATCH($B84,[3]!QoS_usage_factor_services,0),MATCH(T$75,[3]!QoS_uf_comp_codes,0)),T48)</f>
        <v>0</v>
      </c>
      <c r="U84" s="134">
        <f>_xlfn.IFNA(INDEX([3]!QoS_usage_factors_1920,MATCH($B84,[3]!QoS_usage_factor_services,0),MATCH(U$75,[3]!QoS_uf_comp_codes,0)),U48)</f>
        <v>0</v>
      </c>
      <c r="V84" s="134">
        <f>_xlfn.IFNA(INDEX([3]!QoS_usage_factors_1920,MATCH($B84,[3]!QoS_usage_factor_services,0),MATCH(V$75,[3]!QoS_uf_comp_codes,0)),V48)</f>
        <v>0</v>
      </c>
      <c r="W84" s="134">
        <f>_xlfn.IFNA(INDEX([3]!QoS_usage_factors_1920,MATCH($B84,[3]!QoS_usage_factor_services,0),MATCH(W$75,[3]!QoS_uf_comp_codes,0)),W48)</f>
        <v>0</v>
      </c>
      <c r="X84" s="134">
        <f>_xlfn.IFNA(INDEX([3]!QoS_usage_factors_1920,MATCH($B84,[3]!QoS_usage_factor_services,0),MATCH(X$75,[3]!QoS_uf_comp_codes,0)),X48)</f>
        <v>0</v>
      </c>
      <c r="Y84" s="134">
        <f>_xlfn.IFNA(INDEX([3]!QoS_usage_factors_1920,MATCH($B84,[3]!QoS_usage_factor_services,0),MATCH(Y$75,[3]!QoS_uf_comp_codes,0)),Y48)</f>
        <v>0</v>
      </c>
      <c r="Z84" s="134">
        <f>_xlfn.IFNA(INDEX([3]!QoS_usage_factors_1920,MATCH($B84,[3]!QoS_usage_factor_services,0),MATCH(Z$75,[3]!QoS_uf_comp_codes,0)),Z48)</f>
        <v>0</v>
      </c>
      <c r="AA84" s="134">
        <f>_xlfn.IFNA(INDEX([3]!QoS_usage_factors_1920,MATCH($B84,[3]!QoS_usage_factor_services,0),MATCH(AA$75,[3]!QoS_uf_comp_codes,0)),AA48)</f>
        <v>0</v>
      </c>
      <c r="AB84" s="134">
        <f>_xlfn.IFNA(INDEX([3]!QoS_usage_factors_1920,MATCH($B84,[3]!QoS_usage_factor_services,0),MATCH(AB$75,[3]!QoS_uf_comp_codes,0)),AB48)</f>
        <v>1</v>
      </c>
      <c r="AC84" s="134">
        <f>_xlfn.IFNA(INDEX([3]!QoS_usage_factors_1920,MATCH($B84,[3]!QoS_usage_factor_services,0),MATCH(AC$75,[3]!QoS_uf_comp_codes,0)),AC48)</f>
        <v>0</v>
      </c>
      <c r="AD84" s="134">
        <f>_xlfn.IFNA(INDEX([3]!QoS_usage_factors_1920,MATCH($B84,[3]!QoS_usage_factor_services,0),MATCH(AD$75,[3]!QoS_uf_comp_codes,0)),AD48)</f>
        <v>0</v>
      </c>
      <c r="AE84" s="134">
        <f>_xlfn.IFNA(INDEX([3]!QoS_usage_factors_1920,MATCH($B84,[3]!QoS_usage_factor_services,0),MATCH(AE$75,[3]!QoS_uf_comp_codes,0)),AE48)</f>
        <v>0</v>
      </c>
      <c r="AF84" s="134">
        <f>_xlfn.IFNA(INDEX([3]!QoS_usage_factors_1920,MATCH($B84,[3]!QoS_usage_factor_services,0),MATCH(AF$75,[3]!QoS_uf_comp_codes,0)),AF48)</f>
        <v>0</v>
      </c>
      <c r="AG84" s="134">
        <f>_xlfn.IFNA(INDEX([3]!QoS_usage_factors_1920,MATCH($B84,[3]!QoS_usage_factor_services,0),MATCH(AG$75,[3]!QoS_uf_comp_codes,0)),AG48)</f>
        <v>17.71</v>
      </c>
      <c r="AH84" s="134">
        <f>_xlfn.IFNA(INDEX([3]!QoS_usage_factors_1920,MATCH($B84,[3]!QoS_usage_factor_services,0),MATCH(AH$75,[3]!QoS_uf_comp_codes,0)),AH48)</f>
        <v>0</v>
      </c>
      <c r="AI84" s="134">
        <f>_xlfn.IFNA(INDEX([3]!QoS_usage_factors_1920,MATCH($B84,[3]!QoS_usage_factor_services,0),MATCH(AI$75,[3]!QoS_uf_comp_codes,0)),AI48)</f>
        <v>0</v>
      </c>
      <c r="AJ84" s="134">
        <f>_xlfn.IFNA(INDEX([3]!QoS_usage_factors_1920,MATCH($B84,[3]!QoS_usage_factor_services,0),MATCH(AJ$75,[3]!QoS_uf_comp_codes,0)),AJ48)</f>
        <v>0</v>
      </c>
      <c r="AK84" s="134">
        <f>_xlfn.IFNA(INDEX([3]!QoS_usage_factors_1920,MATCH($B84,[3]!QoS_usage_factor_services,0),MATCH(AK$75,[3]!QoS_uf_comp_codes,0)),AK48)</f>
        <v>0</v>
      </c>
      <c r="AL84" s="134">
        <f>_xlfn.IFNA(INDEX([3]!QoS_usage_factors_1920,MATCH($B84,[3]!QoS_usage_factor_services,0),MATCH(AL$75,[3]!QoS_uf_comp_codes,0)),AL48)</f>
        <v>0</v>
      </c>
      <c r="AM84" s="134">
        <f>_xlfn.IFNA(INDEX([3]!QoS_usage_factors_1920,MATCH($B84,[3]!QoS_usage_factor_services,0),MATCH(AM$75,[3]!QoS_uf_comp_codes,0)),AM48)</f>
        <v>0</v>
      </c>
      <c r="AN84" s="134">
        <f>_xlfn.IFNA(INDEX([3]!QoS_usage_factors_1920,MATCH($B84,[3]!QoS_usage_factor_services,0),MATCH(AN$75,[3]!QoS_uf_comp_codes,0)),AN48)</f>
        <v>0</v>
      </c>
      <c r="AO84" s="134">
        <f>_xlfn.IFNA(INDEX([3]!QoS_usage_factors_1920,MATCH($B84,[3]!QoS_usage_factor_services,0),MATCH(AO$75,[3]!QoS_uf_comp_codes,0)),AO48)</f>
        <v>0</v>
      </c>
      <c r="AP84" s="134">
        <f>_xlfn.IFNA(INDEX([3]!QoS_usage_factors_1920,MATCH($B84,[3]!QoS_usage_factor_services,0),MATCH(AP$75,[3]!QoS_uf_comp_codes,0)),AP48)</f>
        <v>0</v>
      </c>
      <c r="AQ84" s="134">
        <f>_xlfn.IFNA(INDEX([3]!QoS_usage_factors_1920,MATCH($B84,[3]!QoS_usage_factor_services,0),MATCH(AQ$75,[3]!QoS_uf_comp_codes,0)),AQ48)</f>
        <v>0</v>
      </c>
      <c r="AR84" s="134">
        <f>_xlfn.IFNA(INDEX([3]!QoS_usage_factors_1920,MATCH($B84,[3]!QoS_usage_factor_services,0),MATCH(AR$75,[3]!QoS_uf_comp_codes,0)),AR48)</f>
        <v>0</v>
      </c>
      <c r="AS84" s="134">
        <f>_xlfn.IFNA(INDEX([3]!QoS_usage_factors_1920,MATCH($B84,[3]!QoS_usage_factor_services,0),MATCH(AS$75,[3]!QoS_uf_comp_codes,0)),AS48)</f>
        <v>0</v>
      </c>
      <c r="AT84" s="134">
        <f>_xlfn.IFNA(INDEX([3]!QoS_usage_factors_1920,MATCH($B84,[3]!QoS_usage_factor_services,0),MATCH(AT$75,[3]!QoS_uf_comp_codes,0)),AT48)</f>
        <v>0</v>
      </c>
      <c r="AU84" s="134">
        <f>_xlfn.IFNA(INDEX([3]!QoS_usage_factors_1920,MATCH($B84,[3]!QoS_usage_factor_services,0),MATCH(AU$75,[3]!QoS_uf_comp_codes,0)),AU48)</f>
        <v>0</v>
      </c>
      <c r="AV84" s="134">
        <f>_xlfn.IFNA(INDEX([3]!QoS_usage_factors_1920,MATCH($B84,[3]!QoS_usage_factor_services,0),MATCH(AV$75,[3]!QoS_uf_comp_codes,0)),AV48)</f>
        <v>0</v>
      </c>
      <c r="AW84" s="134">
        <f>_xlfn.IFNA(INDEX([3]!QoS_usage_factors_1920,MATCH($B84,[3]!QoS_usage_factor_services,0),MATCH(AW$75,[3]!QoS_uf_comp_codes,0)),AW48)</f>
        <v>0</v>
      </c>
      <c r="AX84" s="134">
        <f>_xlfn.IFNA(INDEX([3]!QoS_usage_factors_1920,MATCH($B84,[3]!QoS_usage_factor_services,0),MATCH(AX$75,[3]!QoS_uf_comp_codes,0)),AX48)</f>
        <v>35.83</v>
      </c>
      <c r="AY84" s="134">
        <f>_xlfn.IFNA(INDEX([3]!QoS_usage_factors_1920,MATCH($B84,[3]!QoS_usage_factor_services,0),MATCH(AY$75,[3]!QoS_uf_comp_codes,0)),AY48)</f>
        <v>0</v>
      </c>
      <c r="AZ84" s="134">
        <f>_xlfn.IFNA(INDEX([3]!QoS_usage_factors_1920,MATCH($B84,[3]!QoS_usage_factor_services,0),MATCH(AZ$75,[3]!QoS_uf_comp_codes,0)),AZ48)</f>
        <v>0.12</v>
      </c>
      <c r="BA84" s="134">
        <f>_xlfn.IFNA(INDEX([3]!QoS_usage_factors_1920,MATCH($B84,[3]!QoS_usage_factor_services,0),MATCH(BA$75,[3]!QoS_uf_comp_codes,0)),BA48)</f>
        <v>0</v>
      </c>
      <c r="BB84" s="134">
        <f>_xlfn.IFNA(INDEX([3]!QoS_usage_factors_1920,MATCH($B84,[3]!QoS_usage_factor_services,0),MATCH(BB$75,[3]!QoS_uf_comp_codes,0)),BB48)</f>
        <v>0</v>
      </c>
      <c r="BC84" s="134">
        <f>_xlfn.IFNA(INDEX([3]!QoS_usage_factors_1920,MATCH($B84,[3]!QoS_usage_factor_services,0),MATCH(BC$75,[3]!QoS_uf_comp_codes,0)),BC48)</f>
        <v>0</v>
      </c>
      <c r="BD84" s="134">
        <f>_xlfn.IFNA(INDEX([3]!QoS_usage_factors_1920,MATCH($B84,[3]!QoS_usage_factor_services,0),MATCH(BD$75,[3]!QoS_uf_comp_codes,0)),BD48)</f>
        <v>0</v>
      </c>
    </row>
    <row r="85" spans="1:56">
      <c r="A85" s="104"/>
      <c r="B85" s="134" t="str">
        <v>Metallic Path Facility (MPF) Single Migrations</v>
      </c>
      <c r="C85" s="134">
        <f>_xlfn.IFNA(INDEX([3]!QoS_usage_factors_1920,MATCH($B85,[3]!QoS_usage_factor_services,0),MATCH(C$75,[3]!QoS_uf_comp_codes,0)),C49)</f>
        <v>0</v>
      </c>
      <c r="D85" s="134">
        <f>_xlfn.IFNA(INDEX([3]!QoS_usage_factors_1920,MATCH($B85,[3]!QoS_usage_factor_services,0),MATCH(D$75,[3]!QoS_uf_comp_codes,0)),D49)</f>
        <v>0</v>
      </c>
      <c r="E85" s="134">
        <f>_xlfn.IFNA(INDEX([3]!QoS_usage_factors_1920,MATCH($B85,[3]!QoS_usage_factor_services,0),MATCH(E$75,[3]!QoS_uf_comp_codes,0)),E49)</f>
        <v>0</v>
      </c>
      <c r="F85" s="134">
        <f>_xlfn.IFNA(INDEX([3]!QoS_usage_factors_1920,MATCH($B85,[3]!QoS_usage_factor_services,0),MATCH(F$75,[3]!QoS_uf_comp_codes,0)),F49)</f>
        <v>0</v>
      </c>
      <c r="G85" s="134">
        <f>_xlfn.IFNA(INDEX([3]!QoS_usage_factors_1920,MATCH($B85,[3]!QoS_usage_factor_services,0),MATCH(G$75,[3]!QoS_uf_comp_codes,0)),G49)</f>
        <v>0</v>
      </c>
      <c r="H85" s="134">
        <f>_xlfn.IFNA(INDEX([3]!QoS_usage_factors_1920,MATCH($B85,[3]!QoS_usage_factor_services,0),MATCH(H$75,[3]!QoS_uf_comp_codes,0)),H49)</f>
        <v>0</v>
      </c>
      <c r="I85" s="134">
        <f>_xlfn.IFNA(INDEX([3]!QoS_usage_factors_1920,MATCH($B85,[3]!QoS_usage_factor_services,0),MATCH(I$75,[3]!QoS_uf_comp_codes,0)),I49)</f>
        <v>1</v>
      </c>
      <c r="J85" s="134">
        <f>_xlfn.IFNA(INDEX([3]!QoS_usage_factors_1920,MATCH($B85,[3]!QoS_usage_factor_services,0),MATCH(J$75,[3]!QoS_uf_comp_codes,0)),J49)</f>
        <v>0</v>
      </c>
      <c r="K85" s="134">
        <f>_xlfn.IFNA(INDEX([3]!QoS_usage_factors_1920,MATCH($B85,[3]!QoS_usage_factor_services,0),MATCH(K$75,[3]!QoS_uf_comp_codes,0)),K49)</f>
        <v>0</v>
      </c>
      <c r="L85" s="134">
        <f>_xlfn.IFNA(INDEX([3]!QoS_usage_factors_1920,MATCH($B85,[3]!QoS_usage_factor_services,0),MATCH(L$75,[3]!QoS_uf_comp_codes,0)),L49)</f>
        <v>1.44</v>
      </c>
      <c r="M85" s="134">
        <f>_xlfn.IFNA(INDEX([3]!QoS_usage_factors_1920,MATCH($B85,[3]!QoS_usage_factor_services,0),MATCH(M$75,[3]!QoS_uf_comp_codes,0)),M49)</f>
        <v>0</v>
      </c>
      <c r="N85" s="134">
        <f>_xlfn.IFNA(INDEX([3]!QoS_usage_factors_1920,MATCH($B85,[3]!QoS_usage_factor_services,0),MATCH(N$75,[3]!QoS_uf_comp_codes,0)),N49)</f>
        <v>0</v>
      </c>
      <c r="O85" s="134">
        <f>_xlfn.IFNA(INDEX([3]!QoS_usage_factors_1920,MATCH($B85,[3]!QoS_usage_factor_services,0),MATCH(O$75,[3]!QoS_uf_comp_codes,0)),O49)</f>
        <v>0</v>
      </c>
      <c r="P85" s="134">
        <f>_xlfn.IFNA(INDEX([3]!QoS_usage_factors_1920,MATCH($B85,[3]!QoS_usage_factor_services,0),MATCH(P$75,[3]!QoS_uf_comp_codes,0)),P49)</f>
        <v>0</v>
      </c>
      <c r="Q85" s="134">
        <f>_xlfn.IFNA(INDEX([3]!QoS_usage_factors_1920,MATCH($B85,[3]!QoS_usage_factor_services,0),MATCH(Q$75,[3]!QoS_uf_comp_codes,0)),Q49)</f>
        <v>0</v>
      </c>
      <c r="R85" s="134">
        <f>_xlfn.IFNA(INDEX([3]!QoS_usage_factors_1920,MATCH($B85,[3]!QoS_usage_factor_services,0),MATCH(R$75,[3]!QoS_uf_comp_codes,0)),R49)</f>
        <v>0</v>
      </c>
      <c r="S85" s="134">
        <f>_xlfn.IFNA(INDEX([3]!QoS_usage_factors_1920,MATCH($B85,[3]!QoS_usage_factor_services,0),MATCH(S$75,[3]!QoS_uf_comp_codes,0)),S49)</f>
        <v>0</v>
      </c>
      <c r="T85" s="134">
        <f>_xlfn.IFNA(INDEX([3]!QoS_usage_factors_1920,MATCH($B85,[3]!QoS_usage_factor_services,0),MATCH(T$75,[3]!QoS_uf_comp_codes,0)),T49)</f>
        <v>0</v>
      </c>
      <c r="U85" s="134">
        <f>_xlfn.IFNA(INDEX([3]!QoS_usage_factors_1920,MATCH($B85,[3]!QoS_usage_factor_services,0),MATCH(U$75,[3]!QoS_uf_comp_codes,0)),U49)</f>
        <v>0</v>
      </c>
      <c r="V85" s="134">
        <f>_xlfn.IFNA(INDEX([3]!QoS_usage_factors_1920,MATCH($B85,[3]!QoS_usage_factor_services,0),MATCH(V$75,[3]!QoS_uf_comp_codes,0)),V49)</f>
        <v>0</v>
      </c>
      <c r="W85" s="134">
        <f>_xlfn.IFNA(INDEX([3]!QoS_usage_factors_1920,MATCH($B85,[3]!QoS_usage_factor_services,0),MATCH(W$75,[3]!QoS_uf_comp_codes,0)),W49)</f>
        <v>0</v>
      </c>
      <c r="X85" s="134">
        <f>_xlfn.IFNA(INDEX([3]!QoS_usage_factors_1920,MATCH($B85,[3]!QoS_usage_factor_services,0),MATCH(X$75,[3]!QoS_uf_comp_codes,0)),X49)</f>
        <v>0</v>
      </c>
      <c r="Y85" s="134">
        <f>_xlfn.IFNA(INDEX([3]!QoS_usage_factors_1920,MATCH($B85,[3]!QoS_usage_factor_services,0),MATCH(Y$75,[3]!QoS_uf_comp_codes,0)),Y49)</f>
        <v>0</v>
      </c>
      <c r="Z85" s="134">
        <f>_xlfn.IFNA(INDEX([3]!QoS_usage_factors_1920,MATCH($B85,[3]!QoS_usage_factor_services,0),MATCH(Z$75,[3]!QoS_uf_comp_codes,0)),Z49)</f>
        <v>0</v>
      </c>
      <c r="AA85" s="134">
        <f>_xlfn.IFNA(INDEX([3]!QoS_usage_factors_1920,MATCH($B85,[3]!QoS_usage_factor_services,0),MATCH(AA$75,[3]!QoS_uf_comp_codes,0)),AA49)</f>
        <v>0</v>
      </c>
      <c r="AB85" s="134">
        <f>_xlfn.IFNA(INDEX([3]!QoS_usage_factors_1920,MATCH($B85,[3]!QoS_usage_factor_services,0),MATCH(AB$75,[3]!QoS_uf_comp_codes,0)),AB49)</f>
        <v>1</v>
      </c>
      <c r="AC85" s="134">
        <f>_xlfn.IFNA(INDEX([3]!QoS_usage_factors_1920,MATCH($B85,[3]!QoS_usage_factor_services,0),MATCH(AC$75,[3]!QoS_uf_comp_codes,0)),AC49)</f>
        <v>0</v>
      </c>
      <c r="AD85" s="134">
        <f>_xlfn.IFNA(INDEX([3]!QoS_usage_factors_1920,MATCH($B85,[3]!QoS_usage_factor_services,0),MATCH(AD$75,[3]!QoS_uf_comp_codes,0)),AD49)</f>
        <v>0</v>
      </c>
      <c r="AE85" s="134">
        <f>_xlfn.IFNA(INDEX([3]!QoS_usage_factors_1920,MATCH($B85,[3]!QoS_usage_factor_services,0),MATCH(AE$75,[3]!QoS_uf_comp_codes,0)),AE49)</f>
        <v>0</v>
      </c>
      <c r="AF85" s="134">
        <f>_xlfn.IFNA(INDEX([3]!QoS_usage_factors_1920,MATCH($B85,[3]!QoS_usage_factor_services,0),MATCH(AF$75,[3]!QoS_uf_comp_codes,0)),AF49)</f>
        <v>0</v>
      </c>
      <c r="AG85" s="134">
        <f>_xlfn.IFNA(INDEX([3]!QoS_usage_factors_1920,MATCH($B85,[3]!QoS_usage_factor_services,0),MATCH(AG$75,[3]!QoS_uf_comp_codes,0)),AG49)</f>
        <v>14.97</v>
      </c>
      <c r="AH85" s="134">
        <f>_xlfn.IFNA(INDEX([3]!QoS_usage_factors_1920,MATCH($B85,[3]!QoS_usage_factor_services,0),MATCH(AH$75,[3]!QoS_uf_comp_codes,0)),AH49)</f>
        <v>0</v>
      </c>
      <c r="AI85" s="134">
        <f>_xlfn.IFNA(INDEX([3]!QoS_usage_factors_1920,MATCH($B85,[3]!QoS_usage_factor_services,0),MATCH(AI$75,[3]!QoS_uf_comp_codes,0)),AI49)</f>
        <v>0</v>
      </c>
      <c r="AJ85" s="134">
        <f>_xlfn.IFNA(INDEX([3]!QoS_usage_factors_1920,MATCH($B85,[3]!QoS_usage_factor_services,0),MATCH(AJ$75,[3]!QoS_uf_comp_codes,0)),AJ49)</f>
        <v>0</v>
      </c>
      <c r="AK85" s="134">
        <f>_xlfn.IFNA(INDEX([3]!QoS_usage_factors_1920,MATCH($B85,[3]!QoS_usage_factor_services,0),MATCH(AK$75,[3]!QoS_uf_comp_codes,0)),AK49)</f>
        <v>0</v>
      </c>
      <c r="AL85" s="134">
        <f>_xlfn.IFNA(INDEX([3]!QoS_usage_factors_1920,MATCH($B85,[3]!QoS_usage_factor_services,0),MATCH(AL$75,[3]!QoS_uf_comp_codes,0)),AL49)</f>
        <v>0</v>
      </c>
      <c r="AM85" s="134">
        <f>_xlfn.IFNA(INDEX([3]!QoS_usage_factors_1920,MATCH($B85,[3]!QoS_usage_factor_services,0),MATCH(AM$75,[3]!QoS_uf_comp_codes,0)),AM49)</f>
        <v>0</v>
      </c>
      <c r="AN85" s="134">
        <f>_xlfn.IFNA(INDEX([3]!QoS_usage_factors_1920,MATCH($B85,[3]!QoS_usage_factor_services,0),MATCH(AN$75,[3]!QoS_uf_comp_codes,0)),AN49)</f>
        <v>0</v>
      </c>
      <c r="AO85" s="134">
        <f>_xlfn.IFNA(INDEX([3]!QoS_usage_factors_1920,MATCH($B85,[3]!QoS_usage_factor_services,0),MATCH(AO$75,[3]!QoS_uf_comp_codes,0)),AO49)</f>
        <v>0</v>
      </c>
      <c r="AP85" s="134">
        <f>_xlfn.IFNA(INDEX([3]!QoS_usage_factors_1920,MATCH($B85,[3]!QoS_usage_factor_services,0),MATCH(AP$75,[3]!QoS_uf_comp_codes,0)),AP49)</f>
        <v>0</v>
      </c>
      <c r="AQ85" s="134">
        <f>_xlfn.IFNA(INDEX([3]!QoS_usage_factors_1920,MATCH($B85,[3]!QoS_usage_factor_services,0),MATCH(AQ$75,[3]!QoS_uf_comp_codes,0)),AQ49)</f>
        <v>0</v>
      </c>
      <c r="AR85" s="134">
        <f>_xlfn.IFNA(INDEX([3]!QoS_usage_factors_1920,MATCH($B85,[3]!QoS_usage_factor_services,0),MATCH(AR$75,[3]!QoS_uf_comp_codes,0)),AR49)</f>
        <v>0</v>
      </c>
      <c r="AS85" s="134">
        <f>_xlfn.IFNA(INDEX([3]!QoS_usage_factors_1920,MATCH($B85,[3]!QoS_usage_factor_services,0),MATCH(AS$75,[3]!QoS_uf_comp_codes,0)),AS49)</f>
        <v>0</v>
      </c>
      <c r="AT85" s="134">
        <f>_xlfn.IFNA(INDEX([3]!QoS_usage_factors_1920,MATCH($B85,[3]!QoS_usage_factor_services,0),MATCH(AT$75,[3]!QoS_uf_comp_codes,0)),AT49)</f>
        <v>0</v>
      </c>
      <c r="AU85" s="134">
        <f>_xlfn.IFNA(INDEX([3]!QoS_usage_factors_1920,MATCH($B85,[3]!QoS_usage_factor_services,0),MATCH(AU$75,[3]!QoS_uf_comp_codes,0)),AU49)</f>
        <v>0</v>
      </c>
      <c r="AV85" s="134">
        <f>_xlfn.IFNA(INDEX([3]!QoS_usage_factors_1920,MATCH($B85,[3]!QoS_usage_factor_services,0),MATCH(AV$75,[3]!QoS_uf_comp_codes,0)),AV49)</f>
        <v>0</v>
      </c>
      <c r="AW85" s="134">
        <f>_xlfn.IFNA(INDEX([3]!QoS_usage_factors_1920,MATCH($B85,[3]!QoS_usage_factor_services,0),MATCH(AW$75,[3]!QoS_uf_comp_codes,0)),AW49)</f>
        <v>0</v>
      </c>
      <c r="AX85" s="134">
        <f>_xlfn.IFNA(INDEX([3]!QoS_usage_factors_1920,MATCH($B85,[3]!QoS_usage_factor_services,0),MATCH(AX$75,[3]!QoS_uf_comp_codes,0)),AX49)</f>
        <v>30.3</v>
      </c>
      <c r="AY85" s="134">
        <f>_xlfn.IFNA(INDEX([3]!QoS_usage_factors_1920,MATCH($B85,[3]!QoS_usage_factor_services,0),MATCH(AY$75,[3]!QoS_uf_comp_codes,0)),AY49)</f>
        <v>0</v>
      </c>
      <c r="AZ85" s="134">
        <f>_xlfn.IFNA(INDEX([3]!QoS_usage_factors_1920,MATCH($B85,[3]!QoS_usage_factor_services,0),MATCH(AZ$75,[3]!QoS_uf_comp_codes,0)),AZ49)</f>
        <v>0.1</v>
      </c>
      <c r="BA85" s="134">
        <f>_xlfn.IFNA(INDEX([3]!QoS_usage_factors_1920,MATCH($B85,[3]!QoS_usage_factor_services,0),MATCH(BA$75,[3]!QoS_uf_comp_codes,0)),BA49)</f>
        <v>0</v>
      </c>
      <c r="BB85" s="134">
        <f>_xlfn.IFNA(INDEX([3]!QoS_usage_factors_1920,MATCH($B85,[3]!QoS_usage_factor_services,0),MATCH(BB$75,[3]!QoS_uf_comp_codes,0)),BB49)</f>
        <v>0</v>
      </c>
      <c r="BC85" s="134">
        <f>_xlfn.IFNA(INDEX([3]!QoS_usage_factors_1920,MATCH($B85,[3]!QoS_usage_factor_services,0),MATCH(BC$75,[3]!QoS_uf_comp_codes,0)),BC49)</f>
        <v>0</v>
      </c>
      <c r="BD85" s="134">
        <f>_xlfn.IFNA(INDEX([3]!QoS_usage_factors_1920,MATCH($B85,[3]!QoS_usage_factor_services,0),MATCH(BD$75,[3]!QoS_uf_comp_codes,0)),BD49)</f>
        <v>0</v>
      </c>
    </row>
    <row r="86" spans="1:56">
      <c r="A86" s="104"/>
      <c r="B86" s="134" t="str">
        <v>Metallic Path Facility (MPF) Bulk Migrations</v>
      </c>
      <c r="C86" s="134">
        <f>_xlfn.IFNA(INDEX([3]!QoS_usage_factors_1920,MATCH($B86,[3]!QoS_usage_factor_services,0),MATCH(C$75,[3]!QoS_uf_comp_codes,0)),C50)</f>
        <v>0</v>
      </c>
      <c r="D86" s="134">
        <f>_xlfn.IFNA(INDEX([3]!QoS_usage_factors_1920,MATCH($B86,[3]!QoS_usage_factor_services,0),MATCH(D$75,[3]!QoS_uf_comp_codes,0)),D50)</f>
        <v>0</v>
      </c>
      <c r="E86" s="134">
        <f>_xlfn.IFNA(INDEX([3]!QoS_usage_factors_1920,MATCH($B86,[3]!QoS_usage_factor_services,0),MATCH(E$75,[3]!QoS_uf_comp_codes,0)),E50)</f>
        <v>0</v>
      </c>
      <c r="F86" s="134">
        <f>_xlfn.IFNA(INDEX([3]!QoS_usage_factors_1920,MATCH($B86,[3]!QoS_usage_factor_services,0),MATCH(F$75,[3]!QoS_uf_comp_codes,0)),F50)</f>
        <v>0</v>
      </c>
      <c r="G86" s="134">
        <f>_xlfn.IFNA(INDEX([3]!QoS_usage_factors_1920,MATCH($B86,[3]!QoS_usage_factor_services,0),MATCH(G$75,[3]!QoS_uf_comp_codes,0)),G50)</f>
        <v>0</v>
      </c>
      <c r="H86" s="134">
        <f>_xlfn.IFNA(INDEX([3]!QoS_usage_factors_1920,MATCH($B86,[3]!QoS_usage_factor_services,0),MATCH(H$75,[3]!QoS_uf_comp_codes,0)),H50)</f>
        <v>0</v>
      </c>
      <c r="I86" s="134">
        <f>_xlfn.IFNA(INDEX([3]!QoS_usage_factors_1920,MATCH($B86,[3]!QoS_usage_factor_services,0),MATCH(I$75,[3]!QoS_uf_comp_codes,0)),I50)</f>
        <v>1</v>
      </c>
      <c r="J86" s="134">
        <f>_xlfn.IFNA(INDEX([3]!QoS_usage_factors_1920,MATCH($B86,[3]!QoS_usage_factor_services,0),MATCH(J$75,[3]!QoS_uf_comp_codes,0)),J50)</f>
        <v>0</v>
      </c>
      <c r="K86" s="134">
        <f>_xlfn.IFNA(INDEX([3]!QoS_usage_factors_1920,MATCH($B86,[3]!QoS_usage_factor_services,0),MATCH(K$75,[3]!QoS_uf_comp_codes,0)),K50)</f>
        <v>0</v>
      </c>
      <c r="L86" s="134">
        <f>_xlfn.IFNA(INDEX([3]!QoS_usage_factors_1920,MATCH($B86,[3]!QoS_usage_factor_services,0),MATCH(L$75,[3]!QoS_uf_comp_codes,0)),L50)</f>
        <v>0.93</v>
      </c>
      <c r="M86" s="134">
        <f>_xlfn.IFNA(INDEX([3]!QoS_usage_factors_1920,MATCH($B86,[3]!QoS_usage_factor_services,0),MATCH(M$75,[3]!QoS_uf_comp_codes,0)),M50)</f>
        <v>0</v>
      </c>
      <c r="N86" s="134">
        <f>_xlfn.IFNA(INDEX([3]!QoS_usage_factors_1920,MATCH($B86,[3]!QoS_usage_factor_services,0),MATCH(N$75,[3]!QoS_uf_comp_codes,0)),N50)</f>
        <v>0</v>
      </c>
      <c r="O86" s="134">
        <f>_xlfn.IFNA(INDEX([3]!QoS_usage_factors_1920,MATCH($B86,[3]!QoS_usage_factor_services,0),MATCH(O$75,[3]!QoS_uf_comp_codes,0)),O50)</f>
        <v>0</v>
      </c>
      <c r="P86" s="134">
        <f>_xlfn.IFNA(INDEX([3]!QoS_usage_factors_1920,MATCH($B86,[3]!QoS_usage_factor_services,0),MATCH(P$75,[3]!QoS_uf_comp_codes,0)),P50)</f>
        <v>0</v>
      </c>
      <c r="Q86" s="134">
        <f>_xlfn.IFNA(INDEX([3]!QoS_usage_factors_1920,MATCH($B86,[3]!QoS_usage_factor_services,0),MATCH(Q$75,[3]!QoS_uf_comp_codes,0)),Q50)</f>
        <v>0</v>
      </c>
      <c r="R86" s="134">
        <f>_xlfn.IFNA(INDEX([3]!QoS_usage_factors_1920,MATCH($B86,[3]!QoS_usage_factor_services,0),MATCH(R$75,[3]!QoS_uf_comp_codes,0)),R50)</f>
        <v>0</v>
      </c>
      <c r="S86" s="134">
        <f>_xlfn.IFNA(INDEX([3]!QoS_usage_factors_1920,MATCH($B86,[3]!QoS_usage_factor_services,0),MATCH(S$75,[3]!QoS_uf_comp_codes,0)),S50)</f>
        <v>0</v>
      </c>
      <c r="T86" s="134">
        <f>_xlfn.IFNA(INDEX([3]!QoS_usage_factors_1920,MATCH($B86,[3]!QoS_usage_factor_services,0),MATCH(T$75,[3]!QoS_uf_comp_codes,0)),T50)</f>
        <v>0</v>
      </c>
      <c r="U86" s="134">
        <f>_xlfn.IFNA(INDEX([3]!QoS_usage_factors_1920,MATCH($B86,[3]!QoS_usage_factor_services,0),MATCH(U$75,[3]!QoS_uf_comp_codes,0)),U50)</f>
        <v>0</v>
      </c>
      <c r="V86" s="134">
        <f>_xlfn.IFNA(INDEX([3]!QoS_usage_factors_1920,MATCH($B86,[3]!QoS_usage_factor_services,0),MATCH(V$75,[3]!QoS_uf_comp_codes,0)),V50)</f>
        <v>0</v>
      </c>
      <c r="W86" s="134">
        <f>_xlfn.IFNA(INDEX([3]!QoS_usage_factors_1920,MATCH($B86,[3]!QoS_usage_factor_services,0),MATCH(W$75,[3]!QoS_uf_comp_codes,0)),W50)</f>
        <v>0</v>
      </c>
      <c r="X86" s="134">
        <f>_xlfn.IFNA(INDEX([3]!QoS_usage_factors_1920,MATCH($B86,[3]!QoS_usage_factor_services,0),MATCH(X$75,[3]!QoS_uf_comp_codes,0)),X50)</f>
        <v>0</v>
      </c>
      <c r="Y86" s="134">
        <f>_xlfn.IFNA(INDEX([3]!QoS_usage_factors_1920,MATCH($B86,[3]!QoS_usage_factor_services,0),MATCH(Y$75,[3]!QoS_uf_comp_codes,0)),Y50)</f>
        <v>0</v>
      </c>
      <c r="Z86" s="134">
        <f>_xlfn.IFNA(INDEX([3]!QoS_usage_factors_1920,MATCH($B86,[3]!QoS_usage_factor_services,0),MATCH(Z$75,[3]!QoS_uf_comp_codes,0)),Z50)</f>
        <v>0</v>
      </c>
      <c r="AA86" s="134">
        <f>_xlfn.IFNA(INDEX([3]!QoS_usage_factors_1920,MATCH($B86,[3]!QoS_usage_factor_services,0),MATCH(AA$75,[3]!QoS_uf_comp_codes,0)),AA50)</f>
        <v>0</v>
      </c>
      <c r="AB86" s="134">
        <f>_xlfn.IFNA(INDEX([3]!QoS_usage_factors_1920,MATCH($B86,[3]!QoS_usage_factor_services,0),MATCH(AB$75,[3]!QoS_uf_comp_codes,0)),AB50)</f>
        <v>1</v>
      </c>
      <c r="AC86" s="134">
        <f>_xlfn.IFNA(INDEX([3]!QoS_usage_factors_1920,MATCH($B86,[3]!QoS_usage_factor_services,0),MATCH(AC$75,[3]!QoS_uf_comp_codes,0)),AC50)</f>
        <v>0</v>
      </c>
      <c r="AD86" s="134">
        <f>_xlfn.IFNA(INDEX([3]!QoS_usage_factors_1920,MATCH($B86,[3]!QoS_usage_factor_services,0),MATCH(AD$75,[3]!QoS_uf_comp_codes,0)),AD50)</f>
        <v>0</v>
      </c>
      <c r="AE86" s="134">
        <f>_xlfn.IFNA(INDEX([3]!QoS_usage_factors_1920,MATCH($B86,[3]!QoS_usage_factor_services,0),MATCH(AE$75,[3]!QoS_uf_comp_codes,0)),AE50)</f>
        <v>0</v>
      </c>
      <c r="AF86" s="134">
        <f>_xlfn.IFNA(INDEX([3]!QoS_usage_factors_1920,MATCH($B86,[3]!QoS_usage_factor_services,0),MATCH(AF$75,[3]!QoS_uf_comp_codes,0)),AF50)</f>
        <v>0</v>
      </c>
      <c r="AG86" s="134">
        <f>_xlfn.IFNA(INDEX([3]!QoS_usage_factors_1920,MATCH($B86,[3]!QoS_usage_factor_services,0),MATCH(AG$75,[3]!QoS_uf_comp_codes,0)),AG50)</f>
        <v>11.49</v>
      </c>
      <c r="AH86" s="134">
        <f>_xlfn.IFNA(INDEX([3]!QoS_usage_factors_1920,MATCH($B86,[3]!QoS_usage_factor_services,0),MATCH(AH$75,[3]!QoS_uf_comp_codes,0)),AH50)</f>
        <v>0</v>
      </c>
      <c r="AI86" s="134">
        <f>_xlfn.IFNA(INDEX([3]!QoS_usage_factors_1920,MATCH($B86,[3]!QoS_usage_factor_services,0),MATCH(AI$75,[3]!QoS_uf_comp_codes,0)),AI50)</f>
        <v>0</v>
      </c>
      <c r="AJ86" s="134">
        <f>_xlfn.IFNA(INDEX([3]!QoS_usage_factors_1920,MATCH($B86,[3]!QoS_usage_factor_services,0),MATCH(AJ$75,[3]!QoS_uf_comp_codes,0)),AJ50)</f>
        <v>0</v>
      </c>
      <c r="AK86" s="134">
        <f>_xlfn.IFNA(INDEX([3]!QoS_usage_factors_1920,MATCH($B86,[3]!QoS_usage_factor_services,0),MATCH(AK$75,[3]!QoS_uf_comp_codes,0)),AK50)</f>
        <v>0</v>
      </c>
      <c r="AL86" s="134">
        <f>_xlfn.IFNA(INDEX([3]!QoS_usage_factors_1920,MATCH($B86,[3]!QoS_usage_factor_services,0),MATCH(AL$75,[3]!QoS_uf_comp_codes,0)),AL50)</f>
        <v>0</v>
      </c>
      <c r="AM86" s="134">
        <f>_xlfn.IFNA(INDEX([3]!QoS_usage_factors_1920,MATCH($B86,[3]!QoS_usage_factor_services,0),MATCH(AM$75,[3]!QoS_uf_comp_codes,0)),AM50)</f>
        <v>0</v>
      </c>
      <c r="AN86" s="134">
        <f>_xlfn.IFNA(INDEX([3]!QoS_usage_factors_1920,MATCH($B86,[3]!QoS_usage_factor_services,0),MATCH(AN$75,[3]!QoS_uf_comp_codes,0)),AN50)</f>
        <v>0</v>
      </c>
      <c r="AO86" s="134">
        <f>_xlfn.IFNA(INDEX([3]!QoS_usage_factors_1920,MATCH($B86,[3]!QoS_usage_factor_services,0),MATCH(AO$75,[3]!QoS_uf_comp_codes,0)),AO50)</f>
        <v>0</v>
      </c>
      <c r="AP86" s="134">
        <f>_xlfn.IFNA(INDEX([3]!QoS_usage_factors_1920,MATCH($B86,[3]!QoS_usage_factor_services,0),MATCH(AP$75,[3]!QoS_uf_comp_codes,0)),AP50)</f>
        <v>0</v>
      </c>
      <c r="AQ86" s="134">
        <f>_xlfn.IFNA(INDEX([3]!QoS_usage_factors_1920,MATCH($B86,[3]!QoS_usage_factor_services,0),MATCH(AQ$75,[3]!QoS_uf_comp_codes,0)),AQ50)</f>
        <v>0</v>
      </c>
      <c r="AR86" s="134">
        <f>_xlfn.IFNA(INDEX([3]!QoS_usage_factors_1920,MATCH($B86,[3]!QoS_usage_factor_services,0),MATCH(AR$75,[3]!QoS_uf_comp_codes,0)),AR50)</f>
        <v>0</v>
      </c>
      <c r="AS86" s="134">
        <f>_xlfn.IFNA(INDEX([3]!QoS_usage_factors_1920,MATCH($B86,[3]!QoS_usage_factor_services,0),MATCH(AS$75,[3]!QoS_uf_comp_codes,0)),AS50)</f>
        <v>0</v>
      </c>
      <c r="AT86" s="134">
        <f>_xlfn.IFNA(INDEX([3]!QoS_usage_factors_1920,MATCH($B86,[3]!QoS_usage_factor_services,0),MATCH(AT$75,[3]!QoS_uf_comp_codes,0)),AT50)</f>
        <v>0</v>
      </c>
      <c r="AU86" s="134">
        <f>_xlfn.IFNA(INDEX([3]!QoS_usage_factors_1920,MATCH($B86,[3]!QoS_usage_factor_services,0),MATCH(AU$75,[3]!QoS_uf_comp_codes,0)),AU50)</f>
        <v>0</v>
      </c>
      <c r="AV86" s="134">
        <f>_xlfn.IFNA(INDEX([3]!QoS_usage_factors_1920,MATCH($B86,[3]!QoS_usage_factor_services,0),MATCH(AV$75,[3]!QoS_uf_comp_codes,0)),AV50)</f>
        <v>0</v>
      </c>
      <c r="AW86" s="134">
        <f>_xlfn.IFNA(INDEX([3]!QoS_usage_factors_1920,MATCH($B86,[3]!QoS_usage_factor_services,0),MATCH(AW$75,[3]!QoS_uf_comp_codes,0)),AW50)</f>
        <v>0</v>
      </c>
      <c r="AX86" s="134">
        <f>_xlfn.IFNA(INDEX([3]!QoS_usage_factors_1920,MATCH($B86,[3]!QoS_usage_factor_services,0),MATCH(AX$75,[3]!QoS_uf_comp_codes,0)),AX50)</f>
        <v>23.26</v>
      </c>
      <c r="AY86" s="134">
        <f>_xlfn.IFNA(INDEX([3]!QoS_usage_factors_1920,MATCH($B86,[3]!QoS_usage_factor_services,0),MATCH(AY$75,[3]!QoS_uf_comp_codes,0)),AY50)</f>
        <v>0</v>
      </c>
      <c r="AZ86" s="134">
        <f>_xlfn.IFNA(INDEX([3]!QoS_usage_factors_1920,MATCH($B86,[3]!QoS_usage_factor_services,0),MATCH(AZ$75,[3]!QoS_uf_comp_codes,0)),AZ50)</f>
        <v>0.08</v>
      </c>
      <c r="BA86" s="134">
        <f>_xlfn.IFNA(INDEX([3]!QoS_usage_factors_1920,MATCH($B86,[3]!QoS_usage_factor_services,0),MATCH(BA$75,[3]!QoS_uf_comp_codes,0)),BA50)</f>
        <v>0</v>
      </c>
      <c r="BB86" s="134">
        <f>_xlfn.IFNA(INDEX([3]!QoS_usage_factors_1920,MATCH($B86,[3]!QoS_usage_factor_services,0),MATCH(BB$75,[3]!QoS_uf_comp_codes,0)),BB50)</f>
        <v>0</v>
      </c>
      <c r="BC86" s="134">
        <f>_xlfn.IFNA(INDEX([3]!QoS_usage_factors_1920,MATCH($B86,[3]!QoS_usage_factor_services,0),MATCH(BC$75,[3]!QoS_uf_comp_codes,0)),BC50)</f>
        <v>0</v>
      </c>
      <c r="BD86" s="134">
        <f>_xlfn.IFNA(INDEX([3]!QoS_usage_factors_1920,MATCH($B86,[3]!QoS_usage_factor_services,0),MATCH(BD$75,[3]!QoS_uf_comp_codes,0)),BD50)</f>
        <v>0</v>
      </c>
    </row>
    <row r="87" spans="1:56">
      <c r="A87" s="104"/>
      <c r="B87" s="134" t="str">
        <v>Metallic Path Facility (MPF) Rentals</v>
      </c>
      <c r="C87" s="134">
        <f>_xlfn.IFNA(INDEX([3]!QoS_usage_factors_1920,MATCH($B87,[3]!QoS_usage_factor_services,0),MATCH(C$75,[3]!QoS_uf_comp_codes,0)),C51)</f>
        <v>1</v>
      </c>
      <c r="D87" s="134">
        <f>_xlfn.IFNA(INDEX([3]!QoS_usage_factors_1920,MATCH($B87,[3]!QoS_usage_factor_services,0),MATCH(D$75,[3]!QoS_uf_comp_codes,0)),D51)</f>
        <v>0</v>
      </c>
      <c r="E87" s="134">
        <f>_xlfn.IFNA(INDEX([3]!QoS_usage_factors_1920,MATCH($B87,[3]!QoS_usage_factor_services,0),MATCH(E$75,[3]!QoS_uf_comp_codes,0)),E51)</f>
        <v>0</v>
      </c>
      <c r="F87" s="134">
        <f>_xlfn.IFNA(INDEX([3]!QoS_usage_factors_1920,MATCH($B87,[3]!QoS_usage_factor_services,0),MATCH(F$75,[3]!QoS_uf_comp_codes,0)),F51)</f>
        <v>0</v>
      </c>
      <c r="G87" s="134">
        <f>_xlfn.IFNA(INDEX([3]!QoS_usage_factors_1920,MATCH($B87,[3]!QoS_usage_factor_services,0),MATCH(G$75,[3]!QoS_uf_comp_codes,0)),G51)</f>
        <v>0</v>
      </c>
      <c r="H87" s="134">
        <f>_xlfn.IFNA(INDEX([3]!QoS_usage_factors_1920,MATCH($B87,[3]!QoS_usage_factor_services,0),MATCH(H$75,[3]!QoS_uf_comp_codes,0)),H51)</f>
        <v>0</v>
      </c>
      <c r="I87" s="134">
        <f>_xlfn.IFNA(INDEX([3]!QoS_usage_factors_1920,MATCH($B87,[3]!QoS_usage_factor_services,0),MATCH(I$75,[3]!QoS_uf_comp_codes,0)),I51)</f>
        <v>1</v>
      </c>
      <c r="J87" s="134">
        <f>_xlfn.IFNA(INDEX([3]!QoS_usage_factors_1920,MATCH($B87,[3]!QoS_usage_factor_services,0),MATCH(J$75,[3]!QoS_uf_comp_codes,0)),J51)</f>
        <v>0</v>
      </c>
      <c r="K87" s="134">
        <f>_xlfn.IFNA(INDEX([3]!QoS_usage_factors_1920,MATCH($B87,[3]!QoS_usage_factor_services,0),MATCH(K$75,[3]!QoS_uf_comp_codes,0)),K51)</f>
        <v>0</v>
      </c>
      <c r="L87" s="134">
        <f>_xlfn.IFNA(INDEX([3]!QoS_usage_factors_1920,MATCH($B87,[3]!QoS_usage_factor_services,0),MATCH(L$75,[3]!QoS_uf_comp_codes,0)),L51)</f>
        <v>0</v>
      </c>
      <c r="M87" s="134">
        <f>_xlfn.IFNA(INDEX([3]!QoS_usage_factors_1920,MATCH($B87,[3]!QoS_usage_factor_services,0),MATCH(M$75,[3]!QoS_uf_comp_codes,0)),M51)</f>
        <v>1</v>
      </c>
      <c r="N87" s="134">
        <f>_xlfn.IFNA(INDEX([3]!QoS_usage_factors_1920,MATCH($B87,[3]!QoS_usage_factor_services,0),MATCH(N$75,[3]!QoS_uf_comp_codes,0)),N51)</f>
        <v>1.20903584357348</v>
      </c>
      <c r="O87" s="134">
        <f>_xlfn.IFNA(INDEX([3]!QoS_usage_factors_1920,MATCH($B87,[3]!QoS_usage_factor_services,0),MATCH(O$75,[3]!QoS_uf_comp_codes,0)),O51)</f>
        <v>1</v>
      </c>
      <c r="P87" s="134">
        <f>_xlfn.IFNA(INDEX([3]!QoS_usage_factors_1920,MATCH($B87,[3]!QoS_usage_factor_services,0),MATCH(P$75,[3]!QoS_uf_comp_codes,0)),P51)</f>
        <v>1.20903584357348</v>
      </c>
      <c r="Q87" s="134">
        <f>_xlfn.IFNA(INDEX([3]!QoS_usage_factors_1920,MATCH($B87,[3]!QoS_usage_factor_services,0),MATCH(Q$75,[3]!QoS_uf_comp_codes,0)),Q51)</f>
        <v>2</v>
      </c>
      <c r="R87" s="134">
        <f>_xlfn.IFNA(INDEX([3]!QoS_usage_factors_1920,MATCH($B87,[3]!QoS_usage_factor_services,0),MATCH(R$75,[3]!QoS_uf_comp_codes,0)),R51)</f>
        <v>1.20903584357348</v>
      </c>
      <c r="S87" s="134">
        <f>_xlfn.IFNA(INDEX([3]!QoS_usage_factors_1920,MATCH($B87,[3]!QoS_usage_factor_services,0),MATCH(S$75,[3]!QoS_uf_comp_codes,0)),S51)</f>
        <v>1</v>
      </c>
      <c r="T87" s="134">
        <f>_xlfn.IFNA(INDEX([3]!QoS_usage_factors_1920,MATCH($B87,[3]!QoS_usage_factor_services,0),MATCH(T$75,[3]!QoS_uf_comp_codes,0)),T51)</f>
        <v>1</v>
      </c>
      <c r="U87" s="134">
        <f>_xlfn.IFNA(INDEX([3]!QoS_usage_factors_1920,MATCH($B87,[3]!QoS_usage_factor_services,0),MATCH(U$75,[3]!QoS_uf_comp_codes,0)),U51)</f>
        <v>1.20903584357348</v>
      </c>
      <c r="V87" s="134">
        <f>_xlfn.IFNA(INDEX([3]!QoS_usage_factors_1920,MATCH($B87,[3]!QoS_usage_factor_services,0),MATCH(V$75,[3]!QoS_uf_comp_codes,0)),V51)</f>
        <v>0</v>
      </c>
      <c r="W87" s="134">
        <f>_xlfn.IFNA(INDEX([3]!QoS_usage_factors_1920,MATCH($B87,[3]!QoS_usage_factor_services,0),MATCH(W$75,[3]!QoS_uf_comp_codes,0)),W51)</f>
        <v>0</v>
      </c>
      <c r="X87" s="134">
        <f>_xlfn.IFNA(INDEX([3]!QoS_usage_factors_1920,MATCH($B87,[3]!QoS_usage_factor_services,0),MATCH(X$75,[3]!QoS_uf_comp_codes,0)),X51)</f>
        <v>0</v>
      </c>
      <c r="Y87" s="134">
        <f>_xlfn.IFNA(INDEX([3]!QoS_usage_factors_1920,MATCH($B87,[3]!QoS_usage_factor_services,0),MATCH(Y$75,[3]!QoS_uf_comp_codes,0)),Y51)</f>
        <v>0</v>
      </c>
      <c r="Z87" s="134">
        <f>_xlfn.IFNA(INDEX([3]!QoS_usage_factors_1920,MATCH($B87,[3]!QoS_usage_factor_services,0),MATCH(Z$75,[3]!QoS_uf_comp_codes,0)),Z51)</f>
        <v>0</v>
      </c>
      <c r="AA87" s="134">
        <f>_xlfn.IFNA(INDEX([3]!QoS_usage_factors_1920,MATCH($B87,[3]!QoS_usage_factor_services,0),MATCH(AA$75,[3]!QoS_uf_comp_codes,0)),AA51)</f>
        <v>0</v>
      </c>
      <c r="AB87" s="134">
        <f>_xlfn.IFNA(INDEX([3]!QoS_usage_factors_1920,MATCH($B87,[3]!QoS_usage_factor_services,0),MATCH(AB$75,[3]!QoS_uf_comp_codes,0)),AB51)</f>
        <v>0</v>
      </c>
      <c r="AC87" s="134">
        <f>_xlfn.IFNA(INDEX([3]!QoS_usage_factors_1920,MATCH($B87,[3]!QoS_usage_factor_services,0),MATCH(AC$75,[3]!QoS_uf_comp_codes,0)),AC51)</f>
        <v>0</v>
      </c>
      <c r="AD87" s="134">
        <f>_xlfn.IFNA(INDEX([3]!QoS_usage_factors_1920,MATCH($B87,[3]!QoS_usage_factor_services,0),MATCH(AD$75,[3]!QoS_uf_comp_codes,0)),AD51)</f>
        <v>0</v>
      </c>
      <c r="AE87" s="134">
        <f>_xlfn.IFNA(INDEX([3]!QoS_usage_factors_1920,MATCH($B87,[3]!QoS_usage_factor_services,0),MATCH(AE$75,[3]!QoS_uf_comp_codes,0)),AE51)</f>
        <v>1</v>
      </c>
      <c r="AF87" s="134">
        <f>_xlfn.IFNA(INDEX([3]!QoS_usage_factors_1920,MATCH($B87,[3]!QoS_usage_factor_services,0),MATCH(AF$75,[3]!QoS_uf_comp_codes,0)),AF51)</f>
        <v>0</v>
      </c>
      <c r="AG87" s="134">
        <f>_xlfn.IFNA(INDEX([3]!QoS_usage_factors_1920,MATCH($B87,[3]!QoS_usage_factor_services,0),MATCH(AG$75,[3]!QoS_uf_comp_codes,0)),AG51)</f>
        <v>2.42</v>
      </c>
      <c r="AH87" s="134">
        <f>_xlfn.IFNA(INDEX([3]!QoS_usage_factors_1920,MATCH($B87,[3]!QoS_usage_factor_services,0),MATCH(AH$75,[3]!QoS_uf_comp_codes,0)),AH51)</f>
        <v>0</v>
      </c>
      <c r="AI87" s="134">
        <f>_xlfn.IFNA(INDEX([3]!QoS_usage_factors_1920,MATCH($B87,[3]!QoS_usage_factor_services,0),MATCH(AI$75,[3]!QoS_uf_comp_codes,0)),AI51)</f>
        <v>0</v>
      </c>
      <c r="AJ87" s="134">
        <f>_xlfn.IFNA(INDEX([3]!QoS_usage_factors_1920,MATCH($B87,[3]!QoS_usage_factor_services,0),MATCH(AJ$75,[3]!QoS_uf_comp_codes,0)),AJ51)</f>
        <v>0</v>
      </c>
      <c r="AK87" s="134">
        <f>_xlfn.IFNA(INDEX([3]!QoS_usage_factors_1920,MATCH($B87,[3]!QoS_usage_factor_services,0),MATCH(AK$75,[3]!QoS_uf_comp_codes,0)),AK51)</f>
        <v>0</v>
      </c>
      <c r="AL87" s="134">
        <f>_xlfn.IFNA(INDEX([3]!QoS_usage_factors_1920,MATCH($B87,[3]!QoS_usage_factor_services,0),MATCH(AL$75,[3]!QoS_uf_comp_codes,0)),AL51)</f>
        <v>0</v>
      </c>
      <c r="AM87" s="134">
        <f>_xlfn.IFNA(INDEX([3]!QoS_usage_factors_1920,MATCH($B87,[3]!QoS_usage_factor_services,0),MATCH(AM$75,[3]!QoS_uf_comp_codes,0)),AM51)</f>
        <v>0</v>
      </c>
      <c r="AN87" s="134">
        <f>_xlfn.IFNA(INDEX([3]!QoS_usage_factors_1920,MATCH($B87,[3]!QoS_usage_factor_services,0),MATCH(AN$75,[3]!QoS_uf_comp_codes,0)),AN51)</f>
        <v>0</v>
      </c>
      <c r="AO87" s="134">
        <f>_xlfn.IFNA(INDEX([3]!QoS_usage_factors_1920,MATCH($B87,[3]!QoS_usage_factor_services,0),MATCH(AO$75,[3]!QoS_uf_comp_codes,0)),AO51)</f>
        <v>0</v>
      </c>
      <c r="AP87" s="134">
        <f>_xlfn.IFNA(INDEX([3]!QoS_usage_factors_1920,MATCH($B87,[3]!QoS_usage_factor_services,0),MATCH(AP$75,[3]!QoS_uf_comp_codes,0)),AP51)</f>
        <v>0</v>
      </c>
      <c r="AQ87" s="134">
        <f>_xlfn.IFNA(INDEX([3]!QoS_usage_factors_1920,MATCH($B87,[3]!QoS_usage_factor_services,0),MATCH(AQ$75,[3]!QoS_uf_comp_codes,0)),AQ51)</f>
        <v>0</v>
      </c>
      <c r="AR87" s="134">
        <f>_xlfn.IFNA(INDEX([3]!QoS_usage_factors_1920,MATCH($B87,[3]!QoS_usage_factor_services,0),MATCH(AR$75,[3]!QoS_uf_comp_codes,0)),AR51)</f>
        <v>0</v>
      </c>
      <c r="AS87" s="134">
        <f>_xlfn.IFNA(INDEX([3]!QoS_usage_factors_1920,MATCH($B87,[3]!QoS_usage_factor_services,0),MATCH(AS$75,[3]!QoS_uf_comp_codes,0)),AS51)</f>
        <v>0</v>
      </c>
      <c r="AT87" s="134">
        <f>_xlfn.IFNA(INDEX([3]!QoS_usage_factors_1920,MATCH($B87,[3]!QoS_usage_factor_services,0),MATCH(AT$75,[3]!QoS_uf_comp_codes,0)),AT51)</f>
        <v>0</v>
      </c>
      <c r="AU87" s="134">
        <f>_xlfn.IFNA(INDEX([3]!QoS_usage_factors_1920,MATCH($B87,[3]!QoS_usage_factor_services,0),MATCH(AU$75,[3]!QoS_uf_comp_codes,0)),AU51)</f>
        <v>0</v>
      </c>
      <c r="AV87" s="134">
        <f>_xlfn.IFNA(INDEX([3]!QoS_usage_factors_1920,MATCH($B87,[3]!QoS_usage_factor_services,0),MATCH(AV$75,[3]!QoS_uf_comp_codes,0)),AV51)</f>
        <v>0</v>
      </c>
      <c r="AW87" s="134">
        <f>_xlfn.IFNA(INDEX([3]!QoS_usage_factors_1920,MATCH($B87,[3]!QoS_usage_factor_services,0),MATCH(AW$75,[3]!QoS_uf_comp_codes,0)),AW51)</f>
        <v>0</v>
      </c>
      <c r="AX87" s="134">
        <f>_xlfn.IFNA(INDEX([3]!QoS_usage_factors_1920,MATCH($B87,[3]!QoS_usage_factor_services,0),MATCH(AX$75,[3]!QoS_uf_comp_codes,0)),AX51)</f>
        <v>86</v>
      </c>
      <c r="AY87" s="134">
        <f>_xlfn.IFNA(INDEX([3]!QoS_usage_factors_1920,MATCH($B87,[3]!QoS_usage_factor_services,0),MATCH(AY$75,[3]!QoS_uf_comp_codes,0)),AY51)</f>
        <v>0</v>
      </c>
      <c r="AZ87" s="134">
        <f>_xlfn.IFNA(INDEX([3]!QoS_usage_factors_1920,MATCH($B87,[3]!QoS_usage_factor_services,0),MATCH(AZ$75,[3]!QoS_uf_comp_codes,0)),AZ51)</f>
        <v>0.28999999999999998</v>
      </c>
      <c r="BA87" s="134">
        <f>_xlfn.IFNA(INDEX([3]!QoS_usage_factors_1920,MATCH($B87,[3]!QoS_usage_factor_services,0),MATCH(BA$75,[3]!QoS_uf_comp_codes,0)),BA51)</f>
        <v>0</v>
      </c>
      <c r="BB87" s="134">
        <f>_xlfn.IFNA(INDEX([3]!QoS_usage_factors_1920,MATCH($B87,[3]!QoS_usage_factor_services,0),MATCH(BB$75,[3]!QoS_uf_comp_codes,0)),BB51)</f>
        <v>0</v>
      </c>
      <c r="BC87" s="134">
        <f>_xlfn.IFNA(INDEX([3]!QoS_usage_factors_1920,MATCH($B87,[3]!QoS_usage_factor_services,0),MATCH(BC$75,[3]!QoS_uf_comp_codes,0)),BC51)</f>
        <v>0</v>
      </c>
      <c r="BD87" s="134">
        <f>_xlfn.IFNA(INDEX([3]!QoS_usage_factors_1920,MATCH($B87,[3]!QoS_usage_factor_services,0),MATCH(BD$75,[3]!QoS_uf_comp_codes,0)),BD51)</f>
        <v>0</v>
      </c>
    </row>
    <row r="88" spans="1:56">
      <c r="A88" s="104"/>
      <c r="B88" s="134" t="str">
        <v>Hard Ceases</v>
      </c>
      <c r="C88" s="134">
        <f>_xlfn.IFNA(INDEX([3]!QoS_usage_factors_1920,MATCH($B88,[3]!QoS_usage_factor_services,0),MATCH(C$75,[3]!QoS_uf_comp_codes,0)),C52)</f>
        <v>0</v>
      </c>
      <c r="D88" s="134">
        <f>_xlfn.IFNA(INDEX([3]!QoS_usage_factors_1920,MATCH($B88,[3]!QoS_usage_factor_services,0),MATCH(D$75,[3]!QoS_uf_comp_codes,0)),D52)</f>
        <v>0</v>
      </c>
      <c r="E88" s="134">
        <f>_xlfn.IFNA(INDEX([3]!QoS_usage_factors_1920,MATCH($B88,[3]!QoS_usage_factor_services,0),MATCH(E$75,[3]!QoS_uf_comp_codes,0)),E52)</f>
        <v>0</v>
      </c>
      <c r="F88" s="134">
        <f>_xlfn.IFNA(INDEX([3]!QoS_usage_factors_1920,MATCH($B88,[3]!QoS_usage_factor_services,0),MATCH(F$75,[3]!QoS_uf_comp_codes,0)),F52)</f>
        <v>0</v>
      </c>
      <c r="G88" s="134">
        <f>_xlfn.IFNA(INDEX([3]!QoS_usage_factors_1920,MATCH($B88,[3]!QoS_usage_factor_services,0),MATCH(G$75,[3]!QoS_uf_comp_codes,0)),G52)</f>
        <v>0</v>
      </c>
      <c r="H88" s="134">
        <f>_xlfn.IFNA(INDEX([3]!QoS_usage_factors_1920,MATCH($B88,[3]!QoS_usage_factor_services,0),MATCH(H$75,[3]!QoS_uf_comp_codes,0)),H52)</f>
        <v>0</v>
      </c>
      <c r="I88" s="134">
        <f>_xlfn.IFNA(INDEX([3]!QoS_usage_factors_1920,MATCH($B88,[3]!QoS_usage_factor_services,0),MATCH(I$75,[3]!QoS_uf_comp_codes,0)),I52)</f>
        <v>1</v>
      </c>
      <c r="J88" s="134">
        <f>_xlfn.IFNA(INDEX([3]!QoS_usage_factors_1920,MATCH($B88,[3]!QoS_usage_factor_services,0),MATCH(J$75,[3]!QoS_uf_comp_codes,0)),J52)</f>
        <v>0</v>
      </c>
      <c r="K88" s="134">
        <f>_xlfn.IFNA(INDEX([3]!QoS_usage_factors_1920,MATCH($B88,[3]!QoS_usage_factor_services,0),MATCH(K$75,[3]!QoS_uf_comp_codes,0)),K52)</f>
        <v>0</v>
      </c>
      <c r="L88" s="134">
        <f>_xlfn.IFNA(INDEX([3]!QoS_usage_factors_1920,MATCH($B88,[3]!QoS_usage_factor_services,0),MATCH(L$75,[3]!QoS_uf_comp_codes,0)),L52)</f>
        <v>1.07</v>
      </c>
      <c r="M88" s="134">
        <f>_xlfn.IFNA(INDEX([3]!QoS_usage_factors_1920,MATCH($B88,[3]!QoS_usage_factor_services,0),MATCH(M$75,[3]!QoS_uf_comp_codes,0)),M52)</f>
        <v>0</v>
      </c>
      <c r="N88" s="134">
        <f>_xlfn.IFNA(INDEX([3]!QoS_usage_factors_1920,MATCH($B88,[3]!QoS_usage_factor_services,0),MATCH(N$75,[3]!QoS_uf_comp_codes,0)),N52)</f>
        <v>0</v>
      </c>
      <c r="O88" s="134">
        <f>_xlfn.IFNA(INDEX([3]!QoS_usage_factors_1920,MATCH($B88,[3]!QoS_usage_factor_services,0),MATCH(O$75,[3]!QoS_uf_comp_codes,0)),O52)</f>
        <v>0</v>
      </c>
      <c r="P88" s="134">
        <f>_xlfn.IFNA(INDEX([3]!QoS_usage_factors_1920,MATCH($B88,[3]!QoS_usage_factor_services,0),MATCH(P$75,[3]!QoS_uf_comp_codes,0)),P52)</f>
        <v>0</v>
      </c>
      <c r="Q88" s="134">
        <f>_xlfn.IFNA(INDEX([3]!QoS_usage_factors_1920,MATCH($B88,[3]!QoS_usage_factor_services,0),MATCH(Q$75,[3]!QoS_uf_comp_codes,0)),Q52)</f>
        <v>0</v>
      </c>
      <c r="R88" s="134">
        <f>_xlfn.IFNA(INDEX([3]!QoS_usage_factors_1920,MATCH($B88,[3]!QoS_usage_factor_services,0),MATCH(R$75,[3]!QoS_uf_comp_codes,0)),R52)</f>
        <v>0</v>
      </c>
      <c r="S88" s="134">
        <f>_xlfn.IFNA(INDEX([3]!QoS_usage_factors_1920,MATCH($B88,[3]!QoS_usage_factor_services,0),MATCH(S$75,[3]!QoS_uf_comp_codes,0)),S52)</f>
        <v>0</v>
      </c>
      <c r="T88" s="134">
        <f>_xlfn.IFNA(INDEX([3]!QoS_usage_factors_1920,MATCH($B88,[3]!QoS_usage_factor_services,0),MATCH(T$75,[3]!QoS_uf_comp_codes,0)),T52)</f>
        <v>0</v>
      </c>
      <c r="U88" s="134">
        <f>_xlfn.IFNA(INDEX([3]!QoS_usage_factors_1920,MATCH($B88,[3]!QoS_usage_factor_services,0),MATCH(U$75,[3]!QoS_uf_comp_codes,0)),U52)</f>
        <v>0</v>
      </c>
      <c r="V88" s="134">
        <f>_xlfn.IFNA(INDEX([3]!QoS_usage_factors_1920,MATCH($B88,[3]!QoS_usage_factor_services,0),MATCH(V$75,[3]!QoS_uf_comp_codes,0)),V52)</f>
        <v>0</v>
      </c>
      <c r="W88" s="134">
        <f>_xlfn.IFNA(INDEX([3]!QoS_usage_factors_1920,MATCH($B88,[3]!QoS_usage_factor_services,0),MATCH(W$75,[3]!QoS_uf_comp_codes,0)),W52)</f>
        <v>0</v>
      </c>
      <c r="X88" s="134">
        <f>_xlfn.IFNA(INDEX([3]!QoS_usage_factors_1920,MATCH($B88,[3]!QoS_usage_factor_services,0),MATCH(X$75,[3]!QoS_uf_comp_codes,0)),X52)</f>
        <v>0</v>
      </c>
      <c r="Y88" s="134">
        <f>_xlfn.IFNA(INDEX([3]!QoS_usage_factors_1920,MATCH($B88,[3]!QoS_usage_factor_services,0),MATCH(Y$75,[3]!QoS_uf_comp_codes,0)),Y52)</f>
        <v>0</v>
      </c>
      <c r="Z88" s="134">
        <f>_xlfn.IFNA(INDEX([3]!QoS_usage_factors_1920,MATCH($B88,[3]!QoS_usage_factor_services,0),MATCH(Z$75,[3]!QoS_uf_comp_codes,0)),Z52)</f>
        <v>0</v>
      </c>
      <c r="AA88" s="134">
        <f>_xlfn.IFNA(INDEX([3]!QoS_usage_factors_1920,MATCH($B88,[3]!QoS_usage_factor_services,0),MATCH(AA$75,[3]!QoS_uf_comp_codes,0)),AA52)</f>
        <v>0</v>
      </c>
      <c r="AB88" s="134">
        <f>_xlfn.IFNA(INDEX([3]!QoS_usage_factors_1920,MATCH($B88,[3]!QoS_usage_factor_services,0),MATCH(AB$75,[3]!QoS_uf_comp_codes,0)),AB52)</f>
        <v>1</v>
      </c>
      <c r="AC88" s="134">
        <f>_xlfn.IFNA(INDEX([3]!QoS_usage_factors_1920,MATCH($B88,[3]!QoS_usage_factor_services,0),MATCH(AC$75,[3]!QoS_uf_comp_codes,0)),AC52)</f>
        <v>0</v>
      </c>
      <c r="AD88" s="134">
        <f>_xlfn.IFNA(INDEX([3]!QoS_usage_factors_1920,MATCH($B88,[3]!QoS_usage_factor_services,0),MATCH(AD$75,[3]!QoS_uf_comp_codes,0)),AD52)</f>
        <v>0</v>
      </c>
      <c r="AE88" s="134">
        <f>_xlfn.IFNA(INDEX([3]!QoS_usage_factors_1920,MATCH($B88,[3]!QoS_usage_factor_services,0),MATCH(AE$75,[3]!QoS_uf_comp_codes,0)),AE52)</f>
        <v>0</v>
      </c>
      <c r="AF88" s="134">
        <f>_xlfn.IFNA(INDEX([3]!QoS_usage_factors_1920,MATCH($B88,[3]!QoS_usage_factor_services,0),MATCH(AF$75,[3]!QoS_uf_comp_codes,0)),AF52)</f>
        <v>0</v>
      </c>
      <c r="AG88" s="134">
        <f>_xlfn.IFNA(INDEX([3]!QoS_usage_factors_1920,MATCH($B88,[3]!QoS_usage_factor_services,0),MATCH(AG$75,[3]!QoS_uf_comp_codes,0)),AG52)</f>
        <v>0</v>
      </c>
      <c r="AH88" s="134">
        <f>_xlfn.IFNA(INDEX([3]!QoS_usage_factors_1920,MATCH($B88,[3]!QoS_usage_factor_services,0),MATCH(AH$75,[3]!QoS_uf_comp_codes,0)),AH52)</f>
        <v>0</v>
      </c>
      <c r="AI88" s="134">
        <f>_xlfn.IFNA(INDEX([3]!QoS_usage_factors_1920,MATCH($B88,[3]!QoS_usage_factor_services,0),MATCH(AI$75,[3]!QoS_uf_comp_codes,0)),AI52)</f>
        <v>0</v>
      </c>
      <c r="AJ88" s="134">
        <f>_xlfn.IFNA(INDEX([3]!QoS_usage_factors_1920,MATCH($B88,[3]!QoS_usage_factor_services,0),MATCH(AJ$75,[3]!QoS_uf_comp_codes,0)),AJ52)</f>
        <v>0</v>
      </c>
      <c r="AK88" s="134">
        <f>_xlfn.IFNA(INDEX([3]!QoS_usage_factors_1920,MATCH($B88,[3]!QoS_usage_factor_services,0),MATCH(AK$75,[3]!QoS_uf_comp_codes,0)),AK52)</f>
        <v>0</v>
      </c>
      <c r="AL88" s="134">
        <f>_xlfn.IFNA(INDEX([3]!QoS_usage_factors_1920,MATCH($B88,[3]!QoS_usage_factor_services,0),MATCH(AL$75,[3]!QoS_uf_comp_codes,0)),AL52)</f>
        <v>0</v>
      </c>
      <c r="AM88" s="134">
        <f>_xlfn.IFNA(INDEX([3]!QoS_usage_factors_1920,MATCH($B88,[3]!QoS_usage_factor_services,0),MATCH(AM$75,[3]!QoS_uf_comp_codes,0)),AM52)</f>
        <v>0</v>
      </c>
      <c r="AN88" s="134">
        <f>_xlfn.IFNA(INDEX([3]!QoS_usage_factors_1920,MATCH($B88,[3]!QoS_usage_factor_services,0),MATCH(AN$75,[3]!QoS_uf_comp_codes,0)),AN52)</f>
        <v>0</v>
      </c>
      <c r="AO88" s="134">
        <f>_xlfn.IFNA(INDEX([3]!QoS_usage_factors_1920,MATCH($B88,[3]!QoS_usage_factor_services,0),MATCH(AO$75,[3]!QoS_uf_comp_codes,0)),AO52)</f>
        <v>0</v>
      </c>
      <c r="AP88" s="134">
        <f>_xlfn.IFNA(INDEX([3]!QoS_usage_factors_1920,MATCH($B88,[3]!QoS_usage_factor_services,0),MATCH(AP$75,[3]!QoS_uf_comp_codes,0)),AP52)</f>
        <v>0</v>
      </c>
      <c r="AQ88" s="134">
        <f>_xlfn.IFNA(INDEX([3]!QoS_usage_factors_1920,MATCH($B88,[3]!QoS_usage_factor_services,0),MATCH(AQ$75,[3]!QoS_uf_comp_codes,0)),AQ52)</f>
        <v>0</v>
      </c>
      <c r="AR88" s="134">
        <f>_xlfn.IFNA(INDEX([3]!QoS_usage_factors_1920,MATCH($B88,[3]!QoS_usage_factor_services,0),MATCH(AR$75,[3]!QoS_uf_comp_codes,0)),AR52)</f>
        <v>0</v>
      </c>
      <c r="AS88" s="134">
        <f>_xlfn.IFNA(INDEX([3]!QoS_usage_factors_1920,MATCH($B88,[3]!QoS_usage_factor_services,0),MATCH(AS$75,[3]!QoS_uf_comp_codes,0)),AS52)</f>
        <v>0</v>
      </c>
      <c r="AT88" s="134">
        <f>_xlfn.IFNA(INDEX([3]!QoS_usage_factors_1920,MATCH($B88,[3]!QoS_usage_factor_services,0),MATCH(AT$75,[3]!QoS_uf_comp_codes,0)),AT52)</f>
        <v>0</v>
      </c>
      <c r="AU88" s="134">
        <f>_xlfn.IFNA(INDEX([3]!QoS_usage_factors_1920,MATCH($B88,[3]!QoS_usage_factor_services,0),MATCH(AU$75,[3]!QoS_uf_comp_codes,0)),AU52)</f>
        <v>0</v>
      </c>
      <c r="AV88" s="134">
        <f>_xlfn.IFNA(INDEX([3]!QoS_usage_factors_1920,MATCH($B88,[3]!QoS_usage_factor_services,0),MATCH(AV$75,[3]!QoS_uf_comp_codes,0)),AV52)</f>
        <v>0</v>
      </c>
      <c r="AW88" s="134">
        <f>_xlfn.IFNA(INDEX([3]!QoS_usage_factors_1920,MATCH($B88,[3]!QoS_usage_factor_services,0),MATCH(AW$75,[3]!QoS_uf_comp_codes,0)),AW52)</f>
        <v>0</v>
      </c>
      <c r="AX88" s="134">
        <f>_xlfn.IFNA(INDEX([3]!QoS_usage_factors_1920,MATCH($B88,[3]!QoS_usage_factor_services,0),MATCH(AX$75,[3]!QoS_uf_comp_codes,0)),AX52)</f>
        <v>22.16</v>
      </c>
      <c r="AY88" s="134">
        <f>_xlfn.IFNA(INDEX([3]!QoS_usage_factors_1920,MATCH($B88,[3]!QoS_usage_factor_services,0),MATCH(AY$75,[3]!QoS_uf_comp_codes,0)),AY52)</f>
        <v>0</v>
      </c>
      <c r="AZ88" s="134">
        <f>_xlfn.IFNA(INDEX([3]!QoS_usage_factors_1920,MATCH($B88,[3]!QoS_usage_factor_services,0),MATCH(AZ$75,[3]!QoS_uf_comp_codes,0)),AZ52)</f>
        <v>0.25</v>
      </c>
      <c r="BA88" s="134">
        <f>_xlfn.IFNA(INDEX([3]!QoS_usage_factors_1920,MATCH($B88,[3]!QoS_usage_factor_services,0),MATCH(BA$75,[3]!QoS_uf_comp_codes,0)),BA52)</f>
        <v>0</v>
      </c>
      <c r="BB88" s="134">
        <f>_xlfn.IFNA(INDEX([3]!QoS_usage_factors_1920,MATCH($B88,[3]!QoS_usage_factor_services,0),MATCH(BB$75,[3]!QoS_uf_comp_codes,0)),BB52)</f>
        <v>0</v>
      </c>
      <c r="BC88" s="134">
        <f>_xlfn.IFNA(INDEX([3]!QoS_usage_factors_1920,MATCH($B88,[3]!QoS_usage_factor_services,0),MATCH(BC$75,[3]!QoS_uf_comp_codes,0)),BC52)</f>
        <v>0</v>
      </c>
      <c r="BD88" s="134">
        <f>_xlfn.IFNA(INDEX([3]!QoS_usage_factors_1920,MATCH($B88,[3]!QoS_usage_factor_services,0),MATCH(BD$75,[3]!QoS_uf_comp_codes,0)),BD52)</f>
        <v>0</v>
      </c>
    </row>
    <row r="89" spans="1:56">
      <c r="A89" s="104"/>
      <c r="B89" s="134" t="str">
        <v>Co-mingling New Provide Services</v>
      </c>
      <c r="C89" s="134">
        <f>_xlfn.IFNA(INDEX([3]!QoS_usage_factors_1920,MATCH($B89,[3]!QoS_usage_factor_services,0),MATCH(C$75,[3]!QoS_uf_comp_codes,0)),C53)</f>
        <v>0</v>
      </c>
      <c r="D89" s="134">
        <f>_xlfn.IFNA(INDEX([3]!QoS_usage_factors_1920,MATCH($B89,[3]!QoS_usage_factor_services,0),MATCH(D$75,[3]!QoS_uf_comp_codes,0)),D53)</f>
        <v>0</v>
      </c>
      <c r="E89" s="134">
        <f>_xlfn.IFNA(INDEX([3]!QoS_usage_factors_1920,MATCH($B89,[3]!QoS_usage_factor_services,0),MATCH(E$75,[3]!QoS_uf_comp_codes,0)),E53)</f>
        <v>0</v>
      </c>
      <c r="F89" s="134">
        <f>_xlfn.IFNA(INDEX([3]!QoS_usage_factors_1920,MATCH($B89,[3]!QoS_usage_factor_services,0),MATCH(F$75,[3]!QoS_uf_comp_codes,0)),F53)</f>
        <v>6.91</v>
      </c>
      <c r="G89" s="134">
        <f>_xlfn.IFNA(INDEX([3]!QoS_usage_factors_1920,MATCH($B89,[3]!QoS_usage_factor_services,0),MATCH(G$75,[3]!QoS_uf_comp_codes,0)),G53)</f>
        <v>0</v>
      </c>
      <c r="H89" s="134">
        <f>_xlfn.IFNA(INDEX([3]!QoS_usage_factors_1920,MATCH($B89,[3]!QoS_usage_factor_services,0),MATCH(H$75,[3]!QoS_uf_comp_codes,0)),H53)</f>
        <v>0</v>
      </c>
      <c r="I89" s="134">
        <f>_xlfn.IFNA(INDEX([3]!QoS_usage_factors_1920,MATCH($B89,[3]!QoS_usage_factor_services,0),MATCH(I$75,[3]!QoS_uf_comp_codes,0)),I53)</f>
        <v>6.91</v>
      </c>
      <c r="J89" s="134">
        <f>_xlfn.IFNA(INDEX([3]!QoS_usage_factors_1920,MATCH($B89,[3]!QoS_usage_factor_services,0),MATCH(J$75,[3]!QoS_uf_comp_codes,0)),J53)</f>
        <v>0</v>
      </c>
      <c r="K89" s="134">
        <f>_xlfn.IFNA(INDEX([3]!QoS_usage_factors_1920,MATCH($B89,[3]!QoS_usage_factor_services,0),MATCH(K$75,[3]!QoS_uf_comp_codes,0)),K53)</f>
        <v>0</v>
      </c>
      <c r="L89" s="134">
        <f>_xlfn.IFNA(INDEX([3]!QoS_usage_factors_1920,MATCH($B89,[3]!QoS_usage_factor_services,0),MATCH(L$75,[3]!QoS_uf_comp_codes,0)),L53)</f>
        <v>0</v>
      </c>
      <c r="M89" s="134">
        <f>_xlfn.IFNA(INDEX([3]!QoS_usage_factors_1920,MATCH($B89,[3]!QoS_usage_factor_services,0),MATCH(M$75,[3]!QoS_uf_comp_codes,0)),M53)</f>
        <v>0</v>
      </c>
      <c r="N89" s="134">
        <f>_xlfn.IFNA(INDEX([3]!QoS_usage_factors_1920,MATCH($B89,[3]!QoS_usage_factor_services,0),MATCH(N$75,[3]!QoS_uf_comp_codes,0)),N53)</f>
        <v>0</v>
      </c>
      <c r="O89" s="134">
        <f>_xlfn.IFNA(INDEX([3]!QoS_usage_factors_1920,MATCH($B89,[3]!QoS_usage_factor_services,0),MATCH(O$75,[3]!QoS_uf_comp_codes,0)),O53)</f>
        <v>0</v>
      </c>
      <c r="P89" s="134">
        <f>_xlfn.IFNA(INDEX([3]!QoS_usage_factors_1920,MATCH($B89,[3]!QoS_usage_factor_services,0),MATCH(P$75,[3]!QoS_uf_comp_codes,0)),P53)</f>
        <v>0</v>
      </c>
      <c r="Q89" s="134">
        <f>_xlfn.IFNA(INDEX([3]!QoS_usage_factors_1920,MATCH($B89,[3]!QoS_usage_factor_services,0),MATCH(Q$75,[3]!QoS_uf_comp_codes,0)),Q53)</f>
        <v>0</v>
      </c>
      <c r="R89" s="134">
        <f>_xlfn.IFNA(INDEX([3]!QoS_usage_factors_1920,MATCH($B89,[3]!QoS_usage_factor_services,0),MATCH(R$75,[3]!QoS_uf_comp_codes,0)),R53)</f>
        <v>0</v>
      </c>
      <c r="S89" s="134">
        <f>_xlfn.IFNA(INDEX([3]!QoS_usage_factors_1920,MATCH($B89,[3]!QoS_usage_factor_services,0),MATCH(S$75,[3]!QoS_uf_comp_codes,0)),S53)</f>
        <v>0</v>
      </c>
      <c r="T89" s="134">
        <f>_xlfn.IFNA(INDEX([3]!QoS_usage_factors_1920,MATCH($B89,[3]!QoS_usage_factor_services,0),MATCH(T$75,[3]!QoS_uf_comp_codes,0)),T53)</f>
        <v>0</v>
      </c>
      <c r="U89" s="134">
        <f>_xlfn.IFNA(INDEX([3]!QoS_usage_factors_1920,MATCH($B89,[3]!QoS_usage_factor_services,0),MATCH(U$75,[3]!QoS_uf_comp_codes,0)),U53)</f>
        <v>0</v>
      </c>
      <c r="V89" s="134">
        <f>_xlfn.IFNA(INDEX([3]!QoS_usage_factors_1920,MATCH($B89,[3]!QoS_usage_factor_services,0),MATCH(V$75,[3]!QoS_uf_comp_codes,0)),V53)</f>
        <v>0</v>
      </c>
      <c r="W89" s="134">
        <f>_xlfn.IFNA(INDEX([3]!QoS_usage_factors_1920,MATCH($B89,[3]!QoS_usage_factor_services,0),MATCH(W$75,[3]!QoS_uf_comp_codes,0)),W53)</f>
        <v>0</v>
      </c>
      <c r="X89" s="134">
        <f>_xlfn.IFNA(INDEX([3]!QoS_usage_factors_1920,MATCH($B89,[3]!QoS_usage_factor_services,0),MATCH(X$75,[3]!QoS_uf_comp_codes,0)),X53)</f>
        <v>0</v>
      </c>
      <c r="Y89" s="134">
        <f>_xlfn.IFNA(INDEX([3]!QoS_usage_factors_1920,MATCH($B89,[3]!QoS_usage_factor_services,0),MATCH(Y$75,[3]!QoS_uf_comp_codes,0)),Y53)</f>
        <v>0</v>
      </c>
      <c r="Z89" s="134">
        <f>_xlfn.IFNA(INDEX([3]!QoS_usage_factors_1920,MATCH($B89,[3]!QoS_usage_factor_services,0),MATCH(Z$75,[3]!QoS_uf_comp_codes,0)),Z53)</f>
        <v>0</v>
      </c>
      <c r="AA89" s="134">
        <f>_xlfn.IFNA(INDEX([3]!QoS_usage_factors_1920,MATCH($B89,[3]!QoS_usage_factor_services,0),MATCH(AA$75,[3]!QoS_uf_comp_codes,0)),AA53)</f>
        <v>0</v>
      </c>
      <c r="AB89" s="134">
        <f>_xlfn.IFNA(INDEX([3]!QoS_usage_factors_1920,MATCH($B89,[3]!QoS_usage_factor_services,0),MATCH(AB$75,[3]!QoS_uf_comp_codes,0)),AB53)</f>
        <v>6.91</v>
      </c>
      <c r="AC89" s="134">
        <f>_xlfn.IFNA(INDEX([3]!QoS_usage_factors_1920,MATCH($B89,[3]!QoS_usage_factor_services,0),MATCH(AC$75,[3]!QoS_uf_comp_codes,0)),AC53)</f>
        <v>0</v>
      </c>
      <c r="AD89" s="134">
        <f>_xlfn.IFNA(INDEX([3]!QoS_usage_factors_1920,MATCH($B89,[3]!QoS_usage_factor_services,0),MATCH(AD$75,[3]!QoS_uf_comp_codes,0)),AD53)</f>
        <v>0</v>
      </c>
      <c r="AE89" s="134">
        <f>_xlfn.IFNA(INDEX([3]!QoS_usage_factors_1920,MATCH($B89,[3]!QoS_usage_factor_services,0),MATCH(AE$75,[3]!QoS_uf_comp_codes,0)),AE53)</f>
        <v>0</v>
      </c>
      <c r="AF89" s="134">
        <f>_xlfn.IFNA(INDEX([3]!QoS_usage_factors_1920,MATCH($B89,[3]!QoS_usage_factor_services,0),MATCH(AF$75,[3]!QoS_uf_comp_codes,0)),AF53)</f>
        <v>0</v>
      </c>
      <c r="AG89" s="134">
        <f>_xlfn.IFNA(INDEX([3]!QoS_usage_factors_1920,MATCH($B89,[3]!QoS_usage_factor_services,0),MATCH(AG$75,[3]!QoS_uf_comp_codes,0)),AG53)</f>
        <v>0</v>
      </c>
      <c r="AH89" s="134">
        <f>_xlfn.IFNA(INDEX([3]!QoS_usage_factors_1920,MATCH($B89,[3]!QoS_usage_factor_services,0),MATCH(AH$75,[3]!QoS_uf_comp_codes,0)),AH53)</f>
        <v>0</v>
      </c>
      <c r="AI89" s="134">
        <f>_xlfn.IFNA(INDEX([3]!QoS_usage_factors_1920,MATCH($B89,[3]!QoS_usage_factor_services,0),MATCH(AI$75,[3]!QoS_uf_comp_codes,0)),AI53)</f>
        <v>0</v>
      </c>
      <c r="AJ89" s="134">
        <f>_xlfn.IFNA(INDEX([3]!QoS_usage_factors_1920,MATCH($B89,[3]!QoS_usage_factor_services,0),MATCH(AJ$75,[3]!QoS_uf_comp_codes,0)),AJ53)</f>
        <v>0</v>
      </c>
      <c r="AK89" s="134">
        <f>_xlfn.IFNA(INDEX([3]!QoS_usage_factors_1920,MATCH($B89,[3]!QoS_usage_factor_services,0),MATCH(AK$75,[3]!QoS_uf_comp_codes,0)),AK53)</f>
        <v>0</v>
      </c>
      <c r="AL89" s="134">
        <f>_xlfn.IFNA(INDEX([3]!QoS_usage_factors_1920,MATCH($B89,[3]!QoS_usage_factor_services,0),MATCH(AL$75,[3]!QoS_uf_comp_codes,0)),AL53)</f>
        <v>0</v>
      </c>
      <c r="AM89" s="134">
        <f>_xlfn.IFNA(INDEX([3]!QoS_usage_factors_1920,MATCH($B89,[3]!QoS_usage_factor_services,0),MATCH(AM$75,[3]!QoS_uf_comp_codes,0)),AM53)</f>
        <v>0</v>
      </c>
      <c r="AN89" s="134">
        <f>_xlfn.IFNA(INDEX([3]!QoS_usage_factors_1920,MATCH($B89,[3]!QoS_usage_factor_services,0),MATCH(AN$75,[3]!QoS_uf_comp_codes,0)),AN53)</f>
        <v>0</v>
      </c>
      <c r="AO89" s="134">
        <f>_xlfn.IFNA(INDEX([3]!QoS_usage_factors_1920,MATCH($B89,[3]!QoS_usage_factor_services,0),MATCH(AO$75,[3]!QoS_uf_comp_codes,0)),AO53)</f>
        <v>0</v>
      </c>
      <c r="AP89" s="134">
        <f>_xlfn.IFNA(INDEX([3]!QoS_usage_factors_1920,MATCH($B89,[3]!QoS_usage_factor_services,0),MATCH(AP$75,[3]!QoS_uf_comp_codes,0)),AP53)</f>
        <v>0</v>
      </c>
      <c r="AQ89" s="134">
        <f>_xlfn.IFNA(INDEX([3]!QoS_usage_factors_1920,MATCH($B89,[3]!QoS_usage_factor_services,0),MATCH(AQ$75,[3]!QoS_uf_comp_codes,0)),AQ53)</f>
        <v>0</v>
      </c>
      <c r="AR89" s="134">
        <f>_xlfn.IFNA(INDEX([3]!QoS_usage_factors_1920,MATCH($B89,[3]!QoS_usage_factor_services,0),MATCH(AR$75,[3]!QoS_uf_comp_codes,0)),AR53)</f>
        <v>0</v>
      </c>
      <c r="AS89" s="134">
        <f>_xlfn.IFNA(INDEX([3]!QoS_usage_factors_1920,MATCH($B89,[3]!QoS_usage_factor_services,0),MATCH(AS$75,[3]!QoS_uf_comp_codes,0)),AS53)</f>
        <v>0</v>
      </c>
      <c r="AT89" s="134">
        <f>_xlfn.IFNA(INDEX([3]!QoS_usage_factors_1920,MATCH($B89,[3]!QoS_usage_factor_services,0),MATCH(AT$75,[3]!QoS_uf_comp_codes,0)),AT53)</f>
        <v>0</v>
      </c>
      <c r="AU89" s="134">
        <f>_xlfn.IFNA(INDEX([3]!QoS_usage_factors_1920,MATCH($B89,[3]!QoS_usage_factor_services,0),MATCH(AU$75,[3]!QoS_uf_comp_codes,0)),AU53)</f>
        <v>0</v>
      </c>
      <c r="AV89" s="134">
        <f>_xlfn.IFNA(INDEX([3]!QoS_usage_factors_1920,MATCH($B89,[3]!QoS_usage_factor_services,0),MATCH(AV$75,[3]!QoS_uf_comp_codes,0)),AV53)</f>
        <v>0</v>
      </c>
      <c r="AW89" s="134">
        <f>_xlfn.IFNA(INDEX([3]!QoS_usage_factors_1920,MATCH($B89,[3]!QoS_usage_factor_services,0),MATCH(AW$75,[3]!QoS_uf_comp_codes,0)),AW53)</f>
        <v>0</v>
      </c>
      <c r="AX89" s="134">
        <f>_xlfn.IFNA(INDEX([3]!QoS_usage_factors_1920,MATCH($B89,[3]!QoS_usage_factor_services,0),MATCH(AX$75,[3]!QoS_uf_comp_codes,0)),AX53)</f>
        <v>3311.46</v>
      </c>
      <c r="AY89" s="134">
        <f>_xlfn.IFNA(INDEX([3]!QoS_usage_factors_1920,MATCH($B89,[3]!QoS_usage_factor_services,0),MATCH(AY$75,[3]!QoS_uf_comp_codes,0)),AY53)</f>
        <v>0</v>
      </c>
      <c r="AZ89" s="134">
        <f>_xlfn.IFNA(INDEX([3]!QoS_usage_factors_1920,MATCH($B89,[3]!QoS_usage_factor_services,0),MATCH(AZ$75,[3]!QoS_uf_comp_codes,0)),AZ53)</f>
        <v>47.37</v>
      </c>
      <c r="BA89" s="134">
        <f>_xlfn.IFNA(INDEX([3]!QoS_usage_factors_1920,MATCH($B89,[3]!QoS_usage_factor_services,0),MATCH(BA$75,[3]!QoS_uf_comp_codes,0)),BA53)</f>
        <v>0</v>
      </c>
      <c r="BB89" s="134">
        <f>_xlfn.IFNA(INDEX([3]!QoS_usage_factors_1920,MATCH($B89,[3]!QoS_usage_factor_services,0),MATCH(BB$75,[3]!QoS_uf_comp_codes,0)),BB53)</f>
        <v>0</v>
      </c>
      <c r="BC89" s="134">
        <f>_xlfn.IFNA(INDEX([3]!QoS_usage_factors_1920,MATCH($B89,[3]!QoS_usage_factor_services,0),MATCH(BC$75,[3]!QoS_uf_comp_codes,0)),BC53)</f>
        <v>0</v>
      </c>
      <c r="BD89" s="134">
        <f>_xlfn.IFNA(INDEX([3]!QoS_usage_factors_1920,MATCH($B89,[3]!QoS_usage_factor_services,0),MATCH(BD$75,[3]!QoS_uf_comp_codes,0)),BD53)</f>
        <v>0</v>
      </c>
    </row>
    <row r="90" spans="1:56">
      <c r="A90" s="104"/>
      <c r="B90" s="134" t="str">
        <v>Co-mingling Rental Services</v>
      </c>
      <c r="C90" s="134">
        <f>_xlfn.IFNA(INDEX([3]!QoS_usage_factors_1920,MATCH($B90,[3]!QoS_usage_factor_services,0),MATCH(C$75,[3]!QoS_uf_comp_codes,0)),C54)</f>
        <v>0</v>
      </c>
      <c r="D90" s="134">
        <f>_xlfn.IFNA(INDEX([3]!QoS_usage_factors_1920,MATCH($B90,[3]!QoS_usage_factor_services,0),MATCH(D$75,[3]!QoS_uf_comp_codes,0)),D54)</f>
        <v>0</v>
      </c>
      <c r="E90" s="134">
        <f>_xlfn.IFNA(INDEX([3]!QoS_usage_factors_1920,MATCH($B90,[3]!QoS_usage_factor_services,0),MATCH(E$75,[3]!QoS_uf_comp_codes,0)),E54)</f>
        <v>0</v>
      </c>
      <c r="F90" s="134">
        <f>_xlfn.IFNA(INDEX([3]!QoS_usage_factors_1920,MATCH($B90,[3]!QoS_usage_factor_services,0),MATCH(F$75,[3]!QoS_uf_comp_codes,0)),F54)</f>
        <v>0</v>
      </c>
      <c r="G90" s="134">
        <f>_xlfn.IFNA(INDEX([3]!QoS_usage_factors_1920,MATCH($B90,[3]!QoS_usage_factor_services,0),MATCH(G$75,[3]!QoS_uf_comp_codes,0)),G54)</f>
        <v>33.97</v>
      </c>
      <c r="H90" s="134">
        <f>_xlfn.IFNA(INDEX([3]!QoS_usage_factors_1920,MATCH($B90,[3]!QoS_usage_factor_services,0),MATCH(H$75,[3]!QoS_uf_comp_codes,0)),H54)</f>
        <v>0</v>
      </c>
      <c r="I90" s="134">
        <f>_xlfn.IFNA(INDEX([3]!QoS_usage_factors_1920,MATCH($B90,[3]!QoS_usage_factor_services,0),MATCH(I$75,[3]!QoS_uf_comp_codes,0)),I54)</f>
        <v>33.97</v>
      </c>
      <c r="J90" s="134">
        <f>_xlfn.IFNA(INDEX([3]!QoS_usage_factors_1920,MATCH($B90,[3]!QoS_usage_factor_services,0),MATCH(J$75,[3]!QoS_uf_comp_codes,0)),J54)</f>
        <v>0</v>
      </c>
      <c r="K90" s="134">
        <f>_xlfn.IFNA(INDEX([3]!QoS_usage_factors_1920,MATCH($B90,[3]!QoS_usage_factor_services,0),MATCH(K$75,[3]!QoS_uf_comp_codes,0)),K54)</f>
        <v>0</v>
      </c>
      <c r="L90" s="134">
        <f>_xlfn.IFNA(INDEX([3]!QoS_usage_factors_1920,MATCH($B90,[3]!QoS_usage_factor_services,0),MATCH(L$75,[3]!QoS_uf_comp_codes,0)),L54)</f>
        <v>0</v>
      </c>
      <c r="M90" s="134">
        <f>_xlfn.IFNA(INDEX([3]!QoS_usage_factors_1920,MATCH($B90,[3]!QoS_usage_factor_services,0),MATCH(M$75,[3]!QoS_uf_comp_codes,0)),M54)</f>
        <v>0</v>
      </c>
      <c r="N90" s="134">
        <f>_xlfn.IFNA(INDEX([3]!QoS_usage_factors_1920,MATCH($B90,[3]!QoS_usage_factor_services,0),MATCH(N$75,[3]!QoS_uf_comp_codes,0)),N54)</f>
        <v>0</v>
      </c>
      <c r="O90" s="134">
        <f>_xlfn.IFNA(INDEX([3]!QoS_usage_factors_1920,MATCH($B90,[3]!QoS_usage_factor_services,0),MATCH(O$75,[3]!QoS_uf_comp_codes,0)),O54)</f>
        <v>0</v>
      </c>
      <c r="P90" s="134">
        <f>_xlfn.IFNA(INDEX([3]!QoS_usage_factors_1920,MATCH($B90,[3]!QoS_usage_factor_services,0),MATCH(P$75,[3]!QoS_uf_comp_codes,0)),P54)</f>
        <v>0</v>
      </c>
      <c r="Q90" s="134">
        <f>_xlfn.IFNA(INDEX([3]!QoS_usage_factors_1920,MATCH($B90,[3]!QoS_usage_factor_services,0),MATCH(Q$75,[3]!QoS_uf_comp_codes,0)),Q54)</f>
        <v>0</v>
      </c>
      <c r="R90" s="134">
        <f>_xlfn.IFNA(INDEX([3]!QoS_usage_factors_1920,MATCH($B90,[3]!QoS_usage_factor_services,0),MATCH(R$75,[3]!QoS_uf_comp_codes,0)),R54)</f>
        <v>0</v>
      </c>
      <c r="S90" s="134">
        <f>_xlfn.IFNA(INDEX([3]!QoS_usage_factors_1920,MATCH($B90,[3]!QoS_usage_factor_services,0),MATCH(S$75,[3]!QoS_uf_comp_codes,0)),S54)</f>
        <v>0</v>
      </c>
      <c r="T90" s="134">
        <f>_xlfn.IFNA(INDEX([3]!QoS_usage_factors_1920,MATCH($B90,[3]!QoS_usage_factor_services,0),MATCH(T$75,[3]!QoS_uf_comp_codes,0)),T54)</f>
        <v>0</v>
      </c>
      <c r="U90" s="134">
        <f>_xlfn.IFNA(INDEX([3]!QoS_usage_factors_1920,MATCH($B90,[3]!QoS_usage_factor_services,0),MATCH(U$75,[3]!QoS_uf_comp_codes,0)),U54)</f>
        <v>0</v>
      </c>
      <c r="V90" s="134">
        <f>_xlfn.IFNA(INDEX([3]!QoS_usage_factors_1920,MATCH($B90,[3]!QoS_usage_factor_services,0),MATCH(V$75,[3]!QoS_uf_comp_codes,0)),V54)</f>
        <v>0</v>
      </c>
      <c r="W90" s="134">
        <f>_xlfn.IFNA(INDEX([3]!QoS_usage_factors_1920,MATCH($B90,[3]!QoS_usage_factor_services,0),MATCH(W$75,[3]!QoS_uf_comp_codes,0)),W54)</f>
        <v>0</v>
      </c>
      <c r="X90" s="134">
        <f>_xlfn.IFNA(INDEX([3]!QoS_usage_factors_1920,MATCH($B90,[3]!QoS_usage_factor_services,0),MATCH(X$75,[3]!QoS_uf_comp_codes,0)),X54)</f>
        <v>0</v>
      </c>
      <c r="Y90" s="134">
        <f>_xlfn.IFNA(INDEX([3]!QoS_usage_factors_1920,MATCH($B90,[3]!QoS_usage_factor_services,0),MATCH(Y$75,[3]!QoS_uf_comp_codes,0)),Y54)</f>
        <v>0</v>
      </c>
      <c r="Z90" s="134">
        <f>_xlfn.IFNA(INDEX([3]!QoS_usage_factors_1920,MATCH($B90,[3]!QoS_usage_factor_services,0),MATCH(Z$75,[3]!QoS_uf_comp_codes,0)),Z54)</f>
        <v>0</v>
      </c>
      <c r="AA90" s="134">
        <f>_xlfn.IFNA(INDEX([3]!QoS_usage_factors_1920,MATCH($B90,[3]!QoS_usage_factor_services,0),MATCH(AA$75,[3]!QoS_uf_comp_codes,0)),AA54)</f>
        <v>0</v>
      </c>
      <c r="AB90" s="134">
        <f>_xlfn.IFNA(INDEX([3]!QoS_usage_factors_1920,MATCH($B90,[3]!QoS_usage_factor_services,0),MATCH(AB$75,[3]!QoS_uf_comp_codes,0)),AB54)</f>
        <v>0</v>
      </c>
      <c r="AC90" s="134">
        <f>_xlfn.IFNA(INDEX([3]!QoS_usage_factors_1920,MATCH($B90,[3]!QoS_usage_factor_services,0),MATCH(AC$75,[3]!QoS_uf_comp_codes,0)),AC54)</f>
        <v>0</v>
      </c>
      <c r="AD90" s="134">
        <f>_xlfn.IFNA(INDEX([3]!QoS_usage_factors_1920,MATCH($B90,[3]!QoS_usage_factor_services,0),MATCH(AD$75,[3]!QoS_uf_comp_codes,0)),AD54)</f>
        <v>0</v>
      </c>
      <c r="AE90" s="134">
        <f>_xlfn.IFNA(INDEX([3]!QoS_usage_factors_1920,MATCH($B90,[3]!QoS_usage_factor_services,0),MATCH(AE$75,[3]!QoS_uf_comp_codes,0)),AE54)</f>
        <v>33.97</v>
      </c>
      <c r="AF90" s="134">
        <f>_xlfn.IFNA(INDEX([3]!QoS_usage_factors_1920,MATCH($B90,[3]!QoS_usage_factor_services,0),MATCH(AF$75,[3]!QoS_uf_comp_codes,0)),AF54)</f>
        <v>0</v>
      </c>
      <c r="AG90" s="134">
        <f>_xlfn.IFNA(INDEX([3]!QoS_usage_factors_1920,MATCH($B90,[3]!QoS_usage_factor_services,0),MATCH(AG$75,[3]!QoS_uf_comp_codes,0)),AG54)</f>
        <v>0</v>
      </c>
      <c r="AH90" s="134">
        <f>_xlfn.IFNA(INDEX([3]!QoS_usage_factors_1920,MATCH($B90,[3]!QoS_usage_factor_services,0),MATCH(AH$75,[3]!QoS_uf_comp_codes,0)),AH54)</f>
        <v>0</v>
      </c>
      <c r="AI90" s="134">
        <f>_xlfn.IFNA(INDEX([3]!QoS_usage_factors_1920,MATCH($B90,[3]!QoS_usage_factor_services,0),MATCH(AI$75,[3]!QoS_uf_comp_codes,0)),AI54)</f>
        <v>0</v>
      </c>
      <c r="AJ90" s="134">
        <f>_xlfn.IFNA(INDEX([3]!QoS_usage_factors_1920,MATCH($B90,[3]!QoS_usage_factor_services,0),MATCH(AJ$75,[3]!QoS_uf_comp_codes,0)),AJ54)</f>
        <v>0</v>
      </c>
      <c r="AK90" s="134">
        <f>_xlfn.IFNA(INDEX([3]!QoS_usage_factors_1920,MATCH($B90,[3]!QoS_usage_factor_services,0),MATCH(AK$75,[3]!QoS_uf_comp_codes,0)),AK54)</f>
        <v>0</v>
      </c>
      <c r="AL90" s="134">
        <f>_xlfn.IFNA(INDEX([3]!QoS_usage_factors_1920,MATCH($B90,[3]!QoS_usage_factor_services,0),MATCH(AL$75,[3]!QoS_uf_comp_codes,0)),AL54)</f>
        <v>0</v>
      </c>
      <c r="AM90" s="134">
        <f>_xlfn.IFNA(INDEX([3]!QoS_usage_factors_1920,MATCH($B90,[3]!QoS_usage_factor_services,0),MATCH(AM$75,[3]!QoS_uf_comp_codes,0)),AM54)</f>
        <v>0</v>
      </c>
      <c r="AN90" s="134">
        <f>_xlfn.IFNA(INDEX([3]!QoS_usage_factors_1920,MATCH($B90,[3]!QoS_usage_factor_services,0),MATCH(AN$75,[3]!QoS_uf_comp_codes,0)),AN54)</f>
        <v>0</v>
      </c>
      <c r="AO90" s="134">
        <f>_xlfn.IFNA(INDEX([3]!QoS_usage_factors_1920,MATCH($B90,[3]!QoS_usage_factor_services,0),MATCH(AO$75,[3]!QoS_uf_comp_codes,0)),AO54)</f>
        <v>0</v>
      </c>
      <c r="AP90" s="134">
        <f>_xlfn.IFNA(INDEX([3]!QoS_usage_factors_1920,MATCH($B90,[3]!QoS_usage_factor_services,0),MATCH(AP$75,[3]!QoS_uf_comp_codes,0)),AP54)</f>
        <v>0</v>
      </c>
      <c r="AQ90" s="134">
        <f>_xlfn.IFNA(INDEX([3]!QoS_usage_factors_1920,MATCH($B90,[3]!QoS_usage_factor_services,0),MATCH(AQ$75,[3]!QoS_uf_comp_codes,0)),AQ54)</f>
        <v>0</v>
      </c>
      <c r="AR90" s="134">
        <f>_xlfn.IFNA(INDEX([3]!QoS_usage_factors_1920,MATCH($B90,[3]!QoS_usage_factor_services,0),MATCH(AR$75,[3]!QoS_uf_comp_codes,0)),AR54)</f>
        <v>0</v>
      </c>
      <c r="AS90" s="134">
        <f>_xlfn.IFNA(INDEX([3]!QoS_usage_factors_1920,MATCH($B90,[3]!QoS_usage_factor_services,0),MATCH(AS$75,[3]!QoS_uf_comp_codes,0)),AS54)</f>
        <v>0</v>
      </c>
      <c r="AT90" s="134">
        <f>_xlfn.IFNA(INDEX([3]!QoS_usage_factors_1920,MATCH($B90,[3]!QoS_usage_factor_services,0),MATCH(AT$75,[3]!QoS_uf_comp_codes,0)),AT54)</f>
        <v>0</v>
      </c>
      <c r="AU90" s="134">
        <f>_xlfn.IFNA(INDEX([3]!QoS_usage_factors_1920,MATCH($B90,[3]!QoS_usage_factor_services,0),MATCH(AU$75,[3]!QoS_uf_comp_codes,0)),AU54)</f>
        <v>0</v>
      </c>
      <c r="AV90" s="134">
        <f>_xlfn.IFNA(INDEX([3]!QoS_usage_factors_1920,MATCH($B90,[3]!QoS_usage_factor_services,0),MATCH(AV$75,[3]!QoS_uf_comp_codes,0)),AV54)</f>
        <v>0</v>
      </c>
      <c r="AW90" s="134">
        <f>_xlfn.IFNA(INDEX([3]!QoS_usage_factors_1920,MATCH($B90,[3]!QoS_usage_factor_services,0),MATCH(AW$75,[3]!QoS_uf_comp_codes,0)),AW54)</f>
        <v>0</v>
      </c>
      <c r="AX90" s="134">
        <f>_xlfn.IFNA(INDEX([3]!QoS_usage_factors_1920,MATCH($B90,[3]!QoS_usage_factor_services,0),MATCH(AX$75,[3]!QoS_uf_comp_codes,0)),AX54)</f>
        <v>2137.62</v>
      </c>
      <c r="AY90" s="134">
        <f>_xlfn.IFNA(INDEX([3]!QoS_usage_factors_1920,MATCH($B90,[3]!QoS_usage_factor_services,0),MATCH(AY$75,[3]!QoS_uf_comp_codes,0)),AY54)</f>
        <v>0</v>
      </c>
      <c r="AZ90" s="134">
        <f>_xlfn.IFNA(INDEX([3]!QoS_usage_factors_1920,MATCH($B90,[3]!QoS_usage_factor_services,0),MATCH(AZ$75,[3]!QoS_uf_comp_codes,0)),AZ54)</f>
        <v>30.58</v>
      </c>
      <c r="BA90" s="134">
        <f>_xlfn.IFNA(INDEX([3]!QoS_usage_factors_1920,MATCH($B90,[3]!QoS_usage_factor_services,0),MATCH(BA$75,[3]!QoS_uf_comp_codes,0)),BA54)</f>
        <v>681.3</v>
      </c>
      <c r="BB90" s="134">
        <f>_xlfn.IFNA(INDEX([3]!QoS_usage_factors_1920,MATCH($B90,[3]!QoS_usage_factor_services,0),MATCH(BB$75,[3]!QoS_uf_comp_codes,0)),BB54)</f>
        <v>0</v>
      </c>
      <c r="BC90" s="134">
        <f>_xlfn.IFNA(INDEX([3]!QoS_usage_factors_1920,MATCH($B90,[3]!QoS_usage_factor_services,0),MATCH(BC$75,[3]!QoS_uf_comp_codes,0)),BC54)</f>
        <v>0</v>
      </c>
      <c r="BD90" s="134">
        <f>_xlfn.IFNA(INDEX([3]!QoS_usage_factors_1920,MATCH($B90,[3]!QoS_usage_factor_services,0),MATCH(BD$75,[3]!QoS_uf_comp_codes,0)),BD54)</f>
        <v>0</v>
      </c>
    </row>
    <row r="91" spans="1:56">
      <c r="A91" s="104"/>
      <c r="B91" s="134" t="str">
        <v>Tie cables</v>
      </c>
      <c r="C91" s="134">
        <f>_xlfn.IFNA(INDEX([3]!QoS_usage_factors_1920,MATCH($B91,[3]!QoS_usage_factor_services,0),MATCH(C$75,[3]!QoS_uf_comp_codes,0)),C55)</f>
        <v>0</v>
      </c>
      <c r="D91" s="134">
        <f>_xlfn.IFNA(INDEX([3]!QoS_usage_factors_1920,MATCH($B91,[3]!QoS_usage_factor_services,0),MATCH(D$75,[3]!QoS_uf_comp_codes,0)),D55)</f>
        <v>0</v>
      </c>
      <c r="E91" s="134">
        <f>_xlfn.IFNA(INDEX([3]!QoS_usage_factors_1920,MATCH($B91,[3]!QoS_usage_factor_services,0),MATCH(E$75,[3]!QoS_uf_comp_codes,0)),E55)</f>
        <v>0</v>
      </c>
      <c r="F91" s="134">
        <f>_xlfn.IFNA(INDEX([3]!QoS_usage_factors_1920,MATCH($B91,[3]!QoS_usage_factor_services,0),MATCH(F$75,[3]!QoS_uf_comp_codes,0)),F55)</f>
        <v>0</v>
      </c>
      <c r="G91" s="134">
        <f>_xlfn.IFNA(INDEX([3]!QoS_usage_factors_1920,MATCH($B91,[3]!QoS_usage_factor_services,0),MATCH(G$75,[3]!QoS_uf_comp_codes,0)),G55)</f>
        <v>0</v>
      </c>
      <c r="H91" s="134">
        <f>_xlfn.IFNA(INDEX([3]!QoS_usage_factors_1920,MATCH($B91,[3]!QoS_usage_factor_services,0),MATCH(H$75,[3]!QoS_uf_comp_codes,0)),H55)</f>
        <v>0.65</v>
      </c>
      <c r="I91" s="134">
        <f>_xlfn.IFNA(INDEX([3]!QoS_usage_factors_1920,MATCH($B91,[3]!QoS_usage_factor_services,0),MATCH(I$75,[3]!QoS_uf_comp_codes,0)),I55)</f>
        <v>0.65</v>
      </c>
      <c r="J91" s="134">
        <f>_xlfn.IFNA(INDEX([3]!QoS_usage_factors_1920,MATCH($B91,[3]!QoS_usage_factor_services,0),MATCH(J$75,[3]!QoS_uf_comp_codes,0)),J55)</f>
        <v>0</v>
      </c>
      <c r="K91" s="134">
        <f>_xlfn.IFNA(INDEX([3]!QoS_usage_factors_1920,MATCH($B91,[3]!QoS_usage_factor_services,0),MATCH(K$75,[3]!QoS_uf_comp_codes,0)),K55)</f>
        <v>0</v>
      </c>
      <c r="L91" s="134">
        <f>_xlfn.IFNA(INDEX([3]!QoS_usage_factors_1920,MATCH($B91,[3]!QoS_usage_factor_services,0),MATCH(L$75,[3]!QoS_uf_comp_codes,0)),L55)</f>
        <v>0</v>
      </c>
      <c r="M91" s="134">
        <f>_xlfn.IFNA(INDEX([3]!QoS_usage_factors_1920,MATCH($B91,[3]!QoS_usage_factor_services,0),MATCH(M$75,[3]!QoS_uf_comp_codes,0)),M55)</f>
        <v>0</v>
      </c>
      <c r="N91" s="134">
        <f>_xlfn.IFNA(INDEX([3]!QoS_usage_factors_1920,MATCH($B91,[3]!QoS_usage_factor_services,0),MATCH(N$75,[3]!QoS_uf_comp_codes,0)),N55)</f>
        <v>0</v>
      </c>
      <c r="O91" s="134">
        <f>_xlfn.IFNA(INDEX([3]!QoS_usage_factors_1920,MATCH($B91,[3]!QoS_usage_factor_services,0),MATCH(O$75,[3]!QoS_uf_comp_codes,0)),O55)</f>
        <v>0</v>
      </c>
      <c r="P91" s="134">
        <f>_xlfn.IFNA(INDEX([3]!QoS_usage_factors_1920,MATCH($B91,[3]!QoS_usage_factor_services,0),MATCH(P$75,[3]!QoS_uf_comp_codes,0)),P55)</f>
        <v>0</v>
      </c>
      <c r="Q91" s="134">
        <f>_xlfn.IFNA(INDEX([3]!QoS_usage_factors_1920,MATCH($B91,[3]!QoS_usage_factor_services,0),MATCH(Q$75,[3]!QoS_uf_comp_codes,0)),Q55)</f>
        <v>0</v>
      </c>
      <c r="R91" s="134">
        <f>_xlfn.IFNA(INDEX([3]!QoS_usage_factors_1920,MATCH($B91,[3]!QoS_usage_factor_services,0),MATCH(R$75,[3]!QoS_uf_comp_codes,0)),R55)</f>
        <v>0</v>
      </c>
      <c r="S91" s="134">
        <f>_xlfn.IFNA(INDEX([3]!QoS_usage_factors_1920,MATCH($B91,[3]!QoS_usage_factor_services,0),MATCH(S$75,[3]!QoS_uf_comp_codes,0)),S55)</f>
        <v>0</v>
      </c>
      <c r="T91" s="134">
        <f>_xlfn.IFNA(INDEX([3]!QoS_usage_factors_1920,MATCH($B91,[3]!QoS_usage_factor_services,0),MATCH(T$75,[3]!QoS_uf_comp_codes,0)),T55)</f>
        <v>0</v>
      </c>
      <c r="U91" s="134">
        <f>_xlfn.IFNA(INDEX([3]!QoS_usage_factors_1920,MATCH($B91,[3]!QoS_usage_factor_services,0),MATCH(U$75,[3]!QoS_uf_comp_codes,0)),U55)</f>
        <v>0</v>
      </c>
      <c r="V91" s="134">
        <f>_xlfn.IFNA(INDEX([3]!QoS_usage_factors_1920,MATCH($B91,[3]!QoS_usage_factor_services,0),MATCH(V$75,[3]!QoS_uf_comp_codes,0)),V55)</f>
        <v>0</v>
      </c>
      <c r="W91" s="134">
        <f>_xlfn.IFNA(INDEX([3]!QoS_usage_factors_1920,MATCH($B91,[3]!QoS_usage_factor_services,0),MATCH(W$75,[3]!QoS_uf_comp_codes,0)),W55)</f>
        <v>0</v>
      </c>
      <c r="X91" s="134">
        <f>_xlfn.IFNA(INDEX([3]!QoS_usage_factors_1920,MATCH($B91,[3]!QoS_usage_factor_services,0),MATCH(X$75,[3]!QoS_uf_comp_codes,0)),X55)</f>
        <v>0</v>
      </c>
      <c r="Y91" s="134">
        <f>_xlfn.IFNA(INDEX([3]!QoS_usage_factors_1920,MATCH($B91,[3]!QoS_usage_factor_services,0),MATCH(Y$75,[3]!QoS_uf_comp_codes,0)),Y55)</f>
        <v>0</v>
      </c>
      <c r="Z91" s="134">
        <f>_xlfn.IFNA(INDEX([3]!QoS_usage_factors_1920,MATCH($B91,[3]!QoS_usage_factor_services,0),MATCH(Z$75,[3]!QoS_uf_comp_codes,0)),Z55)</f>
        <v>0</v>
      </c>
      <c r="AA91" s="134">
        <f>_xlfn.IFNA(INDEX([3]!QoS_usage_factors_1920,MATCH($B91,[3]!QoS_usage_factor_services,0),MATCH(AA$75,[3]!QoS_uf_comp_codes,0)),AA55)</f>
        <v>0</v>
      </c>
      <c r="AB91" s="134">
        <f>_xlfn.IFNA(INDEX([3]!QoS_usage_factors_1920,MATCH($B91,[3]!QoS_usage_factor_services,0),MATCH(AB$75,[3]!QoS_uf_comp_codes,0)),AB55)</f>
        <v>0.65</v>
      </c>
      <c r="AC91" s="134">
        <f>_xlfn.IFNA(INDEX([3]!QoS_usage_factors_1920,MATCH($B91,[3]!QoS_usage_factor_services,0),MATCH(AC$75,[3]!QoS_uf_comp_codes,0)),AC55)</f>
        <v>0</v>
      </c>
      <c r="AD91" s="134">
        <f>_xlfn.IFNA(INDEX([3]!QoS_usage_factors_1920,MATCH($B91,[3]!QoS_usage_factor_services,0),MATCH(AD$75,[3]!QoS_uf_comp_codes,0)),AD55)</f>
        <v>0</v>
      </c>
      <c r="AE91" s="134">
        <f>_xlfn.IFNA(INDEX([3]!QoS_usage_factors_1920,MATCH($B91,[3]!QoS_usage_factor_services,0),MATCH(AE$75,[3]!QoS_uf_comp_codes,0)),AE55)</f>
        <v>0.34</v>
      </c>
      <c r="AF91" s="134">
        <f>_xlfn.IFNA(INDEX([3]!QoS_usage_factors_1920,MATCH($B91,[3]!QoS_usage_factor_services,0),MATCH(AF$75,[3]!QoS_uf_comp_codes,0)),AF55)</f>
        <v>0</v>
      </c>
      <c r="AG91" s="134">
        <f>_xlfn.IFNA(INDEX([3]!QoS_usage_factors_1920,MATCH($B91,[3]!QoS_usage_factor_services,0),MATCH(AG$75,[3]!QoS_uf_comp_codes,0)),AG55)</f>
        <v>0</v>
      </c>
      <c r="AH91" s="134">
        <f>_xlfn.IFNA(INDEX([3]!QoS_usage_factors_1920,MATCH($B91,[3]!QoS_usage_factor_services,0),MATCH(AH$75,[3]!QoS_uf_comp_codes,0)),AH55)</f>
        <v>0</v>
      </c>
      <c r="AI91" s="134">
        <f>_xlfn.IFNA(INDEX([3]!QoS_usage_factors_1920,MATCH($B91,[3]!QoS_usage_factor_services,0),MATCH(AI$75,[3]!QoS_uf_comp_codes,0)),AI55)</f>
        <v>0</v>
      </c>
      <c r="AJ91" s="134">
        <f>_xlfn.IFNA(INDEX([3]!QoS_usage_factors_1920,MATCH($B91,[3]!QoS_usage_factor_services,0),MATCH(AJ$75,[3]!QoS_uf_comp_codes,0)),AJ55)</f>
        <v>0</v>
      </c>
      <c r="AK91" s="134">
        <f>_xlfn.IFNA(INDEX([3]!QoS_usage_factors_1920,MATCH($B91,[3]!QoS_usage_factor_services,0),MATCH(AK$75,[3]!QoS_uf_comp_codes,0)),AK55)</f>
        <v>0</v>
      </c>
      <c r="AL91" s="134">
        <f>_xlfn.IFNA(INDEX([3]!QoS_usage_factors_1920,MATCH($B91,[3]!QoS_usage_factor_services,0),MATCH(AL$75,[3]!QoS_uf_comp_codes,0)),AL55)</f>
        <v>0</v>
      </c>
      <c r="AM91" s="134">
        <f>_xlfn.IFNA(INDEX([3]!QoS_usage_factors_1920,MATCH($B91,[3]!QoS_usage_factor_services,0),MATCH(AM$75,[3]!QoS_uf_comp_codes,0)),AM55)</f>
        <v>0</v>
      </c>
      <c r="AN91" s="134">
        <f>_xlfn.IFNA(INDEX([3]!QoS_usage_factors_1920,MATCH($B91,[3]!QoS_usage_factor_services,0),MATCH(AN$75,[3]!QoS_uf_comp_codes,0)),AN55)</f>
        <v>0</v>
      </c>
      <c r="AO91" s="134">
        <f>_xlfn.IFNA(INDEX([3]!QoS_usage_factors_1920,MATCH($B91,[3]!QoS_usage_factor_services,0),MATCH(AO$75,[3]!QoS_uf_comp_codes,0)),AO55)</f>
        <v>0</v>
      </c>
      <c r="AP91" s="134">
        <f>_xlfn.IFNA(INDEX([3]!QoS_usage_factors_1920,MATCH($B91,[3]!QoS_usage_factor_services,0),MATCH(AP$75,[3]!QoS_uf_comp_codes,0)),AP55)</f>
        <v>0</v>
      </c>
      <c r="AQ91" s="134">
        <f>_xlfn.IFNA(INDEX([3]!QoS_usage_factors_1920,MATCH($B91,[3]!QoS_usage_factor_services,0),MATCH(AQ$75,[3]!QoS_uf_comp_codes,0)),AQ55)</f>
        <v>0</v>
      </c>
      <c r="AR91" s="134">
        <f>_xlfn.IFNA(INDEX([3]!QoS_usage_factors_1920,MATCH($B91,[3]!QoS_usage_factor_services,0),MATCH(AR$75,[3]!QoS_uf_comp_codes,0)),AR55)</f>
        <v>0</v>
      </c>
      <c r="AS91" s="134">
        <f>_xlfn.IFNA(INDEX([3]!QoS_usage_factors_1920,MATCH($B91,[3]!QoS_usage_factor_services,0),MATCH(AS$75,[3]!QoS_uf_comp_codes,0)),AS55)</f>
        <v>0</v>
      </c>
      <c r="AT91" s="134">
        <f>_xlfn.IFNA(INDEX([3]!QoS_usage_factors_1920,MATCH($B91,[3]!QoS_usage_factor_services,0),MATCH(AT$75,[3]!QoS_uf_comp_codes,0)),AT55)</f>
        <v>0</v>
      </c>
      <c r="AU91" s="134">
        <f>_xlfn.IFNA(INDEX([3]!QoS_usage_factors_1920,MATCH($B91,[3]!QoS_usage_factor_services,0),MATCH(AU$75,[3]!QoS_uf_comp_codes,0)),AU55)</f>
        <v>0</v>
      </c>
      <c r="AV91" s="134">
        <f>_xlfn.IFNA(INDEX([3]!QoS_usage_factors_1920,MATCH($B91,[3]!QoS_usage_factor_services,0),MATCH(AV$75,[3]!QoS_uf_comp_codes,0)),AV55)</f>
        <v>0</v>
      </c>
      <c r="AW91" s="134">
        <f>_xlfn.IFNA(INDEX([3]!QoS_usage_factors_1920,MATCH($B91,[3]!QoS_usage_factor_services,0),MATCH(AW$75,[3]!QoS_uf_comp_codes,0)),AW55)</f>
        <v>0</v>
      </c>
      <c r="AX91" s="134">
        <f>_xlfn.IFNA(INDEX([3]!QoS_usage_factors_1920,MATCH($B91,[3]!QoS_usage_factor_services,0),MATCH(AX$75,[3]!QoS_uf_comp_codes,0)),AX55)</f>
        <v>19.12</v>
      </c>
      <c r="AY91" s="134">
        <f>_xlfn.IFNA(INDEX([3]!QoS_usage_factors_1920,MATCH($B91,[3]!QoS_usage_factor_services,0),MATCH(AY$75,[3]!QoS_uf_comp_codes,0)),AY55)</f>
        <v>0</v>
      </c>
      <c r="AZ91" s="134">
        <f>_xlfn.IFNA(INDEX([3]!QoS_usage_factors_1920,MATCH($B91,[3]!QoS_usage_factor_services,0),MATCH(AZ$75,[3]!QoS_uf_comp_codes,0)),AZ55)</f>
        <v>0.13</v>
      </c>
      <c r="BA91" s="134">
        <f>_xlfn.IFNA(INDEX([3]!QoS_usage_factors_1920,MATCH($B91,[3]!QoS_usage_factor_services,0),MATCH(BA$75,[3]!QoS_uf_comp_codes,0)),BA55)</f>
        <v>0</v>
      </c>
      <c r="BB91" s="134">
        <f>_xlfn.IFNA(INDEX([3]!QoS_usage_factors_1920,MATCH($B91,[3]!QoS_usage_factor_services,0),MATCH(BB$75,[3]!QoS_uf_comp_codes,0)),BB55)</f>
        <v>0</v>
      </c>
      <c r="BC91" s="134">
        <f>_xlfn.IFNA(INDEX([3]!QoS_usage_factors_1920,MATCH($B91,[3]!QoS_usage_factor_services,0),MATCH(BC$75,[3]!QoS_uf_comp_codes,0)),BC55)</f>
        <v>0</v>
      </c>
      <c r="BD91" s="134">
        <f>_xlfn.IFNA(INDEX([3]!QoS_usage_factors_1920,MATCH($B91,[3]!QoS_usage_factor_services,0),MATCH(BD$75,[3]!QoS_uf_comp_codes,0)),BD55)</f>
        <v>0</v>
      </c>
    </row>
    <row r="92" spans="1:56">
      <c r="A92" s="104"/>
      <c r="B92" s="134" t="str">
        <v>Other LLU Ancillary Services</v>
      </c>
      <c r="C92" s="134">
        <f>_xlfn.IFNA(INDEX([3]!QoS_usage_factors_1920,MATCH($B92,[3]!QoS_usage_factor_services,0),MATCH(C$75,[3]!QoS_uf_comp_codes,0)),C56)</f>
        <v>0</v>
      </c>
      <c r="D92" s="134">
        <f>_xlfn.IFNA(INDEX([3]!QoS_usage_factors_1920,MATCH($B92,[3]!QoS_usage_factor_services,0),MATCH(D$75,[3]!QoS_uf_comp_codes,0)),D56)</f>
        <v>0</v>
      </c>
      <c r="E92" s="134">
        <f>_xlfn.IFNA(INDEX([3]!QoS_usage_factors_1920,MATCH($B92,[3]!QoS_usage_factor_services,0),MATCH(E$75,[3]!QoS_uf_comp_codes,0)),E56)</f>
        <v>0</v>
      </c>
      <c r="F92" s="134">
        <f>_xlfn.IFNA(INDEX([3]!QoS_usage_factors_1920,MATCH($B92,[3]!QoS_usage_factor_services,0),MATCH(F$75,[3]!QoS_uf_comp_codes,0)),F56)</f>
        <v>0</v>
      </c>
      <c r="G92" s="134">
        <f>_xlfn.IFNA(INDEX([3]!QoS_usage_factors_1920,MATCH($B92,[3]!QoS_usage_factor_services,0),MATCH(G$75,[3]!QoS_uf_comp_codes,0)),G56)</f>
        <v>0</v>
      </c>
      <c r="H92" s="134">
        <f>_xlfn.IFNA(INDEX([3]!QoS_usage_factors_1920,MATCH($B92,[3]!QoS_usage_factor_services,0),MATCH(H$75,[3]!QoS_uf_comp_codes,0)),H56)</f>
        <v>0</v>
      </c>
      <c r="I92" s="134">
        <f>_xlfn.IFNA(INDEX([3]!QoS_usage_factors_1920,MATCH($B92,[3]!QoS_usage_factor_services,0),MATCH(I$75,[3]!QoS_uf_comp_codes,0)),I56)</f>
        <v>1</v>
      </c>
      <c r="J92" s="134">
        <f>_xlfn.IFNA(INDEX([3]!QoS_usage_factors_1920,MATCH($B92,[3]!QoS_usage_factor_services,0),MATCH(J$75,[3]!QoS_uf_comp_codes,0)),J56)</f>
        <v>0</v>
      </c>
      <c r="K92" s="134">
        <f>_xlfn.IFNA(INDEX([3]!QoS_usage_factors_1920,MATCH($B92,[3]!QoS_usage_factor_services,0),MATCH(K$75,[3]!QoS_uf_comp_codes,0)),K56)</f>
        <v>0</v>
      </c>
      <c r="L92" s="134">
        <f>_xlfn.IFNA(INDEX([3]!QoS_usage_factors_1920,MATCH($B92,[3]!QoS_usage_factor_services,0),MATCH(L$75,[3]!QoS_uf_comp_codes,0)),L56)</f>
        <v>0.06</v>
      </c>
      <c r="M92" s="134">
        <f>_xlfn.IFNA(INDEX([3]!QoS_usage_factors_1920,MATCH($B92,[3]!QoS_usage_factor_services,0),MATCH(M$75,[3]!QoS_uf_comp_codes,0)),M56)</f>
        <v>0</v>
      </c>
      <c r="N92" s="134">
        <f>_xlfn.IFNA(INDEX([3]!QoS_usage_factors_1920,MATCH($B92,[3]!QoS_usage_factor_services,0),MATCH(N$75,[3]!QoS_uf_comp_codes,0)),N56)</f>
        <v>0</v>
      </c>
      <c r="O92" s="134">
        <f>_xlfn.IFNA(INDEX([3]!QoS_usage_factors_1920,MATCH($B92,[3]!QoS_usage_factor_services,0),MATCH(O$75,[3]!QoS_uf_comp_codes,0)),O56)</f>
        <v>0</v>
      </c>
      <c r="P92" s="134">
        <f>_xlfn.IFNA(INDEX([3]!QoS_usage_factors_1920,MATCH($B92,[3]!QoS_usage_factor_services,0),MATCH(P$75,[3]!QoS_uf_comp_codes,0)),P56)</f>
        <v>0</v>
      </c>
      <c r="Q92" s="134">
        <f>_xlfn.IFNA(INDEX([3]!QoS_usage_factors_1920,MATCH($B92,[3]!QoS_usage_factor_services,0),MATCH(Q$75,[3]!QoS_uf_comp_codes,0)),Q56)</f>
        <v>0</v>
      </c>
      <c r="R92" s="134">
        <f>_xlfn.IFNA(INDEX([3]!QoS_usage_factors_1920,MATCH($B92,[3]!QoS_usage_factor_services,0),MATCH(R$75,[3]!QoS_uf_comp_codes,0)),R56)</f>
        <v>0</v>
      </c>
      <c r="S92" s="134">
        <f>_xlfn.IFNA(INDEX([3]!QoS_usage_factors_1920,MATCH($B92,[3]!QoS_usage_factor_services,0),MATCH(S$75,[3]!QoS_uf_comp_codes,0)),S56)</f>
        <v>0</v>
      </c>
      <c r="T92" s="134">
        <f>_xlfn.IFNA(INDEX([3]!QoS_usage_factors_1920,MATCH($B92,[3]!QoS_usage_factor_services,0),MATCH(T$75,[3]!QoS_uf_comp_codes,0)),T56)</f>
        <v>0</v>
      </c>
      <c r="U92" s="134">
        <f>_xlfn.IFNA(INDEX([3]!QoS_usage_factors_1920,MATCH($B92,[3]!QoS_usage_factor_services,0),MATCH(U$75,[3]!QoS_uf_comp_codes,0)),U56)</f>
        <v>0</v>
      </c>
      <c r="V92" s="134">
        <f>_xlfn.IFNA(INDEX([3]!QoS_usage_factors_1920,MATCH($B92,[3]!QoS_usage_factor_services,0),MATCH(V$75,[3]!QoS_uf_comp_codes,0)),V56)</f>
        <v>0</v>
      </c>
      <c r="W92" s="134">
        <f>_xlfn.IFNA(INDEX([3]!QoS_usage_factors_1920,MATCH($B92,[3]!QoS_usage_factor_services,0),MATCH(W$75,[3]!QoS_uf_comp_codes,0)),W56)</f>
        <v>0</v>
      </c>
      <c r="X92" s="134">
        <f>_xlfn.IFNA(INDEX([3]!QoS_usage_factors_1920,MATCH($B92,[3]!QoS_usage_factor_services,0),MATCH(X$75,[3]!QoS_uf_comp_codes,0)),X56)</f>
        <v>0</v>
      </c>
      <c r="Y92" s="134">
        <f>_xlfn.IFNA(INDEX([3]!QoS_usage_factors_1920,MATCH($B92,[3]!QoS_usage_factor_services,0),MATCH(Y$75,[3]!QoS_uf_comp_codes,0)),Y56)</f>
        <v>0</v>
      </c>
      <c r="Z92" s="134">
        <f>_xlfn.IFNA(INDEX([3]!QoS_usage_factors_1920,MATCH($B92,[3]!QoS_usage_factor_services,0),MATCH(Z$75,[3]!QoS_uf_comp_codes,0)),Z56)</f>
        <v>0</v>
      </c>
      <c r="AA92" s="134">
        <f>_xlfn.IFNA(INDEX([3]!QoS_usage_factors_1920,MATCH($B92,[3]!QoS_usage_factor_services,0),MATCH(AA$75,[3]!QoS_uf_comp_codes,0)),AA56)</f>
        <v>0</v>
      </c>
      <c r="AB92" s="134">
        <f>_xlfn.IFNA(INDEX([3]!QoS_usage_factors_1920,MATCH($B92,[3]!QoS_usage_factor_services,0),MATCH(AB$75,[3]!QoS_uf_comp_codes,0)),AB56)</f>
        <v>1</v>
      </c>
      <c r="AC92" s="134">
        <f>_xlfn.IFNA(INDEX([3]!QoS_usage_factors_1920,MATCH($B92,[3]!QoS_usage_factor_services,0),MATCH(AC$75,[3]!QoS_uf_comp_codes,0)),AC56)</f>
        <v>0</v>
      </c>
      <c r="AD92" s="134">
        <f>_xlfn.IFNA(INDEX([3]!QoS_usage_factors_1920,MATCH($B92,[3]!QoS_usage_factor_services,0),MATCH(AD$75,[3]!QoS_uf_comp_codes,0)),AD56)</f>
        <v>0</v>
      </c>
      <c r="AE92" s="134">
        <f>_xlfn.IFNA(INDEX([3]!QoS_usage_factors_1920,MATCH($B92,[3]!QoS_usage_factor_services,0),MATCH(AE$75,[3]!QoS_uf_comp_codes,0)),AE56)</f>
        <v>0</v>
      </c>
      <c r="AF92" s="134">
        <f>_xlfn.IFNA(INDEX([3]!QoS_usage_factors_1920,MATCH($B92,[3]!QoS_usage_factor_services,0),MATCH(AF$75,[3]!QoS_uf_comp_codes,0)),AF56)</f>
        <v>0</v>
      </c>
      <c r="AG92" s="134">
        <f>_xlfn.IFNA(INDEX([3]!QoS_usage_factors_1920,MATCH($B92,[3]!QoS_usage_factor_services,0),MATCH(AG$75,[3]!QoS_uf_comp_codes,0)),AG56)</f>
        <v>12.38</v>
      </c>
      <c r="AH92" s="134">
        <f>_xlfn.IFNA(INDEX([3]!QoS_usage_factors_1920,MATCH($B92,[3]!QoS_usage_factor_services,0),MATCH(AH$75,[3]!QoS_uf_comp_codes,0)),AH56)</f>
        <v>0</v>
      </c>
      <c r="AI92" s="134">
        <f>_xlfn.IFNA(INDEX([3]!QoS_usage_factors_1920,MATCH($B92,[3]!QoS_usage_factor_services,0),MATCH(AI$75,[3]!QoS_uf_comp_codes,0)),AI56)</f>
        <v>0</v>
      </c>
      <c r="AJ92" s="134">
        <f>_xlfn.IFNA(INDEX([3]!QoS_usage_factors_1920,MATCH($B92,[3]!QoS_usage_factor_services,0),MATCH(AJ$75,[3]!QoS_uf_comp_codes,0)),AJ56)</f>
        <v>0</v>
      </c>
      <c r="AK92" s="134">
        <f>_xlfn.IFNA(INDEX([3]!QoS_usage_factors_1920,MATCH($B92,[3]!QoS_usage_factor_services,0),MATCH(AK$75,[3]!QoS_uf_comp_codes,0)),AK56)</f>
        <v>0</v>
      </c>
      <c r="AL92" s="134">
        <f>_xlfn.IFNA(INDEX([3]!QoS_usage_factors_1920,MATCH($B92,[3]!QoS_usage_factor_services,0),MATCH(AL$75,[3]!QoS_uf_comp_codes,0)),AL56)</f>
        <v>0</v>
      </c>
      <c r="AM92" s="134">
        <f>_xlfn.IFNA(INDEX([3]!QoS_usage_factors_1920,MATCH($B92,[3]!QoS_usage_factor_services,0),MATCH(AM$75,[3]!QoS_uf_comp_codes,0)),AM56)</f>
        <v>0</v>
      </c>
      <c r="AN92" s="134">
        <f>_xlfn.IFNA(INDEX([3]!QoS_usage_factors_1920,MATCH($B92,[3]!QoS_usage_factor_services,0),MATCH(AN$75,[3]!QoS_uf_comp_codes,0)),AN56)</f>
        <v>0</v>
      </c>
      <c r="AO92" s="134">
        <f>_xlfn.IFNA(INDEX([3]!QoS_usage_factors_1920,MATCH($B92,[3]!QoS_usage_factor_services,0),MATCH(AO$75,[3]!QoS_uf_comp_codes,0)),AO56)</f>
        <v>0</v>
      </c>
      <c r="AP92" s="134">
        <f>_xlfn.IFNA(INDEX([3]!QoS_usage_factors_1920,MATCH($B92,[3]!QoS_usage_factor_services,0),MATCH(AP$75,[3]!QoS_uf_comp_codes,0)),AP56)</f>
        <v>0</v>
      </c>
      <c r="AQ92" s="134">
        <f>_xlfn.IFNA(INDEX([3]!QoS_usage_factors_1920,MATCH($B92,[3]!QoS_usage_factor_services,0),MATCH(AQ$75,[3]!QoS_uf_comp_codes,0)),AQ56)</f>
        <v>0</v>
      </c>
      <c r="AR92" s="134">
        <f>_xlfn.IFNA(INDEX([3]!QoS_usage_factors_1920,MATCH($B92,[3]!QoS_usage_factor_services,0),MATCH(AR$75,[3]!QoS_uf_comp_codes,0)),AR56)</f>
        <v>0</v>
      </c>
      <c r="AS92" s="134">
        <f>_xlfn.IFNA(INDEX([3]!QoS_usage_factors_1920,MATCH($B92,[3]!QoS_usage_factor_services,0),MATCH(AS$75,[3]!QoS_uf_comp_codes,0)),AS56)</f>
        <v>0</v>
      </c>
      <c r="AT92" s="134">
        <f>_xlfn.IFNA(INDEX([3]!QoS_usage_factors_1920,MATCH($B92,[3]!QoS_usage_factor_services,0),MATCH(AT$75,[3]!QoS_uf_comp_codes,0)),AT56)</f>
        <v>0</v>
      </c>
      <c r="AU92" s="134">
        <f>_xlfn.IFNA(INDEX([3]!QoS_usage_factors_1920,MATCH($B92,[3]!QoS_usage_factor_services,0),MATCH(AU$75,[3]!QoS_uf_comp_codes,0)),AU56)</f>
        <v>0</v>
      </c>
      <c r="AV92" s="134">
        <f>_xlfn.IFNA(INDEX([3]!QoS_usage_factors_1920,MATCH($B92,[3]!QoS_usage_factor_services,0),MATCH(AV$75,[3]!QoS_uf_comp_codes,0)),AV56)</f>
        <v>0</v>
      </c>
      <c r="AW92" s="134">
        <f>_xlfn.IFNA(INDEX([3]!QoS_usage_factors_1920,MATCH($B92,[3]!QoS_usage_factor_services,0),MATCH(AW$75,[3]!QoS_uf_comp_codes,0)),AW56)</f>
        <v>0</v>
      </c>
      <c r="AX92" s="134">
        <f>_xlfn.IFNA(INDEX([3]!QoS_usage_factors_1920,MATCH($B92,[3]!QoS_usage_factor_services,0),MATCH(AX$75,[3]!QoS_uf_comp_codes,0)),AX56)</f>
        <v>25.05</v>
      </c>
      <c r="AY92" s="134">
        <f>_xlfn.IFNA(INDEX([3]!QoS_usage_factors_1920,MATCH($B92,[3]!QoS_usage_factor_services,0),MATCH(AY$75,[3]!QoS_uf_comp_codes,0)),AY56)</f>
        <v>0</v>
      </c>
      <c r="AZ92" s="134">
        <f>_xlfn.IFNA(INDEX([3]!QoS_usage_factors_1920,MATCH($B92,[3]!QoS_usage_factor_services,0),MATCH(AZ$75,[3]!QoS_uf_comp_codes,0)),AZ56)</f>
        <v>0.08</v>
      </c>
      <c r="BA92" s="134">
        <f>_xlfn.IFNA(INDEX([3]!QoS_usage_factors_1920,MATCH($B92,[3]!QoS_usage_factor_services,0),MATCH(BA$75,[3]!QoS_uf_comp_codes,0)),BA56)</f>
        <v>0</v>
      </c>
      <c r="BB92" s="134">
        <f>_xlfn.IFNA(INDEX([3]!QoS_usage_factors_1920,MATCH($B92,[3]!QoS_usage_factor_services,0),MATCH(BB$75,[3]!QoS_uf_comp_codes,0)),BB56)</f>
        <v>0</v>
      </c>
      <c r="BC92" s="134">
        <f>_xlfn.IFNA(INDEX([3]!QoS_usage_factors_1920,MATCH($B92,[3]!QoS_usage_factor_services,0),MATCH(BC$75,[3]!QoS_uf_comp_codes,0)),BC56)</f>
        <v>0</v>
      </c>
      <c r="BD92" s="134">
        <f>_xlfn.IFNA(INDEX([3]!QoS_usage_factors_1920,MATCH($B92,[3]!QoS_usage_factor_services,0),MATCH(BD$75,[3]!QoS_uf_comp_codes,0)),BD56)</f>
        <v>0</v>
      </c>
    </row>
    <row r="93" spans="1:56">
      <c r="A93" s="104"/>
      <c r="B93" s="134" t="str">
        <v>Shared Metallic Path Facility (SMPF) New Provides</v>
      </c>
      <c r="C93" s="134">
        <f>_xlfn.IFNA(INDEX([3]!QoS_usage_factors_1920,MATCH($B93,[3]!QoS_usage_factor_services,0),MATCH(C$75,[3]!QoS_uf_comp_codes,0)),C57)</f>
        <v>0</v>
      </c>
      <c r="D93" s="134">
        <f>_xlfn.IFNA(INDEX([3]!QoS_usage_factors_1920,MATCH($B93,[3]!QoS_usage_factor_services,0),MATCH(D$75,[3]!QoS_uf_comp_codes,0)),D57)</f>
        <v>0</v>
      </c>
      <c r="E93" s="134">
        <f>_xlfn.IFNA(INDEX([3]!QoS_usage_factors_1920,MATCH($B93,[3]!QoS_usage_factor_services,0),MATCH(E$75,[3]!QoS_uf_comp_codes,0)),E57)</f>
        <v>0</v>
      </c>
      <c r="F93" s="134">
        <f>_xlfn.IFNA(INDEX([3]!QoS_usage_factors_1920,MATCH($B93,[3]!QoS_usage_factor_services,0),MATCH(F$75,[3]!QoS_uf_comp_codes,0)),F57)</f>
        <v>0</v>
      </c>
      <c r="G93" s="134">
        <f>_xlfn.IFNA(INDEX([3]!QoS_usage_factors_1920,MATCH($B93,[3]!QoS_usage_factor_services,0),MATCH(G$75,[3]!QoS_uf_comp_codes,0)),G57)</f>
        <v>0</v>
      </c>
      <c r="H93" s="134">
        <f>_xlfn.IFNA(INDEX([3]!QoS_usage_factors_1920,MATCH($B93,[3]!QoS_usage_factor_services,0),MATCH(H$75,[3]!QoS_uf_comp_codes,0)),H57)</f>
        <v>0</v>
      </c>
      <c r="I93" s="134">
        <f>_xlfn.IFNA(INDEX([3]!QoS_usage_factors_1920,MATCH($B93,[3]!QoS_usage_factor_services,0),MATCH(I$75,[3]!QoS_uf_comp_codes,0)),I57)</f>
        <v>1</v>
      </c>
      <c r="J93" s="134">
        <f>_xlfn.IFNA(INDEX([3]!QoS_usage_factors_1920,MATCH($B93,[3]!QoS_usage_factor_services,0),MATCH(J$75,[3]!QoS_uf_comp_codes,0)),J57)</f>
        <v>0</v>
      </c>
      <c r="K93" s="134">
        <f>_xlfn.IFNA(INDEX([3]!QoS_usage_factors_1920,MATCH($B93,[3]!QoS_usage_factor_services,0),MATCH(K$75,[3]!QoS_uf_comp_codes,0)),K57)</f>
        <v>0</v>
      </c>
      <c r="L93" s="134">
        <f>_xlfn.IFNA(INDEX([3]!QoS_usage_factors_1920,MATCH($B93,[3]!QoS_usage_factor_services,0),MATCH(L$75,[3]!QoS_uf_comp_codes,0)),L57)</f>
        <v>1.19</v>
      </c>
      <c r="M93" s="134">
        <f>_xlfn.IFNA(INDEX([3]!QoS_usage_factors_1920,MATCH($B93,[3]!QoS_usage_factor_services,0),MATCH(M$75,[3]!QoS_uf_comp_codes,0)),M57)</f>
        <v>0</v>
      </c>
      <c r="N93" s="134">
        <f>_xlfn.IFNA(INDEX([3]!QoS_usage_factors_1920,MATCH($B93,[3]!QoS_usage_factor_services,0),MATCH(N$75,[3]!QoS_uf_comp_codes,0)),N57)</f>
        <v>0</v>
      </c>
      <c r="O93" s="134">
        <f>_xlfn.IFNA(INDEX([3]!QoS_usage_factors_1920,MATCH($B93,[3]!QoS_usage_factor_services,0),MATCH(O$75,[3]!QoS_uf_comp_codes,0)),O57)</f>
        <v>0</v>
      </c>
      <c r="P93" s="134">
        <f>_xlfn.IFNA(INDEX([3]!QoS_usage_factors_1920,MATCH($B93,[3]!QoS_usage_factor_services,0),MATCH(P$75,[3]!QoS_uf_comp_codes,0)),P57)</f>
        <v>0</v>
      </c>
      <c r="Q93" s="134">
        <f>_xlfn.IFNA(INDEX([3]!QoS_usage_factors_1920,MATCH($B93,[3]!QoS_usage_factor_services,0),MATCH(Q$75,[3]!QoS_uf_comp_codes,0)),Q57)</f>
        <v>0</v>
      </c>
      <c r="R93" s="134">
        <f>_xlfn.IFNA(INDEX([3]!QoS_usage_factors_1920,MATCH($B93,[3]!QoS_usage_factor_services,0),MATCH(R$75,[3]!QoS_uf_comp_codes,0)),R57)</f>
        <v>0</v>
      </c>
      <c r="S93" s="134">
        <f>_xlfn.IFNA(INDEX([3]!QoS_usage_factors_1920,MATCH($B93,[3]!QoS_usage_factor_services,0),MATCH(S$75,[3]!QoS_uf_comp_codes,0)),S57)</f>
        <v>0</v>
      </c>
      <c r="T93" s="134">
        <f>_xlfn.IFNA(INDEX([3]!QoS_usage_factors_1920,MATCH($B93,[3]!QoS_usage_factor_services,0),MATCH(T$75,[3]!QoS_uf_comp_codes,0)),T57)</f>
        <v>0</v>
      </c>
      <c r="U93" s="134">
        <f>_xlfn.IFNA(INDEX([3]!QoS_usage_factors_1920,MATCH($B93,[3]!QoS_usage_factor_services,0),MATCH(U$75,[3]!QoS_uf_comp_codes,0)),U57)</f>
        <v>0</v>
      </c>
      <c r="V93" s="134">
        <f>_xlfn.IFNA(INDEX([3]!QoS_usage_factors_1920,MATCH($B93,[3]!QoS_usage_factor_services,0),MATCH(V$75,[3]!QoS_uf_comp_codes,0)),V57)</f>
        <v>0</v>
      </c>
      <c r="W93" s="134">
        <f>_xlfn.IFNA(INDEX([3]!QoS_usage_factors_1920,MATCH($B93,[3]!QoS_usage_factor_services,0),MATCH(W$75,[3]!QoS_uf_comp_codes,0)),W57)</f>
        <v>0</v>
      </c>
      <c r="X93" s="134">
        <f>_xlfn.IFNA(INDEX([3]!QoS_usage_factors_1920,MATCH($B93,[3]!QoS_usage_factor_services,0),MATCH(X$75,[3]!QoS_uf_comp_codes,0)),X57)</f>
        <v>0</v>
      </c>
      <c r="Y93" s="134">
        <f>_xlfn.IFNA(INDEX([3]!QoS_usage_factors_1920,MATCH($B93,[3]!QoS_usage_factor_services,0),MATCH(Y$75,[3]!QoS_uf_comp_codes,0)),Y57)</f>
        <v>0</v>
      </c>
      <c r="Z93" s="134">
        <f>_xlfn.IFNA(INDEX([3]!QoS_usage_factors_1920,MATCH($B93,[3]!QoS_usage_factor_services,0),MATCH(Z$75,[3]!QoS_uf_comp_codes,0)),Z57)</f>
        <v>0</v>
      </c>
      <c r="AA93" s="134">
        <f>_xlfn.IFNA(INDEX([3]!QoS_usage_factors_1920,MATCH($B93,[3]!QoS_usage_factor_services,0),MATCH(AA$75,[3]!QoS_uf_comp_codes,0)),AA57)</f>
        <v>0</v>
      </c>
      <c r="AB93" s="134">
        <f>_xlfn.IFNA(INDEX([3]!QoS_usage_factors_1920,MATCH($B93,[3]!QoS_usage_factor_services,0),MATCH(AB$75,[3]!QoS_uf_comp_codes,0)),AB57)</f>
        <v>1</v>
      </c>
      <c r="AC93" s="134">
        <f>_xlfn.IFNA(INDEX([3]!QoS_usage_factors_1920,MATCH($B93,[3]!QoS_usage_factor_services,0),MATCH(AC$75,[3]!QoS_uf_comp_codes,0)),AC57)</f>
        <v>0</v>
      </c>
      <c r="AD93" s="134">
        <f>_xlfn.IFNA(INDEX([3]!QoS_usage_factors_1920,MATCH($B93,[3]!QoS_usage_factor_services,0),MATCH(AD$75,[3]!QoS_uf_comp_codes,0)),AD57)</f>
        <v>0</v>
      </c>
      <c r="AE93" s="134">
        <f>_xlfn.IFNA(INDEX([3]!QoS_usage_factors_1920,MATCH($B93,[3]!QoS_usage_factor_services,0),MATCH(AE$75,[3]!QoS_uf_comp_codes,0)),AE57)</f>
        <v>0</v>
      </c>
      <c r="AF93" s="134">
        <f>_xlfn.IFNA(INDEX([3]!QoS_usage_factors_1920,MATCH($B93,[3]!QoS_usage_factor_services,0),MATCH(AF$75,[3]!QoS_uf_comp_codes,0)),AF57)</f>
        <v>0</v>
      </c>
      <c r="AG93" s="134">
        <f>_xlfn.IFNA(INDEX([3]!QoS_usage_factors_1920,MATCH($B93,[3]!QoS_usage_factor_services,0),MATCH(AG$75,[3]!QoS_uf_comp_codes,0)),AG57)</f>
        <v>13.7</v>
      </c>
      <c r="AH93" s="134">
        <f>_xlfn.IFNA(INDEX([3]!QoS_usage_factors_1920,MATCH($B93,[3]!QoS_usage_factor_services,0),MATCH(AH$75,[3]!QoS_uf_comp_codes,0)),AH57)</f>
        <v>0</v>
      </c>
      <c r="AI93" s="134">
        <f>_xlfn.IFNA(INDEX([3]!QoS_usage_factors_1920,MATCH($B93,[3]!QoS_usage_factor_services,0),MATCH(AI$75,[3]!QoS_uf_comp_codes,0)),AI57)</f>
        <v>0</v>
      </c>
      <c r="AJ93" s="134">
        <f>_xlfn.IFNA(INDEX([3]!QoS_usage_factors_1920,MATCH($B93,[3]!QoS_usage_factor_services,0),MATCH(AJ$75,[3]!QoS_uf_comp_codes,0)),AJ57)</f>
        <v>0</v>
      </c>
      <c r="AK93" s="134">
        <f>_xlfn.IFNA(INDEX([3]!QoS_usage_factors_1920,MATCH($B93,[3]!QoS_usage_factor_services,0),MATCH(AK$75,[3]!QoS_uf_comp_codes,0)),AK57)</f>
        <v>0</v>
      </c>
      <c r="AL93" s="134">
        <f>_xlfn.IFNA(INDEX([3]!QoS_usage_factors_1920,MATCH($B93,[3]!QoS_usage_factor_services,0),MATCH(AL$75,[3]!QoS_uf_comp_codes,0)),AL57)</f>
        <v>0</v>
      </c>
      <c r="AM93" s="134">
        <f>_xlfn.IFNA(INDEX([3]!QoS_usage_factors_1920,MATCH($B93,[3]!QoS_usage_factor_services,0),MATCH(AM$75,[3]!QoS_uf_comp_codes,0)),AM57)</f>
        <v>0</v>
      </c>
      <c r="AN93" s="134">
        <f>_xlfn.IFNA(INDEX([3]!QoS_usage_factors_1920,MATCH($B93,[3]!QoS_usage_factor_services,0),MATCH(AN$75,[3]!QoS_uf_comp_codes,0)),AN57)</f>
        <v>0</v>
      </c>
      <c r="AO93" s="134">
        <f>_xlfn.IFNA(INDEX([3]!QoS_usage_factors_1920,MATCH($B93,[3]!QoS_usage_factor_services,0),MATCH(AO$75,[3]!QoS_uf_comp_codes,0)),AO57)</f>
        <v>0</v>
      </c>
      <c r="AP93" s="134">
        <f>_xlfn.IFNA(INDEX([3]!QoS_usage_factors_1920,MATCH($B93,[3]!QoS_usage_factor_services,0),MATCH(AP$75,[3]!QoS_uf_comp_codes,0)),AP57)</f>
        <v>0</v>
      </c>
      <c r="AQ93" s="134">
        <f>_xlfn.IFNA(INDEX([3]!QoS_usage_factors_1920,MATCH($B93,[3]!QoS_usage_factor_services,0),MATCH(AQ$75,[3]!QoS_uf_comp_codes,0)),AQ57)</f>
        <v>0</v>
      </c>
      <c r="AR93" s="134">
        <f>_xlfn.IFNA(INDEX([3]!QoS_usage_factors_1920,MATCH($B93,[3]!QoS_usage_factor_services,0),MATCH(AR$75,[3]!QoS_uf_comp_codes,0)),AR57)</f>
        <v>0</v>
      </c>
      <c r="AS93" s="134">
        <f>_xlfn.IFNA(INDEX([3]!QoS_usage_factors_1920,MATCH($B93,[3]!QoS_usage_factor_services,0),MATCH(AS$75,[3]!QoS_uf_comp_codes,0)),AS57)</f>
        <v>0</v>
      </c>
      <c r="AT93" s="134">
        <f>_xlfn.IFNA(INDEX([3]!QoS_usage_factors_1920,MATCH($B93,[3]!QoS_usage_factor_services,0),MATCH(AT$75,[3]!QoS_uf_comp_codes,0)),AT57)</f>
        <v>0</v>
      </c>
      <c r="AU93" s="134">
        <f>_xlfn.IFNA(INDEX([3]!QoS_usage_factors_1920,MATCH($B93,[3]!QoS_usage_factor_services,0),MATCH(AU$75,[3]!QoS_uf_comp_codes,0)),AU57)</f>
        <v>0</v>
      </c>
      <c r="AV93" s="134">
        <f>_xlfn.IFNA(INDEX([3]!QoS_usage_factors_1920,MATCH($B93,[3]!QoS_usage_factor_services,0),MATCH(AV$75,[3]!QoS_uf_comp_codes,0)),AV57)</f>
        <v>0</v>
      </c>
      <c r="AW93" s="134">
        <f>_xlfn.IFNA(INDEX([3]!QoS_usage_factors_1920,MATCH($B93,[3]!QoS_usage_factor_services,0),MATCH(AW$75,[3]!QoS_uf_comp_codes,0)),AW57)</f>
        <v>0</v>
      </c>
      <c r="AX93" s="134">
        <f>_xlfn.IFNA(INDEX([3]!QoS_usage_factors_1920,MATCH($B93,[3]!QoS_usage_factor_services,0),MATCH(AX$75,[3]!QoS_uf_comp_codes,0)),AX57)</f>
        <v>27.73</v>
      </c>
      <c r="AY93" s="134">
        <f>_xlfn.IFNA(INDEX([3]!QoS_usage_factors_1920,MATCH($B93,[3]!QoS_usage_factor_services,0),MATCH(AY$75,[3]!QoS_uf_comp_codes,0)),AY57)</f>
        <v>0</v>
      </c>
      <c r="AZ93" s="134">
        <f>_xlfn.IFNA(INDEX([3]!QoS_usage_factors_1920,MATCH($B93,[3]!QoS_usage_factor_services,0),MATCH(AZ$75,[3]!QoS_uf_comp_codes,0)),AZ57)</f>
        <v>0.31</v>
      </c>
      <c r="BA93" s="134">
        <f>_xlfn.IFNA(INDEX([3]!QoS_usage_factors_1920,MATCH($B93,[3]!QoS_usage_factor_services,0),MATCH(BA$75,[3]!QoS_uf_comp_codes,0)),BA57)</f>
        <v>0</v>
      </c>
      <c r="BB93" s="134">
        <f>_xlfn.IFNA(INDEX([3]!QoS_usage_factors_1920,MATCH($B93,[3]!QoS_usage_factor_services,0),MATCH(BB$75,[3]!QoS_uf_comp_codes,0)),BB57)</f>
        <v>0</v>
      </c>
      <c r="BC93" s="134">
        <f>_xlfn.IFNA(INDEX([3]!QoS_usage_factors_1920,MATCH($B93,[3]!QoS_usage_factor_services,0),MATCH(BC$75,[3]!QoS_uf_comp_codes,0)),BC57)</f>
        <v>0</v>
      </c>
      <c r="BD93" s="134">
        <f>_xlfn.IFNA(INDEX([3]!QoS_usage_factors_1920,MATCH($B93,[3]!QoS_usage_factor_services,0),MATCH(BD$75,[3]!QoS_uf_comp_codes,0)),BD57)</f>
        <v>0</v>
      </c>
    </row>
    <row r="94" spans="1:56">
      <c r="A94" s="104"/>
      <c r="B94" s="134" t="str">
        <v>Shared Metallic Path Facility (SMPF) Single Migrations</v>
      </c>
      <c r="C94" s="134">
        <f>_xlfn.IFNA(INDEX([3]!QoS_usage_factors_1920,MATCH($B94,[3]!QoS_usage_factor_services,0),MATCH(C$75,[3]!QoS_uf_comp_codes,0)),C58)</f>
        <v>0</v>
      </c>
      <c r="D94" s="134">
        <f>_xlfn.IFNA(INDEX([3]!QoS_usage_factors_1920,MATCH($B94,[3]!QoS_usage_factor_services,0),MATCH(D$75,[3]!QoS_uf_comp_codes,0)),D58)</f>
        <v>0</v>
      </c>
      <c r="E94" s="134">
        <f>_xlfn.IFNA(INDEX([3]!QoS_usage_factors_1920,MATCH($B94,[3]!QoS_usage_factor_services,0),MATCH(E$75,[3]!QoS_uf_comp_codes,0)),E58)</f>
        <v>0</v>
      </c>
      <c r="F94" s="134">
        <f>_xlfn.IFNA(INDEX([3]!QoS_usage_factors_1920,MATCH($B94,[3]!QoS_usage_factor_services,0),MATCH(F$75,[3]!QoS_uf_comp_codes,0)),F58)</f>
        <v>0</v>
      </c>
      <c r="G94" s="134">
        <f>_xlfn.IFNA(INDEX([3]!QoS_usage_factors_1920,MATCH($B94,[3]!QoS_usage_factor_services,0),MATCH(G$75,[3]!QoS_uf_comp_codes,0)),G58)</f>
        <v>0</v>
      </c>
      <c r="H94" s="134">
        <f>_xlfn.IFNA(INDEX([3]!QoS_usage_factors_1920,MATCH($B94,[3]!QoS_usage_factor_services,0),MATCH(H$75,[3]!QoS_uf_comp_codes,0)),H58)</f>
        <v>0</v>
      </c>
      <c r="I94" s="134">
        <f>_xlfn.IFNA(INDEX([3]!QoS_usage_factors_1920,MATCH($B94,[3]!QoS_usage_factor_services,0),MATCH(I$75,[3]!QoS_uf_comp_codes,0)),I58)</f>
        <v>1</v>
      </c>
      <c r="J94" s="134">
        <f>_xlfn.IFNA(INDEX([3]!QoS_usage_factors_1920,MATCH($B94,[3]!QoS_usage_factor_services,0),MATCH(J$75,[3]!QoS_uf_comp_codes,0)),J58)</f>
        <v>0</v>
      </c>
      <c r="K94" s="134">
        <f>_xlfn.IFNA(INDEX([3]!QoS_usage_factors_1920,MATCH($B94,[3]!QoS_usage_factor_services,0),MATCH(K$75,[3]!QoS_uf_comp_codes,0)),K58)</f>
        <v>0</v>
      </c>
      <c r="L94" s="134">
        <f>_xlfn.IFNA(INDEX([3]!QoS_usage_factors_1920,MATCH($B94,[3]!QoS_usage_factor_services,0),MATCH(L$75,[3]!QoS_uf_comp_codes,0)),L58)</f>
        <v>1.42</v>
      </c>
      <c r="M94" s="134">
        <f>_xlfn.IFNA(INDEX([3]!QoS_usage_factors_1920,MATCH($B94,[3]!QoS_usage_factor_services,0),MATCH(M$75,[3]!QoS_uf_comp_codes,0)),M58)</f>
        <v>0</v>
      </c>
      <c r="N94" s="134">
        <f>_xlfn.IFNA(INDEX([3]!QoS_usage_factors_1920,MATCH($B94,[3]!QoS_usage_factor_services,0),MATCH(N$75,[3]!QoS_uf_comp_codes,0)),N58)</f>
        <v>0</v>
      </c>
      <c r="O94" s="134">
        <f>_xlfn.IFNA(INDEX([3]!QoS_usage_factors_1920,MATCH($B94,[3]!QoS_usage_factor_services,0),MATCH(O$75,[3]!QoS_uf_comp_codes,0)),O58)</f>
        <v>0</v>
      </c>
      <c r="P94" s="134">
        <f>_xlfn.IFNA(INDEX([3]!QoS_usage_factors_1920,MATCH($B94,[3]!QoS_usage_factor_services,0),MATCH(P$75,[3]!QoS_uf_comp_codes,0)),P58)</f>
        <v>0</v>
      </c>
      <c r="Q94" s="134">
        <f>_xlfn.IFNA(INDEX([3]!QoS_usage_factors_1920,MATCH($B94,[3]!QoS_usage_factor_services,0),MATCH(Q$75,[3]!QoS_uf_comp_codes,0)),Q58)</f>
        <v>0</v>
      </c>
      <c r="R94" s="134">
        <f>_xlfn.IFNA(INDEX([3]!QoS_usage_factors_1920,MATCH($B94,[3]!QoS_usage_factor_services,0),MATCH(R$75,[3]!QoS_uf_comp_codes,0)),R58)</f>
        <v>0</v>
      </c>
      <c r="S94" s="134">
        <f>_xlfn.IFNA(INDEX([3]!QoS_usage_factors_1920,MATCH($B94,[3]!QoS_usage_factor_services,0),MATCH(S$75,[3]!QoS_uf_comp_codes,0)),S58)</f>
        <v>0</v>
      </c>
      <c r="T94" s="134">
        <f>_xlfn.IFNA(INDEX([3]!QoS_usage_factors_1920,MATCH($B94,[3]!QoS_usage_factor_services,0),MATCH(T$75,[3]!QoS_uf_comp_codes,0)),T58)</f>
        <v>0</v>
      </c>
      <c r="U94" s="134">
        <f>_xlfn.IFNA(INDEX([3]!QoS_usage_factors_1920,MATCH($B94,[3]!QoS_usage_factor_services,0),MATCH(U$75,[3]!QoS_uf_comp_codes,0)),U58)</f>
        <v>0</v>
      </c>
      <c r="V94" s="134">
        <f>_xlfn.IFNA(INDEX([3]!QoS_usage_factors_1920,MATCH($B94,[3]!QoS_usage_factor_services,0),MATCH(V$75,[3]!QoS_uf_comp_codes,0)),V58)</f>
        <v>0</v>
      </c>
      <c r="W94" s="134">
        <f>_xlfn.IFNA(INDEX([3]!QoS_usage_factors_1920,MATCH($B94,[3]!QoS_usage_factor_services,0),MATCH(W$75,[3]!QoS_uf_comp_codes,0)),W58)</f>
        <v>0</v>
      </c>
      <c r="X94" s="134">
        <f>_xlfn.IFNA(INDEX([3]!QoS_usage_factors_1920,MATCH($B94,[3]!QoS_usage_factor_services,0),MATCH(X$75,[3]!QoS_uf_comp_codes,0)),X58)</f>
        <v>0</v>
      </c>
      <c r="Y94" s="134">
        <f>_xlfn.IFNA(INDEX([3]!QoS_usage_factors_1920,MATCH($B94,[3]!QoS_usage_factor_services,0),MATCH(Y$75,[3]!QoS_uf_comp_codes,0)),Y58)</f>
        <v>0</v>
      </c>
      <c r="Z94" s="134">
        <f>_xlfn.IFNA(INDEX([3]!QoS_usage_factors_1920,MATCH($B94,[3]!QoS_usage_factor_services,0),MATCH(Z$75,[3]!QoS_uf_comp_codes,0)),Z58)</f>
        <v>0</v>
      </c>
      <c r="AA94" s="134">
        <f>_xlfn.IFNA(INDEX([3]!QoS_usage_factors_1920,MATCH($B94,[3]!QoS_usage_factor_services,0),MATCH(AA$75,[3]!QoS_uf_comp_codes,0)),AA58)</f>
        <v>0</v>
      </c>
      <c r="AB94" s="134">
        <f>_xlfn.IFNA(INDEX([3]!QoS_usage_factors_1920,MATCH($B94,[3]!QoS_usage_factor_services,0),MATCH(AB$75,[3]!QoS_uf_comp_codes,0)),AB58)</f>
        <v>1</v>
      </c>
      <c r="AC94" s="134">
        <f>_xlfn.IFNA(INDEX([3]!QoS_usage_factors_1920,MATCH($B94,[3]!QoS_usage_factor_services,0),MATCH(AC$75,[3]!QoS_uf_comp_codes,0)),AC58)</f>
        <v>0</v>
      </c>
      <c r="AD94" s="134">
        <f>_xlfn.IFNA(INDEX([3]!QoS_usage_factors_1920,MATCH($B94,[3]!QoS_usage_factor_services,0),MATCH(AD$75,[3]!QoS_uf_comp_codes,0)),AD58)</f>
        <v>0</v>
      </c>
      <c r="AE94" s="134">
        <f>_xlfn.IFNA(INDEX([3]!QoS_usage_factors_1920,MATCH($B94,[3]!QoS_usage_factor_services,0),MATCH(AE$75,[3]!QoS_uf_comp_codes,0)),AE58)</f>
        <v>0</v>
      </c>
      <c r="AF94" s="134">
        <f>_xlfn.IFNA(INDEX([3]!QoS_usage_factors_1920,MATCH($B94,[3]!QoS_usage_factor_services,0),MATCH(AF$75,[3]!QoS_uf_comp_codes,0)),AF58)</f>
        <v>0</v>
      </c>
      <c r="AG94" s="134">
        <f>_xlfn.IFNA(INDEX([3]!QoS_usage_factors_1920,MATCH($B94,[3]!QoS_usage_factor_services,0),MATCH(AG$75,[3]!QoS_uf_comp_codes,0)),AG58)</f>
        <v>14.96</v>
      </c>
      <c r="AH94" s="134">
        <f>_xlfn.IFNA(INDEX([3]!QoS_usage_factors_1920,MATCH($B94,[3]!QoS_usage_factor_services,0),MATCH(AH$75,[3]!QoS_uf_comp_codes,0)),AH58)</f>
        <v>0</v>
      </c>
      <c r="AI94" s="134">
        <f>_xlfn.IFNA(INDEX([3]!QoS_usage_factors_1920,MATCH($B94,[3]!QoS_usage_factor_services,0),MATCH(AI$75,[3]!QoS_uf_comp_codes,0)),AI58)</f>
        <v>0</v>
      </c>
      <c r="AJ94" s="134">
        <f>_xlfn.IFNA(INDEX([3]!QoS_usage_factors_1920,MATCH($B94,[3]!QoS_usage_factor_services,0),MATCH(AJ$75,[3]!QoS_uf_comp_codes,0)),AJ58)</f>
        <v>0</v>
      </c>
      <c r="AK94" s="134">
        <f>_xlfn.IFNA(INDEX([3]!QoS_usage_factors_1920,MATCH($B94,[3]!QoS_usage_factor_services,0),MATCH(AK$75,[3]!QoS_uf_comp_codes,0)),AK58)</f>
        <v>0</v>
      </c>
      <c r="AL94" s="134">
        <f>_xlfn.IFNA(INDEX([3]!QoS_usage_factors_1920,MATCH($B94,[3]!QoS_usage_factor_services,0),MATCH(AL$75,[3]!QoS_uf_comp_codes,0)),AL58)</f>
        <v>0</v>
      </c>
      <c r="AM94" s="134">
        <f>_xlfn.IFNA(INDEX([3]!QoS_usage_factors_1920,MATCH($B94,[3]!QoS_usage_factor_services,0),MATCH(AM$75,[3]!QoS_uf_comp_codes,0)),AM58)</f>
        <v>0</v>
      </c>
      <c r="AN94" s="134">
        <f>_xlfn.IFNA(INDEX([3]!QoS_usage_factors_1920,MATCH($B94,[3]!QoS_usage_factor_services,0),MATCH(AN$75,[3]!QoS_uf_comp_codes,0)),AN58)</f>
        <v>0</v>
      </c>
      <c r="AO94" s="134">
        <f>_xlfn.IFNA(INDEX([3]!QoS_usage_factors_1920,MATCH($B94,[3]!QoS_usage_factor_services,0),MATCH(AO$75,[3]!QoS_uf_comp_codes,0)),AO58)</f>
        <v>0</v>
      </c>
      <c r="AP94" s="134">
        <f>_xlfn.IFNA(INDEX([3]!QoS_usage_factors_1920,MATCH($B94,[3]!QoS_usage_factor_services,0),MATCH(AP$75,[3]!QoS_uf_comp_codes,0)),AP58)</f>
        <v>0</v>
      </c>
      <c r="AQ94" s="134">
        <f>_xlfn.IFNA(INDEX([3]!QoS_usage_factors_1920,MATCH($B94,[3]!QoS_usage_factor_services,0),MATCH(AQ$75,[3]!QoS_uf_comp_codes,0)),AQ58)</f>
        <v>0</v>
      </c>
      <c r="AR94" s="134">
        <f>_xlfn.IFNA(INDEX([3]!QoS_usage_factors_1920,MATCH($B94,[3]!QoS_usage_factor_services,0),MATCH(AR$75,[3]!QoS_uf_comp_codes,0)),AR58)</f>
        <v>0</v>
      </c>
      <c r="AS94" s="134">
        <f>_xlfn.IFNA(INDEX([3]!QoS_usage_factors_1920,MATCH($B94,[3]!QoS_usage_factor_services,0),MATCH(AS$75,[3]!QoS_uf_comp_codes,0)),AS58)</f>
        <v>0</v>
      </c>
      <c r="AT94" s="134">
        <f>_xlfn.IFNA(INDEX([3]!QoS_usage_factors_1920,MATCH($B94,[3]!QoS_usage_factor_services,0),MATCH(AT$75,[3]!QoS_uf_comp_codes,0)),AT58)</f>
        <v>0</v>
      </c>
      <c r="AU94" s="134">
        <f>_xlfn.IFNA(INDEX([3]!QoS_usage_factors_1920,MATCH($B94,[3]!QoS_usage_factor_services,0),MATCH(AU$75,[3]!QoS_uf_comp_codes,0)),AU58)</f>
        <v>0</v>
      </c>
      <c r="AV94" s="134">
        <f>_xlfn.IFNA(INDEX([3]!QoS_usage_factors_1920,MATCH($B94,[3]!QoS_usage_factor_services,0),MATCH(AV$75,[3]!QoS_uf_comp_codes,0)),AV58)</f>
        <v>0</v>
      </c>
      <c r="AW94" s="134">
        <f>_xlfn.IFNA(INDEX([3]!QoS_usage_factors_1920,MATCH($B94,[3]!QoS_usage_factor_services,0),MATCH(AW$75,[3]!QoS_uf_comp_codes,0)),AW58)</f>
        <v>0</v>
      </c>
      <c r="AX94" s="134">
        <f>_xlfn.IFNA(INDEX([3]!QoS_usage_factors_1920,MATCH($B94,[3]!QoS_usage_factor_services,0),MATCH(AX$75,[3]!QoS_uf_comp_codes,0)),AX58)</f>
        <v>30.27</v>
      </c>
      <c r="AY94" s="134">
        <f>_xlfn.IFNA(INDEX([3]!QoS_usage_factors_1920,MATCH($B94,[3]!QoS_usage_factor_services,0),MATCH(AY$75,[3]!QoS_uf_comp_codes,0)),AY58)</f>
        <v>0</v>
      </c>
      <c r="AZ94" s="134">
        <f>_xlfn.IFNA(INDEX([3]!QoS_usage_factors_1920,MATCH($B94,[3]!QoS_usage_factor_services,0),MATCH(AZ$75,[3]!QoS_uf_comp_codes,0)),AZ58)</f>
        <v>0.34</v>
      </c>
      <c r="BA94" s="134">
        <f>_xlfn.IFNA(INDEX([3]!QoS_usage_factors_1920,MATCH($B94,[3]!QoS_usage_factor_services,0),MATCH(BA$75,[3]!QoS_uf_comp_codes,0)),BA58)</f>
        <v>0</v>
      </c>
      <c r="BB94" s="134">
        <f>_xlfn.IFNA(INDEX([3]!QoS_usage_factors_1920,MATCH($B94,[3]!QoS_usage_factor_services,0),MATCH(BB$75,[3]!QoS_uf_comp_codes,0)),BB58)</f>
        <v>0</v>
      </c>
      <c r="BC94" s="134">
        <f>_xlfn.IFNA(INDEX([3]!QoS_usage_factors_1920,MATCH($B94,[3]!QoS_usage_factor_services,0),MATCH(BC$75,[3]!QoS_uf_comp_codes,0)),BC58)</f>
        <v>0</v>
      </c>
      <c r="BD94" s="134">
        <f>_xlfn.IFNA(INDEX([3]!QoS_usage_factors_1920,MATCH($B94,[3]!QoS_usage_factor_services,0),MATCH(BD$75,[3]!QoS_uf_comp_codes,0)),BD58)</f>
        <v>0</v>
      </c>
    </row>
    <row r="95" spans="1:56">
      <c r="A95" s="104"/>
      <c r="B95" s="134" t="str">
        <v>Shared Metallic Path Facility (SMPF) Bulk Migrations</v>
      </c>
      <c r="C95" s="134">
        <f>_xlfn.IFNA(INDEX([3]!QoS_usage_factors_1920,MATCH($B95,[3]!QoS_usage_factor_services,0),MATCH(C$75,[3]!QoS_uf_comp_codes,0)),C59)</f>
        <v>0</v>
      </c>
      <c r="D95" s="134">
        <f>_xlfn.IFNA(INDEX([3]!QoS_usage_factors_1920,MATCH($B95,[3]!QoS_usage_factor_services,0),MATCH(D$75,[3]!QoS_uf_comp_codes,0)),D59)</f>
        <v>0</v>
      </c>
      <c r="E95" s="134">
        <f>_xlfn.IFNA(INDEX([3]!QoS_usage_factors_1920,MATCH($B95,[3]!QoS_usage_factor_services,0),MATCH(E$75,[3]!QoS_uf_comp_codes,0)),E59)</f>
        <v>0</v>
      </c>
      <c r="F95" s="134">
        <f>_xlfn.IFNA(INDEX([3]!QoS_usage_factors_1920,MATCH($B95,[3]!QoS_usage_factor_services,0),MATCH(F$75,[3]!QoS_uf_comp_codes,0)),F59)</f>
        <v>0</v>
      </c>
      <c r="G95" s="134">
        <f>_xlfn.IFNA(INDEX([3]!QoS_usage_factors_1920,MATCH($B95,[3]!QoS_usage_factor_services,0),MATCH(G$75,[3]!QoS_uf_comp_codes,0)),G59)</f>
        <v>0</v>
      </c>
      <c r="H95" s="134">
        <f>_xlfn.IFNA(INDEX([3]!QoS_usage_factors_1920,MATCH($B95,[3]!QoS_usage_factor_services,0),MATCH(H$75,[3]!QoS_uf_comp_codes,0)),H59)</f>
        <v>0</v>
      </c>
      <c r="I95" s="134">
        <f>_xlfn.IFNA(INDEX([3]!QoS_usage_factors_1920,MATCH($B95,[3]!QoS_usage_factor_services,0),MATCH(I$75,[3]!QoS_uf_comp_codes,0)),I59)</f>
        <v>1</v>
      </c>
      <c r="J95" s="134">
        <f>_xlfn.IFNA(INDEX([3]!QoS_usage_factors_1920,MATCH($B95,[3]!QoS_usage_factor_services,0),MATCH(J$75,[3]!QoS_uf_comp_codes,0)),J59)</f>
        <v>0</v>
      </c>
      <c r="K95" s="134">
        <f>_xlfn.IFNA(INDEX([3]!QoS_usage_factors_1920,MATCH($B95,[3]!QoS_usage_factor_services,0),MATCH(K$75,[3]!QoS_uf_comp_codes,0)),K59)</f>
        <v>0</v>
      </c>
      <c r="L95" s="134">
        <f>_xlfn.IFNA(INDEX([3]!QoS_usage_factors_1920,MATCH($B95,[3]!QoS_usage_factor_services,0),MATCH(L$75,[3]!QoS_uf_comp_codes,0)),L59)</f>
        <v>0.93</v>
      </c>
      <c r="M95" s="134">
        <f>_xlfn.IFNA(INDEX([3]!QoS_usage_factors_1920,MATCH($B95,[3]!QoS_usage_factor_services,0),MATCH(M$75,[3]!QoS_uf_comp_codes,0)),M59)</f>
        <v>0</v>
      </c>
      <c r="N95" s="134">
        <f>_xlfn.IFNA(INDEX([3]!QoS_usage_factors_1920,MATCH($B95,[3]!QoS_usage_factor_services,0),MATCH(N$75,[3]!QoS_uf_comp_codes,0)),N59)</f>
        <v>0</v>
      </c>
      <c r="O95" s="134">
        <f>_xlfn.IFNA(INDEX([3]!QoS_usage_factors_1920,MATCH($B95,[3]!QoS_usage_factor_services,0),MATCH(O$75,[3]!QoS_uf_comp_codes,0)),O59)</f>
        <v>0</v>
      </c>
      <c r="P95" s="134">
        <f>_xlfn.IFNA(INDEX([3]!QoS_usage_factors_1920,MATCH($B95,[3]!QoS_usage_factor_services,0),MATCH(P$75,[3]!QoS_uf_comp_codes,0)),P59)</f>
        <v>0</v>
      </c>
      <c r="Q95" s="134">
        <f>_xlfn.IFNA(INDEX([3]!QoS_usage_factors_1920,MATCH($B95,[3]!QoS_usage_factor_services,0),MATCH(Q$75,[3]!QoS_uf_comp_codes,0)),Q59)</f>
        <v>0</v>
      </c>
      <c r="R95" s="134">
        <f>_xlfn.IFNA(INDEX([3]!QoS_usage_factors_1920,MATCH($B95,[3]!QoS_usage_factor_services,0),MATCH(R$75,[3]!QoS_uf_comp_codes,0)),R59)</f>
        <v>0</v>
      </c>
      <c r="S95" s="134">
        <f>_xlfn.IFNA(INDEX([3]!QoS_usage_factors_1920,MATCH($B95,[3]!QoS_usage_factor_services,0),MATCH(S$75,[3]!QoS_uf_comp_codes,0)),S59)</f>
        <v>0</v>
      </c>
      <c r="T95" s="134">
        <f>_xlfn.IFNA(INDEX([3]!QoS_usage_factors_1920,MATCH($B95,[3]!QoS_usage_factor_services,0),MATCH(T$75,[3]!QoS_uf_comp_codes,0)),T59)</f>
        <v>0</v>
      </c>
      <c r="U95" s="134">
        <f>_xlfn.IFNA(INDEX([3]!QoS_usage_factors_1920,MATCH($B95,[3]!QoS_usage_factor_services,0),MATCH(U$75,[3]!QoS_uf_comp_codes,0)),U59)</f>
        <v>0</v>
      </c>
      <c r="V95" s="134">
        <f>_xlfn.IFNA(INDEX([3]!QoS_usage_factors_1920,MATCH($B95,[3]!QoS_usage_factor_services,0),MATCH(V$75,[3]!QoS_uf_comp_codes,0)),V59)</f>
        <v>0</v>
      </c>
      <c r="W95" s="134">
        <f>_xlfn.IFNA(INDEX([3]!QoS_usage_factors_1920,MATCH($B95,[3]!QoS_usage_factor_services,0),MATCH(W$75,[3]!QoS_uf_comp_codes,0)),W59)</f>
        <v>0</v>
      </c>
      <c r="X95" s="134">
        <f>_xlfn.IFNA(INDEX([3]!QoS_usage_factors_1920,MATCH($B95,[3]!QoS_usage_factor_services,0),MATCH(X$75,[3]!QoS_uf_comp_codes,0)),X59)</f>
        <v>0</v>
      </c>
      <c r="Y95" s="134">
        <f>_xlfn.IFNA(INDEX([3]!QoS_usage_factors_1920,MATCH($B95,[3]!QoS_usage_factor_services,0),MATCH(Y$75,[3]!QoS_uf_comp_codes,0)),Y59)</f>
        <v>0</v>
      </c>
      <c r="Z95" s="134">
        <f>_xlfn.IFNA(INDEX([3]!QoS_usage_factors_1920,MATCH($B95,[3]!QoS_usage_factor_services,0),MATCH(Z$75,[3]!QoS_uf_comp_codes,0)),Z59)</f>
        <v>0</v>
      </c>
      <c r="AA95" s="134">
        <f>_xlfn.IFNA(INDEX([3]!QoS_usage_factors_1920,MATCH($B95,[3]!QoS_usage_factor_services,0),MATCH(AA$75,[3]!QoS_uf_comp_codes,0)),AA59)</f>
        <v>0</v>
      </c>
      <c r="AB95" s="134">
        <f>_xlfn.IFNA(INDEX([3]!QoS_usage_factors_1920,MATCH($B95,[3]!QoS_usage_factor_services,0),MATCH(AB$75,[3]!QoS_uf_comp_codes,0)),AB59)</f>
        <v>1</v>
      </c>
      <c r="AC95" s="134">
        <f>_xlfn.IFNA(INDEX([3]!QoS_usage_factors_1920,MATCH($B95,[3]!QoS_usage_factor_services,0),MATCH(AC$75,[3]!QoS_uf_comp_codes,0)),AC59)</f>
        <v>0</v>
      </c>
      <c r="AD95" s="134">
        <f>_xlfn.IFNA(INDEX([3]!QoS_usage_factors_1920,MATCH($B95,[3]!QoS_usage_factor_services,0),MATCH(AD$75,[3]!QoS_uf_comp_codes,0)),AD59)</f>
        <v>0</v>
      </c>
      <c r="AE95" s="134">
        <f>_xlfn.IFNA(INDEX([3]!QoS_usage_factors_1920,MATCH($B95,[3]!QoS_usage_factor_services,0),MATCH(AE$75,[3]!QoS_uf_comp_codes,0)),AE59)</f>
        <v>0</v>
      </c>
      <c r="AF95" s="134">
        <f>_xlfn.IFNA(INDEX([3]!QoS_usage_factors_1920,MATCH($B95,[3]!QoS_usage_factor_services,0),MATCH(AF$75,[3]!QoS_uf_comp_codes,0)),AF59)</f>
        <v>0</v>
      </c>
      <c r="AG95" s="134">
        <f>_xlfn.IFNA(INDEX([3]!QoS_usage_factors_1920,MATCH($B95,[3]!QoS_usage_factor_services,0),MATCH(AG$75,[3]!QoS_uf_comp_codes,0)),AG59)</f>
        <v>10.37</v>
      </c>
      <c r="AH95" s="134">
        <f>_xlfn.IFNA(INDEX([3]!QoS_usage_factors_1920,MATCH($B95,[3]!QoS_usage_factor_services,0),MATCH(AH$75,[3]!QoS_uf_comp_codes,0)),AH59)</f>
        <v>0</v>
      </c>
      <c r="AI95" s="134">
        <f>_xlfn.IFNA(INDEX([3]!QoS_usage_factors_1920,MATCH($B95,[3]!QoS_usage_factor_services,0),MATCH(AI$75,[3]!QoS_uf_comp_codes,0)),AI59)</f>
        <v>0</v>
      </c>
      <c r="AJ95" s="134">
        <f>_xlfn.IFNA(INDEX([3]!QoS_usage_factors_1920,MATCH($B95,[3]!QoS_usage_factor_services,0),MATCH(AJ$75,[3]!QoS_uf_comp_codes,0)),AJ59)</f>
        <v>0</v>
      </c>
      <c r="AK95" s="134">
        <f>_xlfn.IFNA(INDEX([3]!QoS_usage_factors_1920,MATCH($B95,[3]!QoS_usage_factor_services,0),MATCH(AK$75,[3]!QoS_uf_comp_codes,0)),AK59)</f>
        <v>0</v>
      </c>
      <c r="AL95" s="134">
        <f>_xlfn.IFNA(INDEX([3]!QoS_usage_factors_1920,MATCH($B95,[3]!QoS_usage_factor_services,0),MATCH(AL$75,[3]!QoS_uf_comp_codes,0)),AL59)</f>
        <v>0</v>
      </c>
      <c r="AM95" s="134">
        <f>_xlfn.IFNA(INDEX([3]!QoS_usage_factors_1920,MATCH($B95,[3]!QoS_usage_factor_services,0),MATCH(AM$75,[3]!QoS_uf_comp_codes,0)),AM59)</f>
        <v>0</v>
      </c>
      <c r="AN95" s="134">
        <f>_xlfn.IFNA(INDEX([3]!QoS_usage_factors_1920,MATCH($B95,[3]!QoS_usage_factor_services,0),MATCH(AN$75,[3]!QoS_uf_comp_codes,0)),AN59)</f>
        <v>0</v>
      </c>
      <c r="AO95" s="134">
        <f>_xlfn.IFNA(INDEX([3]!QoS_usage_factors_1920,MATCH($B95,[3]!QoS_usage_factor_services,0),MATCH(AO$75,[3]!QoS_uf_comp_codes,0)),AO59)</f>
        <v>0</v>
      </c>
      <c r="AP95" s="134">
        <f>_xlfn.IFNA(INDEX([3]!QoS_usage_factors_1920,MATCH($B95,[3]!QoS_usage_factor_services,0),MATCH(AP$75,[3]!QoS_uf_comp_codes,0)),AP59)</f>
        <v>0</v>
      </c>
      <c r="AQ95" s="134">
        <f>_xlfn.IFNA(INDEX([3]!QoS_usage_factors_1920,MATCH($B95,[3]!QoS_usage_factor_services,0),MATCH(AQ$75,[3]!QoS_uf_comp_codes,0)),AQ59)</f>
        <v>0</v>
      </c>
      <c r="AR95" s="134">
        <f>_xlfn.IFNA(INDEX([3]!QoS_usage_factors_1920,MATCH($B95,[3]!QoS_usage_factor_services,0),MATCH(AR$75,[3]!QoS_uf_comp_codes,0)),AR59)</f>
        <v>0</v>
      </c>
      <c r="AS95" s="134">
        <f>_xlfn.IFNA(INDEX([3]!QoS_usage_factors_1920,MATCH($B95,[3]!QoS_usage_factor_services,0),MATCH(AS$75,[3]!QoS_uf_comp_codes,0)),AS59)</f>
        <v>0</v>
      </c>
      <c r="AT95" s="134">
        <f>_xlfn.IFNA(INDEX([3]!QoS_usage_factors_1920,MATCH($B95,[3]!QoS_usage_factor_services,0),MATCH(AT$75,[3]!QoS_uf_comp_codes,0)),AT59)</f>
        <v>0</v>
      </c>
      <c r="AU95" s="134">
        <f>_xlfn.IFNA(INDEX([3]!QoS_usage_factors_1920,MATCH($B95,[3]!QoS_usage_factor_services,0),MATCH(AU$75,[3]!QoS_uf_comp_codes,0)),AU59)</f>
        <v>0</v>
      </c>
      <c r="AV95" s="134">
        <f>_xlfn.IFNA(INDEX([3]!QoS_usage_factors_1920,MATCH($B95,[3]!QoS_usage_factor_services,0),MATCH(AV$75,[3]!QoS_uf_comp_codes,0)),AV59)</f>
        <v>0</v>
      </c>
      <c r="AW95" s="134">
        <f>_xlfn.IFNA(INDEX([3]!QoS_usage_factors_1920,MATCH($B95,[3]!QoS_usage_factor_services,0),MATCH(AW$75,[3]!QoS_uf_comp_codes,0)),AW59)</f>
        <v>0</v>
      </c>
      <c r="AX95" s="134">
        <f>_xlfn.IFNA(INDEX([3]!QoS_usage_factors_1920,MATCH($B95,[3]!QoS_usage_factor_services,0),MATCH(AX$75,[3]!QoS_uf_comp_codes,0)),AX59)</f>
        <v>20.98</v>
      </c>
      <c r="AY95" s="134">
        <f>_xlfn.IFNA(INDEX([3]!QoS_usage_factors_1920,MATCH($B95,[3]!QoS_usage_factor_services,0),MATCH(AY$75,[3]!QoS_uf_comp_codes,0)),AY59)</f>
        <v>0</v>
      </c>
      <c r="AZ95" s="134">
        <f>_xlfn.IFNA(INDEX([3]!QoS_usage_factors_1920,MATCH($B95,[3]!QoS_usage_factor_services,0),MATCH(AZ$75,[3]!QoS_uf_comp_codes,0)),AZ59)</f>
        <v>0.24</v>
      </c>
      <c r="BA95" s="134">
        <f>_xlfn.IFNA(INDEX([3]!QoS_usage_factors_1920,MATCH($B95,[3]!QoS_usage_factor_services,0),MATCH(BA$75,[3]!QoS_uf_comp_codes,0)),BA59)</f>
        <v>0</v>
      </c>
      <c r="BB95" s="134">
        <f>_xlfn.IFNA(INDEX([3]!QoS_usage_factors_1920,MATCH($B95,[3]!QoS_usage_factor_services,0),MATCH(BB$75,[3]!QoS_uf_comp_codes,0)),BB59)</f>
        <v>0</v>
      </c>
      <c r="BC95" s="134">
        <f>_xlfn.IFNA(INDEX([3]!QoS_usage_factors_1920,MATCH($B95,[3]!QoS_usage_factor_services,0),MATCH(BC$75,[3]!QoS_uf_comp_codes,0)),BC59)</f>
        <v>0</v>
      </c>
      <c r="BD95" s="134">
        <f>_xlfn.IFNA(INDEX([3]!QoS_usage_factors_1920,MATCH($B95,[3]!QoS_usage_factor_services,0),MATCH(BD$75,[3]!QoS_uf_comp_codes,0)),BD59)</f>
        <v>0</v>
      </c>
    </row>
    <row r="96" spans="1:56">
      <c r="A96" s="104"/>
      <c r="B96" s="134" t="str">
        <v>Shared Metallic Path Facility (SMPF) Rentals</v>
      </c>
      <c r="C96" s="134">
        <f>_xlfn.IFNA(INDEX([3]!QoS_usage_factors_1920,MATCH($B96,[3]!QoS_usage_factor_services,0),MATCH(C$75,[3]!QoS_uf_comp_codes,0)),C60)</f>
        <v>0</v>
      </c>
      <c r="D96" s="134">
        <f>_xlfn.IFNA(INDEX([3]!QoS_usage_factors_1920,MATCH($B96,[3]!QoS_usage_factor_services,0),MATCH(D$75,[3]!QoS_uf_comp_codes,0)),D60)</f>
        <v>0</v>
      </c>
      <c r="E96" s="134">
        <f>_xlfn.IFNA(INDEX([3]!QoS_usage_factors_1920,MATCH($B96,[3]!QoS_usage_factor_services,0),MATCH(E$75,[3]!QoS_uf_comp_codes,0)),E60)</f>
        <v>0</v>
      </c>
      <c r="F96" s="134">
        <f>_xlfn.IFNA(INDEX([3]!QoS_usage_factors_1920,MATCH($B96,[3]!QoS_usage_factor_services,0),MATCH(F$75,[3]!QoS_uf_comp_codes,0)),F60)</f>
        <v>0</v>
      </c>
      <c r="G96" s="134">
        <f>_xlfn.IFNA(INDEX([3]!QoS_usage_factors_1920,MATCH($B96,[3]!QoS_usage_factor_services,0),MATCH(G$75,[3]!QoS_uf_comp_codes,0)),G60)</f>
        <v>0</v>
      </c>
      <c r="H96" s="134">
        <f>_xlfn.IFNA(INDEX([3]!QoS_usage_factors_1920,MATCH($B96,[3]!QoS_usage_factor_services,0),MATCH(H$75,[3]!QoS_uf_comp_codes,0)),H60)</f>
        <v>0</v>
      </c>
      <c r="I96" s="134">
        <f>_xlfn.IFNA(INDEX([3]!QoS_usage_factors_1920,MATCH($B96,[3]!QoS_usage_factor_services,0),MATCH(I$75,[3]!QoS_uf_comp_codes,0)),I60)</f>
        <v>1</v>
      </c>
      <c r="J96" s="134">
        <f>_xlfn.IFNA(INDEX([3]!QoS_usage_factors_1920,MATCH($B96,[3]!QoS_usage_factor_services,0),MATCH(J$75,[3]!QoS_uf_comp_codes,0)),J60)</f>
        <v>0</v>
      </c>
      <c r="K96" s="134">
        <f>_xlfn.IFNA(INDEX([3]!QoS_usage_factors_1920,MATCH($B96,[3]!QoS_usage_factor_services,0),MATCH(K$75,[3]!QoS_uf_comp_codes,0)),K60)</f>
        <v>0</v>
      </c>
      <c r="L96" s="134">
        <f>_xlfn.IFNA(INDEX([3]!QoS_usage_factors_1920,MATCH($B96,[3]!QoS_usage_factor_services,0),MATCH(L$75,[3]!QoS_uf_comp_codes,0)),L60)</f>
        <v>0</v>
      </c>
      <c r="M96" s="134">
        <f>_xlfn.IFNA(INDEX([3]!QoS_usage_factors_1920,MATCH($B96,[3]!QoS_usage_factor_services,0),MATCH(M$75,[3]!QoS_uf_comp_codes,0)),M60)</f>
        <v>0</v>
      </c>
      <c r="N96" s="134">
        <f>_xlfn.IFNA(INDEX([3]!QoS_usage_factors_1920,MATCH($B96,[3]!QoS_usage_factor_services,0),MATCH(N$75,[3]!QoS_uf_comp_codes,0)),N60)</f>
        <v>0.49304302959949131</v>
      </c>
      <c r="O96" s="134">
        <f>_xlfn.IFNA(INDEX([3]!QoS_usage_factors_1920,MATCH($B96,[3]!QoS_usage_factor_services,0),MATCH(O$75,[3]!QoS_uf_comp_codes,0)),O60)</f>
        <v>0</v>
      </c>
      <c r="P96" s="134">
        <f>_xlfn.IFNA(INDEX([3]!QoS_usage_factors_1920,MATCH($B96,[3]!QoS_usage_factor_services,0),MATCH(P$75,[3]!QoS_uf_comp_codes,0)),P60)</f>
        <v>0.49304302959949131</v>
      </c>
      <c r="Q96" s="134">
        <f>_xlfn.IFNA(INDEX([3]!QoS_usage_factors_1920,MATCH($B96,[3]!QoS_usage_factor_services,0),MATCH(Q$75,[3]!QoS_uf_comp_codes,0)),Q60)</f>
        <v>1</v>
      </c>
      <c r="R96" s="134">
        <f>_xlfn.IFNA(INDEX([3]!QoS_usage_factors_1920,MATCH($B96,[3]!QoS_usage_factor_services,0),MATCH(R$75,[3]!QoS_uf_comp_codes,0)),R60)</f>
        <v>0.49304302959949131</v>
      </c>
      <c r="S96" s="134">
        <f>_xlfn.IFNA(INDEX([3]!QoS_usage_factors_1920,MATCH($B96,[3]!QoS_usage_factor_services,0),MATCH(S$75,[3]!QoS_uf_comp_codes,0)),S60)</f>
        <v>0</v>
      </c>
      <c r="T96" s="134">
        <f>_xlfn.IFNA(INDEX([3]!QoS_usage_factors_1920,MATCH($B96,[3]!QoS_usage_factor_services,0),MATCH(T$75,[3]!QoS_uf_comp_codes,0)),T60)</f>
        <v>0</v>
      </c>
      <c r="U96" s="134">
        <f>_xlfn.IFNA(INDEX([3]!QoS_usage_factors_1920,MATCH($B96,[3]!QoS_usage_factor_services,0),MATCH(U$75,[3]!QoS_uf_comp_codes,0)),U60)</f>
        <v>0.49304302959949131</v>
      </c>
      <c r="V96" s="134">
        <f>_xlfn.IFNA(INDEX([3]!QoS_usage_factors_1920,MATCH($B96,[3]!QoS_usage_factor_services,0),MATCH(V$75,[3]!QoS_uf_comp_codes,0)),V60)</f>
        <v>0</v>
      </c>
      <c r="W96" s="134">
        <f>_xlfn.IFNA(INDEX([3]!QoS_usage_factors_1920,MATCH($B96,[3]!QoS_usage_factor_services,0),MATCH(W$75,[3]!QoS_uf_comp_codes,0)),W60)</f>
        <v>0</v>
      </c>
      <c r="X96" s="134">
        <f>_xlfn.IFNA(INDEX([3]!QoS_usage_factors_1920,MATCH($B96,[3]!QoS_usage_factor_services,0),MATCH(X$75,[3]!QoS_uf_comp_codes,0)),X60)</f>
        <v>0</v>
      </c>
      <c r="Y96" s="134">
        <f>_xlfn.IFNA(INDEX([3]!QoS_usage_factors_1920,MATCH($B96,[3]!QoS_usage_factor_services,0),MATCH(Y$75,[3]!QoS_uf_comp_codes,0)),Y60)</f>
        <v>0</v>
      </c>
      <c r="Z96" s="134">
        <f>_xlfn.IFNA(INDEX([3]!QoS_usage_factors_1920,MATCH($B96,[3]!QoS_usage_factor_services,0),MATCH(Z$75,[3]!QoS_uf_comp_codes,0)),Z60)</f>
        <v>0</v>
      </c>
      <c r="AA96" s="134">
        <f>_xlfn.IFNA(INDEX([3]!QoS_usage_factors_1920,MATCH($B96,[3]!QoS_usage_factor_services,0),MATCH(AA$75,[3]!QoS_uf_comp_codes,0)),AA60)</f>
        <v>0</v>
      </c>
      <c r="AB96" s="134">
        <f>_xlfn.IFNA(INDEX([3]!QoS_usage_factors_1920,MATCH($B96,[3]!QoS_usage_factor_services,0),MATCH(AB$75,[3]!QoS_uf_comp_codes,0)),AB60)</f>
        <v>0</v>
      </c>
      <c r="AC96" s="134">
        <f>_xlfn.IFNA(INDEX([3]!QoS_usage_factors_1920,MATCH($B96,[3]!QoS_usage_factor_services,0),MATCH(AC$75,[3]!QoS_uf_comp_codes,0)),AC60)</f>
        <v>0</v>
      </c>
      <c r="AD96" s="134">
        <f>_xlfn.IFNA(INDEX([3]!QoS_usage_factors_1920,MATCH($B96,[3]!QoS_usage_factor_services,0),MATCH(AD$75,[3]!QoS_uf_comp_codes,0)),AD60)</f>
        <v>0</v>
      </c>
      <c r="AE96" s="134">
        <f>_xlfn.IFNA(INDEX([3]!QoS_usage_factors_1920,MATCH($B96,[3]!QoS_usage_factor_services,0),MATCH(AE$75,[3]!QoS_uf_comp_codes,0)),AE60)</f>
        <v>0.17</v>
      </c>
      <c r="AF96" s="134">
        <f>_xlfn.IFNA(INDEX([3]!QoS_usage_factors_1920,MATCH($B96,[3]!QoS_usage_factor_services,0),MATCH(AF$75,[3]!QoS_uf_comp_codes,0)),AF60)</f>
        <v>0</v>
      </c>
      <c r="AG96" s="134">
        <f>_xlfn.IFNA(INDEX([3]!QoS_usage_factors_1920,MATCH($B96,[3]!QoS_usage_factor_services,0),MATCH(AG$75,[3]!QoS_uf_comp_codes,0)),AG60)</f>
        <v>0.01</v>
      </c>
      <c r="AH96" s="134">
        <f>_xlfn.IFNA(INDEX([3]!QoS_usage_factors_1920,MATCH($B96,[3]!QoS_usage_factor_services,0),MATCH(AH$75,[3]!QoS_uf_comp_codes,0)),AH60)</f>
        <v>0</v>
      </c>
      <c r="AI96" s="134">
        <f>_xlfn.IFNA(INDEX([3]!QoS_usage_factors_1920,MATCH($B96,[3]!QoS_usage_factor_services,0),MATCH(AI$75,[3]!QoS_uf_comp_codes,0)),AI60)</f>
        <v>0</v>
      </c>
      <c r="AJ96" s="134">
        <f>_xlfn.IFNA(INDEX([3]!QoS_usage_factors_1920,MATCH($B96,[3]!QoS_usage_factor_services,0),MATCH(AJ$75,[3]!QoS_uf_comp_codes,0)),AJ60)</f>
        <v>0</v>
      </c>
      <c r="AK96" s="134">
        <f>_xlfn.IFNA(INDEX([3]!QoS_usage_factors_1920,MATCH($B96,[3]!QoS_usage_factor_services,0),MATCH(AK$75,[3]!QoS_uf_comp_codes,0)),AK60)</f>
        <v>0</v>
      </c>
      <c r="AL96" s="134">
        <f>_xlfn.IFNA(INDEX([3]!QoS_usage_factors_1920,MATCH($B96,[3]!QoS_usage_factor_services,0),MATCH(AL$75,[3]!QoS_uf_comp_codes,0)),AL60)</f>
        <v>0</v>
      </c>
      <c r="AM96" s="134">
        <f>_xlfn.IFNA(INDEX([3]!QoS_usage_factors_1920,MATCH($B96,[3]!QoS_usage_factor_services,0),MATCH(AM$75,[3]!QoS_uf_comp_codes,0)),AM60)</f>
        <v>0</v>
      </c>
      <c r="AN96" s="134">
        <f>_xlfn.IFNA(INDEX([3]!QoS_usage_factors_1920,MATCH($B96,[3]!QoS_usage_factor_services,0),MATCH(AN$75,[3]!QoS_uf_comp_codes,0)),AN60)</f>
        <v>0</v>
      </c>
      <c r="AO96" s="134">
        <f>_xlfn.IFNA(INDEX([3]!QoS_usage_factors_1920,MATCH($B96,[3]!QoS_usage_factor_services,0),MATCH(AO$75,[3]!QoS_uf_comp_codes,0)),AO60)</f>
        <v>0</v>
      </c>
      <c r="AP96" s="134">
        <f>_xlfn.IFNA(INDEX([3]!QoS_usage_factors_1920,MATCH($B96,[3]!QoS_usage_factor_services,0),MATCH(AP$75,[3]!QoS_uf_comp_codes,0)),AP60)</f>
        <v>0</v>
      </c>
      <c r="AQ96" s="134">
        <f>_xlfn.IFNA(INDEX([3]!QoS_usage_factors_1920,MATCH($B96,[3]!QoS_usage_factor_services,0),MATCH(AQ$75,[3]!QoS_uf_comp_codes,0)),AQ60)</f>
        <v>0</v>
      </c>
      <c r="AR96" s="134">
        <f>_xlfn.IFNA(INDEX([3]!QoS_usage_factors_1920,MATCH($B96,[3]!QoS_usage_factor_services,0),MATCH(AR$75,[3]!QoS_uf_comp_codes,0)),AR60)</f>
        <v>0</v>
      </c>
      <c r="AS96" s="134">
        <f>_xlfn.IFNA(INDEX([3]!QoS_usage_factors_1920,MATCH($B96,[3]!QoS_usage_factor_services,0),MATCH(AS$75,[3]!QoS_uf_comp_codes,0)),AS60)</f>
        <v>0</v>
      </c>
      <c r="AT96" s="134">
        <f>_xlfn.IFNA(INDEX([3]!QoS_usage_factors_1920,MATCH($B96,[3]!QoS_usage_factor_services,0),MATCH(AT$75,[3]!QoS_uf_comp_codes,0)),AT60)</f>
        <v>0</v>
      </c>
      <c r="AU96" s="134">
        <f>_xlfn.IFNA(INDEX([3]!QoS_usage_factors_1920,MATCH($B96,[3]!QoS_usage_factor_services,0),MATCH(AU$75,[3]!QoS_uf_comp_codes,0)),AU60)</f>
        <v>0</v>
      </c>
      <c r="AV96" s="134">
        <f>_xlfn.IFNA(INDEX([3]!QoS_usage_factors_1920,MATCH($B96,[3]!QoS_usage_factor_services,0),MATCH(AV$75,[3]!QoS_uf_comp_codes,0)),AV60)</f>
        <v>0</v>
      </c>
      <c r="AW96" s="134">
        <f>_xlfn.IFNA(INDEX([3]!QoS_usage_factors_1920,MATCH($B96,[3]!QoS_usage_factor_services,0),MATCH(AW$75,[3]!QoS_uf_comp_codes,0)),AW60)</f>
        <v>0</v>
      </c>
      <c r="AX96" s="134">
        <f>_xlfn.IFNA(INDEX([3]!QoS_usage_factors_1920,MATCH($B96,[3]!QoS_usage_factor_services,0),MATCH(AX$75,[3]!QoS_uf_comp_codes,0)),AX60)</f>
        <v>2.5</v>
      </c>
      <c r="AY96" s="134">
        <f>_xlfn.IFNA(INDEX([3]!QoS_usage_factors_1920,MATCH($B96,[3]!QoS_usage_factor_services,0),MATCH(AY$75,[3]!QoS_uf_comp_codes,0)),AY60)</f>
        <v>0</v>
      </c>
      <c r="AZ96" s="134">
        <f>_xlfn.IFNA(INDEX([3]!QoS_usage_factors_1920,MATCH($B96,[3]!QoS_usage_factor_services,0),MATCH(AZ$75,[3]!QoS_uf_comp_codes,0)),AZ60)</f>
        <v>0.03</v>
      </c>
      <c r="BA96" s="134">
        <f>_xlfn.IFNA(INDEX([3]!QoS_usage_factors_1920,MATCH($B96,[3]!QoS_usage_factor_services,0),MATCH(BA$75,[3]!QoS_uf_comp_codes,0)),BA60)</f>
        <v>0</v>
      </c>
      <c r="BB96" s="134">
        <f>_xlfn.IFNA(INDEX([3]!QoS_usage_factors_1920,MATCH($B96,[3]!QoS_usage_factor_services,0),MATCH(BB$75,[3]!QoS_uf_comp_codes,0)),BB60)</f>
        <v>0</v>
      </c>
      <c r="BC96" s="134">
        <f>_xlfn.IFNA(INDEX([3]!QoS_usage_factors_1920,MATCH($B96,[3]!QoS_usage_factor_services,0),MATCH(BC$75,[3]!QoS_uf_comp_codes,0)),BC60)</f>
        <v>0</v>
      </c>
      <c r="BD96" s="134">
        <f>_xlfn.IFNA(INDEX([3]!QoS_usage_factors_1920,MATCH($B96,[3]!QoS_usage_factor_services,0),MATCH(BD$75,[3]!QoS_uf_comp_codes,0)),BD60)</f>
        <v>0</v>
      </c>
    </row>
    <row r="97" spans="1:57">
      <c r="A97" s="104"/>
      <c r="B97" s="134" t="str">
        <v>WLR Simultaneously Provided Conversions</v>
      </c>
      <c r="C97" s="134">
        <f>_xlfn.IFNA(INDEX([3]!QoS_usage_factors_1920,MATCH($B97,[3]!QoS_usage_factor_services,0),MATCH(C$75,[3]!QoS_uf_comp_codes,0)),C61)</f>
        <v>0</v>
      </c>
      <c r="D97" s="134">
        <f>_xlfn.IFNA(INDEX([3]!QoS_usage_factors_1920,MATCH($B97,[3]!QoS_usage_factor_services,0),MATCH(D$75,[3]!QoS_uf_comp_codes,0)),D61)</f>
        <v>0</v>
      </c>
      <c r="E97" s="134">
        <f>_xlfn.IFNA(INDEX([3]!QoS_usage_factors_1920,MATCH($B97,[3]!QoS_usage_factor_services,0),MATCH(E$75,[3]!QoS_uf_comp_codes,0)),E61)</f>
        <v>0</v>
      </c>
      <c r="F97" s="134">
        <f>_xlfn.IFNA(INDEX([3]!QoS_usage_factors_1920,MATCH($B97,[3]!QoS_usage_factor_services,0),MATCH(F$75,[3]!QoS_uf_comp_codes,0)),F61)</f>
        <v>0</v>
      </c>
      <c r="G97" s="134">
        <f>_xlfn.IFNA(INDEX([3]!QoS_usage_factors_1920,MATCH($B97,[3]!QoS_usage_factor_services,0),MATCH(G$75,[3]!QoS_uf_comp_codes,0)),G61)</f>
        <v>0</v>
      </c>
      <c r="H97" s="134">
        <f>_xlfn.IFNA(INDEX([3]!QoS_usage_factors_1920,MATCH($B97,[3]!QoS_usage_factor_services,0),MATCH(H$75,[3]!QoS_uf_comp_codes,0)),H61)</f>
        <v>0</v>
      </c>
      <c r="I97" s="134">
        <f>_xlfn.IFNA(INDEX([3]!QoS_usage_factors_1920,MATCH($B97,[3]!QoS_usage_factor_services,0),MATCH(I$75,[3]!QoS_uf_comp_codes,0)),I61)</f>
        <v>1</v>
      </c>
      <c r="J97" s="134">
        <f>_xlfn.IFNA(INDEX([3]!QoS_usage_factors_1920,MATCH($B97,[3]!QoS_usage_factor_services,0),MATCH(J$75,[3]!QoS_uf_comp_codes,0)),J61)</f>
        <v>1</v>
      </c>
      <c r="K97" s="134">
        <f>_xlfn.IFNA(INDEX([3]!QoS_usage_factors_1920,MATCH($B97,[3]!QoS_usage_factor_services,0),MATCH(K$75,[3]!QoS_uf_comp_codes,0)),K61)</f>
        <v>1</v>
      </c>
      <c r="L97" s="134">
        <f>_xlfn.IFNA(INDEX([3]!QoS_usage_factors_1920,MATCH($B97,[3]!QoS_usage_factor_services,0),MATCH(L$75,[3]!QoS_uf_comp_codes,0)),L61)</f>
        <v>1.64</v>
      </c>
      <c r="M97" s="134">
        <f>_xlfn.IFNA(INDEX([3]!QoS_usage_factors_1920,MATCH($B97,[3]!QoS_usage_factor_services,0),MATCH(M$75,[3]!QoS_uf_comp_codes,0)),M61)</f>
        <v>0</v>
      </c>
      <c r="N97" s="134">
        <f>_xlfn.IFNA(INDEX([3]!QoS_usage_factors_1920,MATCH($B97,[3]!QoS_usage_factor_services,0),MATCH(N$75,[3]!QoS_uf_comp_codes,0)),N61)</f>
        <v>0</v>
      </c>
      <c r="O97" s="134">
        <f>_xlfn.IFNA(INDEX([3]!QoS_usage_factors_1920,MATCH($B97,[3]!QoS_usage_factor_services,0),MATCH(O$75,[3]!QoS_uf_comp_codes,0)),O61)</f>
        <v>0</v>
      </c>
      <c r="P97" s="134">
        <f>_xlfn.IFNA(INDEX([3]!QoS_usage_factors_1920,MATCH($B97,[3]!QoS_usage_factor_services,0),MATCH(P$75,[3]!QoS_uf_comp_codes,0)),P61)</f>
        <v>0</v>
      </c>
      <c r="Q97" s="134">
        <f>_xlfn.IFNA(INDEX([3]!QoS_usage_factors_1920,MATCH($B97,[3]!QoS_usage_factor_services,0),MATCH(Q$75,[3]!QoS_uf_comp_codes,0)),Q61)</f>
        <v>0</v>
      </c>
      <c r="R97" s="134">
        <f>_xlfn.IFNA(INDEX([3]!QoS_usage_factors_1920,MATCH($B97,[3]!QoS_usage_factor_services,0),MATCH(R$75,[3]!QoS_uf_comp_codes,0)),R61)</f>
        <v>0</v>
      </c>
      <c r="S97" s="134">
        <f>_xlfn.IFNA(INDEX([3]!QoS_usage_factors_1920,MATCH($B97,[3]!QoS_usage_factor_services,0),MATCH(S$75,[3]!QoS_uf_comp_codes,0)),S61)</f>
        <v>0</v>
      </c>
      <c r="T97" s="134">
        <f>_xlfn.IFNA(INDEX([3]!QoS_usage_factors_1920,MATCH($B97,[3]!QoS_usage_factor_services,0),MATCH(T$75,[3]!QoS_uf_comp_codes,0)),T61)</f>
        <v>0</v>
      </c>
      <c r="U97" s="134">
        <f>_xlfn.IFNA(INDEX([3]!QoS_usage_factors_1920,MATCH($B97,[3]!QoS_usage_factor_services,0),MATCH(U$75,[3]!QoS_uf_comp_codes,0)),U61)</f>
        <v>0</v>
      </c>
      <c r="V97" s="134">
        <f>_xlfn.IFNA(INDEX([3]!QoS_usage_factors_1920,MATCH($B97,[3]!QoS_usage_factor_services,0),MATCH(V$75,[3]!QoS_uf_comp_codes,0)),V61)</f>
        <v>0</v>
      </c>
      <c r="W97" s="134">
        <f>_xlfn.IFNA(INDEX([3]!QoS_usage_factors_1920,MATCH($B97,[3]!QoS_usage_factor_services,0),MATCH(W$75,[3]!QoS_uf_comp_codes,0)),W61)</f>
        <v>0</v>
      </c>
      <c r="X97" s="134">
        <f>_xlfn.IFNA(INDEX([3]!QoS_usage_factors_1920,MATCH($B97,[3]!QoS_usage_factor_services,0),MATCH(X$75,[3]!QoS_uf_comp_codes,0)),X61)</f>
        <v>0</v>
      </c>
      <c r="Y97" s="134">
        <f>_xlfn.IFNA(INDEX([3]!QoS_usage_factors_1920,MATCH($B97,[3]!QoS_usage_factor_services,0),MATCH(Y$75,[3]!QoS_uf_comp_codes,0)),Y61)</f>
        <v>0</v>
      </c>
      <c r="Z97" s="134">
        <f>_xlfn.IFNA(INDEX([3]!QoS_usage_factors_1920,MATCH($B97,[3]!QoS_usage_factor_services,0),MATCH(Z$75,[3]!QoS_uf_comp_codes,0)),Z61)</f>
        <v>0</v>
      </c>
      <c r="AA97" s="134">
        <f>_xlfn.IFNA(INDEX([3]!QoS_usage_factors_1920,MATCH($B97,[3]!QoS_usage_factor_services,0),MATCH(AA$75,[3]!QoS_uf_comp_codes,0)),AA61)</f>
        <v>1</v>
      </c>
      <c r="AB97" s="134">
        <f>_xlfn.IFNA(INDEX([3]!QoS_usage_factors_1920,MATCH($B97,[3]!QoS_usage_factor_services,0),MATCH(AB$75,[3]!QoS_uf_comp_codes,0)),AB61)</f>
        <v>0</v>
      </c>
      <c r="AC97" s="134">
        <f>_xlfn.IFNA(INDEX([3]!QoS_usage_factors_1920,MATCH($B97,[3]!QoS_usage_factor_services,0),MATCH(AC$75,[3]!QoS_uf_comp_codes,0)),AC61)</f>
        <v>0</v>
      </c>
      <c r="AD97" s="134">
        <f>_xlfn.IFNA(INDEX([3]!QoS_usage_factors_1920,MATCH($B97,[3]!QoS_usage_factor_services,0),MATCH(AD$75,[3]!QoS_uf_comp_codes,0)),AD61)</f>
        <v>0</v>
      </c>
      <c r="AE97" s="134">
        <f>_xlfn.IFNA(INDEX([3]!QoS_usage_factors_1920,MATCH($B97,[3]!QoS_usage_factor_services,0),MATCH(AE$75,[3]!QoS_uf_comp_codes,0)),AE61)</f>
        <v>0</v>
      </c>
      <c r="AF97" s="134">
        <f>_xlfn.IFNA(INDEX([3]!QoS_usage_factors_1920,MATCH($B97,[3]!QoS_usage_factor_services,0),MATCH(AF$75,[3]!QoS_uf_comp_codes,0)),AF61)</f>
        <v>0</v>
      </c>
      <c r="AG97" s="134">
        <f>_xlfn.IFNA(INDEX([3]!QoS_usage_factors_1920,MATCH($B97,[3]!QoS_usage_factor_services,0),MATCH(AG$75,[3]!QoS_uf_comp_codes,0)),AG61)</f>
        <v>0</v>
      </c>
      <c r="AH97" s="134">
        <f>_xlfn.IFNA(INDEX([3]!QoS_usage_factors_1920,MATCH($B97,[3]!QoS_usage_factor_services,0),MATCH(AH$75,[3]!QoS_uf_comp_codes,0)),AH61)</f>
        <v>0</v>
      </c>
      <c r="AI97" s="134">
        <f>_xlfn.IFNA(INDEX([3]!QoS_usage_factors_1920,MATCH($B97,[3]!QoS_usage_factor_services,0),MATCH(AI$75,[3]!QoS_uf_comp_codes,0)),AI61)</f>
        <v>0</v>
      </c>
      <c r="AJ97" s="134">
        <f>_xlfn.IFNA(INDEX([3]!QoS_usage_factors_1920,MATCH($B97,[3]!QoS_usage_factor_services,0),MATCH(AJ$75,[3]!QoS_uf_comp_codes,0)),AJ61)</f>
        <v>0</v>
      </c>
      <c r="AK97" s="134">
        <f>_xlfn.IFNA(INDEX([3]!QoS_usage_factors_1920,MATCH($B97,[3]!QoS_usage_factor_services,0),MATCH(AK$75,[3]!QoS_uf_comp_codes,0)),AK61)</f>
        <v>0</v>
      </c>
      <c r="AL97" s="134">
        <f>_xlfn.IFNA(INDEX([3]!QoS_usage_factors_1920,MATCH($B97,[3]!QoS_usage_factor_services,0),MATCH(AL$75,[3]!QoS_uf_comp_codes,0)),AL61)</f>
        <v>0</v>
      </c>
      <c r="AM97" s="134">
        <f>_xlfn.IFNA(INDEX([3]!QoS_usage_factors_1920,MATCH($B97,[3]!QoS_usage_factor_services,0),MATCH(AM$75,[3]!QoS_uf_comp_codes,0)),AM61)</f>
        <v>0</v>
      </c>
      <c r="AN97" s="134">
        <f>_xlfn.IFNA(INDEX([3]!QoS_usage_factors_1920,MATCH($B97,[3]!QoS_usage_factor_services,0),MATCH(AN$75,[3]!QoS_uf_comp_codes,0)),AN61)</f>
        <v>0</v>
      </c>
      <c r="AO97" s="134">
        <f>_xlfn.IFNA(INDEX([3]!QoS_usage_factors_1920,MATCH($B97,[3]!QoS_usage_factor_services,0),MATCH(AO$75,[3]!QoS_uf_comp_codes,0)),AO61)</f>
        <v>0</v>
      </c>
      <c r="AP97" s="134">
        <f>_xlfn.IFNA(INDEX([3]!QoS_usage_factors_1920,MATCH($B97,[3]!QoS_usage_factor_services,0),MATCH(AP$75,[3]!QoS_uf_comp_codes,0)),AP61)</f>
        <v>0</v>
      </c>
      <c r="AQ97" s="134">
        <f>_xlfn.IFNA(INDEX([3]!QoS_usage_factors_1920,MATCH($B97,[3]!QoS_usage_factor_services,0),MATCH(AQ$75,[3]!QoS_uf_comp_codes,0)),AQ61)</f>
        <v>0</v>
      </c>
      <c r="AR97" s="134">
        <f>_xlfn.IFNA(INDEX([3]!QoS_usage_factors_1920,MATCH($B97,[3]!QoS_usage_factor_services,0),MATCH(AR$75,[3]!QoS_uf_comp_codes,0)),AR61)</f>
        <v>0</v>
      </c>
      <c r="AS97" s="134">
        <f>_xlfn.IFNA(INDEX([3]!QoS_usage_factors_1920,MATCH($B97,[3]!QoS_usage_factor_services,0),MATCH(AS$75,[3]!QoS_uf_comp_codes,0)),AS61)</f>
        <v>0</v>
      </c>
      <c r="AT97" s="134">
        <f>_xlfn.IFNA(INDEX([3]!QoS_usage_factors_1920,MATCH($B97,[3]!QoS_usage_factor_services,0),MATCH(AT$75,[3]!QoS_uf_comp_codes,0)),AT61)</f>
        <v>0</v>
      </c>
      <c r="AU97" s="134">
        <f>_xlfn.IFNA(INDEX([3]!QoS_usage_factors_1920,MATCH($B97,[3]!QoS_usage_factor_services,0),MATCH(AU$75,[3]!QoS_uf_comp_codes,0)),AU61)</f>
        <v>0</v>
      </c>
      <c r="AV97" s="134">
        <f>_xlfn.IFNA(INDEX([3]!QoS_usage_factors_1920,MATCH($B97,[3]!QoS_usage_factor_services,0),MATCH(AV$75,[3]!QoS_uf_comp_codes,0)),AV61)</f>
        <v>0</v>
      </c>
      <c r="AW97" s="134">
        <f>_xlfn.IFNA(INDEX([3]!QoS_usage_factors_1920,MATCH($B97,[3]!QoS_usage_factor_services,0),MATCH(AW$75,[3]!QoS_uf_comp_codes,0)),AW61)</f>
        <v>0</v>
      </c>
      <c r="AX97" s="134">
        <f>_xlfn.IFNA(INDEX([3]!QoS_usage_factors_1920,MATCH($B97,[3]!QoS_usage_factor_services,0),MATCH(AX$75,[3]!QoS_uf_comp_codes,0)),AX61)</f>
        <v>0</v>
      </c>
      <c r="AY97" s="134">
        <f>_xlfn.IFNA(INDEX([3]!QoS_usage_factors_1920,MATCH($B97,[3]!QoS_usage_factor_services,0),MATCH(AY$75,[3]!QoS_uf_comp_codes,0)),AY61)</f>
        <v>0</v>
      </c>
      <c r="AZ97" s="134">
        <f>_xlfn.IFNA(INDEX([3]!QoS_usage_factors_1920,MATCH($B97,[3]!QoS_usage_factor_services,0),MATCH(AZ$75,[3]!QoS_uf_comp_codes,0)),AZ61)</f>
        <v>0</v>
      </c>
      <c r="BA97" s="134">
        <f>_xlfn.IFNA(INDEX([3]!QoS_usage_factors_1920,MATCH($B97,[3]!QoS_usage_factor_services,0),MATCH(BA$75,[3]!QoS_uf_comp_codes,0)),BA61)</f>
        <v>0</v>
      </c>
      <c r="BB97" s="134">
        <f>_xlfn.IFNA(INDEX([3]!QoS_usage_factors_1920,MATCH($B97,[3]!QoS_usage_factor_services,0),MATCH(BB$75,[3]!QoS_uf_comp_codes,0)),BB61)</f>
        <v>0</v>
      </c>
      <c r="BC97" s="134">
        <f>_xlfn.IFNA(INDEX([3]!QoS_usage_factors_1920,MATCH($B97,[3]!QoS_usage_factor_services,0),MATCH(BC$75,[3]!QoS_uf_comp_codes,0)),BC61)</f>
        <v>0</v>
      </c>
      <c r="BD97" s="134">
        <f>_xlfn.IFNA(INDEX([3]!QoS_usage_factors_1920,MATCH($B97,[3]!QoS_usage_factor_services,0),MATCH(BD$75,[3]!QoS_uf_comp_codes,0)),BD61)</f>
        <v>0</v>
      </c>
    </row>
    <row r="98" spans="1:57">
      <c r="A98" s="104"/>
      <c r="B98" s="134" t="str">
        <v>WLR Simultaneously Provided Connections</v>
      </c>
      <c r="C98" s="134">
        <f>_xlfn.IFNA(INDEX([3]!QoS_usage_factors_1920,MATCH($B98,[3]!QoS_usage_factor_services,0),MATCH(C$75,[3]!QoS_uf_comp_codes,0)),C62)</f>
        <v>0</v>
      </c>
      <c r="D98" s="134">
        <f>_xlfn.IFNA(INDEX([3]!QoS_usage_factors_1920,MATCH($B98,[3]!QoS_usage_factor_services,0),MATCH(D$75,[3]!QoS_uf_comp_codes,0)),D62)</f>
        <v>0</v>
      </c>
      <c r="E98" s="134">
        <f>_xlfn.IFNA(INDEX([3]!QoS_usage_factors_1920,MATCH($B98,[3]!QoS_usage_factor_services,0),MATCH(E$75,[3]!QoS_uf_comp_codes,0)),E62)</f>
        <v>0</v>
      </c>
      <c r="F98" s="134">
        <f>_xlfn.IFNA(INDEX([3]!QoS_usage_factors_1920,MATCH($B98,[3]!QoS_usage_factor_services,0),MATCH(F$75,[3]!QoS_uf_comp_codes,0)),F62)</f>
        <v>0</v>
      </c>
      <c r="G98" s="134">
        <f>_xlfn.IFNA(INDEX([3]!QoS_usage_factors_1920,MATCH($B98,[3]!QoS_usage_factor_services,0),MATCH(G$75,[3]!QoS_uf_comp_codes,0)),G62)</f>
        <v>0</v>
      </c>
      <c r="H98" s="134">
        <f>_xlfn.IFNA(INDEX([3]!QoS_usage_factors_1920,MATCH($B98,[3]!QoS_usage_factor_services,0),MATCH(H$75,[3]!QoS_uf_comp_codes,0)),H62)</f>
        <v>0</v>
      </c>
      <c r="I98" s="134">
        <f>_xlfn.IFNA(INDEX([3]!QoS_usage_factors_1920,MATCH($B98,[3]!QoS_usage_factor_services,0),MATCH(I$75,[3]!QoS_uf_comp_codes,0)),I62)</f>
        <v>1</v>
      </c>
      <c r="J98" s="134">
        <f>_xlfn.IFNA(INDEX([3]!QoS_usage_factors_1920,MATCH($B98,[3]!QoS_usage_factor_services,0),MATCH(J$75,[3]!QoS_uf_comp_codes,0)),J62)</f>
        <v>1</v>
      </c>
      <c r="K98" s="134">
        <f>_xlfn.IFNA(INDEX([3]!QoS_usage_factors_1920,MATCH($B98,[3]!QoS_usage_factor_services,0),MATCH(K$75,[3]!QoS_uf_comp_codes,0)),K62)</f>
        <v>1</v>
      </c>
      <c r="L98" s="134">
        <f>_xlfn.IFNA(INDEX([3]!QoS_usage_factors_1920,MATCH($B98,[3]!QoS_usage_factor_services,0),MATCH(L$75,[3]!QoS_uf_comp_codes,0)),L62)</f>
        <v>1.1000000000000001</v>
      </c>
      <c r="M98" s="134">
        <f>_xlfn.IFNA(INDEX([3]!QoS_usage_factors_1920,MATCH($B98,[3]!QoS_usage_factor_services,0),MATCH(M$75,[3]!QoS_uf_comp_codes,0)),M62)</f>
        <v>0</v>
      </c>
      <c r="N98" s="134">
        <f>_xlfn.IFNA(INDEX([3]!QoS_usage_factors_1920,MATCH($B98,[3]!QoS_usage_factor_services,0),MATCH(N$75,[3]!QoS_uf_comp_codes,0)),N62)</f>
        <v>0</v>
      </c>
      <c r="O98" s="134">
        <f>_xlfn.IFNA(INDEX([3]!QoS_usage_factors_1920,MATCH($B98,[3]!QoS_usage_factor_services,0),MATCH(O$75,[3]!QoS_uf_comp_codes,0)),O62)</f>
        <v>0</v>
      </c>
      <c r="P98" s="134">
        <f>_xlfn.IFNA(INDEX([3]!QoS_usage_factors_1920,MATCH($B98,[3]!QoS_usage_factor_services,0),MATCH(P$75,[3]!QoS_uf_comp_codes,0)),P62)</f>
        <v>0</v>
      </c>
      <c r="Q98" s="134">
        <f>_xlfn.IFNA(INDEX([3]!QoS_usage_factors_1920,MATCH($B98,[3]!QoS_usage_factor_services,0),MATCH(Q$75,[3]!QoS_uf_comp_codes,0)),Q62)</f>
        <v>0</v>
      </c>
      <c r="R98" s="134">
        <f>_xlfn.IFNA(INDEX([3]!QoS_usage_factors_1920,MATCH($B98,[3]!QoS_usage_factor_services,0),MATCH(R$75,[3]!QoS_uf_comp_codes,0)),R62)</f>
        <v>0</v>
      </c>
      <c r="S98" s="134">
        <f>_xlfn.IFNA(INDEX([3]!QoS_usage_factors_1920,MATCH($B98,[3]!QoS_usage_factor_services,0),MATCH(S$75,[3]!QoS_uf_comp_codes,0)),S62)</f>
        <v>0</v>
      </c>
      <c r="T98" s="134">
        <f>_xlfn.IFNA(INDEX([3]!QoS_usage_factors_1920,MATCH($B98,[3]!QoS_usage_factor_services,0),MATCH(T$75,[3]!QoS_uf_comp_codes,0)),T62)</f>
        <v>0</v>
      </c>
      <c r="U98" s="134">
        <f>_xlfn.IFNA(INDEX([3]!QoS_usage_factors_1920,MATCH($B98,[3]!QoS_usage_factor_services,0),MATCH(U$75,[3]!QoS_uf_comp_codes,0)),U62)</f>
        <v>0</v>
      </c>
      <c r="V98" s="134">
        <f>_xlfn.IFNA(INDEX([3]!QoS_usage_factors_1920,MATCH($B98,[3]!QoS_usage_factor_services,0),MATCH(V$75,[3]!QoS_uf_comp_codes,0)),V62)</f>
        <v>0</v>
      </c>
      <c r="W98" s="134">
        <f>_xlfn.IFNA(INDEX([3]!QoS_usage_factors_1920,MATCH($B98,[3]!QoS_usage_factor_services,0),MATCH(W$75,[3]!QoS_uf_comp_codes,0)),W62)</f>
        <v>0</v>
      </c>
      <c r="X98" s="134">
        <f>_xlfn.IFNA(INDEX([3]!QoS_usage_factors_1920,MATCH($B98,[3]!QoS_usage_factor_services,0),MATCH(X$75,[3]!QoS_uf_comp_codes,0)),X62)</f>
        <v>0</v>
      </c>
      <c r="Y98" s="134">
        <f>_xlfn.IFNA(INDEX([3]!QoS_usage_factors_1920,MATCH($B98,[3]!QoS_usage_factor_services,0),MATCH(Y$75,[3]!QoS_uf_comp_codes,0)),Y62)</f>
        <v>0</v>
      </c>
      <c r="Z98" s="134">
        <f>_xlfn.IFNA(INDEX([3]!QoS_usage_factors_1920,MATCH($B98,[3]!QoS_usage_factor_services,0),MATCH(Z$75,[3]!QoS_uf_comp_codes,0)),Z62)</f>
        <v>0</v>
      </c>
      <c r="AA98" s="134">
        <f>_xlfn.IFNA(INDEX([3]!QoS_usage_factors_1920,MATCH($B98,[3]!QoS_usage_factor_services,0),MATCH(AA$75,[3]!QoS_uf_comp_codes,0)),AA62)</f>
        <v>1</v>
      </c>
      <c r="AB98" s="134">
        <f>_xlfn.IFNA(INDEX([3]!QoS_usage_factors_1920,MATCH($B98,[3]!QoS_usage_factor_services,0),MATCH(AB$75,[3]!QoS_uf_comp_codes,0)),AB62)</f>
        <v>0</v>
      </c>
      <c r="AC98" s="134">
        <f>_xlfn.IFNA(INDEX([3]!QoS_usage_factors_1920,MATCH($B98,[3]!QoS_usage_factor_services,0),MATCH(AC$75,[3]!QoS_uf_comp_codes,0)),AC62)</f>
        <v>0</v>
      </c>
      <c r="AD98" s="134">
        <f>_xlfn.IFNA(INDEX([3]!QoS_usage_factors_1920,MATCH($B98,[3]!QoS_usage_factor_services,0),MATCH(AD$75,[3]!QoS_uf_comp_codes,0)),AD62)</f>
        <v>0</v>
      </c>
      <c r="AE98" s="134">
        <f>_xlfn.IFNA(INDEX([3]!QoS_usage_factors_1920,MATCH($B98,[3]!QoS_usage_factor_services,0),MATCH(AE$75,[3]!QoS_uf_comp_codes,0)),AE62)</f>
        <v>0</v>
      </c>
      <c r="AF98" s="134">
        <f>_xlfn.IFNA(INDEX([3]!QoS_usage_factors_1920,MATCH($B98,[3]!QoS_usage_factor_services,0),MATCH(AF$75,[3]!QoS_uf_comp_codes,0)),AF62)</f>
        <v>0</v>
      </c>
      <c r="AG98" s="134">
        <f>_xlfn.IFNA(INDEX([3]!QoS_usage_factors_1920,MATCH($B98,[3]!QoS_usage_factor_services,0),MATCH(AG$75,[3]!QoS_uf_comp_codes,0)),AG62)</f>
        <v>0</v>
      </c>
      <c r="AH98" s="134">
        <f>_xlfn.IFNA(INDEX([3]!QoS_usage_factors_1920,MATCH($B98,[3]!QoS_usage_factor_services,0),MATCH(AH$75,[3]!QoS_uf_comp_codes,0)),AH62)</f>
        <v>0</v>
      </c>
      <c r="AI98" s="134">
        <f>_xlfn.IFNA(INDEX([3]!QoS_usage_factors_1920,MATCH($B98,[3]!QoS_usage_factor_services,0),MATCH(AI$75,[3]!QoS_uf_comp_codes,0)),AI62)</f>
        <v>0</v>
      </c>
      <c r="AJ98" s="134">
        <f>_xlfn.IFNA(INDEX([3]!QoS_usage_factors_1920,MATCH($B98,[3]!QoS_usage_factor_services,0),MATCH(AJ$75,[3]!QoS_uf_comp_codes,0)),AJ62)</f>
        <v>0</v>
      </c>
      <c r="AK98" s="134">
        <f>_xlfn.IFNA(INDEX([3]!QoS_usage_factors_1920,MATCH($B98,[3]!QoS_usage_factor_services,0),MATCH(AK$75,[3]!QoS_uf_comp_codes,0)),AK62)</f>
        <v>0</v>
      </c>
      <c r="AL98" s="134">
        <f>_xlfn.IFNA(INDEX([3]!QoS_usage_factors_1920,MATCH($B98,[3]!QoS_usage_factor_services,0),MATCH(AL$75,[3]!QoS_uf_comp_codes,0)),AL62)</f>
        <v>0</v>
      </c>
      <c r="AM98" s="134">
        <f>_xlfn.IFNA(INDEX([3]!QoS_usage_factors_1920,MATCH($B98,[3]!QoS_usage_factor_services,0),MATCH(AM$75,[3]!QoS_uf_comp_codes,0)),AM62)</f>
        <v>0</v>
      </c>
      <c r="AN98" s="134">
        <f>_xlfn.IFNA(INDEX([3]!QoS_usage_factors_1920,MATCH($B98,[3]!QoS_usage_factor_services,0),MATCH(AN$75,[3]!QoS_uf_comp_codes,0)),AN62)</f>
        <v>0</v>
      </c>
      <c r="AO98" s="134">
        <f>_xlfn.IFNA(INDEX([3]!QoS_usage_factors_1920,MATCH($B98,[3]!QoS_usage_factor_services,0),MATCH(AO$75,[3]!QoS_uf_comp_codes,0)),AO62)</f>
        <v>0</v>
      </c>
      <c r="AP98" s="134">
        <f>_xlfn.IFNA(INDEX([3]!QoS_usage_factors_1920,MATCH($B98,[3]!QoS_usage_factor_services,0),MATCH(AP$75,[3]!QoS_uf_comp_codes,0)),AP62)</f>
        <v>0</v>
      </c>
      <c r="AQ98" s="134">
        <f>_xlfn.IFNA(INDEX([3]!QoS_usage_factors_1920,MATCH($B98,[3]!QoS_usage_factor_services,0),MATCH(AQ$75,[3]!QoS_uf_comp_codes,0)),AQ62)</f>
        <v>0</v>
      </c>
      <c r="AR98" s="134">
        <f>_xlfn.IFNA(INDEX([3]!QoS_usage_factors_1920,MATCH($B98,[3]!QoS_usage_factor_services,0),MATCH(AR$75,[3]!QoS_uf_comp_codes,0)),AR62)</f>
        <v>0</v>
      </c>
      <c r="AS98" s="134">
        <f>_xlfn.IFNA(INDEX([3]!QoS_usage_factors_1920,MATCH($B98,[3]!QoS_usage_factor_services,0),MATCH(AS$75,[3]!QoS_uf_comp_codes,0)),AS62)</f>
        <v>0</v>
      </c>
      <c r="AT98" s="134">
        <f>_xlfn.IFNA(INDEX([3]!QoS_usage_factors_1920,MATCH($B98,[3]!QoS_usage_factor_services,0),MATCH(AT$75,[3]!QoS_uf_comp_codes,0)),AT62)</f>
        <v>0</v>
      </c>
      <c r="AU98" s="134">
        <f>_xlfn.IFNA(INDEX([3]!QoS_usage_factors_1920,MATCH($B98,[3]!QoS_usage_factor_services,0),MATCH(AU$75,[3]!QoS_uf_comp_codes,0)),AU62)</f>
        <v>0</v>
      </c>
      <c r="AV98" s="134">
        <f>_xlfn.IFNA(INDEX([3]!QoS_usage_factors_1920,MATCH($B98,[3]!QoS_usage_factor_services,0),MATCH(AV$75,[3]!QoS_uf_comp_codes,0)),AV62)</f>
        <v>0</v>
      </c>
      <c r="AW98" s="134">
        <f>_xlfn.IFNA(INDEX([3]!QoS_usage_factors_1920,MATCH($B98,[3]!QoS_usage_factor_services,0),MATCH(AW$75,[3]!QoS_uf_comp_codes,0)),AW62)</f>
        <v>0</v>
      </c>
      <c r="AX98" s="134">
        <f>_xlfn.IFNA(INDEX([3]!QoS_usage_factors_1920,MATCH($B98,[3]!QoS_usage_factor_services,0),MATCH(AX$75,[3]!QoS_uf_comp_codes,0)),AX62)</f>
        <v>8.73</v>
      </c>
      <c r="AY98" s="134">
        <f>_xlfn.IFNA(INDEX([3]!QoS_usage_factors_1920,MATCH($B98,[3]!QoS_usage_factor_services,0),MATCH(AY$75,[3]!QoS_uf_comp_codes,0)),AY62)</f>
        <v>0</v>
      </c>
      <c r="AZ98" s="134">
        <f>_xlfn.IFNA(INDEX([3]!QoS_usage_factors_1920,MATCH($B98,[3]!QoS_usage_factor_services,0),MATCH(AZ$75,[3]!QoS_uf_comp_codes,0)),AZ62)</f>
        <v>0.02</v>
      </c>
      <c r="BA98" s="134">
        <f>_xlfn.IFNA(INDEX([3]!QoS_usage_factors_1920,MATCH($B98,[3]!QoS_usage_factor_services,0),MATCH(BA$75,[3]!QoS_uf_comp_codes,0)),BA62)</f>
        <v>0</v>
      </c>
      <c r="BB98" s="134">
        <f>_xlfn.IFNA(INDEX([3]!QoS_usage_factors_1920,MATCH($B98,[3]!QoS_usage_factor_services,0),MATCH(BB$75,[3]!QoS_uf_comp_codes,0)),BB62)</f>
        <v>0</v>
      </c>
      <c r="BC98" s="134">
        <f>_xlfn.IFNA(INDEX([3]!QoS_usage_factors_1920,MATCH($B98,[3]!QoS_usage_factor_services,0),MATCH(BC$75,[3]!QoS_uf_comp_codes,0)),BC62)</f>
        <v>0</v>
      </c>
      <c r="BD98" s="134">
        <f>_xlfn.IFNA(INDEX([3]!QoS_usage_factors_1920,MATCH($B98,[3]!QoS_usage_factor_services,0),MATCH(BD$75,[3]!QoS_uf_comp_codes,0)),BD62)</f>
        <v>0</v>
      </c>
    </row>
    <row r="99" spans="1:57">
      <c r="A99" s="104"/>
      <c r="B99" s="134" t="str">
        <v>GEA FTTC Rentals</v>
      </c>
      <c r="C99" s="134">
        <f>_xlfn.IFNA(INDEX([3]!QoS_usage_factors_1920,MATCH($B99,[3]!QoS_usage_factor_services,0),MATCH(C$75,[3]!QoS_uf_comp_codes,0)),C63)</f>
        <v>0</v>
      </c>
      <c r="D99" s="134">
        <f>_xlfn.IFNA(INDEX([3]!QoS_usage_factors_1920,MATCH($B99,[3]!QoS_usage_factor_services,0),MATCH(D$75,[3]!QoS_uf_comp_codes,0)),D63)</f>
        <v>0</v>
      </c>
      <c r="E99" s="134">
        <f>_xlfn.IFNA(INDEX([3]!QoS_usage_factors_1920,MATCH($B99,[3]!QoS_usage_factor_services,0),MATCH(E$75,[3]!QoS_uf_comp_codes,0)),E63)</f>
        <v>0</v>
      </c>
      <c r="F99" s="134">
        <f>_xlfn.IFNA(INDEX([3]!QoS_usage_factors_1920,MATCH($B99,[3]!QoS_usage_factor_services,0),MATCH(F$75,[3]!QoS_uf_comp_codes,0)),F63)</f>
        <v>0</v>
      </c>
      <c r="G99" s="134">
        <f>_xlfn.IFNA(INDEX([3]!QoS_usage_factors_1920,MATCH($B99,[3]!QoS_usage_factor_services,0),MATCH(G$75,[3]!QoS_uf_comp_codes,0)),G63)</f>
        <v>0</v>
      </c>
      <c r="H99" s="134">
        <f>_xlfn.IFNA(INDEX([3]!QoS_usage_factors_1920,MATCH($B99,[3]!QoS_usage_factor_services,0),MATCH(H$75,[3]!QoS_uf_comp_codes,0)),H63)</f>
        <v>0</v>
      </c>
      <c r="I99" s="134">
        <f>_xlfn.IFNA(INDEX([3]!QoS_usage_factors_1920,MATCH($B99,[3]!QoS_usage_factor_services,0),MATCH(I$75,[3]!QoS_uf_comp_codes,0)),I63)</f>
        <v>0</v>
      </c>
      <c r="J99" s="134">
        <f>_xlfn.IFNA(INDEX([3]!QoS_usage_factors_1920,MATCH($B99,[3]!QoS_usage_factor_services,0),MATCH(J$75,[3]!QoS_uf_comp_codes,0)),J63)</f>
        <v>0</v>
      </c>
      <c r="K99" s="134">
        <f>_xlfn.IFNA(INDEX([3]!QoS_usage_factors_1920,MATCH($B99,[3]!QoS_usage_factor_services,0),MATCH(K$75,[3]!QoS_uf_comp_codes,0)),K63)</f>
        <v>0</v>
      </c>
      <c r="L99" s="134">
        <f>_xlfn.IFNA(INDEX([3]!QoS_usage_factors_1920,MATCH($B99,[3]!QoS_usage_factor_services,0),MATCH(L$75,[3]!QoS_uf_comp_codes,0)),L63)</f>
        <v>0</v>
      </c>
      <c r="M99" s="134">
        <f>_xlfn.IFNA(INDEX([3]!QoS_usage_factors_1920,MATCH($B99,[3]!QoS_usage_factor_services,0),MATCH(M$75,[3]!QoS_uf_comp_codes,0)),M63)</f>
        <v>0</v>
      </c>
      <c r="N99" s="134">
        <f>_xlfn.IFNA(INDEX([3]!QoS_usage_factors_1920,MATCH($B99,[3]!QoS_usage_factor_services,0),MATCH(N$75,[3]!QoS_uf_comp_codes,0)),N63)</f>
        <v>0</v>
      </c>
      <c r="O99" s="134">
        <f>_xlfn.IFNA(INDEX([3]!QoS_usage_factors_1920,MATCH($B99,[3]!QoS_usage_factor_services,0),MATCH(O$75,[3]!QoS_uf_comp_codes,0)),O63)</f>
        <v>0</v>
      </c>
      <c r="P99" s="134">
        <f>_xlfn.IFNA(INDEX([3]!QoS_usage_factors_1920,MATCH($B99,[3]!QoS_usage_factor_services,0),MATCH(P$75,[3]!QoS_uf_comp_codes,0)),P63)</f>
        <v>0</v>
      </c>
      <c r="Q99" s="134">
        <f>_xlfn.IFNA(INDEX([3]!QoS_usage_factors_1920,MATCH($B99,[3]!QoS_usage_factor_services,0),MATCH(Q$75,[3]!QoS_uf_comp_codes,0)),Q63)</f>
        <v>0</v>
      </c>
      <c r="R99" s="134">
        <f>_xlfn.IFNA(INDEX([3]!QoS_usage_factors_1920,MATCH($B99,[3]!QoS_usage_factor_services,0),MATCH(R$75,[3]!QoS_uf_comp_codes,0)),R63)</f>
        <v>0</v>
      </c>
      <c r="S99" s="134">
        <f>_xlfn.IFNA(INDEX([3]!QoS_usage_factors_1920,MATCH($B99,[3]!QoS_usage_factor_services,0),MATCH(S$75,[3]!QoS_uf_comp_codes,0)),S63)</f>
        <v>0</v>
      </c>
      <c r="T99" s="134">
        <f>_xlfn.IFNA(INDEX([3]!QoS_usage_factors_1920,MATCH($B99,[3]!QoS_usage_factor_services,0),MATCH(T$75,[3]!QoS_uf_comp_codes,0)),T63)</f>
        <v>0</v>
      </c>
      <c r="U99" s="134">
        <f>_xlfn.IFNA(INDEX([3]!QoS_usage_factors_1920,MATCH($B99,[3]!QoS_usage_factor_services,0),MATCH(U$75,[3]!QoS_uf_comp_codes,0)),U63)</f>
        <v>0</v>
      </c>
      <c r="V99" s="134">
        <f>_xlfn.IFNA(INDEX([3]!QoS_usage_factors_1920,MATCH($B99,[3]!QoS_usage_factor_services,0),MATCH(V$75,[3]!QoS_uf_comp_codes,0)),V63)</f>
        <v>0</v>
      </c>
      <c r="W99" s="134">
        <f>_xlfn.IFNA(INDEX([3]!QoS_usage_factors_1920,MATCH($B99,[3]!QoS_usage_factor_services,0),MATCH(W$75,[3]!QoS_uf_comp_codes,0)),W63)</f>
        <v>0</v>
      </c>
      <c r="X99" s="134">
        <f>_xlfn.IFNA(INDEX([3]!QoS_usage_factors_1920,MATCH($B99,[3]!QoS_usage_factor_services,0),MATCH(X$75,[3]!QoS_uf_comp_codes,0)),X63)</f>
        <v>1.34</v>
      </c>
      <c r="Y99" s="134">
        <f>_xlfn.IFNA(INDEX([3]!QoS_usage_factors_1920,MATCH($B99,[3]!QoS_usage_factor_services,0),MATCH(Y$75,[3]!QoS_uf_comp_codes,0)),Y63)</f>
        <v>1.34</v>
      </c>
      <c r="Z99" s="134">
        <f>_xlfn.IFNA(INDEX([3]!QoS_usage_factors_1920,MATCH($B99,[3]!QoS_usage_factor_services,0),MATCH(Z$75,[3]!QoS_uf_comp_codes,0)),Z63)</f>
        <v>0</v>
      </c>
      <c r="AA99" s="134">
        <f>_xlfn.IFNA(INDEX([3]!QoS_usage_factors_1920,MATCH($B99,[3]!QoS_usage_factor_services,0),MATCH(AA$75,[3]!QoS_uf_comp_codes,0)),AA63)</f>
        <v>0</v>
      </c>
      <c r="AB99" s="134">
        <f>_xlfn.IFNA(INDEX([3]!QoS_usage_factors_1920,MATCH($B99,[3]!QoS_usage_factor_services,0),MATCH(AB$75,[3]!QoS_uf_comp_codes,0)),AB63)</f>
        <v>0</v>
      </c>
      <c r="AC99" s="134">
        <f>_xlfn.IFNA(INDEX([3]!QoS_usage_factors_1920,MATCH($B99,[3]!QoS_usage_factor_services,0),MATCH(AC$75,[3]!QoS_uf_comp_codes,0)),AC63)</f>
        <v>0</v>
      </c>
      <c r="AD99" s="134">
        <f>_xlfn.IFNA(INDEX([3]!QoS_usage_factors_1920,MATCH($B99,[3]!QoS_usage_factor_services,0),MATCH(AD$75,[3]!QoS_uf_comp_codes,0)),AD63)</f>
        <v>0</v>
      </c>
      <c r="AE99" s="134">
        <f>_xlfn.IFNA(INDEX([3]!QoS_usage_factors_1920,MATCH($B99,[3]!QoS_usage_factor_services,0),MATCH(AE$75,[3]!QoS_uf_comp_codes,0)),AE63)</f>
        <v>0</v>
      </c>
      <c r="AF99" s="134">
        <f>_xlfn.IFNA(INDEX([3]!QoS_usage_factors_1920,MATCH($B99,[3]!QoS_usage_factor_services,0),MATCH(AF$75,[3]!QoS_uf_comp_codes,0)),AF63)</f>
        <v>1.34</v>
      </c>
      <c r="AG99" s="134">
        <f>_xlfn.IFNA(INDEX([3]!QoS_usage_factors_1920,MATCH($B99,[3]!QoS_usage_factor_services,0),MATCH(AG$75,[3]!QoS_uf_comp_codes,0)),AG63)</f>
        <v>0</v>
      </c>
      <c r="AH99" s="134">
        <f>_xlfn.IFNA(INDEX([3]!QoS_usage_factors_1920,MATCH($B99,[3]!QoS_usage_factor_services,0),MATCH(AH$75,[3]!QoS_uf_comp_codes,0)),AH63)</f>
        <v>0</v>
      </c>
      <c r="AI99" s="134">
        <f>_xlfn.IFNA(INDEX([3]!QoS_usage_factors_1920,MATCH($B99,[3]!QoS_usage_factor_services,0),MATCH(AI$75,[3]!QoS_uf_comp_codes,0)),AI63)</f>
        <v>1.34</v>
      </c>
      <c r="AJ99" s="134">
        <f>_xlfn.IFNA(INDEX([3]!QoS_usage_factors_1920,MATCH($B99,[3]!QoS_usage_factor_services,0),MATCH(AJ$75,[3]!QoS_uf_comp_codes,0)),AJ63)</f>
        <v>1.34</v>
      </c>
      <c r="AK99" s="134">
        <f>_xlfn.IFNA(INDEX([3]!QoS_usage_factors_1920,MATCH($B99,[3]!QoS_usage_factor_services,0),MATCH(AK$75,[3]!QoS_uf_comp_codes,0)),AK63)</f>
        <v>1.34</v>
      </c>
      <c r="AL99" s="134">
        <f>_xlfn.IFNA(INDEX([3]!QoS_usage_factors_1920,MATCH($B99,[3]!QoS_usage_factor_services,0),MATCH(AL$75,[3]!QoS_uf_comp_codes,0)),AL63)</f>
        <v>1.34</v>
      </c>
      <c r="AM99" s="134">
        <f>_xlfn.IFNA(INDEX([3]!QoS_usage_factors_1920,MATCH($B99,[3]!QoS_usage_factor_services,0),MATCH(AM$75,[3]!QoS_uf_comp_codes,0)),AM63)</f>
        <v>1.34</v>
      </c>
      <c r="AN99" s="134">
        <f>_xlfn.IFNA(INDEX([3]!QoS_usage_factors_1920,MATCH($B99,[3]!QoS_usage_factor_services,0),MATCH(AN$75,[3]!QoS_uf_comp_codes,0)),AN63)</f>
        <v>1.34</v>
      </c>
      <c r="AO99" s="134">
        <f>_xlfn.IFNA(INDEX([3]!QoS_usage_factors_1920,MATCH($B99,[3]!QoS_usage_factor_services,0),MATCH(AO$75,[3]!QoS_uf_comp_codes,0)),AO63)</f>
        <v>0</v>
      </c>
      <c r="AP99" s="134">
        <f>_xlfn.IFNA(INDEX([3]!QoS_usage_factors_1920,MATCH($B99,[3]!QoS_usage_factor_services,0),MATCH(AP$75,[3]!QoS_uf_comp_codes,0)),AP63)</f>
        <v>0</v>
      </c>
      <c r="AQ99" s="134">
        <f>_xlfn.IFNA(INDEX([3]!QoS_usage_factors_1920,MATCH($B99,[3]!QoS_usage_factor_services,0),MATCH(AQ$75,[3]!QoS_uf_comp_codes,0)),AQ63)</f>
        <v>0</v>
      </c>
      <c r="AR99" s="134">
        <f>_xlfn.IFNA(INDEX([3]!QoS_usage_factors_1920,MATCH($B99,[3]!QoS_usage_factor_services,0),MATCH(AR$75,[3]!QoS_uf_comp_codes,0)),AR63)</f>
        <v>1.34</v>
      </c>
      <c r="AS99" s="134">
        <f>_xlfn.IFNA(INDEX([3]!QoS_usage_factors_1920,MATCH($B99,[3]!QoS_usage_factor_services,0),MATCH(AS$75,[3]!QoS_uf_comp_codes,0)),AS63)</f>
        <v>1.34</v>
      </c>
      <c r="AT99" s="134">
        <f>_xlfn.IFNA(INDEX([3]!QoS_usage_factors_1920,MATCH($B99,[3]!QoS_usage_factor_services,0),MATCH(AT$75,[3]!QoS_uf_comp_codes,0)),AT63)</f>
        <v>0</v>
      </c>
      <c r="AU99" s="134">
        <f>_xlfn.IFNA(INDEX([3]!QoS_usage_factors_1920,MATCH($B99,[3]!QoS_usage_factor_services,0),MATCH(AU$75,[3]!QoS_uf_comp_codes,0)),AU63)</f>
        <v>0</v>
      </c>
      <c r="AV99" s="134">
        <f>_xlfn.IFNA(INDEX([3]!QoS_usage_factors_1920,MATCH($B99,[3]!QoS_usage_factor_services,0),MATCH(AV$75,[3]!QoS_uf_comp_codes,0)),AV63)</f>
        <v>0</v>
      </c>
      <c r="AW99" s="134">
        <f>_xlfn.IFNA(INDEX([3]!QoS_usage_factors_1920,MATCH($B99,[3]!QoS_usage_factor_services,0),MATCH(AW$75,[3]!QoS_uf_comp_codes,0)),AW63)</f>
        <v>0</v>
      </c>
      <c r="AX99" s="134">
        <f>_xlfn.IFNA(INDEX([3]!QoS_usage_factors_1920,MATCH($B99,[3]!QoS_usage_factor_services,0),MATCH(AX$75,[3]!QoS_uf_comp_codes,0)),AX63)</f>
        <v>133.32</v>
      </c>
      <c r="AY99" s="134">
        <f>_xlfn.IFNA(INDEX([3]!QoS_usage_factors_1920,MATCH($B99,[3]!QoS_usage_factor_services,0),MATCH(AY$75,[3]!QoS_uf_comp_codes,0)),AY63)</f>
        <v>0</v>
      </c>
      <c r="AZ99" s="134">
        <f>_xlfn.IFNA(INDEX([3]!QoS_usage_factors_1920,MATCH($B99,[3]!QoS_usage_factor_services,0),MATCH(AZ$75,[3]!QoS_uf_comp_codes,0)),AZ63)</f>
        <v>1.1499999999999999</v>
      </c>
      <c r="BA99" s="134">
        <f>_xlfn.IFNA(INDEX([3]!QoS_usage_factors_1920,MATCH($B99,[3]!QoS_usage_factor_services,0),MATCH(BA$75,[3]!QoS_uf_comp_codes,0)),BA63)</f>
        <v>0</v>
      </c>
      <c r="BB99" s="134">
        <f>_xlfn.IFNA(INDEX([3]!QoS_usage_factors_1920,MATCH($B99,[3]!QoS_usage_factor_services,0),MATCH(BB$75,[3]!QoS_uf_comp_codes,0)),BB63)</f>
        <v>0</v>
      </c>
      <c r="BC99" s="134">
        <f>_xlfn.IFNA(INDEX([3]!QoS_usage_factors_1920,MATCH($B99,[3]!QoS_usage_factor_services,0),MATCH(BC$75,[3]!QoS_uf_comp_codes,0)),BC63)</f>
        <v>0</v>
      </c>
      <c r="BD99" s="134">
        <f>_xlfn.IFNA(INDEX([3]!QoS_usage_factors_1920,MATCH($B99,[3]!QoS_usage_factor_services,0),MATCH(BD$75,[3]!QoS_uf_comp_codes,0)),BD63)</f>
        <v>0</v>
      </c>
    </row>
    <row r="100" spans="1:57">
      <c r="A100" s="104"/>
      <c r="B100" s="134" t="str">
        <v>GEA FTTC Connections</v>
      </c>
      <c r="C100" s="134">
        <f>_xlfn.IFNA(INDEX([3]!QoS_usage_factors_1920,MATCH($B100,[3]!QoS_usage_factor_services,0),MATCH(C$75,[3]!QoS_uf_comp_codes,0)),C64)</f>
        <v>0</v>
      </c>
      <c r="D100" s="134">
        <f>_xlfn.IFNA(INDEX([3]!QoS_usage_factors_1920,MATCH($B100,[3]!QoS_usage_factor_services,0),MATCH(D$75,[3]!QoS_uf_comp_codes,0)),D64)</f>
        <v>0</v>
      </c>
      <c r="E100" s="134">
        <f>_xlfn.IFNA(INDEX([3]!QoS_usage_factors_1920,MATCH($B100,[3]!QoS_usage_factor_services,0),MATCH(E$75,[3]!QoS_uf_comp_codes,0)),E64)</f>
        <v>0</v>
      </c>
      <c r="F100" s="134">
        <f>_xlfn.IFNA(INDEX([3]!QoS_usage_factors_1920,MATCH($B100,[3]!QoS_usage_factor_services,0),MATCH(F$75,[3]!QoS_uf_comp_codes,0)),F64)</f>
        <v>0</v>
      </c>
      <c r="G100" s="134">
        <f>_xlfn.IFNA(INDEX([3]!QoS_usage_factors_1920,MATCH($B100,[3]!QoS_usage_factor_services,0),MATCH(G$75,[3]!QoS_uf_comp_codes,0)),G64)</f>
        <v>0</v>
      </c>
      <c r="H100" s="134">
        <f>_xlfn.IFNA(INDEX([3]!QoS_usage_factors_1920,MATCH($B100,[3]!QoS_usage_factor_services,0),MATCH(H$75,[3]!QoS_uf_comp_codes,0)),H64)</f>
        <v>0</v>
      </c>
      <c r="I100" s="134">
        <f>_xlfn.IFNA(INDEX([3]!QoS_usage_factors_1920,MATCH($B100,[3]!QoS_usage_factor_services,0),MATCH(I$75,[3]!QoS_uf_comp_codes,0)),I64)</f>
        <v>0</v>
      </c>
      <c r="J100" s="134">
        <f>_xlfn.IFNA(INDEX([3]!QoS_usage_factors_1920,MATCH($B100,[3]!QoS_usage_factor_services,0),MATCH(J$75,[3]!QoS_uf_comp_codes,0)),J64)</f>
        <v>0</v>
      </c>
      <c r="K100" s="134">
        <f>_xlfn.IFNA(INDEX([3]!QoS_usage_factors_1920,MATCH($B100,[3]!QoS_usage_factor_services,0),MATCH(K$75,[3]!QoS_uf_comp_codes,0)),K64)</f>
        <v>1.28</v>
      </c>
      <c r="L100" s="134">
        <f>_xlfn.IFNA(INDEX([3]!QoS_usage_factors_1920,MATCH($B100,[3]!QoS_usage_factor_services,0),MATCH(L$75,[3]!QoS_uf_comp_codes,0)),L64)</f>
        <v>0</v>
      </c>
      <c r="M100" s="134">
        <f>_xlfn.IFNA(INDEX([3]!QoS_usage_factors_1920,MATCH($B100,[3]!QoS_usage_factor_services,0),MATCH(M$75,[3]!QoS_uf_comp_codes,0)),M64)</f>
        <v>0</v>
      </c>
      <c r="N100" s="134">
        <f>_xlfn.IFNA(INDEX([3]!QoS_usage_factors_1920,MATCH($B100,[3]!QoS_usage_factor_services,0),MATCH(N$75,[3]!QoS_uf_comp_codes,0)),N64)</f>
        <v>0</v>
      </c>
      <c r="O100" s="134">
        <f>_xlfn.IFNA(INDEX([3]!QoS_usage_factors_1920,MATCH($B100,[3]!QoS_usage_factor_services,0),MATCH(O$75,[3]!QoS_uf_comp_codes,0)),O64)</f>
        <v>0</v>
      </c>
      <c r="P100" s="134">
        <f>_xlfn.IFNA(INDEX([3]!QoS_usage_factors_1920,MATCH($B100,[3]!QoS_usage_factor_services,0),MATCH(P$75,[3]!QoS_uf_comp_codes,0)),P64)</f>
        <v>0</v>
      </c>
      <c r="Q100" s="134">
        <f>_xlfn.IFNA(INDEX([3]!QoS_usage_factors_1920,MATCH($B100,[3]!QoS_usage_factor_services,0),MATCH(Q$75,[3]!QoS_uf_comp_codes,0)),Q64)</f>
        <v>0</v>
      </c>
      <c r="R100" s="134">
        <f>_xlfn.IFNA(INDEX([3]!QoS_usage_factors_1920,MATCH($B100,[3]!QoS_usage_factor_services,0),MATCH(R$75,[3]!QoS_uf_comp_codes,0)),R64)</f>
        <v>0</v>
      </c>
      <c r="S100" s="134">
        <f>_xlfn.IFNA(INDEX([3]!QoS_usage_factors_1920,MATCH($B100,[3]!QoS_usage_factor_services,0),MATCH(S$75,[3]!QoS_uf_comp_codes,0)),S64)</f>
        <v>0</v>
      </c>
      <c r="T100" s="134">
        <f>_xlfn.IFNA(INDEX([3]!QoS_usage_factors_1920,MATCH($B100,[3]!QoS_usage_factor_services,0),MATCH(T$75,[3]!QoS_uf_comp_codes,0)),T64)</f>
        <v>0</v>
      </c>
      <c r="U100" s="134">
        <f>_xlfn.IFNA(INDEX([3]!QoS_usage_factors_1920,MATCH($B100,[3]!QoS_usage_factor_services,0),MATCH(U$75,[3]!QoS_uf_comp_codes,0)),U64)</f>
        <v>0</v>
      </c>
      <c r="V100" s="134">
        <f>_xlfn.IFNA(INDEX([3]!QoS_usage_factors_1920,MATCH($B100,[3]!QoS_usage_factor_services,0),MATCH(V$75,[3]!QoS_uf_comp_codes,0)),V64)</f>
        <v>0</v>
      </c>
      <c r="W100" s="134">
        <f>_xlfn.IFNA(INDEX([3]!QoS_usage_factors_1920,MATCH($B100,[3]!QoS_usage_factor_services,0),MATCH(W$75,[3]!QoS_uf_comp_codes,0)),W64)</f>
        <v>0</v>
      </c>
      <c r="X100" s="134">
        <f>_xlfn.IFNA(INDEX([3]!QoS_usage_factors_1920,MATCH($B100,[3]!QoS_usage_factor_services,0),MATCH(X$75,[3]!QoS_uf_comp_codes,0)),X64)</f>
        <v>0</v>
      </c>
      <c r="Y100" s="134">
        <f>_xlfn.IFNA(INDEX([3]!QoS_usage_factors_1920,MATCH($B100,[3]!QoS_usage_factor_services,0),MATCH(Y$75,[3]!QoS_uf_comp_codes,0)),Y64)</f>
        <v>1.28</v>
      </c>
      <c r="Z100" s="134">
        <f>_xlfn.IFNA(INDEX([3]!QoS_usage_factors_1920,MATCH($B100,[3]!QoS_usage_factor_services,0),MATCH(Z$75,[3]!QoS_uf_comp_codes,0)),Z64)</f>
        <v>0</v>
      </c>
      <c r="AA100" s="134">
        <f>_xlfn.IFNA(INDEX([3]!QoS_usage_factors_1920,MATCH($B100,[3]!QoS_usage_factor_services,0),MATCH(AA$75,[3]!QoS_uf_comp_codes,0)),AA64)</f>
        <v>0</v>
      </c>
      <c r="AB100" s="134">
        <f>_xlfn.IFNA(INDEX([3]!QoS_usage_factors_1920,MATCH($B100,[3]!QoS_usage_factor_services,0),MATCH(AB$75,[3]!QoS_uf_comp_codes,0)),AB64)</f>
        <v>0</v>
      </c>
      <c r="AC100" s="134">
        <f>_xlfn.IFNA(INDEX([3]!QoS_usage_factors_1920,MATCH($B100,[3]!QoS_usage_factor_services,0),MATCH(AC$75,[3]!QoS_uf_comp_codes,0)),AC64)</f>
        <v>1.28</v>
      </c>
      <c r="AD100" s="134">
        <f>_xlfn.IFNA(INDEX([3]!QoS_usage_factors_1920,MATCH($B100,[3]!QoS_usage_factor_services,0),MATCH(AD$75,[3]!QoS_uf_comp_codes,0)),AD64)</f>
        <v>0</v>
      </c>
      <c r="AE100" s="134">
        <f>_xlfn.IFNA(INDEX([3]!QoS_usage_factors_1920,MATCH($B100,[3]!QoS_usage_factor_services,0),MATCH(AE$75,[3]!QoS_uf_comp_codes,0)),AE64)</f>
        <v>0</v>
      </c>
      <c r="AF100" s="134">
        <f>_xlfn.IFNA(INDEX([3]!QoS_usage_factors_1920,MATCH($B100,[3]!QoS_usage_factor_services,0),MATCH(AF$75,[3]!QoS_uf_comp_codes,0)),AF64)</f>
        <v>0</v>
      </c>
      <c r="AG100" s="134">
        <f>_xlfn.IFNA(INDEX([3]!QoS_usage_factors_1920,MATCH($B100,[3]!QoS_usage_factor_services,0),MATCH(AG$75,[3]!QoS_uf_comp_codes,0)),AG64)</f>
        <v>0</v>
      </c>
      <c r="AH100" s="134">
        <f>_xlfn.IFNA(INDEX([3]!QoS_usage_factors_1920,MATCH($B100,[3]!QoS_usage_factor_services,0),MATCH(AH$75,[3]!QoS_uf_comp_codes,0)),AH64)</f>
        <v>0</v>
      </c>
      <c r="AI100" s="134">
        <f>_xlfn.IFNA(INDEX([3]!QoS_usage_factors_1920,MATCH($B100,[3]!QoS_usage_factor_services,0),MATCH(AI$75,[3]!QoS_uf_comp_codes,0)),AI64)</f>
        <v>0</v>
      </c>
      <c r="AJ100" s="134">
        <f>_xlfn.IFNA(INDEX([3]!QoS_usage_factors_1920,MATCH($B100,[3]!QoS_usage_factor_services,0),MATCH(AJ$75,[3]!QoS_uf_comp_codes,0)),AJ64)</f>
        <v>0</v>
      </c>
      <c r="AK100" s="134">
        <f>_xlfn.IFNA(INDEX([3]!QoS_usage_factors_1920,MATCH($B100,[3]!QoS_usage_factor_services,0),MATCH(AK$75,[3]!QoS_uf_comp_codes,0)),AK64)</f>
        <v>0</v>
      </c>
      <c r="AL100" s="134">
        <f>_xlfn.IFNA(INDEX([3]!QoS_usage_factors_1920,MATCH($B100,[3]!QoS_usage_factor_services,0),MATCH(AL$75,[3]!QoS_uf_comp_codes,0)),AL64)</f>
        <v>0</v>
      </c>
      <c r="AM100" s="134">
        <f>_xlfn.IFNA(INDEX([3]!QoS_usage_factors_1920,MATCH($B100,[3]!QoS_usage_factor_services,0),MATCH(AM$75,[3]!QoS_uf_comp_codes,0)),AM64)</f>
        <v>0</v>
      </c>
      <c r="AN100" s="134">
        <f>_xlfn.IFNA(INDEX([3]!QoS_usage_factors_1920,MATCH($B100,[3]!QoS_usage_factor_services,0),MATCH(AN$75,[3]!QoS_uf_comp_codes,0)),AN64)</f>
        <v>0</v>
      </c>
      <c r="AO100" s="134">
        <f>_xlfn.IFNA(INDEX([3]!QoS_usage_factors_1920,MATCH($B100,[3]!QoS_usage_factor_services,0),MATCH(AO$75,[3]!QoS_uf_comp_codes,0)),AO64)</f>
        <v>0</v>
      </c>
      <c r="AP100" s="134">
        <f>_xlfn.IFNA(INDEX([3]!QoS_usage_factors_1920,MATCH($B100,[3]!QoS_usage_factor_services,0),MATCH(AP$75,[3]!QoS_uf_comp_codes,0)),AP64)</f>
        <v>0</v>
      </c>
      <c r="AQ100" s="134">
        <f>_xlfn.IFNA(INDEX([3]!QoS_usage_factors_1920,MATCH($B100,[3]!QoS_usage_factor_services,0),MATCH(AQ$75,[3]!QoS_uf_comp_codes,0)),AQ64)</f>
        <v>1.28</v>
      </c>
      <c r="AR100" s="134">
        <f>_xlfn.IFNA(INDEX([3]!QoS_usage_factors_1920,MATCH($B100,[3]!QoS_usage_factor_services,0),MATCH(AR$75,[3]!QoS_uf_comp_codes,0)),AR64)</f>
        <v>1.28</v>
      </c>
      <c r="AS100" s="134">
        <f>_xlfn.IFNA(INDEX([3]!QoS_usage_factors_1920,MATCH($B100,[3]!QoS_usage_factor_services,0),MATCH(AS$75,[3]!QoS_uf_comp_codes,0)),AS64)</f>
        <v>1.28</v>
      </c>
      <c r="AT100" s="134">
        <f>_xlfn.IFNA(INDEX([3]!QoS_usage_factors_1920,MATCH($B100,[3]!QoS_usage_factor_services,0),MATCH(AT$75,[3]!QoS_uf_comp_codes,0)),AT64)</f>
        <v>0</v>
      </c>
      <c r="AU100" s="134">
        <f>_xlfn.IFNA(INDEX([3]!QoS_usage_factors_1920,MATCH($B100,[3]!QoS_usage_factor_services,0),MATCH(AU$75,[3]!QoS_uf_comp_codes,0)),AU64)</f>
        <v>0</v>
      </c>
      <c r="AV100" s="134">
        <f>_xlfn.IFNA(INDEX([3]!QoS_usage_factors_1920,MATCH($B100,[3]!QoS_usage_factor_services,0),MATCH(AV$75,[3]!QoS_uf_comp_codes,0)),AV64)</f>
        <v>0</v>
      </c>
      <c r="AW100" s="134">
        <f>_xlfn.IFNA(INDEX([3]!QoS_usage_factors_1920,MATCH($B100,[3]!QoS_usage_factor_services,0),MATCH(AW$75,[3]!QoS_uf_comp_codes,0)),AW64)</f>
        <v>0</v>
      </c>
      <c r="AX100" s="134">
        <f>_xlfn.IFNA(INDEX([3]!QoS_usage_factors_1920,MATCH($B100,[3]!QoS_usage_factor_services,0),MATCH(AX$75,[3]!QoS_uf_comp_codes,0)),AX64)</f>
        <v>63</v>
      </c>
      <c r="AY100" s="134">
        <f>_xlfn.IFNA(INDEX([3]!QoS_usage_factors_1920,MATCH($B100,[3]!QoS_usage_factor_services,0),MATCH(AY$75,[3]!QoS_uf_comp_codes,0)),AY64)</f>
        <v>0</v>
      </c>
      <c r="AZ100" s="134">
        <f>_xlfn.IFNA(INDEX([3]!QoS_usage_factors_1920,MATCH($B100,[3]!QoS_usage_factor_services,0),MATCH(AZ$75,[3]!QoS_uf_comp_codes,0)),AZ64)</f>
        <v>0.55000000000000004</v>
      </c>
      <c r="BA100" s="134">
        <f>_xlfn.IFNA(INDEX([3]!QoS_usage_factors_1920,MATCH($B100,[3]!QoS_usage_factor_services,0),MATCH(BA$75,[3]!QoS_uf_comp_codes,0)),BA64)</f>
        <v>0</v>
      </c>
      <c r="BB100" s="134">
        <f>_xlfn.IFNA(INDEX([3]!QoS_usage_factors_1920,MATCH($B100,[3]!QoS_usage_factor_services,0),MATCH(BB$75,[3]!QoS_uf_comp_codes,0)),BB64)</f>
        <v>0</v>
      </c>
      <c r="BC100" s="134">
        <f>_xlfn.IFNA(INDEX([3]!QoS_usage_factors_1920,MATCH($B100,[3]!QoS_usage_factor_services,0),MATCH(BC$75,[3]!QoS_uf_comp_codes,0)),BC64)</f>
        <v>0</v>
      </c>
      <c r="BD100" s="134">
        <f>_xlfn.IFNA(INDEX([3]!QoS_usage_factors_1920,MATCH($B100,[3]!QoS_usage_factor_services,0),MATCH(BD$75,[3]!QoS_uf_comp_codes,0)),BD64)</f>
        <v>0</v>
      </c>
    </row>
    <row r="101" spans="1:57">
      <c r="A101" s="104"/>
      <c r="B101" s="134" t="str">
        <v>GEA CP to CP Migration</v>
      </c>
      <c r="C101" s="134">
        <f>_xlfn.IFNA(INDEX([3]!QoS_usage_factors_1920,MATCH($B101,[3]!QoS_usage_factor_services,0),MATCH(C$75,[3]!QoS_uf_comp_codes,0)),C65)</f>
        <v>0</v>
      </c>
      <c r="D101" s="134">
        <f>_xlfn.IFNA(INDEX([3]!QoS_usage_factors_1920,MATCH($B101,[3]!QoS_usage_factor_services,0),MATCH(D$75,[3]!QoS_uf_comp_codes,0)),D65)</f>
        <v>0</v>
      </c>
      <c r="E101" s="134">
        <f>_xlfn.IFNA(INDEX([3]!QoS_usage_factors_1920,MATCH($B101,[3]!QoS_usage_factor_services,0),MATCH(E$75,[3]!QoS_uf_comp_codes,0)),E65)</f>
        <v>0</v>
      </c>
      <c r="F101" s="134">
        <f>_xlfn.IFNA(INDEX([3]!QoS_usage_factors_1920,MATCH($B101,[3]!QoS_usage_factor_services,0),MATCH(F$75,[3]!QoS_uf_comp_codes,0)),F65)</f>
        <v>0</v>
      </c>
      <c r="G101" s="134">
        <f>_xlfn.IFNA(INDEX([3]!QoS_usage_factors_1920,MATCH($B101,[3]!QoS_usage_factor_services,0),MATCH(G$75,[3]!QoS_uf_comp_codes,0)),G65)</f>
        <v>0</v>
      </c>
      <c r="H101" s="134">
        <f>_xlfn.IFNA(INDEX([3]!QoS_usage_factors_1920,MATCH($B101,[3]!QoS_usage_factor_services,0),MATCH(H$75,[3]!QoS_uf_comp_codes,0)),H65)</f>
        <v>0</v>
      </c>
      <c r="I101" s="134">
        <f>_xlfn.IFNA(INDEX([3]!QoS_usage_factors_1920,MATCH($B101,[3]!QoS_usage_factor_services,0),MATCH(I$75,[3]!QoS_uf_comp_codes,0)),I65)</f>
        <v>0</v>
      </c>
      <c r="J101" s="134">
        <f>_xlfn.IFNA(INDEX([3]!QoS_usage_factors_1920,MATCH($B101,[3]!QoS_usage_factor_services,0),MATCH(J$75,[3]!QoS_uf_comp_codes,0)),J65)</f>
        <v>0</v>
      </c>
      <c r="K101" s="134">
        <f>_xlfn.IFNA(INDEX([3]!QoS_usage_factors_1920,MATCH($B101,[3]!QoS_usage_factor_services,0),MATCH(K$75,[3]!QoS_uf_comp_codes,0)),K65)</f>
        <v>1.34</v>
      </c>
      <c r="L101" s="134">
        <f>_xlfn.IFNA(INDEX([3]!QoS_usage_factors_1920,MATCH($B101,[3]!QoS_usage_factor_services,0),MATCH(L$75,[3]!QoS_uf_comp_codes,0)),L65)</f>
        <v>0</v>
      </c>
      <c r="M101" s="134">
        <f>_xlfn.IFNA(INDEX([3]!QoS_usage_factors_1920,MATCH($B101,[3]!QoS_usage_factor_services,0),MATCH(M$75,[3]!QoS_uf_comp_codes,0)),M65)</f>
        <v>0</v>
      </c>
      <c r="N101" s="134">
        <f>_xlfn.IFNA(INDEX([3]!QoS_usage_factors_1920,MATCH($B101,[3]!QoS_usage_factor_services,0),MATCH(N$75,[3]!QoS_uf_comp_codes,0)),N65)</f>
        <v>0</v>
      </c>
      <c r="O101" s="134">
        <f>_xlfn.IFNA(INDEX([3]!QoS_usage_factors_1920,MATCH($B101,[3]!QoS_usage_factor_services,0),MATCH(O$75,[3]!QoS_uf_comp_codes,0)),O65)</f>
        <v>0</v>
      </c>
      <c r="P101" s="134">
        <f>_xlfn.IFNA(INDEX([3]!QoS_usage_factors_1920,MATCH($B101,[3]!QoS_usage_factor_services,0),MATCH(P$75,[3]!QoS_uf_comp_codes,0)),P65)</f>
        <v>0</v>
      </c>
      <c r="Q101" s="134">
        <f>_xlfn.IFNA(INDEX([3]!QoS_usage_factors_1920,MATCH($B101,[3]!QoS_usage_factor_services,0),MATCH(Q$75,[3]!QoS_uf_comp_codes,0)),Q65)</f>
        <v>0</v>
      </c>
      <c r="R101" s="134">
        <f>_xlfn.IFNA(INDEX([3]!QoS_usage_factors_1920,MATCH($B101,[3]!QoS_usage_factor_services,0),MATCH(R$75,[3]!QoS_uf_comp_codes,0)),R65)</f>
        <v>0</v>
      </c>
      <c r="S101" s="134">
        <f>_xlfn.IFNA(INDEX([3]!QoS_usage_factors_1920,MATCH($B101,[3]!QoS_usage_factor_services,0),MATCH(S$75,[3]!QoS_uf_comp_codes,0)),S65)</f>
        <v>0</v>
      </c>
      <c r="T101" s="134">
        <f>_xlfn.IFNA(INDEX([3]!QoS_usage_factors_1920,MATCH($B101,[3]!QoS_usage_factor_services,0),MATCH(T$75,[3]!QoS_uf_comp_codes,0)),T65)</f>
        <v>0</v>
      </c>
      <c r="U101" s="134">
        <f>_xlfn.IFNA(INDEX([3]!QoS_usage_factors_1920,MATCH($B101,[3]!QoS_usage_factor_services,0),MATCH(U$75,[3]!QoS_uf_comp_codes,0)),U65)</f>
        <v>0</v>
      </c>
      <c r="V101" s="134">
        <f>_xlfn.IFNA(INDEX([3]!QoS_usage_factors_1920,MATCH($B101,[3]!QoS_usage_factor_services,0),MATCH(V$75,[3]!QoS_uf_comp_codes,0)),V65)</f>
        <v>0</v>
      </c>
      <c r="W101" s="134">
        <f>_xlfn.IFNA(INDEX([3]!QoS_usage_factors_1920,MATCH($B101,[3]!QoS_usage_factor_services,0),MATCH(W$75,[3]!QoS_uf_comp_codes,0)),W65)</f>
        <v>0</v>
      </c>
      <c r="X101" s="134">
        <f>_xlfn.IFNA(INDEX([3]!QoS_usage_factors_1920,MATCH($B101,[3]!QoS_usage_factor_services,0),MATCH(X$75,[3]!QoS_uf_comp_codes,0)),X65)</f>
        <v>0</v>
      </c>
      <c r="Y101" s="134">
        <f>_xlfn.IFNA(INDEX([3]!QoS_usage_factors_1920,MATCH($B101,[3]!QoS_usage_factor_services,0),MATCH(Y$75,[3]!QoS_uf_comp_codes,0)),Y65)</f>
        <v>1.34</v>
      </c>
      <c r="Z101" s="134">
        <f>_xlfn.IFNA(INDEX([3]!QoS_usage_factors_1920,MATCH($B101,[3]!QoS_usage_factor_services,0),MATCH(Z$75,[3]!QoS_uf_comp_codes,0)),Z65)</f>
        <v>0</v>
      </c>
      <c r="AA101" s="134">
        <f>_xlfn.IFNA(INDEX([3]!QoS_usage_factors_1920,MATCH($B101,[3]!QoS_usage_factor_services,0),MATCH(AA$75,[3]!QoS_uf_comp_codes,0)),AA65)</f>
        <v>0</v>
      </c>
      <c r="AB101" s="134">
        <f>_xlfn.IFNA(INDEX([3]!QoS_usage_factors_1920,MATCH($B101,[3]!QoS_usage_factor_services,0),MATCH(AB$75,[3]!QoS_uf_comp_codes,0)),AB65)</f>
        <v>0</v>
      </c>
      <c r="AC101" s="134">
        <f>_xlfn.IFNA(INDEX([3]!QoS_usage_factors_1920,MATCH($B101,[3]!QoS_usage_factor_services,0),MATCH(AC$75,[3]!QoS_uf_comp_codes,0)),AC65)</f>
        <v>1.34</v>
      </c>
      <c r="AD101" s="134">
        <f>_xlfn.IFNA(INDEX([3]!QoS_usage_factors_1920,MATCH($B101,[3]!QoS_usage_factor_services,0),MATCH(AD$75,[3]!QoS_uf_comp_codes,0)),AD65)</f>
        <v>0</v>
      </c>
      <c r="AE101" s="134">
        <f>_xlfn.IFNA(INDEX([3]!QoS_usage_factors_1920,MATCH($B101,[3]!QoS_usage_factor_services,0),MATCH(AE$75,[3]!QoS_uf_comp_codes,0)),AE65)</f>
        <v>0</v>
      </c>
      <c r="AF101" s="134">
        <f>_xlfn.IFNA(INDEX([3]!QoS_usage_factors_1920,MATCH($B101,[3]!QoS_usage_factor_services,0),MATCH(AF$75,[3]!QoS_uf_comp_codes,0)),AF65)</f>
        <v>0</v>
      </c>
      <c r="AG101" s="134">
        <f>_xlfn.IFNA(INDEX([3]!QoS_usage_factors_1920,MATCH($B101,[3]!QoS_usage_factor_services,0),MATCH(AG$75,[3]!QoS_uf_comp_codes,0)),AG65)</f>
        <v>0</v>
      </c>
      <c r="AH101" s="134">
        <f>_xlfn.IFNA(INDEX([3]!QoS_usage_factors_1920,MATCH($B101,[3]!QoS_usage_factor_services,0),MATCH(AH$75,[3]!QoS_uf_comp_codes,0)),AH65)</f>
        <v>0</v>
      </c>
      <c r="AI101" s="134">
        <f>_xlfn.IFNA(INDEX([3]!QoS_usage_factors_1920,MATCH($B101,[3]!QoS_usage_factor_services,0),MATCH(AI$75,[3]!QoS_uf_comp_codes,0)),AI65)</f>
        <v>0</v>
      </c>
      <c r="AJ101" s="134">
        <f>_xlfn.IFNA(INDEX([3]!QoS_usage_factors_1920,MATCH($B101,[3]!QoS_usage_factor_services,0),MATCH(AJ$75,[3]!QoS_uf_comp_codes,0)),AJ65)</f>
        <v>0</v>
      </c>
      <c r="AK101" s="134">
        <f>_xlfn.IFNA(INDEX([3]!QoS_usage_factors_1920,MATCH($B101,[3]!QoS_usage_factor_services,0),MATCH(AK$75,[3]!QoS_uf_comp_codes,0)),AK65)</f>
        <v>0</v>
      </c>
      <c r="AL101" s="134">
        <f>_xlfn.IFNA(INDEX([3]!QoS_usage_factors_1920,MATCH($B101,[3]!QoS_usage_factor_services,0),MATCH(AL$75,[3]!QoS_uf_comp_codes,0)),AL65)</f>
        <v>0</v>
      </c>
      <c r="AM101" s="134">
        <f>_xlfn.IFNA(INDEX([3]!QoS_usage_factors_1920,MATCH($B101,[3]!QoS_usage_factor_services,0),MATCH(AM$75,[3]!QoS_uf_comp_codes,0)),AM65)</f>
        <v>0</v>
      </c>
      <c r="AN101" s="134">
        <f>_xlfn.IFNA(INDEX([3]!QoS_usage_factors_1920,MATCH($B101,[3]!QoS_usage_factor_services,0),MATCH(AN$75,[3]!QoS_uf_comp_codes,0)),AN65)</f>
        <v>0</v>
      </c>
      <c r="AO101" s="134">
        <f>_xlfn.IFNA(INDEX([3]!QoS_usage_factors_1920,MATCH($B101,[3]!QoS_usage_factor_services,0),MATCH(AO$75,[3]!QoS_uf_comp_codes,0)),AO65)</f>
        <v>0</v>
      </c>
      <c r="AP101" s="134">
        <f>_xlfn.IFNA(INDEX([3]!QoS_usage_factors_1920,MATCH($B101,[3]!QoS_usage_factor_services,0),MATCH(AP$75,[3]!QoS_uf_comp_codes,0)),AP65)</f>
        <v>0</v>
      </c>
      <c r="AQ101" s="134">
        <f>_xlfn.IFNA(INDEX([3]!QoS_usage_factors_1920,MATCH($B101,[3]!QoS_usage_factor_services,0),MATCH(AQ$75,[3]!QoS_uf_comp_codes,0)),AQ65)</f>
        <v>0</v>
      </c>
      <c r="AR101" s="134">
        <f>_xlfn.IFNA(INDEX([3]!QoS_usage_factors_1920,MATCH($B101,[3]!QoS_usage_factor_services,0),MATCH(AR$75,[3]!QoS_uf_comp_codes,0)),AR65)</f>
        <v>0</v>
      </c>
      <c r="AS101" s="134">
        <f>_xlfn.IFNA(INDEX([3]!QoS_usage_factors_1920,MATCH($B101,[3]!QoS_usage_factor_services,0),MATCH(AS$75,[3]!QoS_uf_comp_codes,0)),AS65)</f>
        <v>0</v>
      </c>
      <c r="AT101" s="134">
        <f>_xlfn.IFNA(INDEX([3]!QoS_usage_factors_1920,MATCH($B101,[3]!QoS_usage_factor_services,0),MATCH(AT$75,[3]!QoS_uf_comp_codes,0)),AT65)</f>
        <v>0</v>
      </c>
      <c r="AU101" s="134">
        <f>_xlfn.IFNA(INDEX([3]!QoS_usage_factors_1920,MATCH($B101,[3]!QoS_usage_factor_services,0),MATCH(AU$75,[3]!QoS_uf_comp_codes,0)),AU65)</f>
        <v>0</v>
      </c>
      <c r="AV101" s="134">
        <f>_xlfn.IFNA(INDEX([3]!QoS_usage_factors_1920,MATCH($B101,[3]!QoS_usage_factor_services,0),MATCH(AV$75,[3]!QoS_uf_comp_codes,0)),AV65)</f>
        <v>0</v>
      </c>
      <c r="AW101" s="134">
        <f>_xlfn.IFNA(INDEX([3]!QoS_usage_factors_1920,MATCH($B101,[3]!QoS_usage_factor_services,0),MATCH(AW$75,[3]!QoS_uf_comp_codes,0)),AW65)</f>
        <v>0</v>
      </c>
      <c r="AX101" s="134">
        <f>_xlfn.IFNA(INDEX([3]!QoS_usage_factors_1920,MATCH($B101,[3]!QoS_usage_factor_services,0),MATCH(AX$75,[3]!QoS_uf_comp_codes,0)),AX65)</f>
        <v>14.76</v>
      </c>
      <c r="AY101" s="134">
        <f>_xlfn.IFNA(INDEX([3]!QoS_usage_factors_1920,MATCH($B101,[3]!QoS_usage_factor_services,0),MATCH(AY$75,[3]!QoS_uf_comp_codes,0)),AY65)</f>
        <v>0</v>
      </c>
      <c r="AZ101" s="134">
        <f>_xlfn.IFNA(INDEX([3]!QoS_usage_factors_1920,MATCH($B101,[3]!QoS_usage_factor_services,0),MATCH(AZ$75,[3]!QoS_uf_comp_codes,0)),AZ65)</f>
        <v>0.13</v>
      </c>
      <c r="BA101" s="134">
        <f>_xlfn.IFNA(INDEX([3]!QoS_usage_factors_1920,MATCH($B101,[3]!QoS_usage_factor_services,0),MATCH(BA$75,[3]!QoS_uf_comp_codes,0)),BA65)</f>
        <v>0</v>
      </c>
      <c r="BB101" s="134">
        <f>_xlfn.IFNA(INDEX([3]!QoS_usage_factors_1920,MATCH($B101,[3]!QoS_usage_factor_services,0),MATCH(BB$75,[3]!QoS_uf_comp_codes,0)),BB65)</f>
        <v>0</v>
      </c>
      <c r="BC101" s="134">
        <f>_xlfn.IFNA(INDEX([3]!QoS_usage_factors_1920,MATCH($B101,[3]!QoS_usage_factor_services,0),MATCH(BC$75,[3]!QoS_uf_comp_codes,0)),BC65)</f>
        <v>0</v>
      </c>
      <c r="BD101" s="134">
        <f>_xlfn.IFNA(INDEX([3]!QoS_usage_factors_1920,MATCH($B101,[3]!QoS_usage_factor_services,0),MATCH(BD$75,[3]!QoS_uf_comp_codes,0)),BD65)</f>
        <v>0</v>
      </c>
    </row>
    <row r="102" spans="1:57">
      <c r="A102" s="104"/>
      <c r="B102" s="134" t="str">
        <v>GEA Other</v>
      </c>
      <c r="C102" s="134">
        <f>_xlfn.IFNA(INDEX([3]!QoS_usage_factors_1920,MATCH($B102,[3]!QoS_usage_factor_services,0),MATCH(C$75,[3]!QoS_uf_comp_codes,0)),C66)</f>
        <v>0</v>
      </c>
      <c r="D102" s="134">
        <f>_xlfn.IFNA(INDEX([3]!QoS_usage_factors_1920,MATCH($B102,[3]!QoS_usage_factor_services,0),MATCH(D$75,[3]!QoS_uf_comp_codes,0)),D66)</f>
        <v>0</v>
      </c>
      <c r="E102" s="134">
        <f>_xlfn.IFNA(INDEX([3]!QoS_usage_factors_1920,MATCH($B102,[3]!QoS_usage_factor_services,0),MATCH(E$75,[3]!QoS_uf_comp_codes,0)),E66)</f>
        <v>0</v>
      </c>
      <c r="F102" s="134">
        <f>_xlfn.IFNA(INDEX([3]!QoS_usage_factors_1920,MATCH($B102,[3]!QoS_usage_factor_services,0),MATCH(F$75,[3]!QoS_uf_comp_codes,0)),F66)</f>
        <v>0</v>
      </c>
      <c r="G102" s="134">
        <f>_xlfn.IFNA(INDEX([3]!QoS_usage_factors_1920,MATCH($B102,[3]!QoS_usage_factor_services,0),MATCH(G$75,[3]!QoS_uf_comp_codes,0)),G66)</f>
        <v>0</v>
      </c>
      <c r="H102" s="134">
        <f>_xlfn.IFNA(INDEX([3]!QoS_usage_factors_1920,MATCH($B102,[3]!QoS_usage_factor_services,0),MATCH(H$75,[3]!QoS_uf_comp_codes,0)),H66)</f>
        <v>0</v>
      </c>
      <c r="I102" s="134">
        <f>_xlfn.IFNA(INDEX([3]!QoS_usage_factors_1920,MATCH($B102,[3]!QoS_usage_factor_services,0),MATCH(I$75,[3]!QoS_uf_comp_codes,0)),I66)</f>
        <v>0</v>
      </c>
      <c r="J102" s="134">
        <f>_xlfn.IFNA(INDEX([3]!QoS_usage_factors_1920,MATCH($B102,[3]!QoS_usage_factor_services,0),MATCH(J$75,[3]!QoS_uf_comp_codes,0)),J66)</f>
        <v>0</v>
      </c>
      <c r="K102" s="134">
        <f>_xlfn.IFNA(INDEX([3]!QoS_usage_factors_1920,MATCH($B102,[3]!QoS_usage_factor_services,0),MATCH(K$75,[3]!QoS_uf_comp_codes,0)),K66)</f>
        <v>0</v>
      </c>
      <c r="L102" s="134">
        <f>_xlfn.IFNA(INDEX([3]!QoS_usage_factors_1920,MATCH($B102,[3]!QoS_usage_factor_services,0),MATCH(L$75,[3]!QoS_uf_comp_codes,0)),L66)</f>
        <v>0</v>
      </c>
      <c r="M102" s="134">
        <f>_xlfn.IFNA(INDEX([3]!QoS_usage_factors_1920,MATCH($B102,[3]!QoS_usage_factor_services,0),MATCH(M$75,[3]!QoS_uf_comp_codes,0)),M66)</f>
        <v>0</v>
      </c>
      <c r="N102" s="134">
        <f>_xlfn.IFNA(INDEX([3]!QoS_usage_factors_1920,MATCH($B102,[3]!QoS_usage_factor_services,0),MATCH(N$75,[3]!QoS_uf_comp_codes,0)),N66)</f>
        <v>0</v>
      </c>
      <c r="O102" s="134">
        <f>_xlfn.IFNA(INDEX([3]!QoS_usage_factors_1920,MATCH($B102,[3]!QoS_usage_factor_services,0),MATCH(O$75,[3]!QoS_uf_comp_codes,0)),O66)</f>
        <v>0</v>
      </c>
      <c r="P102" s="134">
        <f>_xlfn.IFNA(INDEX([3]!QoS_usage_factors_1920,MATCH($B102,[3]!QoS_usage_factor_services,0),MATCH(P$75,[3]!QoS_uf_comp_codes,0)),P66)</f>
        <v>0</v>
      </c>
      <c r="Q102" s="134">
        <f>_xlfn.IFNA(INDEX([3]!QoS_usage_factors_1920,MATCH($B102,[3]!QoS_usage_factor_services,0),MATCH(Q$75,[3]!QoS_uf_comp_codes,0)),Q66)</f>
        <v>0</v>
      </c>
      <c r="R102" s="134">
        <f>_xlfn.IFNA(INDEX([3]!QoS_usage_factors_1920,MATCH($B102,[3]!QoS_usage_factor_services,0),MATCH(R$75,[3]!QoS_uf_comp_codes,0)),R66)</f>
        <v>0</v>
      </c>
      <c r="S102" s="134">
        <f>_xlfn.IFNA(INDEX([3]!QoS_usage_factors_1920,MATCH($B102,[3]!QoS_usage_factor_services,0),MATCH(S$75,[3]!QoS_uf_comp_codes,0)),S66)</f>
        <v>0</v>
      </c>
      <c r="T102" s="134">
        <f>_xlfn.IFNA(INDEX([3]!QoS_usage_factors_1920,MATCH($B102,[3]!QoS_usage_factor_services,0),MATCH(T$75,[3]!QoS_uf_comp_codes,0)),T66)</f>
        <v>0</v>
      </c>
      <c r="U102" s="134">
        <f>_xlfn.IFNA(INDEX([3]!QoS_usage_factors_1920,MATCH($B102,[3]!QoS_usage_factor_services,0),MATCH(U$75,[3]!QoS_uf_comp_codes,0)),U66)</f>
        <v>0</v>
      </c>
      <c r="V102" s="134">
        <f>_xlfn.IFNA(INDEX([3]!QoS_usage_factors_1920,MATCH($B102,[3]!QoS_usage_factor_services,0),MATCH(V$75,[3]!QoS_uf_comp_codes,0)),V66)</f>
        <v>0</v>
      </c>
      <c r="W102" s="134">
        <f>_xlfn.IFNA(INDEX([3]!QoS_usage_factors_1920,MATCH($B102,[3]!QoS_usage_factor_services,0),MATCH(W$75,[3]!QoS_uf_comp_codes,0)),W66)</f>
        <v>0</v>
      </c>
      <c r="X102" s="134">
        <f>_xlfn.IFNA(INDEX([3]!QoS_usage_factors_1920,MATCH($B102,[3]!QoS_usage_factor_services,0),MATCH(X$75,[3]!QoS_uf_comp_codes,0)),X66)</f>
        <v>0</v>
      </c>
      <c r="Y102" s="134">
        <f>_xlfn.IFNA(INDEX([3]!QoS_usage_factors_1920,MATCH($B102,[3]!QoS_usage_factor_services,0),MATCH(Y$75,[3]!QoS_uf_comp_codes,0)),Y66)</f>
        <v>0</v>
      </c>
      <c r="Z102" s="134">
        <f>_xlfn.IFNA(INDEX([3]!QoS_usage_factors_1920,MATCH($B102,[3]!QoS_usage_factor_services,0),MATCH(Z$75,[3]!QoS_uf_comp_codes,0)),Z66)</f>
        <v>0</v>
      </c>
      <c r="AA102" s="134">
        <f>_xlfn.IFNA(INDEX([3]!QoS_usage_factors_1920,MATCH($B102,[3]!QoS_usage_factor_services,0),MATCH(AA$75,[3]!QoS_uf_comp_codes,0)),AA66)</f>
        <v>0</v>
      </c>
      <c r="AB102" s="134">
        <f>_xlfn.IFNA(INDEX([3]!QoS_usage_factors_1920,MATCH($B102,[3]!QoS_usage_factor_services,0),MATCH(AB$75,[3]!QoS_uf_comp_codes,0)),AB66)</f>
        <v>0</v>
      </c>
      <c r="AC102" s="134">
        <f>_xlfn.IFNA(INDEX([3]!QoS_usage_factors_1920,MATCH($B102,[3]!QoS_usage_factor_services,0),MATCH(AC$75,[3]!QoS_uf_comp_codes,0)),AC66)</f>
        <v>4.38</v>
      </c>
      <c r="AD102" s="134">
        <f>_xlfn.IFNA(INDEX([3]!QoS_usage_factors_1920,MATCH($B102,[3]!QoS_usage_factor_services,0),MATCH(AD$75,[3]!QoS_uf_comp_codes,0)),AD66)</f>
        <v>0</v>
      </c>
      <c r="AE102" s="134">
        <f>_xlfn.IFNA(INDEX([3]!QoS_usage_factors_1920,MATCH($B102,[3]!QoS_usage_factor_services,0),MATCH(AE$75,[3]!QoS_uf_comp_codes,0)),AE66)</f>
        <v>0</v>
      </c>
      <c r="AF102" s="134">
        <f>_xlfn.IFNA(INDEX([3]!QoS_usage_factors_1920,MATCH($B102,[3]!QoS_usage_factor_services,0),MATCH(AF$75,[3]!QoS_uf_comp_codes,0)),AF66)</f>
        <v>4.38</v>
      </c>
      <c r="AG102" s="134">
        <f>_xlfn.IFNA(INDEX([3]!QoS_usage_factors_1920,MATCH($B102,[3]!QoS_usage_factor_services,0),MATCH(AG$75,[3]!QoS_uf_comp_codes,0)),AG66)</f>
        <v>0</v>
      </c>
      <c r="AH102" s="134">
        <f>_xlfn.IFNA(INDEX([3]!QoS_usage_factors_1920,MATCH($B102,[3]!QoS_usage_factor_services,0),MATCH(AH$75,[3]!QoS_uf_comp_codes,0)),AH66)</f>
        <v>0</v>
      </c>
      <c r="AI102" s="134">
        <f>_xlfn.IFNA(INDEX([3]!QoS_usage_factors_1920,MATCH($B102,[3]!QoS_usage_factor_services,0),MATCH(AI$75,[3]!QoS_uf_comp_codes,0)),AI66)</f>
        <v>0</v>
      </c>
      <c r="AJ102" s="134">
        <f>_xlfn.IFNA(INDEX([3]!QoS_usage_factors_1920,MATCH($B102,[3]!QoS_usage_factor_services,0),MATCH(AJ$75,[3]!QoS_uf_comp_codes,0)),AJ66)</f>
        <v>0</v>
      </c>
      <c r="AK102" s="134">
        <f>_xlfn.IFNA(INDEX([3]!QoS_usage_factors_1920,MATCH($B102,[3]!QoS_usage_factor_services,0),MATCH(AK$75,[3]!QoS_uf_comp_codes,0)),AK66)</f>
        <v>0</v>
      </c>
      <c r="AL102" s="134">
        <f>_xlfn.IFNA(INDEX([3]!QoS_usage_factors_1920,MATCH($B102,[3]!QoS_usage_factor_services,0),MATCH(AL$75,[3]!QoS_uf_comp_codes,0)),AL66)</f>
        <v>0</v>
      </c>
      <c r="AM102" s="134">
        <f>_xlfn.IFNA(INDEX([3]!QoS_usage_factors_1920,MATCH($B102,[3]!QoS_usage_factor_services,0),MATCH(AM$75,[3]!QoS_uf_comp_codes,0)),AM66)</f>
        <v>0</v>
      </c>
      <c r="AN102" s="134">
        <f>_xlfn.IFNA(INDEX([3]!QoS_usage_factors_1920,MATCH($B102,[3]!QoS_usage_factor_services,0),MATCH(AN$75,[3]!QoS_uf_comp_codes,0)),AN66)</f>
        <v>0</v>
      </c>
      <c r="AO102" s="134">
        <f>_xlfn.IFNA(INDEX([3]!QoS_usage_factors_1920,MATCH($B102,[3]!QoS_usage_factor_services,0),MATCH(AO$75,[3]!QoS_uf_comp_codes,0)),AO66)</f>
        <v>0</v>
      </c>
      <c r="AP102" s="134">
        <f>_xlfn.IFNA(INDEX([3]!QoS_usage_factors_1920,MATCH($B102,[3]!QoS_usage_factor_services,0),MATCH(AP$75,[3]!QoS_uf_comp_codes,0)),AP66)</f>
        <v>0</v>
      </c>
      <c r="AQ102" s="134">
        <f>_xlfn.IFNA(INDEX([3]!QoS_usage_factors_1920,MATCH($B102,[3]!QoS_usage_factor_services,0),MATCH(AQ$75,[3]!QoS_uf_comp_codes,0)),AQ66)</f>
        <v>0</v>
      </c>
      <c r="AR102" s="134">
        <f>_xlfn.IFNA(INDEX([3]!QoS_usage_factors_1920,MATCH($B102,[3]!QoS_usage_factor_services,0),MATCH(AR$75,[3]!QoS_uf_comp_codes,0)),AR66)</f>
        <v>0</v>
      </c>
      <c r="AS102" s="134">
        <f>_xlfn.IFNA(INDEX([3]!QoS_usage_factors_1920,MATCH($B102,[3]!QoS_usage_factor_services,0),MATCH(AS$75,[3]!QoS_uf_comp_codes,0)),AS66)</f>
        <v>0</v>
      </c>
      <c r="AT102" s="134">
        <f>_xlfn.IFNA(INDEX([3]!QoS_usage_factors_1920,MATCH($B102,[3]!QoS_usage_factor_services,0),MATCH(AT$75,[3]!QoS_uf_comp_codes,0)),AT66)</f>
        <v>0</v>
      </c>
      <c r="AU102" s="134">
        <f>_xlfn.IFNA(INDEX([3]!QoS_usage_factors_1920,MATCH($B102,[3]!QoS_usage_factor_services,0),MATCH(AU$75,[3]!QoS_uf_comp_codes,0)),AU66)</f>
        <v>0</v>
      </c>
      <c r="AV102" s="134">
        <f>_xlfn.IFNA(INDEX([3]!QoS_usage_factors_1920,MATCH($B102,[3]!QoS_usage_factor_services,0),MATCH(AV$75,[3]!QoS_uf_comp_codes,0)),AV66)</f>
        <v>0</v>
      </c>
      <c r="AW102" s="134">
        <f>_xlfn.IFNA(INDEX([3]!QoS_usage_factors_1920,MATCH($B102,[3]!QoS_usage_factor_services,0),MATCH(AW$75,[3]!QoS_uf_comp_codes,0)),AW66)</f>
        <v>0</v>
      </c>
      <c r="AX102" s="134">
        <f>_xlfn.IFNA(INDEX([3]!QoS_usage_factors_1920,MATCH($B102,[3]!QoS_usage_factor_services,0),MATCH(AX$75,[3]!QoS_uf_comp_codes,0)),AX66)</f>
        <v>63.16</v>
      </c>
      <c r="AY102" s="134">
        <f>_xlfn.IFNA(INDEX([3]!QoS_usage_factors_1920,MATCH($B102,[3]!QoS_usage_factor_services,0),MATCH(AY$75,[3]!QoS_uf_comp_codes,0)),AY66)</f>
        <v>0</v>
      </c>
      <c r="AZ102" s="134">
        <f>_xlfn.IFNA(INDEX([3]!QoS_usage_factors_1920,MATCH($B102,[3]!QoS_usage_factor_services,0),MATCH(AZ$75,[3]!QoS_uf_comp_codes,0)),AZ66)</f>
        <v>0.55000000000000004</v>
      </c>
      <c r="BA102" s="134">
        <f>_xlfn.IFNA(INDEX([3]!QoS_usage_factors_1920,MATCH($B102,[3]!QoS_usage_factor_services,0),MATCH(BA$75,[3]!QoS_uf_comp_codes,0)),BA66)</f>
        <v>0</v>
      </c>
      <c r="BB102" s="134">
        <f>_xlfn.IFNA(INDEX([3]!QoS_usage_factors_1920,MATCH($B102,[3]!QoS_usage_factor_services,0),MATCH(BB$75,[3]!QoS_uf_comp_codes,0)),BB66)</f>
        <v>0</v>
      </c>
      <c r="BC102" s="134">
        <f>_xlfn.IFNA(INDEX([3]!QoS_usage_factors_1920,MATCH($B102,[3]!QoS_usage_factor_services,0),MATCH(BC$75,[3]!QoS_uf_comp_codes,0)),BC66)</f>
        <v>0</v>
      </c>
      <c r="BD102" s="134">
        <f>_xlfn.IFNA(INDEX([3]!QoS_usage_factors_1920,MATCH($B102,[3]!QoS_usage_factor_services,0),MATCH(BD$75,[3]!QoS_uf_comp_codes,0)),BD66)</f>
        <v>0</v>
      </c>
    </row>
    <row r="103" spans="1:57">
      <c r="A103" s="104"/>
      <c r="B103" s="134" t="str">
        <v/>
      </c>
      <c r="C103" s="134">
        <f>_xlfn.IFNA(INDEX([3]!QoS_usage_factors_1920,MATCH($B103,[3]!QoS_usage_factor_services,0),MATCH(C$75,[3]!QoS_uf_comp_codes,0)),C67)</f>
        <v>0</v>
      </c>
      <c r="D103" s="134">
        <f>_xlfn.IFNA(INDEX([3]!QoS_usage_factors_1920,MATCH($B103,[3]!QoS_usage_factor_services,0),MATCH(D$75,[3]!QoS_uf_comp_codes,0)),D67)</f>
        <v>0</v>
      </c>
      <c r="E103" s="134">
        <f>_xlfn.IFNA(INDEX([3]!QoS_usage_factors_1920,MATCH($B103,[3]!QoS_usage_factor_services,0),MATCH(E$75,[3]!QoS_uf_comp_codes,0)),E67)</f>
        <v>0</v>
      </c>
      <c r="F103" s="134">
        <f>_xlfn.IFNA(INDEX([3]!QoS_usage_factors_1920,MATCH($B103,[3]!QoS_usage_factor_services,0),MATCH(F$75,[3]!QoS_uf_comp_codes,0)),F67)</f>
        <v>0</v>
      </c>
      <c r="G103" s="134">
        <f>_xlfn.IFNA(INDEX([3]!QoS_usage_factors_1920,MATCH($B103,[3]!QoS_usage_factor_services,0),MATCH(G$75,[3]!QoS_uf_comp_codes,0)),G67)</f>
        <v>0</v>
      </c>
      <c r="H103" s="134">
        <f>_xlfn.IFNA(INDEX([3]!QoS_usage_factors_1920,MATCH($B103,[3]!QoS_usage_factor_services,0),MATCH(H$75,[3]!QoS_uf_comp_codes,0)),H67)</f>
        <v>0</v>
      </c>
      <c r="I103" s="134">
        <f>_xlfn.IFNA(INDEX([3]!QoS_usage_factors_1920,MATCH($B103,[3]!QoS_usage_factor_services,0),MATCH(I$75,[3]!QoS_uf_comp_codes,0)),I67)</f>
        <v>0</v>
      </c>
      <c r="J103" s="134">
        <f>_xlfn.IFNA(INDEX([3]!QoS_usage_factors_1920,MATCH($B103,[3]!QoS_usage_factor_services,0),MATCH(J$75,[3]!QoS_uf_comp_codes,0)),J67)</f>
        <v>0</v>
      </c>
      <c r="K103" s="134">
        <f>_xlfn.IFNA(INDEX([3]!QoS_usage_factors_1920,MATCH($B103,[3]!QoS_usage_factor_services,0),MATCH(K$75,[3]!QoS_uf_comp_codes,0)),K67)</f>
        <v>0</v>
      </c>
      <c r="L103" s="134">
        <f>_xlfn.IFNA(INDEX([3]!QoS_usage_factors_1920,MATCH($B103,[3]!QoS_usage_factor_services,0),MATCH(L$75,[3]!QoS_uf_comp_codes,0)),L67)</f>
        <v>0</v>
      </c>
      <c r="M103" s="134">
        <f>_xlfn.IFNA(INDEX([3]!QoS_usage_factors_1920,MATCH($B103,[3]!QoS_usage_factor_services,0),MATCH(M$75,[3]!QoS_uf_comp_codes,0)),M67)</f>
        <v>0</v>
      </c>
      <c r="N103" s="134">
        <f>_xlfn.IFNA(INDEX([3]!QoS_usage_factors_1920,MATCH($B103,[3]!QoS_usage_factor_services,0),MATCH(N$75,[3]!QoS_uf_comp_codes,0)),N67)</f>
        <v>0</v>
      </c>
      <c r="O103" s="134">
        <f>_xlfn.IFNA(INDEX([3]!QoS_usage_factors_1920,MATCH($B103,[3]!QoS_usage_factor_services,0),MATCH(O$75,[3]!QoS_uf_comp_codes,0)),O67)</f>
        <v>0</v>
      </c>
      <c r="P103" s="134">
        <f>_xlfn.IFNA(INDEX([3]!QoS_usage_factors_1920,MATCH($B103,[3]!QoS_usage_factor_services,0),MATCH(P$75,[3]!QoS_uf_comp_codes,0)),P67)</f>
        <v>0</v>
      </c>
      <c r="Q103" s="134">
        <f>_xlfn.IFNA(INDEX([3]!QoS_usage_factors_1920,MATCH($B103,[3]!QoS_usage_factor_services,0),MATCH(Q$75,[3]!QoS_uf_comp_codes,0)),Q67)</f>
        <v>0</v>
      </c>
      <c r="R103" s="134">
        <f>_xlfn.IFNA(INDEX([3]!QoS_usage_factors_1920,MATCH($B103,[3]!QoS_usage_factor_services,0),MATCH(R$75,[3]!QoS_uf_comp_codes,0)),R67)</f>
        <v>0</v>
      </c>
      <c r="S103" s="134">
        <f>_xlfn.IFNA(INDEX([3]!QoS_usage_factors_1920,MATCH($B103,[3]!QoS_usage_factor_services,0),MATCH(S$75,[3]!QoS_uf_comp_codes,0)),S67)</f>
        <v>0</v>
      </c>
      <c r="T103" s="134">
        <f>_xlfn.IFNA(INDEX([3]!QoS_usage_factors_1920,MATCH($B103,[3]!QoS_usage_factor_services,0),MATCH(T$75,[3]!QoS_uf_comp_codes,0)),T67)</f>
        <v>0</v>
      </c>
      <c r="U103" s="134">
        <f>_xlfn.IFNA(INDEX([3]!QoS_usage_factors_1920,MATCH($B103,[3]!QoS_usage_factor_services,0),MATCH(U$75,[3]!QoS_uf_comp_codes,0)),U67)</f>
        <v>0</v>
      </c>
      <c r="V103" s="134">
        <f>_xlfn.IFNA(INDEX([3]!QoS_usage_factors_1920,MATCH($B103,[3]!QoS_usage_factor_services,0),MATCH(V$75,[3]!QoS_uf_comp_codes,0)),V67)</f>
        <v>0</v>
      </c>
      <c r="W103" s="134">
        <f>_xlfn.IFNA(INDEX([3]!QoS_usage_factors_1920,MATCH($B103,[3]!QoS_usage_factor_services,0),MATCH(W$75,[3]!QoS_uf_comp_codes,0)),W67)</f>
        <v>0</v>
      </c>
      <c r="X103" s="134">
        <f>_xlfn.IFNA(INDEX([3]!QoS_usage_factors_1920,MATCH($B103,[3]!QoS_usage_factor_services,0),MATCH(X$75,[3]!QoS_uf_comp_codes,0)),X67)</f>
        <v>0</v>
      </c>
      <c r="Y103" s="134">
        <f>_xlfn.IFNA(INDEX([3]!QoS_usage_factors_1920,MATCH($B103,[3]!QoS_usage_factor_services,0),MATCH(Y$75,[3]!QoS_uf_comp_codes,0)),Y67)</f>
        <v>0</v>
      </c>
      <c r="Z103" s="134">
        <f>_xlfn.IFNA(INDEX([3]!QoS_usage_factors_1920,MATCH($B103,[3]!QoS_usage_factor_services,0),MATCH(Z$75,[3]!QoS_uf_comp_codes,0)),Z67)</f>
        <v>0</v>
      </c>
      <c r="AA103" s="134">
        <f>_xlfn.IFNA(INDEX([3]!QoS_usage_factors_1920,MATCH($B103,[3]!QoS_usage_factor_services,0),MATCH(AA$75,[3]!QoS_uf_comp_codes,0)),AA67)</f>
        <v>0</v>
      </c>
      <c r="AB103" s="134">
        <f>_xlfn.IFNA(INDEX([3]!QoS_usage_factors_1920,MATCH($B103,[3]!QoS_usage_factor_services,0),MATCH(AB$75,[3]!QoS_uf_comp_codes,0)),AB67)</f>
        <v>0</v>
      </c>
      <c r="AC103" s="134">
        <f>_xlfn.IFNA(INDEX([3]!QoS_usage_factors_1920,MATCH($B103,[3]!QoS_usage_factor_services,0),MATCH(AC$75,[3]!QoS_uf_comp_codes,0)),AC67)</f>
        <v>0</v>
      </c>
      <c r="AD103" s="134">
        <f>_xlfn.IFNA(INDEX([3]!QoS_usage_factors_1920,MATCH($B103,[3]!QoS_usage_factor_services,0),MATCH(AD$75,[3]!QoS_uf_comp_codes,0)),AD67)</f>
        <v>0</v>
      </c>
      <c r="AE103" s="134">
        <f>_xlfn.IFNA(INDEX([3]!QoS_usage_factors_1920,MATCH($B103,[3]!QoS_usage_factor_services,0),MATCH(AE$75,[3]!QoS_uf_comp_codes,0)),AE67)</f>
        <v>0</v>
      </c>
      <c r="AF103" s="134">
        <f>_xlfn.IFNA(INDEX([3]!QoS_usage_factors_1920,MATCH($B103,[3]!QoS_usage_factor_services,0),MATCH(AF$75,[3]!QoS_uf_comp_codes,0)),AF67)</f>
        <v>0</v>
      </c>
      <c r="AG103" s="134">
        <f>_xlfn.IFNA(INDEX([3]!QoS_usage_factors_1920,MATCH($B103,[3]!QoS_usage_factor_services,0),MATCH(AG$75,[3]!QoS_uf_comp_codes,0)),AG67)</f>
        <v>0</v>
      </c>
      <c r="AH103" s="134">
        <f>_xlfn.IFNA(INDEX([3]!QoS_usage_factors_1920,MATCH($B103,[3]!QoS_usage_factor_services,0),MATCH(AH$75,[3]!QoS_uf_comp_codes,0)),AH67)</f>
        <v>0</v>
      </c>
      <c r="AI103" s="134">
        <f>_xlfn.IFNA(INDEX([3]!QoS_usage_factors_1920,MATCH($B103,[3]!QoS_usage_factor_services,0),MATCH(AI$75,[3]!QoS_uf_comp_codes,0)),AI67)</f>
        <v>0</v>
      </c>
      <c r="AJ103" s="134">
        <f>_xlfn.IFNA(INDEX([3]!QoS_usage_factors_1920,MATCH($B103,[3]!QoS_usage_factor_services,0),MATCH(AJ$75,[3]!QoS_uf_comp_codes,0)),AJ67)</f>
        <v>0</v>
      </c>
      <c r="AK103" s="134">
        <f>_xlfn.IFNA(INDEX([3]!QoS_usage_factors_1920,MATCH($B103,[3]!QoS_usage_factor_services,0),MATCH(AK$75,[3]!QoS_uf_comp_codes,0)),AK67)</f>
        <v>0</v>
      </c>
      <c r="AL103" s="134">
        <f>_xlfn.IFNA(INDEX([3]!QoS_usage_factors_1920,MATCH($B103,[3]!QoS_usage_factor_services,0),MATCH(AL$75,[3]!QoS_uf_comp_codes,0)),AL67)</f>
        <v>0</v>
      </c>
      <c r="AM103" s="134">
        <f>_xlfn.IFNA(INDEX([3]!QoS_usage_factors_1920,MATCH($B103,[3]!QoS_usage_factor_services,0),MATCH(AM$75,[3]!QoS_uf_comp_codes,0)),AM67)</f>
        <v>0</v>
      </c>
      <c r="AN103" s="134">
        <f>_xlfn.IFNA(INDEX([3]!QoS_usage_factors_1920,MATCH($B103,[3]!QoS_usage_factor_services,0),MATCH(AN$75,[3]!QoS_uf_comp_codes,0)),AN67)</f>
        <v>0</v>
      </c>
      <c r="AO103" s="134">
        <f>_xlfn.IFNA(INDEX([3]!QoS_usage_factors_1920,MATCH($B103,[3]!QoS_usage_factor_services,0),MATCH(AO$75,[3]!QoS_uf_comp_codes,0)),AO67)</f>
        <v>0</v>
      </c>
      <c r="AP103" s="134">
        <f>_xlfn.IFNA(INDEX([3]!QoS_usage_factors_1920,MATCH($B103,[3]!QoS_usage_factor_services,0),MATCH(AP$75,[3]!QoS_uf_comp_codes,0)),AP67)</f>
        <v>0</v>
      </c>
      <c r="AQ103" s="134">
        <f>_xlfn.IFNA(INDEX([3]!QoS_usage_factors_1920,MATCH($B103,[3]!QoS_usage_factor_services,0),MATCH(AQ$75,[3]!QoS_uf_comp_codes,0)),AQ67)</f>
        <v>0</v>
      </c>
      <c r="AR103" s="134">
        <f>_xlfn.IFNA(INDEX([3]!QoS_usage_factors_1920,MATCH($B103,[3]!QoS_usage_factor_services,0),MATCH(AR$75,[3]!QoS_uf_comp_codes,0)),AR67)</f>
        <v>0</v>
      </c>
      <c r="AS103" s="134">
        <f>_xlfn.IFNA(INDEX([3]!QoS_usage_factors_1920,MATCH($B103,[3]!QoS_usage_factor_services,0),MATCH(AS$75,[3]!QoS_uf_comp_codes,0)),AS67)</f>
        <v>0</v>
      </c>
      <c r="AT103" s="134">
        <f>_xlfn.IFNA(INDEX([3]!QoS_usage_factors_1920,MATCH($B103,[3]!QoS_usage_factor_services,0),MATCH(AT$75,[3]!QoS_uf_comp_codes,0)),AT67)</f>
        <v>0</v>
      </c>
      <c r="AU103" s="134">
        <f>_xlfn.IFNA(INDEX([3]!QoS_usage_factors_1920,MATCH($B103,[3]!QoS_usage_factor_services,0),MATCH(AU$75,[3]!QoS_uf_comp_codes,0)),AU67)</f>
        <v>0</v>
      </c>
      <c r="AV103" s="134">
        <f>_xlfn.IFNA(INDEX([3]!QoS_usage_factors_1920,MATCH($B103,[3]!QoS_usage_factor_services,0),MATCH(AV$75,[3]!QoS_uf_comp_codes,0)),AV67)</f>
        <v>0</v>
      </c>
      <c r="AW103" s="134">
        <f>_xlfn.IFNA(INDEX([3]!QoS_usage_factors_1920,MATCH($B103,[3]!QoS_usage_factor_services,0),MATCH(AW$75,[3]!QoS_uf_comp_codes,0)),AW67)</f>
        <v>0</v>
      </c>
      <c r="AX103" s="134">
        <f>_xlfn.IFNA(INDEX([3]!QoS_usage_factors_1920,MATCH($B103,[3]!QoS_usage_factor_services,0),MATCH(AX$75,[3]!QoS_uf_comp_codes,0)),AX67)</f>
        <v>0</v>
      </c>
      <c r="AY103" s="134">
        <f>_xlfn.IFNA(INDEX([3]!QoS_usage_factors_1920,MATCH($B103,[3]!QoS_usage_factor_services,0),MATCH(AY$75,[3]!QoS_uf_comp_codes,0)),AY67)</f>
        <v>0</v>
      </c>
      <c r="AZ103" s="134">
        <f>_xlfn.IFNA(INDEX([3]!QoS_usage_factors_1920,MATCH($B103,[3]!QoS_usage_factor_services,0),MATCH(AZ$75,[3]!QoS_uf_comp_codes,0)),AZ67)</f>
        <v>0</v>
      </c>
      <c r="BA103" s="134">
        <f>_xlfn.IFNA(INDEX([3]!QoS_usage_factors_1920,MATCH($B103,[3]!QoS_usage_factor_services,0),MATCH(BA$75,[3]!QoS_uf_comp_codes,0)),BA67)</f>
        <v>0</v>
      </c>
      <c r="BB103" s="134">
        <f>_xlfn.IFNA(INDEX([3]!QoS_usage_factors_1920,MATCH($B103,[3]!QoS_usage_factor_services,0),MATCH(BB$75,[3]!QoS_uf_comp_codes,0)),BB67)</f>
        <v>0</v>
      </c>
      <c r="BC103" s="134">
        <f>_xlfn.IFNA(INDEX([3]!QoS_usage_factors_1920,MATCH($B103,[3]!QoS_usage_factor_services,0),MATCH(BC$75,[3]!QoS_uf_comp_codes,0)),BC67)</f>
        <v>0</v>
      </c>
      <c r="BD103" s="134">
        <f>_xlfn.IFNA(INDEX([3]!QoS_usage_factors_1920,MATCH($B103,[3]!QoS_usage_factor_services,0),MATCH(BD$75,[3]!QoS_uf_comp_codes,0)),BD67)</f>
        <v>0</v>
      </c>
    </row>
    <row r="104" spans="1:57">
      <c r="A104" s="104"/>
      <c r="B104" s="134" t="str">
        <v/>
      </c>
      <c r="C104" s="134">
        <f>_xlfn.IFNA(INDEX([3]!QoS_usage_factors_1920,MATCH($B104,[3]!QoS_usage_factor_services,0),MATCH(C$75,[3]!QoS_uf_comp_codes,0)),C68)</f>
        <v>0</v>
      </c>
      <c r="D104" s="134">
        <f>_xlfn.IFNA(INDEX([3]!QoS_usage_factors_1920,MATCH($B104,[3]!QoS_usage_factor_services,0),MATCH(D$75,[3]!QoS_uf_comp_codes,0)),D68)</f>
        <v>0</v>
      </c>
      <c r="E104" s="134">
        <f>_xlfn.IFNA(INDEX([3]!QoS_usage_factors_1920,MATCH($B104,[3]!QoS_usage_factor_services,0),MATCH(E$75,[3]!QoS_uf_comp_codes,0)),E68)</f>
        <v>0</v>
      </c>
      <c r="F104" s="134">
        <f>_xlfn.IFNA(INDEX([3]!QoS_usage_factors_1920,MATCH($B104,[3]!QoS_usage_factor_services,0),MATCH(F$75,[3]!QoS_uf_comp_codes,0)),F68)</f>
        <v>0</v>
      </c>
      <c r="G104" s="134">
        <f>_xlfn.IFNA(INDEX([3]!QoS_usage_factors_1920,MATCH($B104,[3]!QoS_usage_factor_services,0),MATCH(G$75,[3]!QoS_uf_comp_codes,0)),G68)</f>
        <v>0</v>
      </c>
      <c r="H104" s="134">
        <f>_xlfn.IFNA(INDEX([3]!QoS_usage_factors_1920,MATCH($B104,[3]!QoS_usage_factor_services,0),MATCH(H$75,[3]!QoS_uf_comp_codes,0)),H68)</f>
        <v>0</v>
      </c>
      <c r="I104" s="134">
        <f>_xlfn.IFNA(INDEX([3]!QoS_usage_factors_1920,MATCH($B104,[3]!QoS_usage_factor_services,0),MATCH(I$75,[3]!QoS_uf_comp_codes,0)),I68)</f>
        <v>0</v>
      </c>
      <c r="J104" s="134">
        <f>_xlfn.IFNA(INDEX([3]!QoS_usage_factors_1920,MATCH($B104,[3]!QoS_usage_factor_services,0),MATCH(J$75,[3]!QoS_uf_comp_codes,0)),J68)</f>
        <v>0</v>
      </c>
      <c r="K104" s="134">
        <f>_xlfn.IFNA(INDEX([3]!QoS_usage_factors_1920,MATCH($B104,[3]!QoS_usage_factor_services,0),MATCH(K$75,[3]!QoS_uf_comp_codes,0)),K68)</f>
        <v>0</v>
      </c>
      <c r="L104" s="134">
        <f>_xlfn.IFNA(INDEX([3]!QoS_usage_factors_1920,MATCH($B104,[3]!QoS_usage_factor_services,0),MATCH(L$75,[3]!QoS_uf_comp_codes,0)),L68)</f>
        <v>0</v>
      </c>
      <c r="M104" s="134">
        <f>_xlfn.IFNA(INDEX([3]!QoS_usage_factors_1920,MATCH($B104,[3]!QoS_usage_factor_services,0),MATCH(M$75,[3]!QoS_uf_comp_codes,0)),M68)</f>
        <v>0</v>
      </c>
      <c r="N104" s="134">
        <f>_xlfn.IFNA(INDEX([3]!QoS_usage_factors_1920,MATCH($B104,[3]!QoS_usage_factor_services,0),MATCH(N$75,[3]!QoS_uf_comp_codes,0)),N68)</f>
        <v>0</v>
      </c>
      <c r="O104" s="134">
        <f>_xlfn.IFNA(INDEX([3]!QoS_usage_factors_1920,MATCH($B104,[3]!QoS_usage_factor_services,0),MATCH(O$75,[3]!QoS_uf_comp_codes,0)),O68)</f>
        <v>0</v>
      </c>
      <c r="P104" s="134">
        <f>_xlfn.IFNA(INDEX([3]!QoS_usage_factors_1920,MATCH($B104,[3]!QoS_usage_factor_services,0),MATCH(P$75,[3]!QoS_uf_comp_codes,0)),P68)</f>
        <v>0</v>
      </c>
      <c r="Q104" s="134">
        <f>_xlfn.IFNA(INDEX([3]!QoS_usage_factors_1920,MATCH($B104,[3]!QoS_usage_factor_services,0),MATCH(Q$75,[3]!QoS_uf_comp_codes,0)),Q68)</f>
        <v>0</v>
      </c>
      <c r="R104" s="134">
        <f>_xlfn.IFNA(INDEX([3]!QoS_usage_factors_1920,MATCH($B104,[3]!QoS_usage_factor_services,0),MATCH(R$75,[3]!QoS_uf_comp_codes,0)),R68)</f>
        <v>0</v>
      </c>
      <c r="S104" s="134">
        <f>_xlfn.IFNA(INDEX([3]!QoS_usage_factors_1920,MATCH($B104,[3]!QoS_usage_factor_services,0),MATCH(S$75,[3]!QoS_uf_comp_codes,0)),S68)</f>
        <v>0</v>
      </c>
      <c r="T104" s="134">
        <f>_xlfn.IFNA(INDEX([3]!QoS_usage_factors_1920,MATCH($B104,[3]!QoS_usage_factor_services,0),MATCH(T$75,[3]!QoS_uf_comp_codes,0)),T68)</f>
        <v>0</v>
      </c>
      <c r="U104" s="134">
        <f>_xlfn.IFNA(INDEX([3]!QoS_usage_factors_1920,MATCH($B104,[3]!QoS_usage_factor_services,0),MATCH(U$75,[3]!QoS_uf_comp_codes,0)),U68)</f>
        <v>0</v>
      </c>
      <c r="V104" s="134">
        <f>_xlfn.IFNA(INDEX([3]!QoS_usage_factors_1920,MATCH($B104,[3]!QoS_usage_factor_services,0),MATCH(V$75,[3]!QoS_uf_comp_codes,0)),V68)</f>
        <v>0</v>
      </c>
      <c r="W104" s="134">
        <f>_xlfn.IFNA(INDEX([3]!QoS_usage_factors_1920,MATCH($B104,[3]!QoS_usage_factor_services,0),MATCH(W$75,[3]!QoS_uf_comp_codes,0)),W68)</f>
        <v>0</v>
      </c>
      <c r="X104" s="134">
        <f>_xlfn.IFNA(INDEX([3]!QoS_usage_factors_1920,MATCH($B104,[3]!QoS_usage_factor_services,0),MATCH(X$75,[3]!QoS_uf_comp_codes,0)),X68)</f>
        <v>0</v>
      </c>
      <c r="Y104" s="134">
        <f>_xlfn.IFNA(INDEX([3]!QoS_usage_factors_1920,MATCH($B104,[3]!QoS_usage_factor_services,0),MATCH(Y$75,[3]!QoS_uf_comp_codes,0)),Y68)</f>
        <v>0</v>
      </c>
      <c r="Z104" s="134">
        <f>_xlfn.IFNA(INDEX([3]!QoS_usage_factors_1920,MATCH($B104,[3]!QoS_usage_factor_services,0),MATCH(Z$75,[3]!QoS_uf_comp_codes,0)),Z68)</f>
        <v>0</v>
      </c>
      <c r="AA104" s="134">
        <f>_xlfn.IFNA(INDEX([3]!QoS_usage_factors_1920,MATCH($B104,[3]!QoS_usage_factor_services,0),MATCH(AA$75,[3]!QoS_uf_comp_codes,0)),AA68)</f>
        <v>0</v>
      </c>
      <c r="AB104" s="134">
        <f>_xlfn.IFNA(INDEX([3]!QoS_usage_factors_1920,MATCH($B104,[3]!QoS_usage_factor_services,0),MATCH(AB$75,[3]!QoS_uf_comp_codes,0)),AB68)</f>
        <v>0</v>
      </c>
      <c r="AC104" s="134">
        <f>_xlfn.IFNA(INDEX([3]!QoS_usage_factors_1920,MATCH($B104,[3]!QoS_usage_factor_services,0),MATCH(AC$75,[3]!QoS_uf_comp_codes,0)),AC68)</f>
        <v>0</v>
      </c>
      <c r="AD104" s="134">
        <f>_xlfn.IFNA(INDEX([3]!QoS_usage_factors_1920,MATCH($B104,[3]!QoS_usage_factor_services,0),MATCH(AD$75,[3]!QoS_uf_comp_codes,0)),AD68)</f>
        <v>0</v>
      </c>
      <c r="AE104" s="134">
        <f>_xlfn.IFNA(INDEX([3]!QoS_usage_factors_1920,MATCH($B104,[3]!QoS_usage_factor_services,0),MATCH(AE$75,[3]!QoS_uf_comp_codes,0)),AE68)</f>
        <v>0</v>
      </c>
      <c r="AF104" s="134">
        <f>_xlfn.IFNA(INDEX([3]!QoS_usage_factors_1920,MATCH($B104,[3]!QoS_usage_factor_services,0),MATCH(AF$75,[3]!QoS_uf_comp_codes,0)),AF68)</f>
        <v>0</v>
      </c>
      <c r="AG104" s="134">
        <f>_xlfn.IFNA(INDEX([3]!QoS_usage_factors_1920,MATCH($B104,[3]!QoS_usage_factor_services,0),MATCH(AG$75,[3]!QoS_uf_comp_codes,0)),AG68)</f>
        <v>0</v>
      </c>
      <c r="AH104" s="134">
        <f>_xlfn.IFNA(INDEX([3]!QoS_usage_factors_1920,MATCH($B104,[3]!QoS_usage_factor_services,0),MATCH(AH$75,[3]!QoS_uf_comp_codes,0)),AH68)</f>
        <v>0</v>
      </c>
      <c r="AI104" s="134">
        <f>_xlfn.IFNA(INDEX([3]!QoS_usage_factors_1920,MATCH($B104,[3]!QoS_usage_factor_services,0),MATCH(AI$75,[3]!QoS_uf_comp_codes,0)),AI68)</f>
        <v>0</v>
      </c>
      <c r="AJ104" s="134">
        <f>_xlfn.IFNA(INDEX([3]!QoS_usage_factors_1920,MATCH($B104,[3]!QoS_usage_factor_services,0),MATCH(AJ$75,[3]!QoS_uf_comp_codes,0)),AJ68)</f>
        <v>0</v>
      </c>
      <c r="AK104" s="134">
        <f>_xlfn.IFNA(INDEX([3]!QoS_usage_factors_1920,MATCH($B104,[3]!QoS_usage_factor_services,0),MATCH(AK$75,[3]!QoS_uf_comp_codes,0)),AK68)</f>
        <v>0</v>
      </c>
      <c r="AL104" s="134">
        <f>_xlfn.IFNA(INDEX([3]!QoS_usage_factors_1920,MATCH($B104,[3]!QoS_usage_factor_services,0),MATCH(AL$75,[3]!QoS_uf_comp_codes,0)),AL68)</f>
        <v>0</v>
      </c>
      <c r="AM104" s="134">
        <f>_xlfn.IFNA(INDEX([3]!QoS_usage_factors_1920,MATCH($B104,[3]!QoS_usage_factor_services,0),MATCH(AM$75,[3]!QoS_uf_comp_codes,0)),AM68)</f>
        <v>0</v>
      </c>
      <c r="AN104" s="134">
        <f>_xlfn.IFNA(INDEX([3]!QoS_usage_factors_1920,MATCH($B104,[3]!QoS_usage_factor_services,0),MATCH(AN$75,[3]!QoS_uf_comp_codes,0)),AN68)</f>
        <v>0</v>
      </c>
      <c r="AO104" s="134">
        <f>_xlfn.IFNA(INDEX([3]!QoS_usage_factors_1920,MATCH($B104,[3]!QoS_usage_factor_services,0),MATCH(AO$75,[3]!QoS_uf_comp_codes,0)),AO68)</f>
        <v>0</v>
      </c>
      <c r="AP104" s="134">
        <f>_xlfn.IFNA(INDEX([3]!QoS_usage_factors_1920,MATCH($B104,[3]!QoS_usage_factor_services,0),MATCH(AP$75,[3]!QoS_uf_comp_codes,0)),AP68)</f>
        <v>0</v>
      </c>
      <c r="AQ104" s="134">
        <f>_xlfn.IFNA(INDEX([3]!QoS_usage_factors_1920,MATCH($B104,[3]!QoS_usage_factor_services,0),MATCH(AQ$75,[3]!QoS_uf_comp_codes,0)),AQ68)</f>
        <v>0</v>
      </c>
      <c r="AR104" s="134">
        <f>_xlfn.IFNA(INDEX([3]!QoS_usage_factors_1920,MATCH($B104,[3]!QoS_usage_factor_services,0),MATCH(AR$75,[3]!QoS_uf_comp_codes,0)),AR68)</f>
        <v>0</v>
      </c>
      <c r="AS104" s="134">
        <f>_xlfn.IFNA(INDEX([3]!QoS_usage_factors_1920,MATCH($B104,[3]!QoS_usage_factor_services,0),MATCH(AS$75,[3]!QoS_uf_comp_codes,0)),AS68)</f>
        <v>0</v>
      </c>
      <c r="AT104" s="134">
        <f>_xlfn.IFNA(INDEX([3]!QoS_usage_factors_1920,MATCH($B104,[3]!QoS_usage_factor_services,0),MATCH(AT$75,[3]!QoS_uf_comp_codes,0)),AT68)</f>
        <v>0</v>
      </c>
      <c r="AU104" s="134">
        <f>_xlfn.IFNA(INDEX([3]!QoS_usage_factors_1920,MATCH($B104,[3]!QoS_usage_factor_services,0),MATCH(AU$75,[3]!QoS_uf_comp_codes,0)),AU68)</f>
        <v>0</v>
      </c>
      <c r="AV104" s="134">
        <f>_xlfn.IFNA(INDEX([3]!QoS_usage_factors_1920,MATCH($B104,[3]!QoS_usage_factor_services,0),MATCH(AV$75,[3]!QoS_uf_comp_codes,0)),AV68)</f>
        <v>0</v>
      </c>
      <c r="AW104" s="134">
        <f>_xlfn.IFNA(INDEX([3]!QoS_usage_factors_1920,MATCH($B104,[3]!QoS_usage_factor_services,0),MATCH(AW$75,[3]!QoS_uf_comp_codes,0)),AW68)</f>
        <v>0</v>
      </c>
      <c r="AX104" s="134">
        <f>_xlfn.IFNA(INDEX([3]!QoS_usage_factors_1920,MATCH($B104,[3]!QoS_usage_factor_services,0),MATCH(AX$75,[3]!QoS_uf_comp_codes,0)),AX68)</f>
        <v>0</v>
      </c>
      <c r="AY104" s="134">
        <f>_xlfn.IFNA(INDEX([3]!QoS_usage_factors_1920,MATCH($B104,[3]!QoS_usage_factor_services,0),MATCH(AY$75,[3]!QoS_uf_comp_codes,0)),AY68)</f>
        <v>0</v>
      </c>
      <c r="AZ104" s="134">
        <f>_xlfn.IFNA(INDEX([3]!QoS_usage_factors_1920,MATCH($B104,[3]!QoS_usage_factor_services,0),MATCH(AZ$75,[3]!QoS_uf_comp_codes,0)),AZ68)</f>
        <v>0</v>
      </c>
      <c r="BA104" s="134">
        <f>_xlfn.IFNA(INDEX([3]!QoS_usage_factors_1920,MATCH($B104,[3]!QoS_usage_factor_services,0),MATCH(BA$75,[3]!QoS_uf_comp_codes,0)),BA68)</f>
        <v>0</v>
      </c>
      <c r="BB104" s="134">
        <f>_xlfn.IFNA(INDEX([3]!QoS_usage_factors_1920,MATCH($B104,[3]!QoS_usage_factor_services,0),MATCH(BB$75,[3]!QoS_uf_comp_codes,0)),BB68)</f>
        <v>0</v>
      </c>
      <c r="BC104" s="134">
        <f>_xlfn.IFNA(INDEX([3]!QoS_usage_factors_1920,MATCH($B104,[3]!QoS_usage_factor_services,0),MATCH(BC$75,[3]!QoS_uf_comp_codes,0)),BC68)</f>
        <v>0</v>
      </c>
      <c r="BD104" s="134">
        <f>_xlfn.IFNA(INDEX([3]!QoS_usage_factors_1920,MATCH($B104,[3]!QoS_usage_factor_services,0),MATCH(BD$75,[3]!QoS_uf_comp_codes,0)),BD68)</f>
        <v>0</v>
      </c>
    </row>
    <row r="105" spans="1:57">
      <c r="A105" s="104"/>
      <c r="B105" s="134" t="str">
        <v/>
      </c>
      <c r="C105" s="134">
        <f>_xlfn.IFNA(INDEX([3]!QoS_usage_factors_1920,MATCH($B105,[3]!QoS_usage_factor_services,0),MATCH(C$75,[3]!QoS_uf_comp_codes,0)),C69)</f>
        <v>0</v>
      </c>
      <c r="D105" s="134">
        <f>_xlfn.IFNA(INDEX([3]!QoS_usage_factors_1920,MATCH($B105,[3]!QoS_usage_factor_services,0),MATCH(D$75,[3]!QoS_uf_comp_codes,0)),D69)</f>
        <v>0</v>
      </c>
      <c r="E105" s="134">
        <f>_xlfn.IFNA(INDEX([3]!QoS_usage_factors_1920,MATCH($B105,[3]!QoS_usage_factor_services,0),MATCH(E$75,[3]!QoS_uf_comp_codes,0)),E69)</f>
        <v>0</v>
      </c>
      <c r="F105" s="134">
        <f>_xlfn.IFNA(INDEX([3]!QoS_usage_factors_1920,MATCH($B105,[3]!QoS_usage_factor_services,0),MATCH(F$75,[3]!QoS_uf_comp_codes,0)),F69)</f>
        <v>0</v>
      </c>
      <c r="G105" s="134">
        <f>_xlfn.IFNA(INDEX([3]!QoS_usage_factors_1920,MATCH($B105,[3]!QoS_usage_factor_services,0),MATCH(G$75,[3]!QoS_uf_comp_codes,0)),G69)</f>
        <v>0</v>
      </c>
      <c r="H105" s="134">
        <f>_xlfn.IFNA(INDEX([3]!QoS_usage_factors_1920,MATCH($B105,[3]!QoS_usage_factor_services,0),MATCH(H$75,[3]!QoS_uf_comp_codes,0)),H69)</f>
        <v>0</v>
      </c>
      <c r="I105" s="134">
        <f>_xlfn.IFNA(INDEX([3]!QoS_usage_factors_1920,MATCH($B105,[3]!QoS_usage_factor_services,0),MATCH(I$75,[3]!QoS_uf_comp_codes,0)),I69)</f>
        <v>0</v>
      </c>
      <c r="J105" s="134">
        <f>_xlfn.IFNA(INDEX([3]!QoS_usage_factors_1920,MATCH($B105,[3]!QoS_usage_factor_services,0),MATCH(J$75,[3]!QoS_uf_comp_codes,0)),J69)</f>
        <v>0</v>
      </c>
      <c r="K105" s="134">
        <f>_xlfn.IFNA(INDEX([3]!QoS_usage_factors_1920,MATCH($B105,[3]!QoS_usage_factor_services,0),MATCH(K$75,[3]!QoS_uf_comp_codes,0)),K69)</f>
        <v>0</v>
      </c>
      <c r="L105" s="134">
        <f>_xlfn.IFNA(INDEX([3]!QoS_usage_factors_1920,MATCH($B105,[3]!QoS_usage_factor_services,0),MATCH(L$75,[3]!QoS_uf_comp_codes,0)),L69)</f>
        <v>0</v>
      </c>
      <c r="M105" s="134">
        <f>_xlfn.IFNA(INDEX([3]!QoS_usage_factors_1920,MATCH($B105,[3]!QoS_usage_factor_services,0),MATCH(M$75,[3]!QoS_uf_comp_codes,0)),M69)</f>
        <v>0</v>
      </c>
      <c r="N105" s="134">
        <f>_xlfn.IFNA(INDEX([3]!QoS_usage_factors_1920,MATCH($B105,[3]!QoS_usage_factor_services,0),MATCH(N$75,[3]!QoS_uf_comp_codes,0)),N69)</f>
        <v>0</v>
      </c>
      <c r="O105" s="134">
        <f>_xlfn.IFNA(INDEX([3]!QoS_usage_factors_1920,MATCH($B105,[3]!QoS_usage_factor_services,0),MATCH(O$75,[3]!QoS_uf_comp_codes,0)),O69)</f>
        <v>0</v>
      </c>
      <c r="P105" s="134">
        <f>_xlfn.IFNA(INDEX([3]!QoS_usage_factors_1920,MATCH($B105,[3]!QoS_usage_factor_services,0),MATCH(P$75,[3]!QoS_uf_comp_codes,0)),P69)</f>
        <v>0</v>
      </c>
      <c r="Q105" s="134">
        <f>_xlfn.IFNA(INDEX([3]!QoS_usage_factors_1920,MATCH($B105,[3]!QoS_usage_factor_services,0),MATCH(Q$75,[3]!QoS_uf_comp_codes,0)),Q69)</f>
        <v>0</v>
      </c>
      <c r="R105" s="134">
        <f>_xlfn.IFNA(INDEX([3]!QoS_usage_factors_1920,MATCH($B105,[3]!QoS_usage_factor_services,0),MATCH(R$75,[3]!QoS_uf_comp_codes,0)),R69)</f>
        <v>0</v>
      </c>
      <c r="S105" s="134">
        <f>_xlfn.IFNA(INDEX([3]!QoS_usage_factors_1920,MATCH($B105,[3]!QoS_usage_factor_services,0),MATCH(S$75,[3]!QoS_uf_comp_codes,0)),S69)</f>
        <v>0</v>
      </c>
      <c r="T105" s="134">
        <f>_xlfn.IFNA(INDEX([3]!QoS_usage_factors_1920,MATCH($B105,[3]!QoS_usage_factor_services,0),MATCH(T$75,[3]!QoS_uf_comp_codes,0)),T69)</f>
        <v>0</v>
      </c>
      <c r="U105" s="134">
        <f>_xlfn.IFNA(INDEX([3]!QoS_usage_factors_1920,MATCH($B105,[3]!QoS_usage_factor_services,0),MATCH(U$75,[3]!QoS_uf_comp_codes,0)),U69)</f>
        <v>0</v>
      </c>
      <c r="V105" s="134">
        <f>_xlfn.IFNA(INDEX([3]!QoS_usage_factors_1920,MATCH($B105,[3]!QoS_usage_factor_services,0),MATCH(V$75,[3]!QoS_uf_comp_codes,0)),V69)</f>
        <v>0</v>
      </c>
      <c r="W105" s="134">
        <f>_xlfn.IFNA(INDEX([3]!QoS_usage_factors_1920,MATCH($B105,[3]!QoS_usage_factor_services,0),MATCH(W$75,[3]!QoS_uf_comp_codes,0)),W69)</f>
        <v>0</v>
      </c>
      <c r="X105" s="134">
        <f>_xlfn.IFNA(INDEX([3]!QoS_usage_factors_1920,MATCH($B105,[3]!QoS_usage_factor_services,0),MATCH(X$75,[3]!QoS_uf_comp_codes,0)),X69)</f>
        <v>0</v>
      </c>
      <c r="Y105" s="134">
        <f>_xlfn.IFNA(INDEX([3]!QoS_usage_factors_1920,MATCH($B105,[3]!QoS_usage_factor_services,0),MATCH(Y$75,[3]!QoS_uf_comp_codes,0)),Y69)</f>
        <v>0</v>
      </c>
      <c r="Z105" s="134">
        <f>_xlfn.IFNA(INDEX([3]!QoS_usage_factors_1920,MATCH($B105,[3]!QoS_usage_factor_services,0),MATCH(Z$75,[3]!QoS_uf_comp_codes,0)),Z69)</f>
        <v>0</v>
      </c>
      <c r="AA105" s="134">
        <f>_xlfn.IFNA(INDEX([3]!QoS_usage_factors_1920,MATCH($B105,[3]!QoS_usage_factor_services,0),MATCH(AA$75,[3]!QoS_uf_comp_codes,0)),AA69)</f>
        <v>0</v>
      </c>
      <c r="AB105" s="134">
        <f>_xlfn.IFNA(INDEX([3]!QoS_usage_factors_1920,MATCH($B105,[3]!QoS_usage_factor_services,0),MATCH(AB$75,[3]!QoS_uf_comp_codes,0)),AB69)</f>
        <v>0</v>
      </c>
      <c r="AC105" s="134">
        <f>_xlfn.IFNA(INDEX([3]!QoS_usage_factors_1920,MATCH($B105,[3]!QoS_usage_factor_services,0),MATCH(AC$75,[3]!QoS_uf_comp_codes,0)),AC69)</f>
        <v>0</v>
      </c>
      <c r="AD105" s="134">
        <f>_xlfn.IFNA(INDEX([3]!QoS_usage_factors_1920,MATCH($B105,[3]!QoS_usage_factor_services,0),MATCH(AD$75,[3]!QoS_uf_comp_codes,0)),AD69)</f>
        <v>0</v>
      </c>
      <c r="AE105" s="134">
        <f>_xlfn.IFNA(INDEX([3]!QoS_usage_factors_1920,MATCH($B105,[3]!QoS_usage_factor_services,0),MATCH(AE$75,[3]!QoS_uf_comp_codes,0)),AE69)</f>
        <v>0</v>
      </c>
      <c r="AF105" s="134">
        <f>_xlfn.IFNA(INDEX([3]!QoS_usage_factors_1920,MATCH($B105,[3]!QoS_usage_factor_services,0),MATCH(AF$75,[3]!QoS_uf_comp_codes,0)),AF69)</f>
        <v>0</v>
      </c>
      <c r="AG105" s="134">
        <f>_xlfn.IFNA(INDEX([3]!QoS_usage_factors_1920,MATCH($B105,[3]!QoS_usage_factor_services,0),MATCH(AG$75,[3]!QoS_uf_comp_codes,0)),AG69)</f>
        <v>0</v>
      </c>
      <c r="AH105" s="134">
        <f>_xlfn.IFNA(INDEX([3]!QoS_usage_factors_1920,MATCH($B105,[3]!QoS_usage_factor_services,0),MATCH(AH$75,[3]!QoS_uf_comp_codes,0)),AH69)</f>
        <v>0</v>
      </c>
      <c r="AI105" s="134">
        <f>_xlfn.IFNA(INDEX([3]!QoS_usage_factors_1920,MATCH($B105,[3]!QoS_usage_factor_services,0),MATCH(AI$75,[3]!QoS_uf_comp_codes,0)),AI69)</f>
        <v>0</v>
      </c>
      <c r="AJ105" s="134">
        <f>_xlfn.IFNA(INDEX([3]!QoS_usage_factors_1920,MATCH($B105,[3]!QoS_usage_factor_services,0),MATCH(AJ$75,[3]!QoS_uf_comp_codes,0)),AJ69)</f>
        <v>0</v>
      </c>
      <c r="AK105" s="134">
        <f>_xlfn.IFNA(INDEX([3]!QoS_usage_factors_1920,MATCH($B105,[3]!QoS_usage_factor_services,0),MATCH(AK$75,[3]!QoS_uf_comp_codes,0)),AK69)</f>
        <v>0</v>
      </c>
      <c r="AL105" s="134">
        <f>_xlfn.IFNA(INDEX([3]!QoS_usage_factors_1920,MATCH($B105,[3]!QoS_usage_factor_services,0),MATCH(AL$75,[3]!QoS_uf_comp_codes,0)),AL69)</f>
        <v>0</v>
      </c>
      <c r="AM105" s="134">
        <f>_xlfn.IFNA(INDEX([3]!QoS_usage_factors_1920,MATCH($B105,[3]!QoS_usage_factor_services,0),MATCH(AM$75,[3]!QoS_uf_comp_codes,0)),AM69)</f>
        <v>0</v>
      </c>
      <c r="AN105" s="134">
        <f>_xlfn.IFNA(INDEX([3]!QoS_usage_factors_1920,MATCH($B105,[3]!QoS_usage_factor_services,0),MATCH(AN$75,[3]!QoS_uf_comp_codes,0)),AN69)</f>
        <v>0</v>
      </c>
      <c r="AO105" s="134">
        <f>_xlfn.IFNA(INDEX([3]!QoS_usage_factors_1920,MATCH($B105,[3]!QoS_usage_factor_services,0),MATCH(AO$75,[3]!QoS_uf_comp_codes,0)),AO69)</f>
        <v>0</v>
      </c>
      <c r="AP105" s="134">
        <f>_xlfn.IFNA(INDEX([3]!QoS_usage_factors_1920,MATCH($B105,[3]!QoS_usage_factor_services,0),MATCH(AP$75,[3]!QoS_uf_comp_codes,0)),AP69)</f>
        <v>0</v>
      </c>
      <c r="AQ105" s="134">
        <f>_xlfn.IFNA(INDEX([3]!QoS_usage_factors_1920,MATCH($B105,[3]!QoS_usage_factor_services,0),MATCH(AQ$75,[3]!QoS_uf_comp_codes,0)),AQ69)</f>
        <v>0</v>
      </c>
      <c r="AR105" s="134">
        <f>_xlfn.IFNA(INDEX([3]!QoS_usage_factors_1920,MATCH($B105,[3]!QoS_usage_factor_services,0),MATCH(AR$75,[3]!QoS_uf_comp_codes,0)),AR69)</f>
        <v>0</v>
      </c>
      <c r="AS105" s="134">
        <f>_xlfn.IFNA(INDEX([3]!QoS_usage_factors_1920,MATCH($B105,[3]!QoS_usage_factor_services,0),MATCH(AS$75,[3]!QoS_uf_comp_codes,0)),AS69)</f>
        <v>0</v>
      </c>
      <c r="AT105" s="134">
        <f>_xlfn.IFNA(INDEX([3]!QoS_usage_factors_1920,MATCH($B105,[3]!QoS_usage_factor_services,0),MATCH(AT$75,[3]!QoS_uf_comp_codes,0)),AT69)</f>
        <v>0</v>
      </c>
      <c r="AU105" s="134">
        <f>_xlfn.IFNA(INDEX([3]!QoS_usage_factors_1920,MATCH($B105,[3]!QoS_usage_factor_services,0),MATCH(AU$75,[3]!QoS_uf_comp_codes,0)),AU69)</f>
        <v>0</v>
      </c>
      <c r="AV105" s="134">
        <f>_xlfn.IFNA(INDEX([3]!QoS_usage_factors_1920,MATCH($B105,[3]!QoS_usage_factor_services,0),MATCH(AV$75,[3]!QoS_uf_comp_codes,0)),AV69)</f>
        <v>0</v>
      </c>
      <c r="AW105" s="134">
        <f>_xlfn.IFNA(INDEX([3]!QoS_usage_factors_1920,MATCH($B105,[3]!QoS_usage_factor_services,0),MATCH(AW$75,[3]!QoS_uf_comp_codes,0)),AW69)</f>
        <v>0</v>
      </c>
      <c r="AX105" s="134">
        <f>_xlfn.IFNA(INDEX([3]!QoS_usage_factors_1920,MATCH($B105,[3]!QoS_usage_factor_services,0),MATCH(AX$75,[3]!QoS_uf_comp_codes,0)),AX69)</f>
        <v>0</v>
      </c>
      <c r="AY105" s="134">
        <f>_xlfn.IFNA(INDEX([3]!QoS_usage_factors_1920,MATCH($B105,[3]!QoS_usage_factor_services,0),MATCH(AY$75,[3]!QoS_uf_comp_codes,0)),AY69)</f>
        <v>0</v>
      </c>
      <c r="AZ105" s="134">
        <f>_xlfn.IFNA(INDEX([3]!QoS_usage_factors_1920,MATCH($B105,[3]!QoS_usage_factor_services,0),MATCH(AZ$75,[3]!QoS_uf_comp_codes,0)),AZ69)</f>
        <v>0</v>
      </c>
      <c r="BA105" s="134">
        <f>_xlfn.IFNA(INDEX([3]!QoS_usage_factors_1920,MATCH($B105,[3]!QoS_usage_factor_services,0),MATCH(BA$75,[3]!QoS_uf_comp_codes,0)),BA69)</f>
        <v>0</v>
      </c>
      <c r="BB105" s="134">
        <f>_xlfn.IFNA(INDEX([3]!QoS_usage_factors_1920,MATCH($B105,[3]!QoS_usage_factor_services,0),MATCH(BB$75,[3]!QoS_uf_comp_codes,0)),BB69)</f>
        <v>0</v>
      </c>
      <c r="BC105" s="134">
        <f>_xlfn.IFNA(INDEX([3]!QoS_usage_factors_1920,MATCH($B105,[3]!QoS_usage_factor_services,0),MATCH(BC$75,[3]!QoS_uf_comp_codes,0)),BC69)</f>
        <v>0</v>
      </c>
      <c r="BD105" s="134">
        <f>_xlfn.IFNA(INDEX([3]!QoS_usage_factors_1920,MATCH($B105,[3]!QoS_usage_factor_services,0),MATCH(BD$75,[3]!QoS_uf_comp_codes,0)),BD69)</f>
        <v>0</v>
      </c>
    </row>
    <row r="106" spans="1:57">
      <c r="A106" s="104"/>
      <c r="B106" s="134" t="str">
        <v/>
      </c>
      <c r="C106" s="134">
        <f>_xlfn.IFNA(INDEX([3]!QoS_usage_factors_1920,MATCH($B106,[3]!QoS_usage_factor_services,0),MATCH(C$75,[3]!QoS_uf_comp_codes,0)),C70)</f>
        <v>0</v>
      </c>
      <c r="D106" s="134">
        <f>_xlfn.IFNA(INDEX([3]!QoS_usage_factors_1920,MATCH($B106,[3]!QoS_usage_factor_services,0),MATCH(D$75,[3]!QoS_uf_comp_codes,0)),D70)</f>
        <v>0</v>
      </c>
      <c r="E106" s="134">
        <f>_xlfn.IFNA(INDEX([3]!QoS_usage_factors_1920,MATCH($B106,[3]!QoS_usage_factor_services,0),MATCH(E$75,[3]!QoS_uf_comp_codes,0)),E70)</f>
        <v>0</v>
      </c>
      <c r="F106" s="134">
        <f>_xlfn.IFNA(INDEX([3]!QoS_usage_factors_1920,MATCH($B106,[3]!QoS_usage_factor_services,0),MATCH(F$75,[3]!QoS_uf_comp_codes,0)),F70)</f>
        <v>0</v>
      </c>
      <c r="G106" s="134">
        <f>_xlfn.IFNA(INDEX([3]!QoS_usage_factors_1920,MATCH($B106,[3]!QoS_usage_factor_services,0),MATCH(G$75,[3]!QoS_uf_comp_codes,0)),G70)</f>
        <v>0</v>
      </c>
      <c r="H106" s="134">
        <f>_xlfn.IFNA(INDEX([3]!QoS_usage_factors_1920,MATCH($B106,[3]!QoS_usage_factor_services,0),MATCH(H$75,[3]!QoS_uf_comp_codes,0)),H70)</f>
        <v>0</v>
      </c>
      <c r="I106" s="134">
        <f>_xlfn.IFNA(INDEX([3]!QoS_usage_factors_1920,MATCH($B106,[3]!QoS_usage_factor_services,0),MATCH(I$75,[3]!QoS_uf_comp_codes,0)),I70)</f>
        <v>0</v>
      </c>
      <c r="J106" s="134">
        <f>_xlfn.IFNA(INDEX([3]!QoS_usage_factors_1920,MATCH($B106,[3]!QoS_usage_factor_services,0),MATCH(J$75,[3]!QoS_uf_comp_codes,0)),J70)</f>
        <v>0</v>
      </c>
      <c r="K106" s="134">
        <f>_xlfn.IFNA(INDEX([3]!QoS_usage_factors_1920,MATCH($B106,[3]!QoS_usage_factor_services,0),MATCH(K$75,[3]!QoS_uf_comp_codes,0)),K70)</f>
        <v>0</v>
      </c>
      <c r="L106" s="134">
        <f>_xlfn.IFNA(INDEX([3]!QoS_usage_factors_1920,MATCH($B106,[3]!QoS_usage_factor_services,0),MATCH(L$75,[3]!QoS_uf_comp_codes,0)),L70)</f>
        <v>0</v>
      </c>
      <c r="M106" s="134">
        <f>_xlfn.IFNA(INDEX([3]!QoS_usage_factors_1920,MATCH($B106,[3]!QoS_usage_factor_services,0),MATCH(M$75,[3]!QoS_uf_comp_codes,0)),M70)</f>
        <v>0</v>
      </c>
      <c r="N106" s="134">
        <f>_xlfn.IFNA(INDEX([3]!QoS_usage_factors_1920,MATCH($B106,[3]!QoS_usage_factor_services,0),MATCH(N$75,[3]!QoS_uf_comp_codes,0)),N70)</f>
        <v>0</v>
      </c>
      <c r="O106" s="134">
        <f>_xlfn.IFNA(INDEX([3]!QoS_usage_factors_1920,MATCH($B106,[3]!QoS_usage_factor_services,0),MATCH(O$75,[3]!QoS_uf_comp_codes,0)),O70)</f>
        <v>0</v>
      </c>
      <c r="P106" s="134">
        <f>_xlfn.IFNA(INDEX([3]!QoS_usage_factors_1920,MATCH($B106,[3]!QoS_usage_factor_services,0),MATCH(P$75,[3]!QoS_uf_comp_codes,0)),P70)</f>
        <v>0</v>
      </c>
      <c r="Q106" s="134">
        <f>_xlfn.IFNA(INDEX([3]!QoS_usage_factors_1920,MATCH($B106,[3]!QoS_usage_factor_services,0),MATCH(Q$75,[3]!QoS_uf_comp_codes,0)),Q70)</f>
        <v>0</v>
      </c>
      <c r="R106" s="134">
        <f>_xlfn.IFNA(INDEX([3]!QoS_usage_factors_1920,MATCH($B106,[3]!QoS_usage_factor_services,0),MATCH(R$75,[3]!QoS_uf_comp_codes,0)),R70)</f>
        <v>0</v>
      </c>
      <c r="S106" s="134">
        <f>_xlfn.IFNA(INDEX([3]!QoS_usage_factors_1920,MATCH($B106,[3]!QoS_usage_factor_services,0),MATCH(S$75,[3]!QoS_uf_comp_codes,0)),S70)</f>
        <v>0</v>
      </c>
      <c r="T106" s="134">
        <f>_xlfn.IFNA(INDEX([3]!QoS_usage_factors_1920,MATCH($B106,[3]!QoS_usage_factor_services,0),MATCH(T$75,[3]!QoS_uf_comp_codes,0)),T70)</f>
        <v>0</v>
      </c>
      <c r="U106" s="134">
        <f>_xlfn.IFNA(INDEX([3]!QoS_usage_factors_1920,MATCH($B106,[3]!QoS_usage_factor_services,0),MATCH(U$75,[3]!QoS_uf_comp_codes,0)),U70)</f>
        <v>0</v>
      </c>
      <c r="V106" s="134">
        <f>_xlfn.IFNA(INDEX([3]!QoS_usage_factors_1920,MATCH($B106,[3]!QoS_usage_factor_services,0),MATCH(V$75,[3]!QoS_uf_comp_codes,0)),V70)</f>
        <v>0</v>
      </c>
      <c r="W106" s="134">
        <f>_xlfn.IFNA(INDEX([3]!QoS_usage_factors_1920,MATCH($B106,[3]!QoS_usage_factor_services,0),MATCH(W$75,[3]!QoS_uf_comp_codes,0)),W70)</f>
        <v>0</v>
      </c>
      <c r="X106" s="134">
        <f>_xlfn.IFNA(INDEX([3]!QoS_usage_factors_1920,MATCH($B106,[3]!QoS_usage_factor_services,0),MATCH(X$75,[3]!QoS_uf_comp_codes,0)),X70)</f>
        <v>0</v>
      </c>
      <c r="Y106" s="134">
        <f>_xlfn.IFNA(INDEX([3]!QoS_usage_factors_1920,MATCH($B106,[3]!QoS_usage_factor_services,0),MATCH(Y$75,[3]!QoS_uf_comp_codes,0)),Y70)</f>
        <v>0</v>
      </c>
      <c r="Z106" s="134">
        <f>_xlfn.IFNA(INDEX([3]!QoS_usage_factors_1920,MATCH($B106,[3]!QoS_usage_factor_services,0),MATCH(Z$75,[3]!QoS_uf_comp_codes,0)),Z70)</f>
        <v>0</v>
      </c>
      <c r="AA106" s="134">
        <f>_xlfn.IFNA(INDEX([3]!QoS_usage_factors_1920,MATCH($B106,[3]!QoS_usage_factor_services,0),MATCH(AA$75,[3]!QoS_uf_comp_codes,0)),AA70)</f>
        <v>0</v>
      </c>
      <c r="AB106" s="134">
        <f>_xlfn.IFNA(INDEX([3]!QoS_usage_factors_1920,MATCH($B106,[3]!QoS_usage_factor_services,0),MATCH(AB$75,[3]!QoS_uf_comp_codes,0)),AB70)</f>
        <v>0</v>
      </c>
      <c r="AC106" s="134">
        <f>_xlfn.IFNA(INDEX([3]!QoS_usage_factors_1920,MATCH($B106,[3]!QoS_usage_factor_services,0),MATCH(AC$75,[3]!QoS_uf_comp_codes,0)),AC70)</f>
        <v>0</v>
      </c>
      <c r="AD106" s="134">
        <f>_xlfn.IFNA(INDEX([3]!QoS_usage_factors_1920,MATCH($B106,[3]!QoS_usage_factor_services,0),MATCH(AD$75,[3]!QoS_uf_comp_codes,0)),AD70)</f>
        <v>0</v>
      </c>
      <c r="AE106" s="134">
        <f>_xlfn.IFNA(INDEX([3]!QoS_usage_factors_1920,MATCH($B106,[3]!QoS_usage_factor_services,0),MATCH(AE$75,[3]!QoS_uf_comp_codes,0)),AE70)</f>
        <v>0</v>
      </c>
      <c r="AF106" s="134">
        <f>_xlfn.IFNA(INDEX([3]!QoS_usage_factors_1920,MATCH($B106,[3]!QoS_usage_factor_services,0),MATCH(AF$75,[3]!QoS_uf_comp_codes,0)),AF70)</f>
        <v>0</v>
      </c>
      <c r="AG106" s="134">
        <f>_xlfn.IFNA(INDEX([3]!QoS_usage_factors_1920,MATCH($B106,[3]!QoS_usage_factor_services,0),MATCH(AG$75,[3]!QoS_uf_comp_codes,0)),AG70)</f>
        <v>0</v>
      </c>
      <c r="AH106" s="134">
        <f>_xlfn.IFNA(INDEX([3]!QoS_usage_factors_1920,MATCH($B106,[3]!QoS_usage_factor_services,0),MATCH(AH$75,[3]!QoS_uf_comp_codes,0)),AH70)</f>
        <v>0</v>
      </c>
      <c r="AI106" s="134">
        <f>_xlfn.IFNA(INDEX([3]!QoS_usage_factors_1920,MATCH($B106,[3]!QoS_usage_factor_services,0),MATCH(AI$75,[3]!QoS_uf_comp_codes,0)),AI70)</f>
        <v>0</v>
      </c>
      <c r="AJ106" s="134">
        <f>_xlfn.IFNA(INDEX([3]!QoS_usage_factors_1920,MATCH($B106,[3]!QoS_usage_factor_services,0),MATCH(AJ$75,[3]!QoS_uf_comp_codes,0)),AJ70)</f>
        <v>0</v>
      </c>
      <c r="AK106" s="134">
        <f>_xlfn.IFNA(INDEX([3]!QoS_usage_factors_1920,MATCH($B106,[3]!QoS_usage_factor_services,0),MATCH(AK$75,[3]!QoS_uf_comp_codes,0)),AK70)</f>
        <v>0</v>
      </c>
      <c r="AL106" s="134">
        <f>_xlfn.IFNA(INDEX([3]!QoS_usage_factors_1920,MATCH($B106,[3]!QoS_usage_factor_services,0),MATCH(AL$75,[3]!QoS_uf_comp_codes,0)),AL70)</f>
        <v>0</v>
      </c>
      <c r="AM106" s="134">
        <f>_xlfn.IFNA(INDEX([3]!QoS_usage_factors_1920,MATCH($B106,[3]!QoS_usage_factor_services,0),MATCH(AM$75,[3]!QoS_uf_comp_codes,0)),AM70)</f>
        <v>0</v>
      </c>
      <c r="AN106" s="134">
        <f>_xlfn.IFNA(INDEX([3]!QoS_usage_factors_1920,MATCH($B106,[3]!QoS_usage_factor_services,0),MATCH(AN$75,[3]!QoS_uf_comp_codes,0)),AN70)</f>
        <v>0</v>
      </c>
      <c r="AO106" s="134">
        <f>_xlfn.IFNA(INDEX([3]!QoS_usage_factors_1920,MATCH($B106,[3]!QoS_usage_factor_services,0),MATCH(AO$75,[3]!QoS_uf_comp_codes,0)),AO70)</f>
        <v>0</v>
      </c>
      <c r="AP106" s="134">
        <f>_xlfn.IFNA(INDEX([3]!QoS_usage_factors_1920,MATCH($B106,[3]!QoS_usage_factor_services,0),MATCH(AP$75,[3]!QoS_uf_comp_codes,0)),AP70)</f>
        <v>0</v>
      </c>
      <c r="AQ106" s="134">
        <f>_xlfn.IFNA(INDEX([3]!QoS_usage_factors_1920,MATCH($B106,[3]!QoS_usage_factor_services,0),MATCH(AQ$75,[3]!QoS_uf_comp_codes,0)),AQ70)</f>
        <v>0</v>
      </c>
      <c r="AR106" s="134">
        <f>_xlfn.IFNA(INDEX([3]!QoS_usage_factors_1920,MATCH($B106,[3]!QoS_usage_factor_services,0),MATCH(AR$75,[3]!QoS_uf_comp_codes,0)),AR70)</f>
        <v>0</v>
      </c>
      <c r="AS106" s="134">
        <f>_xlfn.IFNA(INDEX([3]!QoS_usage_factors_1920,MATCH($B106,[3]!QoS_usage_factor_services,0),MATCH(AS$75,[3]!QoS_uf_comp_codes,0)),AS70)</f>
        <v>0</v>
      </c>
      <c r="AT106" s="134">
        <f>_xlfn.IFNA(INDEX([3]!QoS_usage_factors_1920,MATCH($B106,[3]!QoS_usage_factor_services,0),MATCH(AT$75,[3]!QoS_uf_comp_codes,0)),AT70)</f>
        <v>0</v>
      </c>
      <c r="AU106" s="134">
        <f>_xlfn.IFNA(INDEX([3]!QoS_usage_factors_1920,MATCH($B106,[3]!QoS_usage_factor_services,0),MATCH(AU$75,[3]!QoS_uf_comp_codes,0)),AU70)</f>
        <v>0</v>
      </c>
      <c r="AV106" s="134">
        <f>_xlfn.IFNA(INDEX([3]!QoS_usage_factors_1920,MATCH($B106,[3]!QoS_usage_factor_services,0),MATCH(AV$75,[3]!QoS_uf_comp_codes,0)),AV70)</f>
        <v>0</v>
      </c>
      <c r="AW106" s="134">
        <f>_xlfn.IFNA(INDEX([3]!QoS_usage_factors_1920,MATCH($B106,[3]!QoS_usage_factor_services,0),MATCH(AW$75,[3]!QoS_uf_comp_codes,0)),AW70)</f>
        <v>0</v>
      </c>
      <c r="AX106" s="134">
        <f>_xlfn.IFNA(INDEX([3]!QoS_usage_factors_1920,MATCH($B106,[3]!QoS_usage_factor_services,0),MATCH(AX$75,[3]!QoS_uf_comp_codes,0)),AX70)</f>
        <v>0</v>
      </c>
      <c r="AY106" s="134">
        <f>_xlfn.IFNA(INDEX([3]!QoS_usage_factors_1920,MATCH($B106,[3]!QoS_usage_factor_services,0),MATCH(AY$75,[3]!QoS_uf_comp_codes,0)),AY70)</f>
        <v>0</v>
      </c>
      <c r="AZ106" s="134">
        <f>_xlfn.IFNA(INDEX([3]!QoS_usage_factors_1920,MATCH($B106,[3]!QoS_usage_factor_services,0),MATCH(AZ$75,[3]!QoS_uf_comp_codes,0)),AZ70)</f>
        <v>0</v>
      </c>
      <c r="BA106" s="134">
        <f>_xlfn.IFNA(INDEX([3]!QoS_usage_factors_1920,MATCH($B106,[3]!QoS_usage_factor_services,0),MATCH(BA$75,[3]!QoS_uf_comp_codes,0)),BA70)</f>
        <v>0</v>
      </c>
      <c r="BB106" s="134">
        <f>_xlfn.IFNA(INDEX([3]!QoS_usage_factors_1920,MATCH($B106,[3]!QoS_usage_factor_services,0),MATCH(BB$75,[3]!QoS_uf_comp_codes,0)),BB70)</f>
        <v>0</v>
      </c>
      <c r="BC106" s="134">
        <f>_xlfn.IFNA(INDEX([3]!QoS_usage_factors_1920,MATCH($B106,[3]!QoS_usage_factor_services,0),MATCH(BC$75,[3]!QoS_uf_comp_codes,0)),BC70)</f>
        <v>0</v>
      </c>
      <c r="BD106" s="134">
        <f>_xlfn.IFNA(INDEX([3]!QoS_usage_factors_1920,MATCH($B106,[3]!QoS_usage_factor_services,0),MATCH(BD$75,[3]!QoS_uf_comp_codes,0)),BD70)</f>
        <v>0</v>
      </c>
    </row>
    <row r="107" spans="1:57">
      <c r="A107" s="104"/>
      <c r="B107" s="134" t="str">
        <v/>
      </c>
      <c r="C107" s="134">
        <f>_xlfn.IFNA(INDEX([3]!QoS_usage_factors_1920,MATCH($B107,[3]!QoS_usage_factor_services,0),MATCH(C$75,[3]!QoS_uf_comp_codes,0)),C71)</f>
        <v>0</v>
      </c>
      <c r="D107" s="134">
        <f>_xlfn.IFNA(INDEX([3]!QoS_usage_factors_1920,MATCH($B107,[3]!QoS_usage_factor_services,0),MATCH(D$75,[3]!QoS_uf_comp_codes,0)),D71)</f>
        <v>0</v>
      </c>
      <c r="E107" s="134">
        <f>_xlfn.IFNA(INDEX([3]!QoS_usage_factors_1920,MATCH($B107,[3]!QoS_usage_factor_services,0),MATCH(E$75,[3]!QoS_uf_comp_codes,0)),E71)</f>
        <v>0</v>
      </c>
      <c r="F107" s="134">
        <f>_xlfn.IFNA(INDEX([3]!QoS_usage_factors_1920,MATCH($B107,[3]!QoS_usage_factor_services,0),MATCH(F$75,[3]!QoS_uf_comp_codes,0)),F71)</f>
        <v>0</v>
      </c>
      <c r="G107" s="134">
        <f>_xlfn.IFNA(INDEX([3]!QoS_usage_factors_1920,MATCH($B107,[3]!QoS_usage_factor_services,0),MATCH(G$75,[3]!QoS_uf_comp_codes,0)),G71)</f>
        <v>0</v>
      </c>
      <c r="H107" s="134">
        <f>_xlfn.IFNA(INDEX([3]!QoS_usage_factors_1920,MATCH($B107,[3]!QoS_usage_factor_services,0),MATCH(H$75,[3]!QoS_uf_comp_codes,0)),H71)</f>
        <v>0</v>
      </c>
      <c r="I107" s="134">
        <f>_xlfn.IFNA(INDEX([3]!QoS_usage_factors_1920,MATCH($B107,[3]!QoS_usage_factor_services,0),MATCH(I$75,[3]!QoS_uf_comp_codes,0)),I71)</f>
        <v>0</v>
      </c>
      <c r="J107" s="134">
        <f>_xlfn.IFNA(INDEX([3]!QoS_usage_factors_1920,MATCH($B107,[3]!QoS_usage_factor_services,0),MATCH(J$75,[3]!QoS_uf_comp_codes,0)),J71)</f>
        <v>0</v>
      </c>
      <c r="K107" s="134">
        <f>_xlfn.IFNA(INDEX([3]!QoS_usage_factors_1920,MATCH($B107,[3]!QoS_usage_factor_services,0),MATCH(K$75,[3]!QoS_uf_comp_codes,0)),K71)</f>
        <v>0</v>
      </c>
      <c r="L107" s="134">
        <f>_xlfn.IFNA(INDEX([3]!QoS_usage_factors_1920,MATCH($B107,[3]!QoS_usage_factor_services,0),MATCH(L$75,[3]!QoS_uf_comp_codes,0)),L71)</f>
        <v>0</v>
      </c>
      <c r="M107" s="134">
        <f>_xlfn.IFNA(INDEX([3]!QoS_usage_factors_1920,MATCH($B107,[3]!QoS_usage_factor_services,0),MATCH(M$75,[3]!QoS_uf_comp_codes,0)),M71)</f>
        <v>0</v>
      </c>
      <c r="N107" s="134">
        <f>_xlfn.IFNA(INDEX([3]!QoS_usage_factors_1920,MATCH($B107,[3]!QoS_usage_factor_services,0),MATCH(N$75,[3]!QoS_uf_comp_codes,0)),N71)</f>
        <v>0</v>
      </c>
      <c r="O107" s="134">
        <f>_xlfn.IFNA(INDEX([3]!QoS_usage_factors_1920,MATCH($B107,[3]!QoS_usage_factor_services,0),MATCH(O$75,[3]!QoS_uf_comp_codes,0)),O71)</f>
        <v>0</v>
      </c>
      <c r="P107" s="134">
        <f>_xlfn.IFNA(INDEX([3]!QoS_usage_factors_1920,MATCH($B107,[3]!QoS_usage_factor_services,0),MATCH(P$75,[3]!QoS_uf_comp_codes,0)),P71)</f>
        <v>0</v>
      </c>
      <c r="Q107" s="134">
        <f>_xlfn.IFNA(INDEX([3]!QoS_usage_factors_1920,MATCH($B107,[3]!QoS_usage_factor_services,0),MATCH(Q$75,[3]!QoS_uf_comp_codes,0)),Q71)</f>
        <v>0</v>
      </c>
      <c r="R107" s="134">
        <f>_xlfn.IFNA(INDEX([3]!QoS_usage_factors_1920,MATCH($B107,[3]!QoS_usage_factor_services,0),MATCH(R$75,[3]!QoS_uf_comp_codes,0)),R71)</f>
        <v>0</v>
      </c>
      <c r="S107" s="134">
        <f>_xlfn.IFNA(INDEX([3]!QoS_usage_factors_1920,MATCH($B107,[3]!QoS_usage_factor_services,0),MATCH(S$75,[3]!QoS_uf_comp_codes,0)),S71)</f>
        <v>0</v>
      </c>
      <c r="T107" s="134">
        <f>_xlfn.IFNA(INDEX([3]!QoS_usage_factors_1920,MATCH($B107,[3]!QoS_usage_factor_services,0),MATCH(T$75,[3]!QoS_uf_comp_codes,0)),T71)</f>
        <v>0</v>
      </c>
      <c r="U107" s="134">
        <f>_xlfn.IFNA(INDEX([3]!QoS_usage_factors_1920,MATCH($B107,[3]!QoS_usage_factor_services,0),MATCH(U$75,[3]!QoS_uf_comp_codes,0)),U71)</f>
        <v>0</v>
      </c>
      <c r="V107" s="134">
        <f>_xlfn.IFNA(INDEX([3]!QoS_usage_factors_1920,MATCH($B107,[3]!QoS_usage_factor_services,0),MATCH(V$75,[3]!QoS_uf_comp_codes,0)),V71)</f>
        <v>0</v>
      </c>
      <c r="W107" s="134">
        <f>_xlfn.IFNA(INDEX([3]!QoS_usage_factors_1920,MATCH($B107,[3]!QoS_usage_factor_services,0),MATCH(W$75,[3]!QoS_uf_comp_codes,0)),W71)</f>
        <v>0</v>
      </c>
      <c r="X107" s="134">
        <f>_xlfn.IFNA(INDEX([3]!QoS_usage_factors_1920,MATCH($B107,[3]!QoS_usage_factor_services,0),MATCH(X$75,[3]!QoS_uf_comp_codes,0)),X71)</f>
        <v>0</v>
      </c>
      <c r="Y107" s="134">
        <f>_xlfn.IFNA(INDEX([3]!QoS_usage_factors_1920,MATCH($B107,[3]!QoS_usage_factor_services,0),MATCH(Y$75,[3]!QoS_uf_comp_codes,0)),Y71)</f>
        <v>0</v>
      </c>
      <c r="Z107" s="134">
        <f>_xlfn.IFNA(INDEX([3]!QoS_usage_factors_1920,MATCH($B107,[3]!QoS_usage_factor_services,0),MATCH(Z$75,[3]!QoS_uf_comp_codes,0)),Z71)</f>
        <v>0</v>
      </c>
      <c r="AA107" s="134">
        <f>_xlfn.IFNA(INDEX([3]!QoS_usage_factors_1920,MATCH($B107,[3]!QoS_usage_factor_services,0),MATCH(AA$75,[3]!QoS_uf_comp_codes,0)),AA71)</f>
        <v>0</v>
      </c>
      <c r="AB107" s="134">
        <f>_xlfn.IFNA(INDEX([3]!QoS_usage_factors_1920,MATCH($B107,[3]!QoS_usage_factor_services,0),MATCH(AB$75,[3]!QoS_uf_comp_codes,0)),AB71)</f>
        <v>0</v>
      </c>
      <c r="AC107" s="134">
        <f>_xlfn.IFNA(INDEX([3]!QoS_usage_factors_1920,MATCH($B107,[3]!QoS_usage_factor_services,0),MATCH(AC$75,[3]!QoS_uf_comp_codes,0)),AC71)</f>
        <v>0</v>
      </c>
      <c r="AD107" s="134">
        <f>_xlfn.IFNA(INDEX([3]!QoS_usage_factors_1920,MATCH($B107,[3]!QoS_usage_factor_services,0),MATCH(AD$75,[3]!QoS_uf_comp_codes,0)),AD71)</f>
        <v>0</v>
      </c>
      <c r="AE107" s="134">
        <f>_xlfn.IFNA(INDEX([3]!QoS_usage_factors_1920,MATCH($B107,[3]!QoS_usage_factor_services,0),MATCH(AE$75,[3]!QoS_uf_comp_codes,0)),AE71)</f>
        <v>0</v>
      </c>
      <c r="AF107" s="134">
        <f>_xlfn.IFNA(INDEX([3]!QoS_usage_factors_1920,MATCH($B107,[3]!QoS_usage_factor_services,0),MATCH(AF$75,[3]!QoS_uf_comp_codes,0)),AF71)</f>
        <v>0</v>
      </c>
      <c r="AG107" s="134">
        <f>_xlfn.IFNA(INDEX([3]!QoS_usage_factors_1920,MATCH($B107,[3]!QoS_usage_factor_services,0),MATCH(AG$75,[3]!QoS_uf_comp_codes,0)),AG71)</f>
        <v>0</v>
      </c>
      <c r="AH107" s="134">
        <f>_xlfn.IFNA(INDEX([3]!QoS_usage_factors_1920,MATCH($B107,[3]!QoS_usage_factor_services,0),MATCH(AH$75,[3]!QoS_uf_comp_codes,0)),AH71)</f>
        <v>0</v>
      </c>
      <c r="AI107" s="134">
        <f>_xlfn.IFNA(INDEX([3]!QoS_usage_factors_1920,MATCH($B107,[3]!QoS_usage_factor_services,0),MATCH(AI$75,[3]!QoS_uf_comp_codes,0)),AI71)</f>
        <v>0</v>
      </c>
      <c r="AJ107" s="134">
        <f>_xlfn.IFNA(INDEX([3]!QoS_usage_factors_1920,MATCH($B107,[3]!QoS_usage_factor_services,0),MATCH(AJ$75,[3]!QoS_uf_comp_codes,0)),AJ71)</f>
        <v>0</v>
      </c>
      <c r="AK107" s="134">
        <f>_xlfn.IFNA(INDEX([3]!QoS_usage_factors_1920,MATCH($B107,[3]!QoS_usage_factor_services,0),MATCH(AK$75,[3]!QoS_uf_comp_codes,0)),AK71)</f>
        <v>0</v>
      </c>
      <c r="AL107" s="134">
        <f>_xlfn.IFNA(INDEX([3]!QoS_usage_factors_1920,MATCH($B107,[3]!QoS_usage_factor_services,0),MATCH(AL$75,[3]!QoS_uf_comp_codes,0)),AL71)</f>
        <v>0</v>
      </c>
      <c r="AM107" s="134">
        <f>_xlfn.IFNA(INDEX([3]!QoS_usage_factors_1920,MATCH($B107,[3]!QoS_usage_factor_services,0),MATCH(AM$75,[3]!QoS_uf_comp_codes,0)),AM71)</f>
        <v>0</v>
      </c>
      <c r="AN107" s="134">
        <f>_xlfn.IFNA(INDEX([3]!QoS_usage_factors_1920,MATCH($B107,[3]!QoS_usage_factor_services,0),MATCH(AN$75,[3]!QoS_uf_comp_codes,0)),AN71)</f>
        <v>0</v>
      </c>
      <c r="AO107" s="134">
        <f>_xlfn.IFNA(INDEX([3]!QoS_usage_factors_1920,MATCH($B107,[3]!QoS_usage_factor_services,0),MATCH(AO$75,[3]!QoS_uf_comp_codes,0)),AO71)</f>
        <v>0</v>
      </c>
      <c r="AP107" s="134">
        <f>_xlfn.IFNA(INDEX([3]!QoS_usage_factors_1920,MATCH($B107,[3]!QoS_usage_factor_services,0),MATCH(AP$75,[3]!QoS_uf_comp_codes,0)),AP71)</f>
        <v>0</v>
      </c>
      <c r="AQ107" s="134">
        <f>_xlfn.IFNA(INDEX([3]!QoS_usage_factors_1920,MATCH($B107,[3]!QoS_usage_factor_services,0),MATCH(AQ$75,[3]!QoS_uf_comp_codes,0)),AQ71)</f>
        <v>0</v>
      </c>
      <c r="AR107" s="134">
        <f>_xlfn.IFNA(INDEX([3]!QoS_usage_factors_1920,MATCH($B107,[3]!QoS_usage_factor_services,0),MATCH(AR$75,[3]!QoS_uf_comp_codes,0)),AR71)</f>
        <v>0</v>
      </c>
      <c r="AS107" s="134">
        <f>_xlfn.IFNA(INDEX([3]!QoS_usage_factors_1920,MATCH($B107,[3]!QoS_usage_factor_services,0),MATCH(AS$75,[3]!QoS_uf_comp_codes,0)),AS71)</f>
        <v>0</v>
      </c>
      <c r="AT107" s="134">
        <f>_xlfn.IFNA(INDEX([3]!QoS_usage_factors_1920,MATCH($B107,[3]!QoS_usage_factor_services,0),MATCH(AT$75,[3]!QoS_uf_comp_codes,0)),AT71)</f>
        <v>0</v>
      </c>
      <c r="AU107" s="134">
        <f>_xlfn.IFNA(INDEX([3]!QoS_usage_factors_1920,MATCH($B107,[3]!QoS_usage_factor_services,0),MATCH(AU$75,[3]!QoS_uf_comp_codes,0)),AU71)</f>
        <v>0</v>
      </c>
      <c r="AV107" s="134">
        <f>_xlfn.IFNA(INDEX([3]!QoS_usage_factors_1920,MATCH($B107,[3]!QoS_usage_factor_services,0),MATCH(AV$75,[3]!QoS_uf_comp_codes,0)),AV71)</f>
        <v>0</v>
      </c>
      <c r="AW107" s="134">
        <f>_xlfn.IFNA(INDEX([3]!QoS_usage_factors_1920,MATCH($B107,[3]!QoS_usage_factor_services,0),MATCH(AW$75,[3]!QoS_uf_comp_codes,0)),AW71)</f>
        <v>0</v>
      </c>
      <c r="AX107" s="134">
        <f>_xlfn.IFNA(INDEX([3]!QoS_usage_factors_1920,MATCH($B107,[3]!QoS_usage_factor_services,0),MATCH(AX$75,[3]!QoS_uf_comp_codes,0)),AX71)</f>
        <v>0</v>
      </c>
      <c r="AY107" s="134">
        <f>_xlfn.IFNA(INDEX([3]!QoS_usage_factors_1920,MATCH($B107,[3]!QoS_usage_factor_services,0),MATCH(AY$75,[3]!QoS_uf_comp_codes,0)),AY71)</f>
        <v>0</v>
      </c>
      <c r="AZ107" s="134">
        <f>_xlfn.IFNA(INDEX([3]!QoS_usage_factors_1920,MATCH($B107,[3]!QoS_usage_factor_services,0),MATCH(AZ$75,[3]!QoS_uf_comp_codes,0)),AZ71)</f>
        <v>0</v>
      </c>
      <c r="BA107" s="134">
        <f>_xlfn.IFNA(INDEX([3]!QoS_usage_factors_1920,MATCH($B107,[3]!QoS_usage_factor_services,0),MATCH(BA$75,[3]!QoS_uf_comp_codes,0)),BA71)</f>
        <v>0</v>
      </c>
      <c r="BB107" s="134">
        <f>_xlfn.IFNA(INDEX([3]!QoS_usage_factors_1920,MATCH($B107,[3]!QoS_usage_factor_services,0),MATCH(BB$75,[3]!QoS_uf_comp_codes,0)),BB71)</f>
        <v>0</v>
      </c>
      <c r="BC107" s="134">
        <f>_xlfn.IFNA(INDEX([3]!QoS_usage_factors_1920,MATCH($B107,[3]!QoS_usage_factor_services,0),MATCH(BC$75,[3]!QoS_uf_comp_codes,0)),BC71)</f>
        <v>0</v>
      </c>
      <c r="BD107" s="134">
        <f>_xlfn.IFNA(INDEX([3]!QoS_usage_factors_1920,MATCH($B107,[3]!QoS_usage_factor_services,0),MATCH(BD$75,[3]!QoS_uf_comp_codes,0)),BD71)</f>
        <v>0</v>
      </c>
    </row>
    <row r="108" spans="1:57">
      <c r="A108" s="104"/>
      <c r="B108" s="134" t="str">
        <v/>
      </c>
      <c r="C108" s="134">
        <f>_xlfn.IFNA(INDEX([3]!QoS_usage_factors_1920,MATCH($B108,[3]!QoS_usage_factor_services,0),MATCH(C$75,[3]!QoS_uf_comp_codes,0)),C72)</f>
        <v>0</v>
      </c>
      <c r="D108" s="134">
        <f>_xlfn.IFNA(INDEX([3]!QoS_usage_factors_1920,MATCH($B108,[3]!QoS_usage_factor_services,0),MATCH(D$75,[3]!QoS_uf_comp_codes,0)),D72)</f>
        <v>0</v>
      </c>
      <c r="E108" s="134">
        <f>_xlfn.IFNA(INDEX([3]!QoS_usage_factors_1920,MATCH($B108,[3]!QoS_usage_factor_services,0),MATCH(E$75,[3]!QoS_uf_comp_codes,0)),E72)</f>
        <v>0</v>
      </c>
      <c r="F108" s="134">
        <f>_xlfn.IFNA(INDEX([3]!QoS_usage_factors_1920,MATCH($B108,[3]!QoS_usage_factor_services,0),MATCH(F$75,[3]!QoS_uf_comp_codes,0)),F72)</f>
        <v>0</v>
      </c>
      <c r="G108" s="134">
        <f>_xlfn.IFNA(INDEX([3]!QoS_usage_factors_1920,MATCH($B108,[3]!QoS_usage_factor_services,0),MATCH(G$75,[3]!QoS_uf_comp_codes,0)),G72)</f>
        <v>0</v>
      </c>
      <c r="H108" s="134">
        <f>_xlfn.IFNA(INDEX([3]!QoS_usage_factors_1920,MATCH($B108,[3]!QoS_usage_factor_services,0),MATCH(H$75,[3]!QoS_uf_comp_codes,0)),H72)</f>
        <v>0</v>
      </c>
      <c r="I108" s="134">
        <f>_xlfn.IFNA(INDEX([3]!QoS_usage_factors_1920,MATCH($B108,[3]!QoS_usage_factor_services,0),MATCH(I$75,[3]!QoS_uf_comp_codes,0)),I72)</f>
        <v>0</v>
      </c>
      <c r="J108" s="134">
        <f>_xlfn.IFNA(INDEX([3]!QoS_usage_factors_1920,MATCH($B108,[3]!QoS_usage_factor_services,0),MATCH(J$75,[3]!QoS_uf_comp_codes,0)),J72)</f>
        <v>0</v>
      </c>
      <c r="K108" s="134">
        <f>_xlfn.IFNA(INDEX([3]!QoS_usage_factors_1920,MATCH($B108,[3]!QoS_usage_factor_services,0),MATCH(K$75,[3]!QoS_uf_comp_codes,0)),K72)</f>
        <v>0</v>
      </c>
      <c r="L108" s="134">
        <f>_xlfn.IFNA(INDEX([3]!QoS_usage_factors_1920,MATCH($B108,[3]!QoS_usage_factor_services,0),MATCH(L$75,[3]!QoS_uf_comp_codes,0)),L72)</f>
        <v>0</v>
      </c>
      <c r="M108" s="134">
        <f>_xlfn.IFNA(INDEX([3]!QoS_usage_factors_1920,MATCH($B108,[3]!QoS_usage_factor_services,0),MATCH(M$75,[3]!QoS_uf_comp_codes,0)),M72)</f>
        <v>0</v>
      </c>
      <c r="N108" s="134">
        <f>_xlfn.IFNA(INDEX([3]!QoS_usage_factors_1920,MATCH($B108,[3]!QoS_usage_factor_services,0),MATCH(N$75,[3]!QoS_uf_comp_codes,0)),N72)</f>
        <v>0</v>
      </c>
      <c r="O108" s="134">
        <f>_xlfn.IFNA(INDEX([3]!QoS_usage_factors_1920,MATCH($B108,[3]!QoS_usage_factor_services,0),MATCH(O$75,[3]!QoS_uf_comp_codes,0)),O72)</f>
        <v>0</v>
      </c>
      <c r="P108" s="134">
        <f>_xlfn.IFNA(INDEX([3]!QoS_usage_factors_1920,MATCH($B108,[3]!QoS_usage_factor_services,0),MATCH(P$75,[3]!QoS_uf_comp_codes,0)),P72)</f>
        <v>0</v>
      </c>
      <c r="Q108" s="134">
        <f>_xlfn.IFNA(INDEX([3]!QoS_usage_factors_1920,MATCH($B108,[3]!QoS_usage_factor_services,0),MATCH(Q$75,[3]!QoS_uf_comp_codes,0)),Q72)</f>
        <v>0</v>
      </c>
      <c r="R108" s="134">
        <f>_xlfn.IFNA(INDEX([3]!QoS_usage_factors_1920,MATCH($B108,[3]!QoS_usage_factor_services,0),MATCH(R$75,[3]!QoS_uf_comp_codes,0)),R72)</f>
        <v>0</v>
      </c>
      <c r="S108" s="134">
        <f>_xlfn.IFNA(INDEX([3]!QoS_usage_factors_1920,MATCH($B108,[3]!QoS_usage_factor_services,0),MATCH(S$75,[3]!QoS_uf_comp_codes,0)),S72)</f>
        <v>0</v>
      </c>
      <c r="T108" s="134">
        <f>_xlfn.IFNA(INDEX([3]!QoS_usage_factors_1920,MATCH($B108,[3]!QoS_usage_factor_services,0),MATCH(T$75,[3]!QoS_uf_comp_codes,0)),T72)</f>
        <v>0</v>
      </c>
      <c r="U108" s="134">
        <f>_xlfn.IFNA(INDEX([3]!QoS_usage_factors_1920,MATCH($B108,[3]!QoS_usage_factor_services,0),MATCH(U$75,[3]!QoS_uf_comp_codes,0)),U72)</f>
        <v>0</v>
      </c>
      <c r="V108" s="134">
        <f>_xlfn.IFNA(INDEX([3]!QoS_usage_factors_1920,MATCH($B108,[3]!QoS_usage_factor_services,0),MATCH(V$75,[3]!QoS_uf_comp_codes,0)),V72)</f>
        <v>0</v>
      </c>
      <c r="W108" s="134">
        <f>_xlfn.IFNA(INDEX([3]!QoS_usage_factors_1920,MATCH($B108,[3]!QoS_usage_factor_services,0),MATCH(W$75,[3]!QoS_uf_comp_codes,0)),W72)</f>
        <v>0</v>
      </c>
      <c r="X108" s="134">
        <f>_xlfn.IFNA(INDEX([3]!QoS_usage_factors_1920,MATCH($B108,[3]!QoS_usage_factor_services,0),MATCH(X$75,[3]!QoS_uf_comp_codes,0)),X72)</f>
        <v>0</v>
      </c>
      <c r="Y108" s="134">
        <f>_xlfn.IFNA(INDEX([3]!QoS_usage_factors_1920,MATCH($B108,[3]!QoS_usage_factor_services,0),MATCH(Y$75,[3]!QoS_uf_comp_codes,0)),Y72)</f>
        <v>0</v>
      </c>
      <c r="Z108" s="134">
        <f>_xlfn.IFNA(INDEX([3]!QoS_usage_factors_1920,MATCH($B108,[3]!QoS_usage_factor_services,0),MATCH(Z$75,[3]!QoS_uf_comp_codes,0)),Z72)</f>
        <v>0</v>
      </c>
      <c r="AA108" s="134">
        <f>_xlfn.IFNA(INDEX([3]!QoS_usage_factors_1920,MATCH($B108,[3]!QoS_usage_factor_services,0),MATCH(AA$75,[3]!QoS_uf_comp_codes,0)),AA72)</f>
        <v>0</v>
      </c>
      <c r="AB108" s="134">
        <f>_xlfn.IFNA(INDEX([3]!QoS_usage_factors_1920,MATCH($B108,[3]!QoS_usage_factor_services,0),MATCH(AB$75,[3]!QoS_uf_comp_codes,0)),AB72)</f>
        <v>0</v>
      </c>
      <c r="AC108" s="134">
        <f>_xlfn.IFNA(INDEX([3]!QoS_usage_factors_1920,MATCH($B108,[3]!QoS_usage_factor_services,0),MATCH(AC$75,[3]!QoS_uf_comp_codes,0)),AC72)</f>
        <v>0</v>
      </c>
      <c r="AD108" s="134">
        <f>_xlfn.IFNA(INDEX([3]!QoS_usage_factors_1920,MATCH($B108,[3]!QoS_usage_factor_services,0),MATCH(AD$75,[3]!QoS_uf_comp_codes,0)),AD72)</f>
        <v>0</v>
      </c>
      <c r="AE108" s="134">
        <f>_xlfn.IFNA(INDEX([3]!QoS_usage_factors_1920,MATCH($B108,[3]!QoS_usage_factor_services,0),MATCH(AE$75,[3]!QoS_uf_comp_codes,0)),AE72)</f>
        <v>0</v>
      </c>
      <c r="AF108" s="134">
        <f>_xlfn.IFNA(INDEX([3]!QoS_usage_factors_1920,MATCH($B108,[3]!QoS_usage_factor_services,0),MATCH(AF$75,[3]!QoS_uf_comp_codes,0)),AF72)</f>
        <v>0</v>
      </c>
      <c r="AG108" s="134">
        <f>_xlfn.IFNA(INDEX([3]!QoS_usage_factors_1920,MATCH($B108,[3]!QoS_usage_factor_services,0),MATCH(AG$75,[3]!QoS_uf_comp_codes,0)),AG72)</f>
        <v>0</v>
      </c>
      <c r="AH108" s="134">
        <f>_xlfn.IFNA(INDEX([3]!QoS_usage_factors_1920,MATCH($B108,[3]!QoS_usage_factor_services,0),MATCH(AH$75,[3]!QoS_uf_comp_codes,0)),AH72)</f>
        <v>0</v>
      </c>
      <c r="AI108" s="134">
        <f>_xlfn.IFNA(INDEX([3]!QoS_usage_factors_1920,MATCH($B108,[3]!QoS_usage_factor_services,0),MATCH(AI$75,[3]!QoS_uf_comp_codes,0)),AI72)</f>
        <v>0</v>
      </c>
      <c r="AJ108" s="134">
        <f>_xlfn.IFNA(INDEX([3]!QoS_usage_factors_1920,MATCH($B108,[3]!QoS_usage_factor_services,0),MATCH(AJ$75,[3]!QoS_uf_comp_codes,0)),AJ72)</f>
        <v>0</v>
      </c>
      <c r="AK108" s="134">
        <f>_xlfn.IFNA(INDEX([3]!QoS_usage_factors_1920,MATCH($B108,[3]!QoS_usage_factor_services,0),MATCH(AK$75,[3]!QoS_uf_comp_codes,0)),AK72)</f>
        <v>0</v>
      </c>
      <c r="AL108" s="134">
        <f>_xlfn.IFNA(INDEX([3]!QoS_usage_factors_1920,MATCH($B108,[3]!QoS_usage_factor_services,0),MATCH(AL$75,[3]!QoS_uf_comp_codes,0)),AL72)</f>
        <v>0</v>
      </c>
      <c r="AM108" s="134">
        <f>_xlfn.IFNA(INDEX([3]!QoS_usage_factors_1920,MATCH($B108,[3]!QoS_usage_factor_services,0),MATCH(AM$75,[3]!QoS_uf_comp_codes,0)),AM72)</f>
        <v>0</v>
      </c>
      <c r="AN108" s="134">
        <f>_xlfn.IFNA(INDEX([3]!QoS_usage_factors_1920,MATCH($B108,[3]!QoS_usage_factor_services,0),MATCH(AN$75,[3]!QoS_uf_comp_codes,0)),AN72)</f>
        <v>0</v>
      </c>
      <c r="AO108" s="134">
        <f>_xlfn.IFNA(INDEX([3]!QoS_usage_factors_1920,MATCH($B108,[3]!QoS_usage_factor_services,0),MATCH(AO$75,[3]!QoS_uf_comp_codes,0)),AO72)</f>
        <v>0</v>
      </c>
      <c r="AP108" s="134">
        <f>_xlfn.IFNA(INDEX([3]!QoS_usage_factors_1920,MATCH($B108,[3]!QoS_usage_factor_services,0),MATCH(AP$75,[3]!QoS_uf_comp_codes,0)),AP72)</f>
        <v>0</v>
      </c>
      <c r="AQ108" s="134">
        <f>_xlfn.IFNA(INDEX([3]!QoS_usage_factors_1920,MATCH($B108,[3]!QoS_usage_factor_services,0),MATCH(AQ$75,[3]!QoS_uf_comp_codes,0)),AQ72)</f>
        <v>0</v>
      </c>
      <c r="AR108" s="134">
        <f>_xlfn.IFNA(INDEX([3]!QoS_usage_factors_1920,MATCH($B108,[3]!QoS_usage_factor_services,0),MATCH(AR$75,[3]!QoS_uf_comp_codes,0)),AR72)</f>
        <v>0</v>
      </c>
      <c r="AS108" s="134">
        <f>_xlfn.IFNA(INDEX([3]!QoS_usage_factors_1920,MATCH($B108,[3]!QoS_usage_factor_services,0),MATCH(AS$75,[3]!QoS_uf_comp_codes,0)),AS72)</f>
        <v>0</v>
      </c>
      <c r="AT108" s="134">
        <f>_xlfn.IFNA(INDEX([3]!QoS_usage_factors_1920,MATCH($B108,[3]!QoS_usage_factor_services,0),MATCH(AT$75,[3]!QoS_uf_comp_codes,0)),AT72)</f>
        <v>0</v>
      </c>
      <c r="AU108" s="134">
        <f>_xlfn.IFNA(INDEX([3]!QoS_usage_factors_1920,MATCH($B108,[3]!QoS_usage_factor_services,0),MATCH(AU$75,[3]!QoS_uf_comp_codes,0)),AU72)</f>
        <v>0</v>
      </c>
      <c r="AV108" s="134">
        <f>_xlfn.IFNA(INDEX([3]!QoS_usage_factors_1920,MATCH($B108,[3]!QoS_usage_factor_services,0),MATCH(AV$75,[3]!QoS_uf_comp_codes,0)),AV72)</f>
        <v>0</v>
      </c>
      <c r="AW108" s="134">
        <f>_xlfn.IFNA(INDEX([3]!QoS_usage_factors_1920,MATCH($B108,[3]!QoS_usage_factor_services,0),MATCH(AW$75,[3]!QoS_uf_comp_codes,0)),AW72)</f>
        <v>0</v>
      </c>
      <c r="AX108" s="134">
        <f>_xlfn.IFNA(INDEX([3]!QoS_usage_factors_1920,MATCH($B108,[3]!QoS_usage_factor_services,0),MATCH(AX$75,[3]!QoS_uf_comp_codes,0)),AX72)</f>
        <v>0</v>
      </c>
      <c r="AY108" s="134">
        <f>_xlfn.IFNA(INDEX([3]!QoS_usage_factors_1920,MATCH($B108,[3]!QoS_usage_factor_services,0),MATCH(AY$75,[3]!QoS_uf_comp_codes,0)),AY72)</f>
        <v>0</v>
      </c>
      <c r="AZ108" s="134">
        <f>_xlfn.IFNA(INDEX([3]!QoS_usage_factors_1920,MATCH($B108,[3]!QoS_usage_factor_services,0),MATCH(AZ$75,[3]!QoS_uf_comp_codes,0)),AZ72)</f>
        <v>0</v>
      </c>
      <c r="BA108" s="134">
        <f>_xlfn.IFNA(INDEX([3]!QoS_usage_factors_1920,MATCH($B108,[3]!QoS_usage_factor_services,0),MATCH(BA$75,[3]!QoS_uf_comp_codes,0)),BA72)</f>
        <v>0</v>
      </c>
      <c r="BB108" s="134">
        <f>_xlfn.IFNA(INDEX([3]!QoS_usage_factors_1920,MATCH($B108,[3]!QoS_usage_factor_services,0),MATCH(BB$75,[3]!QoS_uf_comp_codes,0)),BB72)</f>
        <v>0</v>
      </c>
      <c r="BC108" s="134">
        <f>_xlfn.IFNA(INDEX([3]!QoS_usage_factors_1920,MATCH($B108,[3]!QoS_usage_factor_services,0),MATCH(BC$75,[3]!QoS_uf_comp_codes,0)),BC72)</f>
        <v>0</v>
      </c>
      <c r="BD108" s="134">
        <f>_xlfn.IFNA(INDEX([3]!QoS_usage_factors_1920,MATCH($B108,[3]!QoS_usage_factor_services,0),MATCH(BD$75,[3]!QoS_uf_comp_codes,0)),BD72)</f>
        <v>0</v>
      </c>
    </row>
    <row r="109" spans="1:57" ht="12" customHeight="1">
      <c r="B109" s="127" t="s">
        <v>293</v>
      </c>
      <c r="D109" s="60"/>
      <c r="BE109" s="52" t="s">
        <v>642</v>
      </c>
    </row>
    <row r="110" spans="1:57">
      <c r="D110" s="60"/>
    </row>
    <row r="111" spans="1:57" ht="15.75" customHeight="1">
      <c r="B111" s="50" t="s">
        <v>639</v>
      </c>
      <c r="C111" s="130" t="str">
        <f t="array" ref="C111:BD111">TRANSPOSE(Comp_code)</f>
        <v>CF187</v>
      </c>
      <c r="D111" s="130" t="str">
        <v>CK981</v>
      </c>
      <c r="E111" s="130" t="str">
        <v>CL120</v>
      </c>
      <c r="F111" s="130" t="str">
        <v>CL131</v>
      </c>
      <c r="G111" s="130" t="str">
        <v>CL132</v>
      </c>
      <c r="H111" s="130" t="str">
        <v>CL133</v>
      </c>
      <c r="I111" s="130" t="str">
        <v>CL139</v>
      </c>
      <c r="J111" s="130" t="str">
        <v>CL144</v>
      </c>
      <c r="K111" s="130" t="str">
        <v>CL160</v>
      </c>
      <c r="L111" s="130" t="str">
        <v>CL161</v>
      </c>
      <c r="M111" s="130" t="str">
        <v>CL171</v>
      </c>
      <c r="N111" s="130" t="str">
        <v>CL172</v>
      </c>
      <c r="O111" s="130" t="str">
        <v>CL173</v>
      </c>
      <c r="P111" s="130" t="str">
        <v>CL174</v>
      </c>
      <c r="Q111" s="130" t="str">
        <v>CL175</v>
      </c>
      <c r="R111" s="130" t="str">
        <v>CL176</v>
      </c>
      <c r="S111" s="130" t="str">
        <v>CL177</v>
      </c>
      <c r="T111" s="130" t="str">
        <v>CL178</v>
      </c>
      <c r="U111" s="130" t="str">
        <v>CL180</v>
      </c>
      <c r="V111" s="130" t="str">
        <v>CL183</v>
      </c>
      <c r="W111" s="130" t="str">
        <v>CL185</v>
      </c>
      <c r="X111" s="130" t="str">
        <v>CL192</v>
      </c>
      <c r="Y111" s="130" t="str">
        <v>CL197</v>
      </c>
      <c r="Z111" s="130" t="str">
        <v>CL198</v>
      </c>
      <c r="AA111" s="130" t="str">
        <v>CL570</v>
      </c>
      <c r="AB111" s="130" t="str">
        <v>CL572</v>
      </c>
      <c r="AC111" s="130" t="str">
        <v>CL574</v>
      </c>
      <c r="AD111" s="130" t="str">
        <v>CL575</v>
      </c>
      <c r="AE111" s="130" t="str">
        <v>CL577</v>
      </c>
      <c r="AF111" s="130" t="str">
        <v>CL579</v>
      </c>
      <c r="AG111" s="130" t="str">
        <v>CL590</v>
      </c>
      <c r="AH111" s="130" t="str">
        <v>CL600</v>
      </c>
      <c r="AI111" s="130" t="str">
        <v>CL950</v>
      </c>
      <c r="AJ111" s="130" t="str">
        <v>CL951</v>
      </c>
      <c r="AK111" s="130" t="str">
        <v>CL952</v>
      </c>
      <c r="AL111" s="130" t="str">
        <v>CL953</v>
      </c>
      <c r="AM111" s="130" t="str">
        <v>CL954</v>
      </c>
      <c r="AN111" s="130" t="str">
        <v>CL955</v>
      </c>
      <c r="AO111" s="130" t="str">
        <v>CL956</v>
      </c>
      <c r="AP111" s="130" t="str">
        <v>CL957</v>
      </c>
      <c r="AQ111" s="130" t="str">
        <v>CL958</v>
      </c>
      <c r="AR111" s="130" t="str">
        <v>CL998</v>
      </c>
      <c r="AS111" s="130" t="str">
        <v>CL999</v>
      </c>
      <c r="AT111" s="130" t="str">
        <v>CN853</v>
      </c>
      <c r="AU111" s="130" t="str">
        <v>CN855</v>
      </c>
      <c r="AV111" s="130" t="str">
        <v>CO292</v>
      </c>
      <c r="AW111" s="130" t="str">
        <v>CO293</v>
      </c>
      <c r="AX111" s="130" t="str">
        <v>CO801</v>
      </c>
      <c r="AY111" s="130" t="str">
        <v>CO989</v>
      </c>
      <c r="AZ111" s="130" t="str">
        <v>CP502</v>
      </c>
      <c r="BA111" s="130" t="str">
        <v>CT134</v>
      </c>
      <c r="BB111" s="130" t="str">
        <v>CW900</v>
      </c>
      <c r="BC111" s="130" t="str">
        <v>CO254</v>
      </c>
      <c r="BD111" s="130" t="str">
        <v>CW901</v>
      </c>
    </row>
    <row r="112" spans="1:57" s="128" customFormat="1" ht="58.15">
      <c r="B112" s="129" t="s">
        <v>102</v>
      </c>
      <c r="C112" s="130" t="str">
        <f t="array" ref="C112:BD112">TRANSPOSE(Component_list)</f>
        <v>MPF Line Testing Systems</v>
      </c>
      <c r="D112" s="130" t="str">
        <v>Openreach time related charges</v>
      </c>
      <c r="E112" s="130" t="str">
        <v>Co-mingling electricity</v>
      </c>
      <c r="F112" s="130" t="str">
        <v>Co-mingling set up</v>
      </c>
      <c r="G112" s="130" t="str">
        <v>Co-mingling rentals</v>
      </c>
      <c r="H112" s="130" t="str">
        <v>WLA tie cables</v>
      </c>
      <c r="I112" s="130" t="str">
        <v>Local Loop Unbundling systems development</v>
      </c>
      <c r="J112" s="130" t="str">
        <v>Wholesale Access specific</v>
      </c>
      <c r="K112" s="130" t="str">
        <v>Routeing &amp; records</v>
      </c>
      <c r="L112" s="130" t="str">
        <v>MDF Hardware jumpering</v>
      </c>
      <c r="M112" s="130" t="str">
        <v>E side copper capital</v>
      </c>
      <c r="N112" s="130" t="str">
        <v>E side copper current</v>
      </c>
      <c r="O112" s="130" t="str">
        <v>D side copper capital</v>
      </c>
      <c r="P112" s="130" t="str">
        <v>D side copper current</v>
      </c>
      <c r="Q112" s="130" t="str">
        <v>Local exchanges general frames equipment</v>
      </c>
      <c r="R112" s="130" t="str">
        <v>Local exchanges general frames maintenance</v>
      </c>
      <c r="S112" s="130" t="str">
        <v>Analogue line test equipment</v>
      </c>
      <c r="T112" s="130" t="str">
        <v>Dropwire capital &amp; analogue NTE</v>
      </c>
      <c r="U112" s="130" t="str">
        <v>Analogue line drop maintenance</v>
      </c>
      <c r="V112" s="130" t="str">
        <v>Analogue line cards</v>
      </c>
      <c r="W112" s="130" t="str">
        <v>Pair gain</v>
      </c>
      <c r="X112" s="130" t="str">
        <v>NGA E-side Copper Capital</v>
      </c>
      <c r="Y112" s="130" t="str">
        <v>FTTC Development</v>
      </c>
      <c r="Z112" s="130" t="str">
        <v>FTTP Development</v>
      </c>
      <c r="AA112" s="130" t="str">
        <v>OR Service Centre - Provision Analogue/ISDN2</v>
      </c>
      <c r="AB112" s="130" t="str">
        <v>OR Service Centre - Provision WLA</v>
      </c>
      <c r="AC112" s="130" t="str">
        <v>Service Centre - Provision  NGA</v>
      </c>
      <c r="AD112" s="130" t="str">
        <v>OR Service Centre - Assurance Analogue/ISDN2</v>
      </c>
      <c r="AE112" s="130" t="str">
        <v>OR Service Centre - Assurance WLA</v>
      </c>
      <c r="AF112" s="130" t="str">
        <v>Service Centre - Assurance  NGA</v>
      </c>
      <c r="AG112" s="130" t="str">
        <v>Service Level Guarantees</v>
      </c>
      <c r="AH112" s="130" t="str">
        <v>Other WLA</v>
      </c>
      <c r="AI112" s="130" t="str">
        <v>GEA Access Fibre Spine</v>
      </c>
      <c r="AJ112" s="130" t="str">
        <v>GEA Distribution Fibre</v>
      </c>
      <c r="AK112" s="130" t="str">
        <v>GEA Electronics</v>
      </c>
      <c r="AL112" s="130" t="str">
        <v>GEA DSLAM &amp; Cabinets</v>
      </c>
      <c r="AM112" s="130" t="str">
        <v>GEA Customer Site Installation</v>
      </c>
      <c r="AN112" s="130" t="str">
        <v>GEA FTTC Repairs</v>
      </c>
      <c r="AO112" s="130" t="str">
        <v>GEA FTTP Repairs</v>
      </c>
      <c r="AP112" s="130" t="str">
        <v>GEA FTTP Provisions</v>
      </c>
      <c r="AQ112" s="130" t="str">
        <v>GEA FTTC Provisions</v>
      </c>
      <c r="AR112" s="130" t="str">
        <v>Fibre Rollout Funding</v>
      </c>
      <c r="AS112" s="130" t="str">
        <v>BDUK Funding</v>
      </c>
      <c r="AT112" s="130" t="str">
        <v>Combi Card and MSAN Access - Voice</v>
      </c>
      <c r="AU112" s="130" t="str">
        <v>iNode features</v>
      </c>
      <c r="AV112" s="130" t="str">
        <v>Caller Display</v>
      </c>
      <c r="AW112" s="130" t="str">
        <v>Network Features</v>
      </c>
      <c r="AX112" s="130" t="str">
        <v>Ofcom Licence Fee Openreach</v>
      </c>
      <c r="AY112" s="130" t="str">
        <v>Special Fault Investigation</v>
      </c>
      <c r="AZ112" s="130" t="str">
        <v>Openreach sales product management</v>
      </c>
      <c r="BA112" s="130" t="str">
        <v>Co-mingling power &amp; vent</v>
      </c>
      <c r="BB112" s="130" t="str">
        <v>Openreach copper</v>
      </c>
      <c r="BC112" s="130" t="str">
        <v>OR Project Services</v>
      </c>
      <c r="BD112" s="130" t="str">
        <v>Openreach non copper</v>
      </c>
    </row>
    <row r="113" spans="1:56" ht="12" customHeight="1">
      <c r="A113" s="104"/>
      <c r="B113" s="134" t="str">
        <f t="array" ref="B113:B144">Service_list</f>
        <v>Analogue Core WLR Rentals</v>
      </c>
      <c r="C113" s="134">
        <f>_xlfn.IFNA(INDEX([3]!QoS_usage_factors_2021,MATCH($B113,[3]!QoS_usage_factor_services,0),MATCH(C$111,[3]!QoS_uf_comp_codes,0)),C77)</f>
        <v>0</v>
      </c>
      <c r="D113" s="134">
        <f>_xlfn.IFNA(INDEX([3]!QoS_usage_factors_2021,MATCH($B113,[3]!QoS_usage_factor_services,0),MATCH(D$111,[3]!QoS_uf_comp_codes,0)),D77)</f>
        <v>0</v>
      </c>
      <c r="E113" s="134">
        <f>_xlfn.IFNA(INDEX([3]!QoS_usage_factors_2021,MATCH($B113,[3]!QoS_usage_factor_services,0),MATCH(E$111,[3]!QoS_uf_comp_codes,0)),E77)</f>
        <v>0</v>
      </c>
      <c r="F113" s="134">
        <f>_xlfn.IFNA(INDEX([3]!QoS_usage_factors_2021,MATCH($B113,[3]!QoS_usage_factor_services,0),MATCH(F$111,[3]!QoS_uf_comp_codes,0)),F77)</f>
        <v>0</v>
      </c>
      <c r="G113" s="134">
        <f>_xlfn.IFNA(INDEX([3]!QoS_usage_factors_2021,MATCH($B113,[3]!QoS_usage_factor_services,0),MATCH(G$111,[3]!QoS_uf_comp_codes,0)),G77)</f>
        <v>0</v>
      </c>
      <c r="H113" s="134">
        <f>_xlfn.IFNA(INDEX([3]!QoS_usage_factors_2021,MATCH($B113,[3]!QoS_usage_factor_services,0),MATCH(H$111,[3]!QoS_uf_comp_codes,0)),H77)</f>
        <v>0</v>
      </c>
      <c r="I113" s="134">
        <f>_xlfn.IFNA(INDEX([3]!QoS_usage_factors_2021,MATCH($B113,[3]!QoS_usage_factor_services,0),MATCH(I$111,[3]!QoS_uf_comp_codes,0)),I77)</f>
        <v>0</v>
      </c>
      <c r="J113" s="134">
        <f>_xlfn.IFNA(INDEX([3]!QoS_usage_factors_2021,MATCH($B113,[3]!QoS_usage_factor_services,0),MATCH(J$111,[3]!QoS_uf_comp_codes,0)),J77)</f>
        <v>0</v>
      </c>
      <c r="K113" s="134">
        <f>_xlfn.IFNA(INDEX([3]!QoS_usage_factors_2021,MATCH($B113,[3]!QoS_usage_factor_services,0),MATCH(K$111,[3]!QoS_uf_comp_codes,0)),K77)</f>
        <v>0</v>
      </c>
      <c r="L113" s="134">
        <f>_xlfn.IFNA(INDEX([3]!QoS_usage_factors_2021,MATCH($B113,[3]!QoS_usage_factor_services,0),MATCH(L$111,[3]!QoS_uf_comp_codes,0)),L77)</f>
        <v>0</v>
      </c>
      <c r="M113" s="134">
        <f>_xlfn.IFNA(INDEX([3]!QoS_usage_factors_2021,MATCH($B113,[3]!QoS_usage_factor_services,0),MATCH(M$111,[3]!QoS_uf_comp_codes,0)),M77)</f>
        <v>1</v>
      </c>
      <c r="N113" s="134">
        <f>_xlfn.IFNA(INDEX([3]!QoS_usage_factors_2021,MATCH($B113,[3]!QoS_usage_factor_services,0),MATCH(N$111,[3]!QoS_uf_comp_codes,0)),N77)</f>
        <v>0.90050432456401863</v>
      </c>
      <c r="O113" s="134">
        <f>_xlfn.IFNA(INDEX([3]!QoS_usage_factors_2021,MATCH($B113,[3]!QoS_usage_factor_services,0),MATCH(O$111,[3]!QoS_uf_comp_codes,0)),O77)</f>
        <v>1</v>
      </c>
      <c r="P113" s="134">
        <f>_xlfn.IFNA(INDEX([3]!QoS_usage_factors_2021,MATCH($B113,[3]!QoS_usage_factor_services,0),MATCH(P$111,[3]!QoS_uf_comp_codes,0)),P77)</f>
        <v>0.90050432456401863</v>
      </c>
      <c r="Q113" s="134">
        <f>_xlfn.IFNA(INDEX([3]!QoS_usage_factors_2021,MATCH($B113,[3]!QoS_usage_factor_services,0),MATCH(Q$111,[3]!QoS_uf_comp_codes,0)),Q77)</f>
        <v>1</v>
      </c>
      <c r="R113" s="134">
        <f>_xlfn.IFNA(INDEX([3]!QoS_usage_factors_2021,MATCH($B113,[3]!QoS_usage_factor_services,0),MATCH(R$111,[3]!QoS_uf_comp_codes,0)),R77)</f>
        <v>0.90050432456401863</v>
      </c>
      <c r="S113" s="134">
        <f>_xlfn.IFNA(INDEX([3]!QoS_usage_factors_2021,MATCH($B113,[3]!QoS_usage_factor_services,0),MATCH(S$111,[3]!QoS_uf_comp_codes,0)),S77)</f>
        <v>1</v>
      </c>
      <c r="T113" s="134">
        <f>_xlfn.IFNA(INDEX([3]!QoS_usage_factors_2021,MATCH($B113,[3]!QoS_usage_factor_services,0),MATCH(T$111,[3]!QoS_uf_comp_codes,0)),T77)</f>
        <v>1</v>
      </c>
      <c r="U113" s="134">
        <f>_xlfn.IFNA(INDEX([3]!QoS_usage_factors_2021,MATCH($B113,[3]!QoS_usage_factor_services,0),MATCH(U$111,[3]!QoS_uf_comp_codes,0)),U77)</f>
        <v>0.90050432456401863</v>
      </c>
      <c r="V113" s="134">
        <f>_xlfn.IFNA(INDEX([3]!QoS_usage_factors_2021,MATCH($B113,[3]!QoS_usage_factor_services,0),MATCH(V$111,[3]!QoS_uf_comp_codes,0)),V77)</f>
        <v>1</v>
      </c>
      <c r="W113" s="134">
        <f>_xlfn.IFNA(INDEX([3]!QoS_usage_factors_2021,MATCH($B113,[3]!QoS_usage_factor_services,0),MATCH(W$111,[3]!QoS_uf_comp_codes,0)),W77)</f>
        <v>1</v>
      </c>
      <c r="X113" s="134">
        <f>_xlfn.IFNA(INDEX([3]!QoS_usage_factors_2021,MATCH($B113,[3]!QoS_usage_factor_services,0),MATCH(X$111,[3]!QoS_uf_comp_codes,0)),X77)</f>
        <v>0</v>
      </c>
      <c r="Y113" s="134">
        <f>_xlfn.IFNA(INDEX([3]!QoS_usage_factors_2021,MATCH($B113,[3]!QoS_usage_factor_services,0),MATCH(Y$111,[3]!QoS_uf_comp_codes,0)),Y77)</f>
        <v>0</v>
      </c>
      <c r="Z113" s="134">
        <f>_xlfn.IFNA(INDEX([3]!QoS_usage_factors_2021,MATCH($B113,[3]!QoS_usage_factor_services,0),MATCH(Z$111,[3]!QoS_uf_comp_codes,0)),Z77)</f>
        <v>0</v>
      </c>
      <c r="AA113" s="134">
        <f>_xlfn.IFNA(INDEX([3]!QoS_usage_factors_2021,MATCH($B113,[3]!QoS_usage_factor_services,0),MATCH(AA$111,[3]!QoS_uf_comp_codes,0)),AA77)</f>
        <v>0</v>
      </c>
      <c r="AB113" s="134">
        <f>_xlfn.IFNA(INDEX([3]!QoS_usage_factors_2021,MATCH($B113,[3]!QoS_usage_factor_services,0),MATCH(AB$111,[3]!QoS_uf_comp_codes,0)),AB77)</f>
        <v>0</v>
      </c>
      <c r="AC113" s="134">
        <f>_xlfn.IFNA(INDEX([3]!QoS_usage_factors_2021,MATCH($B113,[3]!QoS_usage_factor_services,0),MATCH(AC$111,[3]!QoS_uf_comp_codes,0)),AC77)</f>
        <v>0</v>
      </c>
      <c r="AD113" s="134">
        <f>_xlfn.IFNA(INDEX([3]!QoS_usage_factors_2021,MATCH($B113,[3]!QoS_usage_factor_services,0),MATCH(AD$111,[3]!QoS_uf_comp_codes,0)),AD77)</f>
        <v>1</v>
      </c>
      <c r="AE113" s="134">
        <f>_xlfn.IFNA(INDEX([3]!QoS_usage_factors_2021,MATCH($B113,[3]!QoS_usage_factor_services,0),MATCH(AE$111,[3]!QoS_uf_comp_codes,0)),AE77)</f>
        <v>0</v>
      </c>
      <c r="AF113" s="134">
        <f>_xlfn.IFNA(INDEX([3]!QoS_usage_factors_2021,MATCH($B113,[3]!QoS_usage_factor_services,0),MATCH(AF$111,[3]!QoS_uf_comp_codes,0)),AF77)</f>
        <v>0</v>
      </c>
      <c r="AG113" s="134">
        <f>_xlfn.IFNA(INDEX([3]!QoS_usage_factors_2021,MATCH($B113,[3]!QoS_usage_factor_services,0),MATCH(AG$111,[3]!QoS_uf_comp_codes,0)),AG77)</f>
        <v>0</v>
      </c>
      <c r="AH113" s="134">
        <f>_xlfn.IFNA(INDEX([3]!QoS_usage_factors_2021,MATCH($B113,[3]!QoS_usage_factor_services,0),MATCH(AH$111,[3]!QoS_uf_comp_codes,0)),AH77)</f>
        <v>0</v>
      </c>
      <c r="AI113" s="134">
        <f>_xlfn.IFNA(INDEX([3]!QoS_usage_factors_2021,MATCH($B113,[3]!QoS_usage_factor_services,0),MATCH(AI$111,[3]!QoS_uf_comp_codes,0)),AI77)</f>
        <v>0</v>
      </c>
      <c r="AJ113" s="134">
        <f>_xlfn.IFNA(INDEX([3]!QoS_usage_factors_2021,MATCH($B113,[3]!QoS_usage_factor_services,0),MATCH(AJ$111,[3]!QoS_uf_comp_codes,0)),AJ77)</f>
        <v>0</v>
      </c>
      <c r="AK113" s="134">
        <f>_xlfn.IFNA(INDEX([3]!QoS_usage_factors_2021,MATCH($B113,[3]!QoS_usage_factor_services,0),MATCH(AK$111,[3]!QoS_uf_comp_codes,0)),AK77)</f>
        <v>0</v>
      </c>
      <c r="AL113" s="134">
        <f>_xlfn.IFNA(INDEX([3]!QoS_usage_factors_2021,MATCH($B113,[3]!QoS_usage_factor_services,0),MATCH(AL$111,[3]!QoS_uf_comp_codes,0)),AL77)</f>
        <v>0</v>
      </c>
      <c r="AM113" s="134">
        <f>_xlfn.IFNA(INDEX([3]!QoS_usage_factors_2021,MATCH($B113,[3]!QoS_usage_factor_services,0),MATCH(AM$111,[3]!QoS_uf_comp_codes,0)),AM77)</f>
        <v>0</v>
      </c>
      <c r="AN113" s="134">
        <f>_xlfn.IFNA(INDEX([3]!QoS_usage_factors_2021,MATCH($B113,[3]!QoS_usage_factor_services,0),MATCH(AN$111,[3]!QoS_uf_comp_codes,0)),AN77)</f>
        <v>0</v>
      </c>
      <c r="AO113" s="134">
        <f>_xlfn.IFNA(INDEX([3]!QoS_usage_factors_2021,MATCH($B113,[3]!QoS_usage_factor_services,0),MATCH(AO$111,[3]!QoS_uf_comp_codes,0)),AO77)</f>
        <v>0</v>
      </c>
      <c r="AP113" s="134">
        <f>_xlfn.IFNA(INDEX([3]!QoS_usage_factors_2021,MATCH($B113,[3]!QoS_usage_factor_services,0),MATCH(AP$111,[3]!QoS_uf_comp_codes,0)),AP77)</f>
        <v>0</v>
      </c>
      <c r="AQ113" s="134">
        <f>_xlfn.IFNA(INDEX([3]!QoS_usage_factors_2021,MATCH($B113,[3]!QoS_usage_factor_services,0),MATCH(AQ$111,[3]!QoS_uf_comp_codes,0)),AQ77)</f>
        <v>0</v>
      </c>
      <c r="AR113" s="134">
        <f>_xlfn.IFNA(INDEX([3]!QoS_usage_factors_2021,MATCH($B113,[3]!QoS_usage_factor_services,0),MATCH(AR$111,[3]!QoS_uf_comp_codes,0)),AR77)</f>
        <v>0</v>
      </c>
      <c r="AS113" s="134">
        <f>_xlfn.IFNA(INDEX([3]!QoS_usage_factors_2021,MATCH($B113,[3]!QoS_usage_factor_services,0),MATCH(AS$111,[3]!QoS_uf_comp_codes,0)),AS77)</f>
        <v>0</v>
      </c>
      <c r="AT113" s="134">
        <f>_xlfn.IFNA(INDEX([3]!QoS_usage_factors_2021,MATCH($B113,[3]!QoS_usage_factor_services,0),MATCH(AT$111,[3]!QoS_uf_comp_codes,0)),AT77)</f>
        <v>1</v>
      </c>
      <c r="AU113" s="134">
        <f>_xlfn.IFNA(INDEX([3]!QoS_usage_factors_2021,MATCH($B113,[3]!QoS_usage_factor_services,0),MATCH(AU$111,[3]!QoS_uf_comp_codes,0)),AU77)</f>
        <v>0</v>
      </c>
      <c r="AV113" s="134">
        <f>_xlfn.IFNA(INDEX([3]!QoS_usage_factors_2021,MATCH($B113,[3]!QoS_usage_factor_services,0),MATCH(AV$111,[3]!QoS_uf_comp_codes,0)),AV77)</f>
        <v>0</v>
      </c>
      <c r="AW113" s="134">
        <f>_xlfn.IFNA(INDEX([3]!QoS_usage_factors_2021,MATCH($B113,[3]!QoS_usage_factor_services,0),MATCH(AW$111,[3]!QoS_uf_comp_codes,0)),AW77)</f>
        <v>0</v>
      </c>
      <c r="AX113" s="134">
        <f>_xlfn.IFNA(INDEX([3]!QoS_usage_factors_2021,MATCH($B113,[3]!QoS_usage_factor_services,0),MATCH(AX$111,[3]!QoS_uf_comp_codes,0)),AX77)</f>
        <v>86.72</v>
      </c>
      <c r="AY113" s="134">
        <f>_xlfn.IFNA(INDEX([3]!QoS_usage_factors_2021,MATCH($B113,[3]!QoS_usage_factor_services,0),MATCH(AY$111,[3]!QoS_uf_comp_codes,0)),AY77)</f>
        <v>0</v>
      </c>
      <c r="AZ113" s="134">
        <f>_xlfn.IFNA(INDEX([3]!QoS_usage_factors_2021,MATCH($B113,[3]!QoS_usage_factor_services,0),MATCH(AZ$111,[3]!QoS_uf_comp_codes,0)),AZ77)</f>
        <v>0.24</v>
      </c>
      <c r="BA113" s="134">
        <f>_xlfn.IFNA(INDEX([3]!QoS_usage_factors_2021,MATCH($B113,[3]!QoS_usage_factor_services,0),MATCH(BA$111,[3]!QoS_uf_comp_codes,0)),BA77)</f>
        <v>0</v>
      </c>
      <c r="BB113" s="134">
        <f>_xlfn.IFNA(INDEX([3]!QoS_usage_factors_2021,MATCH($B113,[3]!QoS_usage_factor_services,0),MATCH(BB$111,[3]!QoS_uf_comp_codes,0)),BB77)</f>
        <v>0</v>
      </c>
      <c r="BC113" s="134">
        <f>_xlfn.IFNA(INDEX([3]!QoS_usage_factors_2021,MATCH($B113,[3]!QoS_usage_factor_services,0),MATCH(BC$111,[3]!QoS_uf_comp_codes,0)),BC77)</f>
        <v>0</v>
      </c>
      <c r="BD113" s="134">
        <f>_xlfn.IFNA(INDEX([3]!QoS_usage_factors_2021,MATCH($B113,[3]!QoS_usage_factor_services,0),MATCH(BD$111,[3]!QoS_uf_comp_codes,0)),BD77)</f>
        <v>0</v>
      </c>
    </row>
    <row r="114" spans="1:56">
      <c r="A114" s="104"/>
      <c r="B114" s="134" t="str">
        <v>Analogue Premium Rentals</v>
      </c>
      <c r="C114" s="134">
        <f>_xlfn.IFNA(INDEX([3]!QoS_usage_factors_2021,MATCH($B114,[3]!QoS_usage_factor_services,0),MATCH(C$111,[3]!QoS_uf_comp_codes,0)),C78)</f>
        <v>0</v>
      </c>
      <c r="D114" s="134">
        <f>_xlfn.IFNA(INDEX([3]!QoS_usage_factors_2021,MATCH($B114,[3]!QoS_usage_factor_services,0),MATCH(D$111,[3]!QoS_uf_comp_codes,0)),D78)</f>
        <v>0</v>
      </c>
      <c r="E114" s="134">
        <f>_xlfn.IFNA(INDEX([3]!QoS_usage_factors_2021,MATCH($B114,[3]!QoS_usage_factor_services,0),MATCH(E$111,[3]!QoS_uf_comp_codes,0)),E78)</f>
        <v>0</v>
      </c>
      <c r="F114" s="134">
        <f>_xlfn.IFNA(INDEX([3]!QoS_usage_factors_2021,MATCH($B114,[3]!QoS_usage_factor_services,0),MATCH(F$111,[3]!QoS_uf_comp_codes,0)),F78)</f>
        <v>0</v>
      </c>
      <c r="G114" s="134">
        <f>_xlfn.IFNA(INDEX([3]!QoS_usage_factors_2021,MATCH($B114,[3]!QoS_usage_factor_services,0),MATCH(G$111,[3]!QoS_uf_comp_codes,0)),G78)</f>
        <v>0</v>
      </c>
      <c r="H114" s="134">
        <f>_xlfn.IFNA(INDEX([3]!QoS_usage_factors_2021,MATCH($B114,[3]!QoS_usage_factor_services,0),MATCH(H$111,[3]!QoS_uf_comp_codes,0)),H78)</f>
        <v>0</v>
      </c>
      <c r="I114" s="134">
        <f>_xlfn.IFNA(INDEX([3]!QoS_usage_factors_2021,MATCH($B114,[3]!QoS_usage_factor_services,0),MATCH(I$111,[3]!QoS_uf_comp_codes,0)),I78)</f>
        <v>0</v>
      </c>
      <c r="J114" s="134">
        <f>_xlfn.IFNA(INDEX([3]!QoS_usage_factors_2021,MATCH($B114,[3]!QoS_usage_factor_services,0),MATCH(J$111,[3]!QoS_uf_comp_codes,0)),J78)</f>
        <v>0</v>
      </c>
      <c r="K114" s="134">
        <f>_xlfn.IFNA(INDEX([3]!QoS_usage_factors_2021,MATCH($B114,[3]!QoS_usage_factor_services,0),MATCH(K$111,[3]!QoS_uf_comp_codes,0)),K78)</f>
        <v>0</v>
      </c>
      <c r="L114" s="134">
        <f>_xlfn.IFNA(INDEX([3]!QoS_usage_factors_2021,MATCH($B114,[3]!QoS_usage_factor_services,0),MATCH(L$111,[3]!QoS_uf_comp_codes,0)),L78)</f>
        <v>0</v>
      </c>
      <c r="M114" s="134">
        <f>_xlfn.IFNA(INDEX([3]!QoS_usage_factors_2021,MATCH($B114,[3]!QoS_usage_factor_services,0),MATCH(M$111,[3]!QoS_uf_comp_codes,0)),M78)</f>
        <v>1</v>
      </c>
      <c r="N114" s="134">
        <f>_xlfn.IFNA(INDEX([3]!QoS_usage_factors_2021,MATCH($B114,[3]!QoS_usage_factor_services,0),MATCH(N$111,[3]!QoS_uf_comp_codes,0)),N78)</f>
        <v>0.90050432456401863</v>
      </c>
      <c r="O114" s="134">
        <f>_xlfn.IFNA(INDEX([3]!QoS_usage_factors_2021,MATCH($B114,[3]!QoS_usage_factor_services,0),MATCH(O$111,[3]!QoS_uf_comp_codes,0)),O78)</f>
        <v>1</v>
      </c>
      <c r="P114" s="134">
        <f>_xlfn.IFNA(INDEX([3]!QoS_usage_factors_2021,MATCH($B114,[3]!QoS_usage_factor_services,0),MATCH(P$111,[3]!QoS_uf_comp_codes,0)),P78)</f>
        <v>0.90050432456401863</v>
      </c>
      <c r="Q114" s="134">
        <f>_xlfn.IFNA(INDEX([3]!QoS_usage_factors_2021,MATCH($B114,[3]!QoS_usage_factor_services,0),MATCH(Q$111,[3]!QoS_uf_comp_codes,0)),Q78)</f>
        <v>1</v>
      </c>
      <c r="R114" s="134">
        <f>_xlfn.IFNA(INDEX([3]!QoS_usage_factors_2021,MATCH($B114,[3]!QoS_usage_factor_services,0),MATCH(R$111,[3]!QoS_uf_comp_codes,0)),R78)</f>
        <v>0.90050432456401863</v>
      </c>
      <c r="S114" s="134">
        <f>_xlfn.IFNA(INDEX([3]!QoS_usage_factors_2021,MATCH($B114,[3]!QoS_usage_factor_services,0),MATCH(S$111,[3]!QoS_uf_comp_codes,0)),S78)</f>
        <v>1</v>
      </c>
      <c r="T114" s="134">
        <f>_xlfn.IFNA(INDEX([3]!QoS_usage_factors_2021,MATCH($B114,[3]!QoS_usage_factor_services,0),MATCH(T$111,[3]!QoS_uf_comp_codes,0)),T78)</f>
        <v>1</v>
      </c>
      <c r="U114" s="134">
        <f>_xlfn.IFNA(INDEX([3]!QoS_usage_factors_2021,MATCH($B114,[3]!QoS_usage_factor_services,0),MATCH(U$111,[3]!QoS_uf_comp_codes,0)),U78)</f>
        <v>0.90050432456401863</v>
      </c>
      <c r="V114" s="134">
        <f>_xlfn.IFNA(INDEX([3]!QoS_usage_factors_2021,MATCH($B114,[3]!QoS_usage_factor_services,0),MATCH(V$111,[3]!QoS_uf_comp_codes,0)),V78)</f>
        <v>1</v>
      </c>
      <c r="W114" s="134">
        <f>_xlfn.IFNA(INDEX([3]!QoS_usage_factors_2021,MATCH($B114,[3]!QoS_usage_factor_services,0),MATCH(W$111,[3]!QoS_uf_comp_codes,0)),W78)</f>
        <v>1</v>
      </c>
      <c r="X114" s="134">
        <f>_xlfn.IFNA(INDEX([3]!QoS_usage_factors_2021,MATCH($B114,[3]!QoS_usage_factor_services,0),MATCH(X$111,[3]!QoS_uf_comp_codes,0)),X78)</f>
        <v>0</v>
      </c>
      <c r="Y114" s="134">
        <f>_xlfn.IFNA(INDEX([3]!QoS_usage_factors_2021,MATCH($B114,[3]!QoS_usage_factor_services,0),MATCH(Y$111,[3]!QoS_uf_comp_codes,0)),Y78)</f>
        <v>0</v>
      </c>
      <c r="Z114" s="134">
        <f>_xlfn.IFNA(INDEX([3]!QoS_usage_factors_2021,MATCH($B114,[3]!QoS_usage_factor_services,0),MATCH(Z$111,[3]!QoS_uf_comp_codes,0)),Z78)</f>
        <v>0</v>
      </c>
      <c r="AA114" s="134">
        <f>_xlfn.IFNA(INDEX([3]!QoS_usage_factors_2021,MATCH($B114,[3]!QoS_usage_factor_services,0),MATCH(AA$111,[3]!QoS_uf_comp_codes,0)),AA78)</f>
        <v>0</v>
      </c>
      <c r="AB114" s="134">
        <f>_xlfn.IFNA(INDEX([3]!QoS_usage_factors_2021,MATCH($B114,[3]!QoS_usage_factor_services,0),MATCH(AB$111,[3]!QoS_uf_comp_codes,0)),AB78)</f>
        <v>0</v>
      </c>
      <c r="AC114" s="134">
        <f>_xlfn.IFNA(INDEX([3]!QoS_usage_factors_2021,MATCH($B114,[3]!QoS_usage_factor_services,0),MATCH(AC$111,[3]!QoS_uf_comp_codes,0)),AC78)</f>
        <v>0</v>
      </c>
      <c r="AD114" s="134">
        <f>_xlfn.IFNA(INDEX([3]!QoS_usage_factors_2021,MATCH($B114,[3]!QoS_usage_factor_services,0),MATCH(AD$111,[3]!QoS_uf_comp_codes,0)),AD78)</f>
        <v>1</v>
      </c>
      <c r="AE114" s="134">
        <f>_xlfn.IFNA(INDEX([3]!QoS_usage_factors_2021,MATCH($B114,[3]!QoS_usage_factor_services,0),MATCH(AE$111,[3]!QoS_uf_comp_codes,0)),AE78)</f>
        <v>0</v>
      </c>
      <c r="AF114" s="134">
        <f>_xlfn.IFNA(INDEX([3]!QoS_usage_factors_2021,MATCH($B114,[3]!QoS_usage_factor_services,0),MATCH(AF$111,[3]!QoS_uf_comp_codes,0)),AF78)</f>
        <v>0</v>
      </c>
      <c r="AG114" s="134">
        <f>_xlfn.IFNA(INDEX([3]!QoS_usage_factors_2021,MATCH($B114,[3]!QoS_usage_factor_services,0),MATCH(AG$111,[3]!QoS_uf_comp_codes,0)),AG78)</f>
        <v>0</v>
      </c>
      <c r="AH114" s="134">
        <f>_xlfn.IFNA(INDEX([3]!QoS_usage_factors_2021,MATCH($B114,[3]!QoS_usage_factor_services,0),MATCH(AH$111,[3]!QoS_uf_comp_codes,0)),AH78)</f>
        <v>0</v>
      </c>
      <c r="AI114" s="134">
        <f>_xlfn.IFNA(INDEX([3]!QoS_usage_factors_2021,MATCH($B114,[3]!QoS_usage_factor_services,0),MATCH(AI$111,[3]!QoS_uf_comp_codes,0)),AI78)</f>
        <v>0</v>
      </c>
      <c r="AJ114" s="134">
        <f>_xlfn.IFNA(INDEX([3]!QoS_usage_factors_2021,MATCH($B114,[3]!QoS_usage_factor_services,0),MATCH(AJ$111,[3]!QoS_uf_comp_codes,0)),AJ78)</f>
        <v>0</v>
      </c>
      <c r="AK114" s="134">
        <f>_xlfn.IFNA(INDEX([3]!QoS_usage_factors_2021,MATCH($B114,[3]!QoS_usage_factor_services,0),MATCH(AK$111,[3]!QoS_uf_comp_codes,0)),AK78)</f>
        <v>0</v>
      </c>
      <c r="AL114" s="134">
        <f>_xlfn.IFNA(INDEX([3]!QoS_usage_factors_2021,MATCH($B114,[3]!QoS_usage_factor_services,0),MATCH(AL$111,[3]!QoS_uf_comp_codes,0)),AL78)</f>
        <v>0</v>
      </c>
      <c r="AM114" s="134">
        <f>_xlfn.IFNA(INDEX([3]!QoS_usage_factors_2021,MATCH($B114,[3]!QoS_usage_factor_services,0),MATCH(AM$111,[3]!QoS_uf_comp_codes,0)),AM78)</f>
        <v>0</v>
      </c>
      <c r="AN114" s="134">
        <f>_xlfn.IFNA(INDEX([3]!QoS_usage_factors_2021,MATCH($B114,[3]!QoS_usage_factor_services,0),MATCH(AN$111,[3]!QoS_uf_comp_codes,0)),AN78)</f>
        <v>0</v>
      </c>
      <c r="AO114" s="134">
        <f>_xlfn.IFNA(INDEX([3]!QoS_usage_factors_2021,MATCH($B114,[3]!QoS_usage_factor_services,0),MATCH(AO$111,[3]!QoS_uf_comp_codes,0)),AO78)</f>
        <v>0</v>
      </c>
      <c r="AP114" s="134">
        <f>_xlfn.IFNA(INDEX([3]!QoS_usage_factors_2021,MATCH($B114,[3]!QoS_usage_factor_services,0),MATCH(AP$111,[3]!QoS_uf_comp_codes,0)),AP78)</f>
        <v>0</v>
      </c>
      <c r="AQ114" s="134">
        <f>_xlfn.IFNA(INDEX([3]!QoS_usage_factors_2021,MATCH($B114,[3]!QoS_usage_factor_services,0),MATCH(AQ$111,[3]!QoS_uf_comp_codes,0)),AQ78)</f>
        <v>0</v>
      </c>
      <c r="AR114" s="134">
        <f>_xlfn.IFNA(INDEX([3]!QoS_usage_factors_2021,MATCH($B114,[3]!QoS_usage_factor_services,0),MATCH(AR$111,[3]!QoS_uf_comp_codes,0)),AR78)</f>
        <v>0</v>
      </c>
      <c r="AS114" s="134">
        <f>_xlfn.IFNA(INDEX([3]!QoS_usage_factors_2021,MATCH($B114,[3]!QoS_usage_factor_services,0),MATCH(AS$111,[3]!QoS_uf_comp_codes,0)),AS78)</f>
        <v>0</v>
      </c>
      <c r="AT114" s="134">
        <f>_xlfn.IFNA(INDEX([3]!QoS_usage_factors_2021,MATCH($B114,[3]!QoS_usage_factor_services,0),MATCH(AT$111,[3]!QoS_uf_comp_codes,0)),AT78)</f>
        <v>1</v>
      </c>
      <c r="AU114" s="134">
        <f>_xlfn.IFNA(INDEX([3]!QoS_usage_factors_2021,MATCH($B114,[3]!QoS_usage_factor_services,0),MATCH(AU$111,[3]!QoS_uf_comp_codes,0)),AU78)</f>
        <v>0</v>
      </c>
      <c r="AV114" s="134">
        <f>_xlfn.IFNA(INDEX([3]!QoS_usage_factors_2021,MATCH($B114,[3]!QoS_usage_factor_services,0),MATCH(AV$111,[3]!QoS_uf_comp_codes,0)),AV78)</f>
        <v>0</v>
      </c>
      <c r="AW114" s="134">
        <f>_xlfn.IFNA(INDEX([3]!QoS_usage_factors_2021,MATCH($B114,[3]!QoS_usage_factor_services,0),MATCH(AW$111,[3]!QoS_uf_comp_codes,0)),AW78)</f>
        <v>0</v>
      </c>
      <c r="AX114" s="134">
        <f>_xlfn.IFNA(INDEX([3]!QoS_usage_factors_2021,MATCH($B114,[3]!QoS_usage_factor_services,0),MATCH(AX$111,[3]!QoS_uf_comp_codes,0)),AX78)</f>
        <v>114.02</v>
      </c>
      <c r="AY114" s="134">
        <f>_xlfn.IFNA(INDEX([3]!QoS_usage_factors_2021,MATCH($B114,[3]!QoS_usage_factor_services,0),MATCH(AY$111,[3]!QoS_uf_comp_codes,0)),AY78)</f>
        <v>0</v>
      </c>
      <c r="AZ114" s="134">
        <f>_xlfn.IFNA(INDEX([3]!QoS_usage_factors_2021,MATCH($B114,[3]!QoS_usage_factor_services,0),MATCH(AZ$111,[3]!QoS_uf_comp_codes,0)),AZ78)</f>
        <v>0.32</v>
      </c>
      <c r="BA114" s="134">
        <f>_xlfn.IFNA(INDEX([3]!QoS_usage_factors_2021,MATCH($B114,[3]!QoS_usage_factor_services,0),MATCH(BA$111,[3]!QoS_uf_comp_codes,0)),BA78)</f>
        <v>0</v>
      </c>
      <c r="BB114" s="134">
        <f>_xlfn.IFNA(INDEX([3]!QoS_usage_factors_2021,MATCH($B114,[3]!QoS_usage_factor_services,0),MATCH(BB$111,[3]!QoS_uf_comp_codes,0)),BB78)</f>
        <v>0</v>
      </c>
      <c r="BC114" s="134">
        <f>_xlfn.IFNA(INDEX([3]!QoS_usage_factors_2021,MATCH($B114,[3]!QoS_usage_factor_services,0),MATCH(BC$111,[3]!QoS_uf_comp_codes,0)),BC78)</f>
        <v>0</v>
      </c>
      <c r="BD114" s="134">
        <f>_xlfn.IFNA(INDEX([3]!QoS_usage_factors_2021,MATCH($B114,[3]!QoS_usage_factor_services,0),MATCH(BD$111,[3]!QoS_uf_comp_codes,0)),BD78)</f>
        <v>0</v>
      </c>
    </row>
    <row r="115" spans="1:56">
      <c r="A115" s="104"/>
      <c r="B115" s="134" t="str">
        <v>WLR Connections</v>
      </c>
      <c r="C115" s="134">
        <f>_xlfn.IFNA(INDEX([3]!QoS_usage_factors_2021,MATCH($B115,[3]!QoS_usage_factor_services,0),MATCH(C$111,[3]!QoS_uf_comp_codes,0)),C79)</f>
        <v>0</v>
      </c>
      <c r="D115" s="134">
        <f>_xlfn.IFNA(INDEX([3]!QoS_usage_factors_2021,MATCH($B115,[3]!QoS_usage_factor_services,0),MATCH(D$111,[3]!QoS_uf_comp_codes,0)),D79)</f>
        <v>0</v>
      </c>
      <c r="E115" s="134">
        <f>_xlfn.IFNA(INDEX([3]!QoS_usage_factors_2021,MATCH($B115,[3]!QoS_usage_factor_services,0),MATCH(E$111,[3]!QoS_uf_comp_codes,0)),E79)</f>
        <v>0</v>
      </c>
      <c r="F115" s="134">
        <f>_xlfn.IFNA(INDEX([3]!QoS_usage_factors_2021,MATCH($B115,[3]!QoS_usage_factor_services,0),MATCH(F$111,[3]!QoS_uf_comp_codes,0)),F79)</f>
        <v>0</v>
      </c>
      <c r="G115" s="134">
        <f>_xlfn.IFNA(INDEX([3]!QoS_usage_factors_2021,MATCH($B115,[3]!QoS_usage_factor_services,0),MATCH(G$111,[3]!QoS_uf_comp_codes,0)),G79)</f>
        <v>0</v>
      </c>
      <c r="H115" s="134">
        <f>_xlfn.IFNA(INDEX([3]!QoS_usage_factors_2021,MATCH($B115,[3]!QoS_usage_factor_services,0),MATCH(H$111,[3]!QoS_uf_comp_codes,0)),H79)</f>
        <v>0</v>
      </c>
      <c r="I115" s="134">
        <f>_xlfn.IFNA(INDEX([3]!QoS_usage_factors_2021,MATCH($B115,[3]!QoS_usage_factor_services,0),MATCH(I$111,[3]!QoS_uf_comp_codes,0)),I79)</f>
        <v>0.64</v>
      </c>
      <c r="J115" s="134">
        <f>_xlfn.IFNA(INDEX([3]!QoS_usage_factors_2021,MATCH($B115,[3]!QoS_usage_factor_services,0),MATCH(J$111,[3]!QoS_uf_comp_codes,0)),J79)</f>
        <v>0.36</v>
      </c>
      <c r="K115" s="134">
        <f>_xlfn.IFNA(INDEX([3]!QoS_usage_factors_2021,MATCH($B115,[3]!QoS_usage_factor_services,0),MATCH(K$111,[3]!QoS_uf_comp_codes,0)),K79)</f>
        <v>1</v>
      </c>
      <c r="L115" s="134">
        <f>_xlfn.IFNA(INDEX([3]!QoS_usage_factors_2021,MATCH($B115,[3]!QoS_usage_factor_services,0),MATCH(L$111,[3]!QoS_uf_comp_codes,0)),L79)</f>
        <v>1.28</v>
      </c>
      <c r="M115" s="134">
        <f>_xlfn.IFNA(INDEX([3]!QoS_usage_factors_2021,MATCH($B115,[3]!QoS_usage_factor_services,0),MATCH(M$111,[3]!QoS_uf_comp_codes,0)),M79)</f>
        <v>0</v>
      </c>
      <c r="N115" s="134">
        <f>_xlfn.IFNA(INDEX([3]!QoS_usage_factors_2021,MATCH($B115,[3]!QoS_usage_factor_services,0),MATCH(N$111,[3]!QoS_uf_comp_codes,0)),N79)</f>
        <v>0</v>
      </c>
      <c r="O115" s="134">
        <f>_xlfn.IFNA(INDEX([3]!QoS_usage_factors_2021,MATCH($B115,[3]!QoS_usage_factor_services,0),MATCH(O$111,[3]!QoS_uf_comp_codes,0)),O79)</f>
        <v>0</v>
      </c>
      <c r="P115" s="134">
        <f>_xlfn.IFNA(INDEX([3]!QoS_usage_factors_2021,MATCH($B115,[3]!QoS_usage_factor_services,0),MATCH(P$111,[3]!QoS_uf_comp_codes,0)),P79)</f>
        <v>0</v>
      </c>
      <c r="Q115" s="134">
        <f>_xlfn.IFNA(INDEX([3]!QoS_usage_factors_2021,MATCH($B115,[3]!QoS_usage_factor_services,0),MATCH(Q$111,[3]!QoS_uf_comp_codes,0)),Q79)</f>
        <v>0</v>
      </c>
      <c r="R115" s="134">
        <f>_xlfn.IFNA(INDEX([3]!QoS_usage_factors_2021,MATCH($B115,[3]!QoS_usage_factor_services,0),MATCH(R$111,[3]!QoS_uf_comp_codes,0)),R79)</f>
        <v>0</v>
      </c>
      <c r="S115" s="134">
        <f>_xlfn.IFNA(INDEX([3]!QoS_usage_factors_2021,MATCH($B115,[3]!QoS_usage_factor_services,0),MATCH(S$111,[3]!QoS_uf_comp_codes,0)),S79)</f>
        <v>0</v>
      </c>
      <c r="T115" s="134">
        <f>_xlfn.IFNA(INDEX([3]!QoS_usage_factors_2021,MATCH($B115,[3]!QoS_usage_factor_services,0),MATCH(T$111,[3]!QoS_uf_comp_codes,0)),T79)</f>
        <v>0</v>
      </c>
      <c r="U115" s="134">
        <f>_xlfn.IFNA(INDEX([3]!QoS_usage_factors_2021,MATCH($B115,[3]!QoS_usage_factor_services,0),MATCH(U$111,[3]!QoS_uf_comp_codes,0)),U79)</f>
        <v>0</v>
      </c>
      <c r="V115" s="134">
        <f>_xlfn.IFNA(INDEX([3]!QoS_usage_factors_2021,MATCH($B115,[3]!QoS_usage_factor_services,0),MATCH(V$111,[3]!QoS_uf_comp_codes,0)),V79)</f>
        <v>0</v>
      </c>
      <c r="W115" s="134">
        <f>_xlfn.IFNA(INDEX([3]!QoS_usage_factors_2021,MATCH($B115,[3]!QoS_usage_factor_services,0),MATCH(W$111,[3]!QoS_uf_comp_codes,0)),W79)</f>
        <v>0</v>
      </c>
      <c r="X115" s="134">
        <f>_xlfn.IFNA(INDEX([3]!QoS_usage_factors_2021,MATCH($B115,[3]!QoS_usage_factor_services,0),MATCH(X$111,[3]!QoS_uf_comp_codes,0)),X79)</f>
        <v>0</v>
      </c>
      <c r="Y115" s="134">
        <f>_xlfn.IFNA(INDEX([3]!QoS_usage_factors_2021,MATCH($B115,[3]!QoS_usage_factor_services,0),MATCH(Y$111,[3]!QoS_uf_comp_codes,0)),Y79)</f>
        <v>0</v>
      </c>
      <c r="Z115" s="134">
        <f>_xlfn.IFNA(INDEX([3]!QoS_usage_factors_2021,MATCH($B115,[3]!QoS_usage_factor_services,0),MATCH(Z$111,[3]!QoS_uf_comp_codes,0)),Z79)</f>
        <v>0</v>
      </c>
      <c r="AA115" s="134">
        <f>_xlfn.IFNA(INDEX([3]!QoS_usage_factors_2021,MATCH($B115,[3]!QoS_usage_factor_services,0),MATCH(AA$111,[3]!QoS_uf_comp_codes,0)),AA79)</f>
        <v>1</v>
      </c>
      <c r="AB115" s="134">
        <f>_xlfn.IFNA(INDEX([3]!QoS_usage_factors_2021,MATCH($B115,[3]!QoS_usage_factor_services,0),MATCH(AB$111,[3]!QoS_uf_comp_codes,0)),AB79)</f>
        <v>0</v>
      </c>
      <c r="AC115" s="134">
        <f>_xlfn.IFNA(INDEX([3]!QoS_usage_factors_2021,MATCH($B115,[3]!QoS_usage_factor_services,0),MATCH(AC$111,[3]!QoS_uf_comp_codes,0)),AC79)</f>
        <v>0</v>
      </c>
      <c r="AD115" s="134">
        <f>_xlfn.IFNA(INDEX([3]!QoS_usage_factors_2021,MATCH($B115,[3]!QoS_usage_factor_services,0),MATCH(AD$111,[3]!QoS_uf_comp_codes,0)),AD79)</f>
        <v>0</v>
      </c>
      <c r="AE115" s="134">
        <f>_xlfn.IFNA(INDEX([3]!QoS_usage_factors_2021,MATCH($B115,[3]!QoS_usage_factor_services,0),MATCH(AE$111,[3]!QoS_uf_comp_codes,0)),AE79)</f>
        <v>0</v>
      </c>
      <c r="AF115" s="134">
        <f>_xlfn.IFNA(INDEX([3]!QoS_usage_factors_2021,MATCH($B115,[3]!QoS_usage_factor_services,0),MATCH(AF$111,[3]!QoS_uf_comp_codes,0)),AF79)</f>
        <v>0</v>
      </c>
      <c r="AG115" s="134">
        <f>_xlfn.IFNA(INDEX([3]!QoS_usage_factors_2021,MATCH($B115,[3]!QoS_usage_factor_services,0),MATCH(AG$111,[3]!QoS_uf_comp_codes,0)),AG79)</f>
        <v>0</v>
      </c>
      <c r="AH115" s="134">
        <f>_xlfn.IFNA(INDEX([3]!QoS_usage_factors_2021,MATCH($B115,[3]!QoS_usage_factor_services,0),MATCH(AH$111,[3]!QoS_uf_comp_codes,0)),AH79)</f>
        <v>0</v>
      </c>
      <c r="AI115" s="134">
        <f>_xlfn.IFNA(INDEX([3]!QoS_usage_factors_2021,MATCH($B115,[3]!QoS_usage_factor_services,0),MATCH(AI$111,[3]!QoS_uf_comp_codes,0)),AI79)</f>
        <v>0</v>
      </c>
      <c r="AJ115" s="134">
        <f>_xlfn.IFNA(INDEX([3]!QoS_usage_factors_2021,MATCH($B115,[3]!QoS_usage_factor_services,0),MATCH(AJ$111,[3]!QoS_uf_comp_codes,0)),AJ79)</f>
        <v>0</v>
      </c>
      <c r="AK115" s="134">
        <f>_xlfn.IFNA(INDEX([3]!QoS_usage_factors_2021,MATCH($B115,[3]!QoS_usage_factor_services,0),MATCH(AK$111,[3]!QoS_uf_comp_codes,0)),AK79)</f>
        <v>0</v>
      </c>
      <c r="AL115" s="134">
        <f>_xlfn.IFNA(INDEX([3]!QoS_usage_factors_2021,MATCH($B115,[3]!QoS_usage_factor_services,0),MATCH(AL$111,[3]!QoS_uf_comp_codes,0)),AL79)</f>
        <v>0</v>
      </c>
      <c r="AM115" s="134">
        <f>_xlfn.IFNA(INDEX([3]!QoS_usage_factors_2021,MATCH($B115,[3]!QoS_usage_factor_services,0),MATCH(AM$111,[3]!QoS_uf_comp_codes,0)),AM79)</f>
        <v>0</v>
      </c>
      <c r="AN115" s="134">
        <f>_xlfn.IFNA(INDEX([3]!QoS_usage_factors_2021,MATCH($B115,[3]!QoS_usage_factor_services,0),MATCH(AN$111,[3]!QoS_uf_comp_codes,0)),AN79)</f>
        <v>0</v>
      </c>
      <c r="AO115" s="134">
        <f>_xlfn.IFNA(INDEX([3]!QoS_usage_factors_2021,MATCH($B115,[3]!QoS_usage_factor_services,0),MATCH(AO$111,[3]!QoS_uf_comp_codes,0)),AO79)</f>
        <v>0</v>
      </c>
      <c r="AP115" s="134">
        <f>_xlfn.IFNA(INDEX([3]!QoS_usage_factors_2021,MATCH($B115,[3]!QoS_usage_factor_services,0),MATCH(AP$111,[3]!QoS_uf_comp_codes,0)),AP79)</f>
        <v>0</v>
      </c>
      <c r="AQ115" s="134">
        <f>_xlfn.IFNA(INDEX([3]!QoS_usage_factors_2021,MATCH($B115,[3]!QoS_usage_factor_services,0),MATCH(AQ$111,[3]!QoS_uf_comp_codes,0)),AQ79)</f>
        <v>0</v>
      </c>
      <c r="AR115" s="134">
        <f>_xlfn.IFNA(INDEX([3]!QoS_usage_factors_2021,MATCH($B115,[3]!QoS_usage_factor_services,0),MATCH(AR$111,[3]!QoS_uf_comp_codes,0)),AR79)</f>
        <v>0</v>
      </c>
      <c r="AS115" s="134">
        <f>_xlfn.IFNA(INDEX([3]!QoS_usage_factors_2021,MATCH($B115,[3]!QoS_usage_factor_services,0),MATCH(AS$111,[3]!QoS_uf_comp_codes,0)),AS79)</f>
        <v>0</v>
      </c>
      <c r="AT115" s="134">
        <f>_xlfn.IFNA(INDEX([3]!QoS_usage_factors_2021,MATCH($B115,[3]!QoS_usage_factor_services,0),MATCH(AT$111,[3]!QoS_uf_comp_codes,0)),AT79)</f>
        <v>0</v>
      </c>
      <c r="AU115" s="134">
        <f>_xlfn.IFNA(INDEX([3]!QoS_usage_factors_2021,MATCH($B115,[3]!QoS_usage_factor_services,0),MATCH(AU$111,[3]!QoS_uf_comp_codes,0)),AU79)</f>
        <v>0</v>
      </c>
      <c r="AV115" s="134">
        <f>_xlfn.IFNA(INDEX([3]!QoS_usage_factors_2021,MATCH($B115,[3]!QoS_usage_factor_services,0),MATCH(AV$111,[3]!QoS_uf_comp_codes,0)),AV79)</f>
        <v>0</v>
      </c>
      <c r="AW115" s="134">
        <f>_xlfn.IFNA(INDEX([3]!QoS_usage_factors_2021,MATCH($B115,[3]!QoS_usage_factor_services,0),MATCH(AW$111,[3]!QoS_uf_comp_codes,0)),AW79)</f>
        <v>0</v>
      </c>
      <c r="AX115" s="134">
        <f>_xlfn.IFNA(INDEX([3]!QoS_usage_factors_2021,MATCH($B115,[3]!QoS_usage_factor_services,0),MATCH(AX$111,[3]!QoS_uf_comp_codes,0)),AX79)</f>
        <v>39.299999999999997</v>
      </c>
      <c r="AY115" s="134">
        <f>_xlfn.IFNA(INDEX([3]!QoS_usage_factors_2021,MATCH($B115,[3]!QoS_usage_factor_services,0),MATCH(AY$111,[3]!QoS_uf_comp_codes,0)),AY79)</f>
        <v>0</v>
      </c>
      <c r="AZ115" s="134">
        <f>_xlfn.IFNA(INDEX([3]!QoS_usage_factors_2021,MATCH($B115,[3]!QoS_usage_factor_services,0),MATCH(AZ$111,[3]!QoS_uf_comp_codes,0)),AZ79)</f>
        <v>0.11</v>
      </c>
      <c r="BA115" s="134">
        <f>_xlfn.IFNA(INDEX([3]!QoS_usage_factors_2021,MATCH($B115,[3]!QoS_usage_factor_services,0),MATCH(BA$111,[3]!QoS_uf_comp_codes,0)),BA79)</f>
        <v>0</v>
      </c>
      <c r="BB115" s="134">
        <f>_xlfn.IFNA(INDEX([3]!QoS_usage_factors_2021,MATCH($B115,[3]!QoS_usage_factor_services,0),MATCH(BB$111,[3]!QoS_uf_comp_codes,0)),BB79)</f>
        <v>0</v>
      </c>
      <c r="BC115" s="134">
        <f>_xlfn.IFNA(INDEX([3]!QoS_usage_factors_2021,MATCH($B115,[3]!QoS_usage_factor_services,0),MATCH(BC$111,[3]!QoS_uf_comp_codes,0)),BC79)</f>
        <v>0</v>
      </c>
      <c r="BD115" s="134">
        <f>_xlfn.IFNA(INDEX([3]!QoS_usage_factors_2021,MATCH($B115,[3]!QoS_usage_factor_services,0),MATCH(BD$111,[3]!QoS_uf_comp_codes,0)),BD79)</f>
        <v>0</v>
      </c>
    </row>
    <row r="116" spans="1:56">
      <c r="A116" s="104"/>
      <c r="B116" s="134" t="str">
        <v>WLR Premium Connections</v>
      </c>
      <c r="C116" s="134">
        <f>_xlfn.IFNA(INDEX([3]!QoS_usage_factors_2021,MATCH($B116,[3]!QoS_usage_factor_services,0),MATCH(C$111,[3]!QoS_uf_comp_codes,0)),C80)</f>
        <v>0</v>
      </c>
      <c r="D116" s="134">
        <f>_xlfn.IFNA(INDEX([3]!QoS_usage_factors_2021,MATCH($B116,[3]!QoS_usage_factor_services,0),MATCH(D$111,[3]!QoS_uf_comp_codes,0)),D80)</f>
        <v>0</v>
      </c>
      <c r="E116" s="134">
        <f>_xlfn.IFNA(INDEX([3]!QoS_usage_factors_2021,MATCH($B116,[3]!QoS_usage_factor_services,0),MATCH(E$111,[3]!QoS_uf_comp_codes,0)),E80)</f>
        <v>0</v>
      </c>
      <c r="F116" s="134">
        <f>_xlfn.IFNA(INDEX([3]!QoS_usage_factors_2021,MATCH($B116,[3]!QoS_usage_factor_services,0),MATCH(F$111,[3]!QoS_uf_comp_codes,0)),F80)</f>
        <v>0</v>
      </c>
      <c r="G116" s="134">
        <f>_xlfn.IFNA(INDEX([3]!QoS_usage_factors_2021,MATCH($B116,[3]!QoS_usage_factor_services,0),MATCH(G$111,[3]!QoS_uf_comp_codes,0)),G80)</f>
        <v>0</v>
      </c>
      <c r="H116" s="134">
        <f>_xlfn.IFNA(INDEX([3]!QoS_usage_factors_2021,MATCH($B116,[3]!QoS_usage_factor_services,0),MATCH(H$111,[3]!QoS_uf_comp_codes,0)),H80)</f>
        <v>0</v>
      </c>
      <c r="I116" s="134">
        <f>_xlfn.IFNA(INDEX([3]!QoS_usage_factors_2021,MATCH($B116,[3]!QoS_usage_factor_services,0),MATCH(I$111,[3]!QoS_uf_comp_codes,0)),I80)</f>
        <v>0</v>
      </c>
      <c r="J116" s="134">
        <f>_xlfn.IFNA(INDEX([3]!QoS_usage_factors_2021,MATCH($B116,[3]!QoS_usage_factor_services,0),MATCH(J$111,[3]!QoS_uf_comp_codes,0)),J80)</f>
        <v>1</v>
      </c>
      <c r="K116" s="134">
        <f>_xlfn.IFNA(INDEX([3]!QoS_usage_factors_2021,MATCH($B116,[3]!QoS_usage_factor_services,0),MATCH(K$111,[3]!QoS_uf_comp_codes,0)),K80)</f>
        <v>1</v>
      </c>
      <c r="L116" s="134">
        <f>_xlfn.IFNA(INDEX([3]!QoS_usage_factors_2021,MATCH($B116,[3]!QoS_usage_factor_services,0),MATCH(L$111,[3]!QoS_uf_comp_codes,0)),L80)</f>
        <v>1</v>
      </c>
      <c r="M116" s="134">
        <f>_xlfn.IFNA(INDEX([3]!QoS_usage_factors_2021,MATCH($B116,[3]!QoS_usage_factor_services,0),MATCH(M$111,[3]!QoS_uf_comp_codes,0)),M80)</f>
        <v>0</v>
      </c>
      <c r="N116" s="134">
        <f>_xlfn.IFNA(INDEX([3]!QoS_usage_factors_2021,MATCH($B116,[3]!QoS_usage_factor_services,0),MATCH(N$111,[3]!QoS_uf_comp_codes,0)),N80)</f>
        <v>0</v>
      </c>
      <c r="O116" s="134">
        <f>_xlfn.IFNA(INDEX([3]!QoS_usage_factors_2021,MATCH($B116,[3]!QoS_usage_factor_services,0),MATCH(O$111,[3]!QoS_uf_comp_codes,0)),O80)</f>
        <v>0</v>
      </c>
      <c r="P116" s="134">
        <f>_xlfn.IFNA(INDEX([3]!QoS_usage_factors_2021,MATCH($B116,[3]!QoS_usage_factor_services,0),MATCH(P$111,[3]!QoS_uf_comp_codes,0)),P80)</f>
        <v>0</v>
      </c>
      <c r="Q116" s="134">
        <f>_xlfn.IFNA(INDEX([3]!QoS_usage_factors_2021,MATCH($B116,[3]!QoS_usage_factor_services,0),MATCH(Q$111,[3]!QoS_uf_comp_codes,0)),Q80)</f>
        <v>0</v>
      </c>
      <c r="R116" s="134">
        <f>_xlfn.IFNA(INDEX([3]!QoS_usage_factors_2021,MATCH($B116,[3]!QoS_usage_factor_services,0),MATCH(R$111,[3]!QoS_uf_comp_codes,0)),R80)</f>
        <v>0</v>
      </c>
      <c r="S116" s="134">
        <f>_xlfn.IFNA(INDEX([3]!QoS_usage_factors_2021,MATCH($B116,[3]!QoS_usage_factor_services,0),MATCH(S$111,[3]!QoS_uf_comp_codes,0)),S80)</f>
        <v>0</v>
      </c>
      <c r="T116" s="134">
        <f>_xlfn.IFNA(INDEX([3]!QoS_usage_factors_2021,MATCH($B116,[3]!QoS_usage_factor_services,0),MATCH(T$111,[3]!QoS_uf_comp_codes,0)),T80)</f>
        <v>0</v>
      </c>
      <c r="U116" s="134">
        <f>_xlfn.IFNA(INDEX([3]!QoS_usage_factors_2021,MATCH($B116,[3]!QoS_usage_factor_services,0),MATCH(U$111,[3]!QoS_uf_comp_codes,0)),U80)</f>
        <v>0</v>
      </c>
      <c r="V116" s="134">
        <f>_xlfn.IFNA(INDEX([3]!QoS_usage_factors_2021,MATCH($B116,[3]!QoS_usage_factor_services,0),MATCH(V$111,[3]!QoS_uf_comp_codes,0)),V80)</f>
        <v>0</v>
      </c>
      <c r="W116" s="134">
        <f>_xlfn.IFNA(INDEX([3]!QoS_usage_factors_2021,MATCH($B116,[3]!QoS_usage_factor_services,0),MATCH(W$111,[3]!QoS_uf_comp_codes,0)),W80)</f>
        <v>0</v>
      </c>
      <c r="X116" s="134">
        <f>_xlfn.IFNA(INDEX([3]!QoS_usage_factors_2021,MATCH($B116,[3]!QoS_usage_factor_services,0),MATCH(X$111,[3]!QoS_uf_comp_codes,0)),X80)</f>
        <v>0</v>
      </c>
      <c r="Y116" s="134">
        <f>_xlfn.IFNA(INDEX([3]!QoS_usage_factors_2021,MATCH($B116,[3]!QoS_usage_factor_services,0),MATCH(Y$111,[3]!QoS_uf_comp_codes,0)),Y80)</f>
        <v>0</v>
      </c>
      <c r="Z116" s="134">
        <f>_xlfn.IFNA(INDEX([3]!QoS_usage_factors_2021,MATCH($B116,[3]!QoS_usage_factor_services,0),MATCH(Z$111,[3]!QoS_uf_comp_codes,0)),Z80)</f>
        <v>0</v>
      </c>
      <c r="AA116" s="134">
        <f>_xlfn.IFNA(INDEX([3]!QoS_usage_factors_2021,MATCH($B116,[3]!QoS_usage_factor_services,0),MATCH(AA$111,[3]!QoS_uf_comp_codes,0)),AA80)</f>
        <v>1</v>
      </c>
      <c r="AB116" s="134">
        <f>_xlfn.IFNA(INDEX([3]!QoS_usage_factors_2021,MATCH($B116,[3]!QoS_usage_factor_services,0),MATCH(AB$111,[3]!QoS_uf_comp_codes,0)),AB80)</f>
        <v>0</v>
      </c>
      <c r="AC116" s="134">
        <f>_xlfn.IFNA(INDEX([3]!QoS_usage_factors_2021,MATCH($B116,[3]!QoS_usage_factor_services,0),MATCH(AC$111,[3]!QoS_uf_comp_codes,0)),AC80)</f>
        <v>0</v>
      </c>
      <c r="AD116" s="134">
        <f>_xlfn.IFNA(INDEX([3]!QoS_usage_factors_2021,MATCH($B116,[3]!QoS_usage_factor_services,0),MATCH(AD$111,[3]!QoS_uf_comp_codes,0)),AD80)</f>
        <v>0</v>
      </c>
      <c r="AE116" s="134">
        <f>_xlfn.IFNA(INDEX([3]!QoS_usage_factors_2021,MATCH($B116,[3]!QoS_usage_factor_services,0),MATCH(AE$111,[3]!QoS_uf_comp_codes,0)),AE80)</f>
        <v>0</v>
      </c>
      <c r="AF116" s="134">
        <f>_xlfn.IFNA(INDEX([3]!QoS_usage_factors_2021,MATCH($B116,[3]!QoS_usage_factor_services,0),MATCH(AF$111,[3]!QoS_uf_comp_codes,0)),AF80)</f>
        <v>0</v>
      </c>
      <c r="AG116" s="134">
        <f>_xlfn.IFNA(INDEX([3]!QoS_usage_factors_2021,MATCH($B116,[3]!QoS_usage_factor_services,0),MATCH(AG$111,[3]!QoS_uf_comp_codes,0)),AG80)</f>
        <v>0</v>
      </c>
      <c r="AH116" s="134">
        <f>_xlfn.IFNA(INDEX([3]!QoS_usage_factors_2021,MATCH($B116,[3]!QoS_usage_factor_services,0),MATCH(AH$111,[3]!QoS_uf_comp_codes,0)),AH80)</f>
        <v>0</v>
      </c>
      <c r="AI116" s="134">
        <f>_xlfn.IFNA(INDEX([3]!QoS_usage_factors_2021,MATCH($B116,[3]!QoS_usage_factor_services,0),MATCH(AI$111,[3]!QoS_uf_comp_codes,0)),AI80)</f>
        <v>0</v>
      </c>
      <c r="AJ116" s="134">
        <f>_xlfn.IFNA(INDEX([3]!QoS_usage_factors_2021,MATCH($B116,[3]!QoS_usage_factor_services,0),MATCH(AJ$111,[3]!QoS_uf_comp_codes,0)),AJ80)</f>
        <v>0</v>
      </c>
      <c r="AK116" s="134">
        <f>_xlfn.IFNA(INDEX([3]!QoS_usage_factors_2021,MATCH($B116,[3]!QoS_usage_factor_services,0),MATCH(AK$111,[3]!QoS_uf_comp_codes,0)),AK80)</f>
        <v>0</v>
      </c>
      <c r="AL116" s="134">
        <f>_xlfn.IFNA(INDEX([3]!QoS_usage_factors_2021,MATCH($B116,[3]!QoS_usage_factor_services,0),MATCH(AL$111,[3]!QoS_uf_comp_codes,0)),AL80)</f>
        <v>0</v>
      </c>
      <c r="AM116" s="134">
        <f>_xlfn.IFNA(INDEX([3]!QoS_usage_factors_2021,MATCH($B116,[3]!QoS_usage_factor_services,0),MATCH(AM$111,[3]!QoS_uf_comp_codes,0)),AM80)</f>
        <v>0</v>
      </c>
      <c r="AN116" s="134">
        <f>_xlfn.IFNA(INDEX([3]!QoS_usage_factors_2021,MATCH($B116,[3]!QoS_usage_factor_services,0),MATCH(AN$111,[3]!QoS_uf_comp_codes,0)),AN80)</f>
        <v>0</v>
      </c>
      <c r="AO116" s="134">
        <f>_xlfn.IFNA(INDEX([3]!QoS_usage_factors_2021,MATCH($B116,[3]!QoS_usage_factor_services,0),MATCH(AO$111,[3]!QoS_uf_comp_codes,0)),AO80)</f>
        <v>0</v>
      </c>
      <c r="AP116" s="134">
        <f>_xlfn.IFNA(INDEX([3]!QoS_usage_factors_2021,MATCH($B116,[3]!QoS_usage_factor_services,0),MATCH(AP$111,[3]!QoS_uf_comp_codes,0)),AP80)</f>
        <v>0</v>
      </c>
      <c r="AQ116" s="134">
        <f>_xlfn.IFNA(INDEX([3]!QoS_usage_factors_2021,MATCH($B116,[3]!QoS_usage_factor_services,0),MATCH(AQ$111,[3]!QoS_uf_comp_codes,0)),AQ80)</f>
        <v>0</v>
      </c>
      <c r="AR116" s="134">
        <f>_xlfn.IFNA(INDEX([3]!QoS_usage_factors_2021,MATCH($B116,[3]!QoS_usage_factor_services,0),MATCH(AR$111,[3]!QoS_uf_comp_codes,0)),AR80)</f>
        <v>0</v>
      </c>
      <c r="AS116" s="134">
        <f>_xlfn.IFNA(INDEX([3]!QoS_usage_factors_2021,MATCH($B116,[3]!QoS_usage_factor_services,0),MATCH(AS$111,[3]!QoS_uf_comp_codes,0)),AS80)</f>
        <v>0</v>
      </c>
      <c r="AT116" s="134">
        <f>_xlfn.IFNA(INDEX([3]!QoS_usage_factors_2021,MATCH($B116,[3]!QoS_usage_factor_services,0),MATCH(AT$111,[3]!QoS_uf_comp_codes,0)),AT80)</f>
        <v>0</v>
      </c>
      <c r="AU116" s="134">
        <f>_xlfn.IFNA(INDEX([3]!QoS_usage_factors_2021,MATCH($B116,[3]!QoS_usage_factor_services,0),MATCH(AU$111,[3]!QoS_uf_comp_codes,0)),AU80)</f>
        <v>0</v>
      </c>
      <c r="AV116" s="134">
        <f>_xlfn.IFNA(INDEX([3]!QoS_usage_factors_2021,MATCH($B116,[3]!QoS_usage_factor_services,0),MATCH(AV$111,[3]!QoS_uf_comp_codes,0)),AV80)</f>
        <v>0</v>
      </c>
      <c r="AW116" s="134">
        <f>_xlfn.IFNA(INDEX([3]!QoS_usage_factors_2021,MATCH($B116,[3]!QoS_usage_factor_services,0),MATCH(AW$111,[3]!QoS_uf_comp_codes,0)),AW80)</f>
        <v>0</v>
      </c>
      <c r="AX116" s="134">
        <f>_xlfn.IFNA(INDEX([3]!QoS_usage_factors_2021,MATCH($B116,[3]!QoS_usage_factor_services,0),MATCH(AX$111,[3]!QoS_uf_comp_codes,0)),AX80)</f>
        <v>38.42</v>
      </c>
      <c r="AY116" s="134">
        <f>_xlfn.IFNA(INDEX([3]!QoS_usage_factors_2021,MATCH($B116,[3]!QoS_usage_factor_services,0),MATCH(AY$111,[3]!QoS_uf_comp_codes,0)),AY80)</f>
        <v>0</v>
      </c>
      <c r="AZ116" s="134">
        <f>_xlfn.IFNA(INDEX([3]!QoS_usage_factors_2021,MATCH($B116,[3]!QoS_usage_factor_services,0),MATCH(AZ$111,[3]!QoS_uf_comp_codes,0)),AZ80)</f>
        <v>0.11</v>
      </c>
      <c r="BA116" s="134">
        <f>_xlfn.IFNA(INDEX([3]!QoS_usage_factors_2021,MATCH($B116,[3]!QoS_usage_factor_services,0),MATCH(BA$111,[3]!QoS_uf_comp_codes,0)),BA80)</f>
        <v>0</v>
      </c>
      <c r="BB116" s="134">
        <f>_xlfn.IFNA(INDEX([3]!QoS_usage_factors_2021,MATCH($B116,[3]!QoS_usage_factor_services,0),MATCH(BB$111,[3]!QoS_uf_comp_codes,0)),BB80)</f>
        <v>0</v>
      </c>
      <c r="BC116" s="134">
        <f>_xlfn.IFNA(INDEX([3]!QoS_usage_factors_2021,MATCH($B116,[3]!QoS_usage_factor_services,0),MATCH(BC$111,[3]!QoS_uf_comp_codes,0)),BC80)</f>
        <v>0</v>
      </c>
      <c r="BD116" s="134">
        <f>_xlfn.IFNA(INDEX([3]!QoS_usage_factors_2021,MATCH($B116,[3]!QoS_usage_factor_services,0),MATCH(BD$111,[3]!QoS_uf_comp_codes,0)),BD80)</f>
        <v>0</v>
      </c>
    </row>
    <row r="117" spans="1:56">
      <c r="A117" s="104"/>
      <c r="B117" s="134" t="str">
        <v>WLR Transfers</v>
      </c>
      <c r="C117" s="134">
        <f>_xlfn.IFNA(INDEX([3]!QoS_usage_factors_2021,MATCH($B117,[3]!QoS_usage_factor_services,0),MATCH(C$111,[3]!QoS_uf_comp_codes,0)),C81)</f>
        <v>0</v>
      </c>
      <c r="D117" s="134">
        <f>_xlfn.IFNA(INDEX([3]!QoS_usage_factors_2021,MATCH($B117,[3]!QoS_usage_factor_services,0),MATCH(D$111,[3]!QoS_uf_comp_codes,0)),D81)</f>
        <v>0</v>
      </c>
      <c r="E117" s="134">
        <f>_xlfn.IFNA(INDEX([3]!QoS_usage_factors_2021,MATCH($B117,[3]!QoS_usage_factor_services,0),MATCH(E$111,[3]!QoS_uf_comp_codes,0)),E81)</f>
        <v>0</v>
      </c>
      <c r="F117" s="134">
        <f>_xlfn.IFNA(INDEX([3]!QoS_usage_factors_2021,MATCH($B117,[3]!QoS_usage_factor_services,0),MATCH(F$111,[3]!QoS_uf_comp_codes,0)),F81)</f>
        <v>0</v>
      </c>
      <c r="G117" s="134">
        <f>_xlfn.IFNA(INDEX([3]!QoS_usage_factors_2021,MATCH($B117,[3]!QoS_usage_factor_services,0),MATCH(G$111,[3]!QoS_uf_comp_codes,0)),G81)</f>
        <v>0</v>
      </c>
      <c r="H117" s="134">
        <f>_xlfn.IFNA(INDEX([3]!QoS_usage_factors_2021,MATCH($B117,[3]!QoS_usage_factor_services,0),MATCH(H$111,[3]!QoS_uf_comp_codes,0)),H81)</f>
        <v>0</v>
      </c>
      <c r="I117" s="134">
        <f>_xlfn.IFNA(INDEX([3]!QoS_usage_factors_2021,MATCH($B117,[3]!QoS_usage_factor_services,0),MATCH(I$111,[3]!QoS_uf_comp_codes,0)),I81)</f>
        <v>0</v>
      </c>
      <c r="J117" s="134">
        <f>_xlfn.IFNA(INDEX([3]!QoS_usage_factors_2021,MATCH($B117,[3]!QoS_usage_factor_services,0),MATCH(J$111,[3]!QoS_uf_comp_codes,0)),J81)</f>
        <v>1</v>
      </c>
      <c r="K117" s="134">
        <f>_xlfn.IFNA(INDEX([3]!QoS_usage_factors_2021,MATCH($B117,[3]!QoS_usage_factor_services,0),MATCH(K$111,[3]!QoS_uf_comp_codes,0)),K81)</f>
        <v>0</v>
      </c>
      <c r="L117" s="134">
        <f>_xlfn.IFNA(INDEX([3]!QoS_usage_factors_2021,MATCH($B117,[3]!QoS_usage_factor_services,0),MATCH(L$111,[3]!QoS_uf_comp_codes,0)),L81)</f>
        <v>0</v>
      </c>
      <c r="M117" s="134">
        <f>_xlfn.IFNA(INDEX([3]!QoS_usage_factors_2021,MATCH($B117,[3]!QoS_usage_factor_services,0),MATCH(M$111,[3]!QoS_uf_comp_codes,0)),M81)</f>
        <v>0</v>
      </c>
      <c r="N117" s="134">
        <f>_xlfn.IFNA(INDEX([3]!QoS_usage_factors_2021,MATCH($B117,[3]!QoS_usage_factor_services,0),MATCH(N$111,[3]!QoS_uf_comp_codes,0)),N81)</f>
        <v>0</v>
      </c>
      <c r="O117" s="134">
        <f>_xlfn.IFNA(INDEX([3]!QoS_usage_factors_2021,MATCH($B117,[3]!QoS_usage_factor_services,0),MATCH(O$111,[3]!QoS_uf_comp_codes,0)),O81)</f>
        <v>0</v>
      </c>
      <c r="P117" s="134">
        <f>_xlfn.IFNA(INDEX([3]!QoS_usage_factors_2021,MATCH($B117,[3]!QoS_usage_factor_services,0),MATCH(P$111,[3]!QoS_uf_comp_codes,0)),P81)</f>
        <v>0</v>
      </c>
      <c r="Q117" s="134">
        <f>_xlfn.IFNA(INDEX([3]!QoS_usage_factors_2021,MATCH($B117,[3]!QoS_usage_factor_services,0),MATCH(Q$111,[3]!QoS_uf_comp_codes,0)),Q81)</f>
        <v>0</v>
      </c>
      <c r="R117" s="134">
        <f>_xlfn.IFNA(INDEX([3]!QoS_usage_factors_2021,MATCH($B117,[3]!QoS_usage_factor_services,0),MATCH(R$111,[3]!QoS_uf_comp_codes,0)),R81)</f>
        <v>0</v>
      </c>
      <c r="S117" s="134">
        <f>_xlfn.IFNA(INDEX([3]!QoS_usage_factors_2021,MATCH($B117,[3]!QoS_usage_factor_services,0),MATCH(S$111,[3]!QoS_uf_comp_codes,0)),S81)</f>
        <v>0</v>
      </c>
      <c r="T117" s="134">
        <f>_xlfn.IFNA(INDEX([3]!QoS_usage_factors_2021,MATCH($B117,[3]!QoS_usage_factor_services,0),MATCH(T$111,[3]!QoS_uf_comp_codes,0)),T81)</f>
        <v>0</v>
      </c>
      <c r="U117" s="134">
        <f>_xlfn.IFNA(INDEX([3]!QoS_usage_factors_2021,MATCH($B117,[3]!QoS_usage_factor_services,0),MATCH(U$111,[3]!QoS_uf_comp_codes,0)),U81)</f>
        <v>0</v>
      </c>
      <c r="V117" s="134">
        <f>_xlfn.IFNA(INDEX([3]!QoS_usage_factors_2021,MATCH($B117,[3]!QoS_usage_factor_services,0),MATCH(V$111,[3]!QoS_uf_comp_codes,0)),V81)</f>
        <v>0</v>
      </c>
      <c r="W117" s="134">
        <f>_xlfn.IFNA(INDEX([3]!QoS_usage_factors_2021,MATCH($B117,[3]!QoS_usage_factor_services,0),MATCH(W$111,[3]!QoS_uf_comp_codes,0)),W81)</f>
        <v>0</v>
      </c>
      <c r="X117" s="134">
        <f>_xlfn.IFNA(INDEX([3]!QoS_usage_factors_2021,MATCH($B117,[3]!QoS_usage_factor_services,0),MATCH(X$111,[3]!QoS_uf_comp_codes,0)),X81)</f>
        <v>0</v>
      </c>
      <c r="Y117" s="134">
        <f>_xlfn.IFNA(INDEX([3]!QoS_usage_factors_2021,MATCH($B117,[3]!QoS_usage_factor_services,0),MATCH(Y$111,[3]!QoS_uf_comp_codes,0)),Y81)</f>
        <v>0</v>
      </c>
      <c r="Z117" s="134">
        <f>_xlfn.IFNA(INDEX([3]!QoS_usage_factors_2021,MATCH($B117,[3]!QoS_usage_factor_services,0),MATCH(Z$111,[3]!QoS_uf_comp_codes,0)),Z81)</f>
        <v>0</v>
      </c>
      <c r="AA117" s="134">
        <f>_xlfn.IFNA(INDEX([3]!QoS_usage_factors_2021,MATCH($B117,[3]!QoS_usage_factor_services,0),MATCH(AA$111,[3]!QoS_uf_comp_codes,0)),AA81)</f>
        <v>1</v>
      </c>
      <c r="AB117" s="134">
        <f>_xlfn.IFNA(INDEX([3]!QoS_usage_factors_2021,MATCH($B117,[3]!QoS_usage_factor_services,0),MATCH(AB$111,[3]!QoS_uf_comp_codes,0)),AB81)</f>
        <v>0</v>
      </c>
      <c r="AC117" s="134">
        <f>_xlfn.IFNA(INDEX([3]!QoS_usage_factors_2021,MATCH($B117,[3]!QoS_usage_factor_services,0),MATCH(AC$111,[3]!QoS_uf_comp_codes,0)),AC81)</f>
        <v>0</v>
      </c>
      <c r="AD117" s="134">
        <f>_xlfn.IFNA(INDEX([3]!QoS_usage_factors_2021,MATCH($B117,[3]!QoS_usage_factor_services,0),MATCH(AD$111,[3]!QoS_uf_comp_codes,0)),AD81)</f>
        <v>0</v>
      </c>
      <c r="AE117" s="134">
        <f>_xlfn.IFNA(INDEX([3]!QoS_usage_factors_2021,MATCH($B117,[3]!QoS_usage_factor_services,0),MATCH(AE$111,[3]!QoS_uf_comp_codes,0)),AE81)</f>
        <v>0</v>
      </c>
      <c r="AF117" s="134">
        <f>_xlfn.IFNA(INDEX([3]!QoS_usage_factors_2021,MATCH($B117,[3]!QoS_usage_factor_services,0),MATCH(AF$111,[3]!QoS_uf_comp_codes,0)),AF81)</f>
        <v>0</v>
      </c>
      <c r="AG117" s="134">
        <f>_xlfn.IFNA(INDEX([3]!QoS_usage_factors_2021,MATCH($B117,[3]!QoS_usage_factor_services,0),MATCH(AG$111,[3]!QoS_uf_comp_codes,0)),AG81)</f>
        <v>0</v>
      </c>
      <c r="AH117" s="134">
        <f>_xlfn.IFNA(INDEX([3]!QoS_usage_factors_2021,MATCH($B117,[3]!QoS_usage_factor_services,0),MATCH(AH$111,[3]!QoS_uf_comp_codes,0)),AH81)</f>
        <v>0</v>
      </c>
      <c r="AI117" s="134">
        <f>_xlfn.IFNA(INDEX([3]!QoS_usage_factors_2021,MATCH($B117,[3]!QoS_usage_factor_services,0),MATCH(AI$111,[3]!QoS_uf_comp_codes,0)),AI81)</f>
        <v>0</v>
      </c>
      <c r="AJ117" s="134">
        <f>_xlfn.IFNA(INDEX([3]!QoS_usage_factors_2021,MATCH($B117,[3]!QoS_usage_factor_services,0),MATCH(AJ$111,[3]!QoS_uf_comp_codes,0)),AJ81)</f>
        <v>0</v>
      </c>
      <c r="AK117" s="134">
        <f>_xlfn.IFNA(INDEX([3]!QoS_usage_factors_2021,MATCH($B117,[3]!QoS_usage_factor_services,0),MATCH(AK$111,[3]!QoS_uf_comp_codes,0)),AK81)</f>
        <v>0</v>
      </c>
      <c r="AL117" s="134">
        <f>_xlfn.IFNA(INDEX([3]!QoS_usage_factors_2021,MATCH($B117,[3]!QoS_usage_factor_services,0),MATCH(AL$111,[3]!QoS_uf_comp_codes,0)),AL81)</f>
        <v>0</v>
      </c>
      <c r="AM117" s="134">
        <f>_xlfn.IFNA(INDEX([3]!QoS_usage_factors_2021,MATCH($B117,[3]!QoS_usage_factor_services,0),MATCH(AM$111,[3]!QoS_uf_comp_codes,0)),AM81)</f>
        <v>0</v>
      </c>
      <c r="AN117" s="134">
        <f>_xlfn.IFNA(INDEX([3]!QoS_usage_factors_2021,MATCH($B117,[3]!QoS_usage_factor_services,0),MATCH(AN$111,[3]!QoS_uf_comp_codes,0)),AN81)</f>
        <v>0</v>
      </c>
      <c r="AO117" s="134">
        <f>_xlfn.IFNA(INDEX([3]!QoS_usage_factors_2021,MATCH($B117,[3]!QoS_usage_factor_services,0),MATCH(AO$111,[3]!QoS_uf_comp_codes,0)),AO81)</f>
        <v>0</v>
      </c>
      <c r="AP117" s="134">
        <f>_xlfn.IFNA(INDEX([3]!QoS_usage_factors_2021,MATCH($B117,[3]!QoS_usage_factor_services,0),MATCH(AP$111,[3]!QoS_uf_comp_codes,0)),AP81)</f>
        <v>0</v>
      </c>
      <c r="AQ117" s="134">
        <f>_xlfn.IFNA(INDEX([3]!QoS_usage_factors_2021,MATCH($B117,[3]!QoS_usage_factor_services,0),MATCH(AQ$111,[3]!QoS_uf_comp_codes,0)),AQ81)</f>
        <v>0</v>
      </c>
      <c r="AR117" s="134">
        <f>_xlfn.IFNA(INDEX([3]!QoS_usage_factors_2021,MATCH($B117,[3]!QoS_usage_factor_services,0),MATCH(AR$111,[3]!QoS_uf_comp_codes,0)),AR81)</f>
        <v>0</v>
      </c>
      <c r="AS117" s="134">
        <f>_xlfn.IFNA(INDEX([3]!QoS_usage_factors_2021,MATCH($B117,[3]!QoS_usage_factor_services,0),MATCH(AS$111,[3]!QoS_uf_comp_codes,0)),AS81)</f>
        <v>0</v>
      </c>
      <c r="AT117" s="134">
        <f>_xlfn.IFNA(INDEX([3]!QoS_usage_factors_2021,MATCH($B117,[3]!QoS_usage_factor_services,0),MATCH(AT$111,[3]!QoS_uf_comp_codes,0)),AT81)</f>
        <v>0</v>
      </c>
      <c r="AU117" s="134">
        <f>_xlfn.IFNA(INDEX([3]!QoS_usage_factors_2021,MATCH($B117,[3]!QoS_usage_factor_services,0),MATCH(AU$111,[3]!QoS_uf_comp_codes,0)),AU81)</f>
        <v>0</v>
      </c>
      <c r="AV117" s="134">
        <f>_xlfn.IFNA(INDEX([3]!QoS_usage_factors_2021,MATCH($B117,[3]!QoS_usage_factor_services,0),MATCH(AV$111,[3]!QoS_uf_comp_codes,0)),AV81)</f>
        <v>0</v>
      </c>
      <c r="AW117" s="134">
        <f>_xlfn.IFNA(INDEX([3]!QoS_usage_factors_2021,MATCH($B117,[3]!QoS_usage_factor_services,0),MATCH(AW$111,[3]!QoS_uf_comp_codes,0)),AW81)</f>
        <v>0</v>
      </c>
      <c r="AX117" s="134">
        <f>_xlfn.IFNA(INDEX([3]!QoS_usage_factors_2021,MATCH($B117,[3]!QoS_usage_factor_services,0),MATCH(AX$111,[3]!QoS_uf_comp_codes,0)),AX81)</f>
        <v>9.18</v>
      </c>
      <c r="AY117" s="134">
        <f>_xlfn.IFNA(INDEX([3]!QoS_usage_factors_2021,MATCH($B117,[3]!QoS_usage_factor_services,0),MATCH(AY$111,[3]!QoS_uf_comp_codes,0)),AY81)</f>
        <v>0</v>
      </c>
      <c r="AZ117" s="134">
        <f>_xlfn.IFNA(INDEX([3]!QoS_usage_factors_2021,MATCH($B117,[3]!QoS_usage_factor_services,0),MATCH(AZ$111,[3]!QoS_uf_comp_codes,0)),AZ81)</f>
        <v>0.03</v>
      </c>
      <c r="BA117" s="134">
        <f>_xlfn.IFNA(INDEX([3]!QoS_usage_factors_2021,MATCH($B117,[3]!QoS_usage_factor_services,0),MATCH(BA$111,[3]!QoS_uf_comp_codes,0)),BA81)</f>
        <v>0</v>
      </c>
      <c r="BB117" s="134">
        <f>_xlfn.IFNA(INDEX([3]!QoS_usage_factors_2021,MATCH($B117,[3]!QoS_usage_factor_services,0),MATCH(BB$111,[3]!QoS_uf_comp_codes,0)),BB81)</f>
        <v>0</v>
      </c>
      <c r="BC117" s="134">
        <f>_xlfn.IFNA(INDEX([3]!QoS_usage_factors_2021,MATCH($B117,[3]!QoS_usage_factor_services,0),MATCH(BC$111,[3]!QoS_uf_comp_codes,0)),BC81)</f>
        <v>0</v>
      </c>
      <c r="BD117" s="134">
        <f>_xlfn.IFNA(INDEX([3]!QoS_usage_factors_2021,MATCH($B117,[3]!QoS_usage_factor_services,0),MATCH(BD$111,[3]!QoS_uf_comp_codes,0)),BD81)</f>
        <v>0</v>
      </c>
    </row>
    <row r="118" spans="1:56">
      <c r="A118" s="104"/>
      <c r="B118" s="134" t="str">
        <v>WLR Premium Transfers</v>
      </c>
      <c r="C118" s="134">
        <f>_xlfn.IFNA(INDEX([3]!QoS_usage_factors_2021,MATCH($B118,[3]!QoS_usage_factor_services,0),MATCH(C$111,[3]!QoS_uf_comp_codes,0)),C82)</f>
        <v>0</v>
      </c>
      <c r="D118" s="134">
        <f>_xlfn.IFNA(INDEX([3]!QoS_usage_factors_2021,MATCH($B118,[3]!QoS_usage_factor_services,0),MATCH(D$111,[3]!QoS_uf_comp_codes,0)),D82)</f>
        <v>0</v>
      </c>
      <c r="E118" s="134">
        <f>_xlfn.IFNA(INDEX([3]!QoS_usage_factors_2021,MATCH($B118,[3]!QoS_usage_factor_services,0),MATCH(E$111,[3]!QoS_uf_comp_codes,0)),E82)</f>
        <v>0</v>
      </c>
      <c r="F118" s="134">
        <f>_xlfn.IFNA(INDEX([3]!QoS_usage_factors_2021,MATCH($B118,[3]!QoS_usage_factor_services,0),MATCH(F$111,[3]!QoS_uf_comp_codes,0)),F82)</f>
        <v>0</v>
      </c>
      <c r="G118" s="134">
        <f>_xlfn.IFNA(INDEX([3]!QoS_usage_factors_2021,MATCH($B118,[3]!QoS_usage_factor_services,0),MATCH(G$111,[3]!QoS_uf_comp_codes,0)),G82)</f>
        <v>0</v>
      </c>
      <c r="H118" s="134">
        <f>_xlfn.IFNA(INDEX([3]!QoS_usage_factors_2021,MATCH($B118,[3]!QoS_usage_factor_services,0),MATCH(H$111,[3]!QoS_uf_comp_codes,0)),H82)</f>
        <v>0</v>
      </c>
      <c r="I118" s="134">
        <f>_xlfn.IFNA(INDEX([3]!QoS_usage_factors_2021,MATCH($B118,[3]!QoS_usage_factor_services,0),MATCH(I$111,[3]!QoS_uf_comp_codes,0)),I82)</f>
        <v>0</v>
      </c>
      <c r="J118" s="134">
        <f>_xlfn.IFNA(INDEX([3]!QoS_usage_factors_2021,MATCH($B118,[3]!QoS_usage_factor_services,0),MATCH(J$111,[3]!QoS_uf_comp_codes,0)),J82)</f>
        <v>1</v>
      </c>
      <c r="K118" s="134">
        <f>_xlfn.IFNA(INDEX([3]!QoS_usage_factors_2021,MATCH($B118,[3]!QoS_usage_factor_services,0),MATCH(K$111,[3]!QoS_uf_comp_codes,0)),K82)</f>
        <v>1</v>
      </c>
      <c r="L118" s="134">
        <f>_xlfn.IFNA(INDEX([3]!QoS_usage_factors_2021,MATCH($B118,[3]!QoS_usage_factor_services,0),MATCH(L$111,[3]!QoS_uf_comp_codes,0)),L82)</f>
        <v>0</v>
      </c>
      <c r="M118" s="134">
        <f>_xlfn.IFNA(INDEX([3]!QoS_usage_factors_2021,MATCH($B118,[3]!QoS_usage_factor_services,0),MATCH(M$111,[3]!QoS_uf_comp_codes,0)),M82)</f>
        <v>0</v>
      </c>
      <c r="N118" s="134">
        <f>_xlfn.IFNA(INDEX([3]!QoS_usage_factors_2021,MATCH($B118,[3]!QoS_usage_factor_services,0),MATCH(N$111,[3]!QoS_uf_comp_codes,0)),N82)</f>
        <v>0</v>
      </c>
      <c r="O118" s="134">
        <f>_xlfn.IFNA(INDEX([3]!QoS_usage_factors_2021,MATCH($B118,[3]!QoS_usage_factor_services,0),MATCH(O$111,[3]!QoS_uf_comp_codes,0)),O82)</f>
        <v>0</v>
      </c>
      <c r="P118" s="134">
        <f>_xlfn.IFNA(INDEX([3]!QoS_usage_factors_2021,MATCH($B118,[3]!QoS_usage_factor_services,0),MATCH(P$111,[3]!QoS_uf_comp_codes,0)),P82)</f>
        <v>0</v>
      </c>
      <c r="Q118" s="134">
        <f>_xlfn.IFNA(INDEX([3]!QoS_usage_factors_2021,MATCH($B118,[3]!QoS_usage_factor_services,0),MATCH(Q$111,[3]!QoS_uf_comp_codes,0)),Q82)</f>
        <v>0</v>
      </c>
      <c r="R118" s="134">
        <f>_xlfn.IFNA(INDEX([3]!QoS_usage_factors_2021,MATCH($B118,[3]!QoS_usage_factor_services,0),MATCH(R$111,[3]!QoS_uf_comp_codes,0)),R82)</f>
        <v>0</v>
      </c>
      <c r="S118" s="134">
        <f>_xlfn.IFNA(INDEX([3]!QoS_usage_factors_2021,MATCH($B118,[3]!QoS_usage_factor_services,0),MATCH(S$111,[3]!QoS_uf_comp_codes,0)),S82)</f>
        <v>0</v>
      </c>
      <c r="T118" s="134">
        <f>_xlfn.IFNA(INDEX([3]!QoS_usage_factors_2021,MATCH($B118,[3]!QoS_usage_factor_services,0),MATCH(T$111,[3]!QoS_uf_comp_codes,0)),T82)</f>
        <v>0</v>
      </c>
      <c r="U118" s="134">
        <f>_xlfn.IFNA(INDEX([3]!QoS_usage_factors_2021,MATCH($B118,[3]!QoS_usage_factor_services,0),MATCH(U$111,[3]!QoS_uf_comp_codes,0)),U82)</f>
        <v>0</v>
      </c>
      <c r="V118" s="134">
        <f>_xlfn.IFNA(INDEX([3]!QoS_usage_factors_2021,MATCH($B118,[3]!QoS_usage_factor_services,0),MATCH(V$111,[3]!QoS_uf_comp_codes,0)),V82)</f>
        <v>0</v>
      </c>
      <c r="W118" s="134">
        <f>_xlfn.IFNA(INDEX([3]!QoS_usage_factors_2021,MATCH($B118,[3]!QoS_usage_factor_services,0),MATCH(W$111,[3]!QoS_uf_comp_codes,0)),W82)</f>
        <v>0</v>
      </c>
      <c r="X118" s="134">
        <f>_xlfn.IFNA(INDEX([3]!QoS_usage_factors_2021,MATCH($B118,[3]!QoS_usage_factor_services,0),MATCH(X$111,[3]!QoS_uf_comp_codes,0)),X82)</f>
        <v>0</v>
      </c>
      <c r="Y118" s="134">
        <f>_xlfn.IFNA(INDEX([3]!QoS_usage_factors_2021,MATCH($B118,[3]!QoS_usage_factor_services,0),MATCH(Y$111,[3]!QoS_uf_comp_codes,0)),Y82)</f>
        <v>0</v>
      </c>
      <c r="Z118" s="134">
        <f>_xlfn.IFNA(INDEX([3]!QoS_usage_factors_2021,MATCH($B118,[3]!QoS_usage_factor_services,0),MATCH(Z$111,[3]!QoS_uf_comp_codes,0)),Z82)</f>
        <v>0</v>
      </c>
      <c r="AA118" s="134">
        <f>_xlfn.IFNA(INDEX([3]!QoS_usage_factors_2021,MATCH($B118,[3]!QoS_usage_factor_services,0),MATCH(AA$111,[3]!QoS_uf_comp_codes,0)),AA82)</f>
        <v>1</v>
      </c>
      <c r="AB118" s="134">
        <f>_xlfn.IFNA(INDEX([3]!QoS_usage_factors_2021,MATCH($B118,[3]!QoS_usage_factor_services,0),MATCH(AB$111,[3]!QoS_uf_comp_codes,0)),AB82)</f>
        <v>0</v>
      </c>
      <c r="AC118" s="134">
        <f>_xlfn.IFNA(INDEX([3]!QoS_usage_factors_2021,MATCH($B118,[3]!QoS_usage_factor_services,0),MATCH(AC$111,[3]!QoS_uf_comp_codes,0)),AC82)</f>
        <v>0</v>
      </c>
      <c r="AD118" s="134">
        <f>_xlfn.IFNA(INDEX([3]!QoS_usage_factors_2021,MATCH($B118,[3]!QoS_usage_factor_services,0),MATCH(AD$111,[3]!QoS_uf_comp_codes,0)),AD82)</f>
        <v>0</v>
      </c>
      <c r="AE118" s="134">
        <f>_xlfn.IFNA(INDEX([3]!QoS_usage_factors_2021,MATCH($B118,[3]!QoS_usage_factor_services,0),MATCH(AE$111,[3]!QoS_uf_comp_codes,0)),AE82)</f>
        <v>0</v>
      </c>
      <c r="AF118" s="134">
        <f>_xlfn.IFNA(INDEX([3]!QoS_usage_factors_2021,MATCH($B118,[3]!QoS_usage_factor_services,0),MATCH(AF$111,[3]!QoS_uf_comp_codes,0)),AF82)</f>
        <v>0</v>
      </c>
      <c r="AG118" s="134">
        <f>_xlfn.IFNA(INDEX([3]!QoS_usage_factors_2021,MATCH($B118,[3]!QoS_usage_factor_services,0),MATCH(AG$111,[3]!QoS_uf_comp_codes,0)),AG82)</f>
        <v>0</v>
      </c>
      <c r="AH118" s="134">
        <f>_xlfn.IFNA(INDEX([3]!QoS_usage_factors_2021,MATCH($B118,[3]!QoS_usage_factor_services,0),MATCH(AH$111,[3]!QoS_uf_comp_codes,0)),AH82)</f>
        <v>0</v>
      </c>
      <c r="AI118" s="134">
        <f>_xlfn.IFNA(INDEX([3]!QoS_usage_factors_2021,MATCH($B118,[3]!QoS_usage_factor_services,0),MATCH(AI$111,[3]!QoS_uf_comp_codes,0)),AI82)</f>
        <v>0</v>
      </c>
      <c r="AJ118" s="134">
        <f>_xlfn.IFNA(INDEX([3]!QoS_usage_factors_2021,MATCH($B118,[3]!QoS_usage_factor_services,0),MATCH(AJ$111,[3]!QoS_uf_comp_codes,0)),AJ82)</f>
        <v>0</v>
      </c>
      <c r="AK118" s="134">
        <f>_xlfn.IFNA(INDEX([3]!QoS_usage_factors_2021,MATCH($B118,[3]!QoS_usage_factor_services,0),MATCH(AK$111,[3]!QoS_uf_comp_codes,0)),AK82)</f>
        <v>0</v>
      </c>
      <c r="AL118" s="134">
        <f>_xlfn.IFNA(INDEX([3]!QoS_usage_factors_2021,MATCH($B118,[3]!QoS_usage_factor_services,0),MATCH(AL$111,[3]!QoS_uf_comp_codes,0)),AL82)</f>
        <v>0</v>
      </c>
      <c r="AM118" s="134">
        <f>_xlfn.IFNA(INDEX([3]!QoS_usage_factors_2021,MATCH($B118,[3]!QoS_usage_factor_services,0),MATCH(AM$111,[3]!QoS_uf_comp_codes,0)),AM82)</f>
        <v>0</v>
      </c>
      <c r="AN118" s="134">
        <f>_xlfn.IFNA(INDEX([3]!QoS_usage_factors_2021,MATCH($B118,[3]!QoS_usage_factor_services,0),MATCH(AN$111,[3]!QoS_uf_comp_codes,0)),AN82)</f>
        <v>0</v>
      </c>
      <c r="AO118" s="134">
        <f>_xlfn.IFNA(INDEX([3]!QoS_usage_factors_2021,MATCH($B118,[3]!QoS_usage_factor_services,0),MATCH(AO$111,[3]!QoS_uf_comp_codes,0)),AO82)</f>
        <v>0</v>
      </c>
      <c r="AP118" s="134">
        <f>_xlfn.IFNA(INDEX([3]!QoS_usage_factors_2021,MATCH($B118,[3]!QoS_usage_factor_services,0),MATCH(AP$111,[3]!QoS_uf_comp_codes,0)),AP82)</f>
        <v>0</v>
      </c>
      <c r="AQ118" s="134">
        <f>_xlfn.IFNA(INDEX([3]!QoS_usage_factors_2021,MATCH($B118,[3]!QoS_usage_factor_services,0),MATCH(AQ$111,[3]!QoS_uf_comp_codes,0)),AQ82)</f>
        <v>0</v>
      </c>
      <c r="AR118" s="134">
        <f>_xlfn.IFNA(INDEX([3]!QoS_usage_factors_2021,MATCH($B118,[3]!QoS_usage_factor_services,0),MATCH(AR$111,[3]!QoS_uf_comp_codes,0)),AR82)</f>
        <v>0</v>
      </c>
      <c r="AS118" s="134">
        <f>_xlfn.IFNA(INDEX([3]!QoS_usage_factors_2021,MATCH($B118,[3]!QoS_usage_factor_services,0),MATCH(AS$111,[3]!QoS_uf_comp_codes,0)),AS82)</f>
        <v>0</v>
      </c>
      <c r="AT118" s="134">
        <f>_xlfn.IFNA(INDEX([3]!QoS_usage_factors_2021,MATCH($B118,[3]!QoS_usage_factor_services,0),MATCH(AT$111,[3]!QoS_uf_comp_codes,0)),AT82)</f>
        <v>0</v>
      </c>
      <c r="AU118" s="134">
        <f>_xlfn.IFNA(INDEX([3]!QoS_usage_factors_2021,MATCH($B118,[3]!QoS_usage_factor_services,0),MATCH(AU$111,[3]!QoS_uf_comp_codes,0)),AU82)</f>
        <v>0</v>
      </c>
      <c r="AV118" s="134">
        <f>_xlfn.IFNA(INDEX([3]!QoS_usage_factors_2021,MATCH($B118,[3]!QoS_usage_factor_services,0),MATCH(AV$111,[3]!QoS_uf_comp_codes,0)),AV82)</f>
        <v>0</v>
      </c>
      <c r="AW118" s="134">
        <f>_xlfn.IFNA(INDEX([3]!QoS_usage_factors_2021,MATCH($B118,[3]!QoS_usage_factor_services,0),MATCH(AW$111,[3]!QoS_uf_comp_codes,0)),AW82)</f>
        <v>0</v>
      </c>
      <c r="AX118" s="134">
        <f>_xlfn.IFNA(INDEX([3]!QoS_usage_factors_2021,MATCH($B118,[3]!QoS_usage_factor_services,0),MATCH(AX$111,[3]!QoS_uf_comp_codes,0)),AX82)</f>
        <v>8.17</v>
      </c>
      <c r="AY118" s="134">
        <f>_xlfn.IFNA(INDEX([3]!QoS_usage_factors_2021,MATCH($B118,[3]!QoS_usage_factor_services,0),MATCH(AY$111,[3]!QoS_uf_comp_codes,0)),AY82)</f>
        <v>0</v>
      </c>
      <c r="AZ118" s="134">
        <f>_xlfn.IFNA(INDEX([3]!QoS_usage_factors_2021,MATCH($B118,[3]!QoS_usage_factor_services,0),MATCH(AZ$111,[3]!QoS_uf_comp_codes,0)),AZ82)</f>
        <v>0.04</v>
      </c>
      <c r="BA118" s="134">
        <f>_xlfn.IFNA(INDEX([3]!QoS_usage_factors_2021,MATCH($B118,[3]!QoS_usage_factor_services,0),MATCH(BA$111,[3]!QoS_uf_comp_codes,0)),BA82)</f>
        <v>0</v>
      </c>
      <c r="BB118" s="134">
        <f>_xlfn.IFNA(INDEX([3]!QoS_usage_factors_2021,MATCH($B118,[3]!QoS_usage_factor_services,0),MATCH(BB$111,[3]!QoS_uf_comp_codes,0)),BB82)</f>
        <v>0</v>
      </c>
      <c r="BC118" s="134">
        <f>_xlfn.IFNA(INDEX([3]!QoS_usage_factors_2021,MATCH($B118,[3]!QoS_usage_factor_services,0),MATCH(BC$111,[3]!QoS_uf_comp_codes,0)),BC82)</f>
        <v>0</v>
      </c>
      <c r="BD118" s="134">
        <f>_xlfn.IFNA(INDEX([3]!QoS_usage_factors_2021,MATCH($B118,[3]!QoS_usage_factor_services,0),MATCH(BD$111,[3]!QoS_uf_comp_codes,0)),BD82)</f>
        <v>0</v>
      </c>
    </row>
    <row r="119" spans="1:56">
      <c r="A119" s="104"/>
      <c r="B119" s="134" t="str">
        <v>WLR Conversions</v>
      </c>
      <c r="C119" s="134">
        <f>_xlfn.IFNA(INDEX([3]!QoS_usage_factors_2021,MATCH($B119,[3]!QoS_usage_factor_services,0),MATCH(C$111,[3]!QoS_uf_comp_codes,0)),C83)</f>
        <v>0</v>
      </c>
      <c r="D119" s="134">
        <f>_xlfn.IFNA(INDEX([3]!QoS_usage_factors_2021,MATCH($B119,[3]!QoS_usage_factor_services,0),MATCH(D$111,[3]!QoS_uf_comp_codes,0)),D83)</f>
        <v>0</v>
      </c>
      <c r="E119" s="134">
        <f>_xlfn.IFNA(INDEX([3]!QoS_usage_factors_2021,MATCH($B119,[3]!QoS_usage_factor_services,0),MATCH(E$111,[3]!QoS_uf_comp_codes,0)),E83)</f>
        <v>0</v>
      </c>
      <c r="F119" s="134">
        <f>_xlfn.IFNA(INDEX([3]!QoS_usage_factors_2021,MATCH($B119,[3]!QoS_usage_factor_services,0),MATCH(F$111,[3]!QoS_uf_comp_codes,0)),F83)</f>
        <v>0</v>
      </c>
      <c r="G119" s="134">
        <f>_xlfn.IFNA(INDEX([3]!QoS_usage_factors_2021,MATCH($B119,[3]!QoS_usage_factor_services,0),MATCH(G$111,[3]!QoS_uf_comp_codes,0)),G83)</f>
        <v>0</v>
      </c>
      <c r="H119" s="134">
        <f>_xlfn.IFNA(INDEX([3]!QoS_usage_factors_2021,MATCH($B119,[3]!QoS_usage_factor_services,0),MATCH(H$111,[3]!QoS_uf_comp_codes,0)),H83)</f>
        <v>0</v>
      </c>
      <c r="I119" s="134">
        <f>_xlfn.IFNA(INDEX([3]!QoS_usage_factors_2021,MATCH($B119,[3]!QoS_usage_factor_services,0),MATCH(I$111,[3]!QoS_uf_comp_codes,0)),I83)</f>
        <v>1</v>
      </c>
      <c r="J119" s="134">
        <f>_xlfn.IFNA(INDEX([3]!QoS_usage_factors_2021,MATCH($B119,[3]!QoS_usage_factor_services,0),MATCH(J$111,[3]!QoS_uf_comp_codes,0)),J83)</f>
        <v>0</v>
      </c>
      <c r="K119" s="134">
        <f>_xlfn.IFNA(INDEX([3]!QoS_usage_factors_2021,MATCH($B119,[3]!QoS_usage_factor_services,0),MATCH(K$111,[3]!QoS_uf_comp_codes,0)),K83)</f>
        <v>1</v>
      </c>
      <c r="L119" s="134">
        <f>_xlfn.IFNA(INDEX([3]!QoS_usage_factors_2021,MATCH($B119,[3]!QoS_usage_factor_services,0),MATCH(L$111,[3]!QoS_uf_comp_codes,0)),L83)</f>
        <v>1.43</v>
      </c>
      <c r="M119" s="134">
        <f>_xlfn.IFNA(INDEX([3]!QoS_usage_factors_2021,MATCH($B119,[3]!QoS_usage_factor_services,0),MATCH(M$111,[3]!QoS_uf_comp_codes,0)),M83)</f>
        <v>0</v>
      </c>
      <c r="N119" s="134">
        <f>_xlfn.IFNA(INDEX([3]!QoS_usage_factors_2021,MATCH($B119,[3]!QoS_usage_factor_services,0),MATCH(N$111,[3]!QoS_uf_comp_codes,0)),N83)</f>
        <v>0</v>
      </c>
      <c r="O119" s="134">
        <f>_xlfn.IFNA(INDEX([3]!QoS_usage_factors_2021,MATCH($B119,[3]!QoS_usage_factor_services,0),MATCH(O$111,[3]!QoS_uf_comp_codes,0)),O83)</f>
        <v>0</v>
      </c>
      <c r="P119" s="134">
        <f>_xlfn.IFNA(INDEX([3]!QoS_usage_factors_2021,MATCH($B119,[3]!QoS_usage_factor_services,0),MATCH(P$111,[3]!QoS_uf_comp_codes,0)),P83)</f>
        <v>0</v>
      </c>
      <c r="Q119" s="134">
        <f>_xlfn.IFNA(INDEX([3]!QoS_usage_factors_2021,MATCH($B119,[3]!QoS_usage_factor_services,0),MATCH(Q$111,[3]!QoS_uf_comp_codes,0)),Q83)</f>
        <v>0</v>
      </c>
      <c r="R119" s="134">
        <f>_xlfn.IFNA(INDEX([3]!QoS_usage_factors_2021,MATCH($B119,[3]!QoS_usage_factor_services,0),MATCH(R$111,[3]!QoS_uf_comp_codes,0)),R83)</f>
        <v>0</v>
      </c>
      <c r="S119" s="134">
        <f>_xlfn.IFNA(INDEX([3]!QoS_usage_factors_2021,MATCH($B119,[3]!QoS_usage_factor_services,0),MATCH(S$111,[3]!QoS_uf_comp_codes,0)),S83)</f>
        <v>0</v>
      </c>
      <c r="T119" s="134">
        <f>_xlfn.IFNA(INDEX([3]!QoS_usage_factors_2021,MATCH($B119,[3]!QoS_usage_factor_services,0),MATCH(T$111,[3]!QoS_uf_comp_codes,0)),T83)</f>
        <v>0</v>
      </c>
      <c r="U119" s="134">
        <f>_xlfn.IFNA(INDEX([3]!QoS_usage_factors_2021,MATCH($B119,[3]!QoS_usage_factor_services,0),MATCH(U$111,[3]!QoS_uf_comp_codes,0)),U83)</f>
        <v>0</v>
      </c>
      <c r="V119" s="134">
        <f>_xlfn.IFNA(INDEX([3]!QoS_usage_factors_2021,MATCH($B119,[3]!QoS_usage_factor_services,0),MATCH(V$111,[3]!QoS_uf_comp_codes,0)),V83)</f>
        <v>0</v>
      </c>
      <c r="W119" s="134">
        <f>_xlfn.IFNA(INDEX([3]!QoS_usage_factors_2021,MATCH($B119,[3]!QoS_usage_factor_services,0),MATCH(W$111,[3]!QoS_uf_comp_codes,0)),W83)</f>
        <v>0</v>
      </c>
      <c r="X119" s="134">
        <f>_xlfn.IFNA(INDEX([3]!QoS_usage_factors_2021,MATCH($B119,[3]!QoS_usage_factor_services,0),MATCH(X$111,[3]!QoS_uf_comp_codes,0)),X83)</f>
        <v>0</v>
      </c>
      <c r="Y119" s="134">
        <f>_xlfn.IFNA(INDEX([3]!QoS_usage_factors_2021,MATCH($B119,[3]!QoS_usage_factor_services,0),MATCH(Y$111,[3]!QoS_uf_comp_codes,0)),Y83)</f>
        <v>0</v>
      </c>
      <c r="Z119" s="134">
        <f>_xlfn.IFNA(INDEX([3]!QoS_usage_factors_2021,MATCH($B119,[3]!QoS_usage_factor_services,0),MATCH(Z$111,[3]!QoS_uf_comp_codes,0)),Z83)</f>
        <v>0</v>
      </c>
      <c r="AA119" s="134">
        <f>_xlfn.IFNA(INDEX([3]!QoS_usage_factors_2021,MATCH($B119,[3]!QoS_usage_factor_services,0),MATCH(AA$111,[3]!QoS_uf_comp_codes,0)),AA83)</f>
        <v>1</v>
      </c>
      <c r="AB119" s="134">
        <f>_xlfn.IFNA(INDEX([3]!QoS_usage_factors_2021,MATCH($B119,[3]!QoS_usage_factor_services,0),MATCH(AB$111,[3]!QoS_uf_comp_codes,0)),AB83)</f>
        <v>0</v>
      </c>
      <c r="AC119" s="134">
        <f>_xlfn.IFNA(INDEX([3]!QoS_usage_factors_2021,MATCH($B119,[3]!QoS_usage_factor_services,0),MATCH(AC$111,[3]!QoS_uf_comp_codes,0)),AC83)</f>
        <v>0</v>
      </c>
      <c r="AD119" s="134">
        <f>_xlfn.IFNA(INDEX([3]!QoS_usage_factors_2021,MATCH($B119,[3]!QoS_usage_factor_services,0),MATCH(AD$111,[3]!QoS_uf_comp_codes,0)),AD83)</f>
        <v>0</v>
      </c>
      <c r="AE119" s="134">
        <f>_xlfn.IFNA(INDEX([3]!QoS_usage_factors_2021,MATCH($B119,[3]!QoS_usage_factor_services,0),MATCH(AE$111,[3]!QoS_uf_comp_codes,0)),AE83)</f>
        <v>0</v>
      </c>
      <c r="AF119" s="134">
        <f>_xlfn.IFNA(INDEX([3]!QoS_usage_factors_2021,MATCH($B119,[3]!QoS_usage_factor_services,0),MATCH(AF$111,[3]!QoS_uf_comp_codes,0)),AF83)</f>
        <v>0</v>
      </c>
      <c r="AG119" s="134">
        <f>_xlfn.IFNA(INDEX([3]!QoS_usage_factors_2021,MATCH($B119,[3]!QoS_usage_factor_services,0),MATCH(AG$111,[3]!QoS_uf_comp_codes,0)),AG83)</f>
        <v>0</v>
      </c>
      <c r="AH119" s="134">
        <f>_xlfn.IFNA(INDEX([3]!QoS_usage_factors_2021,MATCH($B119,[3]!QoS_usage_factor_services,0),MATCH(AH$111,[3]!QoS_uf_comp_codes,0)),AH83)</f>
        <v>0</v>
      </c>
      <c r="AI119" s="134">
        <f>_xlfn.IFNA(INDEX([3]!QoS_usage_factors_2021,MATCH($B119,[3]!QoS_usage_factor_services,0),MATCH(AI$111,[3]!QoS_uf_comp_codes,0)),AI83)</f>
        <v>0</v>
      </c>
      <c r="AJ119" s="134">
        <f>_xlfn.IFNA(INDEX([3]!QoS_usage_factors_2021,MATCH($B119,[3]!QoS_usage_factor_services,0),MATCH(AJ$111,[3]!QoS_uf_comp_codes,0)),AJ83)</f>
        <v>0</v>
      </c>
      <c r="AK119" s="134">
        <f>_xlfn.IFNA(INDEX([3]!QoS_usage_factors_2021,MATCH($B119,[3]!QoS_usage_factor_services,0),MATCH(AK$111,[3]!QoS_uf_comp_codes,0)),AK83)</f>
        <v>0</v>
      </c>
      <c r="AL119" s="134">
        <f>_xlfn.IFNA(INDEX([3]!QoS_usage_factors_2021,MATCH($B119,[3]!QoS_usage_factor_services,0),MATCH(AL$111,[3]!QoS_uf_comp_codes,0)),AL83)</f>
        <v>0</v>
      </c>
      <c r="AM119" s="134">
        <f>_xlfn.IFNA(INDEX([3]!QoS_usage_factors_2021,MATCH($B119,[3]!QoS_usage_factor_services,0),MATCH(AM$111,[3]!QoS_uf_comp_codes,0)),AM83)</f>
        <v>0</v>
      </c>
      <c r="AN119" s="134">
        <f>_xlfn.IFNA(INDEX([3]!QoS_usage_factors_2021,MATCH($B119,[3]!QoS_usage_factor_services,0),MATCH(AN$111,[3]!QoS_uf_comp_codes,0)),AN83)</f>
        <v>0</v>
      </c>
      <c r="AO119" s="134">
        <f>_xlfn.IFNA(INDEX([3]!QoS_usage_factors_2021,MATCH($B119,[3]!QoS_usage_factor_services,0),MATCH(AO$111,[3]!QoS_uf_comp_codes,0)),AO83)</f>
        <v>0</v>
      </c>
      <c r="AP119" s="134">
        <f>_xlfn.IFNA(INDEX([3]!QoS_usage_factors_2021,MATCH($B119,[3]!QoS_usage_factor_services,0),MATCH(AP$111,[3]!QoS_uf_comp_codes,0)),AP83)</f>
        <v>0</v>
      </c>
      <c r="AQ119" s="134">
        <f>_xlfn.IFNA(INDEX([3]!QoS_usage_factors_2021,MATCH($B119,[3]!QoS_usage_factor_services,0),MATCH(AQ$111,[3]!QoS_uf_comp_codes,0)),AQ83)</f>
        <v>0</v>
      </c>
      <c r="AR119" s="134">
        <f>_xlfn.IFNA(INDEX([3]!QoS_usage_factors_2021,MATCH($B119,[3]!QoS_usage_factor_services,0),MATCH(AR$111,[3]!QoS_uf_comp_codes,0)),AR83)</f>
        <v>0</v>
      </c>
      <c r="AS119" s="134">
        <f>_xlfn.IFNA(INDEX([3]!QoS_usage_factors_2021,MATCH($B119,[3]!QoS_usage_factor_services,0),MATCH(AS$111,[3]!QoS_uf_comp_codes,0)),AS83)</f>
        <v>0</v>
      </c>
      <c r="AT119" s="134">
        <f>_xlfn.IFNA(INDEX([3]!QoS_usage_factors_2021,MATCH($B119,[3]!QoS_usage_factor_services,0),MATCH(AT$111,[3]!QoS_uf_comp_codes,0)),AT83)</f>
        <v>0</v>
      </c>
      <c r="AU119" s="134">
        <f>_xlfn.IFNA(INDEX([3]!QoS_usage_factors_2021,MATCH($B119,[3]!QoS_usage_factor_services,0),MATCH(AU$111,[3]!QoS_uf_comp_codes,0)),AU83)</f>
        <v>0</v>
      </c>
      <c r="AV119" s="134">
        <f>_xlfn.IFNA(INDEX([3]!QoS_usage_factors_2021,MATCH($B119,[3]!QoS_usage_factor_services,0),MATCH(AV$111,[3]!QoS_uf_comp_codes,0)),AV83)</f>
        <v>0</v>
      </c>
      <c r="AW119" s="134">
        <f>_xlfn.IFNA(INDEX([3]!QoS_usage_factors_2021,MATCH($B119,[3]!QoS_usage_factor_services,0),MATCH(AW$111,[3]!QoS_uf_comp_codes,0)),AW83)</f>
        <v>0</v>
      </c>
      <c r="AX119" s="134">
        <f>_xlfn.IFNA(INDEX([3]!QoS_usage_factors_2021,MATCH($B119,[3]!QoS_usage_factor_services,0),MATCH(AX$111,[3]!QoS_uf_comp_codes,0)),AX83)</f>
        <v>30.26</v>
      </c>
      <c r="AY119" s="134">
        <f>_xlfn.IFNA(INDEX([3]!QoS_usage_factors_2021,MATCH($B119,[3]!QoS_usage_factor_services,0),MATCH(AY$111,[3]!QoS_uf_comp_codes,0)),AY83)</f>
        <v>0</v>
      </c>
      <c r="AZ119" s="134">
        <f>_xlfn.IFNA(INDEX([3]!QoS_usage_factors_2021,MATCH($B119,[3]!QoS_usage_factor_services,0),MATCH(AZ$111,[3]!QoS_uf_comp_codes,0)),AZ83)</f>
        <v>0.08</v>
      </c>
      <c r="BA119" s="134">
        <f>_xlfn.IFNA(INDEX([3]!QoS_usage_factors_2021,MATCH($B119,[3]!QoS_usage_factor_services,0),MATCH(BA$111,[3]!QoS_uf_comp_codes,0)),BA83)</f>
        <v>0</v>
      </c>
      <c r="BB119" s="134">
        <f>_xlfn.IFNA(INDEX([3]!QoS_usage_factors_2021,MATCH($B119,[3]!QoS_usage_factor_services,0),MATCH(BB$111,[3]!QoS_uf_comp_codes,0)),BB83)</f>
        <v>0</v>
      </c>
      <c r="BC119" s="134">
        <f>_xlfn.IFNA(INDEX([3]!QoS_usage_factors_2021,MATCH($B119,[3]!QoS_usage_factor_services,0),MATCH(BC$111,[3]!QoS_uf_comp_codes,0)),BC83)</f>
        <v>0</v>
      </c>
      <c r="BD119" s="134">
        <f>_xlfn.IFNA(INDEX([3]!QoS_usage_factors_2021,MATCH($B119,[3]!QoS_usage_factor_services,0),MATCH(BD$111,[3]!QoS_uf_comp_codes,0)),BD83)</f>
        <v>0</v>
      </c>
    </row>
    <row r="120" spans="1:56">
      <c r="A120" s="104"/>
      <c r="B120" s="134" t="str">
        <v>Metallic Path Facility (MPF) New Provide Services</v>
      </c>
      <c r="C120" s="134">
        <f>_xlfn.IFNA(INDEX([3]!QoS_usage_factors_2021,MATCH($B120,[3]!QoS_usage_factor_services,0),MATCH(C$111,[3]!QoS_uf_comp_codes,0)),C84)</f>
        <v>0</v>
      </c>
      <c r="D120" s="134">
        <f>_xlfn.IFNA(INDEX([3]!QoS_usage_factors_2021,MATCH($B120,[3]!QoS_usage_factor_services,0),MATCH(D$111,[3]!QoS_uf_comp_codes,0)),D84)</f>
        <v>0</v>
      </c>
      <c r="E120" s="134">
        <f>_xlfn.IFNA(INDEX([3]!QoS_usage_factors_2021,MATCH($B120,[3]!QoS_usage_factor_services,0),MATCH(E$111,[3]!QoS_uf_comp_codes,0)),E84)</f>
        <v>0</v>
      </c>
      <c r="F120" s="134">
        <f>_xlfn.IFNA(INDEX([3]!QoS_usage_factors_2021,MATCH($B120,[3]!QoS_usage_factor_services,0),MATCH(F$111,[3]!QoS_uf_comp_codes,0)),F84)</f>
        <v>0</v>
      </c>
      <c r="G120" s="134">
        <f>_xlfn.IFNA(INDEX([3]!QoS_usage_factors_2021,MATCH($B120,[3]!QoS_usage_factor_services,0),MATCH(G$111,[3]!QoS_uf_comp_codes,0)),G84)</f>
        <v>0</v>
      </c>
      <c r="H120" s="134">
        <f>_xlfn.IFNA(INDEX([3]!QoS_usage_factors_2021,MATCH($B120,[3]!QoS_usage_factor_services,0),MATCH(H$111,[3]!QoS_uf_comp_codes,0)),H84)</f>
        <v>0</v>
      </c>
      <c r="I120" s="134">
        <f>_xlfn.IFNA(INDEX([3]!QoS_usage_factors_2021,MATCH($B120,[3]!QoS_usage_factor_services,0),MATCH(I$111,[3]!QoS_uf_comp_codes,0)),I84)</f>
        <v>1</v>
      </c>
      <c r="J120" s="134">
        <f>_xlfn.IFNA(INDEX([3]!QoS_usage_factors_2021,MATCH($B120,[3]!QoS_usage_factor_services,0),MATCH(J$111,[3]!QoS_uf_comp_codes,0)),J84)</f>
        <v>0</v>
      </c>
      <c r="K120" s="134">
        <f>_xlfn.IFNA(INDEX([3]!QoS_usage_factors_2021,MATCH($B120,[3]!QoS_usage_factor_services,0),MATCH(K$111,[3]!QoS_uf_comp_codes,0)),K84)</f>
        <v>1</v>
      </c>
      <c r="L120" s="134">
        <f>_xlfn.IFNA(INDEX([3]!QoS_usage_factors_2021,MATCH($B120,[3]!QoS_usage_factor_services,0),MATCH(L$111,[3]!QoS_uf_comp_codes,0)),L84)</f>
        <v>1.43</v>
      </c>
      <c r="M120" s="134">
        <f>_xlfn.IFNA(INDEX([3]!QoS_usage_factors_2021,MATCH($B120,[3]!QoS_usage_factor_services,0),MATCH(M$111,[3]!QoS_uf_comp_codes,0)),M84)</f>
        <v>0</v>
      </c>
      <c r="N120" s="134">
        <f>_xlfn.IFNA(INDEX([3]!QoS_usage_factors_2021,MATCH($B120,[3]!QoS_usage_factor_services,0),MATCH(N$111,[3]!QoS_uf_comp_codes,0)),N84)</f>
        <v>0</v>
      </c>
      <c r="O120" s="134">
        <f>_xlfn.IFNA(INDEX([3]!QoS_usage_factors_2021,MATCH($B120,[3]!QoS_usage_factor_services,0),MATCH(O$111,[3]!QoS_uf_comp_codes,0)),O84)</f>
        <v>0</v>
      </c>
      <c r="P120" s="134">
        <f>_xlfn.IFNA(INDEX([3]!QoS_usage_factors_2021,MATCH($B120,[3]!QoS_usage_factor_services,0),MATCH(P$111,[3]!QoS_uf_comp_codes,0)),P84)</f>
        <v>0</v>
      </c>
      <c r="Q120" s="134">
        <f>_xlfn.IFNA(INDEX([3]!QoS_usage_factors_2021,MATCH($B120,[3]!QoS_usage_factor_services,0),MATCH(Q$111,[3]!QoS_uf_comp_codes,0)),Q84)</f>
        <v>0</v>
      </c>
      <c r="R120" s="134">
        <f>_xlfn.IFNA(INDEX([3]!QoS_usage_factors_2021,MATCH($B120,[3]!QoS_usage_factor_services,0),MATCH(R$111,[3]!QoS_uf_comp_codes,0)),R84)</f>
        <v>0</v>
      </c>
      <c r="S120" s="134">
        <f>_xlfn.IFNA(INDEX([3]!QoS_usage_factors_2021,MATCH($B120,[3]!QoS_usage_factor_services,0),MATCH(S$111,[3]!QoS_uf_comp_codes,0)),S84)</f>
        <v>0</v>
      </c>
      <c r="T120" s="134">
        <f>_xlfn.IFNA(INDEX([3]!QoS_usage_factors_2021,MATCH($B120,[3]!QoS_usage_factor_services,0),MATCH(T$111,[3]!QoS_uf_comp_codes,0)),T84)</f>
        <v>0</v>
      </c>
      <c r="U120" s="134">
        <f>_xlfn.IFNA(INDEX([3]!QoS_usage_factors_2021,MATCH($B120,[3]!QoS_usage_factor_services,0),MATCH(U$111,[3]!QoS_uf_comp_codes,0)),U84)</f>
        <v>0</v>
      </c>
      <c r="V120" s="134">
        <f>_xlfn.IFNA(INDEX([3]!QoS_usage_factors_2021,MATCH($B120,[3]!QoS_usage_factor_services,0),MATCH(V$111,[3]!QoS_uf_comp_codes,0)),V84)</f>
        <v>0</v>
      </c>
      <c r="W120" s="134">
        <f>_xlfn.IFNA(INDEX([3]!QoS_usage_factors_2021,MATCH($B120,[3]!QoS_usage_factor_services,0),MATCH(W$111,[3]!QoS_uf_comp_codes,0)),W84)</f>
        <v>0</v>
      </c>
      <c r="X120" s="134">
        <f>_xlfn.IFNA(INDEX([3]!QoS_usage_factors_2021,MATCH($B120,[3]!QoS_usage_factor_services,0),MATCH(X$111,[3]!QoS_uf_comp_codes,0)),X84)</f>
        <v>0</v>
      </c>
      <c r="Y120" s="134">
        <f>_xlfn.IFNA(INDEX([3]!QoS_usage_factors_2021,MATCH($B120,[3]!QoS_usage_factor_services,0),MATCH(Y$111,[3]!QoS_uf_comp_codes,0)),Y84)</f>
        <v>0</v>
      </c>
      <c r="Z120" s="134">
        <f>_xlfn.IFNA(INDEX([3]!QoS_usage_factors_2021,MATCH($B120,[3]!QoS_usage_factor_services,0),MATCH(Z$111,[3]!QoS_uf_comp_codes,0)),Z84)</f>
        <v>0</v>
      </c>
      <c r="AA120" s="134">
        <f>_xlfn.IFNA(INDEX([3]!QoS_usage_factors_2021,MATCH($B120,[3]!QoS_usage_factor_services,0),MATCH(AA$111,[3]!QoS_uf_comp_codes,0)),AA84)</f>
        <v>0</v>
      </c>
      <c r="AB120" s="134">
        <f>_xlfn.IFNA(INDEX([3]!QoS_usage_factors_2021,MATCH($B120,[3]!QoS_usage_factor_services,0),MATCH(AB$111,[3]!QoS_uf_comp_codes,0)),AB84)</f>
        <v>1</v>
      </c>
      <c r="AC120" s="134">
        <f>_xlfn.IFNA(INDEX([3]!QoS_usage_factors_2021,MATCH($B120,[3]!QoS_usage_factor_services,0),MATCH(AC$111,[3]!QoS_uf_comp_codes,0)),AC84)</f>
        <v>0</v>
      </c>
      <c r="AD120" s="134">
        <f>_xlfn.IFNA(INDEX([3]!QoS_usage_factors_2021,MATCH($B120,[3]!QoS_usage_factor_services,0),MATCH(AD$111,[3]!QoS_uf_comp_codes,0)),AD84)</f>
        <v>0</v>
      </c>
      <c r="AE120" s="134">
        <f>_xlfn.IFNA(INDEX([3]!QoS_usage_factors_2021,MATCH($B120,[3]!QoS_usage_factor_services,0),MATCH(AE$111,[3]!QoS_uf_comp_codes,0)),AE84)</f>
        <v>0</v>
      </c>
      <c r="AF120" s="134">
        <f>_xlfn.IFNA(INDEX([3]!QoS_usage_factors_2021,MATCH($B120,[3]!QoS_usage_factor_services,0),MATCH(AF$111,[3]!QoS_uf_comp_codes,0)),AF84)</f>
        <v>0</v>
      </c>
      <c r="AG120" s="134">
        <f>_xlfn.IFNA(INDEX([3]!QoS_usage_factors_2021,MATCH($B120,[3]!QoS_usage_factor_services,0),MATCH(AG$111,[3]!QoS_uf_comp_codes,0)),AG84)</f>
        <v>17.71</v>
      </c>
      <c r="AH120" s="134">
        <f>_xlfn.IFNA(INDEX([3]!QoS_usage_factors_2021,MATCH($B120,[3]!QoS_usage_factor_services,0),MATCH(AH$111,[3]!QoS_uf_comp_codes,0)),AH84)</f>
        <v>0</v>
      </c>
      <c r="AI120" s="134">
        <f>_xlfn.IFNA(INDEX([3]!QoS_usage_factors_2021,MATCH($B120,[3]!QoS_usage_factor_services,0),MATCH(AI$111,[3]!QoS_uf_comp_codes,0)),AI84)</f>
        <v>0</v>
      </c>
      <c r="AJ120" s="134">
        <f>_xlfn.IFNA(INDEX([3]!QoS_usage_factors_2021,MATCH($B120,[3]!QoS_usage_factor_services,0),MATCH(AJ$111,[3]!QoS_uf_comp_codes,0)),AJ84)</f>
        <v>0</v>
      </c>
      <c r="AK120" s="134">
        <f>_xlfn.IFNA(INDEX([3]!QoS_usage_factors_2021,MATCH($B120,[3]!QoS_usage_factor_services,0),MATCH(AK$111,[3]!QoS_uf_comp_codes,0)),AK84)</f>
        <v>0</v>
      </c>
      <c r="AL120" s="134">
        <f>_xlfn.IFNA(INDEX([3]!QoS_usage_factors_2021,MATCH($B120,[3]!QoS_usage_factor_services,0),MATCH(AL$111,[3]!QoS_uf_comp_codes,0)),AL84)</f>
        <v>0</v>
      </c>
      <c r="AM120" s="134">
        <f>_xlfn.IFNA(INDEX([3]!QoS_usage_factors_2021,MATCH($B120,[3]!QoS_usage_factor_services,0),MATCH(AM$111,[3]!QoS_uf_comp_codes,0)),AM84)</f>
        <v>0</v>
      </c>
      <c r="AN120" s="134">
        <f>_xlfn.IFNA(INDEX([3]!QoS_usage_factors_2021,MATCH($B120,[3]!QoS_usage_factor_services,0),MATCH(AN$111,[3]!QoS_uf_comp_codes,0)),AN84)</f>
        <v>0</v>
      </c>
      <c r="AO120" s="134">
        <f>_xlfn.IFNA(INDEX([3]!QoS_usage_factors_2021,MATCH($B120,[3]!QoS_usage_factor_services,0),MATCH(AO$111,[3]!QoS_uf_comp_codes,0)),AO84)</f>
        <v>0</v>
      </c>
      <c r="AP120" s="134">
        <f>_xlfn.IFNA(INDEX([3]!QoS_usage_factors_2021,MATCH($B120,[3]!QoS_usage_factor_services,0),MATCH(AP$111,[3]!QoS_uf_comp_codes,0)),AP84)</f>
        <v>0</v>
      </c>
      <c r="AQ120" s="134">
        <f>_xlfn.IFNA(INDEX([3]!QoS_usage_factors_2021,MATCH($B120,[3]!QoS_usage_factor_services,0),MATCH(AQ$111,[3]!QoS_uf_comp_codes,0)),AQ84)</f>
        <v>0</v>
      </c>
      <c r="AR120" s="134">
        <f>_xlfn.IFNA(INDEX([3]!QoS_usage_factors_2021,MATCH($B120,[3]!QoS_usage_factor_services,0),MATCH(AR$111,[3]!QoS_uf_comp_codes,0)),AR84)</f>
        <v>0</v>
      </c>
      <c r="AS120" s="134">
        <f>_xlfn.IFNA(INDEX([3]!QoS_usage_factors_2021,MATCH($B120,[3]!QoS_usage_factor_services,0),MATCH(AS$111,[3]!QoS_uf_comp_codes,0)),AS84)</f>
        <v>0</v>
      </c>
      <c r="AT120" s="134">
        <f>_xlfn.IFNA(INDEX([3]!QoS_usage_factors_2021,MATCH($B120,[3]!QoS_usage_factor_services,0),MATCH(AT$111,[3]!QoS_uf_comp_codes,0)),AT84)</f>
        <v>0</v>
      </c>
      <c r="AU120" s="134">
        <f>_xlfn.IFNA(INDEX([3]!QoS_usage_factors_2021,MATCH($B120,[3]!QoS_usage_factor_services,0),MATCH(AU$111,[3]!QoS_uf_comp_codes,0)),AU84)</f>
        <v>0</v>
      </c>
      <c r="AV120" s="134">
        <f>_xlfn.IFNA(INDEX([3]!QoS_usage_factors_2021,MATCH($B120,[3]!QoS_usage_factor_services,0),MATCH(AV$111,[3]!QoS_uf_comp_codes,0)),AV84)</f>
        <v>0</v>
      </c>
      <c r="AW120" s="134">
        <f>_xlfn.IFNA(INDEX([3]!QoS_usage_factors_2021,MATCH($B120,[3]!QoS_usage_factor_services,0),MATCH(AW$111,[3]!QoS_uf_comp_codes,0)),AW84)</f>
        <v>0</v>
      </c>
      <c r="AX120" s="134">
        <f>_xlfn.IFNA(INDEX([3]!QoS_usage_factors_2021,MATCH($B120,[3]!QoS_usage_factor_services,0),MATCH(AX$111,[3]!QoS_uf_comp_codes,0)),AX84)</f>
        <v>35.83</v>
      </c>
      <c r="AY120" s="134">
        <f>_xlfn.IFNA(INDEX([3]!QoS_usage_factors_2021,MATCH($B120,[3]!QoS_usage_factor_services,0),MATCH(AY$111,[3]!QoS_uf_comp_codes,0)),AY84)</f>
        <v>0</v>
      </c>
      <c r="AZ120" s="134">
        <f>_xlfn.IFNA(INDEX([3]!QoS_usage_factors_2021,MATCH($B120,[3]!QoS_usage_factor_services,0),MATCH(AZ$111,[3]!QoS_uf_comp_codes,0)),AZ84)</f>
        <v>0.12</v>
      </c>
      <c r="BA120" s="134">
        <f>_xlfn.IFNA(INDEX([3]!QoS_usage_factors_2021,MATCH($B120,[3]!QoS_usage_factor_services,0),MATCH(BA$111,[3]!QoS_uf_comp_codes,0)),BA84)</f>
        <v>0</v>
      </c>
      <c r="BB120" s="134">
        <f>_xlfn.IFNA(INDEX([3]!QoS_usage_factors_2021,MATCH($B120,[3]!QoS_usage_factor_services,0),MATCH(BB$111,[3]!QoS_uf_comp_codes,0)),BB84)</f>
        <v>0</v>
      </c>
      <c r="BC120" s="134">
        <f>_xlfn.IFNA(INDEX([3]!QoS_usage_factors_2021,MATCH($B120,[3]!QoS_usage_factor_services,0),MATCH(BC$111,[3]!QoS_uf_comp_codes,0)),BC84)</f>
        <v>0</v>
      </c>
      <c r="BD120" s="134">
        <f>_xlfn.IFNA(INDEX([3]!QoS_usage_factors_2021,MATCH($B120,[3]!QoS_usage_factor_services,0),MATCH(BD$111,[3]!QoS_uf_comp_codes,0)),BD84)</f>
        <v>0</v>
      </c>
    </row>
    <row r="121" spans="1:56">
      <c r="A121" s="104"/>
      <c r="B121" s="134" t="str">
        <v>Metallic Path Facility (MPF) Single Migrations</v>
      </c>
      <c r="C121" s="134">
        <f>_xlfn.IFNA(INDEX([3]!QoS_usage_factors_2021,MATCH($B121,[3]!QoS_usage_factor_services,0),MATCH(C$111,[3]!QoS_uf_comp_codes,0)),C85)</f>
        <v>0</v>
      </c>
      <c r="D121" s="134">
        <f>_xlfn.IFNA(INDEX([3]!QoS_usage_factors_2021,MATCH($B121,[3]!QoS_usage_factor_services,0),MATCH(D$111,[3]!QoS_uf_comp_codes,0)),D85)</f>
        <v>0</v>
      </c>
      <c r="E121" s="134">
        <f>_xlfn.IFNA(INDEX([3]!QoS_usage_factors_2021,MATCH($B121,[3]!QoS_usage_factor_services,0),MATCH(E$111,[3]!QoS_uf_comp_codes,0)),E85)</f>
        <v>0</v>
      </c>
      <c r="F121" s="134">
        <f>_xlfn.IFNA(INDEX([3]!QoS_usage_factors_2021,MATCH($B121,[3]!QoS_usage_factor_services,0),MATCH(F$111,[3]!QoS_uf_comp_codes,0)),F85)</f>
        <v>0</v>
      </c>
      <c r="G121" s="134">
        <f>_xlfn.IFNA(INDEX([3]!QoS_usage_factors_2021,MATCH($B121,[3]!QoS_usage_factor_services,0),MATCH(G$111,[3]!QoS_uf_comp_codes,0)),G85)</f>
        <v>0</v>
      </c>
      <c r="H121" s="134">
        <f>_xlfn.IFNA(INDEX([3]!QoS_usage_factors_2021,MATCH($B121,[3]!QoS_usage_factor_services,0),MATCH(H$111,[3]!QoS_uf_comp_codes,0)),H85)</f>
        <v>0</v>
      </c>
      <c r="I121" s="134">
        <f>_xlfn.IFNA(INDEX([3]!QoS_usage_factors_2021,MATCH($B121,[3]!QoS_usage_factor_services,0),MATCH(I$111,[3]!QoS_uf_comp_codes,0)),I85)</f>
        <v>1</v>
      </c>
      <c r="J121" s="134">
        <f>_xlfn.IFNA(INDEX([3]!QoS_usage_factors_2021,MATCH($B121,[3]!QoS_usage_factor_services,0),MATCH(J$111,[3]!QoS_uf_comp_codes,0)),J85)</f>
        <v>0</v>
      </c>
      <c r="K121" s="134">
        <f>_xlfn.IFNA(INDEX([3]!QoS_usage_factors_2021,MATCH($B121,[3]!QoS_usage_factor_services,0),MATCH(K$111,[3]!QoS_uf_comp_codes,0)),K85)</f>
        <v>0</v>
      </c>
      <c r="L121" s="134">
        <f>_xlfn.IFNA(INDEX([3]!QoS_usage_factors_2021,MATCH($B121,[3]!QoS_usage_factor_services,0),MATCH(L$111,[3]!QoS_uf_comp_codes,0)),L85)</f>
        <v>1.44</v>
      </c>
      <c r="M121" s="134">
        <f>_xlfn.IFNA(INDEX([3]!QoS_usage_factors_2021,MATCH($B121,[3]!QoS_usage_factor_services,0),MATCH(M$111,[3]!QoS_uf_comp_codes,0)),M85)</f>
        <v>0</v>
      </c>
      <c r="N121" s="134">
        <f>_xlfn.IFNA(INDEX([3]!QoS_usage_factors_2021,MATCH($B121,[3]!QoS_usage_factor_services,0),MATCH(N$111,[3]!QoS_uf_comp_codes,0)),N85)</f>
        <v>0</v>
      </c>
      <c r="O121" s="134">
        <f>_xlfn.IFNA(INDEX([3]!QoS_usage_factors_2021,MATCH($B121,[3]!QoS_usage_factor_services,0),MATCH(O$111,[3]!QoS_uf_comp_codes,0)),O85)</f>
        <v>0</v>
      </c>
      <c r="P121" s="134">
        <f>_xlfn.IFNA(INDEX([3]!QoS_usage_factors_2021,MATCH($B121,[3]!QoS_usage_factor_services,0),MATCH(P$111,[3]!QoS_uf_comp_codes,0)),P85)</f>
        <v>0</v>
      </c>
      <c r="Q121" s="134">
        <f>_xlfn.IFNA(INDEX([3]!QoS_usage_factors_2021,MATCH($B121,[3]!QoS_usage_factor_services,0),MATCH(Q$111,[3]!QoS_uf_comp_codes,0)),Q85)</f>
        <v>0</v>
      </c>
      <c r="R121" s="134">
        <f>_xlfn.IFNA(INDEX([3]!QoS_usage_factors_2021,MATCH($B121,[3]!QoS_usage_factor_services,0),MATCH(R$111,[3]!QoS_uf_comp_codes,0)),R85)</f>
        <v>0</v>
      </c>
      <c r="S121" s="134">
        <f>_xlfn.IFNA(INDEX([3]!QoS_usage_factors_2021,MATCH($B121,[3]!QoS_usage_factor_services,0),MATCH(S$111,[3]!QoS_uf_comp_codes,0)),S85)</f>
        <v>0</v>
      </c>
      <c r="T121" s="134">
        <f>_xlfn.IFNA(INDEX([3]!QoS_usage_factors_2021,MATCH($B121,[3]!QoS_usage_factor_services,0),MATCH(T$111,[3]!QoS_uf_comp_codes,0)),T85)</f>
        <v>0</v>
      </c>
      <c r="U121" s="134">
        <f>_xlfn.IFNA(INDEX([3]!QoS_usage_factors_2021,MATCH($B121,[3]!QoS_usage_factor_services,0),MATCH(U$111,[3]!QoS_uf_comp_codes,0)),U85)</f>
        <v>0</v>
      </c>
      <c r="V121" s="134">
        <f>_xlfn.IFNA(INDEX([3]!QoS_usage_factors_2021,MATCH($B121,[3]!QoS_usage_factor_services,0),MATCH(V$111,[3]!QoS_uf_comp_codes,0)),V85)</f>
        <v>0</v>
      </c>
      <c r="W121" s="134">
        <f>_xlfn.IFNA(INDEX([3]!QoS_usage_factors_2021,MATCH($B121,[3]!QoS_usage_factor_services,0),MATCH(W$111,[3]!QoS_uf_comp_codes,0)),W85)</f>
        <v>0</v>
      </c>
      <c r="X121" s="134">
        <f>_xlfn.IFNA(INDEX([3]!QoS_usage_factors_2021,MATCH($B121,[3]!QoS_usage_factor_services,0),MATCH(X$111,[3]!QoS_uf_comp_codes,0)),X85)</f>
        <v>0</v>
      </c>
      <c r="Y121" s="134">
        <f>_xlfn.IFNA(INDEX([3]!QoS_usage_factors_2021,MATCH($B121,[3]!QoS_usage_factor_services,0),MATCH(Y$111,[3]!QoS_uf_comp_codes,0)),Y85)</f>
        <v>0</v>
      </c>
      <c r="Z121" s="134">
        <f>_xlfn.IFNA(INDEX([3]!QoS_usage_factors_2021,MATCH($B121,[3]!QoS_usage_factor_services,0),MATCH(Z$111,[3]!QoS_uf_comp_codes,0)),Z85)</f>
        <v>0</v>
      </c>
      <c r="AA121" s="134">
        <f>_xlfn.IFNA(INDEX([3]!QoS_usage_factors_2021,MATCH($B121,[3]!QoS_usage_factor_services,0),MATCH(AA$111,[3]!QoS_uf_comp_codes,0)),AA85)</f>
        <v>0</v>
      </c>
      <c r="AB121" s="134">
        <f>_xlfn.IFNA(INDEX([3]!QoS_usage_factors_2021,MATCH($B121,[3]!QoS_usage_factor_services,0),MATCH(AB$111,[3]!QoS_uf_comp_codes,0)),AB85)</f>
        <v>1</v>
      </c>
      <c r="AC121" s="134">
        <f>_xlfn.IFNA(INDEX([3]!QoS_usage_factors_2021,MATCH($B121,[3]!QoS_usage_factor_services,0),MATCH(AC$111,[3]!QoS_uf_comp_codes,0)),AC85)</f>
        <v>0</v>
      </c>
      <c r="AD121" s="134">
        <f>_xlfn.IFNA(INDEX([3]!QoS_usage_factors_2021,MATCH($B121,[3]!QoS_usage_factor_services,0),MATCH(AD$111,[3]!QoS_uf_comp_codes,0)),AD85)</f>
        <v>0</v>
      </c>
      <c r="AE121" s="134">
        <f>_xlfn.IFNA(INDEX([3]!QoS_usage_factors_2021,MATCH($B121,[3]!QoS_usage_factor_services,0),MATCH(AE$111,[3]!QoS_uf_comp_codes,0)),AE85)</f>
        <v>0</v>
      </c>
      <c r="AF121" s="134">
        <f>_xlfn.IFNA(INDEX([3]!QoS_usage_factors_2021,MATCH($B121,[3]!QoS_usage_factor_services,0),MATCH(AF$111,[3]!QoS_uf_comp_codes,0)),AF85)</f>
        <v>0</v>
      </c>
      <c r="AG121" s="134">
        <f>_xlfn.IFNA(INDEX([3]!QoS_usage_factors_2021,MATCH($B121,[3]!QoS_usage_factor_services,0),MATCH(AG$111,[3]!QoS_uf_comp_codes,0)),AG85)</f>
        <v>14.97</v>
      </c>
      <c r="AH121" s="134">
        <f>_xlfn.IFNA(INDEX([3]!QoS_usage_factors_2021,MATCH($B121,[3]!QoS_usage_factor_services,0),MATCH(AH$111,[3]!QoS_uf_comp_codes,0)),AH85)</f>
        <v>0</v>
      </c>
      <c r="AI121" s="134">
        <f>_xlfn.IFNA(INDEX([3]!QoS_usage_factors_2021,MATCH($B121,[3]!QoS_usage_factor_services,0),MATCH(AI$111,[3]!QoS_uf_comp_codes,0)),AI85)</f>
        <v>0</v>
      </c>
      <c r="AJ121" s="134">
        <f>_xlfn.IFNA(INDEX([3]!QoS_usage_factors_2021,MATCH($B121,[3]!QoS_usage_factor_services,0),MATCH(AJ$111,[3]!QoS_uf_comp_codes,0)),AJ85)</f>
        <v>0</v>
      </c>
      <c r="AK121" s="134">
        <f>_xlfn.IFNA(INDEX([3]!QoS_usage_factors_2021,MATCH($B121,[3]!QoS_usage_factor_services,0),MATCH(AK$111,[3]!QoS_uf_comp_codes,0)),AK85)</f>
        <v>0</v>
      </c>
      <c r="AL121" s="134">
        <f>_xlfn.IFNA(INDEX([3]!QoS_usage_factors_2021,MATCH($B121,[3]!QoS_usage_factor_services,0),MATCH(AL$111,[3]!QoS_uf_comp_codes,0)),AL85)</f>
        <v>0</v>
      </c>
      <c r="AM121" s="134">
        <f>_xlfn.IFNA(INDEX([3]!QoS_usage_factors_2021,MATCH($B121,[3]!QoS_usage_factor_services,0),MATCH(AM$111,[3]!QoS_uf_comp_codes,0)),AM85)</f>
        <v>0</v>
      </c>
      <c r="AN121" s="134">
        <f>_xlfn.IFNA(INDEX([3]!QoS_usage_factors_2021,MATCH($B121,[3]!QoS_usage_factor_services,0),MATCH(AN$111,[3]!QoS_uf_comp_codes,0)),AN85)</f>
        <v>0</v>
      </c>
      <c r="AO121" s="134">
        <f>_xlfn.IFNA(INDEX([3]!QoS_usage_factors_2021,MATCH($B121,[3]!QoS_usage_factor_services,0),MATCH(AO$111,[3]!QoS_uf_comp_codes,0)),AO85)</f>
        <v>0</v>
      </c>
      <c r="AP121" s="134">
        <f>_xlfn.IFNA(INDEX([3]!QoS_usage_factors_2021,MATCH($B121,[3]!QoS_usage_factor_services,0),MATCH(AP$111,[3]!QoS_uf_comp_codes,0)),AP85)</f>
        <v>0</v>
      </c>
      <c r="AQ121" s="134">
        <f>_xlfn.IFNA(INDEX([3]!QoS_usage_factors_2021,MATCH($B121,[3]!QoS_usage_factor_services,0),MATCH(AQ$111,[3]!QoS_uf_comp_codes,0)),AQ85)</f>
        <v>0</v>
      </c>
      <c r="AR121" s="134">
        <f>_xlfn.IFNA(INDEX([3]!QoS_usage_factors_2021,MATCH($B121,[3]!QoS_usage_factor_services,0),MATCH(AR$111,[3]!QoS_uf_comp_codes,0)),AR85)</f>
        <v>0</v>
      </c>
      <c r="AS121" s="134">
        <f>_xlfn.IFNA(INDEX([3]!QoS_usage_factors_2021,MATCH($B121,[3]!QoS_usage_factor_services,0),MATCH(AS$111,[3]!QoS_uf_comp_codes,0)),AS85)</f>
        <v>0</v>
      </c>
      <c r="AT121" s="134">
        <f>_xlfn.IFNA(INDEX([3]!QoS_usage_factors_2021,MATCH($B121,[3]!QoS_usage_factor_services,0),MATCH(AT$111,[3]!QoS_uf_comp_codes,0)),AT85)</f>
        <v>0</v>
      </c>
      <c r="AU121" s="134">
        <f>_xlfn.IFNA(INDEX([3]!QoS_usage_factors_2021,MATCH($B121,[3]!QoS_usage_factor_services,0),MATCH(AU$111,[3]!QoS_uf_comp_codes,0)),AU85)</f>
        <v>0</v>
      </c>
      <c r="AV121" s="134">
        <f>_xlfn.IFNA(INDEX([3]!QoS_usage_factors_2021,MATCH($B121,[3]!QoS_usage_factor_services,0),MATCH(AV$111,[3]!QoS_uf_comp_codes,0)),AV85)</f>
        <v>0</v>
      </c>
      <c r="AW121" s="134">
        <f>_xlfn.IFNA(INDEX([3]!QoS_usage_factors_2021,MATCH($B121,[3]!QoS_usage_factor_services,0),MATCH(AW$111,[3]!QoS_uf_comp_codes,0)),AW85)</f>
        <v>0</v>
      </c>
      <c r="AX121" s="134">
        <f>_xlfn.IFNA(INDEX([3]!QoS_usage_factors_2021,MATCH($B121,[3]!QoS_usage_factor_services,0),MATCH(AX$111,[3]!QoS_uf_comp_codes,0)),AX85)</f>
        <v>30.3</v>
      </c>
      <c r="AY121" s="134">
        <f>_xlfn.IFNA(INDEX([3]!QoS_usage_factors_2021,MATCH($B121,[3]!QoS_usage_factor_services,0),MATCH(AY$111,[3]!QoS_uf_comp_codes,0)),AY85)</f>
        <v>0</v>
      </c>
      <c r="AZ121" s="134">
        <f>_xlfn.IFNA(INDEX([3]!QoS_usage_factors_2021,MATCH($B121,[3]!QoS_usage_factor_services,0),MATCH(AZ$111,[3]!QoS_uf_comp_codes,0)),AZ85)</f>
        <v>0.1</v>
      </c>
      <c r="BA121" s="134">
        <f>_xlfn.IFNA(INDEX([3]!QoS_usage_factors_2021,MATCH($B121,[3]!QoS_usage_factor_services,0),MATCH(BA$111,[3]!QoS_uf_comp_codes,0)),BA85)</f>
        <v>0</v>
      </c>
      <c r="BB121" s="134">
        <f>_xlfn.IFNA(INDEX([3]!QoS_usage_factors_2021,MATCH($B121,[3]!QoS_usage_factor_services,0),MATCH(BB$111,[3]!QoS_uf_comp_codes,0)),BB85)</f>
        <v>0</v>
      </c>
      <c r="BC121" s="134">
        <f>_xlfn.IFNA(INDEX([3]!QoS_usage_factors_2021,MATCH($B121,[3]!QoS_usage_factor_services,0),MATCH(BC$111,[3]!QoS_uf_comp_codes,0)),BC85)</f>
        <v>0</v>
      </c>
      <c r="BD121" s="134">
        <f>_xlfn.IFNA(INDEX([3]!QoS_usage_factors_2021,MATCH($B121,[3]!QoS_usage_factor_services,0),MATCH(BD$111,[3]!QoS_uf_comp_codes,0)),BD85)</f>
        <v>0</v>
      </c>
    </row>
    <row r="122" spans="1:56">
      <c r="A122" s="104"/>
      <c r="B122" s="134" t="str">
        <v>Metallic Path Facility (MPF) Bulk Migrations</v>
      </c>
      <c r="C122" s="134">
        <f>_xlfn.IFNA(INDEX([3]!QoS_usage_factors_2021,MATCH($B122,[3]!QoS_usage_factor_services,0),MATCH(C$111,[3]!QoS_uf_comp_codes,0)),C86)</f>
        <v>0</v>
      </c>
      <c r="D122" s="134">
        <f>_xlfn.IFNA(INDEX([3]!QoS_usage_factors_2021,MATCH($B122,[3]!QoS_usage_factor_services,0),MATCH(D$111,[3]!QoS_uf_comp_codes,0)),D86)</f>
        <v>0</v>
      </c>
      <c r="E122" s="134">
        <f>_xlfn.IFNA(INDEX([3]!QoS_usage_factors_2021,MATCH($B122,[3]!QoS_usage_factor_services,0),MATCH(E$111,[3]!QoS_uf_comp_codes,0)),E86)</f>
        <v>0</v>
      </c>
      <c r="F122" s="134">
        <f>_xlfn.IFNA(INDEX([3]!QoS_usage_factors_2021,MATCH($B122,[3]!QoS_usage_factor_services,0),MATCH(F$111,[3]!QoS_uf_comp_codes,0)),F86)</f>
        <v>0</v>
      </c>
      <c r="G122" s="134">
        <f>_xlfn.IFNA(INDEX([3]!QoS_usage_factors_2021,MATCH($B122,[3]!QoS_usage_factor_services,0),MATCH(G$111,[3]!QoS_uf_comp_codes,0)),G86)</f>
        <v>0</v>
      </c>
      <c r="H122" s="134">
        <f>_xlfn.IFNA(INDEX([3]!QoS_usage_factors_2021,MATCH($B122,[3]!QoS_usage_factor_services,0),MATCH(H$111,[3]!QoS_uf_comp_codes,0)),H86)</f>
        <v>0</v>
      </c>
      <c r="I122" s="134">
        <f>_xlfn.IFNA(INDEX([3]!QoS_usage_factors_2021,MATCH($B122,[3]!QoS_usage_factor_services,0),MATCH(I$111,[3]!QoS_uf_comp_codes,0)),I86)</f>
        <v>1</v>
      </c>
      <c r="J122" s="134">
        <f>_xlfn.IFNA(INDEX([3]!QoS_usage_factors_2021,MATCH($B122,[3]!QoS_usage_factor_services,0),MATCH(J$111,[3]!QoS_uf_comp_codes,0)),J86)</f>
        <v>0</v>
      </c>
      <c r="K122" s="134">
        <f>_xlfn.IFNA(INDEX([3]!QoS_usage_factors_2021,MATCH($B122,[3]!QoS_usage_factor_services,0),MATCH(K$111,[3]!QoS_uf_comp_codes,0)),K86)</f>
        <v>0</v>
      </c>
      <c r="L122" s="134">
        <f>_xlfn.IFNA(INDEX([3]!QoS_usage_factors_2021,MATCH($B122,[3]!QoS_usage_factor_services,0),MATCH(L$111,[3]!QoS_uf_comp_codes,0)),L86)</f>
        <v>0.93</v>
      </c>
      <c r="M122" s="134">
        <f>_xlfn.IFNA(INDEX([3]!QoS_usage_factors_2021,MATCH($B122,[3]!QoS_usage_factor_services,0),MATCH(M$111,[3]!QoS_uf_comp_codes,0)),M86)</f>
        <v>0</v>
      </c>
      <c r="N122" s="134">
        <f>_xlfn.IFNA(INDEX([3]!QoS_usage_factors_2021,MATCH($B122,[3]!QoS_usage_factor_services,0),MATCH(N$111,[3]!QoS_uf_comp_codes,0)),N86)</f>
        <v>0</v>
      </c>
      <c r="O122" s="134">
        <f>_xlfn.IFNA(INDEX([3]!QoS_usage_factors_2021,MATCH($B122,[3]!QoS_usage_factor_services,0),MATCH(O$111,[3]!QoS_uf_comp_codes,0)),O86)</f>
        <v>0</v>
      </c>
      <c r="P122" s="134">
        <f>_xlfn.IFNA(INDEX([3]!QoS_usage_factors_2021,MATCH($B122,[3]!QoS_usage_factor_services,0),MATCH(P$111,[3]!QoS_uf_comp_codes,0)),P86)</f>
        <v>0</v>
      </c>
      <c r="Q122" s="134">
        <f>_xlfn.IFNA(INDEX([3]!QoS_usage_factors_2021,MATCH($B122,[3]!QoS_usage_factor_services,0),MATCH(Q$111,[3]!QoS_uf_comp_codes,0)),Q86)</f>
        <v>0</v>
      </c>
      <c r="R122" s="134">
        <f>_xlfn.IFNA(INDEX([3]!QoS_usage_factors_2021,MATCH($B122,[3]!QoS_usage_factor_services,0),MATCH(R$111,[3]!QoS_uf_comp_codes,0)),R86)</f>
        <v>0</v>
      </c>
      <c r="S122" s="134">
        <f>_xlfn.IFNA(INDEX([3]!QoS_usage_factors_2021,MATCH($B122,[3]!QoS_usage_factor_services,0),MATCH(S$111,[3]!QoS_uf_comp_codes,0)),S86)</f>
        <v>0</v>
      </c>
      <c r="T122" s="134">
        <f>_xlfn.IFNA(INDEX([3]!QoS_usage_factors_2021,MATCH($B122,[3]!QoS_usage_factor_services,0),MATCH(T$111,[3]!QoS_uf_comp_codes,0)),T86)</f>
        <v>0</v>
      </c>
      <c r="U122" s="134">
        <f>_xlfn.IFNA(INDEX([3]!QoS_usage_factors_2021,MATCH($B122,[3]!QoS_usage_factor_services,0),MATCH(U$111,[3]!QoS_uf_comp_codes,0)),U86)</f>
        <v>0</v>
      </c>
      <c r="V122" s="134">
        <f>_xlfn.IFNA(INDEX([3]!QoS_usage_factors_2021,MATCH($B122,[3]!QoS_usage_factor_services,0),MATCH(V$111,[3]!QoS_uf_comp_codes,0)),V86)</f>
        <v>0</v>
      </c>
      <c r="W122" s="134">
        <f>_xlfn.IFNA(INDEX([3]!QoS_usage_factors_2021,MATCH($B122,[3]!QoS_usage_factor_services,0),MATCH(W$111,[3]!QoS_uf_comp_codes,0)),W86)</f>
        <v>0</v>
      </c>
      <c r="X122" s="134">
        <f>_xlfn.IFNA(INDEX([3]!QoS_usage_factors_2021,MATCH($B122,[3]!QoS_usage_factor_services,0),MATCH(X$111,[3]!QoS_uf_comp_codes,0)),X86)</f>
        <v>0</v>
      </c>
      <c r="Y122" s="134">
        <f>_xlfn.IFNA(INDEX([3]!QoS_usage_factors_2021,MATCH($B122,[3]!QoS_usage_factor_services,0),MATCH(Y$111,[3]!QoS_uf_comp_codes,0)),Y86)</f>
        <v>0</v>
      </c>
      <c r="Z122" s="134">
        <f>_xlfn.IFNA(INDEX([3]!QoS_usage_factors_2021,MATCH($B122,[3]!QoS_usage_factor_services,0),MATCH(Z$111,[3]!QoS_uf_comp_codes,0)),Z86)</f>
        <v>0</v>
      </c>
      <c r="AA122" s="134">
        <f>_xlfn.IFNA(INDEX([3]!QoS_usage_factors_2021,MATCH($B122,[3]!QoS_usage_factor_services,0),MATCH(AA$111,[3]!QoS_uf_comp_codes,0)),AA86)</f>
        <v>0</v>
      </c>
      <c r="AB122" s="134">
        <f>_xlfn.IFNA(INDEX([3]!QoS_usage_factors_2021,MATCH($B122,[3]!QoS_usage_factor_services,0),MATCH(AB$111,[3]!QoS_uf_comp_codes,0)),AB86)</f>
        <v>1</v>
      </c>
      <c r="AC122" s="134">
        <f>_xlfn.IFNA(INDEX([3]!QoS_usage_factors_2021,MATCH($B122,[3]!QoS_usage_factor_services,0),MATCH(AC$111,[3]!QoS_uf_comp_codes,0)),AC86)</f>
        <v>0</v>
      </c>
      <c r="AD122" s="134">
        <f>_xlfn.IFNA(INDEX([3]!QoS_usage_factors_2021,MATCH($B122,[3]!QoS_usage_factor_services,0),MATCH(AD$111,[3]!QoS_uf_comp_codes,0)),AD86)</f>
        <v>0</v>
      </c>
      <c r="AE122" s="134">
        <f>_xlfn.IFNA(INDEX([3]!QoS_usage_factors_2021,MATCH($B122,[3]!QoS_usage_factor_services,0),MATCH(AE$111,[3]!QoS_uf_comp_codes,0)),AE86)</f>
        <v>0</v>
      </c>
      <c r="AF122" s="134">
        <f>_xlfn.IFNA(INDEX([3]!QoS_usage_factors_2021,MATCH($B122,[3]!QoS_usage_factor_services,0),MATCH(AF$111,[3]!QoS_uf_comp_codes,0)),AF86)</f>
        <v>0</v>
      </c>
      <c r="AG122" s="134">
        <f>_xlfn.IFNA(INDEX([3]!QoS_usage_factors_2021,MATCH($B122,[3]!QoS_usage_factor_services,0),MATCH(AG$111,[3]!QoS_uf_comp_codes,0)),AG86)</f>
        <v>11.49</v>
      </c>
      <c r="AH122" s="134">
        <f>_xlfn.IFNA(INDEX([3]!QoS_usage_factors_2021,MATCH($B122,[3]!QoS_usage_factor_services,0),MATCH(AH$111,[3]!QoS_uf_comp_codes,0)),AH86)</f>
        <v>0</v>
      </c>
      <c r="AI122" s="134">
        <f>_xlfn.IFNA(INDEX([3]!QoS_usage_factors_2021,MATCH($B122,[3]!QoS_usage_factor_services,0),MATCH(AI$111,[3]!QoS_uf_comp_codes,0)),AI86)</f>
        <v>0</v>
      </c>
      <c r="AJ122" s="134">
        <f>_xlfn.IFNA(INDEX([3]!QoS_usage_factors_2021,MATCH($B122,[3]!QoS_usage_factor_services,0),MATCH(AJ$111,[3]!QoS_uf_comp_codes,0)),AJ86)</f>
        <v>0</v>
      </c>
      <c r="AK122" s="134">
        <f>_xlfn.IFNA(INDEX([3]!QoS_usage_factors_2021,MATCH($B122,[3]!QoS_usage_factor_services,0),MATCH(AK$111,[3]!QoS_uf_comp_codes,0)),AK86)</f>
        <v>0</v>
      </c>
      <c r="AL122" s="134">
        <f>_xlfn.IFNA(INDEX([3]!QoS_usage_factors_2021,MATCH($B122,[3]!QoS_usage_factor_services,0),MATCH(AL$111,[3]!QoS_uf_comp_codes,0)),AL86)</f>
        <v>0</v>
      </c>
      <c r="AM122" s="134">
        <f>_xlfn.IFNA(INDEX([3]!QoS_usage_factors_2021,MATCH($B122,[3]!QoS_usage_factor_services,0),MATCH(AM$111,[3]!QoS_uf_comp_codes,0)),AM86)</f>
        <v>0</v>
      </c>
      <c r="AN122" s="134">
        <f>_xlfn.IFNA(INDEX([3]!QoS_usage_factors_2021,MATCH($B122,[3]!QoS_usage_factor_services,0),MATCH(AN$111,[3]!QoS_uf_comp_codes,0)),AN86)</f>
        <v>0</v>
      </c>
      <c r="AO122" s="134">
        <f>_xlfn.IFNA(INDEX([3]!QoS_usage_factors_2021,MATCH($B122,[3]!QoS_usage_factor_services,0),MATCH(AO$111,[3]!QoS_uf_comp_codes,0)),AO86)</f>
        <v>0</v>
      </c>
      <c r="AP122" s="134">
        <f>_xlfn.IFNA(INDEX([3]!QoS_usage_factors_2021,MATCH($B122,[3]!QoS_usage_factor_services,0),MATCH(AP$111,[3]!QoS_uf_comp_codes,0)),AP86)</f>
        <v>0</v>
      </c>
      <c r="AQ122" s="134">
        <f>_xlfn.IFNA(INDEX([3]!QoS_usage_factors_2021,MATCH($B122,[3]!QoS_usage_factor_services,0),MATCH(AQ$111,[3]!QoS_uf_comp_codes,0)),AQ86)</f>
        <v>0</v>
      </c>
      <c r="AR122" s="134">
        <f>_xlfn.IFNA(INDEX([3]!QoS_usage_factors_2021,MATCH($B122,[3]!QoS_usage_factor_services,0),MATCH(AR$111,[3]!QoS_uf_comp_codes,0)),AR86)</f>
        <v>0</v>
      </c>
      <c r="AS122" s="134">
        <f>_xlfn.IFNA(INDEX([3]!QoS_usage_factors_2021,MATCH($B122,[3]!QoS_usage_factor_services,0),MATCH(AS$111,[3]!QoS_uf_comp_codes,0)),AS86)</f>
        <v>0</v>
      </c>
      <c r="AT122" s="134">
        <f>_xlfn.IFNA(INDEX([3]!QoS_usage_factors_2021,MATCH($B122,[3]!QoS_usage_factor_services,0),MATCH(AT$111,[3]!QoS_uf_comp_codes,0)),AT86)</f>
        <v>0</v>
      </c>
      <c r="AU122" s="134">
        <f>_xlfn.IFNA(INDEX([3]!QoS_usage_factors_2021,MATCH($B122,[3]!QoS_usage_factor_services,0),MATCH(AU$111,[3]!QoS_uf_comp_codes,0)),AU86)</f>
        <v>0</v>
      </c>
      <c r="AV122" s="134">
        <f>_xlfn.IFNA(INDEX([3]!QoS_usage_factors_2021,MATCH($B122,[3]!QoS_usage_factor_services,0),MATCH(AV$111,[3]!QoS_uf_comp_codes,0)),AV86)</f>
        <v>0</v>
      </c>
      <c r="AW122" s="134">
        <f>_xlfn.IFNA(INDEX([3]!QoS_usage_factors_2021,MATCH($B122,[3]!QoS_usage_factor_services,0),MATCH(AW$111,[3]!QoS_uf_comp_codes,0)),AW86)</f>
        <v>0</v>
      </c>
      <c r="AX122" s="134">
        <f>_xlfn.IFNA(INDEX([3]!QoS_usage_factors_2021,MATCH($B122,[3]!QoS_usage_factor_services,0),MATCH(AX$111,[3]!QoS_uf_comp_codes,0)),AX86)</f>
        <v>23.26</v>
      </c>
      <c r="AY122" s="134">
        <f>_xlfn.IFNA(INDEX([3]!QoS_usage_factors_2021,MATCH($B122,[3]!QoS_usage_factor_services,0),MATCH(AY$111,[3]!QoS_uf_comp_codes,0)),AY86)</f>
        <v>0</v>
      </c>
      <c r="AZ122" s="134">
        <f>_xlfn.IFNA(INDEX([3]!QoS_usage_factors_2021,MATCH($B122,[3]!QoS_usage_factor_services,0),MATCH(AZ$111,[3]!QoS_uf_comp_codes,0)),AZ86)</f>
        <v>0.08</v>
      </c>
      <c r="BA122" s="134">
        <f>_xlfn.IFNA(INDEX([3]!QoS_usage_factors_2021,MATCH($B122,[3]!QoS_usage_factor_services,0),MATCH(BA$111,[3]!QoS_uf_comp_codes,0)),BA86)</f>
        <v>0</v>
      </c>
      <c r="BB122" s="134">
        <f>_xlfn.IFNA(INDEX([3]!QoS_usage_factors_2021,MATCH($B122,[3]!QoS_usage_factor_services,0),MATCH(BB$111,[3]!QoS_uf_comp_codes,0)),BB86)</f>
        <v>0</v>
      </c>
      <c r="BC122" s="134">
        <f>_xlfn.IFNA(INDEX([3]!QoS_usage_factors_2021,MATCH($B122,[3]!QoS_usage_factor_services,0),MATCH(BC$111,[3]!QoS_uf_comp_codes,0)),BC86)</f>
        <v>0</v>
      </c>
      <c r="BD122" s="134">
        <f>_xlfn.IFNA(INDEX([3]!QoS_usage_factors_2021,MATCH($B122,[3]!QoS_usage_factor_services,0),MATCH(BD$111,[3]!QoS_uf_comp_codes,0)),BD86)</f>
        <v>0</v>
      </c>
    </row>
    <row r="123" spans="1:56">
      <c r="A123" s="104"/>
      <c r="B123" s="134" t="str">
        <v>Metallic Path Facility (MPF) Rentals</v>
      </c>
      <c r="C123" s="134">
        <f>_xlfn.IFNA(INDEX([3]!QoS_usage_factors_2021,MATCH($B123,[3]!QoS_usage_factor_services,0),MATCH(C$111,[3]!QoS_uf_comp_codes,0)),C87)</f>
        <v>1</v>
      </c>
      <c r="D123" s="134">
        <f>_xlfn.IFNA(INDEX([3]!QoS_usage_factors_2021,MATCH($B123,[3]!QoS_usage_factor_services,0),MATCH(D$111,[3]!QoS_uf_comp_codes,0)),D87)</f>
        <v>0</v>
      </c>
      <c r="E123" s="134">
        <f>_xlfn.IFNA(INDEX([3]!QoS_usage_factors_2021,MATCH($B123,[3]!QoS_usage_factor_services,0),MATCH(E$111,[3]!QoS_uf_comp_codes,0)),E87)</f>
        <v>0</v>
      </c>
      <c r="F123" s="134">
        <f>_xlfn.IFNA(INDEX([3]!QoS_usage_factors_2021,MATCH($B123,[3]!QoS_usage_factor_services,0),MATCH(F$111,[3]!QoS_uf_comp_codes,0)),F87)</f>
        <v>0</v>
      </c>
      <c r="G123" s="134">
        <f>_xlfn.IFNA(INDEX([3]!QoS_usage_factors_2021,MATCH($B123,[3]!QoS_usage_factor_services,0),MATCH(G$111,[3]!QoS_uf_comp_codes,0)),G87)</f>
        <v>0</v>
      </c>
      <c r="H123" s="134">
        <f>_xlfn.IFNA(INDEX([3]!QoS_usage_factors_2021,MATCH($B123,[3]!QoS_usage_factor_services,0),MATCH(H$111,[3]!QoS_uf_comp_codes,0)),H87)</f>
        <v>0</v>
      </c>
      <c r="I123" s="134">
        <f>_xlfn.IFNA(INDEX([3]!QoS_usage_factors_2021,MATCH($B123,[3]!QoS_usage_factor_services,0),MATCH(I$111,[3]!QoS_uf_comp_codes,0)),I87)</f>
        <v>1</v>
      </c>
      <c r="J123" s="134">
        <f>_xlfn.IFNA(INDEX([3]!QoS_usage_factors_2021,MATCH($B123,[3]!QoS_usage_factor_services,0),MATCH(J$111,[3]!QoS_uf_comp_codes,0)),J87)</f>
        <v>0</v>
      </c>
      <c r="K123" s="134">
        <f>_xlfn.IFNA(INDEX([3]!QoS_usage_factors_2021,MATCH($B123,[3]!QoS_usage_factor_services,0),MATCH(K$111,[3]!QoS_uf_comp_codes,0)),K87)</f>
        <v>0</v>
      </c>
      <c r="L123" s="134">
        <f>_xlfn.IFNA(INDEX([3]!QoS_usage_factors_2021,MATCH($B123,[3]!QoS_usage_factor_services,0),MATCH(L$111,[3]!QoS_uf_comp_codes,0)),L87)</f>
        <v>0</v>
      </c>
      <c r="M123" s="134">
        <f>_xlfn.IFNA(INDEX([3]!QoS_usage_factors_2021,MATCH($B123,[3]!QoS_usage_factor_services,0),MATCH(M$111,[3]!QoS_uf_comp_codes,0)),M87)</f>
        <v>1</v>
      </c>
      <c r="N123" s="134">
        <f>_xlfn.IFNA(INDEX([3]!QoS_usage_factors_2021,MATCH($B123,[3]!QoS_usage_factor_services,0),MATCH(N$111,[3]!QoS_uf_comp_codes,0)),N87)</f>
        <v>1.0482491536994227</v>
      </c>
      <c r="O123" s="134">
        <f>_xlfn.IFNA(INDEX([3]!QoS_usage_factors_2021,MATCH($B123,[3]!QoS_usage_factor_services,0),MATCH(O$111,[3]!QoS_uf_comp_codes,0)),O87)</f>
        <v>1</v>
      </c>
      <c r="P123" s="134">
        <f>_xlfn.IFNA(INDEX([3]!QoS_usage_factors_2021,MATCH($B123,[3]!QoS_usage_factor_services,0),MATCH(P$111,[3]!QoS_uf_comp_codes,0)),P87)</f>
        <v>1.0482491536994227</v>
      </c>
      <c r="Q123" s="134">
        <f>_xlfn.IFNA(INDEX([3]!QoS_usage_factors_2021,MATCH($B123,[3]!QoS_usage_factor_services,0),MATCH(Q$111,[3]!QoS_uf_comp_codes,0)),Q87)</f>
        <v>2</v>
      </c>
      <c r="R123" s="134">
        <f>_xlfn.IFNA(INDEX([3]!QoS_usage_factors_2021,MATCH($B123,[3]!QoS_usage_factor_services,0),MATCH(R$111,[3]!QoS_uf_comp_codes,0)),R87)</f>
        <v>1.0482491536994227</v>
      </c>
      <c r="S123" s="134">
        <f>_xlfn.IFNA(INDEX([3]!QoS_usage_factors_2021,MATCH($B123,[3]!QoS_usage_factor_services,0),MATCH(S$111,[3]!QoS_uf_comp_codes,0)),S87)</f>
        <v>1</v>
      </c>
      <c r="T123" s="134">
        <f>_xlfn.IFNA(INDEX([3]!QoS_usage_factors_2021,MATCH($B123,[3]!QoS_usage_factor_services,0),MATCH(T$111,[3]!QoS_uf_comp_codes,0)),T87)</f>
        <v>1</v>
      </c>
      <c r="U123" s="134">
        <f>_xlfn.IFNA(INDEX([3]!QoS_usage_factors_2021,MATCH($B123,[3]!QoS_usage_factor_services,0),MATCH(U$111,[3]!QoS_uf_comp_codes,0)),U87)</f>
        <v>1.0482491536994227</v>
      </c>
      <c r="V123" s="134">
        <f>_xlfn.IFNA(INDEX([3]!QoS_usage_factors_2021,MATCH($B123,[3]!QoS_usage_factor_services,0),MATCH(V$111,[3]!QoS_uf_comp_codes,0)),V87)</f>
        <v>0</v>
      </c>
      <c r="W123" s="134">
        <f>_xlfn.IFNA(INDEX([3]!QoS_usage_factors_2021,MATCH($B123,[3]!QoS_usage_factor_services,0),MATCH(W$111,[3]!QoS_uf_comp_codes,0)),W87)</f>
        <v>0</v>
      </c>
      <c r="X123" s="134">
        <f>_xlfn.IFNA(INDEX([3]!QoS_usage_factors_2021,MATCH($B123,[3]!QoS_usage_factor_services,0),MATCH(X$111,[3]!QoS_uf_comp_codes,0)),X87)</f>
        <v>0</v>
      </c>
      <c r="Y123" s="134">
        <f>_xlfn.IFNA(INDEX([3]!QoS_usage_factors_2021,MATCH($B123,[3]!QoS_usage_factor_services,0),MATCH(Y$111,[3]!QoS_uf_comp_codes,0)),Y87)</f>
        <v>0</v>
      </c>
      <c r="Z123" s="134">
        <f>_xlfn.IFNA(INDEX([3]!QoS_usage_factors_2021,MATCH($B123,[3]!QoS_usage_factor_services,0),MATCH(Z$111,[3]!QoS_uf_comp_codes,0)),Z87)</f>
        <v>0</v>
      </c>
      <c r="AA123" s="134">
        <f>_xlfn.IFNA(INDEX([3]!QoS_usage_factors_2021,MATCH($B123,[3]!QoS_usage_factor_services,0),MATCH(AA$111,[3]!QoS_uf_comp_codes,0)),AA87)</f>
        <v>0</v>
      </c>
      <c r="AB123" s="134">
        <f>_xlfn.IFNA(INDEX([3]!QoS_usage_factors_2021,MATCH($B123,[3]!QoS_usage_factor_services,0),MATCH(AB$111,[3]!QoS_uf_comp_codes,0)),AB87)</f>
        <v>0</v>
      </c>
      <c r="AC123" s="134">
        <f>_xlfn.IFNA(INDEX([3]!QoS_usage_factors_2021,MATCH($B123,[3]!QoS_usage_factor_services,0),MATCH(AC$111,[3]!QoS_uf_comp_codes,0)),AC87)</f>
        <v>0</v>
      </c>
      <c r="AD123" s="134">
        <f>_xlfn.IFNA(INDEX([3]!QoS_usage_factors_2021,MATCH($B123,[3]!QoS_usage_factor_services,0),MATCH(AD$111,[3]!QoS_uf_comp_codes,0)),AD87)</f>
        <v>0</v>
      </c>
      <c r="AE123" s="134">
        <f>_xlfn.IFNA(INDEX([3]!QoS_usage_factors_2021,MATCH($B123,[3]!QoS_usage_factor_services,0),MATCH(AE$111,[3]!QoS_uf_comp_codes,0)),AE87)</f>
        <v>1</v>
      </c>
      <c r="AF123" s="134">
        <f>_xlfn.IFNA(INDEX([3]!QoS_usage_factors_2021,MATCH($B123,[3]!QoS_usage_factor_services,0),MATCH(AF$111,[3]!QoS_uf_comp_codes,0)),AF87)</f>
        <v>0</v>
      </c>
      <c r="AG123" s="134">
        <f>_xlfn.IFNA(INDEX([3]!QoS_usage_factors_2021,MATCH($B123,[3]!QoS_usage_factor_services,0),MATCH(AG$111,[3]!QoS_uf_comp_codes,0)),AG87)</f>
        <v>2.42</v>
      </c>
      <c r="AH123" s="134">
        <f>_xlfn.IFNA(INDEX([3]!QoS_usage_factors_2021,MATCH($B123,[3]!QoS_usage_factor_services,0),MATCH(AH$111,[3]!QoS_uf_comp_codes,0)),AH87)</f>
        <v>0</v>
      </c>
      <c r="AI123" s="134">
        <f>_xlfn.IFNA(INDEX([3]!QoS_usage_factors_2021,MATCH($B123,[3]!QoS_usage_factor_services,0),MATCH(AI$111,[3]!QoS_uf_comp_codes,0)),AI87)</f>
        <v>0</v>
      </c>
      <c r="AJ123" s="134">
        <f>_xlfn.IFNA(INDEX([3]!QoS_usage_factors_2021,MATCH($B123,[3]!QoS_usage_factor_services,0),MATCH(AJ$111,[3]!QoS_uf_comp_codes,0)),AJ87)</f>
        <v>0</v>
      </c>
      <c r="AK123" s="134">
        <f>_xlfn.IFNA(INDEX([3]!QoS_usage_factors_2021,MATCH($B123,[3]!QoS_usage_factor_services,0),MATCH(AK$111,[3]!QoS_uf_comp_codes,0)),AK87)</f>
        <v>0</v>
      </c>
      <c r="AL123" s="134">
        <f>_xlfn.IFNA(INDEX([3]!QoS_usage_factors_2021,MATCH($B123,[3]!QoS_usage_factor_services,0),MATCH(AL$111,[3]!QoS_uf_comp_codes,0)),AL87)</f>
        <v>0</v>
      </c>
      <c r="AM123" s="134">
        <f>_xlfn.IFNA(INDEX([3]!QoS_usage_factors_2021,MATCH($B123,[3]!QoS_usage_factor_services,0),MATCH(AM$111,[3]!QoS_uf_comp_codes,0)),AM87)</f>
        <v>0</v>
      </c>
      <c r="AN123" s="134">
        <f>_xlfn.IFNA(INDEX([3]!QoS_usage_factors_2021,MATCH($B123,[3]!QoS_usage_factor_services,0),MATCH(AN$111,[3]!QoS_uf_comp_codes,0)),AN87)</f>
        <v>0</v>
      </c>
      <c r="AO123" s="134">
        <f>_xlfn.IFNA(INDEX([3]!QoS_usage_factors_2021,MATCH($B123,[3]!QoS_usage_factor_services,0),MATCH(AO$111,[3]!QoS_uf_comp_codes,0)),AO87)</f>
        <v>0</v>
      </c>
      <c r="AP123" s="134">
        <f>_xlfn.IFNA(INDEX([3]!QoS_usage_factors_2021,MATCH($B123,[3]!QoS_usage_factor_services,0),MATCH(AP$111,[3]!QoS_uf_comp_codes,0)),AP87)</f>
        <v>0</v>
      </c>
      <c r="AQ123" s="134">
        <f>_xlfn.IFNA(INDEX([3]!QoS_usage_factors_2021,MATCH($B123,[3]!QoS_usage_factor_services,0),MATCH(AQ$111,[3]!QoS_uf_comp_codes,0)),AQ87)</f>
        <v>0</v>
      </c>
      <c r="AR123" s="134">
        <f>_xlfn.IFNA(INDEX([3]!QoS_usage_factors_2021,MATCH($B123,[3]!QoS_usage_factor_services,0),MATCH(AR$111,[3]!QoS_uf_comp_codes,0)),AR87)</f>
        <v>0</v>
      </c>
      <c r="AS123" s="134">
        <f>_xlfn.IFNA(INDEX([3]!QoS_usage_factors_2021,MATCH($B123,[3]!QoS_usage_factor_services,0),MATCH(AS$111,[3]!QoS_uf_comp_codes,0)),AS87)</f>
        <v>0</v>
      </c>
      <c r="AT123" s="134">
        <f>_xlfn.IFNA(INDEX([3]!QoS_usage_factors_2021,MATCH($B123,[3]!QoS_usage_factor_services,0),MATCH(AT$111,[3]!QoS_uf_comp_codes,0)),AT87)</f>
        <v>0</v>
      </c>
      <c r="AU123" s="134">
        <f>_xlfn.IFNA(INDEX([3]!QoS_usage_factors_2021,MATCH($B123,[3]!QoS_usage_factor_services,0),MATCH(AU$111,[3]!QoS_uf_comp_codes,0)),AU87)</f>
        <v>0</v>
      </c>
      <c r="AV123" s="134">
        <f>_xlfn.IFNA(INDEX([3]!QoS_usage_factors_2021,MATCH($B123,[3]!QoS_usage_factor_services,0),MATCH(AV$111,[3]!QoS_uf_comp_codes,0)),AV87)</f>
        <v>0</v>
      </c>
      <c r="AW123" s="134">
        <f>_xlfn.IFNA(INDEX([3]!QoS_usage_factors_2021,MATCH($B123,[3]!QoS_usage_factor_services,0),MATCH(AW$111,[3]!QoS_uf_comp_codes,0)),AW87)</f>
        <v>0</v>
      </c>
      <c r="AX123" s="134">
        <f>_xlfn.IFNA(INDEX([3]!QoS_usage_factors_2021,MATCH($B123,[3]!QoS_usage_factor_services,0),MATCH(AX$111,[3]!QoS_uf_comp_codes,0)),AX87)</f>
        <v>86</v>
      </c>
      <c r="AY123" s="134">
        <f>_xlfn.IFNA(INDEX([3]!QoS_usage_factors_2021,MATCH($B123,[3]!QoS_usage_factor_services,0),MATCH(AY$111,[3]!QoS_uf_comp_codes,0)),AY87)</f>
        <v>0</v>
      </c>
      <c r="AZ123" s="134">
        <f>_xlfn.IFNA(INDEX([3]!QoS_usage_factors_2021,MATCH($B123,[3]!QoS_usage_factor_services,0),MATCH(AZ$111,[3]!QoS_uf_comp_codes,0)),AZ87)</f>
        <v>0.28999999999999998</v>
      </c>
      <c r="BA123" s="134">
        <f>_xlfn.IFNA(INDEX([3]!QoS_usage_factors_2021,MATCH($B123,[3]!QoS_usage_factor_services,0),MATCH(BA$111,[3]!QoS_uf_comp_codes,0)),BA87)</f>
        <v>0</v>
      </c>
      <c r="BB123" s="134">
        <f>_xlfn.IFNA(INDEX([3]!QoS_usage_factors_2021,MATCH($B123,[3]!QoS_usage_factor_services,0),MATCH(BB$111,[3]!QoS_uf_comp_codes,0)),BB87)</f>
        <v>0</v>
      </c>
      <c r="BC123" s="134">
        <f>_xlfn.IFNA(INDEX([3]!QoS_usage_factors_2021,MATCH($B123,[3]!QoS_usage_factor_services,0),MATCH(BC$111,[3]!QoS_uf_comp_codes,0)),BC87)</f>
        <v>0</v>
      </c>
      <c r="BD123" s="134">
        <f>_xlfn.IFNA(INDEX([3]!QoS_usage_factors_2021,MATCH($B123,[3]!QoS_usage_factor_services,0),MATCH(BD$111,[3]!QoS_uf_comp_codes,0)),BD87)</f>
        <v>0</v>
      </c>
    </row>
    <row r="124" spans="1:56">
      <c r="A124" s="104"/>
      <c r="B124" s="134" t="str">
        <v>Hard Ceases</v>
      </c>
      <c r="C124" s="134">
        <f>_xlfn.IFNA(INDEX([3]!QoS_usage_factors_2021,MATCH($B124,[3]!QoS_usage_factor_services,0),MATCH(C$111,[3]!QoS_uf_comp_codes,0)),C88)</f>
        <v>0</v>
      </c>
      <c r="D124" s="134">
        <f>_xlfn.IFNA(INDEX([3]!QoS_usage_factors_2021,MATCH($B124,[3]!QoS_usage_factor_services,0),MATCH(D$111,[3]!QoS_uf_comp_codes,0)),D88)</f>
        <v>0</v>
      </c>
      <c r="E124" s="134">
        <f>_xlfn.IFNA(INDEX([3]!QoS_usage_factors_2021,MATCH($B124,[3]!QoS_usage_factor_services,0),MATCH(E$111,[3]!QoS_uf_comp_codes,0)),E88)</f>
        <v>0</v>
      </c>
      <c r="F124" s="134">
        <f>_xlfn.IFNA(INDEX([3]!QoS_usage_factors_2021,MATCH($B124,[3]!QoS_usage_factor_services,0),MATCH(F$111,[3]!QoS_uf_comp_codes,0)),F88)</f>
        <v>0</v>
      </c>
      <c r="G124" s="134">
        <f>_xlfn.IFNA(INDEX([3]!QoS_usage_factors_2021,MATCH($B124,[3]!QoS_usage_factor_services,0),MATCH(G$111,[3]!QoS_uf_comp_codes,0)),G88)</f>
        <v>0</v>
      </c>
      <c r="H124" s="134">
        <f>_xlfn.IFNA(INDEX([3]!QoS_usage_factors_2021,MATCH($B124,[3]!QoS_usage_factor_services,0),MATCH(H$111,[3]!QoS_uf_comp_codes,0)),H88)</f>
        <v>0</v>
      </c>
      <c r="I124" s="134">
        <f>_xlfn.IFNA(INDEX([3]!QoS_usage_factors_2021,MATCH($B124,[3]!QoS_usage_factor_services,0),MATCH(I$111,[3]!QoS_uf_comp_codes,0)),I88)</f>
        <v>1</v>
      </c>
      <c r="J124" s="134">
        <f>_xlfn.IFNA(INDEX([3]!QoS_usage_factors_2021,MATCH($B124,[3]!QoS_usage_factor_services,0),MATCH(J$111,[3]!QoS_uf_comp_codes,0)),J88)</f>
        <v>0</v>
      </c>
      <c r="K124" s="134">
        <f>_xlfn.IFNA(INDEX([3]!QoS_usage_factors_2021,MATCH($B124,[3]!QoS_usage_factor_services,0),MATCH(K$111,[3]!QoS_uf_comp_codes,0)),K88)</f>
        <v>0</v>
      </c>
      <c r="L124" s="134">
        <f>_xlfn.IFNA(INDEX([3]!QoS_usage_factors_2021,MATCH($B124,[3]!QoS_usage_factor_services,0),MATCH(L$111,[3]!QoS_uf_comp_codes,0)),L88)</f>
        <v>1.07</v>
      </c>
      <c r="M124" s="134">
        <f>_xlfn.IFNA(INDEX([3]!QoS_usage_factors_2021,MATCH($B124,[3]!QoS_usage_factor_services,0),MATCH(M$111,[3]!QoS_uf_comp_codes,0)),M88)</f>
        <v>0</v>
      </c>
      <c r="N124" s="134">
        <f>_xlfn.IFNA(INDEX([3]!QoS_usage_factors_2021,MATCH($B124,[3]!QoS_usage_factor_services,0),MATCH(N$111,[3]!QoS_uf_comp_codes,0)),N88)</f>
        <v>0</v>
      </c>
      <c r="O124" s="134">
        <f>_xlfn.IFNA(INDEX([3]!QoS_usage_factors_2021,MATCH($B124,[3]!QoS_usage_factor_services,0),MATCH(O$111,[3]!QoS_uf_comp_codes,0)),O88)</f>
        <v>0</v>
      </c>
      <c r="P124" s="134">
        <f>_xlfn.IFNA(INDEX([3]!QoS_usage_factors_2021,MATCH($B124,[3]!QoS_usage_factor_services,0),MATCH(P$111,[3]!QoS_uf_comp_codes,0)),P88)</f>
        <v>0</v>
      </c>
      <c r="Q124" s="134">
        <f>_xlfn.IFNA(INDEX([3]!QoS_usage_factors_2021,MATCH($B124,[3]!QoS_usage_factor_services,0),MATCH(Q$111,[3]!QoS_uf_comp_codes,0)),Q88)</f>
        <v>0</v>
      </c>
      <c r="R124" s="134">
        <f>_xlfn.IFNA(INDEX([3]!QoS_usage_factors_2021,MATCH($B124,[3]!QoS_usage_factor_services,0),MATCH(R$111,[3]!QoS_uf_comp_codes,0)),R88)</f>
        <v>0</v>
      </c>
      <c r="S124" s="134">
        <f>_xlfn.IFNA(INDEX([3]!QoS_usage_factors_2021,MATCH($B124,[3]!QoS_usage_factor_services,0),MATCH(S$111,[3]!QoS_uf_comp_codes,0)),S88)</f>
        <v>0</v>
      </c>
      <c r="T124" s="134">
        <f>_xlfn.IFNA(INDEX([3]!QoS_usage_factors_2021,MATCH($B124,[3]!QoS_usage_factor_services,0),MATCH(T$111,[3]!QoS_uf_comp_codes,0)),T88)</f>
        <v>0</v>
      </c>
      <c r="U124" s="134">
        <f>_xlfn.IFNA(INDEX([3]!QoS_usage_factors_2021,MATCH($B124,[3]!QoS_usage_factor_services,0),MATCH(U$111,[3]!QoS_uf_comp_codes,0)),U88)</f>
        <v>0</v>
      </c>
      <c r="V124" s="134">
        <f>_xlfn.IFNA(INDEX([3]!QoS_usage_factors_2021,MATCH($B124,[3]!QoS_usage_factor_services,0),MATCH(V$111,[3]!QoS_uf_comp_codes,0)),V88)</f>
        <v>0</v>
      </c>
      <c r="W124" s="134">
        <f>_xlfn.IFNA(INDEX([3]!QoS_usage_factors_2021,MATCH($B124,[3]!QoS_usage_factor_services,0),MATCH(W$111,[3]!QoS_uf_comp_codes,0)),W88)</f>
        <v>0</v>
      </c>
      <c r="X124" s="134">
        <f>_xlfn.IFNA(INDEX([3]!QoS_usage_factors_2021,MATCH($B124,[3]!QoS_usage_factor_services,0),MATCH(X$111,[3]!QoS_uf_comp_codes,0)),X88)</f>
        <v>0</v>
      </c>
      <c r="Y124" s="134">
        <f>_xlfn.IFNA(INDEX([3]!QoS_usage_factors_2021,MATCH($B124,[3]!QoS_usage_factor_services,0),MATCH(Y$111,[3]!QoS_uf_comp_codes,0)),Y88)</f>
        <v>0</v>
      </c>
      <c r="Z124" s="134">
        <f>_xlfn.IFNA(INDEX([3]!QoS_usage_factors_2021,MATCH($B124,[3]!QoS_usage_factor_services,0),MATCH(Z$111,[3]!QoS_uf_comp_codes,0)),Z88)</f>
        <v>0</v>
      </c>
      <c r="AA124" s="134">
        <f>_xlfn.IFNA(INDEX([3]!QoS_usage_factors_2021,MATCH($B124,[3]!QoS_usage_factor_services,0),MATCH(AA$111,[3]!QoS_uf_comp_codes,0)),AA88)</f>
        <v>0</v>
      </c>
      <c r="AB124" s="134">
        <f>_xlfn.IFNA(INDEX([3]!QoS_usage_factors_2021,MATCH($B124,[3]!QoS_usage_factor_services,0),MATCH(AB$111,[3]!QoS_uf_comp_codes,0)),AB88)</f>
        <v>1</v>
      </c>
      <c r="AC124" s="134">
        <f>_xlfn.IFNA(INDEX([3]!QoS_usage_factors_2021,MATCH($B124,[3]!QoS_usage_factor_services,0),MATCH(AC$111,[3]!QoS_uf_comp_codes,0)),AC88)</f>
        <v>0</v>
      </c>
      <c r="AD124" s="134">
        <f>_xlfn.IFNA(INDEX([3]!QoS_usage_factors_2021,MATCH($B124,[3]!QoS_usage_factor_services,0),MATCH(AD$111,[3]!QoS_uf_comp_codes,0)),AD88)</f>
        <v>0</v>
      </c>
      <c r="AE124" s="134">
        <f>_xlfn.IFNA(INDEX([3]!QoS_usage_factors_2021,MATCH($B124,[3]!QoS_usage_factor_services,0),MATCH(AE$111,[3]!QoS_uf_comp_codes,0)),AE88)</f>
        <v>0</v>
      </c>
      <c r="AF124" s="134">
        <f>_xlfn.IFNA(INDEX([3]!QoS_usage_factors_2021,MATCH($B124,[3]!QoS_usage_factor_services,0),MATCH(AF$111,[3]!QoS_uf_comp_codes,0)),AF88)</f>
        <v>0</v>
      </c>
      <c r="AG124" s="134">
        <f>_xlfn.IFNA(INDEX([3]!QoS_usage_factors_2021,MATCH($B124,[3]!QoS_usage_factor_services,0),MATCH(AG$111,[3]!QoS_uf_comp_codes,0)),AG88)</f>
        <v>0</v>
      </c>
      <c r="AH124" s="134">
        <f>_xlfn.IFNA(INDEX([3]!QoS_usage_factors_2021,MATCH($B124,[3]!QoS_usage_factor_services,0),MATCH(AH$111,[3]!QoS_uf_comp_codes,0)),AH88)</f>
        <v>0</v>
      </c>
      <c r="AI124" s="134">
        <f>_xlfn.IFNA(INDEX([3]!QoS_usage_factors_2021,MATCH($B124,[3]!QoS_usage_factor_services,0),MATCH(AI$111,[3]!QoS_uf_comp_codes,0)),AI88)</f>
        <v>0</v>
      </c>
      <c r="AJ124" s="134">
        <f>_xlfn.IFNA(INDEX([3]!QoS_usage_factors_2021,MATCH($B124,[3]!QoS_usage_factor_services,0),MATCH(AJ$111,[3]!QoS_uf_comp_codes,0)),AJ88)</f>
        <v>0</v>
      </c>
      <c r="AK124" s="134">
        <f>_xlfn.IFNA(INDEX([3]!QoS_usage_factors_2021,MATCH($B124,[3]!QoS_usage_factor_services,0),MATCH(AK$111,[3]!QoS_uf_comp_codes,0)),AK88)</f>
        <v>0</v>
      </c>
      <c r="AL124" s="134">
        <f>_xlfn.IFNA(INDEX([3]!QoS_usage_factors_2021,MATCH($B124,[3]!QoS_usage_factor_services,0),MATCH(AL$111,[3]!QoS_uf_comp_codes,0)),AL88)</f>
        <v>0</v>
      </c>
      <c r="AM124" s="134">
        <f>_xlfn.IFNA(INDEX([3]!QoS_usage_factors_2021,MATCH($B124,[3]!QoS_usage_factor_services,0),MATCH(AM$111,[3]!QoS_uf_comp_codes,0)),AM88)</f>
        <v>0</v>
      </c>
      <c r="AN124" s="134">
        <f>_xlfn.IFNA(INDEX([3]!QoS_usage_factors_2021,MATCH($B124,[3]!QoS_usage_factor_services,0),MATCH(AN$111,[3]!QoS_uf_comp_codes,0)),AN88)</f>
        <v>0</v>
      </c>
      <c r="AO124" s="134">
        <f>_xlfn.IFNA(INDEX([3]!QoS_usage_factors_2021,MATCH($B124,[3]!QoS_usage_factor_services,0),MATCH(AO$111,[3]!QoS_uf_comp_codes,0)),AO88)</f>
        <v>0</v>
      </c>
      <c r="AP124" s="134">
        <f>_xlfn.IFNA(INDEX([3]!QoS_usage_factors_2021,MATCH($B124,[3]!QoS_usage_factor_services,0),MATCH(AP$111,[3]!QoS_uf_comp_codes,0)),AP88)</f>
        <v>0</v>
      </c>
      <c r="AQ124" s="134">
        <f>_xlfn.IFNA(INDEX([3]!QoS_usage_factors_2021,MATCH($B124,[3]!QoS_usage_factor_services,0),MATCH(AQ$111,[3]!QoS_uf_comp_codes,0)),AQ88)</f>
        <v>0</v>
      </c>
      <c r="AR124" s="134">
        <f>_xlfn.IFNA(INDEX([3]!QoS_usage_factors_2021,MATCH($B124,[3]!QoS_usage_factor_services,0),MATCH(AR$111,[3]!QoS_uf_comp_codes,0)),AR88)</f>
        <v>0</v>
      </c>
      <c r="AS124" s="134">
        <f>_xlfn.IFNA(INDEX([3]!QoS_usage_factors_2021,MATCH($B124,[3]!QoS_usage_factor_services,0),MATCH(AS$111,[3]!QoS_uf_comp_codes,0)),AS88)</f>
        <v>0</v>
      </c>
      <c r="AT124" s="134">
        <f>_xlfn.IFNA(INDEX([3]!QoS_usage_factors_2021,MATCH($B124,[3]!QoS_usage_factor_services,0),MATCH(AT$111,[3]!QoS_uf_comp_codes,0)),AT88)</f>
        <v>0</v>
      </c>
      <c r="AU124" s="134">
        <f>_xlfn.IFNA(INDEX([3]!QoS_usage_factors_2021,MATCH($B124,[3]!QoS_usage_factor_services,0),MATCH(AU$111,[3]!QoS_uf_comp_codes,0)),AU88)</f>
        <v>0</v>
      </c>
      <c r="AV124" s="134">
        <f>_xlfn.IFNA(INDEX([3]!QoS_usage_factors_2021,MATCH($B124,[3]!QoS_usage_factor_services,0),MATCH(AV$111,[3]!QoS_uf_comp_codes,0)),AV88)</f>
        <v>0</v>
      </c>
      <c r="AW124" s="134">
        <f>_xlfn.IFNA(INDEX([3]!QoS_usage_factors_2021,MATCH($B124,[3]!QoS_usage_factor_services,0),MATCH(AW$111,[3]!QoS_uf_comp_codes,0)),AW88)</f>
        <v>0</v>
      </c>
      <c r="AX124" s="134">
        <f>_xlfn.IFNA(INDEX([3]!QoS_usage_factors_2021,MATCH($B124,[3]!QoS_usage_factor_services,0),MATCH(AX$111,[3]!QoS_uf_comp_codes,0)),AX88)</f>
        <v>22.16</v>
      </c>
      <c r="AY124" s="134">
        <f>_xlfn.IFNA(INDEX([3]!QoS_usage_factors_2021,MATCH($B124,[3]!QoS_usage_factor_services,0),MATCH(AY$111,[3]!QoS_uf_comp_codes,0)),AY88)</f>
        <v>0</v>
      </c>
      <c r="AZ124" s="134">
        <f>_xlfn.IFNA(INDEX([3]!QoS_usage_factors_2021,MATCH($B124,[3]!QoS_usage_factor_services,0),MATCH(AZ$111,[3]!QoS_uf_comp_codes,0)),AZ88)</f>
        <v>0.25</v>
      </c>
      <c r="BA124" s="134">
        <f>_xlfn.IFNA(INDEX([3]!QoS_usage_factors_2021,MATCH($B124,[3]!QoS_usage_factor_services,0),MATCH(BA$111,[3]!QoS_uf_comp_codes,0)),BA88)</f>
        <v>0</v>
      </c>
      <c r="BB124" s="134">
        <f>_xlfn.IFNA(INDEX([3]!QoS_usage_factors_2021,MATCH($B124,[3]!QoS_usage_factor_services,0),MATCH(BB$111,[3]!QoS_uf_comp_codes,0)),BB88)</f>
        <v>0</v>
      </c>
      <c r="BC124" s="134">
        <f>_xlfn.IFNA(INDEX([3]!QoS_usage_factors_2021,MATCH($B124,[3]!QoS_usage_factor_services,0),MATCH(BC$111,[3]!QoS_uf_comp_codes,0)),BC88)</f>
        <v>0</v>
      </c>
      <c r="BD124" s="134">
        <f>_xlfn.IFNA(INDEX([3]!QoS_usage_factors_2021,MATCH($B124,[3]!QoS_usage_factor_services,0),MATCH(BD$111,[3]!QoS_uf_comp_codes,0)),BD88)</f>
        <v>0</v>
      </c>
    </row>
    <row r="125" spans="1:56">
      <c r="A125" s="104"/>
      <c r="B125" s="134" t="str">
        <v>Co-mingling New Provide Services</v>
      </c>
      <c r="C125" s="134">
        <f>_xlfn.IFNA(INDEX([3]!QoS_usage_factors_2021,MATCH($B125,[3]!QoS_usage_factor_services,0),MATCH(C$111,[3]!QoS_uf_comp_codes,0)),C89)</f>
        <v>0</v>
      </c>
      <c r="D125" s="134">
        <f>_xlfn.IFNA(INDEX([3]!QoS_usage_factors_2021,MATCH($B125,[3]!QoS_usage_factor_services,0),MATCH(D$111,[3]!QoS_uf_comp_codes,0)),D89)</f>
        <v>0</v>
      </c>
      <c r="E125" s="134">
        <f>_xlfn.IFNA(INDEX([3]!QoS_usage_factors_2021,MATCH($B125,[3]!QoS_usage_factor_services,0),MATCH(E$111,[3]!QoS_uf_comp_codes,0)),E89)</f>
        <v>0</v>
      </c>
      <c r="F125" s="134">
        <f>_xlfn.IFNA(INDEX([3]!QoS_usage_factors_2021,MATCH($B125,[3]!QoS_usage_factor_services,0),MATCH(F$111,[3]!QoS_uf_comp_codes,0)),F89)</f>
        <v>6.91</v>
      </c>
      <c r="G125" s="134">
        <f>_xlfn.IFNA(INDEX([3]!QoS_usage_factors_2021,MATCH($B125,[3]!QoS_usage_factor_services,0),MATCH(G$111,[3]!QoS_uf_comp_codes,0)),G89)</f>
        <v>0</v>
      </c>
      <c r="H125" s="134">
        <f>_xlfn.IFNA(INDEX([3]!QoS_usage_factors_2021,MATCH($B125,[3]!QoS_usage_factor_services,0),MATCH(H$111,[3]!QoS_uf_comp_codes,0)),H89)</f>
        <v>0</v>
      </c>
      <c r="I125" s="134">
        <f>_xlfn.IFNA(INDEX([3]!QoS_usage_factors_2021,MATCH($B125,[3]!QoS_usage_factor_services,0),MATCH(I$111,[3]!QoS_uf_comp_codes,0)),I89)</f>
        <v>6.91</v>
      </c>
      <c r="J125" s="134">
        <f>_xlfn.IFNA(INDEX([3]!QoS_usage_factors_2021,MATCH($B125,[3]!QoS_usage_factor_services,0),MATCH(J$111,[3]!QoS_uf_comp_codes,0)),J89)</f>
        <v>0</v>
      </c>
      <c r="K125" s="134">
        <f>_xlfn.IFNA(INDEX([3]!QoS_usage_factors_2021,MATCH($B125,[3]!QoS_usage_factor_services,0),MATCH(K$111,[3]!QoS_uf_comp_codes,0)),K89)</f>
        <v>0</v>
      </c>
      <c r="L125" s="134">
        <f>_xlfn.IFNA(INDEX([3]!QoS_usage_factors_2021,MATCH($B125,[3]!QoS_usage_factor_services,0),MATCH(L$111,[3]!QoS_uf_comp_codes,0)),L89)</f>
        <v>0</v>
      </c>
      <c r="M125" s="134">
        <f>_xlfn.IFNA(INDEX([3]!QoS_usage_factors_2021,MATCH($B125,[3]!QoS_usage_factor_services,0),MATCH(M$111,[3]!QoS_uf_comp_codes,0)),M89)</f>
        <v>0</v>
      </c>
      <c r="N125" s="134">
        <f>_xlfn.IFNA(INDEX([3]!QoS_usage_factors_2021,MATCH($B125,[3]!QoS_usage_factor_services,0),MATCH(N$111,[3]!QoS_uf_comp_codes,0)),N89)</f>
        <v>0</v>
      </c>
      <c r="O125" s="134">
        <f>_xlfn.IFNA(INDEX([3]!QoS_usage_factors_2021,MATCH($B125,[3]!QoS_usage_factor_services,0),MATCH(O$111,[3]!QoS_uf_comp_codes,0)),O89)</f>
        <v>0</v>
      </c>
      <c r="P125" s="134">
        <f>_xlfn.IFNA(INDEX([3]!QoS_usage_factors_2021,MATCH($B125,[3]!QoS_usage_factor_services,0),MATCH(P$111,[3]!QoS_uf_comp_codes,0)),P89)</f>
        <v>0</v>
      </c>
      <c r="Q125" s="134">
        <f>_xlfn.IFNA(INDEX([3]!QoS_usage_factors_2021,MATCH($B125,[3]!QoS_usage_factor_services,0),MATCH(Q$111,[3]!QoS_uf_comp_codes,0)),Q89)</f>
        <v>0</v>
      </c>
      <c r="R125" s="134">
        <f>_xlfn.IFNA(INDEX([3]!QoS_usage_factors_2021,MATCH($B125,[3]!QoS_usage_factor_services,0),MATCH(R$111,[3]!QoS_uf_comp_codes,0)),R89)</f>
        <v>0</v>
      </c>
      <c r="S125" s="134">
        <f>_xlfn.IFNA(INDEX([3]!QoS_usage_factors_2021,MATCH($B125,[3]!QoS_usage_factor_services,0),MATCH(S$111,[3]!QoS_uf_comp_codes,0)),S89)</f>
        <v>0</v>
      </c>
      <c r="T125" s="134">
        <f>_xlfn.IFNA(INDEX([3]!QoS_usage_factors_2021,MATCH($B125,[3]!QoS_usage_factor_services,0),MATCH(T$111,[3]!QoS_uf_comp_codes,0)),T89)</f>
        <v>0</v>
      </c>
      <c r="U125" s="134">
        <f>_xlfn.IFNA(INDEX([3]!QoS_usage_factors_2021,MATCH($B125,[3]!QoS_usage_factor_services,0),MATCH(U$111,[3]!QoS_uf_comp_codes,0)),U89)</f>
        <v>0</v>
      </c>
      <c r="V125" s="134">
        <f>_xlfn.IFNA(INDEX([3]!QoS_usage_factors_2021,MATCH($B125,[3]!QoS_usage_factor_services,0),MATCH(V$111,[3]!QoS_uf_comp_codes,0)),V89)</f>
        <v>0</v>
      </c>
      <c r="W125" s="134">
        <f>_xlfn.IFNA(INDEX([3]!QoS_usage_factors_2021,MATCH($B125,[3]!QoS_usage_factor_services,0),MATCH(W$111,[3]!QoS_uf_comp_codes,0)),W89)</f>
        <v>0</v>
      </c>
      <c r="X125" s="134">
        <f>_xlfn.IFNA(INDEX([3]!QoS_usage_factors_2021,MATCH($B125,[3]!QoS_usage_factor_services,0),MATCH(X$111,[3]!QoS_uf_comp_codes,0)),X89)</f>
        <v>0</v>
      </c>
      <c r="Y125" s="134">
        <f>_xlfn.IFNA(INDEX([3]!QoS_usage_factors_2021,MATCH($B125,[3]!QoS_usage_factor_services,0),MATCH(Y$111,[3]!QoS_uf_comp_codes,0)),Y89)</f>
        <v>0</v>
      </c>
      <c r="Z125" s="134">
        <f>_xlfn.IFNA(INDEX([3]!QoS_usage_factors_2021,MATCH($B125,[3]!QoS_usage_factor_services,0),MATCH(Z$111,[3]!QoS_uf_comp_codes,0)),Z89)</f>
        <v>0</v>
      </c>
      <c r="AA125" s="134">
        <f>_xlfn.IFNA(INDEX([3]!QoS_usage_factors_2021,MATCH($B125,[3]!QoS_usage_factor_services,0),MATCH(AA$111,[3]!QoS_uf_comp_codes,0)),AA89)</f>
        <v>0</v>
      </c>
      <c r="AB125" s="134">
        <f>_xlfn.IFNA(INDEX([3]!QoS_usage_factors_2021,MATCH($B125,[3]!QoS_usage_factor_services,0),MATCH(AB$111,[3]!QoS_uf_comp_codes,0)),AB89)</f>
        <v>6.91</v>
      </c>
      <c r="AC125" s="134">
        <f>_xlfn.IFNA(INDEX([3]!QoS_usage_factors_2021,MATCH($B125,[3]!QoS_usage_factor_services,0),MATCH(AC$111,[3]!QoS_uf_comp_codes,0)),AC89)</f>
        <v>0</v>
      </c>
      <c r="AD125" s="134">
        <f>_xlfn.IFNA(INDEX([3]!QoS_usage_factors_2021,MATCH($B125,[3]!QoS_usage_factor_services,0),MATCH(AD$111,[3]!QoS_uf_comp_codes,0)),AD89)</f>
        <v>0</v>
      </c>
      <c r="AE125" s="134">
        <f>_xlfn.IFNA(INDEX([3]!QoS_usage_factors_2021,MATCH($B125,[3]!QoS_usage_factor_services,0),MATCH(AE$111,[3]!QoS_uf_comp_codes,0)),AE89)</f>
        <v>0</v>
      </c>
      <c r="AF125" s="134">
        <f>_xlfn.IFNA(INDEX([3]!QoS_usage_factors_2021,MATCH($B125,[3]!QoS_usage_factor_services,0),MATCH(AF$111,[3]!QoS_uf_comp_codes,0)),AF89)</f>
        <v>0</v>
      </c>
      <c r="AG125" s="134">
        <f>_xlfn.IFNA(INDEX([3]!QoS_usage_factors_2021,MATCH($B125,[3]!QoS_usage_factor_services,0),MATCH(AG$111,[3]!QoS_uf_comp_codes,0)),AG89)</f>
        <v>0</v>
      </c>
      <c r="AH125" s="134">
        <f>_xlfn.IFNA(INDEX([3]!QoS_usage_factors_2021,MATCH($B125,[3]!QoS_usage_factor_services,0),MATCH(AH$111,[3]!QoS_uf_comp_codes,0)),AH89)</f>
        <v>0</v>
      </c>
      <c r="AI125" s="134">
        <f>_xlfn.IFNA(INDEX([3]!QoS_usage_factors_2021,MATCH($B125,[3]!QoS_usage_factor_services,0),MATCH(AI$111,[3]!QoS_uf_comp_codes,0)),AI89)</f>
        <v>0</v>
      </c>
      <c r="AJ125" s="134">
        <f>_xlfn.IFNA(INDEX([3]!QoS_usage_factors_2021,MATCH($B125,[3]!QoS_usage_factor_services,0),MATCH(AJ$111,[3]!QoS_uf_comp_codes,0)),AJ89)</f>
        <v>0</v>
      </c>
      <c r="AK125" s="134">
        <f>_xlfn.IFNA(INDEX([3]!QoS_usage_factors_2021,MATCH($B125,[3]!QoS_usage_factor_services,0),MATCH(AK$111,[3]!QoS_uf_comp_codes,0)),AK89)</f>
        <v>0</v>
      </c>
      <c r="AL125" s="134">
        <f>_xlfn.IFNA(INDEX([3]!QoS_usage_factors_2021,MATCH($B125,[3]!QoS_usage_factor_services,0),MATCH(AL$111,[3]!QoS_uf_comp_codes,0)),AL89)</f>
        <v>0</v>
      </c>
      <c r="AM125" s="134">
        <f>_xlfn.IFNA(INDEX([3]!QoS_usage_factors_2021,MATCH($B125,[3]!QoS_usage_factor_services,0),MATCH(AM$111,[3]!QoS_uf_comp_codes,0)),AM89)</f>
        <v>0</v>
      </c>
      <c r="AN125" s="134">
        <f>_xlfn.IFNA(INDEX([3]!QoS_usage_factors_2021,MATCH($B125,[3]!QoS_usage_factor_services,0),MATCH(AN$111,[3]!QoS_uf_comp_codes,0)),AN89)</f>
        <v>0</v>
      </c>
      <c r="AO125" s="134">
        <f>_xlfn.IFNA(INDEX([3]!QoS_usage_factors_2021,MATCH($B125,[3]!QoS_usage_factor_services,0),MATCH(AO$111,[3]!QoS_uf_comp_codes,0)),AO89)</f>
        <v>0</v>
      </c>
      <c r="AP125" s="134">
        <f>_xlfn.IFNA(INDEX([3]!QoS_usage_factors_2021,MATCH($B125,[3]!QoS_usage_factor_services,0),MATCH(AP$111,[3]!QoS_uf_comp_codes,0)),AP89)</f>
        <v>0</v>
      </c>
      <c r="AQ125" s="134">
        <f>_xlfn.IFNA(INDEX([3]!QoS_usage_factors_2021,MATCH($B125,[3]!QoS_usage_factor_services,0),MATCH(AQ$111,[3]!QoS_uf_comp_codes,0)),AQ89)</f>
        <v>0</v>
      </c>
      <c r="AR125" s="134">
        <f>_xlfn.IFNA(INDEX([3]!QoS_usage_factors_2021,MATCH($B125,[3]!QoS_usage_factor_services,0),MATCH(AR$111,[3]!QoS_uf_comp_codes,0)),AR89)</f>
        <v>0</v>
      </c>
      <c r="AS125" s="134">
        <f>_xlfn.IFNA(INDEX([3]!QoS_usage_factors_2021,MATCH($B125,[3]!QoS_usage_factor_services,0),MATCH(AS$111,[3]!QoS_uf_comp_codes,0)),AS89)</f>
        <v>0</v>
      </c>
      <c r="AT125" s="134">
        <f>_xlfn.IFNA(INDEX([3]!QoS_usage_factors_2021,MATCH($B125,[3]!QoS_usage_factor_services,0),MATCH(AT$111,[3]!QoS_uf_comp_codes,0)),AT89)</f>
        <v>0</v>
      </c>
      <c r="AU125" s="134">
        <f>_xlfn.IFNA(INDEX([3]!QoS_usage_factors_2021,MATCH($B125,[3]!QoS_usage_factor_services,0),MATCH(AU$111,[3]!QoS_uf_comp_codes,0)),AU89)</f>
        <v>0</v>
      </c>
      <c r="AV125" s="134">
        <f>_xlfn.IFNA(INDEX([3]!QoS_usage_factors_2021,MATCH($B125,[3]!QoS_usage_factor_services,0),MATCH(AV$111,[3]!QoS_uf_comp_codes,0)),AV89)</f>
        <v>0</v>
      </c>
      <c r="AW125" s="134">
        <f>_xlfn.IFNA(INDEX([3]!QoS_usage_factors_2021,MATCH($B125,[3]!QoS_usage_factor_services,0),MATCH(AW$111,[3]!QoS_uf_comp_codes,0)),AW89)</f>
        <v>0</v>
      </c>
      <c r="AX125" s="134">
        <f>_xlfn.IFNA(INDEX([3]!QoS_usage_factors_2021,MATCH($B125,[3]!QoS_usage_factor_services,0),MATCH(AX$111,[3]!QoS_uf_comp_codes,0)),AX89)</f>
        <v>3311.46</v>
      </c>
      <c r="AY125" s="134">
        <f>_xlfn.IFNA(INDEX([3]!QoS_usage_factors_2021,MATCH($B125,[3]!QoS_usage_factor_services,0),MATCH(AY$111,[3]!QoS_uf_comp_codes,0)),AY89)</f>
        <v>0</v>
      </c>
      <c r="AZ125" s="134">
        <f>_xlfn.IFNA(INDEX([3]!QoS_usage_factors_2021,MATCH($B125,[3]!QoS_usage_factor_services,0),MATCH(AZ$111,[3]!QoS_uf_comp_codes,0)),AZ89)</f>
        <v>47.37</v>
      </c>
      <c r="BA125" s="134">
        <f>_xlfn.IFNA(INDEX([3]!QoS_usage_factors_2021,MATCH($B125,[3]!QoS_usage_factor_services,0),MATCH(BA$111,[3]!QoS_uf_comp_codes,0)),BA89)</f>
        <v>0</v>
      </c>
      <c r="BB125" s="134">
        <f>_xlfn.IFNA(INDEX([3]!QoS_usage_factors_2021,MATCH($B125,[3]!QoS_usage_factor_services,0),MATCH(BB$111,[3]!QoS_uf_comp_codes,0)),BB89)</f>
        <v>0</v>
      </c>
      <c r="BC125" s="134">
        <f>_xlfn.IFNA(INDEX([3]!QoS_usage_factors_2021,MATCH($B125,[3]!QoS_usage_factor_services,0),MATCH(BC$111,[3]!QoS_uf_comp_codes,0)),BC89)</f>
        <v>0</v>
      </c>
      <c r="BD125" s="134">
        <f>_xlfn.IFNA(INDEX([3]!QoS_usage_factors_2021,MATCH($B125,[3]!QoS_usage_factor_services,0),MATCH(BD$111,[3]!QoS_uf_comp_codes,0)),BD89)</f>
        <v>0</v>
      </c>
    </row>
    <row r="126" spans="1:56">
      <c r="A126" s="104"/>
      <c r="B126" s="134" t="str">
        <v>Co-mingling Rental Services</v>
      </c>
      <c r="C126" s="134">
        <f>_xlfn.IFNA(INDEX([3]!QoS_usage_factors_2021,MATCH($B126,[3]!QoS_usage_factor_services,0),MATCH(C$111,[3]!QoS_uf_comp_codes,0)),C90)</f>
        <v>0</v>
      </c>
      <c r="D126" s="134">
        <f>_xlfn.IFNA(INDEX([3]!QoS_usage_factors_2021,MATCH($B126,[3]!QoS_usage_factor_services,0),MATCH(D$111,[3]!QoS_uf_comp_codes,0)),D90)</f>
        <v>0</v>
      </c>
      <c r="E126" s="134">
        <f>_xlfn.IFNA(INDEX([3]!QoS_usage_factors_2021,MATCH($B126,[3]!QoS_usage_factor_services,0),MATCH(E$111,[3]!QoS_uf_comp_codes,0)),E90)</f>
        <v>0</v>
      </c>
      <c r="F126" s="134">
        <f>_xlfn.IFNA(INDEX([3]!QoS_usage_factors_2021,MATCH($B126,[3]!QoS_usage_factor_services,0),MATCH(F$111,[3]!QoS_uf_comp_codes,0)),F90)</f>
        <v>0</v>
      </c>
      <c r="G126" s="134">
        <f>_xlfn.IFNA(INDEX([3]!QoS_usage_factors_2021,MATCH($B126,[3]!QoS_usage_factor_services,0),MATCH(G$111,[3]!QoS_uf_comp_codes,0)),G90)</f>
        <v>33.97</v>
      </c>
      <c r="H126" s="134">
        <f>_xlfn.IFNA(INDEX([3]!QoS_usage_factors_2021,MATCH($B126,[3]!QoS_usage_factor_services,0),MATCH(H$111,[3]!QoS_uf_comp_codes,0)),H90)</f>
        <v>0</v>
      </c>
      <c r="I126" s="134">
        <f>_xlfn.IFNA(INDEX([3]!QoS_usage_factors_2021,MATCH($B126,[3]!QoS_usage_factor_services,0),MATCH(I$111,[3]!QoS_uf_comp_codes,0)),I90)</f>
        <v>33.97</v>
      </c>
      <c r="J126" s="134">
        <f>_xlfn.IFNA(INDEX([3]!QoS_usage_factors_2021,MATCH($B126,[3]!QoS_usage_factor_services,0),MATCH(J$111,[3]!QoS_uf_comp_codes,0)),J90)</f>
        <v>0</v>
      </c>
      <c r="K126" s="134">
        <f>_xlfn.IFNA(INDEX([3]!QoS_usage_factors_2021,MATCH($B126,[3]!QoS_usage_factor_services,0),MATCH(K$111,[3]!QoS_uf_comp_codes,0)),K90)</f>
        <v>0</v>
      </c>
      <c r="L126" s="134">
        <f>_xlfn.IFNA(INDEX([3]!QoS_usage_factors_2021,MATCH($B126,[3]!QoS_usage_factor_services,0),MATCH(L$111,[3]!QoS_uf_comp_codes,0)),L90)</f>
        <v>0</v>
      </c>
      <c r="M126" s="134">
        <f>_xlfn.IFNA(INDEX([3]!QoS_usage_factors_2021,MATCH($B126,[3]!QoS_usage_factor_services,0),MATCH(M$111,[3]!QoS_uf_comp_codes,0)),M90)</f>
        <v>0</v>
      </c>
      <c r="N126" s="134">
        <f>_xlfn.IFNA(INDEX([3]!QoS_usage_factors_2021,MATCH($B126,[3]!QoS_usage_factor_services,0),MATCH(N$111,[3]!QoS_uf_comp_codes,0)),N90)</f>
        <v>0</v>
      </c>
      <c r="O126" s="134">
        <f>_xlfn.IFNA(INDEX([3]!QoS_usage_factors_2021,MATCH($B126,[3]!QoS_usage_factor_services,0),MATCH(O$111,[3]!QoS_uf_comp_codes,0)),O90)</f>
        <v>0</v>
      </c>
      <c r="P126" s="134">
        <f>_xlfn.IFNA(INDEX([3]!QoS_usage_factors_2021,MATCH($B126,[3]!QoS_usage_factor_services,0),MATCH(P$111,[3]!QoS_uf_comp_codes,0)),P90)</f>
        <v>0</v>
      </c>
      <c r="Q126" s="134">
        <f>_xlfn.IFNA(INDEX([3]!QoS_usage_factors_2021,MATCH($B126,[3]!QoS_usage_factor_services,0),MATCH(Q$111,[3]!QoS_uf_comp_codes,0)),Q90)</f>
        <v>0</v>
      </c>
      <c r="R126" s="134">
        <f>_xlfn.IFNA(INDEX([3]!QoS_usage_factors_2021,MATCH($B126,[3]!QoS_usage_factor_services,0),MATCH(R$111,[3]!QoS_uf_comp_codes,0)),R90)</f>
        <v>0</v>
      </c>
      <c r="S126" s="134">
        <f>_xlfn.IFNA(INDEX([3]!QoS_usage_factors_2021,MATCH($B126,[3]!QoS_usage_factor_services,0),MATCH(S$111,[3]!QoS_uf_comp_codes,0)),S90)</f>
        <v>0</v>
      </c>
      <c r="T126" s="134">
        <f>_xlfn.IFNA(INDEX([3]!QoS_usage_factors_2021,MATCH($B126,[3]!QoS_usage_factor_services,0),MATCH(T$111,[3]!QoS_uf_comp_codes,0)),T90)</f>
        <v>0</v>
      </c>
      <c r="U126" s="134">
        <f>_xlfn.IFNA(INDEX([3]!QoS_usage_factors_2021,MATCH($B126,[3]!QoS_usage_factor_services,0),MATCH(U$111,[3]!QoS_uf_comp_codes,0)),U90)</f>
        <v>0</v>
      </c>
      <c r="V126" s="134">
        <f>_xlfn.IFNA(INDEX([3]!QoS_usage_factors_2021,MATCH($B126,[3]!QoS_usage_factor_services,0),MATCH(V$111,[3]!QoS_uf_comp_codes,0)),V90)</f>
        <v>0</v>
      </c>
      <c r="W126" s="134">
        <f>_xlfn.IFNA(INDEX([3]!QoS_usage_factors_2021,MATCH($B126,[3]!QoS_usage_factor_services,0),MATCH(W$111,[3]!QoS_uf_comp_codes,0)),W90)</f>
        <v>0</v>
      </c>
      <c r="X126" s="134">
        <f>_xlfn.IFNA(INDEX([3]!QoS_usage_factors_2021,MATCH($B126,[3]!QoS_usage_factor_services,0),MATCH(X$111,[3]!QoS_uf_comp_codes,0)),X90)</f>
        <v>0</v>
      </c>
      <c r="Y126" s="134">
        <f>_xlfn.IFNA(INDEX([3]!QoS_usage_factors_2021,MATCH($B126,[3]!QoS_usage_factor_services,0),MATCH(Y$111,[3]!QoS_uf_comp_codes,0)),Y90)</f>
        <v>0</v>
      </c>
      <c r="Z126" s="134">
        <f>_xlfn.IFNA(INDEX([3]!QoS_usage_factors_2021,MATCH($B126,[3]!QoS_usage_factor_services,0),MATCH(Z$111,[3]!QoS_uf_comp_codes,0)),Z90)</f>
        <v>0</v>
      </c>
      <c r="AA126" s="134">
        <f>_xlfn.IFNA(INDEX([3]!QoS_usage_factors_2021,MATCH($B126,[3]!QoS_usage_factor_services,0),MATCH(AA$111,[3]!QoS_uf_comp_codes,0)),AA90)</f>
        <v>0</v>
      </c>
      <c r="AB126" s="134">
        <f>_xlfn.IFNA(INDEX([3]!QoS_usage_factors_2021,MATCH($B126,[3]!QoS_usage_factor_services,0),MATCH(AB$111,[3]!QoS_uf_comp_codes,0)),AB90)</f>
        <v>0</v>
      </c>
      <c r="AC126" s="134">
        <f>_xlfn.IFNA(INDEX([3]!QoS_usage_factors_2021,MATCH($B126,[3]!QoS_usage_factor_services,0),MATCH(AC$111,[3]!QoS_uf_comp_codes,0)),AC90)</f>
        <v>0</v>
      </c>
      <c r="AD126" s="134">
        <f>_xlfn.IFNA(INDEX([3]!QoS_usage_factors_2021,MATCH($B126,[3]!QoS_usage_factor_services,0),MATCH(AD$111,[3]!QoS_uf_comp_codes,0)),AD90)</f>
        <v>0</v>
      </c>
      <c r="AE126" s="134">
        <f>_xlfn.IFNA(INDEX([3]!QoS_usage_factors_2021,MATCH($B126,[3]!QoS_usage_factor_services,0),MATCH(AE$111,[3]!QoS_uf_comp_codes,0)),AE90)</f>
        <v>33.97</v>
      </c>
      <c r="AF126" s="134">
        <f>_xlfn.IFNA(INDEX([3]!QoS_usage_factors_2021,MATCH($B126,[3]!QoS_usage_factor_services,0),MATCH(AF$111,[3]!QoS_uf_comp_codes,0)),AF90)</f>
        <v>0</v>
      </c>
      <c r="AG126" s="134">
        <f>_xlfn.IFNA(INDEX([3]!QoS_usage_factors_2021,MATCH($B126,[3]!QoS_usage_factor_services,0),MATCH(AG$111,[3]!QoS_uf_comp_codes,0)),AG90)</f>
        <v>0</v>
      </c>
      <c r="AH126" s="134">
        <f>_xlfn.IFNA(INDEX([3]!QoS_usage_factors_2021,MATCH($B126,[3]!QoS_usage_factor_services,0),MATCH(AH$111,[3]!QoS_uf_comp_codes,0)),AH90)</f>
        <v>0</v>
      </c>
      <c r="AI126" s="134">
        <f>_xlfn.IFNA(INDEX([3]!QoS_usage_factors_2021,MATCH($B126,[3]!QoS_usage_factor_services,0),MATCH(AI$111,[3]!QoS_uf_comp_codes,0)),AI90)</f>
        <v>0</v>
      </c>
      <c r="AJ126" s="134">
        <f>_xlfn.IFNA(INDEX([3]!QoS_usage_factors_2021,MATCH($B126,[3]!QoS_usage_factor_services,0),MATCH(AJ$111,[3]!QoS_uf_comp_codes,0)),AJ90)</f>
        <v>0</v>
      </c>
      <c r="AK126" s="134">
        <f>_xlfn.IFNA(INDEX([3]!QoS_usage_factors_2021,MATCH($B126,[3]!QoS_usage_factor_services,0),MATCH(AK$111,[3]!QoS_uf_comp_codes,0)),AK90)</f>
        <v>0</v>
      </c>
      <c r="AL126" s="134">
        <f>_xlfn.IFNA(INDEX([3]!QoS_usage_factors_2021,MATCH($B126,[3]!QoS_usage_factor_services,0),MATCH(AL$111,[3]!QoS_uf_comp_codes,0)),AL90)</f>
        <v>0</v>
      </c>
      <c r="AM126" s="134">
        <f>_xlfn.IFNA(INDEX([3]!QoS_usage_factors_2021,MATCH($B126,[3]!QoS_usage_factor_services,0),MATCH(AM$111,[3]!QoS_uf_comp_codes,0)),AM90)</f>
        <v>0</v>
      </c>
      <c r="AN126" s="134">
        <f>_xlfn.IFNA(INDEX([3]!QoS_usage_factors_2021,MATCH($B126,[3]!QoS_usage_factor_services,0),MATCH(AN$111,[3]!QoS_uf_comp_codes,0)),AN90)</f>
        <v>0</v>
      </c>
      <c r="AO126" s="134">
        <f>_xlfn.IFNA(INDEX([3]!QoS_usage_factors_2021,MATCH($B126,[3]!QoS_usage_factor_services,0),MATCH(AO$111,[3]!QoS_uf_comp_codes,0)),AO90)</f>
        <v>0</v>
      </c>
      <c r="AP126" s="134">
        <f>_xlfn.IFNA(INDEX([3]!QoS_usage_factors_2021,MATCH($B126,[3]!QoS_usage_factor_services,0),MATCH(AP$111,[3]!QoS_uf_comp_codes,0)),AP90)</f>
        <v>0</v>
      </c>
      <c r="AQ126" s="134">
        <f>_xlfn.IFNA(INDEX([3]!QoS_usage_factors_2021,MATCH($B126,[3]!QoS_usage_factor_services,0),MATCH(AQ$111,[3]!QoS_uf_comp_codes,0)),AQ90)</f>
        <v>0</v>
      </c>
      <c r="AR126" s="134">
        <f>_xlfn.IFNA(INDEX([3]!QoS_usage_factors_2021,MATCH($B126,[3]!QoS_usage_factor_services,0),MATCH(AR$111,[3]!QoS_uf_comp_codes,0)),AR90)</f>
        <v>0</v>
      </c>
      <c r="AS126" s="134">
        <f>_xlfn.IFNA(INDEX([3]!QoS_usage_factors_2021,MATCH($B126,[3]!QoS_usage_factor_services,0),MATCH(AS$111,[3]!QoS_uf_comp_codes,0)),AS90)</f>
        <v>0</v>
      </c>
      <c r="AT126" s="134">
        <f>_xlfn.IFNA(INDEX([3]!QoS_usage_factors_2021,MATCH($B126,[3]!QoS_usage_factor_services,0),MATCH(AT$111,[3]!QoS_uf_comp_codes,0)),AT90)</f>
        <v>0</v>
      </c>
      <c r="AU126" s="134">
        <f>_xlfn.IFNA(INDEX([3]!QoS_usage_factors_2021,MATCH($B126,[3]!QoS_usage_factor_services,0),MATCH(AU$111,[3]!QoS_uf_comp_codes,0)),AU90)</f>
        <v>0</v>
      </c>
      <c r="AV126" s="134">
        <f>_xlfn.IFNA(INDEX([3]!QoS_usage_factors_2021,MATCH($B126,[3]!QoS_usage_factor_services,0),MATCH(AV$111,[3]!QoS_uf_comp_codes,0)),AV90)</f>
        <v>0</v>
      </c>
      <c r="AW126" s="134">
        <f>_xlfn.IFNA(INDEX([3]!QoS_usage_factors_2021,MATCH($B126,[3]!QoS_usage_factor_services,0),MATCH(AW$111,[3]!QoS_uf_comp_codes,0)),AW90)</f>
        <v>0</v>
      </c>
      <c r="AX126" s="134">
        <f>_xlfn.IFNA(INDEX([3]!QoS_usage_factors_2021,MATCH($B126,[3]!QoS_usage_factor_services,0),MATCH(AX$111,[3]!QoS_uf_comp_codes,0)),AX90)</f>
        <v>2137.62</v>
      </c>
      <c r="AY126" s="134">
        <f>_xlfn.IFNA(INDEX([3]!QoS_usage_factors_2021,MATCH($B126,[3]!QoS_usage_factor_services,0),MATCH(AY$111,[3]!QoS_uf_comp_codes,0)),AY90)</f>
        <v>0</v>
      </c>
      <c r="AZ126" s="134">
        <f>_xlfn.IFNA(INDEX([3]!QoS_usage_factors_2021,MATCH($B126,[3]!QoS_usage_factor_services,0),MATCH(AZ$111,[3]!QoS_uf_comp_codes,0)),AZ90)</f>
        <v>30.58</v>
      </c>
      <c r="BA126" s="134">
        <f>_xlfn.IFNA(INDEX([3]!QoS_usage_factors_2021,MATCH($B126,[3]!QoS_usage_factor_services,0),MATCH(BA$111,[3]!QoS_uf_comp_codes,0)),BA90)</f>
        <v>681.3</v>
      </c>
      <c r="BB126" s="134">
        <f>_xlfn.IFNA(INDEX([3]!QoS_usage_factors_2021,MATCH($B126,[3]!QoS_usage_factor_services,0),MATCH(BB$111,[3]!QoS_uf_comp_codes,0)),BB90)</f>
        <v>0</v>
      </c>
      <c r="BC126" s="134">
        <f>_xlfn.IFNA(INDEX([3]!QoS_usage_factors_2021,MATCH($B126,[3]!QoS_usage_factor_services,0),MATCH(BC$111,[3]!QoS_uf_comp_codes,0)),BC90)</f>
        <v>0</v>
      </c>
      <c r="BD126" s="134">
        <f>_xlfn.IFNA(INDEX([3]!QoS_usage_factors_2021,MATCH($B126,[3]!QoS_usage_factor_services,0),MATCH(BD$111,[3]!QoS_uf_comp_codes,0)),BD90)</f>
        <v>0</v>
      </c>
    </row>
    <row r="127" spans="1:56">
      <c r="A127" s="104"/>
      <c r="B127" s="134" t="str">
        <v>Tie cables</v>
      </c>
      <c r="C127" s="134">
        <f>_xlfn.IFNA(INDEX([3]!QoS_usage_factors_2021,MATCH($B127,[3]!QoS_usage_factor_services,0),MATCH(C$111,[3]!QoS_uf_comp_codes,0)),C91)</f>
        <v>0</v>
      </c>
      <c r="D127" s="134">
        <f>_xlfn.IFNA(INDEX([3]!QoS_usage_factors_2021,MATCH($B127,[3]!QoS_usage_factor_services,0),MATCH(D$111,[3]!QoS_uf_comp_codes,0)),D91)</f>
        <v>0</v>
      </c>
      <c r="E127" s="134">
        <f>_xlfn.IFNA(INDEX([3]!QoS_usage_factors_2021,MATCH($B127,[3]!QoS_usage_factor_services,0),MATCH(E$111,[3]!QoS_uf_comp_codes,0)),E91)</f>
        <v>0</v>
      </c>
      <c r="F127" s="134">
        <f>_xlfn.IFNA(INDEX([3]!QoS_usage_factors_2021,MATCH($B127,[3]!QoS_usage_factor_services,0),MATCH(F$111,[3]!QoS_uf_comp_codes,0)),F91)</f>
        <v>0</v>
      </c>
      <c r="G127" s="134">
        <f>_xlfn.IFNA(INDEX([3]!QoS_usage_factors_2021,MATCH($B127,[3]!QoS_usage_factor_services,0),MATCH(G$111,[3]!QoS_uf_comp_codes,0)),G91)</f>
        <v>0</v>
      </c>
      <c r="H127" s="134">
        <f>_xlfn.IFNA(INDEX([3]!QoS_usage_factors_2021,MATCH($B127,[3]!QoS_usage_factor_services,0),MATCH(H$111,[3]!QoS_uf_comp_codes,0)),H91)</f>
        <v>0.65</v>
      </c>
      <c r="I127" s="134">
        <f>_xlfn.IFNA(INDEX([3]!QoS_usage_factors_2021,MATCH($B127,[3]!QoS_usage_factor_services,0),MATCH(I$111,[3]!QoS_uf_comp_codes,0)),I91)</f>
        <v>0.65</v>
      </c>
      <c r="J127" s="134">
        <f>_xlfn.IFNA(INDEX([3]!QoS_usage_factors_2021,MATCH($B127,[3]!QoS_usage_factor_services,0),MATCH(J$111,[3]!QoS_uf_comp_codes,0)),J91)</f>
        <v>0</v>
      </c>
      <c r="K127" s="134">
        <f>_xlfn.IFNA(INDEX([3]!QoS_usage_factors_2021,MATCH($B127,[3]!QoS_usage_factor_services,0),MATCH(K$111,[3]!QoS_uf_comp_codes,0)),K91)</f>
        <v>0</v>
      </c>
      <c r="L127" s="134">
        <f>_xlfn.IFNA(INDEX([3]!QoS_usage_factors_2021,MATCH($B127,[3]!QoS_usage_factor_services,0),MATCH(L$111,[3]!QoS_uf_comp_codes,0)),L91)</f>
        <v>0</v>
      </c>
      <c r="M127" s="134">
        <f>_xlfn.IFNA(INDEX([3]!QoS_usage_factors_2021,MATCH($B127,[3]!QoS_usage_factor_services,0),MATCH(M$111,[3]!QoS_uf_comp_codes,0)),M91)</f>
        <v>0</v>
      </c>
      <c r="N127" s="134">
        <f>_xlfn.IFNA(INDEX([3]!QoS_usage_factors_2021,MATCH($B127,[3]!QoS_usage_factor_services,0),MATCH(N$111,[3]!QoS_uf_comp_codes,0)),N91)</f>
        <v>0</v>
      </c>
      <c r="O127" s="134">
        <f>_xlfn.IFNA(INDEX([3]!QoS_usage_factors_2021,MATCH($B127,[3]!QoS_usage_factor_services,0),MATCH(O$111,[3]!QoS_uf_comp_codes,0)),O91)</f>
        <v>0</v>
      </c>
      <c r="P127" s="134">
        <f>_xlfn.IFNA(INDEX([3]!QoS_usage_factors_2021,MATCH($B127,[3]!QoS_usage_factor_services,0),MATCH(P$111,[3]!QoS_uf_comp_codes,0)),P91)</f>
        <v>0</v>
      </c>
      <c r="Q127" s="134">
        <f>_xlfn.IFNA(INDEX([3]!QoS_usage_factors_2021,MATCH($B127,[3]!QoS_usage_factor_services,0),MATCH(Q$111,[3]!QoS_uf_comp_codes,0)),Q91)</f>
        <v>0</v>
      </c>
      <c r="R127" s="134">
        <f>_xlfn.IFNA(INDEX([3]!QoS_usage_factors_2021,MATCH($B127,[3]!QoS_usage_factor_services,0),MATCH(R$111,[3]!QoS_uf_comp_codes,0)),R91)</f>
        <v>0</v>
      </c>
      <c r="S127" s="134">
        <f>_xlfn.IFNA(INDEX([3]!QoS_usage_factors_2021,MATCH($B127,[3]!QoS_usage_factor_services,0),MATCH(S$111,[3]!QoS_uf_comp_codes,0)),S91)</f>
        <v>0</v>
      </c>
      <c r="T127" s="134">
        <f>_xlfn.IFNA(INDEX([3]!QoS_usage_factors_2021,MATCH($B127,[3]!QoS_usage_factor_services,0),MATCH(T$111,[3]!QoS_uf_comp_codes,0)),T91)</f>
        <v>0</v>
      </c>
      <c r="U127" s="134">
        <f>_xlfn.IFNA(INDEX([3]!QoS_usage_factors_2021,MATCH($B127,[3]!QoS_usage_factor_services,0),MATCH(U$111,[3]!QoS_uf_comp_codes,0)),U91)</f>
        <v>0</v>
      </c>
      <c r="V127" s="134">
        <f>_xlfn.IFNA(INDEX([3]!QoS_usage_factors_2021,MATCH($B127,[3]!QoS_usage_factor_services,0),MATCH(V$111,[3]!QoS_uf_comp_codes,0)),V91)</f>
        <v>0</v>
      </c>
      <c r="W127" s="134">
        <f>_xlfn.IFNA(INDEX([3]!QoS_usage_factors_2021,MATCH($B127,[3]!QoS_usage_factor_services,0),MATCH(W$111,[3]!QoS_uf_comp_codes,0)),W91)</f>
        <v>0</v>
      </c>
      <c r="X127" s="134">
        <f>_xlfn.IFNA(INDEX([3]!QoS_usage_factors_2021,MATCH($B127,[3]!QoS_usage_factor_services,0),MATCH(X$111,[3]!QoS_uf_comp_codes,0)),X91)</f>
        <v>0</v>
      </c>
      <c r="Y127" s="134">
        <f>_xlfn.IFNA(INDEX([3]!QoS_usage_factors_2021,MATCH($B127,[3]!QoS_usage_factor_services,0),MATCH(Y$111,[3]!QoS_uf_comp_codes,0)),Y91)</f>
        <v>0</v>
      </c>
      <c r="Z127" s="134">
        <f>_xlfn.IFNA(INDEX([3]!QoS_usage_factors_2021,MATCH($B127,[3]!QoS_usage_factor_services,0),MATCH(Z$111,[3]!QoS_uf_comp_codes,0)),Z91)</f>
        <v>0</v>
      </c>
      <c r="AA127" s="134">
        <f>_xlfn.IFNA(INDEX([3]!QoS_usage_factors_2021,MATCH($B127,[3]!QoS_usage_factor_services,0),MATCH(AA$111,[3]!QoS_uf_comp_codes,0)),AA91)</f>
        <v>0</v>
      </c>
      <c r="AB127" s="134">
        <f>_xlfn.IFNA(INDEX([3]!QoS_usage_factors_2021,MATCH($B127,[3]!QoS_usage_factor_services,0),MATCH(AB$111,[3]!QoS_uf_comp_codes,0)),AB91)</f>
        <v>0.65</v>
      </c>
      <c r="AC127" s="134">
        <f>_xlfn.IFNA(INDEX([3]!QoS_usage_factors_2021,MATCH($B127,[3]!QoS_usage_factor_services,0),MATCH(AC$111,[3]!QoS_uf_comp_codes,0)),AC91)</f>
        <v>0</v>
      </c>
      <c r="AD127" s="134">
        <f>_xlfn.IFNA(INDEX([3]!QoS_usage_factors_2021,MATCH($B127,[3]!QoS_usage_factor_services,0),MATCH(AD$111,[3]!QoS_uf_comp_codes,0)),AD91)</f>
        <v>0</v>
      </c>
      <c r="AE127" s="134">
        <f>_xlfn.IFNA(INDEX([3]!QoS_usage_factors_2021,MATCH($B127,[3]!QoS_usage_factor_services,0),MATCH(AE$111,[3]!QoS_uf_comp_codes,0)),AE91)</f>
        <v>0.34</v>
      </c>
      <c r="AF127" s="134">
        <f>_xlfn.IFNA(INDEX([3]!QoS_usage_factors_2021,MATCH($B127,[3]!QoS_usage_factor_services,0),MATCH(AF$111,[3]!QoS_uf_comp_codes,0)),AF91)</f>
        <v>0</v>
      </c>
      <c r="AG127" s="134">
        <f>_xlfn.IFNA(INDEX([3]!QoS_usage_factors_2021,MATCH($B127,[3]!QoS_usage_factor_services,0),MATCH(AG$111,[3]!QoS_uf_comp_codes,0)),AG91)</f>
        <v>0</v>
      </c>
      <c r="AH127" s="134">
        <f>_xlfn.IFNA(INDEX([3]!QoS_usage_factors_2021,MATCH($B127,[3]!QoS_usage_factor_services,0),MATCH(AH$111,[3]!QoS_uf_comp_codes,0)),AH91)</f>
        <v>0</v>
      </c>
      <c r="AI127" s="134">
        <f>_xlfn.IFNA(INDEX([3]!QoS_usage_factors_2021,MATCH($B127,[3]!QoS_usage_factor_services,0),MATCH(AI$111,[3]!QoS_uf_comp_codes,0)),AI91)</f>
        <v>0</v>
      </c>
      <c r="AJ127" s="134">
        <f>_xlfn.IFNA(INDEX([3]!QoS_usage_factors_2021,MATCH($B127,[3]!QoS_usage_factor_services,0),MATCH(AJ$111,[3]!QoS_uf_comp_codes,0)),AJ91)</f>
        <v>0</v>
      </c>
      <c r="AK127" s="134">
        <f>_xlfn.IFNA(INDEX([3]!QoS_usage_factors_2021,MATCH($B127,[3]!QoS_usage_factor_services,0),MATCH(AK$111,[3]!QoS_uf_comp_codes,0)),AK91)</f>
        <v>0</v>
      </c>
      <c r="AL127" s="134">
        <f>_xlfn.IFNA(INDEX([3]!QoS_usage_factors_2021,MATCH($B127,[3]!QoS_usage_factor_services,0),MATCH(AL$111,[3]!QoS_uf_comp_codes,0)),AL91)</f>
        <v>0</v>
      </c>
      <c r="AM127" s="134">
        <f>_xlfn.IFNA(INDEX([3]!QoS_usage_factors_2021,MATCH($B127,[3]!QoS_usage_factor_services,0),MATCH(AM$111,[3]!QoS_uf_comp_codes,0)),AM91)</f>
        <v>0</v>
      </c>
      <c r="AN127" s="134">
        <f>_xlfn.IFNA(INDEX([3]!QoS_usage_factors_2021,MATCH($B127,[3]!QoS_usage_factor_services,0),MATCH(AN$111,[3]!QoS_uf_comp_codes,0)),AN91)</f>
        <v>0</v>
      </c>
      <c r="AO127" s="134">
        <f>_xlfn.IFNA(INDEX([3]!QoS_usage_factors_2021,MATCH($B127,[3]!QoS_usage_factor_services,0),MATCH(AO$111,[3]!QoS_uf_comp_codes,0)),AO91)</f>
        <v>0</v>
      </c>
      <c r="AP127" s="134">
        <f>_xlfn.IFNA(INDEX([3]!QoS_usage_factors_2021,MATCH($B127,[3]!QoS_usage_factor_services,0),MATCH(AP$111,[3]!QoS_uf_comp_codes,0)),AP91)</f>
        <v>0</v>
      </c>
      <c r="AQ127" s="134">
        <f>_xlfn.IFNA(INDEX([3]!QoS_usage_factors_2021,MATCH($B127,[3]!QoS_usage_factor_services,0),MATCH(AQ$111,[3]!QoS_uf_comp_codes,0)),AQ91)</f>
        <v>0</v>
      </c>
      <c r="AR127" s="134">
        <f>_xlfn.IFNA(INDEX([3]!QoS_usage_factors_2021,MATCH($B127,[3]!QoS_usage_factor_services,0),MATCH(AR$111,[3]!QoS_uf_comp_codes,0)),AR91)</f>
        <v>0</v>
      </c>
      <c r="AS127" s="134">
        <f>_xlfn.IFNA(INDEX([3]!QoS_usage_factors_2021,MATCH($B127,[3]!QoS_usage_factor_services,0),MATCH(AS$111,[3]!QoS_uf_comp_codes,0)),AS91)</f>
        <v>0</v>
      </c>
      <c r="AT127" s="134">
        <f>_xlfn.IFNA(INDEX([3]!QoS_usage_factors_2021,MATCH($B127,[3]!QoS_usage_factor_services,0),MATCH(AT$111,[3]!QoS_uf_comp_codes,0)),AT91)</f>
        <v>0</v>
      </c>
      <c r="AU127" s="134">
        <f>_xlfn.IFNA(INDEX([3]!QoS_usage_factors_2021,MATCH($B127,[3]!QoS_usage_factor_services,0),MATCH(AU$111,[3]!QoS_uf_comp_codes,0)),AU91)</f>
        <v>0</v>
      </c>
      <c r="AV127" s="134">
        <f>_xlfn.IFNA(INDEX([3]!QoS_usage_factors_2021,MATCH($B127,[3]!QoS_usage_factor_services,0),MATCH(AV$111,[3]!QoS_uf_comp_codes,0)),AV91)</f>
        <v>0</v>
      </c>
      <c r="AW127" s="134">
        <f>_xlfn.IFNA(INDEX([3]!QoS_usage_factors_2021,MATCH($B127,[3]!QoS_usage_factor_services,0),MATCH(AW$111,[3]!QoS_uf_comp_codes,0)),AW91)</f>
        <v>0</v>
      </c>
      <c r="AX127" s="134">
        <f>_xlfn.IFNA(INDEX([3]!QoS_usage_factors_2021,MATCH($B127,[3]!QoS_usage_factor_services,0),MATCH(AX$111,[3]!QoS_uf_comp_codes,0)),AX91)</f>
        <v>19.12</v>
      </c>
      <c r="AY127" s="134">
        <f>_xlfn.IFNA(INDEX([3]!QoS_usage_factors_2021,MATCH($B127,[3]!QoS_usage_factor_services,0),MATCH(AY$111,[3]!QoS_uf_comp_codes,0)),AY91)</f>
        <v>0</v>
      </c>
      <c r="AZ127" s="134">
        <f>_xlfn.IFNA(INDEX([3]!QoS_usage_factors_2021,MATCH($B127,[3]!QoS_usage_factor_services,0),MATCH(AZ$111,[3]!QoS_uf_comp_codes,0)),AZ91)</f>
        <v>0.13</v>
      </c>
      <c r="BA127" s="134">
        <f>_xlfn.IFNA(INDEX([3]!QoS_usage_factors_2021,MATCH($B127,[3]!QoS_usage_factor_services,0),MATCH(BA$111,[3]!QoS_uf_comp_codes,0)),BA91)</f>
        <v>0</v>
      </c>
      <c r="BB127" s="134">
        <f>_xlfn.IFNA(INDEX([3]!QoS_usage_factors_2021,MATCH($B127,[3]!QoS_usage_factor_services,0),MATCH(BB$111,[3]!QoS_uf_comp_codes,0)),BB91)</f>
        <v>0</v>
      </c>
      <c r="BC127" s="134">
        <f>_xlfn.IFNA(INDEX([3]!QoS_usage_factors_2021,MATCH($B127,[3]!QoS_usage_factor_services,0),MATCH(BC$111,[3]!QoS_uf_comp_codes,0)),BC91)</f>
        <v>0</v>
      </c>
      <c r="BD127" s="134">
        <f>_xlfn.IFNA(INDEX([3]!QoS_usage_factors_2021,MATCH($B127,[3]!QoS_usage_factor_services,0),MATCH(BD$111,[3]!QoS_uf_comp_codes,0)),BD91)</f>
        <v>0</v>
      </c>
    </row>
    <row r="128" spans="1:56">
      <c r="A128" s="104"/>
      <c r="B128" s="134" t="str">
        <v>Other LLU Ancillary Services</v>
      </c>
      <c r="C128" s="134">
        <f>_xlfn.IFNA(INDEX([3]!QoS_usage_factors_2021,MATCH($B128,[3]!QoS_usage_factor_services,0),MATCH(C$111,[3]!QoS_uf_comp_codes,0)),C92)</f>
        <v>0</v>
      </c>
      <c r="D128" s="134">
        <f>_xlfn.IFNA(INDEX([3]!QoS_usage_factors_2021,MATCH($B128,[3]!QoS_usage_factor_services,0),MATCH(D$111,[3]!QoS_uf_comp_codes,0)),D92)</f>
        <v>0</v>
      </c>
      <c r="E128" s="134">
        <f>_xlfn.IFNA(INDEX([3]!QoS_usage_factors_2021,MATCH($B128,[3]!QoS_usage_factor_services,0),MATCH(E$111,[3]!QoS_uf_comp_codes,0)),E92)</f>
        <v>0</v>
      </c>
      <c r="F128" s="134">
        <f>_xlfn.IFNA(INDEX([3]!QoS_usage_factors_2021,MATCH($B128,[3]!QoS_usage_factor_services,0),MATCH(F$111,[3]!QoS_uf_comp_codes,0)),F92)</f>
        <v>0</v>
      </c>
      <c r="G128" s="134">
        <f>_xlfn.IFNA(INDEX([3]!QoS_usage_factors_2021,MATCH($B128,[3]!QoS_usage_factor_services,0),MATCH(G$111,[3]!QoS_uf_comp_codes,0)),G92)</f>
        <v>0</v>
      </c>
      <c r="H128" s="134">
        <f>_xlfn.IFNA(INDEX([3]!QoS_usage_factors_2021,MATCH($B128,[3]!QoS_usage_factor_services,0),MATCH(H$111,[3]!QoS_uf_comp_codes,0)),H92)</f>
        <v>0</v>
      </c>
      <c r="I128" s="134">
        <f>_xlfn.IFNA(INDEX([3]!QoS_usage_factors_2021,MATCH($B128,[3]!QoS_usage_factor_services,0),MATCH(I$111,[3]!QoS_uf_comp_codes,0)),I92)</f>
        <v>1</v>
      </c>
      <c r="J128" s="134">
        <f>_xlfn.IFNA(INDEX([3]!QoS_usage_factors_2021,MATCH($B128,[3]!QoS_usage_factor_services,0),MATCH(J$111,[3]!QoS_uf_comp_codes,0)),J92)</f>
        <v>0</v>
      </c>
      <c r="K128" s="134">
        <f>_xlfn.IFNA(INDEX([3]!QoS_usage_factors_2021,MATCH($B128,[3]!QoS_usage_factor_services,0),MATCH(K$111,[3]!QoS_uf_comp_codes,0)),K92)</f>
        <v>0</v>
      </c>
      <c r="L128" s="134">
        <f>_xlfn.IFNA(INDEX([3]!QoS_usage_factors_2021,MATCH($B128,[3]!QoS_usage_factor_services,0),MATCH(L$111,[3]!QoS_uf_comp_codes,0)),L92)</f>
        <v>0.06</v>
      </c>
      <c r="M128" s="134">
        <f>_xlfn.IFNA(INDEX([3]!QoS_usage_factors_2021,MATCH($B128,[3]!QoS_usage_factor_services,0),MATCH(M$111,[3]!QoS_uf_comp_codes,0)),M92)</f>
        <v>0</v>
      </c>
      <c r="N128" s="134">
        <f>_xlfn.IFNA(INDEX([3]!QoS_usage_factors_2021,MATCH($B128,[3]!QoS_usage_factor_services,0),MATCH(N$111,[3]!QoS_uf_comp_codes,0)),N92)</f>
        <v>0</v>
      </c>
      <c r="O128" s="134">
        <f>_xlfn.IFNA(INDEX([3]!QoS_usage_factors_2021,MATCH($B128,[3]!QoS_usage_factor_services,0),MATCH(O$111,[3]!QoS_uf_comp_codes,0)),O92)</f>
        <v>0</v>
      </c>
      <c r="P128" s="134">
        <f>_xlfn.IFNA(INDEX([3]!QoS_usage_factors_2021,MATCH($B128,[3]!QoS_usage_factor_services,0),MATCH(P$111,[3]!QoS_uf_comp_codes,0)),P92)</f>
        <v>0</v>
      </c>
      <c r="Q128" s="134">
        <f>_xlfn.IFNA(INDEX([3]!QoS_usage_factors_2021,MATCH($B128,[3]!QoS_usage_factor_services,0),MATCH(Q$111,[3]!QoS_uf_comp_codes,0)),Q92)</f>
        <v>0</v>
      </c>
      <c r="R128" s="134">
        <f>_xlfn.IFNA(INDEX([3]!QoS_usage_factors_2021,MATCH($B128,[3]!QoS_usage_factor_services,0),MATCH(R$111,[3]!QoS_uf_comp_codes,0)),R92)</f>
        <v>0</v>
      </c>
      <c r="S128" s="134">
        <f>_xlfn.IFNA(INDEX([3]!QoS_usage_factors_2021,MATCH($B128,[3]!QoS_usage_factor_services,0),MATCH(S$111,[3]!QoS_uf_comp_codes,0)),S92)</f>
        <v>0</v>
      </c>
      <c r="T128" s="134">
        <f>_xlfn.IFNA(INDEX([3]!QoS_usage_factors_2021,MATCH($B128,[3]!QoS_usage_factor_services,0),MATCH(T$111,[3]!QoS_uf_comp_codes,0)),T92)</f>
        <v>0</v>
      </c>
      <c r="U128" s="134">
        <f>_xlfn.IFNA(INDEX([3]!QoS_usage_factors_2021,MATCH($B128,[3]!QoS_usage_factor_services,0),MATCH(U$111,[3]!QoS_uf_comp_codes,0)),U92)</f>
        <v>0</v>
      </c>
      <c r="V128" s="134">
        <f>_xlfn.IFNA(INDEX([3]!QoS_usage_factors_2021,MATCH($B128,[3]!QoS_usage_factor_services,0),MATCH(V$111,[3]!QoS_uf_comp_codes,0)),V92)</f>
        <v>0</v>
      </c>
      <c r="W128" s="134">
        <f>_xlfn.IFNA(INDEX([3]!QoS_usage_factors_2021,MATCH($B128,[3]!QoS_usage_factor_services,0),MATCH(W$111,[3]!QoS_uf_comp_codes,0)),W92)</f>
        <v>0</v>
      </c>
      <c r="X128" s="134">
        <f>_xlfn.IFNA(INDEX([3]!QoS_usage_factors_2021,MATCH($B128,[3]!QoS_usage_factor_services,0),MATCH(X$111,[3]!QoS_uf_comp_codes,0)),X92)</f>
        <v>0</v>
      </c>
      <c r="Y128" s="134">
        <f>_xlfn.IFNA(INDEX([3]!QoS_usage_factors_2021,MATCH($B128,[3]!QoS_usage_factor_services,0),MATCH(Y$111,[3]!QoS_uf_comp_codes,0)),Y92)</f>
        <v>0</v>
      </c>
      <c r="Z128" s="134">
        <f>_xlfn.IFNA(INDEX([3]!QoS_usage_factors_2021,MATCH($B128,[3]!QoS_usage_factor_services,0),MATCH(Z$111,[3]!QoS_uf_comp_codes,0)),Z92)</f>
        <v>0</v>
      </c>
      <c r="AA128" s="134">
        <f>_xlfn.IFNA(INDEX([3]!QoS_usage_factors_2021,MATCH($B128,[3]!QoS_usage_factor_services,0),MATCH(AA$111,[3]!QoS_uf_comp_codes,0)),AA92)</f>
        <v>0</v>
      </c>
      <c r="AB128" s="134">
        <f>_xlfn.IFNA(INDEX([3]!QoS_usage_factors_2021,MATCH($B128,[3]!QoS_usage_factor_services,0),MATCH(AB$111,[3]!QoS_uf_comp_codes,0)),AB92)</f>
        <v>1</v>
      </c>
      <c r="AC128" s="134">
        <f>_xlfn.IFNA(INDEX([3]!QoS_usage_factors_2021,MATCH($B128,[3]!QoS_usage_factor_services,0),MATCH(AC$111,[3]!QoS_uf_comp_codes,0)),AC92)</f>
        <v>0</v>
      </c>
      <c r="AD128" s="134">
        <f>_xlfn.IFNA(INDEX([3]!QoS_usage_factors_2021,MATCH($B128,[3]!QoS_usage_factor_services,0),MATCH(AD$111,[3]!QoS_uf_comp_codes,0)),AD92)</f>
        <v>0</v>
      </c>
      <c r="AE128" s="134">
        <f>_xlfn.IFNA(INDEX([3]!QoS_usage_factors_2021,MATCH($B128,[3]!QoS_usage_factor_services,0),MATCH(AE$111,[3]!QoS_uf_comp_codes,0)),AE92)</f>
        <v>0</v>
      </c>
      <c r="AF128" s="134">
        <f>_xlfn.IFNA(INDEX([3]!QoS_usage_factors_2021,MATCH($B128,[3]!QoS_usage_factor_services,0),MATCH(AF$111,[3]!QoS_uf_comp_codes,0)),AF92)</f>
        <v>0</v>
      </c>
      <c r="AG128" s="134">
        <f>_xlfn.IFNA(INDEX([3]!QoS_usage_factors_2021,MATCH($B128,[3]!QoS_usage_factor_services,0),MATCH(AG$111,[3]!QoS_uf_comp_codes,0)),AG92)</f>
        <v>12.38</v>
      </c>
      <c r="AH128" s="134">
        <f>_xlfn.IFNA(INDEX([3]!QoS_usage_factors_2021,MATCH($B128,[3]!QoS_usage_factor_services,0),MATCH(AH$111,[3]!QoS_uf_comp_codes,0)),AH92)</f>
        <v>0</v>
      </c>
      <c r="AI128" s="134">
        <f>_xlfn.IFNA(INDEX([3]!QoS_usage_factors_2021,MATCH($B128,[3]!QoS_usage_factor_services,0),MATCH(AI$111,[3]!QoS_uf_comp_codes,0)),AI92)</f>
        <v>0</v>
      </c>
      <c r="AJ128" s="134">
        <f>_xlfn.IFNA(INDEX([3]!QoS_usage_factors_2021,MATCH($B128,[3]!QoS_usage_factor_services,0),MATCH(AJ$111,[3]!QoS_uf_comp_codes,0)),AJ92)</f>
        <v>0</v>
      </c>
      <c r="AK128" s="134">
        <f>_xlfn.IFNA(INDEX([3]!QoS_usage_factors_2021,MATCH($B128,[3]!QoS_usage_factor_services,0),MATCH(AK$111,[3]!QoS_uf_comp_codes,0)),AK92)</f>
        <v>0</v>
      </c>
      <c r="AL128" s="134">
        <f>_xlfn.IFNA(INDEX([3]!QoS_usage_factors_2021,MATCH($B128,[3]!QoS_usage_factor_services,0),MATCH(AL$111,[3]!QoS_uf_comp_codes,0)),AL92)</f>
        <v>0</v>
      </c>
      <c r="AM128" s="134">
        <f>_xlfn.IFNA(INDEX([3]!QoS_usage_factors_2021,MATCH($B128,[3]!QoS_usage_factor_services,0),MATCH(AM$111,[3]!QoS_uf_comp_codes,0)),AM92)</f>
        <v>0</v>
      </c>
      <c r="AN128" s="134">
        <f>_xlfn.IFNA(INDEX([3]!QoS_usage_factors_2021,MATCH($B128,[3]!QoS_usage_factor_services,0),MATCH(AN$111,[3]!QoS_uf_comp_codes,0)),AN92)</f>
        <v>0</v>
      </c>
      <c r="AO128" s="134">
        <f>_xlfn.IFNA(INDEX([3]!QoS_usage_factors_2021,MATCH($B128,[3]!QoS_usage_factor_services,0),MATCH(AO$111,[3]!QoS_uf_comp_codes,0)),AO92)</f>
        <v>0</v>
      </c>
      <c r="AP128" s="134">
        <f>_xlfn.IFNA(INDEX([3]!QoS_usage_factors_2021,MATCH($B128,[3]!QoS_usage_factor_services,0),MATCH(AP$111,[3]!QoS_uf_comp_codes,0)),AP92)</f>
        <v>0</v>
      </c>
      <c r="AQ128" s="134">
        <f>_xlfn.IFNA(INDEX([3]!QoS_usage_factors_2021,MATCH($B128,[3]!QoS_usage_factor_services,0),MATCH(AQ$111,[3]!QoS_uf_comp_codes,0)),AQ92)</f>
        <v>0</v>
      </c>
      <c r="AR128" s="134">
        <f>_xlfn.IFNA(INDEX([3]!QoS_usage_factors_2021,MATCH($B128,[3]!QoS_usage_factor_services,0),MATCH(AR$111,[3]!QoS_uf_comp_codes,0)),AR92)</f>
        <v>0</v>
      </c>
      <c r="AS128" s="134">
        <f>_xlfn.IFNA(INDEX([3]!QoS_usage_factors_2021,MATCH($B128,[3]!QoS_usage_factor_services,0),MATCH(AS$111,[3]!QoS_uf_comp_codes,0)),AS92)</f>
        <v>0</v>
      </c>
      <c r="AT128" s="134">
        <f>_xlfn.IFNA(INDEX([3]!QoS_usage_factors_2021,MATCH($B128,[3]!QoS_usage_factor_services,0),MATCH(AT$111,[3]!QoS_uf_comp_codes,0)),AT92)</f>
        <v>0</v>
      </c>
      <c r="AU128" s="134">
        <f>_xlfn.IFNA(INDEX([3]!QoS_usage_factors_2021,MATCH($B128,[3]!QoS_usage_factor_services,0),MATCH(AU$111,[3]!QoS_uf_comp_codes,0)),AU92)</f>
        <v>0</v>
      </c>
      <c r="AV128" s="134">
        <f>_xlfn.IFNA(INDEX([3]!QoS_usage_factors_2021,MATCH($B128,[3]!QoS_usage_factor_services,0),MATCH(AV$111,[3]!QoS_uf_comp_codes,0)),AV92)</f>
        <v>0</v>
      </c>
      <c r="AW128" s="134">
        <f>_xlfn.IFNA(INDEX([3]!QoS_usage_factors_2021,MATCH($B128,[3]!QoS_usage_factor_services,0),MATCH(AW$111,[3]!QoS_uf_comp_codes,0)),AW92)</f>
        <v>0</v>
      </c>
      <c r="AX128" s="134">
        <f>_xlfn.IFNA(INDEX([3]!QoS_usage_factors_2021,MATCH($B128,[3]!QoS_usage_factor_services,0),MATCH(AX$111,[3]!QoS_uf_comp_codes,0)),AX92)</f>
        <v>25.05</v>
      </c>
      <c r="AY128" s="134">
        <f>_xlfn.IFNA(INDEX([3]!QoS_usage_factors_2021,MATCH($B128,[3]!QoS_usage_factor_services,0),MATCH(AY$111,[3]!QoS_uf_comp_codes,0)),AY92)</f>
        <v>0</v>
      </c>
      <c r="AZ128" s="134">
        <f>_xlfn.IFNA(INDEX([3]!QoS_usage_factors_2021,MATCH($B128,[3]!QoS_usage_factor_services,0),MATCH(AZ$111,[3]!QoS_uf_comp_codes,0)),AZ92)</f>
        <v>0.08</v>
      </c>
      <c r="BA128" s="134">
        <f>_xlfn.IFNA(INDEX([3]!QoS_usage_factors_2021,MATCH($B128,[3]!QoS_usage_factor_services,0),MATCH(BA$111,[3]!QoS_uf_comp_codes,0)),BA92)</f>
        <v>0</v>
      </c>
      <c r="BB128" s="134">
        <f>_xlfn.IFNA(INDEX([3]!QoS_usage_factors_2021,MATCH($B128,[3]!QoS_usage_factor_services,0),MATCH(BB$111,[3]!QoS_uf_comp_codes,0)),BB92)</f>
        <v>0</v>
      </c>
      <c r="BC128" s="134">
        <f>_xlfn.IFNA(INDEX([3]!QoS_usage_factors_2021,MATCH($B128,[3]!QoS_usage_factor_services,0),MATCH(BC$111,[3]!QoS_uf_comp_codes,0)),BC92)</f>
        <v>0</v>
      </c>
      <c r="BD128" s="134">
        <f>_xlfn.IFNA(INDEX([3]!QoS_usage_factors_2021,MATCH($B128,[3]!QoS_usage_factor_services,0),MATCH(BD$111,[3]!QoS_uf_comp_codes,0)),BD92)</f>
        <v>0</v>
      </c>
    </row>
    <row r="129" spans="1:56">
      <c r="A129" s="104"/>
      <c r="B129" s="134" t="str">
        <v>Shared Metallic Path Facility (SMPF) New Provides</v>
      </c>
      <c r="C129" s="134">
        <f>_xlfn.IFNA(INDEX([3]!QoS_usage_factors_2021,MATCH($B129,[3]!QoS_usage_factor_services,0),MATCH(C$111,[3]!QoS_uf_comp_codes,0)),C93)</f>
        <v>0</v>
      </c>
      <c r="D129" s="134">
        <f>_xlfn.IFNA(INDEX([3]!QoS_usage_factors_2021,MATCH($B129,[3]!QoS_usage_factor_services,0),MATCH(D$111,[3]!QoS_uf_comp_codes,0)),D93)</f>
        <v>0</v>
      </c>
      <c r="E129" s="134">
        <f>_xlfn.IFNA(INDEX([3]!QoS_usage_factors_2021,MATCH($B129,[3]!QoS_usage_factor_services,0),MATCH(E$111,[3]!QoS_uf_comp_codes,0)),E93)</f>
        <v>0</v>
      </c>
      <c r="F129" s="134">
        <f>_xlfn.IFNA(INDEX([3]!QoS_usage_factors_2021,MATCH($B129,[3]!QoS_usage_factor_services,0),MATCH(F$111,[3]!QoS_uf_comp_codes,0)),F93)</f>
        <v>0</v>
      </c>
      <c r="G129" s="134">
        <f>_xlfn.IFNA(INDEX([3]!QoS_usage_factors_2021,MATCH($B129,[3]!QoS_usage_factor_services,0),MATCH(G$111,[3]!QoS_uf_comp_codes,0)),G93)</f>
        <v>0</v>
      </c>
      <c r="H129" s="134">
        <f>_xlfn.IFNA(INDEX([3]!QoS_usage_factors_2021,MATCH($B129,[3]!QoS_usage_factor_services,0),MATCH(H$111,[3]!QoS_uf_comp_codes,0)),H93)</f>
        <v>0</v>
      </c>
      <c r="I129" s="134">
        <f>_xlfn.IFNA(INDEX([3]!QoS_usage_factors_2021,MATCH($B129,[3]!QoS_usage_factor_services,0),MATCH(I$111,[3]!QoS_uf_comp_codes,0)),I93)</f>
        <v>1</v>
      </c>
      <c r="J129" s="134">
        <f>_xlfn.IFNA(INDEX([3]!QoS_usage_factors_2021,MATCH($B129,[3]!QoS_usage_factor_services,0),MATCH(J$111,[3]!QoS_uf_comp_codes,0)),J93)</f>
        <v>0</v>
      </c>
      <c r="K129" s="134">
        <f>_xlfn.IFNA(INDEX([3]!QoS_usage_factors_2021,MATCH($B129,[3]!QoS_usage_factor_services,0),MATCH(K$111,[3]!QoS_uf_comp_codes,0)),K93)</f>
        <v>0</v>
      </c>
      <c r="L129" s="134">
        <f>_xlfn.IFNA(INDEX([3]!QoS_usage_factors_2021,MATCH($B129,[3]!QoS_usage_factor_services,0),MATCH(L$111,[3]!QoS_uf_comp_codes,0)),L93)</f>
        <v>1.19</v>
      </c>
      <c r="M129" s="134">
        <f>_xlfn.IFNA(INDEX([3]!QoS_usage_factors_2021,MATCH($B129,[3]!QoS_usage_factor_services,0),MATCH(M$111,[3]!QoS_uf_comp_codes,0)),M93)</f>
        <v>0</v>
      </c>
      <c r="N129" s="134">
        <f>_xlfn.IFNA(INDEX([3]!QoS_usage_factors_2021,MATCH($B129,[3]!QoS_usage_factor_services,0),MATCH(N$111,[3]!QoS_uf_comp_codes,0)),N93)</f>
        <v>0</v>
      </c>
      <c r="O129" s="134">
        <f>_xlfn.IFNA(INDEX([3]!QoS_usage_factors_2021,MATCH($B129,[3]!QoS_usage_factor_services,0),MATCH(O$111,[3]!QoS_uf_comp_codes,0)),O93)</f>
        <v>0</v>
      </c>
      <c r="P129" s="134">
        <f>_xlfn.IFNA(INDEX([3]!QoS_usage_factors_2021,MATCH($B129,[3]!QoS_usage_factor_services,0),MATCH(P$111,[3]!QoS_uf_comp_codes,0)),P93)</f>
        <v>0</v>
      </c>
      <c r="Q129" s="134">
        <f>_xlfn.IFNA(INDEX([3]!QoS_usage_factors_2021,MATCH($B129,[3]!QoS_usage_factor_services,0),MATCH(Q$111,[3]!QoS_uf_comp_codes,0)),Q93)</f>
        <v>0</v>
      </c>
      <c r="R129" s="134">
        <f>_xlfn.IFNA(INDEX([3]!QoS_usage_factors_2021,MATCH($B129,[3]!QoS_usage_factor_services,0),MATCH(R$111,[3]!QoS_uf_comp_codes,0)),R93)</f>
        <v>0</v>
      </c>
      <c r="S129" s="134">
        <f>_xlfn.IFNA(INDEX([3]!QoS_usage_factors_2021,MATCH($B129,[3]!QoS_usage_factor_services,0),MATCH(S$111,[3]!QoS_uf_comp_codes,0)),S93)</f>
        <v>0</v>
      </c>
      <c r="T129" s="134">
        <f>_xlfn.IFNA(INDEX([3]!QoS_usage_factors_2021,MATCH($B129,[3]!QoS_usage_factor_services,0),MATCH(T$111,[3]!QoS_uf_comp_codes,0)),T93)</f>
        <v>0</v>
      </c>
      <c r="U129" s="134">
        <f>_xlfn.IFNA(INDEX([3]!QoS_usage_factors_2021,MATCH($B129,[3]!QoS_usage_factor_services,0),MATCH(U$111,[3]!QoS_uf_comp_codes,0)),U93)</f>
        <v>0</v>
      </c>
      <c r="V129" s="134">
        <f>_xlfn.IFNA(INDEX([3]!QoS_usage_factors_2021,MATCH($B129,[3]!QoS_usage_factor_services,0),MATCH(V$111,[3]!QoS_uf_comp_codes,0)),V93)</f>
        <v>0</v>
      </c>
      <c r="W129" s="134">
        <f>_xlfn.IFNA(INDEX([3]!QoS_usage_factors_2021,MATCH($B129,[3]!QoS_usage_factor_services,0),MATCH(W$111,[3]!QoS_uf_comp_codes,0)),W93)</f>
        <v>0</v>
      </c>
      <c r="X129" s="134">
        <f>_xlfn.IFNA(INDEX([3]!QoS_usage_factors_2021,MATCH($B129,[3]!QoS_usage_factor_services,0),MATCH(X$111,[3]!QoS_uf_comp_codes,0)),X93)</f>
        <v>0</v>
      </c>
      <c r="Y129" s="134">
        <f>_xlfn.IFNA(INDEX([3]!QoS_usage_factors_2021,MATCH($B129,[3]!QoS_usage_factor_services,0),MATCH(Y$111,[3]!QoS_uf_comp_codes,0)),Y93)</f>
        <v>0</v>
      </c>
      <c r="Z129" s="134">
        <f>_xlfn.IFNA(INDEX([3]!QoS_usage_factors_2021,MATCH($B129,[3]!QoS_usage_factor_services,0),MATCH(Z$111,[3]!QoS_uf_comp_codes,0)),Z93)</f>
        <v>0</v>
      </c>
      <c r="AA129" s="134">
        <f>_xlfn.IFNA(INDEX([3]!QoS_usage_factors_2021,MATCH($B129,[3]!QoS_usage_factor_services,0),MATCH(AA$111,[3]!QoS_uf_comp_codes,0)),AA93)</f>
        <v>0</v>
      </c>
      <c r="AB129" s="134">
        <f>_xlfn.IFNA(INDEX([3]!QoS_usage_factors_2021,MATCH($B129,[3]!QoS_usage_factor_services,0),MATCH(AB$111,[3]!QoS_uf_comp_codes,0)),AB93)</f>
        <v>1</v>
      </c>
      <c r="AC129" s="134">
        <f>_xlfn.IFNA(INDEX([3]!QoS_usage_factors_2021,MATCH($B129,[3]!QoS_usage_factor_services,0),MATCH(AC$111,[3]!QoS_uf_comp_codes,0)),AC93)</f>
        <v>0</v>
      </c>
      <c r="AD129" s="134">
        <f>_xlfn.IFNA(INDEX([3]!QoS_usage_factors_2021,MATCH($B129,[3]!QoS_usage_factor_services,0),MATCH(AD$111,[3]!QoS_uf_comp_codes,0)),AD93)</f>
        <v>0</v>
      </c>
      <c r="AE129" s="134">
        <f>_xlfn.IFNA(INDEX([3]!QoS_usage_factors_2021,MATCH($B129,[3]!QoS_usage_factor_services,0),MATCH(AE$111,[3]!QoS_uf_comp_codes,0)),AE93)</f>
        <v>0</v>
      </c>
      <c r="AF129" s="134">
        <f>_xlfn.IFNA(INDEX([3]!QoS_usage_factors_2021,MATCH($B129,[3]!QoS_usage_factor_services,0),MATCH(AF$111,[3]!QoS_uf_comp_codes,0)),AF93)</f>
        <v>0</v>
      </c>
      <c r="AG129" s="134">
        <f>_xlfn.IFNA(INDEX([3]!QoS_usage_factors_2021,MATCH($B129,[3]!QoS_usage_factor_services,0),MATCH(AG$111,[3]!QoS_uf_comp_codes,0)),AG93)</f>
        <v>13.7</v>
      </c>
      <c r="AH129" s="134">
        <f>_xlfn.IFNA(INDEX([3]!QoS_usage_factors_2021,MATCH($B129,[3]!QoS_usage_factor_services,0),MATCH(AH$111,[3]!QoS_uf_comp_codes,0)),AH93)</f>
        <v>0</v>
      </c>
      <c r="AI129" s="134">
        <f>_xlfn.IFNA(INDEX([3]!QoS_usage_factors_2021,MATCH($B129,[3]!QoS_usage_factor_services,0),MATCH(AI$111,[3]!QoS_uf_comp_codes,0)),AI93)</f>
        <v>0</v>
      </c>
      <c r="AJ129" s="134">
        <f>_xlfn.IFNA(INDEX([3]!QoS_usage_factors_2021,MATCH($B129,[3]!QoS_usage_factor_services,0),MATCH(AJ$111,[3]!QoS_uf_comp_codes,0)),AJ93)</f>
        <v>0</v>
      </c>
      <c r="AK129" s="134">
        <f>_xlfn.IFNA(INDEX([3]!QoS_usage_factors_2021,MATCH($B129,[3]!QoS_usage_factor_services,0),MATCH(AK$111,[3]!QoS_uf_comp_codes,0)),AK93)</f>
        <v>0</v>
      </c>
      <c r="AL129" s="134">
        <f>_xlfn.IFNA(INDEX([3]!QoS_usage_factors_2021,MATCH($B129,[3]!QoS_usage_factor_services,0),MATCH(AL$111,[3]!QoS_uf_comp_codes,0)),AL93)</f>
        <v>0</v>
      </c>
      <c r="AM129" s="134">
        <f>_xlfn.IFNA(INDEX([3]!QoS_usage_factors_2021,MATCH($B129,[3]!QoS_usage_factor_services,0),MATCH(AM$111,[3]!QoS_uf_comp_codes,0)),AM93)</f>
        <v>0</v>
      </c>
      <c r="AN129" s="134">
        <f>_xlfn.IFNA(INDEX([3]!QoS_usage_factors_2021,MATCH($B129,[3]!QoS_usage_factor_services,0),MATCH(AN$111,[3]!QoS_uf_comp_codes,0)),AN93)</f>
        <v>0</v>
      </c>
      <c r="AO129" s="134">
        <f>_xlfn.IFNA(INDEX([3]!QoS_usage_factors_2021,MATCH($B129,[3]!QoS_usage_factor_services,0),MATCH(AO$111,[3]!QoS_uf_comp_codes,0)),AO93)</f>
        <v>0</v>
      </c>
      <c r="AP129" s="134">
        <f>_xlfn.IFNA(INDEX([3]!QoS_usage_factors_2021,MATCH($B129,[3]!QoS_usage_factor_services,0),MATCH(AP$111,[3]!QoS_uf_comp_codes,0)),AP93)</f>
        <v>0</v>
      </c>
      <c r="AQ129" s="134">
        <f>_xlfn.IFNA(INDEX([3]!QoS_usage_factors_2021,MATCH($B129,[3]!QoS_usage_factor_services,0),MATCH(AQ$111,[3]!QoS_uf_comp_codes,0)),AQ93)</f>
        <v>0</v>
      </c>
      <c r="AR129" s="134">
        <f>_xlfn.IFNA(INDEX([3]!QoS_usage_factors_2021,MATCH($B129,[3]!QoS_usage_factor_services,0),MATCH(AR$111,[3]!QoS_uf_comp_codes,0)),AR93)</f>
        <v>0</v>
      </c>
      <c r="AS129" s="134">
        <f>_xlfn.IFNA(INDEX([3]!QoS_usage_factors_2021,MATCH($B129,[3]!QoS_usage_factor_services,0),MATCH(AS$111,[3]!QoS_uf_comp_codes,0)),AS93)</f>
        <v>0</v>
      </c>
      <c r="AT129" s="134">
        <f>_xlfn.IFNA(INDEX([3]!QoS_usage_factors_2021,MATCH($B129,[3]!QoS_usage_factor_services,0),MATCH(AT$111,[3]!QoS_uf_comp_codes,0)),AT93)</f>
        <v>0</v>
      </c>
      <c r="AU129" s="134">
        <f>_xlfn.IFNA(INDEX([3]!QoS_usage_factors_2021,MATCH($B129,[3]!QoS_usage_factor_services,0),MATCH(AU$111,[3]!QoS_uf_comp_codes,0)),AU93)</f>
        <v>0</v>
      </c>
      <c r="AV129" s="134">
        <f>_xlfn.IFNA(INDEX([3]!QoS_usage_factors_2021,MATCH($B129,[3]!QoS_usage_factor_services,0),MATCH(AV$111,[3]!QoS_uf_comp_codes,0)),AV93)</f>
        <v>0</v>
      </c>
      <c r="AW129" s="134">
        <f>_xlfn.IFNA(INDEX([3]!QoS_usage_factors_2021,MATCH($B129,[3]!QoS_usage_factor_services,0),MATCH(AW$111,[3]!QoS_uf_comp_codes,0)),AW93)</f>
        <v>0</v>
      </c>
      <c r="AX129" s="134">
        <f>_xlfn.IFNA(INDEX([3]!QoS_usage_factors_2021,MATCH($B129,[3]!QoS_usage_factor_services,0),MATCH(AX$111,[3]!QoS_uf_comp_codes,0)),AX93)</f>
        <v>27.73</v>
      </c>
      <c r="AY129" s="134">
        <f>_xlfn.IFNA(INDEX([3]!QoS_usage_factors_2021,MATCH($B129,[3]!QoS_usage_factor_services,0),MATCH(AY$111,[3]!QoS_uf_comp_codes,0)),AY93)</f>
        <v>0</v>
      </c>
      <c r="AZ129" s="134">
        <f>_xlfn.IFNA(INDEX([3]!QoS_usage_factors_2021,MATCH($B129,[3]!QoS_usage_factor_services,0),MATCH(AZ$111,[3]!QoS_uf_comp_codes,0)),AZ93)</f>
        <v>0.31</v>
      </c>
      <c r="BA129" s="134">
        <f>_xlfn.IFNA(INDEX([3]!QoS_usage_factors_2021,MATCH($B129,[3]!QoS_usage_factor_services,0),MATCH(BA$111,[3]!QoS_uf_comp_codes,0)),BA93)</f>
        <v>0</v>
      </c>
      <c r="BB129" s="134">
        <f>_xlfn.IFNA(INDEX([3]!QoS_usage_factors_2021,MATCH($B129,[3]!QoS_usage_factor_services,0),MATCH(BB$111,[3]!QoS_uf_comp_codes,0)),BB93)</f>
        <v>0</v>
      </c>
      <c r="BC129" s="134">
        <f>_xlfn.IFNA(INDEX([3]!QoS_usage_factors_2021,MATCH($B129,[3]!QoS_usage_factor_services,0),MATCH(BC$111,[3]!QoS_uf_comp_codes,0)),BC93)</f>
        <v>0</v>
      </c>
      <c r="BD129" s="134">
        <f>_xlfn.IFNA(INDEX([3]!QoS_usage_factors_2021,MATCH($B129,[3]!QoS_usage_factor_services,0),MATCH(BD$111,[3]!QoS_uf_comp_codes,0)),BD93)</f>
        <v>0</v>
      </c>
    </row>
    <row r="130" spans="1:56">
      <c r="A130" s="104"/>
      <c r="B130" s="134" t="str">
        <v>Shared Metallic Path Facility (SMPF) Single Migrations</v>
      </c>
      <c r="C130" s="134">
        <f>_xlfn.IFNA(INDEX([3]!QoS_usage_factors_2021,MATCH($B130,[3]!QoS_usage_factor_services,0),MATCH(C$111,[3]!QoS_uf_comp_codes,0)),C94)</f>
        <v>0</v>
      </c>
      <c r="D130" s="134">
        <f>_xlfn.IFNA(INDEX([3]!QoS_usage_factors_2021,MATCH($B130,[3]!QoS_usage_factor_services,0),MATCH(D$111,[3]!QoS_uf_comp_codes,0)),D94)</f>
        <v>0</v>
      </c>
      <c r="E130" s="134">
        <f>_xlfn.IFNA(INDEX([3]!QoS_usage_factors_2021,MATCH($B130,[3]!QoS_usage_factor_services,0),MATCH(E$111,[3]!QoS_uf_comp_codes,0)),E94)</f>
        <v>0</v>
      </c>
      <c r="F130" s="134">
        <f>_xlfn.IFNA(INDEX([3]!QoS_usage_factors_2021,MATCH($B130,[3]!QoS_usage_factor_services,0),MATCH(F$111,[3]!QoS_uf_comp_codes,0)),F94)</f>
        <v>0</v>
      </c>
      <c r="G130" s="134">
        <f>_xlfn.IFNA(INDEX([3]!QoS_usage_factors_2021,MATCH($B130,[3]!QoS_usage_factor_services,0),MATCH(G$111,[3]!QoS_uf_comp_codes,0)),G94)</f>
        <v>0</v>
      </c>
      <c r="H130" s="134">
        <f>_xlfn.IFNA(INDEX([3]!QoS_usage_factors_2021,MATCH($B130,[3]!QoS_usage_factor_services,0),MATCH(H$111,[3]!QoS_uf_comp_codes,0)),H94)</f>
        <v>0</v>
      </c>
      <c r="I130" s="134">
        <f>_xlfn.IFNA(INDEX([3]!QoS_usage_factors_2021,MATCH($B130,[3]!QoS_usage_factor_services,0),MATCH(I$111,[3]!QoS_uf_comp_codes,0)),I94)</f>
        <v>1</v>
      </c>
      <c r="J130" s="134">
        <f>_xlfn.IFNA(INDEX([3]!QoS_usage_factors_2021,MATCH($B130,[3]!QoS_usage_factor_services,0),MATCH(J$111,[3]!QoS_uf_comp_codes,0)),J94)</f>
        <v>0</v>
      </c>
      <c r="K130" s="134">
        <f>_xlfn.IFNA(INDEX([3]!QoS_usage_factors_2021,MATCH($B130,[3]!QoS_usage_factor_services,0),MATCH(K$111,[3]!QoS_uf_comp_codes,0)),K94)</f>
        <v>0</v>
      </c>
      <c r="L130" s="134">
        <f>_xlfn.IFNA(INDEX([3]!QoS_usage_factors_2021,MATCH($B130,[3]!QoS_usage_factor_services,0),MATCH(L$111,[3]!QoS_uf_comp_codes,0)),L94)</f>
        <v>1.42</v>
      </c>
      <c r="M130" s="134">
        <f>_xlfn.IFNA(INDEX([3]!QoS_usage_factors_2021,MATCH($B130,[3]!QoS_usage_factor_services,0),MATCH(M$111,[3]!QoS_uf_comp_codes,0)),M94)</f>
        <v>0</v>
      </c>
      <c r="N130" s="134">
        <f>_xlfn.IFNA(INDEX([3]!QoS_usage_factors_2021,MATCH($B130,[3]!QoS_usage_factor_services,0),MATCH(N$111,[3]!QoS_uf_comp_codes,0)),N94)</f>
        <v>0</v>
      </c>
      <c r="O130" s="134">
        <f>_xlfn.IFNA(INDEX([3]!QoS_usage_factors_2021,MATCH($B130,[3]!QoS_usage_factor_services,0),MATCH(O$111,[3]!QoS_uf_comp_codes,0)),O94)</f>
        <v>0</v>
      </c>
      <c r="P130" s="134">
        <f>_xlfn.IFNA(INDEX([3]!QoS_usage_factors_2021,MATCH($B130,[3]!QoS_usage_factor_services,0),MATCH(P$111,[3]!QoS_uf_comp_codes,0)),P94)</f>
        <v>0</v>
      </c>
      <c r="Q130" s="134">
        <f>_xlfn.IFNA(INDEX([3]!QoS_usage_factors_2021,MATCH($B130,[3]!QoS_usage_factor_services,0),MATCH(Q$111,[3]!QoS_uf_comp_codes,0)),Q94)</f>
        <v>0</v>
      </c>
      <c r="R130" s="134">
        <f>_xlfn.IFNA(INDEX([3]!QoS_usage_factors_2021,MATCH($B130,[3]!QoS_usage_factor_services,0),MATCH(R$111,[3]!QoS_uf_comp_codes,0)),R94)</f>
        <v>0</v>
      </c>
      <c r="S130" s="134">
        <f>_xlfn.IFNA(INDEX([3]!QoS_usage_factors_2021,MATCH($B130,[3]!QoS_usage_factor_services,0),MATCH(S$111,[3]!QoS_uf_comp_codes,0)),S94)</f>
        <v>0</v>
      </c>
      <c r="T130" s="134">
        <f>_xlfn.IFNA(INDEX([3]!QoS_usage_factors_2021,MATCH($B130,[3]!QoS_usage_factor_services,0),MATCH(T$111,[3]!QoS_uf_comp_codes,0)),T94)</f>
        <v>0</v>
      </c>
      <c r="U130" s="134">
        <f>_xlfn.IFNA(INDEX([3]!QoS_usage_factors_2021,MATCH($B130,[3]!QoS_usage_factor_services,0),MATCH(U$111,[3]!QoS_uf_comp_codes,0)),U94)</f>
        <v>0</v>
      </c>
      <c r="V130" s="134">
        <f>_xlfn.IFNA(INDEX([3]!QoS_usage_factors_2021,MATCH($B130,[3]!QoS_usage_factor_services,0),MATCH(V$111,[3]!QoS_uf_comp_codes,0)),V94)</f>
        <v>0</v>
      </c>
      <c r="W130" s="134">
        <f>_xlfn.IFNA(INDEX([3]!QoS_usage_factors_2021,MATCH($B130,[3]!QoS_usage_factor_services,0),MATCH(W$111,[3]!QoS_uf_comp_codes,0)),W94)</f>
        <v>0</v>
      </c>
      <c r="X130" s="134">
        <f>_xlfn.IFNA(INDEX([3]!QoS_usage_factors_2021,MATCH($B130,[3]!QoS_usage_factor_services,0),MATCH(X$111,[3]!QoS_uf_comp_codes,0)),X94)</f>
        <v>0</v>
      </c>
      <c r="Y130" s="134">
        <f>_xlfn.IFNA(INDEX([3]!QoS_usage_factors_2021,MATCH($B130,[3]!QoS_usage_factor_services,0),MATCH(Y$111,[3]!QoS_uf_comp_codes,0)),Y94)</f>
        <v>0</v>
      </c>
      <c r="Z130" s="134">
        <f>_xlfn.IFNA(INDEX([3]!QoS_usage_factors_2021,MATCH($B130,[3]!QoS_usage_factor_services,0),MATCH(Z$111,[3]!QoS_uf_comp_codes,0)),Z94)</f>
        <v>0</v>
      </c>
      <c r="AA130" s="134">
        <f>_xlfn.IFNA(INDEX([3]!QoS_usage_factors_2021,MATCH($B130,[3]!QoS_usage_factor_services,0),MATCH(AA$111,[3]!QoS_uf_comp_codes,0)),AA94)</f>
        <v>0</v>
      </c>
      <c r="AB130" s="134">
        <f>_xlfn.IFNA(INDEX([3]!QoS_usage_factors_2021,MATCH($B130,[3]!QoS_usage_factor_services,0),MATCH(AB$111,[3]!QoS_uf_comp_codes,0)),AB94)</f>
        <v>1</v>
      </c>
      <c r="AC130" s="134">
        <f>_xlfn.IFNA(INDEX([3]!QoS_usage_factors_2021,MATCH($B130,[3]!QoS_usage_factor_services,0),MATCH(AC$111,[3]!QoS_uf_comp_codes,0)),AC94)</f>
        <v>0</v>
      </c>
      <c r="AD130" s="134">
        <f>_xlfn.IFNA(INDEX([3]!QoS_usage_factors_2021,MATCH($B130,[3]!QoS_usage_factor_services,0),MATCH(AD$111,[3]!QoS_uf_comp_codes,0)),AD94)</f>
        <v>0</v>
      </c>
      <c r="AE130" s="134">
        <f>_xlfn.IFNA(INDEX([3]!QoS_usage_factors_2021,MATCH($B130,[3]!QoS_usage_factor_services,0),MATCH(AE$111,[3]!QoS_uf_comp_codes,0)),AE94)</f>
        <v>0</v>
      </c>
      <c r="AF130" s="134">
        <f>_xlfn.IFNA(INDEX([3]!QoS_usage_factors_2021,MATCH($B130,[3]!QoS_usage_factor_services,0),MATCH(AF$111,[3]!QoS_uf_comp_codes,0)),AF94)</f>
        <v>0</v>
      </c>
      <c r="AG130" s="134">
        <f>_xlfn.IFNA(INDEX([3]!QoS_usage_factors_2021,MATCH($B130,[3]!QoS_usage_factor_services,0),MATCH(AG$111,[3]!QoS_uf_comp_codes,0)),AG94)</f>
        <v>14.96</v>
      </c>
      <c r="AH130" s="134">
        <f>_xlfn.IFNA(INDEX([3]!QoS_usage_factors_2021,MATCH($B130,[3]!QoS_usage_factor_services,0),MATCH(AH$111,[3]!QoS_uf_comp_codes,0)),AH94)</f>
        <v>0</v>
      </c>
      <c r="AI130" s="134">
        <f>_xlfn.IFNA(INDEX([3]!QoS_usage_factors_2021,MATCH($B130,[3]!QoS_usage_factor_services,0),MATCH(AI$111,[3]!QoS_uf_comp_codes,0)),AI94)</f>
        <v>0</v>
      </c>
      <c r="AJ130" s="134">
        <f>_xlfn.IFNA(INDEX([3]!QoS_usage_factors_2021,MATCH($B130,[3]!QoS_usage_factor_services,0),MATCH(AJ$111,[3]!QoS_uf_comp_codes,0)),AJ94)</f>
        <v>0</v>
      </c>
      <c r="AK130" s="134">
        <f>_xlfn.IFNA(INDEX([3]!QoS_usage_factors_2021,MATCH($B130,[3]!QoS_usage_factor_services,0),MATCH(AK$111,[3]!QoS_uf_comp_codes,0)),AK94)</f>
        <v>0</v>
      </c>
      <c r="AL130" s="134">
        <f>_xlfn.IFNA(INDEX([3]!QoS_usage_factors_2021,MATCH($B130,[3]!QoS_usage_factor_services,0),MATCH(AL$111,[3]!QoS_uf_comp_codes,0)),AL94)</f>
        <v>0</v>
      </c>
      <c r="AM130" s="134">
        <f>_xlfn.IFNA(INDEX([3]!QoS_usage_factors_2021,MATCH($B130,[3]!QoS_usage_factor_services,0),MATCH(AM$111,[3]!QoS_uf_comp_codes,0)),AM94)</f>
        <v>0</v>
      </c>
      <c r="AN130" s="134">
        <f>_xlfn.IFNA(INDEX([3]!QoS_usage_factors_2021,MATCH($B130,[3]!QoS_usage_factor_services,0),MATCH(AN$111,[3]!QoS_uf_comp_codes,0)),AN94)</f>
        <v>0</v>
      </c>
      <c r="AO130" s="134">
        <f>_xlfn.IFNA(INDEX([3]!QoS_usage_factors_2021,MATCH($B130,[3]!QoS_usage_factor_services,0),MATCH(AO$111,[3]!QoS_uf_comp_codes,0)),AO94)</f>
        <v>0</v>
      </c>
      <c r="AP130" s="134">
        <f>_xlfn.IFNA(INDEX([3]!QoS_usage_factors_2021,MATCH($B130,[3]!QoS_usage_factor_services,0),MATCH(AP$111,[3]!QoS_uf_comp_codes,0)),AP94)</f>
        <v>0</v>
      </c>
      <c r="AQ130" s="134">
        <f>_xlfn.IFNA(INDEX([3]!QoS_usage_factors_2021,MATCH($B130,[3]!QoS_usage_factor_services,0),MATCH(AQ$111,[3]!QoS_uf_comp_codes,0)),AQ94)</f>
        <v>0</v>
      </c>
      <c r="AR130" s="134">
        <f>_xlfn.IFNA(INDEX([3]!QoS_usage_factors_2021,MATCH($B130,[3]!QoS_usage_factor_services,0),MATCH(AR$111,[3]!QoS_uf_comp_codes,0)),AR94)</f>
        <v>0</v>
      </c>
      <c r="AS130" s="134">
        <f>_xlfn.IFNA(INDEX([3]!QoS_usage_factors_2021,MATCH($B130,[3]!QoS_usage_factor_services,0),MATCH(AS$111,[3]!QoS_uf_comp_codes,0)),AS94)</f>
        <v>0</v>
      </c>
      <c r="AT130" s="134">
        <f>_xlfn.IFNA(INDEX([3]!QoS_usage_factors_2021,MATCH($B130,[3]!QoS_usage_factor_services,0),MATCH(AT$111,[3]!QoS_uf_comp_codes,0)),AT94)</f>
        <v>0</v>
      </c>
      <c r="AU130" s="134">
        <f>_xlfn.IFNA(INDEX([3]!QoS_usage_factors_2021,MATCH($B130,[3]!QoS_usage_factor_services,0),MATCH(AU$111,[3]!QoS_uf_comp_codes,0)),AU94)</f>
        <v>0</v>
      </c>
      <c r="AV130" s="134">
        <f>_xlfn.IFNA(INDEX([3]!QoS_usage_factors_2021,MATCH($B130,[3]!QoS_usage_factor_services,0),MATCH(AV$111,[3]!QoS_uf_comp_codes,0)),AV94)</f>
        <v>0</v>
      </c>
      <c r="AW130" s="134">
        <f>_xlfn.IFNA(INDEX([3]!QoS_usage_factors_2021,MATCH($B130,[3]!QoS_usage_factor_services,0),MATCH(AW$111,[3]!QoS_uf_comp_codes,0)),AW94)</f>
        <v>0</v>
      </c>
      <c r="AX130" s="134">
        <f>_xlfn.IFNA(INDEX([3]!QoS_usage_factors_2021,MATCH($B130,[3]!QoS_usage_factor_services,0),MATCH(AX$111,[3]!QoS_uf_comp_codes,0)),AX94)</f>
        <v>30.27</v>
      </c>
      <c r="AY130" s="134">
        <f>_xlfn.IFNA(INDEX([3]!QoS_usage_factors_2021,MATCH($B130,[3]!QoS_usage_factor_services,0),MATCH(AY$111,[3]!QoS_uf_comp_codes,0)),AY94)</f>
        <v>0</v>
      </c>
      <c r="AZ130" s="134">
        <f>_xlfn.IFNA(INDEX([3]!QoS_usage_factors_2021,MATCH($B130,[3]!QoS_usage_factor_services,0),MATCH(AZ$111,[3]!QoS_uf_comp_codes,0)),AZ94)</f>
        <v>0.34</v>
      </c>
      <c r="BA130" s="134">
        <f>_xlfn.IFNA(INDEX([3]!QoS_usage_factors_2021,MATCH($B130,[3]!QoS_usage_factor_services,0),MATCH(BA$111,[3]!QoS_uf_comp_codes,0)),BA94)</f>
        <v>0</v>
      </c>
      <c r="BB130" s="134">
        <f>_xlfn.IFNA(INDEX([3]!QoS_usage_factors_2021,MATCH($B130,[3]!QoS_usage_factor_services,0),MATCH(BB$111,[3]!QoS_uf_comp_codes,0)),BB94)</f>
        <v>0</v>
      </c>
      <c r="BC130" s="134">
        <f>_xlfn.IFNA(INDEX([3]!QoS_usage_factors_2021,MATCH($B130,[3]!QoS_usage_factor_services,0),MATCH(BC$111,[3]!QoS_uf_comp_codes,0)),BC94)</f>
        <v>0</v>
      </c>
      <c r="BD130" s="134">
        <f>_xlfn.IFNA(INDEX([3]!QoS_usage_factors_2021,MATCH($B130,[3]!QoS_usage_factor_services,0),MATCH(BD$111,[3]!QoS_uf_comp_codes,0)),BD94)</f>
        <v>0</v>
      </c>
    </row>
    <row r="131" spans="1:56">
      <c r="A131" s="104"/>
      <c r="B131" s="134" t="str">
        <v>Shared Metallic Path Facility (SMPF) Bulk Migrations</v>
      </c>
      <c r="C131" s="134">
        <f>_xlfn.IFNA(INDEX([3]!QoS_usage_factors_2021,MATCH($B131,[3]!QoS_usage_factor_services,0),MATCH(C$111,[3]!QoS_uf_comp_codes,0)),C95)</f>
        <v>0</v>
      </c>
      <c r="D131" s="134">
        <f>_xlfn.IFNA(INDEX([3]!QoS_usage_factors_2021,MATCH($B131,[3]!QoS_usage_factor_services,0),MATCH(D$111,[3]!QoS_uf_comp_codes,0)),D95)</f>
        <v>0</v>
      </c>
      <c r="E131" s="134">
        <f>_xlfn.IFNA(INDEX([3]!QoS_usage_factors_2021,MATCH($B131,[3]!QoS_usage_factor_services,0),MATCH(E$111,[3]!QoS_uf_comp_codes,0)),E95)</f>
        <v>0</v>
      </c>
      <c r="F131" s="134">
        <f>_xlfn.IFNA(INDEX([3]!QoS_usage_factors_2021,MATCH($B131,[3]!QoS_usage_factor_services,0),MATCH(F$111,[3]!QoS_uf_comp_codes,0)),F95)</f>
        <v>0</v>
      </c>
      <c r="G131" s="134">
        <f>_xlfn.IFNA(INDEX([3]!QoS_usage_factors_2021,MATCH($B131,[3]!QoS_usage_factor_services,0),MATCH(G$111,[3]!QoS_uf_comp_codes,0)),G95)</f>
        <v>0</v>
      </c>
      <c r="H131" s="134">
        <f>_xlfn.IFNA(INDEX([3]!QoS_usage_factors_2021,MATCH($B131,[3]!QoS_usage_factor_services,0),MATCH(H$111,[3]!QoS_uf_comp_codes,0)),H95)</f>
        <v>0</v>
      </c>
      <c r="I131" s="134">
        <f>_xlfn.IFNA(INDEX([3]!QoS_usage_factors_2021,MATCH($B131,[3]!QoS_usage_factor_services,0),MATCH(I$111,[3]!QoS_uf_comp_codes,0)),I95)</f>
        <v>1</v>
      </c>
      <c r="J131" s="134">
        <f>_xlfn.IFNA(INDEX([3]!QoS_usage_factors_2021,MATCH($B131,[3]!QoS_usage_factor_services,0),MATCH(J$111,[3]!QoS_uf_comp_codes,0)),J95)</f>
        <v>0</v>
      </c>
      <c r="K131" s="134">
        <f>_xlfn.IFNA(INDEX([3]!QoS_usage_factors_2021,MATCH($B131,[3]!QoS_usage_factor_services,0),MATCH(K$111,[3]!QoS_uf_comp_codes,0)),K95)</f>
        <v>0</v>
      </c>
      <c r="L131" s="134">
        <f>_xlfn.IFNA(INDEX([3]!QoS_usage_factors_2021,MATCH($B131,[3]!QoS_usage_factor_services,0),MATCH(L$111,[3]!QoS_uf_comp_codes,0)),L95)</f>
        <v>0.93</v>
      </c>
      <c r="M131" s="134">
        <f>_xlfn.IFNA(INDEX([3]!QoS_usage_factors_2021,MATCH($B131,[3]!QoS_usage_factor_services,0),MATCH(M$111,[3]!QoS_uf_comp_codes,0)),M95)</f>
        <v>0</v>
      </c>
      <c r="N131" s="134">
        <f>_xlfn.IFNA(INDEX([3]!QoS_usage_factors_2021,MATCH($B131,[3]!QoS_usage_factor_services,0),MATCH(N$111,[3]!QoS_uf_comp_codes,0)),N95)</f>
        <v>0</v>
      </c>
      <c r="O131" s="134">
        <f>_xlfn.IFNA(INDEX([3]!QoS_usage_factors_2021,MATCH($B131,[3]!QoS_usage_factor_services,0),MATCH(O$111,[3]!QoS_uf_comp_codes,0)),O95)</f>
        <v>0</v>
      </c>
      <c r="P131" s="134">
        <f>_xlfn.IFNA(INDEX([3]!QoS_usage_factors_2021,MATCH($B131,[3]!QoS_usage_factor_services,0),MATCH(P$111,[3]!QoS_uf_comp_codes,0)),P95)</f>
        <v>0</v>
      </c>
      <c r="Q131" s="134">
        <f>_xlfn.IFNA(INDEX([3]!QoS_usage_factors_2021,MATCH($B131,[3]!QoS_usage_factor_services,0),MATCH(Q$111,[3]!QoS_uf_comp_codes,0)),Q95)</f>
        <v>0</v>
      </c>
      <c r="R131" s="134">
        <f>_xlfn.IFNA(INDEX([3]!QoS_usage_factors_2021,MATCH($B131,[3]!QoS_usage_factor_services,0),MATCH(R$111,[3]!QoS_uf_comp_codes,0)),R95)</f>
        <v>0</v>
      </c>
      <c r="S131" s="134">
        <f>_xlfn.IFNA(INDEX([3]!QoS_usage_factors_2021,MATCH($B131,[3]!QoS_usage_factor_services,0),MATCH(S$111,[3]!QoS_uf_comp_codes,0)),S95)</f>
        <v>0</v>
      </c>
      <c r="T131" s="134">
        <f>_xlfn.IFNA(INDEX([3]!QoS_usage_factors_2021,MATCH($B131,[3]!QoS_usage_factor_services,0),MATCH(T$111,[3]!QoS_uf_comp_codes,0)),T95)</f>
        <v>0</v>
      </c>
      <c r="U131" s="134">
        <f>_xlfn.IFNA(INDEX([3]!QoS_usage_factors_2021,MATCH($B131,[3]!QoS_usage_factor_services,0),MATCH(U$111,[3]!QoS_uf_comp_codes,0)),U95)</f>
        <v>0</v>
      </c>
      <c r="V131" s="134">
        <f>_xlfn.IFNA(INDEX([3]!QoS_usage_factors_2021,MATCH($B131,[3]!QoS_usage_factor_services,0),MATCH(V$111,[3]!QoS_uf_comp_codes,0)),V95)</f>
        <v>0</v>
      </c>
      <c r="W131" s="134">
        <f>_xlfn.IFNA(INDEX([3]!QoS_usage_factors_2021,MATCH($B131,[3]!QoS_usage_factor_services,0),MATCH(W$111,[3]!QoS_uf_comp_codes,0)),W95)</f>
        <v>0</v>
      </c>
      <c r="X131" s="134">
        <f>_xlfn.IFNA(INDEX([3]!QoS_usage_factors_2021,MATCH($B131,[3]!QoS_usage_factor_services,0),MATCH(X$111,[3]!QoS_uf_comp_codes,0)),X95)</f>
        <v>0</v>
      </c>
      <c r="Y131" s="134">
        <f>_xlfn.IFNA(INDEX([3]!QoS_usage_factors_2021,MATCH($B131,[3]!QoS_usage_factor_services,0),MATCH(Y$111,[3]!QoS_uf_comp_codes,0)),Y95)</f>
        <v>0</v>
      </c>
      <c r="Z131" s="134">
        <f>_xlfn.IFNA(INDEX([3]!QoS_usage_factors_2021,MATCH($B131,[3]!QoS_usage_factor_services,0),MATCH(Z$111,[3]!QoS_uf_comp_codes,0)),Z95)</f>
        <v>0</v>
      </c>
      <c r="AA131" s="134">
        <f>_xlfn.IFNA(INDEX([3]!QoS_usage_factors_2021,MATCH($B131,[3]!QoS_usage_factor_services,0),MATCH(AA$111,[3]!QoS_uf_comp_codes,0)),AA95)</f>
        <v>0</v>
      </c>
      <c r="AB131" s="134">
        <f>_xlfn.IFNA(INDEX([3]!QoS_usage_factors_2021,MATCH($B131,[3]!QoS_usage_factor_services,0),MATCH(AB$111,[3]!QoS_uf_comp_codes,0)),AB95)</f>
        <v>1</v>
      </c>
      <c r="AC131" s="134">
        <f>_xlfn.IFNA(INDEX([3]!QoS_usage_factors_2021,MATCH($B131,[3]!QoS_usage_factor_services,0),MATCH(AC$111,[3]!QoS_uf_comp_codes,0)),AC95)</f>
        <v>0</v>
      </c>
      <c r="AD131" s="134">
        <f>_xlfn.IFNA(INDEX([3]!QoS_usage_factors_2021,MATCH($B131,[3]!QoS_usage_factor_services,0),MATCH(AD$111,[3]!QoS_uf_comp_codes,0)),AD95)</f>
        <v>0</v>
      </c>
      <c r="AE131" s="134">
        <f>_xlfn.IFNA(INDEX([3]!QoS_usage_factors_2021,MATCH($B131,[3]!QoS_usage_factor_services,0),MATCH(AE$111,[3]!QoS_uf_comp_codes,0)),AE95)</f>
        <v>0</v>
      </c>
      <c r="AF131" s="134">
        <f>_xlfn.IFNA(INDEX([3]!QoS_usage_factors_2021,MATCH($B131,[3]!QoS_usage_factor_services,0),MATCH(AF$111,[3]!QoS_uf_comp_codes,0)),AF95)</f>
        <v>0</v>
      </c>
      <c r="AG131" s="134">
        <f>_xlfn.IFNA(INDEX([3]!QoS_usage_factors_2021,MATCH($B131,[3]!QoS_usage_factor_services,0),MATCH(AG$111,[3]!QoS_uf_comp_codes,0)),AG95)</f>
        <v>10.37</v>
      </c>
      <c r="AH131" s="134">
        <f>_xlfn.IFNA(INDEX([3]!QoS_usage_factors_2021,MATCH($B131,[3]!QoS_usage_factor_services,0),MATCH(AH$111,[3]!QoS_uf_comp_codes,0)),AH95)</f>
        <v>0</v>
      </c>
      <c r="AI131" s="134">
        <f>_xlfn.IFNA(INDEX([3]!QoS_usage_factors_2021,MATCH($B131,[3]!QoS_usage_factor_services,0),MATCH(AI$111,[3]!QoS_uf_comp_codes,0)),AI95)</f>
        <v>0</v>
      </c>
      <c r="AJ131" s="134">
        <f>_xlfn.IFNA(INDEX([3]!QoS_usage_factors_2021,MATCH($B131,[3]!QoS_usage_factor_services,0),MATCH(AJ$111,[3]!QoS_uf_comp_codes,0)),AJ95)</f>
        <v>0</v>
      </c>
      <c r="AK131" s="134">
        <f>_xlfn.IFNA(INDEX([3]!QoS_usage_factors_2021,MATCH($B131,[3]!QoS_usage_factor_services,0),MATCH(AK$111,[3]!QoS_uf_comp_codes,0)),AK95)</f>
        <v>0</v>
      </c>
      <c r="AL131" s="134">
        <f>_xlfn.IFNA(INDEX([3]!QoS_usage_factors_2021,MATCH($B131,[3]!QoS_usage_factor_services,0),MATCH(AL$111,[3]!QoS_uf_comp_codes,0)),AL95)</f>
        <v>0</v>
      </c>
      <c r="AM131" s="134">
        <f>_xlfn.IFNA(INDEX([3]!QoS_usage_factors_2021,MATCH($B131,[3]!QoS_usage_factor_services,0),MATCH(AM$111,[3]!QoS_uf_comp_codes,0)),AM95)</f>
        <v>0</v>
      </c>
      <c r="AN131" s="134">
        <f>_xlfn.IFNA(INDEX([3]!QoS_usage_factors_2021,MATCH($B131,[3]!QoS_usage_factor_services,0),MATCH(AN$111,[3]!QoS_uf_comp_codes,0)),AN95)</f>
        <v>0</v>
      </c>
      <c r="AO131" s="134">
        <f>_xlfn.IFNA(INDEX([3]!QoS_usage_factors_2021,MATCH($B131,[3]!QoS_usage_factor_services,0),MATCH(AO$111,[3]!QoS_uf_comp_codes,0)),AO95)</f>
        <v>0</v>
      </c>
      <c r="AP131" s="134">
        <f>_xlfn.IFNA(INDEX([3]!QoS_usage_factors_2021,MATCH($B131,[3]!QoS_usage_factor_services,0),MATCH(AP$111,[3]!QoS_uf_comp_codes,0)),AP95)</f>
        <v>0</v>
      </c>
      <c r="AQ131" s="134">
        <f>_xlfn.IFNA(INDEX([3]!QoS_usage_factors_2021,MATCH($B131,[3]!QoS_usage_factor_services,0),MATCH(AQ$111,[3]!QoS_uf_comp_codes,0)),AQ95)</f>
        <v>0</v>
      </c>
      <c r="AR131" s="134">
        <f>_xlfn.IFNA(INDEX([3]!QoS_usage_factors_2021,MATCH($B131,[3]!QoS_usage_factor_services,0),MATCH(AR$111,[3]!QoS_uf_comp_codes,0)),AR95)</f>
        <v>0</v>
      </c>
      <c r="AS131" s="134">
        <f>_xlfn.IFNA(INDEX([3]!QoS_usage_factors_2021,MATCH($B131,[3]!QoS_usage_factor_services,0),MATCH(AS$111,[3]!QoS_uf_comp_codes,0)),AS95)</f>
        <v>0</v>
      </c>
      <c r="AT131" s="134">
        <f>_xlfn.IFNA(INDEX([3]!QoS_usage_factors_2021,MATCH($B131,[3]!QoS_usage_factor_services,0),MATCH(AT$111,[3]!QoS_uf_comp_codes,0)),AT95)</f>
        <v>0</v>
      </c>
      <c r="AU131" s="134">
        <f>_xlfn.IFNA(INDEX([3]!QoS_usage_factors_2021,MATCH($B131,[3]!QoS_usage_factor_services,0),MATCH(AU$111,[3]!QoS_uf_comp_codes,0)),AU95)</f>
        <v>0</v>
      </c>
      <c r="AV131" s="134">
        <f>_xlfn.IFNA(INDEX([3]!QoS_usage_factors_2021,MATCH($B131,[3]!QoS_usage_factor_services,0),MATCH(AV$111,[3]!QoS_uf_comp_codes,0)),AV95)</f>
        <v>0</v>
      </c>
      <c r="AW131" s="134">
        <f>_xlfn.IFNA(INDEX([3]!QoS_usage_factors_2021,MATCH($B131,[3]!QoS_usage_factor_services,0),MATCH(AW$111,[3]!QoS_uf_comp_codes,0)),AW95)</f>
        <v>0</v>
      </c>
      <c r="AX131" s="134">
        <f>_xlfn.IFNA(INDEX([3]!QoS_usage_factors_2021,MATCH($B131,[3]!QoS_usage_factor_services,0),MATCH(AX$111,[3]!QoS_uf_comp_codes,0)),AX95)</f>
        <v>20.98</v>
      </c>
      <c r="AY131" s="134">
        <f>_xlfn.IFNA(INDEX([3]!QoS_usage_factors_2021,MATCH($B131,[3]!QoS_usage_factor_services,0),MATCH(AY$111,[3]!QoS_uf_comp_codes,0)),AY95)</f>
        <v>0</v>
      </c>
      <c r="AZ131" s="134">
        <f>_xlfn.IFNA(INDEX([3]!QoS_usage_factors_2021,MATCH($B131,[3]!QoS_usage_factor_services,0),MATCH(AZ$111,[3]!QoS_uf_comp_codes,0)),AZ95)</f>
        <v>0.24</v>
      </c>
      <c r="BA131" s="134">
        <f>_xlfn.IFNA(INDEX([3]!QoS_usage_factors_2021,MATCH($B131,[3]!QoS_usage_factor_services,0),MATCH(BA$111,[3]!QoS_uf_comp_codes,0)),BA95)</f>
        <v>0</v>
      </c>
      <c r="BB131" s="134">
        <f>_xlfn.IFNA(INDEX([3]!QoS_usage_factors_2021,MATCH($B131,[3]!QoS_usage_factor_services,0),MATCH(BB$111,[3]!QoS_uf_comp_codes,0)),BB95)</f>
        <v>0</v>
      </c>
      <c r="BC131" s="134">
        <f>_xlfn.IFNA(INDEX([3]!QoS_usage_factors_2021,MATCH($B131,[3]!QoS_usage_factor_services,0),MATCH(BC$111,[3]!QoS_uf_comp_codes,0)),BC95)</f>
        <v>0</v>
      </c>
      <c r="BD131" s="134">
        <f>_xlfn.IFNA(INDEX([3]!QoS_usage_factors_2021,MATCH($B131,[3]!QoS_usage_factor_services,0),MATCH(BD$111,[3]!QoS_uf_comp_codes,0)),BD95)</f>
        <v>0</v>
      </c>
    </row>
    <row r="132" spans="1:56">
      <c r="A132" s="104"/>
      <c r="B132" s="134" t="str">
        <v>Shared Metallic Path Facility (SMPF) Rentals</v>
      </c>
      <c r="C132" s="134">
        <f>_xlfn.IFNA(INDEX([3]!QoS_usage_factors_2021,MATCH($B132,[3]!QoS_usage_factor_services,0),MATCH(C$111,[3]!QoS_uf_comp_codes,0)),C96)</f>
        <v>0</v>
      </c>
      <c r="D132" s="134">
        <f>_xlfn.IFNA(INDEX([3]!QoS_usage_factors_2021,MATCH($B132,[3]!QoS_usage_factor_services,0),MATCH(D$111,[3]!QoS_uf_comp_codes,0)),D96)</f>
        <v>0</v>
      </c>
      <c r="E132" s="134">
        <f>_xlfn.IFNA(INDEX([3]!QoS_usage_factors_2021,MATCH($B132,[3]!QoS_usage_factor_services,0),MATCH(E$111,[3]!QoS_uf_comp_codes,0)),E96)</f>
        <v>0</v>
      </c>
      <c r="F132" s="134">
        <f>_xlfn.IFNA(INDEX([3]!QoS_usage_factors_2021,MATCH($B132,[3]!QoS_usage_factor_services,0),MATCH(F$111,[3]!QoS_uf_comp_codes,0)),F96)</f>
        <v>0</v>
      </c>
      <c r="G132" s="134">
        <f>_xlfn.IFNA(INDEX([3]!QoS_usage_factors_2021,MATCH($B132,[3]!QoS_usage_factor_services,0),MATCH(G$111,[3]!QoS_uf_comp_codes,0)),G96)</f>
        <v>0</v>
      </c>
      <c r="H132" s="134">
        <f>_xlfn.IFNA(INDEX([3]!QoS_usage_factors_2021,MATCH($B132,[3]!QoS_usage_factor_services,0),MATCH(H$111,[3]!QoS_uf_comp_codes,0)),H96)</f>
        <v>0</v>
      </c>
      <c r="I132" s="134">
        <f>_xlfn.IFNA(INDEX([3]!QoS_usage_factors_2021,MATCH($B132,[3]!QoS_usage_factor_services,0),MATCH(I$111,[3]!QoS_uf_comp_codes,0)),I96)</f>
        <v>1</v>
      </c>
      <c r="J132" s="134">
        <f>_xlfn.IFNA(INDEX([3]!QoS_usage_factors_2021,MATCH($B132,[3]!QoS_usage_factor_services,0),MATCH(J$111,[3]!QoS_uf_comp_codes,0)),J96)</f>
        <v>0</v>
      </c>
      <c r="K132" s="134">
        <f>_xlfn.IFNA(INDEX([3]!QoS_usage_factors_2021,MATCH($B132,[3]!QoS_usage_factor_services,0),MATCH(K$111,[3]!QoS_uf_comp_codes,0)),K96)</f>
        <v>0</v>
      </c>
      <c r="L132" s="134">
        <f>_xlfn.IFNA(INDEX([3]!QoS_usage_factors_2021,MATCH($B132,[3]!QoS_usage_factor_services,0),MATCH(L$111,[3]!QoS_uf_comp_codes,0)),L96)</f>
        <v>0</v>
      </c>
      <c r="M132" s="134">
        <f>_xlfn.IFNA(INDEX([3]!QoS_usage_factors_2021,MATCH($B132,[3]!QoS_usage_factor_services,0),MATCH(M$111,[3]!QoS_uf_comp_codes,0)),M96)</f>
        <v>0</v>
      </c>
      <c r="N132" s="134">
        <f>_xlfn.IFNA(INDEX([3]!QoS_usage_factors_2021,MATCH($B132,[3]!QoS_usage_factor_services,0),MATCH(N$111,[3]!QoS_uf_comp_codes,0)),N96)</f>
        <v>0.47939574951405045</v>
      </c>
      <c r="O132" s="134">
        <f>_xlfn.IFNA(INDEX([3]!QoS_usage_factors_2021,MATCH($B132,[3]!QoS_usage_factor_services,0),MATCH(O$111,[3]!QoS_uf_comp_codes,0)),O96)</f>
        <v>0</v>
      </c>
      <c r="P132" s="134">
        <f>_xlfn.IFNA(INDEX([3]!QoS_usage_factors_2021,MATCH($B132,[3]!QoS_usage_factor_services,0),MATCH(P$111,[3]!QoS_uf_comp_codes,0)),P96)</f>
        <v>0.47939574951405045</v>
      </c>
      <c r="Q132" s="134">
        <f>_xlfn.IFNA(INDEX([3]!QoS_usage_factors_2021,MATCH($B132,[3]!QoS_usage_factor_services,0),MATCH(Q$111,[3]!QoS_uf_comp_codes,0)),Q96)</f>
        <v>1</v>
      </c>
      <c r="R132" s="134">
        <f>_xlfn.IFNA(INDEX([3]!QoS_usage_factors_2021,MATCH($B132,[3]!QoS_usage_factor_services,0),MATCH(R$111,[3]!QoS_uf_comp_codes,0)),R96)</f>
        <v>0.47939574951405045</v>
      </c>
      <c r="S132" s="134">
        <f>_xlfn.IFNA(INDEX([3]!QoS_usage_factors_2021,MATCH($B132,[3]!QoS_usage_factor_services,0),MATCH(S$111,[3]!QoS_uf_comp_codes,0)),S96)</f>
        <v>0</v>
      </c>
      <c r="T132" s="134">
        <f>_xlfn.IFNA(INDEX([3]!QoS_usage_factors_2021,MATCH($B132,[3]!QoS_usage_factor_services,0),MATCH(T$111,[3]!QoS_uf_comp_codes,0)),T96)</f>
        <v>0</v>
      </c>
      <c r="U132" s="134">
        <f>_xlfn.IFNA(INDEX([3]!QoS_usage_factors_2021,MATCH($B132,[3]!QoS_usage_factor_services,0),MATCH(U$111,[3]!QoS_uf_comp_codes,0)),U96)</f>
        <v>0.47939574951405045</v>
      </c>
      <c r="V132" s="134">
        <f>_xlfn.IFNA(INDEX([3]!QoS_usage_factors_2021,MATCH($B132,[3]!QoS_usage_factor_services,0),MATCH(V$111,[3]!QoS_uf_comp_codes,0)),V96)</f>
        <v>0</v>
      </c>
      <c r="W132" s="134">
        <f>_xlfn.IFNA(INDEX([3]!QoS_usage_factors_2021,MATCH($B132,[3]!QoS_usage_factor_services,0),MATCH(W$111,[3]!QoS_uf_comp_codes,0)),W96)</f>
        <v>0</v>
      </c>
      <c r="X132" s="134">
        <f>_xlfn.IFNA(INDEX([3]!QoS_usage_factors_2021,MATCH($B132,[3]!QoS_usage_factor_services,0),MATCH(X$111,[3]!QoS_uf_comp_codes,0)),X96)</f>
        <v>0</v>
      </c>
      <c r="Y132" s="134">
        <f>_xlfn.IFNA(INDEX([3]!QoS_usage_factors_2021,MATCH($B132,[3]!QoS_usage_factor_services,0),MATCH(Y$111,[3]!QoS_uf_comp_codes,0)),Y96)</f>
        <v>0</v>
      </c>
      <c r="Z132" s="134">
        <f>_xlfn.IFNA(INDEX([3]!QoS_usage_factors_2021,MATCH($B132,[3]!QoS_usage_factor_services,0),MATCH(Z$111,[3]!QoS_uf_comp_codes,0)),Z96)</f>
        <v>0</v>
      </c>
      <c r="AA132" s="134">
        <f>_xlfn.IFNA(INDEX([3]!QoS_usage_factors_2021,MATCH($B132,[3]!QoS_usage_factor_services,0),MATCH(AA$111,[3]!QoS_uf_comp_codes,0)),AA96)</f>
        <v>0</v>
      </c>
      <c r="AB132" s="134">
        <f>_xlfn.IFNA(INDEX([3]!QoS_usage_factors_2021,MATCH($B132,[3]!QoS_usage_factor_services,0),MATCH(AB$111,[3]!QoS_uf_comp_codes,0)),AB96)</f>
        <v>0</v>
      </c>
      <c r="AC132" s="134">
        <f>_xlfn.IFNA(INDEX([3]!QoS_usage_factors_2021,MATCH($B132,[3]!QoS_usage_factor_services,0),MATCH(AC$111,[3]!QoS_uf_comp_codes,0)),AC96)</f>
        <v>0</v>
      </c>
      <c r="AD132" s="134">
        <f>_xlfn.IFNA(INDEX([3]!QoS_usage_factors_2021,MATCH($B132,[3]!QoS_usage_factor_services,0),MATCH(AD$111,[3]!QoS_uf_comp_codes,0)),AD96)</f>
        <v>0</v>
      </c>
      <c r="AE132" s="134">
        <f>_xlfn.IFNA(INDEX([3]!QoS_usage_factors_2021,MATCH($B132,[3]!QoS_usage_factor_services,0),MATCH(AE$111,[3]!QoS_uf_comp_codes,0)),AE96)</f>
        <v>0.17</v>
      </c>
      <c r="AF132" s="134">
        <f>_xlfn.IFNA(INDEX([3]!QoS_usage_factors_2021,MATCH($B132,[3]!QoS_usage_factor_services,0),MATCH(AF$111,[3]!QoS_uf_comp_codes,0)),AF96)</f>
        <v>0</v>
      </c>
      <c r="AG132" s="134">
        <f>_xlfn.IFNA(INDEX([3]!QoS_usage_factors_2021,MATCH($B132,[3]!QoS_usage_factor_services,0),MATCH(AG$111,[3]!QoS_uf_comp_codes,0)),AG96)</f>
        <v>0.01</v>
      </c>
      <c r="AH132" s="134">
        <f>_xlfn.IFNA(INDEX([3]!QoS_usage_factors_2021,MATCH($B132,[3]!QoS_usage_factor_services,0),MATCH(AH$111,[3]!QoS_uf_comp_codes,0)),AH96)</f>
        <v>0</v>
      </c>
      <c r="AI132" s="134">
        <f>_xlfn.IFNA(INDEX([3]!QoS_usage_factors_2021,MATCH($B132,[3]!QoS_usage_factor_services,0),MATCH(AI$111,[3]!QoS_uf_comp_codes,0)),AI96)</f>
        <v>0</v>
      </c>
      <c r="AJ132" s="134">
        <f>_xlfn.IFNA(INDEX([3]!QoS_usage_factors_2021,MATCH($B132,[3]!QoS_usage_factor_services,0),MATCH(AJ$111,[3]!QoS_uf_comp_codes,0)),AJ96)</f>
        <v>0</v>
      </c>
      <c r="AK132" s="134">
        <f>_xlfn.IFNA(INDEX([3]!QoS_usage_factors_2021,MATCH($B132,[3]!QoS_usage_factor_services,0),MATCH(AK$111,[3]!QoS_uf_comp_codes,0)),AK96)</f>
        <v>0</v>
      </c>
      <c r="AL132" s="134">
        <f>_xlfn.IFNA(INDEX([3]!QoS_usage_factors_2021,MATCH($B132,[3]!QoS_usage_factor_services,0),MATCH(AL$111,[3]!QoS_uf_comp_codes,0)),AL96)</f>
        <v>0</v>
      </c>
      <c r="AM132" s="134">
        <f>_xlfn.IFNA(INDEX([3]!QoS_usage_factors_2021,MATCH($B132,[3]!QoS_usage_factor_services,0),MATCH(AM$111,[3]!QoS_uf_comp_codes,0)),AM96)</f>
        <v>0</v>
      </c>
      <c r="AN132" s="134">
        <f>_xlfn.IFNA(INDEX([3]!QoS_usage_factors_2021,MATCH($B132,[3]!QoS_usage_factor_services,0),MATCH(AN$111,[3]!QoS_uf_comp_codes,0)),AN96)</f>
        <v>0</v>
      </c>
      <c r="AO132" s="134">
        <f>_xlfn.IFNA(INDEX([3]!QoS_usage_factors_2021,MATCH($B132,[3]!QoS_usage_factor_services,0),MATCH(AO$111,[3]!QoS_uf_comp_codes,0)),AO96)</f>
        <v>0</v>
      </c>
      <c r="AP132" s="134">
        <f>_xlfn.IFNA(INDEX([3]!QoS_usage_factors_2021,MATCH($B132,[3]!QoS_usage_factor_services,0),MATCH(AP$111,[3]!QoS_uf_comp_codes,0)),AP96)</f>
        <v>0</v>
      </c>
      <c r="AQ132" s="134">
        <f>_xlfn.IFNA(INDEX([3]!QoS_usage_factors_2021,MATCH($B132,[3]!QoS_usage_factor_services,0),MATCH(AQ$111,[3]!QoS_uf_comp_codes,0)),AQ96)</f>
        <v>0</v>
      </c>
      <c r="AR132" s="134">
        <f>_xlfn.IFNA(INDEX([3]!QoS_usage_factors_2021,MATCH($B132,[3]!QoS_usage_factor_services,0),MATCH(AR$111,[3]!QoS_uf_comp_codes,0)),AR96)</f>
        <v>0</v>
      </c>
      <c r="AS132" s="134">
        <f>_xlfn.IFNA(INDEX([3]!QoS_usage_factors_2021,MATCH($B132,[3]!QoS_usage_factor_services,0),MATCH(AS$111,[3]!QoS_uf_comp_codes,0)),AS96)</f>
        <v>0</v>
      </c>
      <c r="AT132" s="134">
        <f>_xlfn.IFNA(INDEX([3]!QoS_usage_factors_2021,MATCH($B132,[3]!QoS_usage_factor_services,0),MATCH(AT$111,[3]!QoS_uf_comp_codes,0)),AT96)</f>
        <v>0</v>
      </c>
      <c r="AU132" s="134">
        <f>_xlfn.IFNA(INDEX([3]!QoS_usage_factors_2021,MATCH($B132,[3]!QoS_usage_factor_services,0),MATCH(AU$111,[3]!QoS_uf_comp_codes,0)),AU96)</f>
        <v>0</v>
      </c>
      <c r="AV132" s="134">
        <f>_xlfn.IFNA(INDEX([3]!QoS_usage_factors_2021,MATCH($B132,[3]!QoS_usage_factor_services,0),MATCH(AV$111,[3]!QoS_uf_comp_codes,0)),AV96)</f>
        <v>0</v>
      </c>
      <c r="AW132" s="134">
        <f>_xlfn.IFNA(INDEX([3]!QoS_usage_factors_2021,MATCH($B132,[3]!QoS_usage_factor_services,0),MATCH(AW$111,[3]!QoS_uf_comp_codes,0)),AW96)</f>
        <v>0</v>
      </c>
      <c r="AX132" s="134">
        <f>_xlfn.IFNA(INDEX([3]!QoS_usage_factors_2021,MATCH($B132,[3]!QoS_usage_factor_services,0),MATCH(AX$111,[3]!QoS_uf_comp_codes,0)),AX96)</f>
        <v>2.5</v>
      </c>
      <c r="AY132" s="134">
        <f>_xlfn.IFNA(INDEX([3]!QoS_usage_factors_2021,MATCH($B132,[3]!QoS_usage_factor_services,0),MATCH(AY$111,[3]!QoS_uf_comp_codes,0)),AY96)</f>
        <v>0</v>
      </c>
      <c r="AZ132" s="134">
        <f>_xlfn.IFNA(INDEX([3]!QoS_usage_factors_2021,MATCH($B132,[3]!QoS_usage_factor_services,0),MATCH(AZ$111,[3]!QoS_uf_comp_codes,0)),AZ96)</f>
        <v>0.03</v>
      </c>
      <c r="BA132" s="134">
        <f>_xlfn.IFNA(INDEX([3]!QoS_usage_factors_2021,MATCH($B132,[3]!QoS_usage_factor_services,0),MATCH(BA$111,[3]!QoS_uf_comp_codes,0)),BA96)</f>
        <v>0</v>
      </c>
      <c r="BB132" s="134">
        <f>_xlfn.IFNA(INDEX([3]!QoS_usage_factors_2021,MATCH($B132,[3]!QoS_usage_factor_services,0),MATCH(BB$111,[3]!QoS_uf_comp_codes,0)),BB96)</f>
        <v>0</v>
      </c>
      <c r="BC132" s="134">
        <f>_xlfn.IFNA(INDEX([3]!QoS_usage_factors_2021,MATCH($B132,[3]!QoS_usage_factor_services,0),MATCH(BC$111,[3]!QoS_uf_comp_codes,0)),BC96)</f>
        <v>0</v>
      </c>
      <c r="BD132" s="134">
        <f>_xlfn.IFNA(INDEX([3]!QoS_usage_factors_2021,MATCH($B132,[3]!QoS_usage_factor_services,0),MATCH(BD$111,[3]!QoS_uf_comp_codes,0)),BD96)</f>
        <v>0</v>
      </c>
    </row>
    <row r="133" spans="1:56">
      <c r="A133" s="104"/>
      <c r="B133" s="134" t="str">
        <v>WLR Simultaneously Provided Conversions</v>
      </c>
      <c r="C133" s="134">
        <f>_xlfn.IFNA(INDEX([3]!QoS_usage_factors_2021,MATCH($B133,[3]!QoS_usage_factor_services,0),MATCH(C$111,[3]!QoS_uf_comp_codes,0)),C97)</f>
        <v>0</v>
      </c>
      <c r="D133" s="134">
        <f>_xlfn.IFNA(INDEX([3]!QoS_usage_factors_2021,MATCH($B133,[3]!QoS_usage_factor_services,0),MATCH(D$111,[3]!QoS_uf_comp_codes,0)),D97)</f>
        <v>0</v>
      </c>
      <c r="E133" s="134">
        <f>_xlfn.IFNA(INDEX([3]!QoS_usage_factors_2021,MATCH($B133,[3]!QoS_usage_factor_services,0),MATCH(E$111,[3]!QoS_uf_comp_codes,0)),E97)</f>
        <v>0</v>
      </c>
      <c r="F133" s="134">
        <f>_xlfn.IFNA(INDEX([3]!QoS_usage_factors_2021,MATCH($B133,[3]!QoS_usage_factor_services,0),MATCH(F$111,[3]!QoS_uf_comp_codes,0)),F97)</f>
        <v>0</v>
      </c>
      <c r="G133" s="134">
        <f>_xlfn.IFNA(INDEX([3]!QoS_usage_factors_2021,MATCH($B133,[3]!QoS_usage_factor_services,0),MATCH(G$111,[3]!QoS_uf_comp_codes,0)),G97)</f>
        <v>0</v>
      </c>
      <c r="H133" s="134">
        <f>_xlfn.IFNA(INDEX([3]!QoS_usage_factors_2021,MATCH($B133,[3]!QoS_usage_factor_services,0),MATCH(H$111,[3]!QoS_uf_comp_codes,0)),H97)</f>
        <v>0</v>
      </c>
      <c r="I133" s="134">
        <f>_xlfn.IFNA(INDEX([3]!QoS_usage_factors_2021,MATCH($B133,[3]!QoS_usage_factor_services,0),MATCH(I$111,[3]!QoS_uf_comp_codes,0)),I97)</f>
        <v>1</v>
      </c>
      <c r="J133" s="134">
        <f>_xlfn.IFNA(INDEX([3]!QoS_usage_factors_2021,MATCH($B133,[3]!QoS_usage_factor_services,0),MATCH(J$111,[3]!QoS_uf_comp_codes,0)),J97)</f>
        <v>1</v>
      </c>
      <c r="K133" s="134">
        <f>_xlfn.IFNA(INDEX([3]!QoS_usage_factors_2021,MATCH($B133,[3]!QoS_usage_factor_services,0),MATCH(K$111,[3]!QoS_uf_comp_codes,0)),K97)</f>
        <v>1</v>
      </c>
      <c r="L133" s="134">
        <f>_xlfn.IFNA(INDEX([3]!QoS_usage_factors_2021,MATCH($B133,[3]!QoS_usage_factor_services,0),MATCH(L$111,[3]!QoS_uf_comp_codes,0)),L97)</f>
        <v>1.64</v>
      </c>
      <c r="M133" s="134">
        <f>_xlfn.IFNA(INDEX([3]!QoS_usage_factors_2021,MATCH($B133,[3]!QoS_usage_factor_services,0),MATCH(M$111,[3]!QoS_uf_comp_codes,0)),M97)</f>
        <v>0</v>
      </c>
      <c r="N133" s="134">
        <f>_xlfn.IFNA(INDEX([3]!QoS_usage_factors_2021,MATCH($B133,[3]!QoS_usage_factor_services,0),MATCH(N$111,[3]!QoS_uf_comp_codes,0)),N97)</f>
        <v>0</v>
      </c>
      <c r="O133" s="134">
        <f>_xlfn.IFNA(INDEX([3]!QoS_usage_factors_2021,MATCH($B133,[3]!QoS_usage_factor_services,0),MATCH(O$111,[3]!QoS_uf_comp_codes,0)),O97)</f>
        <v>0</v>
      </c>
      <c r="P133" s="134">
        <f>_xlfn.IFNA(INDEX([3]!QoS_usage_factors_2021,MATCH($B133,[3]!QoS_usage_factor_services,0),MATCH(P$111,[3]!QoS_uf_comp_codes,0)),P97)</f>
        <v>0</v>
      </c>
      <c r="Q133" s="134">
        <f>_xlfn.IFNA(INDEX([3]!QoS_usage_factors_2021,MATCH($B133,[3]!QoS_usage_factor_services,0),MATCH(Q$111,[3]!QoS_uf_comp_codes,0)),Q97)</f>
        <v>0</v>
      </c>
      <c r="R133" s="134">
        <f>_xlfn.IFNA(INDEX([3]!QoS_usage_factors_2021,MATCH($B133,[3]!QoS_usage_factor_services,0),MATCH(R$111,[3]!QoS_uf_comp_codes,0)),R97)</f>
        <v>0</v>
      </c>
      <c r="S133" s="134">
        <f>_xlfn.IFNA(INDEX([3]!QoS_usage_factors_2021,MATCH($B133,[3]!QoS_usage_factor_services,0),MATCH(S$111,[3]!QoS_uf_comp_codes,0)),S97)</f>
        <v>0</v>
      </c>
      <c r="T133" s="134">
        <f>_xlfn.IFNA(INDEX([3]!QoS_usage_factors_2021,MATCH($B133,[3]!QoS_usage_factor_services,0),MATCH(T$111,[3]!QoS_uf_comp_codes,0)),T97)</f>
        <v>0</v>
      </c>
      <c r="U133" s="134">
        <f>_xlfn.IFNA(INDEX([3]!QoS_usage_factors_2021,MATCH($B133,[3]!QoS_usage_factor_services,0),MATCH(U$111,[3]!QoS_uf_comp_codes,0)),U97)</f>
        <v>0</v>
      </c>
      <c r="V133" s="134">
        <f>_xlfn.IFNA(INDEX([3]!QoS_usage_factors_2021,MATCH($B133,[3]!QoS_usage_factor_services,0),MATCH(V$111,[3]!QoS_uf_comp_codes,0)),V97)</f>
        <v>0</v>
      </c>
      <c r="W133" s="134">
        <f>_xlfn.IFNA(INDEX([3]!QoS_usage_factors_2021,MATCH($B133,[3]!QoS_usage_factor_services,0),MATCH(W$111,[3]!QoS_uf_comp_codes,0)),W97)</f>
        <v>0</v>
      </c>
      <c r="X133" s="134">
        <f>_xlfn.IFNA(INDEX([3]!QoS_usage_factors_2021,MATCH($B133,[3]!QoS_usage_factor_services,0),MATCH(X$111,[3]!QoS_uf_comp_codes,0)),X97)</f>
        <v>0</v>
      </c>
      <c r="Y133" s="134">
        <f>_xlfn.IFNA(INDEX([3]!QoS_usage_factors_2021,MATCH($B133,[3]!QoS_usage_factor_services,0),MATCH(Y$111,[3]!QoS_uf_comp_codes,0)),Y97)</f>
        <v>0</v>
      </c>
      <c r="Z133" s="134">
        <f>_xlfn.IFNA(INDEX([3]!QoS_usage_factors_2021,MATCH($B133,[3]!QoS_usage_factor_services,0),MATCH(Z$111,[3]!QoS_uf_comp_codes,0)),Z97)</f>
        <v>0</v>
      </c>
      <c r="AA133" s="134">
        <f>_xlfn.IFNA(INDEX([3]!QoS_usage_factors_2021,MATCH($B133,[3]!QoS_usage_factor_services,0),MATCH(AA$111,[3]!QoS_uf_comp_codes,0)),AA97)</f>
        <v>1</v>
      </c>
      <c r="AB133" s="134">
        <f>_xlfn.IFNA(INDEX([3]!QoS_usage_factors_2021,MATCH($B133,[3]!QoS_usage_factor_services,0),MATCH(AB$111,[3]!QoS_uf_comp_codes,0)),AB97)</f>
        <v>0</v>
      </c>
      <c r="AC133" s="134">
        <f>_xlfn.IFNA(INDEX([3]!QoS_usage_factors_2021,MATCH($B133,[3]!QoS_usage_factor_services,0),MATCH(AC$111,[3]!QoS_uf_comp_codes,0)),AC97)</f>
        <v>0</v>
      </c>
      <c r="AD133" s="134">
        <f>_xlfn.IFNA(INDEX([3]!QoS_usage_factors_2021,MATCH($B133,[3]!QoS_usage_factor_services,0),MATCH(AD$111,[3]!QoS_uf_comp_codes,0)),AD97)</f>
        <v>0</v>
      </c>
      <c r="AE133" s="134">
        <f>_xlfn.IFNA(INDEX([3]!QoS_usage_factors_2021,MATCH($B133,[3]!QoS_usage_factor_services,0),MATCH(AE$111,[3]!QoS_uf_comp_codes,0)),AE97)</f>
        <v>0</v>
      </c>
      <c r="AF133" s="134">
        <f>_xlfn.IFNA(INDEX([3]!QoS_usage_factors_2021,MATCH($B133,[3]!QoS_usage_factor_services,0),MATCH(AF$111,[3]!QoS_uf_comp_codes,0)),AF97)</f>
        <v>0</v>
      </c>
      <c r="AG133" s="134">
        <f>_xlfn.IFNA(INDEX([3]!QoS_usage_factors_2021,MATCH($B133,[3]!QoS_usage_factor_services,0),MATCH(AG$111,[3]!QoS_uf_comp_codes,0)),AG97)</f>
        <v>0</v>
      </c>
      <c r="AH133" s="134">
        <f>_xlfn.IFNA(INDEX([3]!QoS_usage_factors_2021,MATCH($B133,[3]!QoS_usage_factor_services,0),MATCH(AH$111,[3]!QoS_uf_comp_codes,0)),AH97)</f>
        <v>0</v>
      </c>
      <c r="AI133" s="134">
        <f>_xlfn.IFNA(INDEX([3]!QoS_usage_factors_2021,MATCH($B133,[3]!QoS_usage_factor_services,0),MATCH(AI$111,[3]!QoS_uf_comp_codes,0)),AI97)</f>
        <v>0</v>
      </c>
      <c r="AJ133" s="134">
        <f>_xlfn.IFNA(INDEX([3]!QoS_usage_factors_2021,MATCH($B133,[3]!QoS_usage_factor_services,0),MATCH(AJ$111,[3]!QoS_uf_comp_codes,0)),AJ97)</f>
        <v>0</v>
      </c>
      <c r="AK133" s="134">
        <f>_xlfn.IFNA(INDEX([3]!QoS_usage_factors_2021,MATCH($B133,[3]!QoS_usage_factor_services,0),MATCH(AK$111,[3]!QoS_uf_comp_codes,0)),AK97)</f>
        <v>0</v>
      </c>
      <c r="AL133" s="134">
        <f>_xlfn.IFNA(INDEX([3]!QoS_usage_factors_2021,MATCH($B133,[3]!QoS_usage_factor_services,0),MATCH(AL$111,[3]!QoS_uf_comp_codes,0)),AL97)</f>
        <v>0</v>
      </c>
      <c r="AM133" s="134">
        <f>_xlfn.IFNA(INDEX([3]!QoS_usage_factors_2021,MATCH($B133,[3]!QoS_usage_factor_services,0),MATCH(AM$111,[3]!QoS_uf_comp_codes,0)),AM97)</f>
        <v>0</v>
      </c>
      <c r="AN133" s="134">
        <f>_xlfn.IFNA(INDEX([3]!QoS_usage_factors_2021,MATCH($B133,[3]!QoS_usage_factor_services,0),MATCH(AN$111,[3]!QoS_uf_comp_codes,0)),AN97)</f>
        <v>0</v>
      </c>
      <c r="AO133" s="134">
        <f>_xlfn.IFNA(INDEX([3]!QoS_usage_factors_2021,MATCH($B133,[3]!QoS_usage_factor_services,0),MATCH(AO$111,[3]!QoS_uf_comp_codes,0)),AO97)</f>
        <v>0</v>
      </c>
      <c r="AP133" s="134">
        <f>_xlfn.IFNA(INDEX([3]!QoS_usage_factors_2021,MATCH($B133,[3]!QoS_usage_factor_services,0),MATCH(AP$111,[3]!QoS_uf_comp_codes,0)),AP97)</f>
        <v>0</v>
      </c>
      <c r="AQ133" s="134">
        <f>_xlfn.IFNA(INDEX([3]!QoS_usage_factors_2021,MATCH($B133,[3]!QoS_usage_factor_services,0),MATCH(AQ$111,[3]!QoS_uf_comp_codes,0)),AQ97)</f>
        <v>0</v>
      </c>
      <c r="AR133" s="134">
        <f>_xlfn.IFNA(INDEX([3]!QoS_usage_factors_2021,MATCH($B133,[3]!QoS_usage_factor_services,0),MATCH(AR$111,[3]!QoS_uf_comp_codes,0)),AR97)</f>
        <v>0</v>
      </c>
      <c r="AS133" s="134">
        <f>_xlfn.IFNA(INDEX([3]!QoS_usage_factors_2021,MATCH($B133,[3]!QoS_usage_factor_services,0),MATCH(AS$111,[3]!QoS_uf_comp_codes,0)),AS97)</f>
        <v>0</v>
      </c>
      <c r="AT133" s="134">
        <f>_xlfn.IFNA(INDEX([3]!QoS_usage_factors_2021,MATCH($B133,[3]!QoS_usage_factor_services,0),MATCH(AT$111,[3]!QoS_uf_comp_codes,0)),AT97)</f>
        <v>0</v>
      </c>
      <c r="AU133" s="134">
        <f>_xlfn.IFNA(INDEX([3]!QoS_usage_factors_2021,MATCH($B133,[3]!QoS_usage_factor_services,0),MATCH(AU$111,[3]!QoS_uf_comp_codes,0)),AU97)</f>
        <v>0</v>
      </c>
      <c r="AV133" s="134">
        <f>_xlfn.IFNA(INDEX([3]!QoS_usage_factors_2021,MATCH($B133,[3]!QoS_usage_factor_services,0),MATCH(AV$111,[3]!QoS_uf_comp_codes,0)),AV97)</f>
        <v>0</v>
      </c>
      <c r="AW133" s="134">
        <f>_xlfn.IFNA(INDEX([3]!QoS_usage_factors_2021,MATCH($B133,[3]!QoS_usage_factor_services,0),MATCH(AW$111,[3]!QoS_uf_comp_codes,0)),AW97)</f>
        <v>0</v>
      </c>
      <c r="AX133" s="134">
        <f>_xlfn.IFNA(INDEX([3]!QoS_usage_factors_2021,MATCH($B133,[3]!QoS_usage_factor_services,0),MATCH(AX$111,[3]!QoS_uf_comp_codes,0)),AX97)</f>
        <v>0</v>
      </c>
      <c r="AY133" s="134">
        <f>_xlfn.IFNA(INDEX([3]!QoS_usage_factors_2021,MATCH($B133,[3]!QoS_usage_factor_services,0),MATCH(AY$111,[3]!QoS_uf_comp_codes,0)),AY97)</f>
        <v>0</v>
      </c>
      <c r="AZ133" s="134">
        <f>_xlfn.IFNA(INDEX([3]!QoS_usage_factors_2021,MATCH($B133,[3]!QoS_usage_factor_services,0),MATCH(AZ$111,[3]!QoS_uf_comp_codes,0)),AZ97)</f>
        <v>0</v>
      </c>
      <c r="BA133" s="134">
        <f>_xlfn.IFNA(INDEX([3]!QoS_usage_factors_2021,MATCH($B133,[3]!QoS_usage_factor_services,0),MATCH(BA$111,[3]!QoS_uf_comp_codes,0)),BA97)</f>
        <v>0</v>
      </c>
      <c r="BB133" s="134">
        <f>_xlfn.IFNA(INDEX([3]!QoS_usage_factors_2021,MATCH($B133,[3]!QoS_usage_factor_services,0),MATCH(BB$111,[3]!QoS_uf_comp_codes,0)),BB97)</f>
        <v>0</v>
      </c>
      <c r="BC133" s="134">
        <f>_xlfn.IFNA(INDEX([3]!QoS_usage_factors_2021,MATCH($B133,[3]!QoS_usage_factor_services,0),MATCH(BC$111,[3]!QoS_uf_comp_codes,0)),BC97)</f>
        <v>0</v>
      </c>
      <c r="BD133" s="134">
        <f>_xlfn.IFNA(INDEX([3]!QoS_usage_factors_2021,MATCH($B133,[3]!QoS_usage_factor_services,0),MATCH(BD$111,[3]!QoS_uf_comp_codes,0)),BD97)</f>
        <v>0</v>
      </c>
    </row>
    <row r="134" spans="1:56">
      <c r="A134" s="104"/>
      <c r="B134" s="134" t="str">
        <v>WLR Simultaneously Provided Connections</v>
      </c>
      <c r="C134" s="134">
        <f>_xlfn.IFNA(INDEX([3]!QoS_usage_factors_2021,MATCH($B134,[3]!QoS_usage_factor_services,0),MATCH(C$111,[3]!QoS_uf_comp_codes,0)),C98)</f>
        <v>0</v>
      </c>
      <c r="D134" s="134">
        <f>_xlfn.IFNA(INDEX([3]!QoS_usage_factors_2021,MATCH($B134,[3]!QoS_usage_factor_services,0),MATCH(D$111,[3]!QoS_uf_comp_codes,0)),D98)</f>
        <v>0</v>
      </c>
      <c r="E134" s="134">
        <f>_xlfn.IFNA(INDEX([3]!QoS_usage_factors_2021,MATCH($B134,[3]!QoS_usage_factor_services,0),MATCH(E$111,[3]!QoS_uf_comp_codes,0)),E98)</f>
        <v>0</v>
      </c>
      <c r="F134" s="134">
        <f>_xlfn.IFNA(INDEX([3]!QoS_usage_factors_2021,MATCH($B134,[3]!QoS_usage_factor_services,0),MATCH(F$111,[3]!QoS_uf_comp_codes,0)),F98)</f>
        <v>0</v>
      </c>
      <c r="G134" s="134">
        <f>_xlfn.IFNA(INDEX([3]!QoS_usage_factors_2021,MATCH($B134,[3]!QoS_usage_factor_services,0),MATCH(G$111,[3]!QoS_uf_comp_codes,0)),G98)</f>
        <v>0</v>
      </c>
      <c r="H134" s="134">
        <f>_xlfn.IFNA(INDEX([3]!QoS_usage_factors_2021,MATCH($B134,[3]!QoS_usage_factor_services,0),MATCH(H$111,[3]!QoS_uf_comp_codes,0)),H98)</f>
        <v>0</v>
      </c>
      <c r="I134" s="134">
        <f>_xlfn.IFNA(INDEX([3]!QoS_usage_factors_2021,MATCH($B134,[3]!QoS_usage_factor_services,0),MATCH(I$111,[3]!QoS_uf_comp_codes,0)),I98)</f>
        <v>1</v>
      </c>
      <c r="J134" s="134">
        <f>_xlfn.IFNA(INDEX([3]!QoS_usage_factors_2021,MATCH($B134,[3]!QoS_usage_factor_services,0),MATCH(J$111,[3]!QoS_uf_comp_codes,0)),J98)</f>
        <v>1</v>
      </c>
      <c r="K134" s="134">
        <f>_xlfn.IFNA(INDEX([3]!QoS_usage_factors_2021,MATCH($B134,[3]!QoS_usage_factor_services,0),MATCH(K$111,[3]!QoS_uf_comp_codes,0)),K98)</f>
        <v>1</v>
      </c>
      <c r="L134" s="134">
        <f>_xlfn.IFNA(INDEX([3]!QoS_usage_factors_2021,MATCH($B134,[3]!QoS_usage_factor_services,0),MATCH(L$111,[3]!QoS_uf_comp_codes,0)),L98)</f>
        <v>1.1000000000000001</v>
      </c>
      <c r="M134" s="134">
        <f>_xlfn.IFNA(INDEX([3]!QoS_usage_factors_2021,MATCH($B134,[3]!QoS_usage_factor_services,0),MATCH(M$111,[3]!QoS_uf_comp_codes,0)),M98)</f>
        <v>0</v>
      </c>
      <c r="N134" s="134">
        <f>_xlfn.IFNA(INDEX([3]!QoS_usage_factors_2021,MATCH($B134,[3]!QoS_usage_factor_services,0),MATCH(N$111,[3]!QoS_uf_comp_codes,0)),N98)</f>
        <v>0</v>
      </c>
      <c r="O134" s="134">
        <f>_xlfn.IFNA(INDEX([3]!QoS_usage_factors_2021,MATCH($B134,[3]!QoS_usage_factor_services,0),MATCH(O$111,[3]!QoS_uf_comp_codes,0)),O98)</f>
        <v>0</v>
      </c>
      <c r="P134" s="134">
        <f>_xlfn.IFNA(INDEX([3]!QoS_usage_factors_2021,MATCH($B134,[3]!QoS_usage_factor_services,0),MATCH(P$111,[3]!QoS_uf_comp_codes,0)),P98)</f>
        <v>0</v>
      </c>
      <c r="Q134" s="134">
        <f>_xlfn.IFNA(INDEX([3]!QoS_usage_factors_2021,MATCH($B134,[3]!QoS_usage_factor_services,0),MATCH(Q$111,[3]!QoS_uf_comp_codes,0)),Q98)</f>
        <v>0</v>
      </c>
      <c r="R134" s="134">
        <f>_xlfn.IFNA(INDEX([3]!QoS_usage_factors_2021,MATCH($B134,[3]!QoS_usage_factor_services,0),MATCH(R$111,[3]!QoS_uf_comp_codes,0)),R98)</f>
        <v>0</v>
      </c>
      <c r="S134" s="134">
        <f>_xlfn.IFNA(INDEX([3]!QoS_usage_factors_2021,MATCH($B134,[3]!QoS_usage_factor_services,0),MATCH(S$111,[3]!QoS_uf_comp_codes,0)),S98)</f>
        <v>0</v>
      </c>
      <c r="T134" s="134">
        <f>_xlfn.IFNA(INDEX([3]!QoS_usage_factors_2021,MATCH($B134,[3]!QoS_usage_factor_services,0),MATCH(T$111,[3]!QoS_uf_comp_codes,0)),T98)</f>
        <v>0</v>
      </c>
      <c r="U134" s="134">
        <f>_xlfn.IFNA(INDEX([3]!QoS_usage_factors_2021,MATCH($B134,[3]!QoS_usage_factor_services,0),MATCH(U$111,[3]!QoS_uf_comp_codes,0)),U98)</f>
        <v>0</v>
      </c>
      <c r="V134" s="134">
        <f>_xlfn.IFNA(INDEX([3]!QoS_usage_factors_2021,MATCH($B134,[3]!QoS_usage_factor_services,0),MATCH(V$111,[3]!QoS_uf_comp_codes,0)),V98)</f>
        <v>0</v>
      </c>
      <c r="W134" s="134">
        <f>_xlfn.IFNA(INDEX([3]!QoS_usage_factors_2021,MATCH($B134,[3]!QoS_usage_factor_services,0),MATCH(W$111,[3]!QoS_uf_comp_codes,0)),W98)</f>
        <v>0</v>
      </c>
      <c r="X134" s="134">
        <f>_xlfn.IFNA(INDEX([3]!QoS_usage_factors_2021,MATCH($B134,[3]!QoS_usage_factor_services,0),MATCH(X$111,[3]!QoS_uf_comp_codes,0)),X98)</f>
        <v>0</v>
      </c>
      <c r="Y134" s="134">
        <f>_xlfn.IFNA(INDEX([3]!QoS_usage_factors_2021,MATCH($B134,[3]!QoS_usage_factor_services,0),MATCH(Y$111,[3]!QoS_uf_comp_codes,0)),Y98)</f>
        <v>0</v>
      </c>
      <c r="Z134" s="134">
        <f>_xlfn.IFNA(INDEX([3]!QoS_usage_factors_2021,MATCH($B134,[3]!QoS_usage_factor_services,0),MATCH(Z$111,[3]!QoS_uf_comp_codes,0)),Z98)</f>
        <v>0</v>
      </c>
      <c r="AA134" s="134">
        <f>_xlfn.IFNA(INDEX([3]!QoS_usage_factors_2021,MATCH($B134,[3]!QoS_usage_factor_services,0),MATCH(AA$111,[3]!QoS_uf_comp_codes,0)),AA98)</f>
        <v>1</v>
      </c>
      <c r="AB134" s="134">
        <f>_xlfn.IFNA(INDEX([3]!QoS_usage_factors_2021,MATCH($B134,[3]!QoS_usage_factor_services,0),MATCH(AB$111,[3]!QoS_uf_comp_codes,0)),AB98)</f>
        <v>0</v>
      </c>
      <c r="AC134" s="134">
        <f>_xlfn.IFNA(INDEX([3]!QoS_usage_factors_2021,MATCH($B134,[3]!QoS_usage_factor_services,0),MATCH(AC$111,[3]!QoS_uf_comp_codes,0)),AC98)</f>
        <v>0</v>
      </c>
      <c r="AD134" s="134">
        <f>_xlfn.IFNA(INDEX([3]!QoS_usage_factors_2021,MATCH($B134,[3]!QoS_usage_factor_services,0),MATCH(AD$111,[3]!QoS_uf_comp_codes,0)),AD98)</f>
        <v>0</v>
      </c>
      <c r="AE134" s="134">
        <f>_xlfn.IFNA(INDEX([3]!QoS_usage_factors_2021,MATCH($B134,[3]!QoS_usage_factor_services,0),MATCH(AE$111,[3]!QoS_uf_comp_codes,0)),AE98)</f>
        <v>0</v>
      </c>
      <c r="AF134" s="134">
        <f>_xlfn.IFNA(INDEX([3]!QoS_usage_factors_2021,MATCH($B134,[3]!QoS_usage_factor_services,0),MATCH(AF$111,[3]!QoS_uf_comp_codes,0)),AF98)</f>
        <v>0</v>
      </c>
      <c r="AG134" s="134">
        <f>_xlfn.IFNA(INDEX([3]!QoS_usage_factors_2021,MATCH($B134,[3]!QoS_usage_factor_services,0),MATCH(AG$111,[3]!QoS_uf_comp_codes,0)),AG98)</f>
        <v>0</v>
      </c>
      <c r="AH134" s="134">
        <f>_xlfn.IFNA(INDEX([3]!QoS_usage_factors_2021,MATCH($B134,[3]!QoS_usage_factor_services,0),MATCH(AH$111,[3]!QoS_uf_comp_codes,0)),AH98)</f>
        <v>0</v>
      </c>
      <c r="AI134" s="134">
        <f>_xlfn.IFNA(INDEX([3]!QoS_usage_factors_2021,MATCH($B134,[3]!QoS_usage_factor_services,0),MATCH(AI$111,[3]!QoS_uf_comp_codes,0)),AI98)</f>
        <v>0</v>
      </c>
      <c r="AJ134" s="134">
        <f>_xlfn.IFNA(INDEX([3]!QoS_usage_factors_2021,MATCH($B134,[3]!QoS_usage_factor_services,0),MATCH(AJ$111,[3]!QoS_uf_comp_codes,0)),AJ98)</f>
        <v>0</v>
      </c>
      <c r="AK134" s="134">
        <f>_xlfn.IFNA(INDEX([3]!QoS_usage_factors_2021,MATCH($B134,[3]!QoS_usage_factor_services,0),MATCH(AK$111,[3]!QoS_uf_comp_codes,0)),AK98)</f>
        <v>0</v>
      </c>
      <c r="AL134" s="134">
        <f>_xlfn.IFNA(INDEX([3]!QoS_usage_factors_2021,MATCH($B134,[3]!QoS_usage_factor_services,0),MATCH(AL$111,[3]!QoS_uf_comp_codes,0)),AL98)</f>
        <v>0</v>
      </c>
      <c r="AM134" s="134">
        <f>_xlfn.IFNA(INDEX([3]!QoS_usage_factors_2021,MATCH($B134,[3]!QoS_usage_factor_services,0),MATCH(AM$111,[3]!QoS_uf_comp_codes,0)),AM98)</f>
        <v>0</v>
      </c>
      <c r="AN134" s="134">
        <f>_xlfn.IFNA(INDEX([3]!QoS_usage_factors_2021,MATCH($B134,[3]!QoS_usage_factor_services,0),MATCH(AN$111,[3]!QoS_uf_comp_codes,0)),AN98)</f>
        <v>0</v>
      </c>
      <c r="AO134" s="134">
        <f>_xlfn.IFNA(INDEX([3]!QoS_usage_factors_2021,MATCH($B134,[3]!QoS_usage_factor_services,0),MATCH(AO$111,[3]!QoS_uf_comp_codes,0)),AO98)</f>
        <v>0</v>
      </c>
      <c r="AP134" s="134">
        <f>_xlfn.IFNA(INDEX([3]!QoS_usage_factors_2021,MATCH($B134,[3]!QoS_usage_factor_services,0),MATCH(AP$111,[3]!QoS_uf_comp_codes,0)),AP98)</f>
        <v>0</v>
      </c>
      <c r="AQ134" s="134">
        <f>_xlfn.IFNA(INDEX([3]!QoS_usage_factors_2021,MATCH($B134,[3]!QoS_usage_factor_services,0),MATCH(AQ$111,[3]!QoS_uf_comp_codes,0)),AQ98)</f>
        <v>0</v>
      </c>
      <c r="AR134" s="134">
        <f>_xlfn.IFNA(INDEX([3]!QoS_usage_factors_2021,MATCH($B134,[3]!QoS_usage_factor_services,0),MATCH(AR$111,[3]!QoS_uf_comp_codes,0)),AR98)</f>
        <v>0</v>
      </c>
      <c r="AS134" s="134">
        <f>_xlfn.IFNA(INDEX([3]!QoS_usage_factors_2021,MATCH($B134,[3]!QoS_usage_factor_services,0),MATCH(AS$111,[3]!QoS_uf_comp_codes,0)),AS98)</f>
        <v>0</v>
      </c>
      <c r="AT134" s="134">
        <f>_xlfn.IFNA(INDEX([3]!QoS_usage_factors_2021,MATCH($B134,[3]!QoS_usage_factor_services,0),MATCH(AT$111,[3]!QoS_uf_comp_codes,0)),AT98)</f>
        <v>0</v>
      </c>
      <c r="AU134" s="134">
        <f>_xlfn.IFNA(INDEX([3]!QoS_usage_factors_2021,MATCH($B134,[3]!QoS_usage_factor_services,0),MATCH(AU$111,[3]!QoS_uf_comp_codes,0)),AU98)</f>
        <v>0</v>
      </c>
      <c r="AV134" s="134">
        <f>_xlfn.IFNA(INDEX([3]!QoS_usage_factors_2021,MATCH($B134,[3]!QoS_usage_factor_services,0),MATCH(AV$111,[3]!QoS_uf_comp_codes,0)),AV98)</f>
        <v>0</v>
      </c>
      <c r="AW134" s="134">
        <f>_xlfn.IFNA(INDEX([3]!QoS_usage_factors_2021,MATCH($B134,[3]!QoS_usage_factor_services,0),MATCH(AW$111,[3]!QoS_uf_comp_codes,0)),AW98)</f>
        <v>0</v>
      </c>
      <c r="AX134" s="134">
        <f>_xlfn.IFNA(INDEX([3]!QoS_usage_factors_2021,MATCH($B134,[3]!QoS_usage_factor_services,0),MATCH(AX$111,[3]!QoS_uf_comp_codes,0)),AX98)</f>
        <v>8.73</v>
      </c>
      <c r="AY134" s="134">
        <f>_xlfn.IFNA(INDEX([3]!QoS_usage_factors_2021,MATCH($B134,[3]!QoS_usage_factor_services,0),MATCH(AY$111,[3]!QoS_uf_comp_codes,0)),AY98)</f>
        <v>0</v>
      </c>
      <c r="AZ134" s="134">
        <f>_xlfn.IFNA(INDEX([3]!QoS_usage_factors_2021,MATCH($B134,[3]!QoS_usage_factor_services,0),MATCH(AZ$111,[3]!QoS_uf_comp_codes,0)),AZ98)</f>
        <v>0.02</v>
      </c>
      <c r="BA134" s="134">
        <f>_xlfn.IFNA(INDEX([3]!QoS_usage_factors_2021,MATCH($B134,[3]!QoS_usage_factor_services,0),MATCH(BA$111,[3]!QoS_uf_comp_codes,0)),BA98)</f>
        <v>0</v>
      </c>
      <c r="BB134" s="134">
        <f>_xlfn.IFNA(INDEX([3]!QoS_usage_factors_2021,MATCH($B134,[3]!QoS_usage_factor_services,0),MATCH(BB$111,[3]!QoS_uf_comp_codes,0)),BB98)</f>
        <v>0</v>
      </c>
      <c r="BC134" s="134">
        <f>_xlfn.IFNA(INDEX([3]!QoS_usage_factors_2021,MATCH($B134,[3]!QoS_usage_factor_services,0),MATCH(BC$111,[3]!QoS_uf_comp_codes,0)),BC98)</f>
        <v>0</v>
      </c>
      <c r="BD134" s="134">
        <f>_xlfn.IFNA(INDEX([3]!QoS_usage_factors_2021,MATCH($B134,[3]!QoS_usage_factor_services,0),MATCH(BD$111,[3]!QoS_uf_comp_codes,0)),BD98)</f>
        <v>0</v>
      </c>
    </row>
    <row r="135" spans="1:56">
      <c r="A135" s="104"/>
      <c r="B135" s="134" t="str">
        <v>GEA FTTC Rentals</v>
      </c>
      <c r="C135" s="134">
        <f>_xlfn.IFNA(INDEX([3]!QoS_usage_factors_2021,MATCH($B135,[3]!QoS_usage_factor_services,0),MATCH(C$111,[3]!QoS_uf_comp_codes,0)),C99)</f>
        <v>0</v>
      </c>
      <c r="D135" s="134">
        <f>_xlfn.IFNA(INDEX([3]!QoS_usage_factors_2021,MATCH($B135,[3]!QoS_usage_factor_services,0),MATCH(D$111,[3]!QoS_uf_comp_codes,0)),D99)</f>
        <v>0</v>
      </c>
      <c r="E135" s="134">
        <f>_xlfn.IFNA(INDEX([3]!QoS_usage_factors_2021,MATCH($B135,[3]!QoS_usage_factor_services,0),MATCH(E$111,[3]!QoS_uf_comp_codes,0)),E99)</f>
        <v>0</v>
      </c>
      <c r="F135" s="134">
        <f>_xlfn.IFNA(INDEX([3]!QoS_usage_factors_2021,MATCH($B135,[3]!QoS_usage_factor_services,0),MATCH(F$111,[3]!QoS_uf_comp_codes,0)),F99)</f>
        <v>0</v>
      </c>
      <c r="G135" s="134">
        <f>_xlfn.IFNA(INDEX([3]!QoS_usage_factors_2021,MATCH($B135,[3]!QoS_usage_factor_services,0),MATCH(G$111,[3]!QoS_uf_comp_codes,0)),G99)</f>
        <v>0</v>
      </c>
      <c r="H135" s="134">
        <f>_xlfn.IFNA(INDEX([3]!QoS_usage_factors_2021,MATCH($B135,[3]!QoS_usage_factor_services,0),MATCH(H$111,[3]!QoS_uf_comp_codes,0)),H99)</f>
        <v>0</v>
      </c>
      <c r="I135" s="134">
        <f>_xlfn.IFNA(INDEX([3]!QoS_usage_factors_2021,MATCH($B135,[3]!QoS_usage_factor_services,0),MATCH(I$111,[3]!QoS_uf_comp_codes,0)),I99)</f>
        <v>0</v>
      </c>
      <c r="J135" s="134">
        <f>_xlfn.IFNA(INDEX([3]!QoS_usage_factors_2021,MATCH($B135,[3]!QoS_usage_factor_services,0),MATCH(J$111,[3]!QoS_uf_comp_codes,0)),J99)</f>
        <v>0</v>
      </c>
      <c r="K135" s="134">
        <f>_xlfn.IFNA(INDEX([3]!QoS_usage_factors_2021,MATCH($B135,[3]!QoS_usage_factor_services,0),MATCH(K$111,[3]!QoS_uf_comp_codes,0)),K99)</f>
        <v>0</v>
      </c>
      <c r="L135" s="134">
        <f>_xlfn.IFNA(INDEX([3]!QoS_usage_factors_2021,MATCH($B135,[3]!QoS_usage_factor_services,0),MATCH(L$111,[3]!QoS_uf_comp_codes,0)),L99)</f>
        <v>0</v>
      </c>
      <c r="M135" s="134">
        <f>_xlfn.IFNA(INDEX([3]!QoS_usage_factors_2021,MATCH($B135,[3]!QoS_usage_factor_services,0),MATCH(M$111,[3]!QoS_uf_comp_codes,0)),M99)</f>
        <v>0</v>
      </c>
      <c r="N135" s="134">
        <f>_xlfn.IFNA(INDEX([3]!QoS_usage_factors_2021,MATCH($B135,[3]!QoS_usage_factor_services,0),MATCH(N$111,[3]!QoS_uf_comp_codes,0)),N99)</f>
        <v>0</v>
      </c>
      <c r="O135" s="134">
        <f>_xlfn.IFNA(INDEX([3]!QoS_usage_factors_2021,MATCH($B135,[3]!QoS_usage_factor_services,0),MATCH(O$111,[3]!QoS_uf_comp_codes,0)),O99)</f>
        <v>0</v>
      </c>
      <c r="P135" s="134">
        <f>_xlfn.IFNA(INDEX([3]!QoS_usage_factors_2021,MATCH($B135,[3]!QoS_usage_factor_services,0),MATCH(P$111,[3]!QoS_uf_comp_codes,0)),P99)</f>
        <v>0</v>
      </c>
      <c r="Q135" s="134">
        <f>_xlfn.IFNA(INDEX([3]!QoS_usage_factors_2021,MATCH($B135,[3]!QoS_usage_factor_services,0),MATCH(Q$111,[3]!QoS_uf_comp_codes,0)),Q99)</f>
        <v>0</v>
      </c>
      <c r="R135" s="134">
        <f>_xlfn.IFNA(INDEX([3]!QoS_usage_factors_2021,MATCH($B135,[3]!QoS_usage_factor_services,0),MATCH(R$111,[3]!QoS_uf_comp_codes,0)),R99)</f>
        <v>0</v>
      </c>
      <c r="S135" s="134">
        <f>_xlfn.IFNA(INDEX([3]!QoS_usage_factors_2021,MATCH($B135,[3]!QoS_usage_factor_services,0),MATCH(S$111,[3]!QoS_uf_comp_codes,0)),S99)</f>
        <v>0</v>
      </c>
      <c r="T135" s="134">
        <f>_xlfn.IFNA(INDEX([3]!QoS_usage_factors_2021,MATCH($B135,[3]!QoS_usage_factor_services,0),MATCH(T$111,[3]!QoS_uf_comp_codes,0)),T99)</f>
        <v>0</v>
      </c>
      <c r="U135" s="134">
        <f>_xlfn.IFNA(INDEX([3]!QoS_usage_factors_2021,MATCH($B135,[3]!QoS_usage_factor_services,0),MATCH(U$111,[3]!QoS_uf_comp_codes,0)),U99)</f>
        <v>0</v>
      </c>
      <c r="V135" s="134">
        <f>_xlfn.IFNA(INDEX([3]!QoS_usage_factors_2021,MATCH($B135,[3]!QoS_usage_factor_services,0),MATCH(V$111,[3]!QoS_uf_comp_codes,0)),V99)</f>
        <v>0</v>
      </c>
      <c r="W135" s="134">
        <f>_xlfn.IFNA(INDEX([3]!QoS_usage_factors_2021,MATCH($B135,[3]!QoS_usage_factor_services,0),MATCH(W$111,[3]!QoS_uf_comp_codes,0)),W99)</f>
        <v>0</v>
      </c>
      <c r="X135" s="134">
        <f>_xlfn.IFNA(INDEX([3]!QoS_usage_factors_2021,MATCH($B135,[3]!QoS_usage_factor_services,0),MATCH(X$111,[3]!QoS_uf_comp_codes,0)),X99)</f>
        <v>1.34</v>
      </c>
      <c r="Y135" s="134">
        <f>_xlfn.IFNA(INDEX([3]!QoS_usage_factors_2021,MATCH($B135,[3]!QoS_usage_factor_services,0),MATCH(Y$111,[3]!QoS_uf_comp_codes,0)),Y99)</f>
        <v>1.34</v>
      </c>
      <c r="Z135" s="134">
        <f>_xlfn.IFNA(INDEX([3]!QoS_usage_factors_2021,MATCH($B135,[3]!QoS_usage_factor_services,0),MATCH(Z$111,[3]!QoS_uf_comp_codes,0)),Z99)</f>
        <v>0</v>
      </c>
      <c r="AA135" s="134">
        <f>_xlfn.IFNA(INDEX([3]!QoS_usage_factors_2021,MATCH($B135,[3]!QoS_usage_factor_services,0),MATCH(AA$111,[3]!QoS_uf_comp_codes,0)),AA99)</f>
        <v>0</v>
      </c>
      <c r="AB135" s="134">
        <f>_xlfn.IFNA(INDEX([3]!QoS_usage_factors_2021,MATCH($B135,[3]!QoS_usage_factor_services,0),MATCH(AB$111,[3]!QoS_uf_comp_codes,0)),AB99)</f>
        <v>0</v>
      </c>
      <c r="AC135" s="134">
        <f>_xlfn.IFNA(INDEX([3]!QoS_usage_factors_2021,MATCH($B135,[3]!QoS_usage_factor_services,0),MATCH(AC$111,[3]!QoS_uf_comp_codes,0)),AC99)</f>
        <v>0</v>
      </c>
      <c r="AD135" s="134">
        <f>_xlfn.IFNA(INDEX([3]!QoS_usage_factors_2021,MATCH($B135,[3]!QoS_usage_factor_services,0),MATCH(AD$111,[3]!QoS_uf_comp_codes,0)),AD99)</f>
        <v>0</v>
      </c>
      <c r="AE135" s="134">
        <f>_xlfn.IFNA(INDEX([3]!QoS_usage_factors_2021,MATCH($B135,[3]!QoS_usage_factor_services,0),MATCH(AE$111,[3]!QoS_uf_comp_codes,0)),AE99)</f>
        <v>0</v>
      </c>
      <c r="AF135" s="134">
        <f>_xlfn.IFNA(INDEX([3]!QoS_usage_factors_2021,MATCH($B135,[3]!QoS_usage_factor_services,0),MATCH(AF$111,[3]!QoS_uf_comp_codes,0)),AF99)</f>
        <v>1.34</v>
      </c>
      <c r="AG135" s="134">
        <f>_xlfn.IFNA(INDEX([3]!QoS_usage_factors_2021,MATCH($B135,[3]!QoS_usage_factor_services,0),MATCH(AG$111,[3]!QoS_uf_comp_codes,0)),AG99)</f>
        <v>0</v>
      </c>
      <c r="AH135" s="134">
        <f>_xlfn.IFNA(INDEX([3]!QoS_usage_factors_2021,MATCH($B135,[3]!QoS_usage_factor_services,0),MATCH(AH$111,[3]!QoS_uf_comp_codes,0)),AH99)</f>
        <v>0</v>
      </c>
      <c r="AI135" s="134">
        <f>_xlfn.IFNA(INDEX([3]!QoS_usage_factors_2021,MATCH($B135,[3]!QoS_usage_factor_services,0),MATCH(AI$111,[3]!QoS_uf_comp_codes,0)),AI99)</f>
        <v>1.34</v>
      </c>
      <c r="AJ135" s="134">
        <f>_xlfn.IFNA(INDEX([3]!QoS_usage_factors_2021,MATCH($B135,[3]!QoS_usage_factor_services,0),MATCH(AJ$111,[3]!QoS_uf_comp_codes,0)),AJ99)</f>
        <v>1.34</v>
      </c>
      <c r="AK135" s="134">
        <f>_xlfn.IFNA(INDEX([3]!QoS_usage_factors_2021,MATCH($B135,[3]!QoS_usage_factor_services,0),MATCH(AK$111,[3]!QoS_uf_comp_codes,0)),AK99)</f>
        <v>1.34</v>
      </c>
      <c r="AL135" s="134">
        <f>_xlfn.IFNA(INDEX([3]!QoS_usage_factors_2021,MATCH($B135,[3]!QoS_usage_factor_services,0),MATCH(AL$111,[3]!QoS_uf_comp_codes,0)),AL99)</f>
        <v>1.34</v>
      </c>
      <c r="AM135" s="134">
        <f>_xlfn.IFNA(INDEX([3]!QoS_usage_factors_2021,MATCH($B135,[3]!QoS_usage_factor_services,0),MATCH(AM$111,[3]!QoS_uf_comp_codes,0)),AM99)</f>
        <v>1.34</v>
      </c>
      <c r="AN135" s="134">
        <f>_xlfn.IFNA(INDEX([3]!QoS_usage_factors_2021,MATCH($B135,[3]!QoS_usage_factor_services,0),MATCH(AN$111,[3]!QoS_uf_comp_codes,0)),AN99)</f>
        <v>1.34</v>
      </c>
      <c r="AO135" s="134">
        <f>_xlfn.IFNA(INDEX([3]!QoS_usage_factors_2021,MATCH($B135,[3]!QoS_usage_factor_services,0),MATCH(AO$111,[3]!QoS_uf_comp_codes,0)),AO99)</f>
        <v>0</v>
      </c>
      <c r="AP135" s="134">
        <f>_xlfn.IFNA(INDEX([3]!QoS_usage_factors_2021,MATCH($B135,[3]!QoS_usage_factor_services,0),MATCH(AP$111,[3]!QoS_uf_comp_codes,0)),AP99)</f>
        <v>0</v>
      </c>
      <c r="AQ135" s="134">
        <f>_xlfn.IFNA(INDEX([3]!QoS_usage_factors_2021,MATCH($B135,[3]!QoS_usage_factor_services,0),MATCH(AQ$111,[3]!QoS_uf_comp_codes,0)),AQ99)</f>
        <v>0</v>
      </c>
      <c r="AR135" s="134">
        <f>_xlfn.IFNA(INDEX([3]!QoS_usage_factors_2021,MATCH($B135,[3]!QoS_usage_factor_services,0),MATCH(AR$111,[3]!QoS_uf_comp_codes,0)),AR99)</f>
        <v>1.34</v>
      </c>
      <c r="AS135" s="134">
        <f>_xlfn.IFNA(INDEX([3]!QoS_usage_factors_2021,MATCH($B135,[3]!QoS_usage_factor_services,0),MATCH(AS$111,[3]!QoS_uf_comp_codes,0)),AS99)</f>
        <v>1.34</v>
      </c>
      <c r="AT135" s="134">
        <f>_xlfn.IFNA(INDEX([3]!QoS_usage_factors_2021,MATCH($B135,[3]!QoS_usage_factor_services,0),MATCH(AT$111,[3]!QoS_uf_comp_codes,0)),AT99)</f>
        <v>0</v>
      </c>
      <c r="AU135" s="134">
        <f>_xlfn.IFNA(INDEX([3]!QoS_usage_factors_2021,MATCH($B135,[3]!QoS_usage_factor_services,0),MATCH(AU$111,[3]!QoS_uf_comp_codes,0)),AU99)</f>
        <v>0</v>
      </c>
      <c r="AV135" s="134">
        <f>_xlfn.IFNA(INDEX([3]!QoS_usage_factors_2021,MATCH($B135,[3]!QoS_usage_factor_services,0),MATCH(AV$111,[3]!QoS_uf_comp_codes,0)),AV99)</f>
        <v>0</v>
      </c>
      <c r="AW135" s="134">
        <f>_xlfn.IFNA(INDEX([3]!QoS_usage_factors_2021,MATCH($B135,[3]!QoS_usage_factor_services,0),MATCH(AW$111,[3]!QoS_uf_comp_codes,0)),AW99)</f>
        <v>0</v>
      </c>
      <c r="AX135" s="134">
        <f>_xlfn.IFNA(INDEX([3]!QoS_usage_factors_2021,MATCH($B135,[3]!QoS_usage_factor_services,0),MATCH(AX$111,[3]!QoS_uf_comp_codes,0)),AX99)</f>
        <v>133.32</v>
      </c>
      <c r="AY135" s="134">
        <f>_xlfn.IFNA(INDEX([3]!QoS_usage_factors_2021,MATCH($B135,[3]!QoS_usage_factor_services,0),MATCH(AY$111,[3]!QoS_uf_comp_codes,0)),AY99)</f>
        <v>0</v>
      </c>
      <c r="AZ135" s="134">
        <f>_xlfn.IFNA(INDEX([3]!QoS_usage_factors_2021,MATCH($B135,[3]!QoS_usage_factor_services,0),MATCH(AZ$111,[3]!QoS_uf_comp_codes,0)),AZ99)</f>
        <v>1.1499999999999999</v>
      </c>
      <c r="BA135" s="134">
        <f>_xlfn.IFNA(INDEX([3]!QoS_usage_factors_2021,MATCH($B135,[3]!QoS_usage_factor_services,0),MATCH(BA$111,[3]!QoS_uf_comp_codes,0)),BA99)</f>
        <v>0</v>
      </c>
      <c r="BB135" s="134">
        <f>_xlfn.IFNA(INDEX([3]!QoS_usage_factors_2021,MATCH($B135,[3]!QoS_usage_factor_services,0),MATCH(BB$111,[3]!QoS_uf_comp_codes,0)),BB99)</f>
        <v>0</v>
      </c>
      <c r="BC135" s="134">
        <f>_xlfn.IFNA(INDEX([3]!QoS_usage_factors_2021,MATCH($B135,[3]!QoS_usage_factor_services,0),MATCH(BC$111,[3]!QoS_uf_comp_codes,0)),BC99)</f>
        <v>0</v>
      </c>
      <c r="BD135" s="134">
        <f>_xlfn.IFNA(INDEX([3]!QoS_usage_factors_2021,MATCH($B135,[3]!QoS_usage_factor_services,0),MATCH(BD$111,[3]!QoS_uf_comp_codes,0)),BD99)</f>
        <v>0</v>
      </c>
    </row>
    <row r="136" spans="1:56">
      <c r="A136" s="104"/>
      <c r="B136" s="134" t="str">
        <v>GEA FTTC Connections</v>
      </c>
      <c r="C136" s="134">
        <f>_xlfn.IFNA(INDEX([3]!QoS_usage_factors_2021,MATCH($B136,[3]!QoS_usage_factor_services,0),MATCH(C$111,[3]!QoS_uf_comp_codes,0)),C100)</f>
        <v>0</v>
      </c>
      <c r="D136" s="134">
        <f>_xlfn.IFNA(INDEX([3]!QoS_usage_factors_2021,MATCH($B136,[3]!QoS_usage_factor_services,0),MATCH(D$111,[3]!QoS_uf_comp_codes,0)),D100)</f>
        <v>0</v>
      </c>
      <c r="E136" s="134">
        <f>_xlfn.IFNA(INDEX([3]!QoS_usage_factors_2021,MATCH($B136,[3]!QoS_usage_factor_services,0),MATCH(E$111,[3]!QoS_uf_comp_codes,0)),E100)</f>
        <v>0</v>
      </c>
      <c r="F136" s="134">
        <f>_xlfn.IFNA(INDEX([3]!QoS_usage_factors_2021,MATCH($B136,[3]!QoS_usage_factor_services,0),MATCH(F$111,[3]!QoS_uf_comp_codes,0)),F100)</f>
        <v>0</v>
      </c>
      <c r="G136" s="134">
        <f>_xlfn.IFNA(INDEX([3]!QoS_usage_factors_2021,MATCH($B136,[3]!QoS_usage_factor_services,0),MATCH(G$111,[3]!QoS_uf_comp_codes,0)),G100)</f>
        <v>0</v>
      </c>
      <c r="H136" s="134">
        <f>_xlfn.IFNA(INDEX([3]!QoS_usage_factors_2021,MATCH($B136,[3]!QoS_usage_factor_services,0),MATCH(H$111,[3]!QoS_uf_comp_codes,0)),H100)</f>
        <v>0</v>
      </c>
      <c r="I136" s="134">
        <f>_xlfn.IFNA(INDEX([3]!QoS_usage_factors_2021,MATCH($B136,[3]!QoS_usage_factor_services,0),MATCH(I$111,[3]!QoS_uf_comp_codes,0)),I100)</f>
        <v>0</v>
      </c>
      <c r="J136" s="134">
        <f>_xlfn.IFNA(INDEX([3]!QoS_usage_factors_2021,MATCH($B136,[3]!QoS_usage_factor_services,0),MATCH(J$111,[3]!QoS_uf_comp_codes,0)),J100)</f>
        <v>0</v>
      </c>
      <c r="K136" s="134">
        <f>_xlfn.IFNA(INDEX([3]!QoS_usage_factors_2021,MATCH($B136,[3]!QoS_usage_factor_services,0),MATCH(K$111,[3]!QoS_uf_comp_codes,0)),K100)</f>
        <v>1.28</v>
      </c>
      <c r="L136" s="134">
        <f>_xlfn.IFNA(INDEX([3]!QoS_usage_factors_2021,MATCH($B136,[3]!QoS_usage_factor_services,0),MATCH(L$111,[3]!QoS_uf_comp_codes,0)),L100)</f>
        <v>0</v>
      </c>
      <c r="M136" s="134">
        <f>_xlfn.IFNA(INDEX([3]!QoS_usage_factors_2021,MATCH($B136,[3]!QoS_usage_factor_services,0),MATCH(M$111,[3]!QoS_uf_comp_codes,0)),M100)</f>
        <v>0</v>
      </c>
      <c r="N136" s="134">
        <f>_xlfn.IFNA(INDEX([3]!QoS_usage_factors_2021,MATCH($B136,[3]!QoS_usage_factor_services,0),MATCH(N$111,[3]!QoS_uf_comp_codes,0)),N100)</f>
        <v>0</v>
      </c>
      <c r="O136" s="134">
        <f>_xlfn.IFNA(INDEX([3]!QoS_usage_factors_2021,MATCH($B136,[3]!QoS_usage_factor_services,0),MATCH(O$111,[3]!QoS_uf_comp_codes,0)),O100)</f>
        <v>0</v>
      </c>
      <c r="P136" s="134">
        <f>_xlfn.IFNA(INDEX([3]!QoS_usage_factors_2021,MATCH($B136,[3]!QoS_usage_factor_services,0),MATCH(P$111,[3]!QoS_uf_comp_codes,0)),P100)</f>
        <v>0</v>
      </c>
      <c r="Q136" s="134">
        <f>_xlfn.IFNA(INDEX([3]!QoS_usage_factors_2021,MATCH($B136,[3]!QoS_usage_factor_services,0),MATCH(Q$111,[3]!QoS_uf_comp_codes,0)),Q100)</f>
        <v>0</v>
      </c>
      <c r="R136" s="134">
        <f>_xlfn.IFNA(INDEX([3]!QoS_usage_factors_2021,MATCH($B136,[3]!QoS_usage_factor_services,0),MATCH(R$111,[3]!QoS_uf_comp_codes,0)),R100)</f>
        <v>0</v>
      </c>
      <c r="S136" s="134">
        <f>_xlfn.IFNA(INDEX([3]!QoS_usage_factors_2021,MATCH($B136,[3]!QoS_usage_factor_services,0),MATCH(S$111,[3]!QoS_uf_comp_codes,0)),S100)</f>
        <v>0</v>
      </c>
      <c r="T136" s="134">
        <f>_xlfn.IFNA(INDEX([3]!QoS_usage_factors_2021,MATCH($B136,[3]!QoS_usage_factor_services,0),MATCH(T$111,[3]!QoS_uf_comp_codes,0)),T100)</f>
        <v>0</v>
      </c>
      <c r="U136" s="134">
        <f>_xlfn.IFNA(INDEX([3]!QoS_usage_factors_2021,MATCH($B136,[3]!QoS_usage_factor_services,0),MATCH(U$111,[3]!QoS_uf_comp_codes,0)),U100)</f>
        <v>0</v>
      </c>
      <c r="V136" s="134">
        <f>_xlfn.IFNA(INDEX([3]!QoS_usage_factors_2021,MATCH($B136,[3]!QoS_usage_factor_services,0),MATCH(V$111,[3]!QoS_uf_comp_codes,0)),V100)</f>
        <v>0</v>
      </c>
      <c r="W136" s="134">
        <f>_xlfn.IFNA(INDEX([3]!QoS_usage_factors_2021,MATCH($B136,[3]!QoS_usage_factor_services,0),MATCH(W$111,[3]!QoS_uf_comp_codes,0)),W100)</f>
        <v>0</v>
      </c>
      <c r="X136" s="134">
        <f>_xlfn.IFNA(INDEX([3]!QoS_usage_factors_2021,MATCH($B136,[3]!QoS_usage_factor_services,0),MATCH(X$111,[3]!QoS_uf_comp_codes,0)),X100)</f>
        <v>0</v>
      </c>
      <c r="Y136" s="134">
        <f>_xlfn.IFNA(INDEX([3]!QoS_usage_factors_2021,MATCH($B136,[3]!QoS_usage_factor_services,0),MATCH(Y$111,[3]!QoS_uf_comp_codes,0)),Y100)</f>
        <v>1.28</v>
      </c>
      <c r="Z136" s="134">
        <f>_xlfn.IFNA(INDEX([3]!QoS_usage_factors_2021,MATCH($B136,[3]!QoS_usage_factor_services,0),MATCH(Z$111,[3]!QoS_uf_comp_codes,0)),Z100)</f>
        <v>0</v>
      </c>
      <c r="AA136" s="134">
        <f>_xlfn.IFNA(INDEX([3]!QoS_usage_factors_2021,MATCH($B136,[3]!QoS_usage_factor_services,0),MATCH(AA$111,[3]!QoS_uf_comp_codes,0)),AA100)</f>
        <v>0</v>
      </c>
      <c r="AB136" s="134">
        <f>_xlfn.IFNA(INDEX([3]!QoS_usage_factors_2021,MATCH($B136,[3]!QoS_usage_factor_services,0),MATCH(AB$111,[3]!QoS_uf_comp_codes,0)),AB100)</f>
        <v>0</v>
      </c>
      <c r="AC136" s="134">
        <f>_xlfn.IFNA(INDEX([3]!QoS_usage_factors_2021,MATCH($B136,[3]!QoS_usage_factor_services,0),MATCH(AC$111,[3]!QoS_uf_comp_codes,0)),AC100)</f>
        <v>1.28</v>
      </c>
      <c r="AD136" s="134">
        <f>_xlfn.IFNA(INDEX([3]!QoS_usage_factors_2021,MATCH($B136,[3]!QoS_usage_factor_services,0),MATCH(AD$111,[3]!QoS_uf_comp_codes,0)),AD100)</f>
        <v>0</v>
      </c>
      <c r="AE136" s="134">
        <f>_xlfn.IFNA(INDEX([3]!QoS_usage_factors_2021,MATCH($B136,[3]!QoS_usage_factor_services,0),MATCH(AE$111,[3]!QoS_uf_comp_codes,0)),AE100)</f>
        <v>0</v>
      </c>
      <c r="AF136" s="134">
        <f>_xlfn.IFNA(INDEX([3]!QoS_usage_factors_2021,MATCH($B136,[3]!QoS_usage_factor_services,0),MATCH(AF$111,[3]!QoS_uf_comp_codes,0)),AF100)</f>
        <v>0</v>
      </c>
      <c r="AG136" s="134">
        <f>_xlfn.IFNA(INDEX([3]!QoS_usage_factors_2021,MATCH($B136,[3]!QoS_usage_factor_services,0),MATCH(AG$111,[3]!QoS_uf_comp_codes,0)),AG100)</f>
        <v>0</v>
      </c>
      <c r="AH136" s="134">
        <f>_xlfn.IFNA(INDEX([3]!QoS_usage_factors_2021,MATCH($B136,[3]!QoS_usage_factor_services,0),MATCH(AH$111,[3]!QoS_uf_comp_codes,0)),AH100)</f>
        <v>0</v>
      </c>
      <c r="AI136" s="134">
        <f>_xlfn.IFNA(INDEX([3]!QoS_usage_factors_2021,MATCH($B136,[3]!QoS_usage_factor_services,0),MATCH(AI$111,[3]!QoS_uf_comp_codes,0)),AI100)</f>
        <v>0</v>
      </c>
      <c r="AJ136" s="134">
        <f>_xlfn.IFNA(INDEX([3]!QoS_usage_factors_2021,MATCH($B136,[3]!QoS_usage_factor_services,0),MATCH(AJ$111,[3]!QoS_uf_comp_codes,0)),AJ100)</f>
        <v>0</v>
      </c>
      <c r="AK136" s="134">
        <f>_xlfn.IFNA(INDEX([3]!QoS_usage_factors_2021,MATCH($B136,[3]!QoS_usage_factor_services,0),MATCH(AK$111,[3]!QoS_uf_comp_codes,0)),AK100)</f>
        <v>0</v>
      </c>
      <c r="AL136" s="134">
        <f>_xlfn.IFNA(INDEX([3]!QoS_usage_factors_2021,MATCH($B136,[3]!QoS_usage_factor_services,0),MATCH(AL$111,[3]!QoS_uf_comp_codes,0)),AL100)</f>
        <v>0</v>
      </c>
      <c r="AM136" s="134">
        <f>_xlfn.IFNA(INDEX([3]!QoS_usage_factors_2021,MATCH($B136,[3]!QoS_usage_factor_services,0),MATCH(AM$111,[3]!QoS_uf_comp_codes,0)),AM100)</f>
        <v>0</v>
      </c>
      <c r="AN136" s="134">
        <f>_xlfn.IFNA(INDEX([3]!QoS_usage_factors_2021,MATCH($B136,[3]!QoS_usage_factor_services,0),MATCH(AN$111,[3]!QoS_uf_comp_codes,0)),AN100)</f>
        <v>0</v>
      </c>
      <c r="AO136" s="134">
        <f>_xlfn.IFNA(INDEX([3]!QoS_usage_factors_2021,MATCH($B136,[3]!QoS_usage_factor_services,0),MATCH(AO$111,[3]!QoS_uf_comp_codes,0)),AO100)</f>
        <v>0</v>
      </c>
      <c r="AP136" s="134">
        <f>_xlfn.IFNA(INDEX([3]!QoS_usage_factors_2021,MATCH($B136,[3]!QoS_usage_factor_services,0),MATCH(AP$111,[3]!QoS_uf_comp_codes,0)),AP100)</f>
        <v>0</v>
      </c>
      <c r="AQ136" s="134">
        <f>_xlfn.IFNA(INDEX([3]!QoS_usage_factors_2021,MATCH($B136,[3]!QoS_usage_factor_services,0),MATCH(AQ$111,[3]!QoS_uf_comp_codes,0)),AQ100)</f>
        <v>1.28</v>
      </c>
      <c r="AR136" s="134">
        <f>_xlfn.IFNA(INDEX([3]!QoS_usage_factors_2021,MATCH($B136,[3]!QoS_usage_factor_services,0),MATCH(AR$111,[3]!QoS_uf_comp_codes,0)),AR100)</f>
        <v>1.28</v>
      </c>
      <c r="AS136" s="134">
        <f>_xlfn.IFNA(INDEX([3]!QoS_usage_factors_2021,MATCH($B136,[3]!QoS_usage_factor_services,0),MATCH(AS$111,[3]!QoS_uf_comp_codes,0)),AS100)</f>
        <v>1.28</v>
      </c>
      <c r="AT136" s="134">
        <f>_xlfn.IFNA(INDEX([3]!QoS_usage_factors_2021,MATCH($B136,[3]!QoS_usage_factor_services,0),MATCH(AT$111,[3]!QoS_uf_comp_codes,0)),AT100)</f>
        <v>0</v>
      </c>
      <c r="AU136" s="134">
        <f>_xlfn.IFNA(INDEX([3]!QoS_usage_factors_2021,MATCH($B136,[3]!QoS_usage_factor_services,0),MATCH(AU$111,[3]!QoS_uf_comp_codes,0)),AU100)</f>
        <v>0</v>
      </c>
      <c r="AV136" s="134">
        <f>_xlfn.IFNA(INDEX([3]!QoS_usage_factors_2021,MATCH($B136,[3]!QoS_usage_factor_services,0),MATCH(AV$111,[3]!QoS_uf_comp_codes,0)),AV100)</f>
        <v>0</v>
      </c>
      <c r="AW136" s="134">
        <f>_xlfn.IFNA(INDEX([3]!QoS_usage_factors_2021,MATCH($B136,[3]!QoS_usage_factor_services,0),MATCH(AW$111,[3]!QoS_uf_comp_codes,0)),AW100)</f>
        <v>0</v>
      </c>
      <c r="AX136" s="134">
        <f>_xlfn.IFNA(INDEX([3]!QoS_usage_factors_2021,MATCH($B136,[3]!QoS_usage_factor_services,0),MATCH(AX$111,[3]!QoS_uf_comp_codes,0)),AX100)</f>
        <v>63</v>
      </c>
      <c r="AY136" s="134">
        <f>_xlfn.IFNA(INDEX([3]!QoS_usage_factors_2021,MATCH($B136,[3]!QoS_usage_factor_services,0),MATCH(AY$111,[3]!QoS_uf_comp_codes,0)),AY100)</f>
        <v>0</v>
      </c>
      <c r="AZ136" s="134">
        <f>_xlfn.IFNA(INDEX([3]!QoS_usage_factors_2021,MATCH($B136,[3]!QoS_usage_factor_services,0),MATCH(AZ$111,[3]!QoS_uf_comp_codes,0)),AZ100)</f>
        <v>0.55000000000000004</v>
      </c>
      <c r="BA136" s="134">
        <f>_xlfn.IFNA(INDEX([3]!QoS_usage_factors_2021,MATCH($B136,[3]!QoS_usage_factor_services,0),MATCH(BA$111,[3]!QoS_uf_comp_codes,0)),BA100)</f>
        <v>0</v>
      </c>
      <c r="BB136" s="134">
        <f>_xlfn.IFNA(INDEX([3]!QoS_usage_factors_2021,MATCH($B136,[3]!QoS_usage_factor_services,0),MATCH(BB$111,[3]!QoS_uf_comp_codes,0)),BB100)</f>
        <v>0</v>
      </c>
      <c r="BC136" s="134">
        <f>_xlfn.IFNA(INDEX([3]!QoS_usage_factors_2021,MATCH($B136,[3]!QoS_usage_factor_services,0),MATCH(BC$111,[3]!QoS_uf_comp_codes,0)),BC100)</f>
        <v>0</v>
      </c>
      <c r="BD136" s="134">
        <f>_xlfn.IFNA(INDEX([3]!QoS_usage_factors_2021,MATCH($B136,[3]!QoS_usage_factor_services,0),MATCH(BD$111,[3]!QoS_uf_comp_codes,0)),BD100)</f>
        <v>0</v>
      </c>
    </row>
    <row r="137" spans="1:56">
      <c r="A137" s="104"/>
      <c r="B137" s="134" t="str">
        <v>GEA CP to CP Migration</v>
      </c>
      <c r="C137" s="134">
        <f>_xlfn.IFNA(INDEX([3]!QoS_usage_factors_2021,MATCH($B137,[3]!QoS_usage_factor_services,0),MATCH(C$111,[3]!QoS_uf_comp_codes,0)),C101)</f>
        <v>0</v>
      </c>
      <c r="D137" s="134">
        <f>_xlfn.IFNA(INDEX([3]!QoS_usage_factors_2021,MATCH($B137,[3]!QoS_usage_factor_services,0),MATCH(D$111,[3]!QoS_uf_comp_codes,0)),D101)</f>
        <v>0</v>
      </c>
      <c r="E137" s="134">
        <f>_xlfn.IFNA(INDEX([3]!QoS_usage_factors_2021,MATCH($B137,[3]!QoS_usage_factor_services,0),MATCH(E$111,[3]!QoS_uf_comp_codes,0)),E101)</f>
        <v>0</v>
      </c>
      <c r="F137" s="134">
        <f>_xlfn.IFNA(INDEX([3]!QoS_usage_factors_2021,MATCH($B137,[3]!QoS_usage_factor_services,0),MATCH(F$111,[3]!QoS_uf_comp_codes,0)),F101)</f>
        <v>0</v>
      </c>
      <c r="G137" s="134">
        <f>_xlfn.IFNA(INDEX([3]!QoS_usage_factors_2021,MATCH($B137,[3]!QoS_usage_factor_services,0),MATCH(G$111,[3]!QoS_uf_comp_codes,0)),G101)</f>
        <v>0</v>
      </c>
      <c r="H137" s="134">
        <f>_xlfn.IFNA(INDEX([3]!QoS_usage_factors_2021,MATCH($B137,[3]!QoS_usage_factor_services,0),MATCH(H$111,[3]!QoS_uf_comp_codes,0)),H101)</f>
        <v>0</v>
      </c>
      <c r="I137" s="134">
        <f>_xlfn.IFNA(INDEX([3]!QoS_usage_factors_2021,MATCH($B137,[3]!QoS_usage_factor_services,0),MATCH(I$111,[3]!QoS_uf_comp_codes,0)),I101)</f>
        <v>0</v>
      </c>
      <c r="J137" s="134">
        <f>_xlfn.IFNA(INDEX([3]!QoS_usage_factors_2021,MATCH($B137,[3]!QoS_usage_factor_services,0),MATCH(J$111,[3]!QoS_uf_comp_codes,0)),J101)</f>
        <v>0</v>
      </c>
      <c r="K137" s="134">
        <f>_xlfn.IFNA(INDEX([3]!QoS_usage_factors_2021,MATCH($B137,[3]!QoS_usage_factor_services,0),MATCH(K$111,[3]!QoS_uf_comp_codes,0)),K101)</f>
        <v>1.34</v>
      </c>
      <c r="L137" s="134">
        <f>_xlfn.IFNA(INDEX([3]!QoS_usage_factors_2021,MATCH($B137,[3]!QoS_usage_factor_services,0),MATCH(L$111,[3]!QoS_uf_comp_codes,0)),L101)</f>
        <v>0</v>
      </c>
      <c r="M137" s="134">
        <f>_xlfn.IFNA(INDEX([3]!QoS_usage_factors_2021,MATCH($B137,[3]!QoS_usage_factor_services,0),MATCH(M$111,[3]!QoS_uf_comp_codes,0)),M101)</f>
        <v>0</v>
      </c>
      <c r="N137" s="134">
        <f>_xlfn.IFNA(INDEX([3]!QoS_usage_factors_2021,MATCH($B137,[3]!QoS_usage_factor_services,0),MATCH(N$111,[3]!QoS_uf_comp_codes,0)),N101)</f>
        <v>0</v>
      </c>
      <c r="O137" s="134">
        <f>_xlfn.IFNA(INDEX([3]!QoS_usage_factors_2021,MATCH($B137,[3]!QoS_usage_factor_services,0),MATCH(O$111,[3]!QoS_uf_comp_codes,0)),O101)</f>
        <v>0</v>
      </c>
      <c r="P137" s="134">
        <f>_xlfn.IFNA(INDEX([3]!QoS_usage_factors_2021,MATCH($B137,[3]!QoS_usage_factor_services,0),MATCH(P$111,[3]!QoS_uf_comp_codes,0)),P101)</f>
        <v>0</v>
      </c>
      <c r="Q137" s="134">
        <f>_xlfn.IFNA(INDEX([3]!QoS_usage_factors_2021,MATCH($B137,[3]!QoS_usage_factor_services,0),MATCH(Q$111,[3]!QoS_uf_comp_codes,0)),Q101)</f>
        <v>0</v>
      </c>
      <c r="R137" s="134">
        <f>_xlfn.IFNA(INDEX([3]!QoS_usage_factors_2021,MATCH($B137,[3]!QoS_usage_factor_services,0),MATCH(R$111,[3]!QoS_uf_comp_codes,0)),R101)</f>
        <v>0</v>
      </c>
      <c r="S137" s="134">
        <f>_xlfn.IFNA(INDEX([3]!QoS_usage_factors_2021,MATCH($B137,[3]!QoS_usage_factor_services,0),MATCH(S$111,[3]!QoS_uf_comp_codes,0)),S101)</f>
        <v>0</v>
      </c>
      <c r="T137" s="134">
        <f>_xlfn.IFNA(INDEX([3]!QoS_usage_factors_2021,MATCH($B137,[3]!QoS_usage_factor_services,0),MATCH(T$111,[3]!QoS_uf_comp_codes,0)),T101)</f>
        <v>0</v>
      </c>
      <c r="U137" s="134">
        <f>_xlfn.IFNA(INDEX([3]!QoS_usage_factors_2021,MATCH($B137,[3]!QoS_usage_factor_services,0),MATCH(U$111,[3]!QoS_uf_comp_codes,0)),U101)</f>
        <v>0</v>
      </c>
      <c r="V137" s="134">
        <f>_xlfn.IFNA(INDEX([3]!QoS_usage_factors_2021,MATCH($B137,[3]!QoS_usage_factor_services,0),MATCH(V$111,[3]!QoS_uf_comp_codes,0)),V101)</f>
        <v>0</v>
      </c>
      <c r="W137" s="134">
        <f>_xlfn.IFNA(INDEX([3]!QoS_usage_factors_2021,MATCH($B137,[3]!QoS_usage_factor_services,0),MATCH(W$111,[3]!QoS_uf_comp_codes,0)),W101)</f>
        <v>0</v>
      </c>
      <c r="X137" s="134">
        <f>_xlfn.IFNA(INDEX([3]!QoS_usage_factors_2021,MATCH($B137,[3]!QoS_usage_factor_services,0),MATCH(X$111,[3]!QoS_uf_comp_codes,0)),X101)</f>
        <v>0</v>
      </c>
      <c r="Y137" s="134">
        <f>_xlfn.IFNA(INDEX([3]!QoS_usage_factors_2021,MATCH($B137,[3]!QoS_usage_factor_services,0),MATCH(Y$111,[3]!QoS_uf_comp_codes,0)),Y101)</f>
        <v>1.34</v>
      </c>
      <c r="Z137" s="134">
        <f>_xlfn.IFNA(INDEX([3]!QoS_usage_factors_2021,MATCH($B137,[3]!QoS_usage_factor_services,0),MATCH(Z$111,[3]!QoS_uf_comp_codes,0)),Z101)</f>
        <v>0</v>
      </c>
      <c r="AA137" s="134">
        <f>_xlfn.IFNA(INDEX([3]!QoS_usage_factors_2021,MATCH($B137,[3]!QoS_usage_factor_services,0),MATCH(AA$111,[3]!QoS_uf_comp_codes,0)),AA101)</f>
        <v>0</v>
      </c>
      <c r="AB137" s="134">
        <f>_xlfn.IFNA(INDEX([3]!QoS_usage_factors_2021,MATCH($B137,[3]!QoS_usage_factor_services,0),MATCH(AB$111,[3]!QoS_uf_comp_codes,0)),AB101)</f>
        <v>0</v>
      </c>
      <c r="AC137" s="134">
        <f>_xlfn.IFNA(INDEX([3]!QoS_usage_factors_2021,MATCH($B137,[3]!QoS_usage_factor_services,0),MATCH(AC$111,[3]!QoS_uf_comp_codes,0)),AC101)</f>
        <v>1.34</v>
      </c>
      <c r="AD137" s="134">
        <f>_xlfn.IFNA(INDEX([3]!QoS_usage_factors_2021,MATCH($B137,[3]!QoS_usage_factor_services,0),MATCH(AD$111,[3]!QoS_uf_comp_codes,0)),AD101)</f>
        <v>0</v>
      </c>
      <c r="AE137" s="134">
        <f>_xlfn.IFNA(INDEX([3]!QoS_usage_factors_2021,MATCH($B137,[3]!QoS_usage_factor_services,0),MATCH(AE$111,[3]!QoS_uf_comp_codes,0)),AE101)</f>
        <v>0</v>
      </c>
      <c r="AF137" s="134">
        <f>_xlfn.IFNA(INDEX([3]!QoS_usage_factors_2021,MATCH($B137,[3]!QoS_usage_factor_services,0),MATCH(AF$111,[3]!QoS_uf_comp_codes,0)),AF101)</f>
        <v>0</v>
      </c>
      <c r="AG137" s="134">
        <f>_xlfn.IFNA(INDEX([3]!QoS_usage_factors_2021,MATCH($B137,[3]!QoS_usage_factor_services,0),MATCH(AG$111,[3]!QoS_uf_comp_codes,0)),AG101)</f>
        <v>0</v>
      </c>
      <c r="AH137" s="134">
        <f>_xlfn.IFNA(INDEX([3]!QoS_usage_factors_2021,MATCH($B137,[3]!QoS_usage_factor_services,0),MATCH(AH$111,[3]!QoS_uf_comp_codes,0)),AH101)</f>
        <v>0</v>
      </c>
      <c r="AI137" s="134">
        <f>_xlfn.IFNA(INDEX([3]!QoS_usage_factors_2021,MATCH($B137,[3]!QoS_usage_factor_services,0),MATCH(AI$111,[3]!QoS_uf_comp_codes,0)),AI101)</f>
        <v>0</v>
      </c>
      <c r="AJ137" s="134">
        <f>_xlfn.IFNA(INDEX([3]!QoS_usage_factors_2021,MATCH($B137,[3]!QoS_usage_factor_services,0),MATCH(AJ$111,[3]!QoS_uf_comp_codes,0)),AJ101)</f>
        <v>0</v>
      </c>
      <c r="AK137" s="134">
        <f>_xlfn.IFNA(INDEX([3]!QoS_usage_factors_2021,MATCH($B137,[3]!QoS_usage_factor_services,0),MATCH(AK$111,[3]!QoS_uf_comp_codes,0)),AK101)</f>
        <v>0</v>
      </c>
      <c r="AL137" s="134">
        <f>_xlfn.IFNA(INDEX([3]!QoS_usage_factors_2021,MATCH($B137,[3]!QoS_usage_factor_services,0),MATCH(AL$111,[3]!QoS_uf_comp_codes,0)),AL101)</f>
        <v>0</v>
      </c>
      <c r="AM137" s="134">
        <f>_xlfn.IFNA(INDEX([3]!QoS_usage_factors_2021,MATCH($B137,[3]!QoS_usage_factor_services,0),MATCH(AM$111,[3]!QoS_uf_comp_codes,0)),AM101)</f>
        <v>0</v>
      </c>
      <c r="AN137" s="134">
        <f>_xlfn.IFNA(INDEX([3]!QoS_usage_factors_2021,MATCH($B137,[3]!QoS_usage_factor_services,0),MATCH(AN$111,[3]!QoS_uf_comp_codes,0)),AN101)</f>
        <v>0</v>
      </c>
      <c r="AO137" s="134">
        <f>_xlfn.IFNA(INDEX([3]!QoS_usage_factors_2021,MATCH($B137,[3]!QoS_usage_factor_services,0),MATCH(AO$111,[3]!QoS_uf_comp_codes,0)),AO101)</f>
        <v>0</v>
      </c>
      <c r="AP137" s="134">
        <f>_xlfn.IFNA(INDEX([3]!QoS_usage_factors_2021,MATCH($B137,[3]!QoS_usage_factor_services,0),MATCH(AP$111,[3]!QoS_uf_comp_codes,0)),AP101)</f>
        <v>0</v>
      </c>
      <c r="AQ137" s="134">
        <f>_xlfn.IFNA(INDEX([3]!QoS_usage_factors_2021,MATCH($B137,[3]!QoS_usage_factor_services,0),MATCH(AQ$111,[3]!QoS_uf_comp_codes,0)),AQ101)</f>
        <v>0</v>
      </c>
      <c r="AR137" s="134">
        <f>_xlfn.IFNA(INDEX([3]!QoS_usage_factors_2021,MATCH($B137,[3]!QoS_usage_factor_services,0),MATCH(AR$111,[3]!QoS_uf_comp_codes,0)),AR101)</f>
        <v>0</v>
      </c>
      <c r="AS137" s="134">
        <f>_xlfn.IFNA(INDEX([3]!QoS_usage_factors_2021,MATCH($B137,[3]!QoS_usage_factor_services,0),MATCH(AS$111,[3]!QoS_uf_comp_codes,0)),AS101)</f>
        <v>0</v>
      </c>
      <c r="AT137" s="134">
        <f>_xlfn.IFNA(INDEX([3]!QoS_usage_factors_2021,MATCH($B137,[3]!QoS_usage_factor_services,0),MATCH(AT$111,[3]!QoS_uf_comp_codes,0)),AT101)</f>
        <v>0</v>
      </c>
      <c r="AU137" s="134">
        <f>_xlfn.IFNA(INDEX([3]!QoS_usage_factors_2021,MATCH($B137,[3]!QoS_usage_factor_services,0),MATCH(AU$111,[3]!QoS_uf_comp_codes,0)),AU101)</f>
        <v>0</v>
      </c>
      <c r="AV137" s="134">
        <f>_xlfn.IFNA(INDEX([3]!QoS_usage_factors_2021,MATCH($B137,[3]!QoS_usage_factor_services,0),MATCH(AV$111,[3]!QoS_uf_comp_codes,0)),AV101)</f>
        <v>0</v>
      </c>
      <c r="AW137" s="134">
        <f>_xlfn.IFNA(INDEX([3]!QoS_usage_factors_2021,MATCH($B137,[3]!QoS_usage_factor_services,0),MATCH(AW$111,[3]!QoS_uf_comp_codes,0)),AW101)</f>
        <v>0</v>
      </c>
      <c r="AX137" s="134">
        <f>_xlfn.IFNA(INDEX([3]!QoS_usage_factors_2021,MATCH($B137,[3]!QoS_usage_factor_services,0),MATCH(AX$111,[3]!QoS_uf_comp_codes,0)),AX101)</f>
        <v>14.76</v>
      </c>
      <c r="AY137" s="134">
        <f>_xlfn.IFNA(INDEX([3]!QoS_usage_factors_2021,MATCH($B137,[3]!QoS_usage_factor_services,0),MATCH(AY$111,[3]!QoS_uf_comp_codes,0)),AY101)</f>
        <v>0</v>
      </c>
      <c r="AZ137" s="134">
        <f>_xlfn.IFNA(INDEX([3]!QoS_usage_factors_2021,MATCH($B137,[3]!QoS_usage_factor_services,0),MATCH(AZ$111,[3]!QoS_uf_comp_codes,0)),AZ101)</f>
        <v>0.13</v>
      </c>
      <c r="BA137" s="134">
        <f>_xlfn.IFNA(INDEX([3]!QoS_usage_factors_2021,MATCH($B137,[3]!QoS_usage_factor_services,0),MATCH(BA$111,[3]!QoS_uf_comp_codes,0)),BA101)</f>
        <v>0</v>
      </c>
      <c r="BB137" s="134">
        <f>_xlfn.IFNA(INDEX([3]!QoS_usage_factors_2021,MATCH($B137,[3]!QoS_usage_factor_services,0),MATCH(BB$111,[3]!QoS_uf_comp_codes,0)),BB101)</f>
        <v>0</v>
      </c>
      <c r="BC137" s="134">
        <f>_xlfn.IFNA(INDEX([3]!QoS_usage_factors_2021,MATCH($B137,[3]!QoS_usage_factor_services,0),MATCH(BC$111,[3]!QoS_uf_comp_codes,0)),BC101)</f>
        <v>0</v>
      </c>
      <c r="BD137" s="134">
        <f>_xlfn.IFNA(INDEX([3]!QoS_usage_factors_2021,MATCH($B137,[3]!QoS_usage_factor_services,0),MATCH(BD$111,[3]!QoS_uf_comp_codes,0)),BD101)</f>
        <v>0</v>
      </c>
    </row>
    <row r="138" spans="1:56">
      <c r="A138" s="104"/>
      <c r="B138" s="134" t="str">
        <v>GEA Other</v>
      </c>
      <c r="C138" s="134">
        <f>_xlfn.IFNA(INDEX([3]!QoS_usage_factors_2021,MATCH($B138,[3]!QoS_usage_factor_services,0),MATCH(C$111,[3]!QoS_uf_comp_codes,0)),C102)</f>
        <v>0</v>
      </c>
      <c r="D138" s="134">
        <f>_xlfn.IFNA(INDEX([3]!QoS_usage_factors_2021,MATCH($B138,[3]!QoS_usage_factor_services,0),MATCH(D$111,[3]!QoS_uf_comp_codes,0)),D102)</f>
        <v>0</v>
      </c>
      <c r="E138" s="134">
        <f>_xlfn.IFNA(INDEX([3]!QoS_usage_factors_2021,MATCH($B138,[3]!QoS_usage_factor_services,0),MATCH(E$111,[3]!QoS_uf_comp_codes,0)),E102)</f>
        <v>0</v>
      </c>
      <c r="F138" s="134">
        <f>_xlfn.IFNA(INDEX([3]!QoS_usage_factors_2021,MATCH($B138,[3]!QoS_usage_factor_services,0),MATCH(F$111,[3]!QoS_uf_comp_codes,0)),F102)</f>
        <v>0</v>
      </c>
      <c r="G138" s="134">
        <f>_xlfn.IFNA(INDEX([3]!QoS_usage_factors_2021,MATCH($B138,[3]!QoS_usage_factor_services,0),MATCH(G$111,[3]!QoS_uf_comp_codes,0)),G102)</f>
        <v>0</v>
      </c>
      <c r="H138" s="134">
        <f>_xlfn.IFNA(INDEX([3]!QoS_usage_factors_2021,MATCH($B138,[3]!QoS_usage_factor_services,0),MATCH(H$111,[3]!QoS_uf_comp_codes,0)),H102)</f>
        <v>0</v>
      </c>
      <c r="I138" s="134">
        <f>_xlfn.IFNA(INDEX([3]!QoS_usage_factors_2021,MATCH($B138,[3]!QoS_usage_factor_services,0),MATCH(I$111,[3]!QoS_uf_comp_codes,0)),I102)</f>
        <v>0</v>
      </c>
      <c r="J138" s="134">
        <f>_xlfn.IFNA(INDEX([3]!QoS_usage_factors_2021,MATCH($B138,[3]!QoS_usage_factor_services,0),MATCH(J$111,[3]!QoS_uf_comp_codes,0)),J102)</f>
        <v>0</v>
      </c>
      <c r="K138" s="134">
        <f>_xlfn.IFNA(INDEX([3]!QoS_usage_factors_2021,MATCH($B138,[3]!QoS_usage_factor_services,0),MATCH(K$111,[3]!QoS_uf_comp_codes,0)),K102)</f>
        <v>0</v>
      </c>
      <c r="L138" s="134">
        <f>_xlfn.IFNA(INDEX([3]!QoS_usage_factors_2021,MATCH($B138,[3]!QoS_usage_factor_services,0),MATCH(L$111,[3]!QoS_uf_comp_codes,0)),L102)</f>
        <v>0</v>
      </c>
      <c r="M138" s="134">
        <f>_xlfn.IFNA(INDEX([3]!QoS_usage_factors_2021,MATCH($B138,[3]!QoS_usage_factor_services,0),MATCH(M$111,[3]!QoS_uf_comp_codes,0)),M102)</f>
        <v>0</v>
      </c>
      <c r="N138" s="134">
        <f>_xlfn.IFNA(INDEX([3]!QoS_usage_factors_2021,MATCH($B138,[3]!QoS_usage_factor_services,0),MATCH(N$111,[3]!QoS_uf_comp_codes,0)),N102)</f>
        <v>0</v>
      </c>
      <c r="O138" s="134">
        <f>_xlfn.IFNA(INDEX([3]!QoS_usage_factors_2021,MATCH($B138,[3]!QoS_usage_factor_services,0),MATCH(O$111,[3]!QoS_uf_comp_codes,0)),O102)</f>
        <v>0</v>
      </c>
      <c r="P138" s="134">
        <f>_xlfn.IFNA(INDEX([3]!QoS_usage_factors_2021,MATCH($B138,[3]!QoS_usage_factor_services,0),MATCH(P$111,[3]!QoS_uf_comp_codes,0)),P102)</f>
        <v>0</v>
      </c>
      <c r="Q138" s="134">
        <f>_xlfn.IFNA(INDEX([3]!QoS_usage_factors_2021,MATCH($B138,[3]!QoS_usage_factor_services,0),MATCH(Q$111,[3]!QoS_uf_comp_codes,0)),Q102)</f>
        <v>0</v>
      </c>
      <c r="R138" s="134">
        <f>_xlfn.IFNA(INDEX([3]!QoS_usage_factors_2021,MATCH($B138,[3]!QoS_usage_factor_services,0),MATCH(R$111,[3]!QoS_uf_comp_codes,0)),R102)</f>
        <v>0</v>
      </c>
      <c r="S138" s="134">
        <f>_xlfn.IFNA(INDEX([3]!QoS_usage_factors_2021,MATCH($B138,[3]!QoS_usage_factor_services,0),MATCH(S$111,[3]!QoS_uf_comp_codes,0)),S102)</f>
        <v>0</v>
      </c>
      <c r="T138" s="134">
        <f>_xlfn.IFNA(INDEX([3]!QoS_usage_factors_2021,MATCH($B138,[3]!QoS_usage_factor_services,0),MATCH(T$111,[3]!QoS_uf_comp_codes,0)),T102)</f>
        <v>0</v>
      </c>
      <c r="U138" s="134">
        <f>_xlfn.IFNA(INDEX([3]!QoS_usage_factors_2021,MATCH($B138,[3]!QoS_usage_factor_services,0),MATCH(U$111,[3]!QoS_uf_comp_codes,0)),U102)</f>
        <v>0</v>
      </c>
      <c r="V138" s="134">
        <f>_xlfn.IFNA(INDEX([3]!QoS_usage_factors_2021,MATCH($B138,[3]!QoS_usage_factor_services,0),MATCH(V$111,[3]!QoS_uf_comp_codes,0)),V102)</f>
        <v>0</v>
      </c>
      <c r="W138" s="134">
        <f>_xlfn.IFNA(INDEX([3]!QoS_usage_factors_2021,MATCH($B138,[3]!QoS_usage_factor_services,0),MATCH(W$111,[3]!QoS_uf_comp_codes,0)),W102)</f>
        <v>0</v>
      </c>
      <c r="X138" s="134">
        <f>_xlfn.IFNA(INDEX([3]!QoS_usage_factors_2021,MATCH($B138,[3]!QoS_usage_factor_services,0),MATCH(X$111,[3]!QoS_uf_comp_codes,0)),X102)</f>
        <v>0</v>
      </c>
      <c r="Y138" s="134">
        <f>_xlfn.IFNA(INDEX([3]!QoS_usage_factors_2021,MATCH($B138,[3]!QoS_usage_factor_services,0),MATCH(Y$111,[3]!QoS_uf_comp_codes,0)),Y102)</f>
        <v>0</v>
      </c>
      <c r="Z138" s="134">
        <f>_xlfn.IFNA(INDEX([3]!QoS_usage_factors_2021,MATCH($B138,[3]!QoS_usage_factor_services,0),MATCH(Z$111,[3]!QoS_uf_comp_codes,0)),Z102)</f>
        <v>0</v>
      </c>
      <c r="AA138" s="134">
        <f>_xlfn.IFNA(INDEX([3]!QoS_usage_factors_2021,MATCH($B138,[3]!QoS_usage_factor_services,0),MATCH(AA$111,[3]!QoS_uf_comp_codes,0)),AA102)</f>
        <v>0</v>
      </c>
      <c r="AB138" s="134">
        <f>_xlfn.IFNA(INDEX([3]!QoS_usage_factors_2021,MATCH($B138,[3]!QoS_usage_factor_services,0),MATCH(AB$111,[3]!QoS_uf_comp_codes,0)),AB102)</f>
        <v>0</v>
      </c>
      <c r="AC138" s="134">
        <f>_xlfn.IFNA(INDEX([3]!QoS_usage_factors_2021,MATCH($B138,[3]!QoS_usage_factor_services,0),MATCH(AC$111,[3]!QoS_uf_comp_codes,0)),AC102)</f>
        <v>4.38</v>
      </c>
      <c r="AD138" s="134">
        <f>_xlfn.IFNA(INDEX([3]!QoS_usage_factors_2021,MATCH($B138,[3]!QoS_usage_factor_services,0),MATCH(AD$111,[3]!QoS_uf_comp_codes,0)),AD102)</f>
        <v>0</v>
      </c>
      <c r="AE138" s="134">
        <f>_xlfn.IFNA(INDEX([3]!QoS_usage_factors_2021,MATCH($B138,[3]!QoS_usage_factor_services,0),MATCH(AE$111,[3]!QoS_uf_comp_codes,0)),AE102)</f>
        <v>0</v>
      </c>
      <c r="AF138" s="134">
        <f>_xlfn.IFNA(INDEX([3]!QoS_usage_factors_2021,MATCH($B138,[3]!QoS_usage_factor_services,0),MATCH(AF$111,[3]!QoS_uf_comp_codes,0)),AF102)</f>
        <v>4.38</v>
      </c>
      <c r="AG138" s="134">
        <f>_xlfn.IFNA(INDEX([3]!QoS_usage_factors_2021,MATCH($B138,[3]!QoS_usage_factor_services,0),MATCH(AG$111,[3]!QoS_uf_comp_codes,0)),AG102)</f>
        <v>0</v>
      </c>
      <c r="AH138" s="134">
        <f>_xlfn.IFNA(INDEX([3]!QoS_usage_factors_2021,MATCH($B138,[3]!QoS_usage_factor_services,0),MATCH(AH$111,[3]!QoS_uf_comp_codes,0)),AH102)</f>
        <v>0</v>
      </c>
      <c r="AI138" s="134">
        <f>_xlfn.IFNA(INDEX([3]!QoS_usage_factors_2021,MATCH($B138,[3]!QoS_usage_factor_services,0),MATCH(AI$111,[3]!QoS_uf_comp_codes,0)),AI102)</f>
        <v>0</v>
      </c>
      <c r="AJ138" s="134">
        <f>_xlfn.IFNA(INDEX([3]!QoS_usage_factors_2021,MATCH($B138,[3]!QoS_usage_factor_services,0),MATCH(AJ$111,[3]!QoS_uf_comp_codes,0)),AJ102)</f>
        <v>0</v>
      </c>
      <c r="AK138" s="134">
        <f>_xlfn.IFNA(INDEX([3]!QoS_usage_factors_2021,MATCH($B138,[3]!QoS_usage_factor_services,0),MATCH(AK$111,[3]!QoS_uf_comp_codes,0)),AK102)</f>
        <v>0</v>
      </c>
      <c r="AL138" s="134">
        <f>_xlfn.IFNA(INDEX([3]!QoS_usage_factors_2021,MATCH($B138,[3]!QoS_usage_factor_services,0),MATCH(AL$111,[3]!QoS_uf_comp_codes,0)),AL102)</f>
        <v>0</v>
      </c>
      <c r="AM138" s="134">
        <f>_xlfn.IFNA(INDEX([3]!QoS_usage_factors_2021,MATCH($B138,[3]!QoS_usage_factor_services,0),MATCH(AM$111,[3]!QoS_uf_comp_codes,0)),AM102)</f>
        <v>0</v>
      </c>
      <c r="AN138" s="134">
        <f>_xlfn.IFNA(INDEX([3]!QoS_usage_factors_2021,MATCH($B138,[3]!QoS_usage_factor_services,0),MATCH(AN$111,[3]!QoS_uf_comp_codes,0)),AN102)</f>
        <v>0</v>
      </c>
      <c r="AO138" s="134">
        <f>_xlfn.IFNA(INDEX([3]!QoS_usage_factors_2021,MATCH($B138,[3]!QoS_usage_factor_services,0),MATCH(AO$111,[3]!QoS_uf_comp_codes,0)),AO102)</f>
        <v>0</v>
      </c>
      <c r="AP138" s="134">
        <f>_xlfn.IFNA(INDEX([3]!QoS_usage_factors_2021,MATCH($B138,[3]!QoS_usage_factor_services,0),MATCH(AP$111,[3]!QoS_uf_comp_codes,0)),AP102)</f>
        <v>0</v>
      </c>
      <c r="AQ138" s="134">
        <f>_xlfn.IFNA(INDEX([3]!QoS_usage_factors_2021,MATCH($B138,[3]!QoS_usage_factor_services,0),MATCH(AQ$111,[3]!QoS_uf_comp_codes,0)),AQ102)</f>
        <v>0</v>
      </c>
      <c r="AR138" s="134">
        <f>_xlfn.IFNA(INDEX([3]!QoS_usage_factors_2021,MATCH($B138,[3]!QoS_usage_factor_services,0),MATCH(AR$111,[3]!QoS_uf_comp_codes,0)),AR102)</f>
        <v>0</v>
      </c>
      <c r="AS138" s="134">
        <f>_xlfn.IFNA(INDEX([3]!QoS_usage_factors_2021,MATCH($B138,[3]!QoS_usage_factor_services,0),MATCH(AS$111,[3]!QoS_uf_comp_codes,0)),AS102)</f>
        <v>0</v>
      </c>
      <c r="AT138" s="134">
        <f>_xlfn.IFNA(INDEX([3]!QoS_usage_factors_2021,MATCH($B138,[3]!QoS_usage_factor_services,0),MATCH(AT$111,[3]!QoS_uf_comp_codes,0)),AT102)</f>
        <v>0</v>
      </c>
      <c r="AU138" s="134">
        <f>_xlfn.IFNA(INDEX([3]!QoS_usage_factors_2021,MATCH($B138,[3]!QoS_usage_factor_services,0),MATCH(AU$111,[3]!QoS_uf_comp_codes,0)),AU102)</f>
        <v>0</v>
      </c>
      <c r="AV138" s="134">
        <f>_xlfn.IFNA(INDEX([3]!QoS_usage_factors_2021,MATCH($B138,[3]!QoS_usage_factor_services,0),MATCH(AV$111,[3]!QoS_uf_comp_codes,0)),AV102)</f>
        <v>0</v>
      </c>
      <c r="AW138" s="134">
        <f>_xlfn.IFNA(INDEX([3]!QoS_usage_factors_2021,MATCH($B138,[3]!QoS_usage_factor_services,0),MATCH(AW$111,[3]!QoS_uf_comp_codes,0)),AW102)</f>
        <v>0</v>
      </c>
      <c r="AX138" s="134">
        <f>_xlfn.IFNA(INDEX([3]!QoS_usage_factors_2021,MATCH($B138,[3]!QoS_usage_factor_services,0),MATCH(AX$111,[3]!QoS_uf_comp_codes,0)),AX102)</f>
        <v>63.16</v>
      </c>
      <c r="AY138" s="134">
        <f>_xlfn.IFNA(INDEX([3]!QoS_usage_factors_2021,MATCH($B138,[3]!QoS_usage_factor_services,0),MATCH(AY$111,[3]!QoS_uf_comp_codes,0)),AY102)</f>
        <v>0</v>
      </c>
      <c r="AZ138" s="134">
        <f>_xlfn.IFNA(INDEX([3]!QoS_usage_factors_2021,MATCH($B138,[3]!QoS_usage_factor_services,0),MATCH(AZ$111,[3]!QoS_uf_comp_codes,0)),AZ102)</f>
        <v>0.55000000000000004</v>
      </c>
      <c r="BA138" s="134">
        <f>_xlfn.IFNA(INDEX([3]!QoS_usage_factors_2021,MATCH($B138,[3]!QoS_usage_factor_services,0),MATCH(BA$111,[3]!QoS_uf_comp_codes,0)),BA102)</f>
        <v>0</v>
      </c>
      <c r="BB138" s="134">
        <f>_xlfn.IFNA(INDEX([3]!QoS_usage_factors_2021,MATCH($B138,[3]!QoS_usage_factor_services,0),MATCH(BB$111,[3]!QoS_uf_comp_codes,0)),BB102)</f>
        <v>0</v>
      </c>
      <c r="BC138" s="134">
        <f>_xlfn.IFNA(INDEX([3]!QoS_usage_factors_2021,MATCH($B138,[3]!QoS_usage_factor_services,0),MATCH(BC$111,[3]!QoS_uf_comp_codes,0)),BC102)</f>
        <v>0</v>
      </c>
      <c r="BD138" s="134">
        <f>_xlfn.IFNA(INDEX([3]!QoS_usage_factors_2021,MATCH($B138,[3]!QoS_usage_factor_services,0),MATCH(BD$111,[3]!QoS_uf_comp_codes,0)),BD102)</f>
        <v>0</v>
      </c>
    </row>
    <row r="139" spans="1:56">
      <c r="A139" s="104"/>
      <c r="B139" s="134" t="str">
        <v/>
      </c>
      <c r="C139" s="134">
        <f>_xlfn.IFNA(INDEX([3]!QoS_usage_factors_2021,MATCH($B139,[3]!QoS_usage_factor_services,0),MATCH(C$111,[3]!QoS_uf_comp_codes,0)),C103)</f>
        <v>0</v>
      </c>
      <c r="D139" s="134">
        <f>_xlfn.IFNA(INDEX([3]!QoS_usage_factors_2021,MATCH($B139,[3]!QoS_usage_factor_services,0),MATCH(D$111,[3]!QoS_uf_comp_codes,0)),D103)</f>
        <v>0</v>
      </c>
      <c r="E139" s="134">
        <f>_xlfn.IFNA(INDEX([3]!QoS_usage_factors_2021,MATCH($B139,[3]!QoS_usage_factor_services,0),MATCH(E$111,[3]!QoS_uf_comp_codes,0)),E103)</f>
        <v>0</v>
      </c>
      <c r="F139" s="134">
        <f>_xlfn.IFNA(INDEX([3]!QoS_usage_factors_2021,MATCH($B139,[3]!QoS_usage_factor_services,0),MATCH(F$111,[3]!QoS_uf_comp_codes,0)),F103)</f>
        <v>0</v>
      </c>
      <c r="G139" s="134">
        <f>_xlfn.IFNA(INDEX([3]!QoS_usage_factors_2021,MATCH($B139,[3]!QoS_usage_factor_services,0),MATCH(G$111,[3]!QoS_uf_comp_codes,0)),G103)</f>
        <v>0</v>
      </c>
      <c r="H139" s="134">
        <f>_xlfn.IFNA(INDEX([3]!QoS_usage_factors_2021,MATCH($B139,[3]!QoS_usage_factor_services,0),MATCH(H$111,[3]!QoS_uf_comp_codes,0)),H103)</f>
        <v>0</v>
      </c>
      <c r="I139" s="134">
        <f>_xlfn.IFNA(INDEX([3]!QoS_usage_factors_2021,MATCH($B139,[3]!QoS_usage_factor_services,0),MATCH(I$111,[3]!QoS_uf_comp_codes,0)),I103)</f>
        <v>0</v>
      </c>
      <c r="J139" s="134">
        <f>_xlfn.IFNA(INDEX([3]!QoS_usage_factors_2021,MATCH($B139,[3]!QoS_usage_factor_services,0),MATCH(J$111,[3]!QoS_uf_comp_codes,0)),J103)</f>
        <v>0</v>
      </c>
      <c r="K139" s="134">
        <f>_xlfn.IFNA(INDEX([3]!QoS_usage_factors_2021,MATCH($B139,[3]!QoS_usage_factor_services,0),MATCH(K$111,[3]!QoS_uf_comp_codes,0)),K103)</f>
        <v>0</v>
      </c>
      <c r="L139" s="134">
        <f>_xlfn.IFNA(INDEX([3]!QoS_usage_factors_2021,MATCH($B139,[3]!QoS_usage_factor_services,0),MATCH(L$111,[3]!QoS_uf_comp_codes,0)),L103)</f>
        <v>0</v>
      </c>
      <c r="M139" s="134">
        <f>_xlfn.IFNA(INDEX([3]!QoS_usage_factors_2021,MATCH($B139,[3]!QoS_usage_factor_services,0),MATCH(M$111,[3]!QoS_uf_comp_codes,0)),M103)</f>
        <v>0</v>
      </c>
      <c r="N139" s="134">
        <f>_xlfn.IFNA(INDEX([3]!QoS_usage_factors_2021,MATCH($B139,[3]!QoS_usage_factor_services,0),MATCH(N$111,[3]!QoS_uf_comp_codes,0)),N103)</f>
        <v>0</v>
      </c>
      <c r="O139" s="134">
        <f>_xlfn.IFNA(INDEX([3]!QoS_usage_factors_2021,MATCH($B139,[3]!QoS_usage_factor_services,0),MATCH(O$111,[3]!QoS_uf_comp_codes,0)),O103)</f>
        <v>0</v>
      </c>
      <c r="P139" s="134">
        <f>_xlfn.IFNA(INDEX([3]!QoS_usage_factors_2021,MATCH($B139,[3]!QoS_usage_factor_services,0),MATCH(P$111,[3]!QoS_uf_comp_codes,0)),P103)</f>
        <v>0</v>
      </c>
      <c r="Q139" s="134">
        <f>_xlfn.IFNA(INDEX([3]!QoS_usage_factors_2021,MATCH($B139,[3]!QoS_usage_factor_services,0),MATCH(Q$111,[3]!QoS_uf_comp_codes,0)),Q103)</f>
        <v>0</v>
      </c>
      <c r="R139" s="134">
        <f>_xlfn.IFNA(INDEX([3]!QoS_usage_factors_2021,MATCH($B139,[3]!QoS_usage_factor_services,0),MATCH(R$111,[3]!QoS_uf_comp_codes,0)),R103)</f>
        <v>0</v>
      </c>
      <c r="S139" s="134">
        <f>_xlfn.IFNA(INDEX([3]!QoS_usage_factors_2021,MATCH($B139,[3]!QoS_usage_factor_services,0),MATCH(S$111,[3]!QoS_uf_comp_codes,0)),S103)</f>
        <v>0</v>
      </c>
      <c r="T139" s="134">
        <f>_xlfn.IFNA(INDEX([3]!QoS_usage_factors_2021,MATCH($B139,[3]!QoS_usage_factor_services,0),MATCH(T$111,[3]!QoS_uf_comp_codes,0)),T103)</f>
        <v>0</v>
      </c>
      <c r="U139" s="134">
        <f>_xlfn.IFNA(INDEX([3]!QoS_usage_factors_2021,MATCH($B139,[3]!QoS_usage_factor_services,0),MATCH(U$111,[3]!QoS_uf_comp_codes,0)),U103)</f>
        <v>0</v>
      </c>
      <c r="V139" s="134">
        <f>_xlfn.IFNA(INDEX([3]!QoS_usage_factors_2021,MATCH($B139,[3]!QoS_usage_factor_services,0),MATCH(V$111,[3]!QoS_uf_comp_codes,0)),V103)</f>
        <v>0</v>
      </c>
      <c r="W139" s="134">
        <f>_xlfn.IFNA(INDEX([3]!QoS_usage_factors_2021,MATCH($B139,[3]!QoS_usage_factor_services,0),MATCH(W$111,[3]!QoS_uf_comp_codes,0)),W103)</f>
        <v>0</v>
      </c>
      <c r="X139" s="134">
        <f>_xlfn.IFNA(INDEX([3]!QoS_usage_factors_2021,MATCH($B139,[3]!QoS_usage_factor_services,0),MATCH(X$111,[3]!QoS_uf_comp_codes,0)),X103)</f>
        <v>0</v>
      </c>
      <c r="Y139" s="134">
        <f>_xlfn.IFNA(INDEX([3]!QoS_usage_factors_2021,MATCH($B139,[3]!QoS_usage_factor_services,0),MATCH(Y$111,[3]!QoS_uf_comp_codes,0)),Y103)</f>
        <v>0</v>
      </c>
      <c r="Z139" s="134">
        <f>_xlfn.IFNA(INDEX([3]!QoS_usage_factors_2021,MATCH($B139,[3]!QoS_usage_factor_services,0),MATCH(Z$111,[3]!QoS_uf_comp_codes,0)),Z103)</f>
        <v>0</v>
      </c>
      <c r="AA139" s="134">
        <f>_xlfn.IFNA(INDEX([3]!QoS_usage_factors_2021,MATCH($B139,[3]!QoS_usage_factor_services,0),MATCH(AA$111,[3]!QoS_uf_comp_codes,0)),AA103)</f>
        <v>0</v>
      </c>
      <c r="AB139" s="134">
        <f>_xlfn.IFNA(INDEX([3]!QoS_usage_factors_2021,MATCH($B139,[3]!QoS_usage_factor_services,0),MATCH(AB$111,[3]!QoS_uf_comp_codes,0)),AB103)</f>
        <v>0</v>
      </c>
      <c r="AC139" s="134">
        <f>_xlfn.IFNA(INDEX([3]!QoS_usage_factors_2021,MATCH($B139,[3]!QoS_usage_factor_services,0),MATCH(AC$111,[3]!QoS_uf_comp_codes,0)),AC103)</f>
        <v>0</v>
      </c>
      <c r="AD139" s="134">
        <f>_xlfn.IFNA(INDEX([3]!QoS_usage_factors_2021,MATCH($B139,[3]!QoS_usage_factor_services,0),MATCH(AD$111,[3]!QoS_uf_comp_codes,0)),AD103)</f>
        <v>0</v>
      </c>
      <c r="AE139" s="134">
        <f>_xlfn.IFNA(INDEX([3]!QoS_usage_factors_2021,MATCH($B139,[3]!QoS_usage_factor_services,0),MATCH(AE$111,[3]!QoS_uf_comp_codes,0)),AE103)</f>
        <v>0</v>
      </c>
      <c r="AF139" s="134">
        <f>_xlfn.IFNA(INDEX([3]!QoS_usage_factors_2021,MATCH($B139,[3]!QoS_usage_factor_services,0),MATCH(AF$111,[3]!QoS_uf_comp_codes,0)),AF103)</f>
        <v>0</v>
      </c>
      <c r="AG139" s="134">
        <f>_xlfn.IFNA(INDEX([3]!QoS_usage_factors_2021,MATCH($B139,[3]!QoS_usage_factor_services,0),MATCH(AG$111,[3]!QoS_uf_comp_codes,0)),AG103)</f>
        <v>0</v>
      </c>
      <c r="AH139" s="134">
        <f>_xlfn.IFNA(INDEX([3]!QoS_usage_factors_2021,MATCH($B139,[3]!QoS_usage_factor_services,0),MATCH(AH$111,[3]!QoS_uf_comp_codes,0)),AH103)</f>
        <v>0</v>
      </c>
      <c r="AI139" s="134">
        <f>_xlfn.IFNA(INDEX([3]!QoS_usage_factors_2021,MATCH($B139,[3]!QoS_usage_factor_services,0),MATCH(AI$111,[3]!QoS_uf_comp_codes,0)),AI103)</f>
        <v>0</v>
      </c>
      <c r="AJ139" s="134">
        <f>_xlfn.IFNA(INDEX([3]!QoS_usage_factors_2021,MATCH($B139,[3]!QoS_usage_factor_services,0),MATCH(AJ$111,[3]!QoS_uf_comp_codes,0)),AJ103)</f>
        <v>0</v>
      </c>
      <c r="AK139" s="134">
        <f>_xlfn.IFNA(INDEX([3]!QoS_usage_factors_2021,MATCH($B139,[3]!QoS_usage_factor_services,0),MATCH(AK$111,[3]!QoS_uf_comp_codes,0)),AK103)</f>
        <v>0</v>
      </c>
      <c r="AL139" s="134">
        <f>_xlfn.IFNA(INDEX([3]!QoS_usage_factors_2021,MATCH($B139,[3]!QoS_usage_factor_services,0),MATCH(AL$111,[3]!QoS_uf_comp_codes,0)),AL103)</f>
        <v>0</v>
      </c>
      <c r="AM139" s="134">
        <f>_xlfn.IFNA(INDEX([3]!QoS_usage_factors_2021,MATCH($B139,[3]!QoS_usage_factor_services,0),MATCH(AM$111,[3]!QoS_uf_comp_codes,0)),AM103)</f>
        <v>0</v>
      </c>
      <c r="AN139" s="134">
        <f>_xlfn.IFNA(INDEX([3]!QoS_usage_factors_2021,MATCH($B139,[3]!QoS_usage_factor_services,0),MATCH(AN$111,[3]!QoS_uf_comp_codes,0)),AN103)</f>
        <v>0</v>
      </c>
      <c r="AO139" s="134">
        <f>_xlfn.IFNA(INDEX([3]!QoS_usage_factors_2021,MATCH($B139,[3]!QoS_usage_factor_services,0),MATCH(AO$111,[3]!QoS_uf_comp_codes,0)),AO103)</f>
        <v>0</v>
      </c>
      <c r="AP139" s="134">
        <f>_xlfn.IFNA(INDEX([3]!QoS_usage_factors_2021,MATCH($B139,[3]!QoS_usage_factor_services,0),MATCH(AP$111,[3]!QoS_uf_comp_codes,0)),AP103)</f>
        <v>0</v>
      </c>
      <c r="AQ139" s="134">
        <f>_xlfn.IFNA(INDEX([3]!QoS_usage_factors_2021,MATCH($B139,[3]!QoS_usage_factor_services,0),MATCH(AQ$111,[3]!QoS_uf_comp_codes,0)),AQ103)</f>
        <v>0</v>
      </c>
      <c r="AR139" s="134">
        <f>_xlfn.IFNA(INDEX([3]!QoS_usage_factors_2021,MATCH($B139,[3]!QoS_usage_factor_services,0),MATCH(AR$111,[3]!QoS_uf_comp_codes,0)),AR103)</f>
        <v>0</v>
      </c>
      <c r="AS139" s="134">
        <f>_xlfn.IFNA(INDEX([3]!QoS_usage_factors_2021,MATCH($B139,[3]!QoS_usage_factor_services,0),MATCH(AS$111,[3]!QoS_uf_comp_codes,0)),AS103)</f>
        <v>0</v>
      </c>
      <c r="AT139" s="134">
        <f>_xlfn.IFNA(INDEX([3]!QoS_usage_factors_2021,MATCH($B139,[3]!QoS_usage_factor_services,0),MATCH(AT$111,[3]!QoS_uf_comp_codes,0)),AT103)</f>
        <v>0</v>
      </c>
      <c r="AU139" s="134">
        <f>_xlfn.IFNA(INDEX([3]!QoS_usage_factors_2021,MATCH($B139,[3]!QoS_usage_factor_services,0),MATCH(AU$111,[3]!QoS_uf_comp_codes,0)),AU103)</f>
        <v>0</v>
      </c>
      <c r="AV139" s="134">
        <f>_xlfn.IFNA(INDEX([3]!QoS_usage_factors_2021,MATCH($B139,[3]!QoS_usage_factor_services,0),MATCH(AV$111,[3]!QoS_uf_comp_codes,0)),AV103)</f>
        <v>0</v>
      </c>
      <c r="AW139" s="134">
        <f>_xlfn.IFNA(INDEX([3]!QoS_usage_factors_2021,MATCH($B139,[3]!QoS_usage_factor_services,0),MATCH(AW$111,[3]!QoS_uf_comp_codes,0)),AW103)</f>
        <v>0</v>
      </c>
      <c r="AX139" s="134">
        <f>_xlfn.IFNA(INDEX([3]!QoS_usage_factors_2021,MATCH($B139,[3]!QoS_usage_factor_services,0),MATCH(AX$111,[3]!QoS_uf_comp_codes,0)),AX103)</f>
        <v>0</v>
      </c>
      <c r="AY139" s="134">
        <f>_xlfn.IFNA(INDEX([3]!QoS_usage_factors_2021,MATCH($B139,[3]!QoS_usage_factor_services,0),MATCH(AY$111,[3]!QoS_uf_comp_codes,0)),AY103)</f>
        <v>0</v>
      </c>
      <c r="AZ139" s="134">
        <f>_xlfn.IFNA(INDEX([3]!QoS_usage_factors_2021,MATCH($B139,[3]!QoS_usage_factor_services,0),MATCH(AZ$111,[3]!QoS_uf_comp_codes,0)),AZ103)</f>
        <v>0</v>
      </c>
      <c r="BA139" s="134">
        <f>_xlfn.IFNA(INDEX([3]!QoS_usage_factors_2021,MATCH($B139,[3]!QoS_usage_factor_services,0),MATCH(BA$111,[3]!QoS_uf_comp_codes,0)),BA103)</f>
        <v>0</v>
      </c>
      <c r="BB139" s="134">
        <f>_xlfn.IFNA(INDEX([3]!QoS_usage_factors_2021,MATCH($B139,[3]!QoS_usage_factor_services,0),MATCH(BB$111,[3]!QoS_uf_comp_codes,0)),BB103)</f>
        <v>0</v>
      </c>
      <c r="BC139" s="134">
        <f>_xlfn.IFNA(INDEX([3]!QoS_usage_factors_2021,MATCH($B139,[3]!QoS_usage_factor_services,0),MATCH(BC$111,[3]!QoS_uf_comp_codes,0)),BC103)</f>
        <v>0</v>
      </c>
      <c r="BD139" s="134">
        <f>_xlfn.IFNA(INDEX([3]!QoS_usage_factors_2021,MATCH($B139,[3]!QoS_usage_factor_services,0),MATCH(BD$111,[3]!QoS_uf_comp_codes,0)),BD103)</f>
        <v>0</v>
      </c>
    </row>
    <row r="140" spans="1:56">
      <c r="A140" s="104"/>
      <c r="B140" s="134" t="str">
        <v/>
      </c>
      <c r="C140" s="134">
        <f>_xlfn.IFNA(INDEX([3]!QoS_usage_factors_2021,MATCH($B140,[3]!QoS_usage_factor_services,0),MATCH(C$111,[3]!QoS_uf_comp_codes,0)),C104)</f>
        <v>0</v>
      </c>
      <c r="D140" s="134">
        <f>_xlfn.IFNA(INDEX([3]!QoS_usage_factors_2021,MATCH($B140,[3]!QoS_usage_factor_services,0),MATCH(D$111,[3]!QoS_uf_comp_codes,0)),D104)</f>
        <v>0</v>
      </c>
      <c r="E140" s="134">
        <f>_xlfn.IFNA(INDEX([3]!QoS_usage_factors_2021,MATCH($B140,[3]!QoS_usage_factor_services,0),MATCH(E$111,[3]!QoS_uf_comp_codes,0)),E104)</f>
        <v>0</v>
      </c>
      <c r="F140" s="134">
        <f>_xlfn.IFNA(INDEX([3]!QoS_usage_factors_2021,MATCH($B140,[3]!QoS_usage_factor_services,0),MATCH(F$111,[3]!QoS_uf_comp_codes,0)),F104)</f>
        <v>0</v>
      </c>
      <c r="G140" s="134">
        <f>_xlfn.IFNA(INDEX([3]!QoS_usage_factors_2021,MATCH($B140,[3]!QoS_usage_factor_services,0),MATCH(G$111,[3]!QoS_uf_comp_codes,0)),G104)</f>
        <v>0</v>
      </c>
      <c r="H140" s="134">
        <f>_xlfn.IFNA(INDEX([3]!QoS_usage_factors_2021,MATCH($B140,[3]!QoS_usage_factor_services,0),MATCH(H$111,[3]!QoS_uf_comp_codes,0)),H104)</f>
        <v>0</v>
      </c>
      <c r="I140" s="134">
        <f>_xlfn.IFNA(INDEX([3]!QoS_usage_factors_2021,MATCH($B140,[3]!QoS_usage_factor_services,0),MATCH(I$111,[3]!QoS_uf_comp_codes,0)),I104)</f>
        <v>0</v>
      </c>
      <c r="J140" s="134">
        <f>_xlfn.IFNA(INDEX([3]!QoS_usage_factors_2021,MATCH($B140,[3]!QoS_usage_factor_services,0),MATCH(J$111,[3]!QoS_uf_comp_codes,0)),J104)</f>
        <v>0</v>
      </c>
      <c r="K140" s="134">
        <f>_xlfn.IFNA(INDEX([3]!QoS_usage_factors_2021,MATCH($B140,[3]!QoS_usage_factor_services,0),MATCH(K$111,[3]!QoS_uf_comp_codes,0)),K104)</f>
        <v>0</v>
      </c>
      <c r="L140" s="134">
        <f>_xlfn.IFNA(INDEX([3]!QoS_usage_factors_2021,MATCH($B140,[3]!QoS_usage_factor_services,0),MATCH(L$111,[3]!QoS_uf_comp_codes,0)),L104)</f>
        <v>0</v>
      </c>
      <c r="M140" s="134">
        <f>_xlfn.IFNA(INDEX([3]!QoS_usage_factors_2021,MATCH($B140,[3]!QoS_usage_factor_services,0),MATCH(M$111,[3]!QoS_uf_comp_codes,0)),M104)</f>
        <v>0</v>
      </c>
      <c r="N140" s="134">
        <f>_xlfn.IFNA(INDEX([3]!QoS_usage_factors_2021,MATCH($B140,[3]!QoS_usage_factor_services,0),MATCH(N$111,[3]!QoS_uf_comp_codes,0)),N104)</f>
        <v>0</v>
      </c>
      <c r="O140" s="134">
        <f>_xlfn.IFNA(INDEX([3]!QoS_usage_factors_2021,MATCH($B140,[3]!QoS_usage_factor_services,0),MATCH(O$111,[3]!QoS_uf_comp_codes,0)),O104)</f>
        <v>0</v>
      </c>
      <c r="P140" s="134">
        <f>_xlfn.IFNA(INDEX([3]!QoS_usage_factors_2021,MATCH($B140,[3]!QoS_usage_factor_services,0),MATCH(P$111,[3]!QoS_uf_comp_codes,0)),P104)</f>
        <v>0</v>
      </c>
      <c r="Q140" s="134">
        <f>_xlfn.IFNA(INDEX([3]!QoS_usage_factors_2021,MATCH($B140,[3]!QoS_usage_factor_services,0),MATCH(Q$111,[3]!QoS_uf_comp_codes,0)),Q104)</f>
        <v>0</v>
      </c>
      <c r="R140" s="134">
        <f>_xlfn.IFNA(INDEX([3]!QoS_usage_factors_2021,MATCH($B140,[3]!QoS_usage_factor_services,0),MATCH(R$111,[3]!QoS_uf_comp_codes,0)),R104)</f>
        <v>0</v>
      </c>
      <c r="S140" s="134">
        <f>_xlfn.IFNA(INDEX([3]!QoS_usage_factors_2021,MATCH($B140,[3]!QoS_usage_factor_services,0),MATCH(S$111,[3]!QoS_uf_comp_codes,0)),S104)</f>
        <v>0</v>
      </c>
      <c r="T140" s="134">
        <f>_xlfn.IFNA(INDEX([3]!QoS_usage_factors_2021,MATCH($B140,[3]!QoS_usage_factor_services,0),MATCH(T$111,[3]!QoS_uf_comp_codes,0)),T104)</f>
        <v>0</v>
      </c>
      <c r="U140" s="134">
        <f>_xlfn.IFNA(INDEX([3]!QoS_usage_factors_2021,MATCH($B140,[3]!QoS_usage_factor_services,0),MATCH(U$111,[3]!QoS_uf_comp_codes,0)),U104)</f>
        <v>0</v>
      </c>
      <c r="V140" s="134">
        <f>_xlfn.IFNA(INDEX([3]!QoS_usage_factors_2021,MATCH($B140,[3]!QoS_usage_factor_services,0),MATCH(V$111,[3]!QoS_uf_comp_codes,0)),V104)</f>
        <v>0</v>
      </c>
      <c r="W140" s="134">
        <f>_xlfn.IFNA(INDEX([3]!QoS_usage_factors_2021,MATCH($B140,[3]!QoS_usage_factor_services,0),MATCH(W$111,[3]!QoS_uf_comp_codes,0)),W104)</f>
        <v>0</v>
      </c>
      <c r="X140" s="134">
        <f>_xlfn.IFNA(INDEX([3]!QoS_usage_factors_2021,MATCH($B140,[3]!QoS_usage_factor_services,0),MATCH(X$111,[3]!QoS_uf_comp_codes,0)),X104)</f>
        <v>0</v>
      </c>
      <c r="Y140" s="134">
        <f>_xlfn.IFNA(INDEX([3]!QoS_usage_factors_2021,MATCH($B140,[3]!QoS_usage_factor_services,0),MATCH(Y$111,[3]!QoS_uf_comp_codes,0)),Y104)</f>
        <v>0</v>
      </c>
      <c r="Z140" s="134">
        <f>_xlfn.IFNA(INDEX([3]!QoS_usage_factors_2021,MATCH($B140,[3]!QoS_usage_factor_services,0),MATCH(Z$111,[3]!QoS_uf_comp_codes,0)),Z104)</f>
        <v>0</v>
      </c>
      <c r="AA140" s="134">
        <f>_xlfn.IFNA(INDEX([3]!QoS_usage_factors_2021,MATCH($B140,[3]!QoS_usage_factor_services,0),MATCH(AA$111,[3]!QoS_uf_comp_codes,0)),AA104)</f>
        <v>0</v>
      </c>
      <c r="AB140" s="134">
        <f>_xlfn.IFNA(INDEX([3]!QoS_usage_factors_2021,MATCH($B140,[3]!QoS_usage_factor_services,0),MATCH(AB$111,[3]!QoS_uf_comp_codes,0)),AB104)</f>
        <v>0</v>
      </c>
      <c r="AC140" s="134">
        <f>_xlfn.IFNA(INDEX([3]!QoS_usage_factors_2021,MATCH($B140,[3]!QoS_usage_factor_services,0),MATCH(AC$111,[3]!QoS_uf_comp_codes,0)),AC104)</f>
        <v>0</v>
      </c>
      <c r="AD140" s="134">
        <f>_xlfn.IFNA(INDEX([3]!QoS_usage_factors_2021,MATCH($B140,[3]!QoS_usage_factor_services,0),MATCH(AD$111,[3]!QoS_uf_comp_codes,0)),AD104)</f>
        <v>0</v>
      </c>
      <c r="AE140" s="134">
        <f>_xlfn.IFNA(INDEX([3]!QoS_usage_factors_2021,MATCH($B140,[3]!QoS_usage_factor_services,0),MATCH(AE$111,[3]!QoS_uf_comp_codes,0)),AE104)</f>
        <v>0</v>
      </c>
      <c r="AF140" s="134">
        <f>_xlfn.IFNA(INDEX([3]!QoS_usage_factors_2021,MATCH($B140,[3]!QoS_usage_factor_services,0),MATCH(AF$111,[3]!QoS_uf_comp_codes,0)),AF104)</f>
        <v>0</v>
      </c>
      <c r="AG140" s="134">
        <f>_xlfn.IFNA(INDEX([3]!QoS_usage_factors_2021,MATCH($B140,[3]!QoS_usage_factor_services,0),MATCH(AG$111,[3]!QoS_uf_comp_codes,0)),AG104)</f>
        <v>0</v>
      </c>
      <c r="AH140" s="134">
        <f>_xlfn.IFNA(INDEX([3]!QoS_usage_factors_2021,MATCH($B140,[3]!QoS_usage_factor_services,0),MATCH(AH$111,[3]!QoS_uf_comp_codes,0)),AH104)</f>
        <v>0</v>
      </c>
      <c r="AI140" s="134">
        <f>_xlfn.IFNA(INDEX([3]!QoS_usage_factors_2021,MATCH($B140,[3]!QoS_usage_factor_services,0),MATCH(AI$111,[3]!QoS_uf_comp_codes,0)),AI104)</f>
        <v>0</v>
      </c>
      <c r="AJ140" s="134">
        <f>_xlfn.IFNA(INDEX([3]!QoS_usage_factors_2021,MATCH($B140,[3]!QoS_usage_factor_services,0),MATCH(AJ$111,[3]!QoS_uf_comp_codes,0)),AJ104)</f>
        <v>0</v>
      </c>
      <c r="AK140" s="134">
        <f>_xlfn.IFNA(INDEX([3]!QoS_usage_factors_2021,MATCH($B140,[3]!QoS_usage_factor_services,0),MATCH(AK$111,[3]!QoS_uf_comp_codes,0)),AK104)</f>
        <v>0</v>
      </c>
      <c r="AL140" s="134">
        <f>_xlfn.IFNA(INDEX([3]!QoS_usage_factors_2021,MATCH($B140,[3]!QoS_usage_factor_services,0),MATCH(AL$111,[3]!QoS_uf_comp_codes,0)),AL104)</f>
        <v>0</v>
      </c>
      <c r="AM140" s="134">
        <f>_xlfn.IFNA(INDEX([3]!QoS_usage_factors_2021,MATCH($B140,[3]!QoS_usage_factor_services,0),MATCH(AM$111,[3]!QoS_uf_comp_codes,0)),AM104)</f>
        <v>0</v>
      </c>
      <c r="AN140" s="134">
        <f>_xlfn.IFNA(INDEX([3]!QoS_usage_factors_2021,MATCH($B140,[3]!QoS_usage_factor_services,0),MATCH(AN$111,[3]!QoS_uf_comp_codes,0)),AN104)</f>
        <v>0</v>
      </c>
      <c r="AO140" s="134">
        <f>_xlfn.IFNA(INDEX([3]!QoS_usage_factors_2021,MATCH($B140,[3]!QoS_usage_factor_services,0),MATCH(AO$111,[3]!QoS_uf_comp_codes,0)),AO104)</f>
        <v>0</v>
      </c>
      <c r="AP140" s="134">
        <f>_xlfn.IFNA(INDEX([3]!QoS_usage_factors_2021,MATCH($B140,[3]!QoS_usage_factor_services,0),MATCH(AP$111,[3]!QoS_uf_comp_codes,0)),AP104)</f>
        <v>0</v>
      </c>
      <c r="AQ140" s="134">
        <f>_xlfn.IFNA(INDEX([3]!QoS_usage_factors_2021,MATCH($B140,[3]!QoS_usage_factor_services,0),MATCH(AQ$111,[3]!QoS_uf_comp_codes,0)),AQ104)</f>
        <v>0</v>
      </c>
      <c r="AR140" s="134">
        <f>_xlfn.IFNA(INDEX([3]!QoS_usage_factors_2021,MATCH($B140,[3]!QoS_usage_factor_services,0),MATCH(AR$111,[3]!QoS_uf_comp_codes,0)),AR104)</f>
        <v>0</v>
      </c>
      <c r="AS140" s="134">
        <f>_xlfn.IFNA(INDEX([3]!QoS_usage_factors_2021,MATCH($B140,[3]!QoS_usage_factor_services,0),MATCH(AS$111,[3]!QoS_uf_comp_codes,0)),AS104)</f>
        <v>0</v>
      </c>
      <c r="AT140" s="134">
        <f>_xlfn.IFNA(INDEX([3]!QoS_usage_factors_2021,MATCH($B140,[3]!QoS_usage_factor_services,0),MATCH(AT$111,[3]!QoS_uf_comp_codes,0)),AT104)</f>
        <v>0</v>
      </c>
      <c r="AU140" s="134">
        <f>_xlfn.IFNA(INDEX([3]!QoS_usage_factors_2021,MATCH($B140,[3]!QoS_usage_factor_services,0),MATCH(AU$111,[3]!QoS_uf_comp_codes,0)),AU104)</f>
        <v>0</v>
      </c>
      <c r="AV140" s="134">
        <f>_xlfn.IFNA(INDEX([3]!QoS_usage_factors_2021,MATCH($B140,[3]!QoS_usage_factor_services,0),MATCH(AV$111,[3]!QoS_uf_comp_codes,0)),AV104)</f>
        <v>0</v>
      </c>
      <c r="AW140" s="134">
        <f>_xlfn.IFNA(INDEX([3]!QoS_usage_factors_2021,MATCH($B140,[3]!QoS_usage_factor_services,0),MATCH(AW$111,[3]!QoS_uf_comp_codes,0)),AW104)</f>
        <v>0</v>
      </c>
      <c r="AX140" s="134">
        <f>_xlfn.IFNA(INDEX([3]!QoS_usage_factors_2021,MATCH($B140,[3]!QoS_usage_factor_services,0),MATCH(AX$111,[3]!QoS_uf_comp_codes,0)),AX104)</f>
        <v>0</v>
      </c>
      <c r="AY140" s="134">
        <f>_xlfn.IFNA(INDEX([3]!QoS_usage_factors_2021,MATCH($B140,[3]!QoS_usage_factor_services,0),MATCH(AY$111,[3]!QoS_uf_comp_codes,0)),AY104)</f>
        <v>0</v>
      </c>
      <c r="AZ140" s="134">
        <f>_xlfn.IFNA(INDEX([3]!QoS_usage_factors_2021,MATCH($B140,[3]!QoS_usage_factor_services,0),MATCH(AZ$111,[3]!QoS_uf_comp_codes,0)),AZ104)</f>
        <v>0</v>
      </c>
      <c r="BA140" s="134">
        <f>_xlfn.IFNA(INDEX([3]!QoS_usage_factors_2021,MATCH($B140,[3]!QoS_usage_factor_services,0),MATCH(BA$111,[3]!QoS_uf_comp_codes,0)),BA104)</f>
        <v>0</v>
      </c>
      <c r="BB140" s="134">
        <f>_xlfn.IFNA(INDEX([3]!QoS_usage_factors_2021,MATCH($B140,[3]!QoS_usage_factor_services,0),MATCH(BB$111,[3]!QoS_uf_comp_codes,0)),BB104)</f>
        <v>0</v>
      </c>
      <c r="BC140" s="134">
        <f>_xlfn.IFNA(INDEX([3]!QoS_usage_factors_2021,MATCH($B140,[3]!QoS_usage_factor_services,0),MATCH(BC$111,[3]!QoS_uf_comp_codes,0)),BC104)</f>
        <v>0</v>
      </c>
      <c r="BD140" s="134">
        <f>_xlfn.IFNA(INDEX([3]!QoS_usage_factors_2021,MATCH($B140,[3]!QoS_usage_factor_services,0),MATCH(BD$111,[3]!QoS_uf_comp_codes,0)),BD104)</f>
        <v>0</v>
      </c>
    </row>
    <row r="141" spans="1:56">
      <c r="A141" s="104"/>
      <c r="B141" s="134" t="str">
        <v/>
      </c>
      <c r="C141" s="134">
        <f>_xlfn.IFNA(INDEX([3]!QoS_usage_factors_2021,MATCH($B141,[3]!QoS_usage_factor_services,0),MATCH(C$111,[3]!QoS_uf_comp_codes,0)),C105)</f>
        <v>0</v>
      </c>
      <c r="D141" s="134">
        <f>_xlfn.IFNA(INDEX([3]!QoS_usage_factors_2021,MATCH($B141,[3]!QoS_usage_factor_services,0),MATCH(D$111,[3]!QoS_uf_comp_codes,0)),D105)</f>
        <v>0</v>
      </c>
      <c r="E141" s="134">
        <f>_xlfn.IFNA(INDEX([3]!QoS_usage_factors_2021,MATCH($B141,[3]!QoS_usage_factor_services,0),MATCH(E$111,[3]!QoS_uf_comp_codes,0)),E105)</f>
        <v>0</v>
      </c>
      <c r="F141" s="134">
        <f>_xlfn.IFNA(INDEX([3]!QoS_usage_factors_2021,MATCH($B141,[3]!QoS_usage_factor_services,0),MATCH(F$111,[3]!QoS_uf_comp_codes,0)),F105)</f>
        <v>0</v>
      </c>
      <c r="G141" s="134">
        <f>_xlfn.IFNA(INDEX([3]!QoS_usage_factors_2021,MATCH($B141,[3]!QoS_usage_factor_services,0),MATCH(G$111,[3]!QoS_uf_comp_codes,0)),G105)</f>
        <v>0</v>
      </c>
      <c r="H141" s="134">
        <f>_xlfn.IFNA(INDEX([3]!QoS_usage_factors_2021,MATCH($B141,[3]!QoS_usage_factor_services,0),MATCH(H$111,[3]!QoS_uf_comp_codes,0)),H105)</f>
        <v>0</v>
      </c>
      <c r="I141" s="134">
        <f>_xlfn.IFNA(INDEX([3]!QoS_usage_factors_2021,MATCH($B141,[3]!QoS_usage_factor_services,0),MATCH(I$111,[3]!QoS_uf_comp_codes,0)),I105)</f>
        <v>0</v>
      </c>
      <c r="J141" s="134">
        <f>_xlfn.IFNA(INDEX([3]!QoS_usage_factors_2021,MATCH($B141,[3]!QoS_usage_factor_services,0),MATCH(J$111,[3]!QoS_uf_comp_codes,0)),J105)</f>
        <v>0</v>
      </c>
      <c r="K141" s="134">
        <f>_xlfn.IFNA(INDEX([3]!QoS_usage_factors_2021,MATCH($B141,[3]!QoS_usage_factor_services,0),MATCH(K$111,[3]!QoS_uf_comp_codes,0)),K105)</f>
        <v>0</v>
      </c>
      <c r="L141" s="134">
        <f>_xlfn.IFNA(INDEX([3]!QoS_usage_factors_2021,MATCH($B141,[3]!QoS_usage_factor_services,0),MATCH(L$111,[3]!QoS_uf_comp_codes,0)),L105)</f>
        <v>0</v>
      </c>
      <c r="M141" s="134">
        <f>_xlfn.IFNA(INDEX([3]!QoS_usage_factors_2021,MATCH($B141,[3]!QoS_usage_factor_services,0),MATCH(M$111,[3]!QoS_uf_comp_codes,0)),M105)</f>
        <v>0</v>
      </c>
      <c r="N141" s="134">
        <f>_xlfn.IFNA(INDEX([3]!QoS_usage_factors_2021,MATCH($B141,[3]!QoS_usage_factor_services,0),MATCH(N$111,[3]!QoS_uf_comp_codes,0)),N105)</f>
        <v>0</v>
      </c>
      <c r="O141" s="134">
        <f>_xlfn.IFNA(INDEX([3]!QoS_usage_factors_2021,MATCH($B141,[3]!QoS_usage_factor_services,0),MATCH(O$111,[3]!QoS_uf_comp_codes,0)),O105)</f>
        <v>0</v>
      </c>
      <c r="P141" s="134">
        <f>_xlfn.IFNA(INDEX([3]!QoS_usage_factors_2021,MATCH($B141,[3]!QoS_usage_factor_services,0),MATCH(P$111,[3]!QoS_uf_comp_codes,0)),P105)</f>
        <v>0</v>
      </c>
      <c r="Q141" s="134">
        <f>_xlfn.IFNA(INDEX([3]!QoS_usage_factors_2021,MATCH($B141,[3]!QoS_usage_factor_services,0),MATCH(Q$111,[3]!QoS_uf_comp_codes,0)),Q105)</f>
        <v>0</v>
      </c>
      <c r="R141" s="134">
        <f>_xlfn.IFNA(INDEX([3]!QoS_usage_factors_2021,MATCH($B141,[3]!QoS_usage_factor_services,0),MATCH(R$111,[3]!QoS_uf_comp_codes,0)),R105)</f>
        <v>0</v>
      </c>
      <c r="S141" s="134">
        <f>_xlfn.IFNA(INDEX([3]!QoS_usage_factors_2021,MATCH($B141,[3]!QoS_usage_factor_services,0),MATCH(S$111,[3]!QoS_uf_comp_codes,0)),S105)</f>
        <v>0</v>
      </c>
      <c r="T141" s="134">
        <f>_xlfn.IFNA(INDEX([3]!QoS_usage_factors_2021,MATCH($B141,[3]!QoS_usage_factor_services,0),MATCH(T$111,[3]!QoS_uf_comp_codes,0)),T105)</f>
        <v>0</v>
      </c>
      <c r="U141" s="134">
        <f>_xlfn.IFNA(INDEX([3]!QoS_usage_factors_2021,MATCH($B141,[3]!QoS_usage_factor_services,0),MATCH(U$111,[3]!QoS_uf_comp_codes,0)),U105)</f>
        <v>0</v>
      </c>
      <c r="V141" s="134">
        <f>_xlfn.IFNA(INDEX([3]!QoS_usage_factors_2021,MATCH($B141,[3]!QoS_usage_factor_services,0),MATCH(V$111,[3]!QoS_uf_comp_codes,0)),V105)</f>
        <v>0</v>
      </c>
      <c r="W141" s="134">
        <f>_xlfn.IFNA(INDEX([3]!QoS_usage_factors_2021,MATCH($B141,[3]!QoS_usage_factor_services,0),MATCH(W$111,[3]!QoS_uf_comp_codes,0)),W105)</f>
        <v>0</v>
      </c>
      <c r="X141" s="134">
        <f>_xlfn.IFNA(INDEX([3]!QoS_usage_factors_2021,MATCH($B141,[3]!QoS_usage_factor_services,0),MATCH(X$111,[3]!QoS_uf_comp_codes,0)),X105)</f>
        <v>0</v>
      </c>
      <c r="Y141" s="134">
        <f>_xlfn.IFNA(INDEX([3]!QoS_usage_factors_2021,MATCH($B141,[3]!QoS_usage_factor_services,0),MATCH(Y$111,[3]!QoS_uf_comp_codes,0)),Y105)</f>
        <v>0</v>
      </c>
      <c r="Z141" s="134">
        <f>_xlfn.IFNA(INDEX([3]!QoS_usage_factors_2021,MATCH($B141,[3]!QoS_usage_factor_services,0),MATCH(Z$111,[3]!QoS_uf_comp_codes,0)),Z105)</f>
        <v>0</v>
      </c>
      <c r="AA141" s="134">
        <f>_xlfn.IFNA(INDEX([3]!QoS_usage_factors_2021,MATCH($B141,[3]!QoS_usage_factor_services,0),MATCH(AA$111,[3]!QoS_uf_comp_codes,0)),AA105)</f>
        <v>0</v>
      </c>
      <c r="AB141" s="134">
        <f>_xlfn.IFNA(INDEX([3]!QoS_usage_factors_2021,MATCH($B141,[3]!QoS_usage_factor_services,0),MATCH(AB$111,[3]!QoS_uf_comp_codes,0)),AB105)</f>
        <v>0</v>
      </c>
      <c r="AC141" s="134">
        <f>_xlfn.IFNA(INDEX([3]!QoS_usage_factors_2021,MATCH($B141,[3]!QoS_usage_factor_services,0),MATCH(AC$111,[3]!QoS_uf_comp_codes,0)),AC105)</f>
        <v>0</v>
      </c>
      <c r="AD141" s="134">
        <f>_xlfn.IFNA(INDEX([3]!QoS_usage_factors_2021,MATCH($B141,[3]!QoS_usage_factor_services,0),MATCH(AD$111,[3]!QoS_uf_comp_codes,0)),AD105)</f>
        <v>0</v>
      </c>
      <c r="AE141" s="134">
        <f>_xlfn.IFNA(INDEX([3]!QoS_usage_factors_2021,MATCH($B141,[3]!QoS_usage_factor_services,0),MATCH(AE$111,[3]!QoS_uf_comp_codes,0)),AE105)</f>
        <v>0</v>
      </c>
      <c r="AF141" s="134">
        <f>_xlfn.IFNA(INDEX([3]!QoS_usage_factors_2021,MATCH($B141,[3]!QoS_usage_factor_services,0),MATCH(AF$111,[3]!QoS_uf_comp_codes,0)),AF105)</f>
        <v>0</v>
      </c>
      <c r="AG141" s="134">
        <f>_xlfn.IFNA(INDEX([3]!QoS_usage_factors_2021,MATCH($B141,[3]!QoS_usage_factor_services,0),MATCH(AG$111,[3]!QoS_uf_comp_codes,0)),AG105)</f>
        <v>0</v>
      </c>
      <c r="AH141" s="134">
        <f>_xlfn.IFNA(INDEX([3]!QoS_usage_factors_2021,MATCH($B141,[3]!QoS_usage_factor_services,0),MATCH(AH$111,[3]!QoS_uf_comp_codes,0)),AH105)</f>
        <v>0</v>
      </c>
      <c r="AI141" s="134">
        <f>_xlfn.IFNA(INDEX([3]!QoS_usage_factors_2021,MATCH($B141,[3]!QoS_usage_factor_services,0),MATCH(AI$111,[3]!QoS_uf_comp_codes,0)),AI105)</f>
        <v>0</v>
      </c>
      <c r="AJ141" s="134">
        <f>_xlfn.IFNA(INDEX([3]!QoS_usage_factors_2021,MATCH($B141,[3]!QoS_usage_factor_services,0),MATCH(AJ$111,[3]!QoS_uf_comp_codes,0)),AJ105)</f>
        <v>0</v>
      </c>
      <c r="AK141" s="134">
        <f>_xlfn.IFNA(INDEX([3]!QoS_usage_factors_2021,MATCH($B141,[3]!QoS_usage_factor_services,0),MATCH(AK$111,[3]!QoS_uf_comp_codes,0)),AK105)</f>
        <v>0</v>
      </c>
      <c r="AL141" s="134">
        <f>_xlfn.IFNA(INDEX([3]!QoS_usage_factors_2021,MATCH($B141,[3]!QoS_usage_factor_services,0),MATCH(AL$111,[3]!QoS_uf_comp_codes,0)),AL105)</f>
        <v>0</v>
      </c>
      <c r="AM141" s="134">
        <f>_xlfn.IFNA(INDEX([3]!QoS_usage_factors_2021,MATCH($B141,[3]!QoS_usage_factor_services,0),MATCH(AM$111,[3]!QoS_uf_comp_codes,0)),AM105)</f>
        <v>0</v>
      </c>
      <c r="AN141" s="134">
        <f>_xlfn.IFNA(INDEX([3]!QoS_usage_factors_2021,MATCH($B141,[3]!QoS_usage_factor_services,0),MATCH(AN$111,[3]!QoS_uf_comp_codes,0)),AN105)</f>
        <v>0</v>
      </c>
      <c r="AO141" s="134">
        <f>_xlfn.IFNA(INDEX([3]!QoS_usage_factors_2021,MATCH($B141,[3]!QoS_usage_factor_services,0),MATCH(AO$111,[3]!QoS_uf_comp_codes,0)),AO105)</f>
        <v>0</v>
      </c>
      <c r="AP141" s="134">
        <f>_xlfn.IFNA(INDEX([3]!QoS_usage_factors_2021,MATCH($B141,[3]!QoS_usage_factor_services,0),MATCH(AP$111,[3]!QoS_uf_comp_codes,0)),AP105)</f>
        <v>0</v>
      </c>
      <c r="AQ141" s="134">
        <f>_xlfn.IFNA(INDEX([3]!QoS_usage_factors_2021,MATCH($B141,[3]!QoS_usage_factor_services,0),MATCH(AQ$111,[3]!QoS_uf_comp_codes,0)),AQ105)</f>
        <v>0</v>
      </c>
      <c r="AR141" s="134">
        <f>_xlfn.IFNA(INDEX([3]!QoS_usage_factors_2021,MATCH($B141,[3]!QoS_usage_factor_services,0),MATCH(AR$111,[3]!QoS_uf_comp_codes,0)),AR105)</f>
        <v>0</v>
      </c>
      <c r="AS141" s="134">
        <f>_xlfn.IFNA(INDEX([3]!QoS_usage_factors_2021,MATCH($B141,[3]!QoS_usage_factor_services,0),MATCH(AS$111,[3]!QoS_uf_comp_codes,0)),AS105)</f>
        <v>0</v>
      </c>
      <c r="AT141" s="134">
        <f>_xlfn.IFNA(INDEX([3]!QoS_usage_factors_2021,MATCH($B141,[3]!QoS_usage_factor_services,0),MATCH(AT$111,[3]!QoS_uf_comp_codes,0)),AT105)</f>
        <v>0</v>
      </c>
      <c r="AU141" s="134">
        <f>_xlfn.IFNA(INDEX([3]!QoS_usage_factors_2021,MATCH($B141,[3]!QoS_usage_factor_services,0),MATCH(AU$111,[3]!QoS_uf_comp_codes,0)),AU105)</f>
        <v>0</v>
      </c>
      <c r="AV141" s="134">
        <f>_xlfn.IFNA(INDEX([3]!QoS_usage_factors_2021,MATCH($B141,[3]!QoS_usage_factor_services,0),MATCH(AV$111,[3]!QoS_uf_comp_codes,0)),AV105)</f>
        <v>0</v>
      </c>
      <c r="AW141" s="134">
        <f>_xlfn.IFNA(INDEX([3]!QoS_usage_factors_2021,MATCH($B141,[3]!QoS_usage_factor_services,0),MATCH(AW$111,[3]!QoS_uf_comp_codes,0)),AW105)</f>
        <v>0</v>
      </c>
      <c r="AX141" s="134">
        <f>_xlfn.IFNA(INDEX([3]!QoS_usage_factors_2021,MATCH($B141,[3]!QoS_usage_factor_services,0),MATCH(AX$111,[3]!QoS_uf_comp_codes,0)),AX105)</f>
        <v>0</v>
      </c>
      <c r="AY141" s="134">
        <f>_xlfn.IFNA(INDEX([3]!QoS_usage_factors_2021,MATCH($B141,[3]!QoS_usage_factor_services,0),MATCH(AY$111,[3]!QoS_uf_comp_codes,0)),AY105)</f>
        <v>0</v>
      </c>
      <c r="AZ141" s="134">
        <f>_xlfn.IFNA(INDEX([3]!QoS_usage_factors_2021,MATCH($B141,[3]!QoS_usage_factor_services,0),MATCH(AZ$111,[3]!QoS_uf_comp_codes,0)),AZ105)</f>
        <v>0</v>
      </c>
      <c r="BA141" s="134">
        <f>_xlfn.IFNA(INDEX([3]!QoS_usage_factors_2021,MATCH($B141,[3]!QoS_usage_factor_services,0),MATCH(BA$111,[3]!QoS_uf_comp_codes,0)),BA105)</f>
        <v>0</v>
      </c>
      <c r="BB141" s="134">
        <f>_xlfn.IFNA(INDEX([3]!QoS_usage_factors_2021,MATCH($B141,[3]!QoS_usage_factor_services,0),MATCH(BB$111,[3]!QoS_uf_comp_codes,0)),BB105)</f>
        <v>0</v>
      </c>
      <c r="BC141" s="134">
        <f>_xlfn.IFNA(INDEX([3]!QoS_usage_factors_2021,MATCH($B141,[3]!QoS_usage_factor_services,0),MATCH(BC$111,[3]!QoS_uf_comp_codes,0)),BC105)</f>
        <v>0</v>
      </c>
      <c r="BD141" s="134">
        <f>_xlfn.IFNA(INDEX([3]!QoS_usage_factors_2021,MATCH($B141,[3]!QoS_usage_factor_services,0),MATCH(BD$111,[3]!QoS_uf_comp_codes,0)),BD105)</f>
        <v>0</v>
      </c>
    </row>
    <row r="142" spans="1:56">
      <c r="A142" s="104"/>
      <c r="B142" s="134" t="str">
        <v/>
      </c>
      <c r="C142" s="134">
        <f>_xlfn.IFNA(INDEX([3]!QoS_usage_factors_2021,MATCH($B142,[3]!QoS_usage_factor_services,0),MATCH(C$111,[3]!QoS_uf_comp_codes,0)),C106)</f>
        <v>0</v>
      </c>
      <c r="D142" s="134">
        <f>_xlfn.IFNA(INDEX([3]!QoS_usage_factors_2021,MATCH($B142,[3]!QoS_usage_factor_services,0),MATCH(D$111,[3]!QoS_uf_comp_codes,0)),D106)</f>
        <v>0</v>
      </c>
      <c r="E142" s="134">
        <f>_xlfn.IFNA(INDEX([3]!QoS_usage_factors_2021,MATCH($B142,[3]!QoS_usage_factor_services,0),MATCH(E$111,[3]!QoS_uf_comp_codes,0)),E106)</f>
        <v>0</v>
      </c>
      <c r="F142" s="134">
        <f>_xlfn.IFNA(INDEX([3]!QoS_usage_factors_2021,MATCH($B142,[3]!QoS_usage_factor_services,0),MATCH(F$111,[3]!QoS_uf_comp_codes,0)),F106)</f>
        <v>0</v>
      </c>
      <c r="G142" s="134">
        <f>_xlfn.IFNA(INDEX([3]!QoS_usage_factors_2021,MATCH($B142,[3]!QoS_usage_factor_services,0),MATCH(G$111,[3]!QoS_uf_comp_codes,0)),G106)</f>
        <v>0</v>
      </c>
      <c r="H142" s="134">
        <f>_xlfn.IFNA(INDEX([3]!QoS_usage_factors_2021,MATCH($B142,[3]!QoS_usage_factor_services,0),MATCH(H$111,[3]!QoS_uf_comp_codes,0)),H106)</f>
        <v>0</v>
      </c>
      <c r="I142" s="134">
        <f>_xlfn.IFNA(INDEX([3]!QoS_usage_factors_2021,MATCH($B142,[3]!QoS_usage_factor_services,0),MATCH(I$111,[3]!QoS_uf_comp_codes,0)),I106)</f>
        <v>0</v>
      </c>
      <c r="J142" s="134">
        <f>_xlfn.IFNA(INDEX([3]!QoS_usage_factors_2021,MATCH($B142,[3]!QoS_usage_factor_services,0),MATCH(J$111,[3]!QoS_uf_comp_codes,0)),J106)</f>
        <v>0</v>
      </c>
      <c r="K142" s="134">
        <f>_xlfn.IFNA(INDEX([3]!QoS_usage_factors_2021,MATCH($B142,[3]!QoS_usage_factor_services,0),MATCH(K$111,[3]!QoS_uf_comp_codes,0)),K106)</f>
        <v>0</v>
      </c>
      <c r="L142" s="134">
        <f>_xlfn.IFNA(INDEX([3]!QoS_usage_factors_2021,MATCH($B142,[3]!QoS_usage_factor_services,0),MATCH(L$111,[3]!QoS_uf_comp_codes,0)),L106)</f>
        <v>0</v>
      </c>
      <c r="M142" s="134">
        <f>_xlfn.IFNA(INDEX([3]!QoS_usage_factors_2021,MATCH($B142,[3]!QoS_usage_factor_services,0),MATCH(M$111,[3]!QoS_uf_comp_codes,0)),M106)</f>
        <v>0</v>
      </c>
      <c r="N142" s="134">
        <f>_xlfn.IFNA(INDEX([3]!QoS_usage_factors_2021,MATCH($B142,[3]!QoS_usage_factor_services,0),MATCH(N$111,[3]!QoS_uf_comp_codes,0)),N106)</f>
        <v>0</v>
      </c>
      <c r="O142" s="134">
        <f>_xlfn.IFNA(INDEX([3]!QoS_usage_factors_2021,MATCH($B142,[3]!QoS_usage_factor_services,0),MATCH(O$111,[3]!QoS_uf_comp_codes,0)),O106)</f>
        <v>0</v>
      </c>
      <c r="P142" s="134">
        <f>_xlfn.IFNA(INDEX([3]!QoS_usage_factors_2021,MATCH($B142,[3]!QoS_usage_factor_services,0),MATCH(P$111,[3]!QoS_uf_comp_codes,0)),P106)</f>
        <v>0</v>
      </c>
      <c r="Q142" s="134">
        <f>_xlfn.IFNA(INDEX([3]!QoS_usage_factors_2021,MATCH($B142,[3]!QoS_usage_factor_services,0),MATCH(Q$111,[3]!QoS_uf_comp_codes,0)),Q106)</f>
        <v>0</v>
      </c>
      <c r="R142" s="134">
        <f>_xlfn.IFNA(INDEX([3]!QoS_usage_factors_2021,MATCH($B142,[3]!QoS_usage_factor_services,0),MATCH(R$111,[3]!QoS_uf_comp_codes,0)),R106)</f>
        <v>0</v>
      </c>
      <c r="S142" s="134">
        <f>_xlfn.IFNA(INDEX([3]!QoS_usage_factors_2021,MATCH($B142,[3]!QoS_usage_factor_services,0),MATCH(S$111,[3]!QoS_uf_comp_codes,0)),S106)</f>
        <v>0</v>
      </c>
      <c r="T142" s="134">
        <f>_xlfn.IFNA(INDEX([3]!QoS_usage_factors_2021,MATCH($B142,[3]!QoS_usage_factor_services,0),MATCH(T$111,[3]!QoS_uf_comp_codes,0)),T106)</f>
        <v>0</v>
      </c>
      <c r="U142" s="134">
        <f>_xlfn.IFNA(INDEX([3]!QoS_usage_factors_2021,MATCH($B142,[3]!QoS_usage_factor_services,0),MATCH(U$111,[3]!QoS_uf_comp_codes,0)),U106)</f>
        <v>0</v>
      </c>
      <c r="V142" s="134">
        <f>_xlfn.IFNA(INDEX([3]!QoS_usage_factors_2021,MATCH($B142,[3]!QoS_usage_factor_services,0),MATCH(V$111,[3]!QoS_uf_comp_codes,0)),V106)</f>
        <v>0</v>
      </c>
      <c r="W142" s="134">
        <f>_xlfn.IFNA(INDEX([3]!QoS_usage_factors_2021,MATCH($B142,[3]!QoS_usage_factor_services,0),MATCH(W$111,[3]!QoS_uf_comp_codes,0)),W106)</f>
        <v>0</v>
      </c>
      <c r="X142" s="134">
        <f>_xlfn.IFNA(INDEX([3]!QoS_usage_factors_2021,MATCH($B142,[3]!QoS_usage_factor_services,0),MATCH(X$111,[3]!QoS_uf_comp_codes,0)),X106)</f>
        <v>0</v>
      </c>
      <c r="Y142" s="134">
        <f>_xlfn.IFNA(INDEX([3]!QoS_usage_factors_2021,MATCH($B142,[3]!QoS_usage_factor_services,0),MATCH(Y$111,[3]!QoS_uf_comp_codes,0)),Y106)</f>
        <v>0</v>
      </c>
      <c r="Z142" s="134">
        <f>_xlfn.IFNA(INDEX([3]!QoS_usage_factors_2021,MATCH($B142,[3]!QoS_usage_factor_services,0),MATCH(Z$111,[3]!QoS_uf_comp_codes,0)),Z106)</f>
        <v>0</v>
      </c>
      <c r="AA142" s="134">
        <f>_xlfn.IFNA(INDEX([3]!QoS_usage_factors_2021,MATCH($B142,[3]!QoS_usage_factor_services,0),MATCH(AA$111,[3]!QoS_uf_comp_codes,0)),AA106)</f>
        <v>0</v>
      </c>
      <c r="AB142" s="134">
        <f>_xlfn.IFNA(INDEX([3]!QoS_usage_factors_2021,MATCH($B142,[3]!QoS_usage_factor_services,0),MATCH(AB$111,[3]!QoS_uf_comp_codes,0)),AB106)</f>
        <v>0</v>
      </c>
      <c r="AC142" s="134">
        <f>_xlfn.IFNA(INDEX([3]!QoS_usage_factors_2021,MATCH($B142,[3]!QoS_usage_factor_services,0),MATCH(AC$111,[3]!QoS_uf_comp_codes,0)),AC106)</f>
        <v>0</v>
      </c>
      <c r="AD142" s="134">
        <f>_xlfn.IFNA(INDEX([3]!QoS_usage_factors_2021,MATCH($B142,[3]!QoS_usage_factor_services,0),MATCH(AD$111,[3]!QoS_uf_comp_codes,0)),AD106)</f>
        <v>0</v>
      </c>
      <c r="AE142" s="134">
        <f>_xlfn.IFNA(INDEX([3]!QoS_usage_factors_2021,MATCH($B142,[3]!QoS_usage_factor_services,0),MATCH(AE$111,[3]!QoS_uf_comp_codes,0)),AE106)</f>
        <v>0</v>
      </c>
      <c r="AF142" s="134">
        <f>_xlfn.IFNA(INDEX([3]!QoS_usage_factors_2021,MATCH($B142,[3]!QoS_usage_factor_services,0),MATCH(AF$111,[3]!QoS_uf_comp_codes,0)),AF106)</f>
        <v>0</v>
      </c>
      <c r="AG142" s="134">
        <f>_xlfn.IFNA(INDEX([3]!QoS_usage_factors_2021,MATCH($B142,[3]!QoS_usage_factor_services,0),MATCH(AG$111,[3]!QoS_uf_comp_codes,0)),AG106)</f>
        <v>0</v>
      </c>
      <c r="AH142" s="134">
        <f>_xlfn.IFNA(INDEX([3]!QoS_usage_factors_2021,MATCH($B142,[3]!QoS_usage_factor_services,0),MATCH(AH$111,[3]!QoS_uf_comp_codes,0)),AH106)</f>
        <v>0</v>
      </c>
      <c r="AI142" s="134">
        <f>_xlfn.IFNA(INDEX([3]!QoS_usage_factors_2021,MATCH($B142,[3]!QoS_usage_factor_services,0),MATCH(AI$111,[3]!QoS_uf_comp_codes,0)),AI106)</f>
        <v>0</v>
      </c>
      <c r="AJ142" s="134">
        <f>_xlfn.IFNA(INDEX([3]!QoS_usage_factors_2021,MATCH($B142,[3]!QoS_usage_factor_services,0),MATCH(AJ$111,[3]!QoS_uf_comp_codes,0)),AJ106)</f>
        <v>0</v>
      </c>
      <c r="AK142" s="134">
        <f>_xlfn.IFNA(INDEX([3]!QoS_usage_factors_2021,MATCH($B142,[3]!QoS_usage_factor_services,0),MATCH(AK$111,[3]!QoS_uf_comp_codes,0)),AK106)</f>
        <v>0</v>
      </c>
      <c r="AL142" s="134">
        <f>_xlfn.IFNA(INDEX([3]!QoS_usage_factors_2021,MATCH($B142,[3]!QoS_usage_factor_services,0),MATCH(AL$111,[3]!QoS_uf_comp_codes,0)),AL106)</f>
        <v>0</v>
      </c>
      <c r="AM142" s="134">
        <f>_xlfn.IFNA(INDEX([3]!QoS_usage_factors_2021,MATCH($B142,[3]!QoS_usage_factor_services,0),MATCH(AM$111,[3]!QoS_uf_comp_codes,0)),AM106)</f>
        <v>0</v>
      </c>
      <c r="AN142" s="134">
        <f>_xlfn.IFNA(INDEX([3]!QoS_usage_factors_2021,MATCH($B142,[3]!QoS_usage_factor_services,0),MATCH(AN$111,[3]!QoS_uf_comp_codes,0)),AN106)</f>
        <v>0</v>
      </c>
      <c r="AO142" s="134">
        <f>_xlfn.IFNA(INDEX([3]!QoS_usage_factors_2021,MATCH($B142,[3]!QoS_usage_factor_services,0),MATCH(AO$111,[3]!QoS_uf_comp_codes,0)),AO106)</f>
        <v>0</v>
      </c>
      <c r="AP142" s="134">
        <f>_xlfn.IFNA(INDEX([3]!QoS_usage_factors_2021,MATCH($B142,[3]!QoS_usage_factor_services,0),MATCH(AP$111,[3]!QoS_uf_comp_codes,0)),AP106)</f>
        <v>0</v>
      </c>
      <c r="AQ142" s="134">
        <f>_xlfn.IFNA(INDEX([3]!QoS_usage_factors_2021,MATCH($B142,[3]!QoS_usage_factor_services,0),MATCH(AQ$111,[3]!QoS_uf_comp_codes,0)),AQ106)</f>
        <v>0</v>
      </c>
      <c r="AR142" s="134">
        <f>_xlfn.IFNA(INDEX([3]!QoS_usage_factors_2021,MATCH($B142,[3]!QoS_usage_factor_services,0),MATCH(AR$111,[3]!QoS_uf_comp_codes,0)),AR106)</f>
        <v>0</v>
      </c>
      <c r="AS142" s="134">
        <f>_xlfn.IFNA(INDEX([3]!QoS_usage_factors_2021,MATCH($B142,[3]!QoS_usage_factor_services,0),MATCH(AS$111,[3]!QoS_uf_comp_codes,0)),AS106)</f>
        <v>0</v>
      </c>
      <c r="AT142" s="134">
        <f>_xlfn.IFNA(INDEX([3]!QoS_usage_factors_2021,MATCH($B142,[3]!QoS_usage_factor_services,0),MATCH(AT$111,[3]!QoS_uf_comp_codes,0)),AT106)</f>
        <v>0</v>
      </c>
      <c r="AU142" s="134">
        <f>_xlfn.IFNA(INDEX([3]!QoS_usage_factors_2021,MATCH($B142,[3]!QoS_usage_factor_services,0),MATCH(AU$111,[3]!QoS_uf_comp_codes,0)),AU106)</f>
        <v>0</v>
      </c>
      <c r="AV142" s="134">
        <f>_xlfn.IFNA(INDEX([3]!QoS_usage_factors_2021,MATCH($B142,[3]!QoS_usage_factor_services,0),MATCH(AV$111,[3]!QoS_uf_comp_codes,0)),AV106)</f>
        <v>0</v>
      </c>
      <c r="AW142" s="134">
        <f>_xlfn.IFNA(INDEX([3]!QoS_usage_factors_2021,MATCH($B142,[3]!QoS_usage_factor_services,0),MATCH(AW$111,[3]!QoS_uf_comp_codes,0)),AW106)</f>
        <v>0</v>
      </c>
      <c r="AX142" s="134">
        <f>_xlfn.IFNA(INDEX([3]!QoS_usage_factors_2021,MATCH($B142,[3]!QoS_usage_factor_services,0),MATCH(AX$111,[3]!QoS_uf_comp_codes,0)),AX106)</f>
        <v>0</v>
      </c>
      <c r="AY142" s="134">
        <f>_xlfn.IFNA(INDEX([3]!QoS_usage_factors_2021,MATCH($B142,[3]!QoS_usage_factor_services,0),MATCH(AY$111,[3]!QoS_uf_comp_codes,0)),AY106)</f>
        <v>0</v>
      </c>
      <c r="AZ142" s="134">
        <f>_xlfn.IFNA(INDEX([3]!QoS_usage_factors_2021,MATCH($B142,[3]!QoS_usage_factor_services,0),MATCH(AZ$111,[3]!QoS_uf_comp_codes,0)),AZ106)</f>
        <v>0</v>
      </c>
      <c r="BA142" s="134">
        <f>_xlfn.IFNA(INDEX([3]!QoS_usage_factors_2021,MATCH($B142,[3]!QoS_usage_factor_services,0),MATCH(BA$111,[3]!QoS_uf_comp_codes,0)),BA106)</f>
        <v>0</v>
      </c>
      <c r="BB142" s="134">
        <f>_xlfn.IFNA(INDEX([3]!QoS_usage_factors_2021,MATCH($B142,[3]!QoS_usage_factor_services,0),MATCH(BB$111,[3]!QoS_uf_comp_codes,0)),BB106)</f>
        <v>0</v>
      </c>
      <c r="BC142" s="134">
        <f>_xlfn.IFNA(INDEX([3]!QoS_usage_factors_2021,MATCH($B142,[3]!QoS_usage_factor_services,0),MATCH(BC$111,[3]!QoS_uf_comp_codes,0)),BC106)</f>
        <v>0</v>
      </c>
      <c r="BD142" s="134">
        <f>_xlfn.IFNA(INDEX([3]!QoS_usage_factors_2021,MATCH($B142,[3]!QoS_usage_factor_services,0),MATCH(BD$111,[3]!QoS_uf_comp_codes,0)),BD106)</f>
        <v>0</v>
      </c>
    </row>
    <row r="143" spans="1:56">
      <c r="A143" s="104"/>
      <c r="B143" s="134" t="str">
        <v/>
      </c>
      <c r="C143" s="134">
        <f>_xlfn.IFNA(INDEX([3]!QoS_usage_factors_2021,MATCH($B143,[3]!QoS_usage_factor_services,0),MATCH(C$111,[3]!QoS_uf_comp_codes,0)),C107)</f>
        <v>0</v>
      </c>
      <c r="D143" s="134">
        <f>_xlfn.IFNA(INDEX([3]!QoS_usage_factors_2021,MATCH($B143,[3]!QoS_usage_factor_services,0),MATCH(D$111,[3]!QoS_uf_comp_codes,0)),D107)</f>
        <v>0</v>
      </c>
      <c r="E143" s="134">
        <f>_xlfn.IFNA(INDEX([3]!QoS_usage_factors_2021,MATCH($B143,[3]!QoS_usage_factor_services,0),MATCH(E$111,[3]!QoS_uf_comp_codes,0)),E107)</f>
        <v>0</v>
      </c>
      <c r="F143" s="134">
        <f>_xlfn.IFNA(INDEX([3]!QoS_usage_factors_2021,MATCH($B143,[3]!QoS_usage_factor_services,0),MATCH(F$111,[3]!QoS_uf_comp_codes,0)),F107)</f>
        <v>0</v>
      </c>
      <c r="G143" s="134">
        <f>_xlfn.IFNA(INDEX([3]!QoS_usage_factors_2021,MATCH($B143,[3]!QoS_usage_factor_services,0),MATCH(G$111,[3]!QoS_uf_comp_codes,0)),G107)</f>
        <v>0</v>
      </c>
      <c r="H143" s="134">
        <f>_xlfn.IFNA(INDEX([3]!QoS_usage_factors_2021,MATCH($B143,[3]!QoS_usage_factor_services,0),MATCH(H$111,[3]!QoS_uf_comp_codes,0)),H107)</f>
        <v>0</v>
      </c>
      <c r="I143" s="134">
        <f>_xlfn.IFNA(INDEX([3]!QoS_usage_factors_2021,MATCH($B143,[3]!QoS_usage_factor_services,0),MATCH(I$111,[3]!QoS_uf_comp_codes,0)),I107)</f>
        <v>0</v>
      </c>
      <c r="J143" s="134">
        <f>_xlfn.IFNA(INDEX([3]!QoS_usage_factors_2021,MATCH($B143,[3]!QoS_usage_factor_services,0),MATCH(J$111,[3]!QoS_uf_comp_codes,0)),J107)</f>
        <v>0</v>
      </c>
      <c r="K143" s="134">
        <f>_xlfn.IFNA(INDEX([3]!QoS_usage_factors_2021,MATCH($B143,[3]!QoS_usage_factor_services,0),MATCH(K$111,[3]!QoS_uf_comp_codes,0)),K107)</f>
        <v>0</v>
      </c>
      <c r="L143" s="134">
        <f>_xlfn.IFNA(INDEX([3]!QoS_usage_factors_2021,MATCH($B143,[3]!QoS_usage_factor_services,0),MATCH(L$111,[3]!QoS_uf_comp_codes,0)),L107)</f>
        <v>0</v>
      </c>
      <c r="M143" s="134">
        <f>_xlfn.IFNA(INDEX([3]!QoS_usage_factors_2021,MATCH($B143,[3]!QoS_usage_factor_services,0),MATCH(M$111,[3]!QoS_uf_comp_codes,0)),M107)</f>
        <v>0</v>
      </c>
      <c r="N143" s="134">
        <f>_xlfn.IFNA(INDEX([3]!QoS_usage_factors_2021,MATCH($B143,[3]!QoS_usage_factor_services,0),MATCH(N$111,[3]!QoS_uf_comp_codes,0)),N107)</f>
        <v>0</v>
      </c>
      <c r="O143" s="134">
        <f>_xlfn.IFNA(INDEX([3]!QoS_usage_factors_2021,MATCH($B143,[3]!QoS_usage_factor_services,0),MATCH(O$111,[3]!QoS_uf_comp_codes,0)),O107)</f>
        <v>0</v>
      </c>
      <c r="P143" s="134">
        <f>_xlfn.IFNA(INDEX([3]!QoS_usage_factors_2021,MATCH($B143,[3]!QoS_usage_factor_services,0),MATCH(P$111,[3]!QoS_uf_comp_codes,0)),P107)</f>
        <v>0</v>
      </c>
      <c r="Q143" s="134">
        <f>_xlfn.IFNA(INDEX([3]!QoS_usage_factors_2021,MATCH($B143,[3]!QoS_usage_factor_services,0),MATCH(Q$111,[3]!QoS_uf_comp_codes,0)),Q107)</f>
        <v>0</v>
      </c>
      <c r="R143" s="134">
        <f>_xlfn.IFNA(INDEX([3]!QoS_usage_factors_2021,MATCH($B143,[3]!QoS_usage_factor_services,0),MATCH(R$111,[3]!QoS_uf_comp_codes,0)),R107)</f>
        <v>0</v>
      </c>
      <c r="S143" s="134">
        <f>_xlfn.IFNA(INDEX([3]!QoS_usage_factors_2021,MATCH($B143,[3]!QoS_usage_factor_services,0),MATCH(S$111,[3]!QoS_uf_comp_codes,0)),S107)</f>
        <v>0</v>
      </c>
      <c r="T143" s="134">
        <f>_xlfn.IFNA(INDEX([3]!QoS_usage_factors_2021,MATCH($B143,[3]!QoS_usage_factor_services,0),MATCH(T$111,[3]!QoS_uf_comp_codes,0)),T107)</f>
        <v>0</v>
      </c>
      <c r="U143" s="134">
        <f>_xlfn.IFNA(INDEX([3]!QoS_usage_factors_2021,MATCH($B143,[3]!QoS_usage_factor_services,0),MATCH(U$111,[3]!QoS_uf_comp_codes,0)),U107)</f>
        <v>0</v>
      </c>
      <c r="V143" s="134">
        <f>_xlfn.IFNA(INDEX([3]!QoS_usage_factors_2021,MATCH($B143,[3]!QoS_usage_factor_services,0),MATCH(V$111,[3]!QoS_uf_comp_codes,0)),V107)</f>
        <v>0</v>
      </c>
      <c r="W143" s="134">
        <f>_xlfn.IFNA(INDEX([3]!QoS_usage_factors_2021,MATCH($B143,[3]!QoS_usage_factor_services,0),MATCH(W$111,[3]!QoS_uf_comp_codes,0)),W107)</f>
        <v>0</v>
      </c>
      <c r="X143" s="134">
        <f>_xlfn.IFNA(INDEX([3]!QoS_usage_factors_2021,MATCH($B143,[3]!QoS_usage_factor_services,0),MATCH(X$111,[3]!QoS_uf_comp_codes,0)),X107)</f>
        <v>0</v>
      </c>
      <c r="Y143" s="134">
        <f>_xlfn.IFNA(INDEX([3]!QoS_usage_factors_2021,MATCH($B143,[3]!QoS_usage_factor_services,0),MATCH(Y$111,[3]!QoS_uf_comp_codes,0)),Y107)</f>
        <v>0</v>
      </c>
      <c r="Z143" s="134">
        <f>_xlfn.IFNA(INDEX([3]!QoS_usage_factors_2021,MATCH($B143,[3]!QoS_usage_factor_services,0),MATCH(Z$111,[3]!QoS_uf_comp_codes,0)),Z107)</f>
        <v>0</v>
      </c>
      <c r="AA143" s="134">
        <f>_xlfn.IFNA(INDEX([3]!QoS_usage_factors_2021,MATCH($B143,[3]!QoS_usage_factor_services,0),MATCH(AA$111,[3]!QoS_uf_comp_codes,0)),AA107)</f>
        <v>0</v>
      </c>
      <c r="AB143" s="134">
        <f>_xlfn.IFNA(INDEX([3]!QoS_usage_factors_2021,MATCH($B143,[3]!QoS_usage_factor_services,0),MATCH(AB$111,[3]!QoS_uf_comp_codes,0)),AB107)</f>
        <v>0</v>
      </c>
      <c r="AC143" s="134">
        <f>_xlfn.IFNA(INDEX([3]!QoS_usage_factors_2021,MATCH($B143,[3]!QoS_usage_factor_services,0),MATCH(AC$111,[3]!QoS_uf_comp_codes,0)),AC107)</f>
        <v>0</v>
      </c>
      <c r="AD143" s="134">
        <f>_xlfn.IFNA(INDEX([3]!QoS_usage_factors_2021,MATCH($B143,[3]!QoS_usage_factor_services,0),MATCH(AD$111,[3]!QoS_uf_comp_codes,0)),AD107)</f>
        <v>0</v>
      </c>
      <c r="AE143" s="134">
        <f>_xlfn.IFNA(INDEX([3]!QoS_usage_factors_2021,MATCH($B143,[3]!QoS_usage_factor_services,0),MATCH(AE$111,[3]!QoS_uf_comp_codes,0)),AE107)</f>
        <v>0</v>
      </c>
      <c r="AF143" s="134">
        <f>_xlfn.IFNA(INDEX([3]!QoS_usage_factors_2021,MATCH($B143,[3]!QoS_usage_factor_services,0),MATCH(AF$111,[3]!QoS_uf_comp_codes,0)),AF107)</f>
        <v>0</v>
      </c>
      <c r="AG143" s="134">
        <f>_xlfn.IFNA(INDEX([3]!QoS_usage_factors_2021,MATCH($B143,[3]!QoS_usage_factor_services,0),MATCH(AG$111,[3]!QoS_uf_comp_codes,0)),AG107)</f>
        <v>0</v>
      </c>
      <c r="AH143" s="134">
        <f>_xlfn.IFNA(INDEX([3]!QoS_usage_factors_2021,MATCH($B143,[3]!QoS_usage_factor_services,0),MATCH(AH$111,[3]!QoS_uf_comp_codes,0)),AH107)</f>
        <v>0</v>
      </c>
      <c r="AI143" s="134">
        <f>_xlfn.IFNA(INDEX([3]!QoS_usage_factors_2021,MATCH($B143,[3]!QoS_usage_factor_services,0),MATCH(AI$111,[3]!QoS_uf_comp_codes,0)),AI107)</f>
        <v>0</v>
      </c>
      <c r="AJ143" s="134">
        <f>_xlfn.IFNA(INDEX([3]!QoS_usage_factors_2021,MATCH($B143,[3]!QoS_usage_factor_services,0),MATCH(AJ$111,[3]!QoS_uf_comp_codes,0)),AJ107)</f>
        <v>0</v>
      </c>
      <c r="AK143" s="134">
        <f>_xlfn.IFNA(INDEX([3]!QoS_usage_factors_2021,MATCH($B143,[3]!QoS_usage_factor_services,0),MATCH(AK$111,[3]!QoS_uf_comp_codes,0)),AK107)</f>
        <v>0</v>
      </c>
      <c r="AL143" s="134">
        <f>_xlfn.IFNA(INDEX([3]!QoS_usage_factors_2021,MATCH($B143,[3]!QoS_usage_factor_services,0),MATCH(AL$111,[3]!QoS_uf_comp_codes,0)),AL107)</f>
        <v>0</v>
      </c>
      <c r="AM143" s="134">
        <f>_xlfn.IFNA(INDEX([3]!QoS_usage_factors_2021,MATCH($B143,[3]!QoS_usage_factor_services,0),MATCH(AM$111,[3]!QoS_uf_comp_codes,0)),AM107)</f>
        <v>0</v>
      </c>
      <c r="AN143" s="134">
        <f>_xlfn.IFNA(INDEX([3]!QoS_usage_factors_2021,MATCH($B143,[3]!QoS_usage_factor_services,0),MATCH(AN$111,[3]!QoS_uf_comp_codes,0)),AN107)</f>
        <v>0</v>
      </c>
      <c r="AO143" s="134">
        <f>_xlfn.IFNA(INDEX([3]!QoS_usage_factors_2021,MATCH($B143,[3]!QoS_usage_factor_services,0),MATCH(AO$111,[3]!QoS_uf_comp_codes,0)),AO107)</f>
        <v>0</v>
      </c>
      <c r="AP143" s="134">
        <f>_xlfn.IFNA(INDEX([3]!QoS_usage_factors_2021,MATCH($B143,[3]!QoS_usage_factor_services,0),MATCH(AP$111,[3]!QoS_uf_comp_codes,0)),AP107)</f>
        <v>0</v>
      </c>
      <c r="AQ143" s="134">
        <f>_xlfn.IFNA(INDEX([3]!QoS_usage_factors_2021,MATCH($B143,[3]!QoS_usage_factor_services,0),MATCH(AQ$111,[3]!QoS_uf_comp_codes,0)),AQ107)</f>
        <v>0</v>
      </c>
      <c r="AR143" s="134">
        <f>_xlfn.IFNA(INDEX([3]!QoS_usage_factors_2021,MATCH($B143,[3]!QoS_usage_factor_services,0),MATCH(AR$111,[3]!QoS_uf_comp_codes,0)),AR107)</f>
        <v>0</v>
      </c>
      <c r="AS143" s="134">
        <f>_xlfn.IFNA(INDEX([3]!QoS_usage_factors_2021,MATCH($B143,[3]!QoS_usage_factor_services,0),MATCH(AS$111,[3]!QoS_uf_comp_codes,0)),AS107)</f>
        <v>0</v>
      </c>
      <c r="AT143" s="134">
        <f>_xlfn.IFNA(INDEX([3]!QoS_usage_factors_2021,MATCH($B143,[3]!QoS_usage_factor_services,0),MATCH(AT$111,[3]!QoS_uf_comp_codes,0)),AT107)</f>
        <v>0</v>
      </c>
      <c r="AU143" s="134">
        <f>_xlfn.IFNA(INDEX([3]!QoS_usage_factors_2021,MATCH($B143,[3]!QoS_usage_factor_services,0),MATCH(AU$111,[3]!QoS_uf_comp_codes,0)),AU107)</f>
        <v>0</v>
      </c>
      <c r="AV143" s="134">
        <f>_xlfn.IFNA(INDEX([3]!QoS_usage_factors_2021,MATCH($B143,[3]!QoS_usage_factor_services,0),MATCH(AV$111,[3]!QoS_uf_comp_codes,0)),AV107)</f>
        <v>0</v>
      </c>
      <c r="AW143" s="134">
        <f>_xlfn.IFNA(INDEX([3]!QoS_usage_factors_2021,MATCH($B143,[3]!QoS_usage_factor_services,0),MATCH(AW$111,[3]!QoS_uf_comp_codes,0)),AW107)</f>
        <v>0</v>
      </c>
      <c r="AX143" s="134">
        <f>_xlfn.IFNA(INDEX([3]!QoS_usage_factors_2021,MATCH($B143,[3]!QoS_usage_factor_services,0),MATCH(AX$111,[3]!QoS_uf_comp_codes,0)),AX107)</f>
        <v>0</v>
      </c>
      <c r="AY143" s="134">
        <f>_xlfn.IFNA(INDEX([3]!QoS_usage_factors_2021,MATCH($B143,[3]!QoS_usage_factor_services,0),MATCH(AY$111,[3]!QoS_uf_comp_codes,0)),AY107)</f>
        <v>0</v>
      </c>
      <c r="AZ143" s="134">
        <f>_xlfn.IFNA(INDEX([3]!QoS_usage_factors_2021,MATCH($B143,[3]!QoS_usage_factor_services,0),MATCH(AZ$111,[3]!QoS_uf_comp_codes,0)),AZ107)</f>
        <v>0</v>
      </c>
      <c r="BA143" s="134">
        <f>_xlfn.IFNA(INDEX([3]!QoS_usage_factors_2021,MATCH($B143,[3]!QoS_usage_factor_services,0),MATCH(BA$111,[3]!QoS_uf_comp_codes,0)),BA107)</f>
        <v>0</v>
      </c>
      <c r="BB143" s="134">
        <f>_xlfn.IFNA(INDEX([3]!QoS_usage_factors_2021,MATCH($B143,[3]!QoS_usage_factor_services,0),MATCH(BB$111,[3]!QoS_uf_comp_codes,0)),BB107)</f>
        <v>0</v>
      </c>
      <c r="BC143" s="134">
        <f>_xlfn.IFNA(INDEX([3]!QoS_usage_factors_2021,MATCH($B143,[3]!QoS_usage_factor_services,0),MATCH(BC$111,[3]!QoS_uf_comp_codes,0)),BC107)</f>
        <v>0</v>
      </c>
      <c r="BD143" s="134">
        <f>_xlfn.IFNA(INDEX([3]!QoS_usage_factors_2021,MATCH($B143,[3]!QoS_usage_factor_services,0),MATCH(BD$111,[3]!QoS_uf_comp_codes,0)),BD107)</f>
        <v>0</v>
      </c>
    </row>
    <row r="144" spans="1:56">
      <c r="A144" s="104"/>
      <c r="B144" s="134" t="str">
        <v/>
      </c>
      <c r="C144" s="134">
        <f>_xlfn.IFNA(INDEX([3]!QoS_usage_factors_2021,MATCH($B144,[3]!QoS_usage_factor_services,0),MATCH(C$111,[3]!QoS_uf_comp_codes,0)),C108)</f>
        <v>0</v>
      </c>
      <c r="D144" s="134">
        <f>_xlfn.IFNA(INDEX([3]!QoS_usage_factors_2021,MATCH($B144,[3]!QoS_usage_factor_services,0),MATCH(D$111,[3]!QoS_uf_comp_codes,0)),D108)</f>
        <v>0</v>
      </c>
      <c r="E144" s="134">
        <f>_xlfn.IFNA(INDEX([3]!QoS_usage_factors_2021,MATCH($B144,[3]!QoS_usage_factor_services,0),MATCH(E$111,[3]!QoS_uf_comp_codes,0)),E108)</f>
        <v>0</v>
      </c>
      <c r="F144" s="134">
        <f>_xlfn.IFNA(INDEX([3]!QoS_usage_factors_2021,MATCH($B144,[3]!QoS_usage_factor_services,0),MATCH(F$111,[3]!QoS_uf_comp_codes,0)),F108)</f>
        <v>0</v>
      </c>
      <c r="G144" s="134">
        <f>_xlfn.IFNA(INDEX([3]!QoS_usage_factors_2021,MATCH($B144,[3]!QoS_usage_factor_services,0),MATCH(G$111,[3]!QoS_uf_comp_codes,0)),G108)</f>
        <v>0</v>
      </c>
      <c r="H144" s="134">
        <f>_xlfn.IFNA(INDEX([3]!QoS_usage_factors_2021,MATCH($B144,[3]!QoS_usage_factor_services,0),MATCH(H$111,[3]!QoS_uf_comp_codes,0)),H108)</f>
        <v>0</v>
      </c>
      <c r="I144" s="134">
        <f>_xlfn.IFNA(INDEX([3]!QoS_usage_factors_2021,MATCH($B144,[3]!QoS_usage_factor_services,0),MATCH(I$111,[3]!QoS_uf_comp_codes,0)),I108)</f>
        <v>0</v>
      </c>
      <c r="J144" s="134">
        <f>_xlfn.IFNA(INDEX([3]!QoS_usage_factors_2021,MATCH($B144,[3]!QoS_usage_factor_services,0),MATCH(J$111,[3]!QoS_uf_comp_codes,0)),J108)</f>
        <v>0</v>
      </c>
      <c r="K144" s="134">
        <f>_xlfn.IFNA(INDEX([3]!QoS_usage_factors_2021,MATCH($B144,[3]!QoS_usage_factor_services,0),MATCH(K$111,[3]!QoS_uf_comp_codes,0)),K108)</f>
        <v>0</v>
      </c>
      <c r="L144" s="134">
        <f>_xlfn.IFNA(INDEX([3]!QoS_usage_factors_2021,MATCH($B144,[3]!QoS_usage_factor_services,0),MATCH(L$111,[3]!QoS_uf_comp_codes,0)),L108)</f>
        <v>0</v>
      </c>
      <c r="M144" s="134">
        <f>_xlfn.IFNA(INDEX([3]!QoS_usage_factors_2021,MATCH($B144,[3]!QoS_usage_factor_services,0),MATCH(M$111,[3]!QoS_uf_comp_codes,0)),M108)</f>
        <v>0</v>
      </c>
      <c r="N144" s="134">
        <f>_xlfn.IFNA(INDEX([3]!QoS_usage_factors_2021,MATCH($B144,[3]!QoS_usage_factor_services,0),MATCH(N$111,[3]!QoS_uf_comp_codes,0)),N108)</f>
        <v>0</v>
      </c>
      <c r="O144" s="134">
        <f>_xlfn.IFNA(INDEX([3]!QoS_usage_factors_2021,MATCH($B144,[3]!QoS_usage_factor_services,0),MATCH(O$111,[3]!QoS_uf_comp_codes,0)),O108)</f>
        <v>0</v>
      </c>
      <c r="P144" s="134">
        <f>_xlfn.IFNA(INDEX([3]!QoS_usage_factors_2021,MATCH($B144,[3]!QoS_usage_factor_services,0),MATCH(P$111,[3]!QoS_uf_comp_codes,0)),P108)</f>
        <v>0</v>
      </c>
      <c r="Q144" s="134">
        <f>_xlfn.IFNA(INDEX([3]!QoS_usage_factors_2021,MATCH($B144,[3]!QoS_usage_factor_services,0),MATCH(Q$111,[3]!QoS_uf_comp_codes,0)),Q108)</f>
        <v>0</v>
      </c>
      <c r="R144" s="134">
        <f>_xlfn.IFNA(INDEX([3]!QoS_usage_factors_2021,MATCH($B144,[3]!QoS_usage_factor_services,0),MATCH(R$111,[3]!QoS_uf_comp_codes,0)),R108)</f>
        <v>0</v>
      </c>
      <c r="S144" s="134">
        <f>_xlfn.IFNA(INDEX([3]!QoS_usage_factors_2021,MATCH($B144,[3]!QoS_usage_factor_services,0),MATCH(S$111,[3]!QoS_uf_comp_codes,0)),S108)</f>
        <v>0</v>
      </c>
      <c r="T144" s="134">
        <f>_xlfn.IFNA(INDEX([3]!QoS_usage_factors_2021,MATCH($B144,[3]!QoS_usage_factor_services,0),MATCH(T$111,[3]!QoS_uf_comp_codes,0)),T108)</f>
        <v>0</v>
      </c>
      <c r="U144" s="134">
        <f>_xlfn.IFNA(INDEX([3]!QoS_usage_factors_2021,MATCH($B144,[3]!QoS_usage_factor_services,0),MATCH(U$111,[3]!QoS_uf_comp_codes,0)),U108)</f>
        <v>0</v>
      </c>
      <c r="V144" s="134">
        <f>_xlfn.IFNA(INDEX([3]!QoS_usage_factors_2021,MATCH($B144,[3]!QoS_usage_factor_services,0),MATCH(V$111,[3]!QoS_uf_comp_codes,0)),V108)</f>
        <v>0</v>
      </c>
      <c r="W144" s="134">
        <f>_xlfn.IFNA(INDEX([3]!QoS_usage_factors_2021,MATCH($B144,[3]!QoS_usage_factor_services,0),MATCH(W$111,[3]!QoS_uf_comp_codes,0)),W108)</f>
        <v>0</v>
      </c>
      <c r="X144" s="134">
        <f>_xlfn.IFNA(INDEX([3]!QoS_usage_factors_2021,MATCH($B144,[3]!QoS_usage_factor_services,0),MATCH(X$111,[3]!QoS_uf_comp_codes,0)),X108)</f>
        <v>0</v>
      </c>
      <c r="Y144" s="134">
        <f>_xlfn.IFNA(INDEX([3]!QoS_usage_factors_2021,MATCH($B144,[3]!QoS_usage_factor_services,0),MATCH(Y$111,[3]!QoS_uf_comp_codes,0)),Y108)</f>
        <v>0</v>
      </c>
      <c r="Z144" s="134">
        <f>_xlfn.IFNA(INDEX([3]!QoS_usage_factors_2021,MATCH($B144,[3]!QoS_usage_factor_services,0),MATCH(Z$111,[3]!QoS_uf_comp_codes,0)),Z108)</f>
        <v>0</v>
      </c>
      <c r="AA144" s="134">
        <f>_xlfn.IFNA(INDEX([3]!QoS_usage_factors_2021,MATCH($B144,[3]!QoS_usage_factor_services,0),MATCH(AA$111,[3]!QoS_uf_comp_codes,0)),AA108)</f>
        <v>0</v>
      </c>
      <c r="AB144" s="134">
        <f>_xlfn.IFNA(INDEX([3]!QoS_usage_factors_2021,MATCH($B144,[3]!QoS_usage_factor_services,0),MATCH(AB$111,[3]!QoS_uf_comp_codes,0)),AB108)</f>
        <v>0</v>
      </c>
      <c r="AC144" s="134">
        <f>_xlfn.IFNA(INDEX([3]!QoS_usage_factors_2021,MATCH($B144,[3]!QoS_usage_factor_services,0),MATCH(AC$111,[3]!QoS_uf_comp_codes,0)),AC108)</f>
        <v>0</v>
      </c>
      <c r="AD144" s="134">
        <f>_xlfn.IFNA(INDEX([3]!QoS_usage_factors_2021,MATCH($B144,[3]!QoS_usage_factor_services,0),MATCH(AD$111,[3]!QoS_uf_comp_codes,0)),AD108)</f>
        <v>0</v>
      </c>
      <c r="AE144" s="134">
        <f>_xlfn.IFNA(INDEX([3]!QoS_usage_factors_2021,MATCH($B144,[3]!QoS_usage_factor_services,0),MATCH(AE$111,[3]!QoS_uf_comp_codes,0)),AE108)</f>
        <v>0</v>
      </c>
      <c r="AF144" s="134">
        <f>_xlfn.IFNA(INDEX([3]!QoS_usage_factors_2021,MATCH($B144,[3]!QoS_usage_factor_services,0),MATCH(AF$111,[3]!QoS_uf_comp_codes,0)),AF108)</f>
        <v>0</v>
      </c>
      <c r="AG144" s="134">
        <f>_xlfn.IFNA(INDEX([3]!QoS_usage_factors_2021,MATCH($B144,[3]!QoS_usage_factor_services,0),MATCH(AG$111,[3]!QoS_uf_comp_codes,0)),AG108)</f>
        <v>0</v>
      </c>
      <c r="AH144" s="134">
        <f>_xlfn.IFNA(INDEX([3]!QoS_usage_factors_2021,MATCH($B144,[3]!QoS_usage_factor_services,0),MATCH(AH$111,[3]!QoS_uf_comp_codes,0)),AH108)</f>
        <v>0</v>
      </c>
      <c r="AI144" s="134">
        <f>_xlfn.IFNA(INDEX([3]!QoS_usage_factors_2021,MATCH($B144,[3]!QoS_usage_factor_services,0),MATCH(AI$111,[3]!QoS_uf_comp_codes,0)),AI108)</f>
        <v>0</v>
      </c>
      <c r="AJ144" s="134">
        <f>_xlfn.IFNA(INDEX([3]!QoS_usage_factors_2021,MATCH($B144,[3]!QoS_usage_factor_services,0),MATCH(AJ$111,[3]!QoS_uf_comp_codes,0)),AJ108)</f>
        <v>0</v>
      </c>
      <c r="AK144" s="134">
        <f>_xlfn.IFNA(INDEX([3]!QoS_usage_factors_2021,MATCH($B144,[3]!QoS_usage_factor_services,0),MATCH(AK$111,[3]!QoS_uf_comp_codes,0)),AK108)</f>
        <v>0</v>
      </c>
      <c r="AL144" s="134">
        <f>_xlfn.IFNA(INDEX([3]!QoS_usage_factors_2021,MATCH($B144,[3]!QoS_usage_factor_services,0),MATCH(AL$111,[3]!QoS_uf_comp_codes,0)),AL108)</f>
        <v>0</v>
      </c>
      <c r="AM144" s="134">
        <f>_xlfn.IFNA(INDEX([3]!QoS_usage_factors_2021,MATCH($B144,[3]!QoS_usage_factor_services,0),MATCH(AM$111,[3]!QoS_uf_comp_codes,0)),AM108)</f>
        <v>0</v>
      </c>
      <c r="AN144" s="134">
        <f>_xlfn.IFNA(INDEX([3]!QoS_usage_factors_2021,MATCH($B144,[3]!QoS_usage_factor_services,0),MATCH(AN$111,[3]!QoS_uf_comp_codes,0)),AN108)</f>
        <v>0</v>
      </c>
      <c r="AO144" s="134">
        <f>_xlfn.IFNA(INDEX([3]!QoS_usage_factors_2021,MATCH($B144,[3]!QoS_usage_factor_services,0),MATCH(AO$111,[3]!QoS_uf_comp_codes,0)),AO108)</f>
        <v>0</v>
      </c>
      <c r="AP144" s="134">
        <f>_xlfn.IFNA(INDEX([3]!QoS_usage_factors_2021,MATCH($B144,[3]!QoS_usage_factor_services,0),MATCH(AP$111,[3]!QoS_uf_comp_codes,0)),AP108)</f>
        <v>0</v>
      </c>
      <c r="AQ144" s="134">
        <f>_xlfn.IFNA(INDEX([3]!QoS_usage_factors_2021,MATCH($B144,[3]!QoS_usage_factor_services,0),MATCH(AQ$111,[3]!QoS_uf_comp_codes,0)),AQ108)</f>
        <v>0</v>
      </c>
      <c r="AR144" s="134">
        <f>_xlfn.IFNA(INDEX([3]!QoS_usage_factors_2021,MATCH($B144,[3]!QoS_usage_factor_services,0),MATCH(AR$111,[3]!QoS_uf_comp_codes,0)),AR108)</f>
        <v>0</v>
      </c>
      <c r="AS144" s="134">
        <f>_xlfn.IFNA(INDEX([3]!QoS_usage_factors_2021,MATCH($B144,[3]!QoS_usage_factor_services,0),MATCH(AS$111,[3]!QoS_uf_comp_codes,0)),AS108)</f>
        <v>0</v>
      </c>
      <c r="AT144" s="134">
        <f>_xlfn.IFNA(INDEX([3]!QoS_usage_factors_2021,MATCH($B144,[3]!QoS_usage_factor_services,0),MATCH(AT$111,[3]!QoS_uf_comp_codes,0)),AT108)</f>
        <v>0</v>
      </c>
      <c r="AU144" s="134">
        <f>_xlfn.IFNA(INDEX([3]!QoS_usage_factors_2021,MATCH($B144,[3]!QoS_usage_factor_services,0),MATCH(AU$111,[3]!QoS_uf_comp_codes,0)),AU108)</f>
        <v>0</v>
      </c>
      <c r="AV144" s="134">
        <f>_xlfn.IFNA(INDEX([3]!QoS_usage_factors_2021,MATCH($B144,[3]!QoS_usage_factor_services,0),MATCH(AV$111,[3]!QoS_uf_comp_codes,0)),AV108)</f>
        <v>0</v>
      </c>
      <c r="AW144" s="134">
        <f>_xlfn.IFNA(INDEX([3]!QoS_usage_factors_2021,MATCH($B144,[3]!QoS_usage_factor_services,0),MATCH(AW$111,[3]!QoS_uf_comp_codes,0)),AW108)</f>
        <v>0</v>
      </c>
      <c r="AX144" s="134">
        <f>_xlfn.IFNA(INDEX([3]!QoS_usage_factors_2021,MATCH($B144,[3]!QoS_usage_factor_services,0),MATCH(AX$111,[3]!QoS_uf_comp_codes,0)),AX108)</f>
        <v>0</v>
      </c>
      <c r="AY144" s="134">
        <f>_xlfn.IFNA(INDEX([3]!QoS_usage_factors_2021,MATCH($B144,[3]!QoS_usage_factor_services,0),MATCH(AY$111,[3]!QoS_uf_comp_codes,0)),AY108)</f>
        <v>0</v>
      </c>
      <c r="AZ144" s="134">
        <f>_xlfn.IFNA(INDEX([3]!QoS_usage_factors_2021,MATCH($B144,[3]!QoS_usage_factor_services,0),MATCH(AZ$111,[3]!QoS_uf_comp_codes,0)),AZ108)</f>
        <v>0</v>
      </c>
      <c r="BA144" s="134">
        <f>_xlfn.IFNA(INDEX([3]!QoS_usage_factors_2021,MATCH($B144,[3]!QoS_usage_factor_services,0),MATCH(BA$111,[3]!QoS_uf_comp_codes,0)),BA108)</f>
        <v>0</v>
      </c>
      <c r="BB144" s="134">
        <f>_xlfn.IFNA(INDEX([3]!QoS_usage_factors_2021,MATCH($B144,[3]!QoS_usage_factor_services,0),MATCH(BB$111,[3]!QoS_uf_comp_codes,0)),BB108)</f>
        <v>0</v>
      </c>
      <c r="BC144" s="134">
        <f>_xlfn.IFNA(INDEX([3]!QoS_usage_factors_2021,MATCH($B144,[3]!QoS_usage_factor_services,0),MATCH(BC$111,[3]!QoS_uf_comp_codes,0)),BC108)</f>
        <v>0</v>
      </c>
      <c r="BD144" s="134">
        <f>_xlfn.IFNA(INDEX([3]!QoS_usage_factors_2021,MATCH($B144,[3]!QoS_usage_factor_services,0),MATCH(BD$111,[3]!QoS_uf_comp_codes,0)),BD108)</f>
        <v>0</v>
      </c>
    </row>
    <row r="145" spans="2:57" ht="12" customHeight="1">
      <c r="B145" s="127" t="s">
        <v>293</v>
      </c>
      <c r="D145" s="60"/>
      <c r="BE145" s="52" t="s">
        <v>643</v>
      </c>
    </row>
    <row r="146" spans="2:57">
      <c r="D146" s="60"/>
    </row>
    <row r="147" spans="2:57">
      <c r="D147" s="60"/>
    </row>
    <row r="148" spans="2:57">
      <c r="D148" s="60"/>
    </row>
    <row r="149" spans="2:57">
      <c r="D149" s="60"/>
    </row>
  </sheetData>
  <conditionalFormatting sqref="C41:C73 D41:BD72">
    <cfRule type="cellIs" dxfId="283" priority="10" operator="notEqual">
      <formula>C5</formula>
    </cfRule>
  </conditionalFormatting>
  <conditionalFormatting sqref="C77:BD108">
    <cfRule type="cellIs" dxfId="282" priority="3" operator="notEqual">
      <formula>C41</formula>
    </cfRule>
  </conditionalFormatting>
  <conditionalFormatting sqref="C113:BD144">
    <cfRule type="cellIs" dxfId="281" priority="1" operator="notEqual">
      <formula>C77</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rgb="FFF7941D"/>
  </sheetPr>
  <dimension ref="A1:BF242"/>
  <sheetViews>
    <sheetView zoomScale="70" zoomScaleNormal="70" workbookViewId="0">
      <selection activeCell="G10" sqref="G10"/>
    </sheetView>
  </sheetViews>
  <sheetFormatPr defaultRowHeight="11.65"/>
  <cols>
    <col min="1" max="1" width="5.3046875" customWidth="1"/>
    <col min="2" max="2" width="52.53515625" customWidth="1"/>
    <col min="3" max="3" width="8.15234375" customWidth="1"/>
    <col min="4" max="4" width="22.53515625" customWidth="1"/>
    <col min="5" max="57" width="19" customWidth="1"/>
  </cols>
  <sheetData>
    <row r="1" spans="1:12" s="55" customFormat="1" ht="33.75" customHeight="1">
      <c r="C1" s="55" t="s">
        <v>574</v>
      </c>
      <c r="D1" s="56"/>
      <c r="G1" s="76" t="s">
        <v>715</v>
      </c>
      <c r="L1" s="55" t="s">
        <v>34</v>
      </c>
    </row>
    <row r="2" spans="1:12" s="57" customFormat="1"/>
    <row r="3" spans="1:12" s="76" customFormat="1" ht="19.5" customHeight="1">
      <c r="A3" s="76" t="s">
        <v>826</v>
      </c>
      <c r="D3" s="254"/>
    </row>
    <row r="4" spans="1:12" s="57" customFormat="1">
      <c r="A4" s="53" t="s">
        <v>716</v>
      </c>
    </row>
    <row r="5" spans="1:12" s="57" customFormat="1">
      <c r="A5" s="53"/>
      <c r="D5" s="6" t="str">
        <f t="array" ref="D5:I5">model_years</f>
        <v>2015/16</v>
      </c>
      <c r="E5" s="6" t="str">
        <v>2016/17</v>
      </c>
      <c r="F5" s="6" t="str">
        <v>2017/18</v>
      </c>
      <c r="G5" s="6" t="str">
        <v>2018/19</v>
      </c>
      <c r="H5" s="6" t="str">
        <v>2019/20</v>
      </c>
      <c r="I5" s="6" t="str">
        <v>2020/21</v>
      </c>
    </row>
    <row r="6" spans="1:12" s="57" customFormat="1">
      <c r="A6" s="53"/>
      <c r="B6" s="62" t="s">
        <v>720</v>
      </c>
      <c r="D6" s="292">
        <f>INDEX([1]!mpf_rentals_int,MATCH(D$5,[1]!forecast_years,0))+INDEX([1]!smpf_rentals_int,MATCH(D$5,[1]!forecast_years,0))</f>
        <v>6229098.4668530002</v>
      </c>
      <c r="E6" s="292">
        <f>INDEX([1]!mpf_rentals_int,MATCH(E$5,[1]!forecast_years,0))+INDEX([1]!smpf_rentals_int,MATCH(E$5,[1]!forecast_years,0))</f>
        <v>5652367.9828699995</v>
      </c>
      <c r="F6" s="292">
        <f>INDEX([1]!mpf_rentals_int,MATCH(F$5,[1]!forecast_years,0))+INDEX([1]!smpf_rentals_int,MATCH(F$5,[1]!forecast_years,0))</f>
        <v>4854519.7596971784</v>
      </c>
      <c r="G6" s="292">
        <f>INDEX([1]!mpf_rentals_int,MATCH(G$5,[1]!forecast_years,0))+INDEX([1]!smpf_rentals_int,MATCH(G$5,[1]!forecast_years,0))</f>
        <v>4187934.7137112659</v>
      </c>
      <c r="H6" s="292">
        <f>INDEX([1]!mpf_rentals_int,MATCH(H$5,[1]!forecast_years,0))+INDEX([1]!smpf_rentals_int,MATCH(H$5,[1]!forecast_years,0))</f>
        <v>3685364.8776446218</v>
      </c>
      <c r="I6" s="292">
        <f>INDEX([1]!mpf_rentals_int,MATCH(I$5,[1]!forecast_years,0))+INDEX([1]!smpf_rentals_int,MATCH(I$5,[1]!forecast_years,0))</f>
        <v>3265205.4224350248</v>
      </c>
    </row>
    <row r="7" spans="1:12" s="57" customFormat="1">
      <c r="A7" s="53"/>
    </row>
    <row r="8" spans="1:12" s="57" customFormat="1">
      <c r="A8" s="53"/>
      <c r="D8" s="6" t="str">
        <f t="array" ref="D8:I8">model_years</f>
        <v>2015/16</v>
      </c>
      <c r="E8" s="6" t="str">
        <v>2016/17</v>
      </c>
      <c r="F8" s="6" t="str">
        <v>2017/18</v>
      </c>
      <c r="G8" s="6" t="str">
        <v>2018/19</v>
      </c>
      <c r="H8" s="6" t="str">
        <v>2019/20</v>
      </c>
      <c r="I8" s="6" t="str">
        <v>2020/21</v>
      </c>
    </row>
    <row r="9" spans="1:12" s="57" customFormat="1">
      <c r="A9" s="53"/>
      <c r="B9" s="62" t="s">
        <v>718</v>
      </c>
      <c r="D9" s="371" t="s">
        <v>827</v>
      </c>
      <c r="E9" s="358">
        <v>600000</v>
      </c>
      <c r="F9" s="292">
        <f>SUM($I99:$I130)</f>
        <v>562140.53729012841</v>
      </c>
      <c r="G9" s="292">
        <f>SUM($I136:$I167)</f>
        <v>518405.57095192902</v>
      </c>
      <c r="H9" s="292">
        <f>SUM($I173:$I204)</f>
        <v>490733.34193694842</v>
      </c>
      <c r="I9" s="292">
        <f>SUM($I210:$I241)</f>
        <v>451916.75065176521</v>
      </c>
    </row>
    <row r="10" spans="1:12" s="57" customFormat="1">
      <c r="A10" s="53"/>
      <c r="B10" s="62" t="s">
        <v>719</v>
      </c>
      <c r="D10" s="372"/>
      <c r="E10" s="358">
        <v>400000</v>
      </c>
      <c r="F10" s="293">
        <f>E10*(F6/E6)</f>
        <v>343538.83359393652</v>
      </c>
      <c r="G10" s="293">
        <f t="shared" ref="G10:I10" si="0">F10*(G6/F6)</f>
        <v>296366.74232131895</v>
      </c>
      <c r="H10" s="293">
        <f t="shared" si="0"/>
        <v>260801.4827635742</v>
      </c>
      <c r="I10" s="293">
        <f t="shared" si="0"/>
        <v>231068.14222502982</v>
      </c>
    </row>
    <row r="11" spans="1:12" s="57" customFormat="1">
      <c r="B11" s="6" t="s">
        <v>663</v>
      </c>
      <c r="D11" s="355">
        <v>1.46</v>
      </c>
      <c r="E11" s="152">
        <f>SUM(E9:E10)/E9</f>
        <v>1.6666666666666667</v>
      </c>
      <c r="F11" s="152">
        <f t="shared" ref="F11:I11" si="1">SUM(F9:F10)/F9</f>
        <v>1.6111262412243212</v>
      </c>
      <c r="G11" s="152">
        <f t="shared" si="1"/>
        <v>1.5716889611682059</v>
      </c>
      <c r="H11" s="152">
        <f t="shared" si="1"/>
        <v>1.5314525435222681</v>
      </c>
      <c r="I11" s="152">
        <f t="shared" si="1"/>
        <v>1.511306876524886</v>
      </c>
    </row>
    <row r="12" spans="1:12" s="57" customFormat="1">
      <c r="B12" s="53" t="s">
        <v>750</v>
      </c>
    </row>
    <row r="13" spans="1:12" s="57" customFormat="1">
      <c r="A13" s="53"/>
    </row>
    <row r="14" spans="1:12" s="57" customFormat="1">
      <c r="A14" s="53"/>
      <c r="D14" s="6" t="str">
        <f t="array" ref="D14:I14">model_years</f>
        <v>2015/16</v>
      </c>
      <c r="E14" s="6" t="str">
        <v>2016/17</v>
      </c>
      <c r="F14" s="6" t="str">
        <v>2017/18</v>
      </c>
      <c r="G14" s="6" t="str">
        <v>2018/19</v>
      </c>
      <c r="H14" s="6" t="str">
        <v>2019/20</v>
      </c>
      <c r="I14" s="6" t="str">
        <v>2020/21</v>
      </c>
    </row>
    <row r="15" spans="1:12" s="57" customFormat="1">
      <c r="A15" s="53"/>
      <c r="B15" s="62" t="s">
        <v>736</v>
      </c>
      <c r="D15" s="371" t="s">
        <v>827</v>
      </c>
      <c r="E15" s="292">
        <f>SUM($BB62:$BB93)</f>
        <v>10902292.741411768</v>
      </c>
      <c r="F15" s="292"/>
      <c r="G15" s="292"/>
      <c r="H15" s="292"/>
      <c r="I15" s="292"/>
    </row>
    <row r="16" spans="1:12" s="57" customFormat="1">
      <c r="A16" s="53"/>
      <c r="B16" s="62" t="s">
        <v>737</v>
      </c>
      <c r="D16" s="372"/>
      <c r="E16" s="358">
        <v>16300000</v>
      </c>
      <c r="F16" s="293"/>
      <c r="G16" s="293"/>
      <c r="H16" s="293"/>
      <c r="I16" s="293"/>
    </row>
    <row r="17" spans="1:57" s="57" customFormat="1">
      <c r="B17" s="6" t="s">
        <v>738</v>
      </c>
      <c r="D17" s="152">
        <v>2.2999999999999998</v>
      </c>
      <c r="E17" s="152">
        <f>SUM(E15:E16)/E15</f>
        <v>2.4950983601903602</v>
      </c>
      <c r="F17" s="267">
        <f t="shared" ref="F17:I17" si="2">E17</f>
        <v>2.4950983601903602</v>
      </c>
      <c r="G17" s="267">
        <f t="shared" si="2"/>
        <v>2.4950983601903602</v>
      </c>
      <c r="H17" s="267">
        <f t="shared" si="2"/>
        <v>2.4950983601903602</v>
      </c>
      <c r="I17" s="267">
        <f t="shared" si="2"/>
        <v>2.4950983601903602</v>
      </c>
    </row>
    <row r="18" spans="1:57" s="57" customFormat="1">
      <c r="B18" s="53" t="s">
        <v>739</v>
      </c>
    </row>
    <row r="19" spans="1:57" s="57" customFormat="1"/>
    <row r="20" spans="1:57" s="57" customFormat="1" ht="15">
      <c r="A20" s="76" t="s">
        <v>717</v>
      </c>
    </row>
    <row r="21" spans="1:57" s="57" customFormat="1"/>
    <row r="22" spans="1:57" s="57" customFormat="1"/>
    <row r="23" spans="1:57" ht="15">
      <c r="B23" s="50" t="s">
        <v>107</v>
      </c>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row>
    <row r="24" spans="1:57" ht="46.5">
      <c r="B24" s="61" t="s">
        <v>102</v>
      </c>
      <c r="C24" s="61" t="s">
        <v>78</v>
      </c>
      <c r="D24" s="130" t="str">
        <f t="array" ref="D24:BE24">TRANSPOSE(Component_list)</f>
        <v>MPF Line Testing Systems</v>
      </c>
      <c r="E24" s="130" t="str">
        <v>Openreach time related charges</v>
      </c>
      <c r="F24" s="130" t="str">
        <v>Co-mingling electricity</v>
      </c>
      <c r="G24" s="130" t="str">
        <v>Co-mingling set up</v>
      </c>
      <c r="H24" s="130" t="str">
        <v>Co-mingling rentals</v>
      </c>
      <c r="I24" s="130" t="str">
        <v>WLA tie cables</v>
      </c>
      <c r="J24" s="130" t="str">
        <v>Local Loop Unbundling systems development</v>
      </c>
      <c r="K24" s="130" t="str">
        <v>Wholesale Access specific</v>
      </c>
      <c r="L24" s="130" t="str">
        <v>Routeing &amp; records</v>
      </c>
      <c r="M24" s="130" t="str">
        <v>MDF Hardware jumpering</v>
      </c>
      <c r="N24" s="130" t="str">
        <v>E side copper capital</v>
      </c>
      <c r="O24" s="130" t="str">
        <v>E side copper current</v>
      </c>
      <c r="P24" s="130" t="str">
        <v>D side copper capital</v>
      </c>
      <c r="Q24" s="130" t="str">
        <v>D side copper current</v>
      </c>
      <c r="R24" s="130" t="str">
        <v>Local exchanges general frames equipment</v>
      </c>
      <c r="S24" s="130" t="str">
        <v>Local exchanges general frames maintenance</v>
      </c>
      <c r="T24" s="130" t="str">
        <v>Analogue line test equipment</v>
      </c>
      <c r="U24" s="130" t="str">
        <v>Dropwire capital &amp; analogue NTE</v>
      </c>
      <c r="V24" s="130" t="str">
        <v>Analogue line drop maintenance</v>
      </c>
      <c r="W24" s="130" t="str">
        <v>Analogue line cards</v>
      </c>
      <c r="X24" s="130" t="str">
        <v>Pair gain</v>
      </c>
      <c r="Y24" s="130" t="str">
        <v>NGA E-side Copper Capital</v>
      </c>
      <c r="Z24" s="130" t="str">
        <v>FTTC Development</v>
      </c>
      <c r="AA24" s="130" t="str">
        <v>FTTP Development</v>
      </c>
      <c r="AB24" s="130" t="str">
        <v>OR Service Centre - Provision Analogue/ISDN2</v>
      </c>
      <c r="AC24" s="130" t="str">
        <v>OR Service Centre - Provision WLA</v>
      </c>
      <c r="AD24" s="130" t="str">
        <v>Service Centre - Provision  NGA</v>
      </c>
      <c r="AE24" s="130" t="str">
        <v>OR Service Centre - Assurance Analogue/ISDN2</v>
      </c>
      <c r="AF24" s="130" t="str">
        <v>OR Service Centre - Assurance WLA</v>
      </c>
      <c r="AG24" s="130" t="str">
        <v>Service Centre - Assurance  NGA</v>
      </c>
      <c r="AH24" s="130" t="str">
        <v>Service Level Guarantees</v>
      </c>
      <c r="AI24" s="130" t="str">
        <v>Other WLA</v>
      </c>
      <c r="AJ24" s="130" t="str">
        <v>GEA Access Fibre Spine</v>
      </c>
      <c r="AK24" s="130" t="str">
        <v>GEA Distribution Fibre</v>
      </c>
      <c r="AL24" s="130" t="str">
        <v>GEA Electronics</v>
      </c>
      <c r="AM24" s="130" t="str">
        <v>GEA DSLAM &amp; Cabinets</v>
      </c>
      <c r="AN24" s="130" t="str">
        <v>GEA Customer Site Installation</v>
      </c>
      <c r="AO24" s="130" t="str">
        <v>GEA FTTC Repairs</v>
      </c>
      <c r="AP24" s="130" t="str">
        <v>GEA FTTP Repairs</v>
      </c>
      <c r="AQ24" s="130" t="str">
        <v>GEA FTTP Provisions</v>
      </c>
      <c r="AR24" s="130" t="str">
        <v>GEA FTTC Provisions</v>
      </c>
      <c r="AS24" s="130" t="str">
        <v>Fibre Rollout Funding</v>
      </c>
      <c r="AT24" s="130" t="str">
        <v>BDUK Funding</v>
      </c>
      <c r="AU24" s="130" t="str">
        <v>Combi Card and MSAN Access - Voice</v>
      </c>
      <c r="AV24" s="130" t="str">
        <v>iNode features</v>
      </c>
      <c r="AW24" s="130" t="str">
        <v>Caller Display</v>
      </c>
      <c r="AX24" s="130" t="str">
        <v>Network Features</v>
      </c>
      <c r="AY24" s="130" t="str">
        <v>Ofcom Licence Fee Openreach</v>
      </c>
      <c r="AZ24" s="130" t="str">
        <v>Special Fault Investigation</v>
      </c>
      <c r="BA24" s="130" t="str">
        <v>Openreach sales product management</v>
      </c>
      <c r="BB24" s="130" t="str">
        <v>Co-mingling power &amp; vent</v>
      </c>
      <c r="BC24" s="130" t="str">
        <v>Openreach copper</v>
      </c>
      <c r="BD24" s="130" t="str">
        <v>OR Project Services</v>
      </c>
      <c r="BE24" s="130" t="str">
        <v>Openreach non copper</v>
      </c>
    </row>
    <row r="25" spans="1:57">
      <c r="B25" s="134" t="str">
        <f t="array" ref="B25:B56">Service_list</f>
        <v>Analogue Core WLR Rentals</v>
      </c>
      <c r="C25" s="133" t="s">
        <v>105</v>
      </c>
      <c r="D25" s="69">
        <f t="array" ref="D25:BE56">(Service_volume_15_16_comm*usage_factor_initial)</f>
        <v>0</v>
      </c>
      <c r="E25" s="69">
        <v>0</v>
      </c>
      <c r="F25" s="69">
        <v>0</v>
      </c>
      <c r="G25" s="69">
        <v>0</v>
      </c>
      <c r="H25" s="69">
        <v>0</v>
      </c>
      <c r="I25" s="69">
        <v>0</v>
      </c>
      <c r="J25" s="69">
        <v>0</v>
      </c>
      <c r="K25" s="69">
        <v>0</v>
      </c>
      <c r="L25" s="69">
        <v>0</v>
      </c>
      <c r="M25" s="69">
        <v>0</v>
      </c>
      <c r="N25" s="69">
        <v>12343751.416666001</v>
      </c>
      <c r="O25" s="69">
        <v>10245313.67583278</v>
      </c>
      <c r="P25" s="69">
        <v>12343751.416666001</v>
      </c>
      <c r="Q25" s="69">
        <v>10245313.67583278</v>
      </c>
      <c r="R25" s="69">
        <v>12343751.416666001</v>
      </c>
      <c r="S25" s="69">
        <v>10245313.67583278</v>
      </c>
      <c r="T25" s="69">
        <v>12343751.416666001</v>
      </c>
      <c r="U25" s="69">
        <v>12343751.416666001</v>
      </c>
      <c r="V25" s="69">
        <v>10245313.67583278</v>
      </c>
      <c r="W25" s="69">
        <v>12343751.416666001</v>
      </c>
      <c r="X25" s="69">
        <v>12343751.416666001</v>
      </c>
      <c r="Y25" s="69">
        <v>0</v>
      </c>
      <c r="Z25" s="69">
        <v>0</v>
      </c>
      <c r="AA25" s="69">
        <v>0</v>
      </c>
      <c r="AB25" s="69">
        <v>0</v>
      </c>
      <c r="AC25" s="69">
        <v>0</v>
      </c>
      <c r="AD25" s="69">
        <v>0</v>
      </c>
      <c r="AE25" s="69">
        <v>12343751.416666001</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12343751.416666001</v>
      </c>
      <c r="AV25" s="69">
        <v>0</v>
      </c>
      <c r="AW25" s="69">
        <v>0</v>
      </c>
      <c r="AX25" s="69">
        <v>0</v>
      </c>
      <c r="AY25" s="69">
        <v>1070450122.8532757</v>
      </c>
      <c r="AZ25" s="69">
        <v>0</v>
      </c>
      <c r="BA25" s="69">
        <v>2962500.3399998401</v>
      </c>
      <c r="BB25" s="69">
        <v>0</v>
      </c>
      <c r="BC25" s="69">
        <v>0</v>
      </c>
      <c r="BD25" s="69">
        <v>0</v>
      </c>
      <c r="BE25" s="69">
        <v>0</v>
      </c>
    </row>
    <row r="26" spans="1:57">
      <c r="B26" s="134" t="str">
        <v>Analogue Premium Rentals</v>
      </c>
      <c r="C26" s="133" t="s">
        <v>105</v>
      </c>
      <c r="D26" s="69">
        <v>0</v>
      </c>
      <c r="E26" s="69">
        <v>0</v>
      </c>
      <c r="F26" s="69">
        <v>0</v>
      </c>
      <c r="G26" s="69">
        <v>0</v>
      </c>
      <c r="H26" s="69">
        <v>0</v>
      </c>
      <c r="I26" s="69">
        <v>0</v>
      </c>
      <c r="J26" s="69">
        <v>0</v>
      </c>
      <c r="K26" s="69">
        <v>0</v>
      </c>
      <c r="L26" s="69">
        <v>0</v>
      </c>
      <c r="M26" s="69">
        <v>0</v>
      </c>
      <c r="N26" s="69">
        <v>3751280.3633329999</v>
      </c>
      <c r="O26" s="69">
        <v>3751280.3633329999</v>
      </c>
      <c r="P26" s="69">
        <v>3751280.3633329999</v>
      </c>
      <c r="Q26" s="69">
        <v>3751280.3633329999</v>
      </c>
      <c r="R26" s="69">
        <v>3751280.3633329999</v>
      </c>
      <c r="S26" s="69">
        <v>3751280.3633329999</v>
      </c>
      <c r="T26" s="69">
        <v>3751280.3633329999</v>
      </c>
      <c r="U26" s="69">
        <v>3751280.3633329999</v>
      </c>
      <c r="V26" s="69">
        <v>3751280.3633329999</v>
      </c>
      <c r="W26" s="69">
        <v>3751280.3633329999</v>
      </c>
      <c r="X26" s="69">
        <v>3751280.3633329999</v>
      </c>
      <c r="Y26" s="69">
        <v>0</v>
      </c>
      <c r="Z26" s="69">
        <v>0</v>
      </c>
      <c r="AA26" s="69">
        <v>0</v>
      </c>
      <c r="AB26" s="69">
        <v>0</v>
      </c>
      <c r="AC26" s="69">
        <v>0</v>
      </c>
      <c r="AD26" s="69">
        <v>0</v>
      </c>
      <c r="AE26" s="69">
        <v>3751280.3633329999</v>
      </c>
      <c r="AF26" s="69">
        <v>0</v>
      </c>
      <c r="AG26" s="69">
        <v>0</v>
      </c>
      <c r="AH26" s="69">
        <v>0</v>
      </c>
      <c r="AI26" s="69">
        <v>0</v>
      </c>
      <c r="AJ26" s="69">
        <v>0</v>
      </c>
      <c r="AK26" s="69">
        <v>0</v>
      </c>
      <c r="AL26" s="69">
        <v>0</v>
      </c>
      <c r="AM26" s="69">
        <v>0</v>
      </c>
      <c r="AN26" s="69">
        <v>0</v>
      </c>
      <c r="AO26" s="69">
        <v>0</v>
      </c>
      <c r="AP26" s="69">
        <v>0</v>
      </c>
      <c r="AQ26" s="69">
        <v>0</v>
      </c>
      <c r="AR26" s="69">
        <v>0</v>
      </c>
      <c r="AS26" s="69">
        <v>0</v>
      </c>
      <c r="AT26" s="69">
        <v>0</v>
      </c>
      <c r="AU26" s="69">
        <v>3751280.3633329999</v>
      </c>
      <c r="AV26" s="69">
        <v>0</v>
      </c>
      <c r="AW26" s="69">
        <v>0</v>
      </c>
      <c r="AX26" s="69">
        <v>0</v>
      </c>
      <c r="AY26" s="69">
        <v>427720987.02722865</v>
      </c>
      <c r="AZ26" s="69">
        <v>0</v>
      </c>
      <c r="BA26" s="69">
        <v>1200409.7162665599</v>
      </c>
      <c r="BB26" s="69">
        <v>0</v>
      </c>
      <c r="BC26" s="69">
        <v>0</v>
      </c>
      <c r="BD26" s="69">
        <v>0</v>
      </c>
      <c r="BE26" s="69">
        <v>0</v>
      </c>
    </row>
    <row r="27" spans="1:57">
      <c r="B27" s="134" t="str">
        <v>WLR Connections</v>
      </c>
      <c r="C27" s="133" t="s">
        <v>105</v>
      </c>
      <c r="D27" s="69">
        <v>0</v>
      </c>
      <c r="E27" s="69">
        <v>0</v>
      </c>
      <c r="F27" s="69">
        <v>0</v>
      </c>
      <c r="G27" s="69">
        <v>0</v>
      </c>
      <c r="H27" s="69">
        <v>0</v>
      </c>
      <c r="I27" s="69">
        <v>0</v>
      </c>
      <c r="J27" s="69">
        <v>372611.89318399999</v>
      </c>
      <c r="K27" s="69">
        <v>209594.18991599997</v>
      </c>
      <c r="L27" s="69">
        <v>582206.08309999993</v>
      </c>
      <c r="M27" s="69">
        <v>745223.78636799997</v>
      </c>
      <c r="N27" s="69">
        <v>0</v>
      </c>
      <c r="O27" s="69">
        <v>0</v>
      </c>
      <c r="P27" s="69">
        <v>0</v>
      </c>
      <c r="Q27" s="69">
        <v>0</v>
      </c>
      <c r="R27" s="69">
        <v>0</v>
      </c>
      <c r="S27" s="69">
        <v>0</v>
      </c>
      <c r="T27" s="69">
        <v>0</v>
      </c>
      <c r="U27" s="69">
        <v>0</v>
      </c>
      <c r="V27" s="69">
        <v>0</v>
      </c>
      <c r="W27" s="69">
        <v>0</v>
      </c>
      <c r="X27" s="69">
        <v>0</v>
      </c>
      <c r="Y27" s="69">
        <v>0</v>
      </c>
      <c r="Z27" s="69">
        <v>0</v>
      </c>
      <c r="AA27" s="69">
        <v>0</v>
      </c>
      <c r="AB27" s="69">
        <v>582206.08309999993</v>
      </c>
      <c r="AC27" s="69">
        <v>0</v>
      </c>
      <c r="AD27" s="69">
        <v>0</v>
      </c>
      <c r="AE27" s="69">
        <v>0</v>
      </c>
      <c r="AF27" s="69">
        <v>0</v>
      </c>
      <c r="AG27" s="69">
        <v>0</v>
      </c>
      <c r="AH27" s="69">
        <v>0</v>
      </c>
      <c r="AI27" s="69">
        <v>0</v>
      </c>
      <c r="AJ27" s="69">
        <v>0</v>
      </c>
      <c r="AK27" s="69">
        <v>0</v>
      </c>
      <c r="AL27" s="69">
        <v>0</v>
      </c>
      <c r="AM27" s="69">
        <v>0</v>
      </c>
      <c r="AN27" s="69">
        <v>0</v>
      </c>
      <c r="AO27" s="69">
        <v>0</v>
      </c>
      <c r="AP27" s="69">
        <v>0</v>
      </c>
      <c r="AQ27" s="69">
        <v>0</v>
      </c>
      <c r="AR27" s="69">
        <v>0</v>
      </c>
      <c r="AS27" s="69">
        <v>0</v>
      </c>
      <c r="AT27" s="69">
        <v>0</v>
      </c>
      <c r="AU27" s="69">
        <v>0</v>
      </c>
      <c r="AV27" s="69">
        <v>0</v>
      </c>
      <c r="AW27" s="69">
        <v>0</v>
      </c>
      <c r="AX27" s="69">
        <v>0</v>
      </c>
      <c r="AY27" s="69">
        <v>22880699.065829996</v>
      </c>
      <c r="AZ27" s="69">
        <v>0</v>
      </c>
      <c r="BA27" s="69">
        <v>64042.669140999991</v>
      </c>
      <c r="BB27" s="69">
        <v>0</v>
      </c>
      <c r="BC27" s="69">
        <v>0</v>
      </c>
      <c r="BD27" s="69">
        <v>0</v>
      </c>
      <c r="BE27" s="69">
        <v>0</v>
      </c>
    </row>
    <row r="28" spans="1:57">
      <c r="B28" s="134" t="str">
        <v>WLR Premium Connections</v>
      </c>
      <c r="C28" s="133" t="s">
        <v>105</v>
      </c>
      <c r="D28" s="69">
        <v>0</v>
      </c>
      <c r="E28" s="69">
        <v>0</v>
      </c>
      <c r="F28" s="69">
        <v>0</v>
      </c>
      <c r="G28" s="69">
        <v>0</v>
      </c>
      <c r="H28" s="69">
        <v>0</v>
      </c>
      <c r="I28" s="69">
        <v>0</v>
      </c>
      <c r="J28" s="69">
        <v>0</v>
      </c>
      <c r="K28" s="69">
        <v>245778.36</v>
      </c>
      <c r="L28" s="69">
        <v>245778.36</v>
      </c>
      <c r="M28" s="69">
        <v>245778.36</v>
      </c>
      <c r="N28" s="69">
        <v>0</v>
      </c>
      <c r="O28" s="69">
        <v>0</v>
      </c>
      <c r="P28" s="69">
        <v>0</v>
      </c>
      <c r="Q28" s="69">
        <v>0</v>
      </c>
      <c r="R28" s="69">
        <v>0</v>
      </c>
      <c r="S28" s="69">
        <v>0</v>
      </c>
      <c r="T28" s="69">
        <v>0</v>
      </c>
      <c r="U28" s="69">
        <v>0</v>
      </c>
      <c r="V28" s="69">
        <v>0</v>
      </c>
      <c r="W28" s="69">
        <v>0</v>
      </c>
      <c r="X28" s="69">
        <v>0</v>
      </c>
      <c r="Y28" s="69">
        <v>0</v>
      </c>
      <c r="Z28" s="69">
        <v>0</v>
      </c>
      <c r="AA28" s="69">
        <v>0</v>
      </c>
      <c r="AB28" s="69">
        <v>245778.36</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9442804.5911999997</v>
      </c>
      <c r="AZ28" s="69">
        <v>0</v>
      </c>
      <c r="BA28" s="69">
        <v>27035.619599999998</v>
      </c>
      <c r="BB28" s="69">
        <v>0</v>
      </c>
      <c r="BC28" s="69">
        <v>0</v>
      </c>
      <c r="BD28" s="69">
        <v>0</v>
      </c>
      <c r="BE28" s="69">
        <v>0</v>
      </c>
    </row>
    <row r="29" spans="1:57">
      <c r="B29" s="134" t="str">
        <v>WLR Transfers</v>
      </c>
      <c r="C29" s="133" t="s">
        <v>105</v>
      </c>
      <c r="D29" s="69">
        <v>0</v>
      </c>
      <c r="E29" s="69">
        <v>0</v>
      </c>
      <c r="F29" s="69">
        <v>0</v>
      </c>
      <c r="G29" s="69">
        <v>0</v>
      </c>
      <c r="H29" s="69">
        <v>0</v>
      </c>
      <c r="I29" s="69">
        <v>0</v>
      </c>
      <c r="J29" s="69">
        <v>0</v>
      </c>
      <c r="K29" s="69">
        <v>1066481</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1066481</v>
      </c>
      <c r="AC29" s="69">
        <v>0</v>
      </c>
      <c r="AD29" s="69">
        <v>0</v>
      </c>
      <c r="AE29" s="69">
        <v>0</v>
      </c>
      <c r="AF29" s="69">
        <v>0</v>
      </c>
      <c r="AG29" s="69">
        <v>0</v>
      </c>
      <c r="AH29" s="69">
        <v>0</v>
      </c>
      <c r="AI29" s="69">
        <v>0</v>
      </c>
      <c r="AJ29" s="69">
        <v>0</v>
      </c>
      <c r="AK29" s="69">
        <v>0</v>
      </c>
      <c r="AL29" s="69">
        <v>0</v>
      </c>
      <c r="AM29" s="69">
        <v>0</v>
      </c>
      <c r="AN29" s="69">
        <v>0</v>
      </c>
      <c r="AO29" s="69">
        <v>0</v>
      </c>
      <c r="AP29" s="69">
        <v>0</v>
      </c>
      <c r="AQ29" s="69">
        <v>0</v>
      </c>
      <c r="AR29" s="69">
        <v>0</v>
      </c>
      <c r="AS29" s="69">
        <v>0</v>
      </c>
      <c r="AT29" s="69">
        <v>0</v>
      </c>
      <c r="AU29" s="69">
        <v>0</v>
      </c>
      <c r="AV29" s="69">
        <v>0</v>
      </c>
      <c r="AW29" s="69">
        <v>0</v>
      </c>
      <c r="AX29" s="69">
        <v>0</v>
      </c>
      <c r="AY29" s="69">
        <v>9790295.5800000001</v>
      </c>
      <c r="AZ29" s="69">
        <v>0</v>
      </c>
      <c r="BA29" s="69">
        <v>31994.43</v>
      </c>
      <c r="BB29" s="69">
        <v>0</v>
      </c>
      <c r="BC29" s="69">
        <v>0</v>
      </c>
      <c r="BD29" s="69">
        <v>0</v>
      </c>
      <c r="BE29" s="69">
        <v>0</v>
      </c>
    </row>
    <row r="30" spans="1:57">
      <c r="B30" s="134" t="str">
        <v>WLR Premium Transfers</v>
      </c>
      <c r="C30" s="133" t="s">
        <v>105</v>
      </c>
      <c r="D30" s="69">
        <v>0</v>
      </c>
      <c r="E30" s="69">
        <v>0</v>
      </c>
      <c r="F30" s="69">
        <v>0</v>
      </c>
      <c r="G30" s="69">
        <v>0</v>
      </c>
      <c r="H30" s="69">
        <v>0</v>
      </c>
      <c r="I30" s="69">
        <v>0</v>
      </c>
      <c r="J30" s="69">
        <v>0</v>
      </c>
      <c r="K30" s="69">
        <v>223850</v>
      </c>
      <c r="L30" s="69">
        <v>223850</v>
      </c>
      <c r="M30" s="69">
        <v>0</v>
      </c>
      <c r="N30" s="69">
        <v>0</v>
      </c>
      <c r="O30" s="69">
        <v>0</v>
      </c>
      <c r="P30" s="69">
        <v>0</v>
      </c>
      <c r="Q30" s="69">
        <v>0</v>
      </c>
      <c r="R30" s="69">
        <v>0</v>
      </c>
      <c r="S30" s="69">
        <v>0</v>
      </c>
      <c r="T30" s="69">
        <v>0</v>
      </c>
      <c r="U30" s="69">
        <v>0</v>
      </c>
      <c r="V30" s="69">
        <v>0</v>
      </c>
      <c r="W30" s="69">
        <v>0</v>
      </c>
      <c r="X30" s="69">
        <v>0</v>
      </c>
      <c r="Y30" s="69">
        <v>0</v>
      </c>
      <c r="Z30" s="69">
        <v>0</v>
      </c>
      <c r="AA30" s="69">
        <v>0</v>
      </c>
      <c r="AB30" s="69">
        <v>223850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1828854.5</v>
      </c>
      <c r="AZ30" s="69">
        <v>0</v>
      </c>
      <c r="BA30" s="69">
        <v>8954</v>
      </c>
      <c r="BB30" s="69">
        <v>0</v>
      </c>
      <c r="BC30" s="69">
        <v>0</v>
      </c>
      <c r="BD30" s="69">
        <v>0</v>
      </c>
      <c r="BE30" s="69">
        <v>0</v>
      </c>
    </row>
    <row r="31" spans="1:57">
      <c r="B31" s="134" t="str">
        <v>WLR Conversions</v>
      </c>
      <c r="C31" s="133" t="s">
        <v>105</v>
      </c>
      <c r="D31" s="69">
        <v>0</v>
      </c>
      <c r="E31" s="69">
        <v>0</v>
      </c>
      <c r="F31" s="69">
        <v>0</v>
      </c>
      <c r="G31" s="69">
        <v>0</v>
      </c>
      <c r="H31" s="69">
        <v>0</v>
      </c>
      <c r="I31" s="69">
        <v>0</v>
      </c>
      <c r="J31" s="69">
        <v>411294.04955300002</v>
      </c>
      <c r="K31" s="69">
        <v>0</v>
      </c>
      <c r="L31" s="69">
        <v>411294.04955300002</v>
      </c>
      <c r="M31" s="69">
        <v>588150.49086079001</v>
      </c>
      <c r="N31" s="69">
        <v>0</v>
      </c>
      <c r="O31" s="69">
        <v>0</v>
      </c>
      <c r="P31" s="69">
        <v>0</v>
      </c>
      <c r="Q31" s="69">
        <v>0</v>
      </c>
      <c r="R31" s="69">
        <v>0</v>
      </c>
      <c r="S31" s="69">
        <v>0</v>
      </c>
      <c r="T31" s="69">
        <v>0</v>
      </c>
      <c r="U31" s="69">
        <v>0</v>
      </c>
      <c r="V31" s="69">
        <v>0</v>
      </c>
      <c r="W31" s="69">
        <v>0</v>
      </c>
      <c r="X31" s="69">
        <v>0</v>
      </c>
      <c r="Y31" s="69">
        <v>0</v>
      </c>
      <c r="Z31" s="69">
        <v>0</v>
      </c>
      <c r="AA31" s="69">
        <v>0</v>
      </c>
      <c r="AB31" s="69">
        <v>411294.04955300002</v>
      </c>
      <c r="AC31" s="69">
        <v>0</v>
      </c>
      <c r="AD31" s="69">
        <v>0</v>
      </c>
      <c r="AE31" s="69">
        <v>0</v>
      </c>
      <c r="AF31" s="69">
        <v>0</v>
      </c>
      <c r="AG31" s="69">
        <v>0</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12445757.939473782</v>
      </c>
      <c r="AZ31" s="69">
        <v>0</v>
      </c>
      <c r="BA31" s="69">
        <v>32903.523964240005</v>
      </c>
      <c r="BB31" s="69">
        <v>0</v>
      </c>
      <c r="BC31" s="69">
        <v>0</v>
      </c>
      <c r="BD31" s="69">
        <v>0</v>
      </c>
      <c r="BE31" s="69">
        <v>0</v>
      </c>
    </row>
    <row r="32" spans="1:57">
      <c r="B32" s="134" t="str">
        <v>Metallic Path Facility (MPF) New Provide Services</v>
      </c>
      <c r="C32" s="133" t="s">
        <v>105</v>
      </c>
      <c r="D32" s="69">
        <v>0</v>
      </c>
      <c r="E32" s="69">
        <v>0</v>
      </c>
      <c r="F32" s="69">
        <v>0</v>
      </c>
      <c r="G32" s="69">
        <v>0</v>
      </c>
      <c r="H32" s="69">
        <v>0</v>
      </c>
      <c r="I32" s="69">
        <v>0</v>
      </c>
      <c r="J32" s="69">
        <v>2192387.6209010002</v>
      </c>
      <c r="K32" s="69">
        <v>0</v>
      </c>
      <c r="L32" s="69">
        <v>2192387.6209010002</v>
      </c>
      <c r="M32" s="69">
        <v>3135114.2978884303</v>
      </c>
      <c r="N32" s="69">
        <v>0</v>
      </c>
      <c r="O32" s="69">
        <v>0</v>
      </c>
      <c r="P32" s="69">
        <v>0</v>
      </c>
      <c r="Q32" s="69">
        <v>0</v>
      </c>
      <c r="R32" s="69">
        <v>0</v>
      </c>
      <c r="S32" s="69">
        <v>0</v>
      </c>
      <c r="T32" s="69">
        <v>0</v>
      </c>
      <c r="U32" s="69">
        <v>0</v>
      </c>
      <c r="V32" s="69">
        <v>0</v>
      </c>
      <c r="W32" s="69">
        <v>0</v>
      </c>
      <c r="X32" s="69">
        <v>0</v>
      </c>
      <c r="Y32" s="69">
        <v>0</v>
      </c>
      <c r="Z32" s="69">
        <v>0</v>
      </c>
      <c r="AA32" s="69">
        <v>0</v>
      </c>
      <c r="AB32" s="69">
        <v>0</v>
      </c>
      <c r="AC32" s="69">
        <v>2192387.6209010002</v>
      </c>
      <c r="AD32" s="69">
        <v>0</v>
      </c>
      <c r="AE32" s="69">
        <v>0</v>
      </c>
      <c r="AF32" s="69">
        <v>0</v>
      </c>
      <c r="AG32" s="69">
        <v>0</v>
      </c>
      <c r="AH32" s="69">
        <v>38827184.766156718</v>
      </c>
      <c r="AI32" s="69">
        <v>0</v>
      </c>
      <c r="AJ32" s="69">
        <v>0</v>
      </c>
      <c r="AK32" s="69">
        <v>0</v>
      </c>
      <c r="AL32" s="69">
        <v>0</v>
      </c>
      <c r="AM32" s="69">
        <v>0</v>
      </c>
      <c r="AN32" s="69">
        <v>0</v>
      </c>
      <c r="AO32" s="69">
        <v>0</v>
      </c>
      <c r="AP32" s="69">
        <v>0</v>
      </c>
      <c r="AQ32" s="69">
        <v>0</v>
      </c>
      <c r="AR32" s="69">
        <v>0</v>
      </c>
      <c r="AS32" s="69">
        <v>0</v>
      </c>
      <c r="AT32" s="69">
        <v>0</v>
      </c>
      <c r="AU32" s="69">
        <v>0</v>
      </c>
      <c r="AV32" s="69">
        <v>0</v>
      </c>
      <c r="AW32" s="69">
        <v>0</v>
      </c>
      <c r="AX32" s="69">
        <v>0</v>
      </c>
      <c r="AY32" s="69">
        <v>78553248.456882834</v>
      </c>
      <c r="AZ32" s="69">
        <v>0</v>
      </c>
      <c r="BA32" s="69">
        <v>263086.51450812002</v>
      </c>
      <c r="BB32" s="69">
        <v>0</v>
      </c>
      <c r="BC32" s="69">
        <v>0</v>
      </c>
      <c r="BD32" s="69">
        <v>0</v>
      </c>
      <c r="BE32" s="69">
        <v>0</v>
      </c>
    </row>
    <row r="33" spans="2:57">
      <c r="B33" s="134" t="str">
        <v>Metallic Path Facility (MPF) Single Migrations</v>
      </c>
      <c r="C33" s="133" t="s">
        <v>105</v>
      </c>
      <c r="D33" s="69">
        <v>0</v>
      </c>
      <c r="E33" s="69">
        <v>0</v>
      </c>
      <c r="F33" s="69">
        <v>0</v>
      </c>
      <c r="G33" s="69">
        <v>0</v>
      </c>
      <c r="H33" s="69">
        <v>0</v>
      </c>
      <c r="I33" s="69">
        <v>0</v>
      </c>
      <c r="J33" s="69">
        <v>665609</v>
      </c>
      <c r="K33" s="69">
        <v>0</v>
      </c>
      <c r="L33" s="69">
        <v>0</v>
      </c>
      <c r="M33" s="69">
        <v>958476.96</v>
      </c>
      <c r="N33" s="69">
        <v>0</v>
      </c>
      <c r="O33" s="69">
        <v>0</v>
      </c>
      <c r="P33" s="69">
        <v>0</v>
      </c>
      <c r="Q33" s="69">
        <v>0</v>
      </c>
      <c r="R33" s="69">
        <v>0</v>
      </c>
      <c r="S33" s="69">
        <v>0</v>
      </c>
      <c r="T33" s="69">
        <v>0</v>
      </c>
      <c r="U33" s="69">
        <v>0</v>
      </c>
      <c r="V33" s="69">
        <v>0</v>
      </c>
      <c r="W33" s="69">
        <v>0</v>
      </c>
      <c r="X33" s="69">
        <v>0</v>
      </c>
      <c r="Y33" s="69">
        <v>0</v>
      </c>
      <c r="Z33" s="69">
        <v>0</v>
      </c>
      <c r="AA33" s="69">
        <v>0</v>
      </c>
      <c r="AB33" s="69">
        <v>0</v>
      </c>
      <c r="AC33" s="69">
        <v>665609</v>
      </c>
      <c r="AD33" s="69">
        <v>0</v>
      </c>
      <c r="AE33" s="69">
        <v>0</v>
      </c>
      <c r="AF33" s="69">
        <v>0</v>
      </c>
      <c r="AG33" s="69">
        <v>0</v>
      </c>
      <c r="AH33" s="69">
        <v>9964166.7300000004</v>
      </c>
      <c r="AI33" s="69">
        <v>0</v>
      </c>
      <c r="AJ33" s="69">
        <v>0</v>
      </c>
      <c r="AK33" s="69">
        <v>0</v>
      </c>
      <c r="AL33" s="69">
        <v>0</v>
      </c>
      <c r="AM33" s="69">
        <v>0</v>
      </c>
      <c r="AN33" s="69">
        <v>0</v>
      </c>
      <c r="AO33" s="69">
        <v>0</v>
      </c>
      <c r="AP33" s="69">
        <v>0</v>
      </c>
      <c r="AQ33" s="69">
        <v>0</v>
      </c>
      <c r="AR33" s="69">
        <v>0</v>
      </c>
      <c r="AS33" s="69">
        <v>0</v>
      </c>
      <c r="AT33" s="69">
        <v>0</v>
      </c>
      <c r="AU33" s="69">
        <v>0</v>
      </c>
      <c r="AV33" s="69">
        <v>0</v>
      </c>
      <c r="AW33" s="69">
        <v>0</v>
      </c>
      <c r="AX33" s="69">
        <v>0</v>
      </c>
      <c r="AY33" s="69">
        <v>20167952.699999999</v>
      </c>
      <c r="AZ33" s="69">
        <v>0</v>
      </c>
      <c r="BA33" s="69">
        <v>66560.900000000009</v>
      </c>
      <c r="BB33" s="69">
        <v>0</v>
      </c>
      <c r="BC33" s="69">
        <v>0</v>
      </c>
      <c r="BD33" s="69">
        <v>0</v>
      </c>
      <c r="BE33" s="69">
        <v>0</v>
      </c>
    </row>
    <row r="34" spans="2:57">
      <c r="B34" s="134" t="str">
        <v>Metallic Path Facility (MPF) Bulk Migrations</v>
      </c>
      <c r="C34" s="133" t="s">
        <v>105</v>
      </c>
      <c r="D34" s="69">
        <v>0</v>
      </c>
      <c r="E34" s="69">
        <v>0</v>
      </c>
      <c r="F34" s="69">
        <v>0</v>
      </c>
      <c r="G34" s="69">
        <v>0</v>
      </c>
      <c r="H34" s="69">
        <v>0</v>
      </c>
      <c r="I34" s="69">
        <v>0</v>
      </c>
      <c r="J34" s="69">
        <v>54398</v>
      </c>
      <c r="K34" s="69">
        <v>0</v>
      </c>
      <c r="L34" s="69">
        <v>0</v>
      </c>
      <c r="M34" s="69">
        <v>50590.14</v>
      </c>
      <c r="N34" s="69">
        <v>0</v>
      </c>
      <c r="O34" s="69">
        <v>0</v>
      </c>
      <c r="P34" s="69">
        <v>0</v>
      </c>
      <c r="Q34" s="69">
        <v>0</v>
      </c>
      <c r="R34" s="69">
        <v>0</v>
      </c>
      <c r="S34" s="69">
        <v>0</v>
      </c>
      <c r="T34" s="69">
        <v>0</v>
      </c>
      <c r="U34" s="69">
        <v>0</v>
      </c>
      <c r="V34" s="69">
        <v>0</v>
      </c>
      <c r="W34" s="69">
        <v>0</v>
      </c>
      <c r="X34" s="69">
        <v>0</v>
      </c>
      <c r="Y34" s="69">
        <v>0</v>
      </c>
      <c r="Z34" s="69">
        <v>0</v>
      </c>
      <c r="AA34" s="69">
        <v>0</v>
      </c>
      <c r="AB34" s="69">
        <v>0</v>
      </c>
      <c r="AC34" s="69">
        <v>54398</v>
      </c>
      <c r="AD34" s="69">
        <v>0</v>
      </c>
      <c r="AE34" s="69">
        <v>0</v>
      </c>
      <c r="AF34" s="69">
        <v>0</v>
      </c>
      <c r="AG34" s="69">
        <v>0</v>
      </c>
      <c r="AH34" s="69">
        <v>625033.02</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1265297.48</v>
      </c>
      <c r="AZ34" s="69">
        <v>0</v>
      </c>
      <c r="BA34" s="69">
        <v>4351.84</v>
      </c>
      <c r="BB34" s="69">
        <v>0</v>
      </c>
      <c r="BC34" s="69">
        <v>0</v>
      </c>
      <c r="BD34" s="69">
        <v>0</v>
      </c>
      <c r="BE34" s="69">
        <v>0</v>
      </c>
    </row>
    <row r="35" spans="2:57">
      <c r="B35" s="134" t="str">
        <v>Metallic Path Facility (MPF) Rentals</v>
      </c>
      <c r="C35" s="133" t="s">
        <v>105</v>
      </c>
      <c r="D35" s="69">
        <v>8958911.5501860008</v>
      </c>
      <c r="E35" s="69">
        <v>0</v>
      </c>
      <c r="F35" s="69">
        <v>0</v>
      </c>
      <c r="G35" s="69">
        <v>0</v>
      </c>
      <c r="H35" s="69">
        <v>0</v>
      </c>
      <c r="I35" s="69">
        <v>0</v>
      </c>
      <c r="J35" s="69">
        <v>8958911.5501860008</v>
      </c>
      <c r="K35" s="69">
        <v>0</v>
      </c>
      <c r="L35" s="69">
        <v>0</v>
      </c>
      <c r="M35" s="69">
        <v>0</v>
      </c>
      <c r="N35" s="69">
        <v>8958911.5501860008</v>
      </c>
      <c r="O35" s="69">
        <v>10840282.97572506</v>
      </c>
      <c r="P35" s="69">
        <v>8958911.5501860008</v>
      </c>
      <c r="Q35" s="69">
        <v>10840282.97572506</v>
      </c>
      <c r="R35" s="69">
        <v>17917823.100372002</v>
      </c>
      <c r="S35" s="69">
        <v>10840282.97572506</v>
      </c>
      <c r="T35" s="69">
        <v>8958911.5501860008</v>
      </c>
      <c r="U35" s="69">
        <v>8958911.5501860008</v>
      </c>
      <c r="V35" s="69">
        <v>10840282.97572506</v>
      </c>
      <c r="W35" s="69">
        <v>0</v>
      </c>
      <c r="X35" s="69">
        <v>0</v>
      </c>
      <c r="Y35" s="69">
        <v>0</v>
      </c>
      <c r="Z35" s="69">
        <v>0</v>
      </c>
      <c r="AA35" s="69">
        <v>0</v>
      </c>
      <c r="AB35" s="69">
        <v>0</v>
      </c>
      <c r="AC35" s="69">
        <v>0</v>
      </c>
      <c r="AD35" s="69">
        <v>0</v>
      </c>
      <c r="AE35" s="69">
        <v>0</v>
      </c>
      <c r="AF35" s="69">
        <v>8958911.5501860008</v>
      </c>
      <c r="AG35" s="69">
        <v>0</v>
      </c>
      <c r="AH35" s="69">
        <v>21680565.951450121</v>
      </c>
      <c r="AI35" s="69">
        <v>0</v>
      </c>
      <c r="AJ35" s="69">
        <v>0</v>
      </c>
      <c r="AK35" s="69">
        <v>0</v>
      </c>
      <c r="AL35" s="69">
        <v>0</v>
      </c>
      <c r="AM35" s="69">
        <v>0</v>
      </c>
      <c r="AN35" s="69">
        <v>0</v>
      </c>
      <c r="AO35" s="69">
        <v>0</v>
      </c>
      <c r="AP35" s="69">
        <v>0</v>
      </c>
      <c r="AQ35" s="69">
        <v>0</v>
      </c>
      <c r="AR35" s="69">
        <v>0</v>
      </c>
      <c r="AS35" s="69">
        <v>0</v>
      </c>
      <c r="AT35" s="69">
        <v>0</v>
      </c>
      <c r="AU35" s="69">
        <v>0</v>
      </c>
      <c r="AV35" s="69">
        <v>0</v>
      </c>
      <c r="AW35" s="69">
        <v>0</v>
      </c>
      <c r="AX35" s="69">
        <v>0</v>
      </c>
      <c r="AY35" s="69">
        <v>770466393.31599605</v>
      </c>
      <c r="AZ35" s="69">
        <v>0</v>
      </c>
      <c r="BA35" s="69">
        <v>2598084.3495539399</v>
      </c>
      <c r="BB35" s="69">
        <v>0</v>
      </c>
      <c r="BC35" s="69">
        <v>0</v>
      </c>
      <c r="BD35" s="69">
        <v>0</v>
      </c>
      <c r="BE35" s="69">
        <v>0</v>
      </c>
    </row>
    <row r="36" spans="2:57">
      <c r="B36" s="134" t="str">
        <v>Hard Ceases</v>
      </c>
      <c r="C36" s="133" t="s">
        <v>105</v>
      </c>
      <c r="D36" s="69">
        <v>0</v>
      </c>
      <c r="E36" s="69">
        <v>0</v>
      </c>
      <c r="F36" s="69">
        <v>0</v>
      </c>
      <c r="G36" s="69">
        <v>0</v>
      </c>
      <c r="H36" s="69">
        <v>0</v>
      </c>
      <c r="I36" s="69">
        <v>0</v>
      </c>
      <c r="J36" s="69">
        <v>1448952.68</v>
      </c>
      <c r="K36" s="69">
        <v>0</v>
      </c>
      <c r="L36" s="69">
        <v>0</v>
      </c>
      <c r="M36" s="69">
        <v>1550379.3676</v>
      </c>
      <c r="N36" s="69">
        <v>0</v>
      </c>
      <c r="O36" s="69">
        <v>0</v>
      </c>
      <c r="P36" s="69">
        <v>0</v>
      </c>
      <c r="Q36" s="69">
        <v>0</v>
      </c>
      <c r="R36" s="69">
        <v>0</v>
      </c>
      <c r="S36" s="69">
        <v>0</v>
      </c>
      <c r="T36" s="69">
        <v>0</v>
      </c>
      <c r="U36" s="69">
        <v>0</v>
      </c>
      <c r="V36" s="69">
        <v>0</v>
      </c>
      <c r="W36" s="69">
        <v>0</v>
      </c>
      <c r="X36" s="69">
        <v>0</v>
      </c>
      <c r="Y36" s="69">
        <v>0</v>
      </c>
      <c r="Z36" s="69">
        <v>0</v>
      </c>
      <c r="AA36" s="69">
        <v>0</v>
      </c>
      <c r="AB36" s="69">
        <v>0</v>
      </c>
      <c r="AC36" s="69">
        <v>1448952.68</v>
      </c>
      <c r="AD36" s="69">
        <v>0</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32108791.388799999</v>
      </c>
      <c r="AZ36" s="69">
        <v>0</v>
      </c>
      <c r="BA36" s="69">
        <v>362238.17</v>
      </c>
      <c r="BB36" s="69">
        <v>0</v>
      </c>
      <c r="BC36" s="69">
        <v>0</v>
      </c>
      <c r="BD36" s="69">
        <v>0</v>
      </c>
      <c r="BE36" s="69">
        <v>0</v>
      </c>
    </row>
    <row r="37" spans="2:57">
      <c r="B37" s="134" t="str">
        <v>Co-mingling New Provide Services</v>
      </c>
      <c r="C37" s="133" t="s">
        <v>105</v>
      </c>
      <c r="D37" s="69">
        <v>0</v>
      </c>
      <c r="E37" s="69">
        <v>0</v>
      </c>
      <c r="F37" s="69">
        <v>0</v>
      </c>
      <c r="G37" s="69">
        <v>8251.6512399977109</v>
      </c>
      <c r="H37" s="69">
        <v>0</v>
      </c>
      <c r="I37" s="69">
        <v>0</v>
      </c>
      <c r="J37" s="69">
        <v>8251.6512399977109</v>
      </c>
      <c r="K37" s="69">
        <v>0</v>
      </c>
      <c r="L37" s="69">
        <v>0</v>
      </c>
      <c r="M37" s="69">
        <v>0</v>
      </c>
      <c r="N37" s="69">
        <v>0</v>
      </c>
      <c r="O37" s="69">
        <v>0</v>
      </c>
      <c r="P37" s="69">
        <v>0</v>
      </c>
      <c r="Q37" s="69">
        <v>0</v>
      </c>
      <c r="R37" s="69">
        <v>0</v>
      </c>
      <c r="S37" s="69">
        <v>0</v>
      </c>
      <c r="T37" s="69">
        <v>0</v>
      </c>
      <c r="U37" s="69">
        <v>0</v>
      </c>
      <c r="V37" s="69">
        <v>0</v>
      </c>
      <c r="W37" s="69">
        <v>0</v>
      </c>
      <c r="X37" s="69">
        <v>0</v>
      </c>
      <c r="Y37" s="69">
        <v>0</v>
      </c>
      <c r="Z37" s="69">
        <v>0</v>
      </c>
      <c r="AA37" s="69">
        <v>0</v>
      </c>
      <c r="AB37" s="69">
        <v>0</v>
      </c>
      <c r="AC37" s="69">
        <v>8251.6512399977109</v>
      </c>
      <c r="AD37" s="69">
        <v>0</v>
      </c>
      <c r="AE37" s="69">
        <v>0</v>
      </c>
      <c r="AF37" s="69">
        <v>0</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3954415.7764403503</v>
      </c>
      <c r="AZ37" s="69">
        <v>0</v>
      </c>
      <c r="BA37" s="69">
        <v>56567.397863775914</v>
      </c>
      <c r="BB37" s="69">
        <v>0</v>
      </c>
      <c r="BC37" s="69">
        <v>0</v>
      </c>
      <c r="BD37" s="69">
        <v>0</v>
      </c>
      <c r="BE37" s="69">
        <v>0</v>
      </c>
    </row>
    <row r="38" spans="2:57">
      <c r="B38" s="134" t="str">
        <v>Co-mingling Rental Services</v>
      </c>
      <c r="C38" s="133" t="s">
        <v>105</v>
      </c>
      <c r="D38" s="69">
        <v>0</v>
      </c>
      <c r="E38" s="69">
        <v>0</v>
      </c>
      <c r="F38" s="69">
        <v>0</v>
      </c>
      <c r="G38" s="69">
        <v>0</v>
      </c>
      <c r="H38" s="69">
        <v>541534.58265779074</v>
      </c>
      <c r="I38" s="69">
        <v>0</v>
      </c>
      <c r="J38" s="69">
        <v>541534.58265779074</v>
      </c>
      <c r="K38" s="69">
        <v>0</v>
      </c>
      <c r="L38" s="69">
        <v>0</v>
      </c>
      <c r="M38" s="69">
        <v>0</v>
      </c>
      <c r="N38" s="69">
        <v>0</v>
      </c>
      <c r="O38" s="69">
        <v>0</v>
      </c>
      <c r="P38" s="69">
        <v>0</v>
      </c>
      <c r="Q38" s="69">
        <v>0</v>
      </c>
      <c r="R38" s="69">
        <v>0</v>
      </c>
      <c r="S38" s="69">
        <v>0</v>
      </c>
      <c r="T38" s="69">
        <v>0</v>
      </c>
      <c r="U38" s="69">
        <v>0</v>
      </c>
      <c r="V38" s="69">
        <v>0</v>
      </c>
      <c r="W38" s="69">
        <v>0</v>
      </c>
      <c r="X38" s="69">
        <v>0</v>
      </c>
      <c r="Y38" s="69">
        <v>0</v>
      </c>
      <c r="Z38" s="69">
        <v>0</v>
      </c>
      <c r="AA38" s="69">
        <v>0</v>
      </c>
      <c r="AB38" s="69">
        <v>0</v>
      </c>
      <c r="AC38" s="69">
        <v>0</v>
      </c>
      <c r="AD38" s="69">
        <v>0</v>
      </c>
      <c r="AE38" s="69">
        <v>0</v>
      </c>
      <c r="AF38" s="69">
        <v>541534.58265779074</v>
      </c>
      <c r="AG38" s="69">
        <v>0</v>
      </c>
      <c r="AH38" s="69">
        <v>0</v>
      </c>
      <c r="AI38" s="69">
        <v>0</v>
      </c>
      <c r="AJ38" s="69">
        <v>0</v>
      </c>
      <c r="AK38" s="69">
        <v>0</v>
      </c>
      <c r="AL38" s="69">
        <v>0</v>
      </c>
      <c r="AM38" s="69">
        <v>0</v>
      </c>
      <c r="AN38" s="69">
        <v>0</v>
      </c>
      <c r="AO38" s="69">
        <v>0</v>
      </c>
      <c r="AP38" s="69">
        <v>0</v>
      </c>
      <c r="AQ38" s="69">
        <v>0</v>
      </c>
      <c r="AR38" s="69">
        <v>0</v>
      </c>
      <c r="AS38" s="69">
        <v>0</v>
      </c>
      <c r="AT38" s="69">
        <v>0</v>
      </c>
      <c r="AU38" s="69">
        <v>0</v>
      </c>
      <c r="AV38" s="69">
        <v>0</v>
      </c>
      <c r="AW38" s="69">
        <v>0</v>
      </c>
      <c r="AX38" s="69">
        <v>0</v>
      </c>
      <c r="AY38" s="69">
        <v>34076984.238473549</v>
      </c>
      <c r="AZ38" s="69">
        <v>0</v>
      </c>
      <c r="BA38" s="69">
        <v>487492.7152686264</v>
      </c>
      <c r="BB38" s="69">
        <v>10860980.605379829</v>
      </c>
      <c r="BC38" s="69">
        <v>0</v>
      </c>
      <c r="BD38" s="69">
        <v>0</v>
      </c>
      <c r="BE38" s="69">
        <v>0</v>
      </c>
    </row>
    <row r="39" spans="2:57">
      <c r="B39" s="134" t="str">
        <v>Tie cables</v>
      </c>
      <c r="C39" s="133" t="s">
        <v>105</v>
      </c>
      <c r="D39" s="69">
        <v>0</v>
      </c>
      <c r="E39" s="69">
        <v>0</v>
      </c>
      <c r="F39" s="69">
        <v>0</v>
      </c>
      <c r="G39" s="69">
        <v>0</v>
      </c>
      <c r="H39" s="69">
        <v>0</v>
      </c>
      <c r="I39" s="69">
        <v>661949.15670023486</v>
      </c>
      <c r="J39" s="69">
        <v>661949.15670023486</v>
      </c>
      <c r="K39" s="69">
        <v>0</v>
      </c>
      <c r="L39" s="69">
        <v>0</v>
      </c>
      <c r="M39" s="69">
        <v>0</v>
      </c>
      <c r="N39" s="69">
        <v>0</v>
      </c>
      <c r="O39" s="69">
        <v>0</v>
      </c>
      <c r="P39" s="69">
        <v>0</v>
      </c>
      <c r="Q39" s="69">
        <v>0</v>
      </c>
      <c r="R39" s="69">
        <v>0</v>
      </c>
      <c r="S39" s="69">
        <v>0</v>
      </c>
      <c r="T39" s="69">
        <v>0</v>
      </c>
      <c r="U39" s="69">
        <v>0</v>
      </c>
      <c r="V39" s="69">
        <v>0</v>
      </c>
      <c r="W39" s="69">
        <v>0</v>
      </c>
      <c r="X39" s="69">
        <v>0</v>
      </c>
      <c r="Y39" s="69">
        <v>0</v>
      </c>
      <c r="Z39" s="69">
        <v>0</v>
      </c>
      <c r="AA39" s="69">
        <v>0</v>
      </c>
      <c r="AB39" s="69">
        <v>0</v>
      </c>
      <c r="AC39" s="69">
        <v>661949.15670023486</v>
      </c>
      <c r="AD39" s="69">
        <v>0</v>
      </c>
      <c r="AE39" s="69">
        <v>0</v>
      </c>
      <c r="AF39" s="69">
        <v>346250.3281201229</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19471489.040166911</v>
      </c>
      <c r="AZ39" s="69">
        <v>0</v>
      </c>
      <c r="BA39" s="69">
        <v>132389.83134004698</v>
      </c>
      <c r="BB39" s="69">
        <v>0</v>
      </c>
      <c r="BC39" s="69">
        <v>0</v>
      </c>
      <c r="BD39" s="69">
        <v>0</v>
      </c>
      <c r="BE39" s="69">
        <v>0</v>
      </c>
    </row>
    <row r="40" spans="2:57">
      <c r="B40" s="134" t="str">
        <v>Other LLU Ancillary Services</v>
      </c>
      <c r="C40" s="133" t="s">
        <v>105</v>
      </c>
      <c r="D40" s="69">
        <v>0</v>
      </c>
      <c r="E40" s="69">
        <v>0</v>
      </c>
      <c r="F40" s="69">
        <v>0</v>
      </c>
      <c r="G40" s="69">
        <v>0</v>
      </c>
      <c r="H40" s="69">
        <v>0</v>
      </c>
      <c r="I40" s="69">
        <v>0</v>
      </c>
      <c r="J40" s="69">
        <v>1365949.962142</v>
      </c>
      <c r="K40" s="69">
        <v>0</v>
      </c>
      <c r="L40" s="69">
        <v>0</v>
      </c>
      <c r="M40" s="69">
        <v>81956.99772852</v>
      </c>
      <c r="N40" s="69">
        <v>0</v>
      </c>
      <c r="O40" s="69">
        <v>0</v>
      </c>
      <c r="P40" s="69">
        <v>0</v>
      </c>
      <c r="Q40" s="69">
        <v>0</v>
      </c>
      <c r="R40" s="69">
        <v>0</v>
      </c>
      <c r="S40" s="69">
        <v>0</v>
      </c>
      <c r="T40" s="69">
        <v>0</v>
      </c>
      <c r="U40" s="69">
        <v>0</v>
      </c>
      <c r="V40" s="69">
        <v>0</v>
      </c>
      <c r="W40" s="69">
        <v>0</v>
      </c>
      <c r="X40" s="69">
        <v>0</v>
      </c>
      <c r="Y40" s="69">
        <v>0</v>
      </c>
      <c r="Z40" s="69">
        <v>0</v>
      </c>
      <c r="AA40" s="69">
        <v>0</v>
      </c>
      <c r="AB40" s="69">
        <v>0</v>
      </c>
      <c r="AC40" s="69">
        <v>1365949.962142</v>
      </c>
      <c r="AD40" s="69">
        <v>0</v>
      </c>
      <c r="AE40" s="69">
        <v>0</v>
      </c>
      <c r="AF40" s="69">
        <v>0</v>
      </c>
      <c r="AG40" s="69">
        <v>0</v>
      </c>
      <c r="AH40" s="69">
        <v>16910460.53131796</v>
      </c>
      <c r="AI40" s="69">
        <v>0</v>
      </c>
      <c r="AJ40" s="69">
        <v>0</v>
      </c>
      <c r="AK40" s="69">
        <v>0</v>
      </c>
      <c r="AL40" s="69">
        <v>0</v>
      </c>
      <c r="AM40" s="69">
        <v>0</v>
      </c>
      <c r="AN40" s="69">
        <v>0</v>
      </c>
      <c r="AO40" s="69">
        <v>0</v>
      </c>
      <c r="AP40" s="69">
        <v>0</v>
      </c>
      <c r="AQ40" s="69">
        <v>0</v>
      </c>
      <c r="AR40" s="69">
        <v>0</v>
      </c>
      <c r="AS40" s="69">
        <v>0</v>
      </c>
      <c r="AT40" s="69">
        <v>0</v>
      </c>
      <c r="AU40" s="69">
        <v>0</v>
      </c>
      <c r="AV40" s="69">
        <v>0</v>
      </c>
      <c r="AW40" s="69">
        <v>0</v>
      </c>
      <c r="AX40" s="69">
        <v>0</v>
      </c>
      <c r="AY40" s="69">
        <v>34217046.551657103</v>
      </c>
      <c r="AZ40" s="69">
        <v>0</v>
      </c>
      <c r="BA40" s="69">
        <v>109275.99697136</v>
      </c>
      <c r="BB40" s="69">
        <v>0</v>
      </c>
      <c r="BC40" s="69">
        <v>0</v>
      </c>
      <c r="BD40" s="69">
        <v>0</v>
      </c>
      <c r="BE40" s="69">
        <v>0</v>
      </c>
    </row>
    <row r="41" spans="2:57">
      <c r="B41" s="134" t="str">
        <v>Shared Metallic Path Facility (SMPF) New Provides</v>
      </c>
      <c r="C41" s="133" t="s">
        <v>105</v>
      </c>
      <c r="D41" s="69">
        <v>0</v>
      </c>
      <c r="E41" s="69">
        <v>0</v>
      </c>
      <c r="F41" s="69">
        <v>0</v>
      </c>
      <c r="G41" s="69">
        <v>0</v>
      </c>
      <c r="H41" s="69">
        <v>0</v>
      </c>
      <c r="I41" s="69">
        <v>0</v>
      </c>
      <c r="J41" s="69">
        <v>1463260</v>
      </c>
      <c r="K41" s="69">
        <v>0</v>
      </c>
      <c r="L41" s="69">
        <v>0</v>
      </c>
      <c r="M41" s="69">
        <v>1741279.4</v>
      </c>
      <c r="N41" s="69">
        <v>0</v>
      </c>
      <c r="O41" s="69">
        <v>0</v>
      </c>
      <c r="P41" s="69">
        <v>0</v>
      </c>
      <c r="Q41" s="69">
        <v>0</v>
      </c>
      <c r="R41" s="69">
        <v>0</v>
      </c>
      <c r="S41" s="69">
        <v>0</v>
      </c>
      <c r="T41" s="69">
        <v>0</v>
      </c>
      <c r="U41" s="69">
        <v>0</v>
      </c>
      <c r="V41" s="69">
        <v>0</v>
      </c>
      <c r="W41" s="69">
        <v>0</v>
      </c>
      <c r="X41" s="69">
        <v>0</v>
      </c>
      <c r="Y41" s="69">
        <v>0</v>
      </c>
      <c r="Z41" s="69">
        <v>0</v>
      </c>
      <c r="AA41" s="69">
        <v>0</v>
      </c>
      <c r="AB41" s="69">
        <v>0</v>
      </c>
      <c r="AC41" s="69">
        <v>1463260</v>
      </c>
      <c r="AD41" s="69">
        <v>0</v>
      </c>
      <c r="AE41" s="69">
        <v>0</v>
      </c>
      <c r="AF41" s="69">
        <v>0</v>
      </c>
      <c r="AG41" s="69">
        <v>0</v>
      </c>
      <c r="AH41" s="69">
        <v>20046662</v>
      </c>
      <c r="AI41" s="69">
        <v>0</v>
      </c>
      <c r="AJ41" s="69">
        <v>0</v>
      </c>
      <c r="AK41" s="69">
        <v>0</v>
      </c>
      <c r="AL41" s="69">
        <v>0</v>
      </c>
      <c r="AM41" s="69">
        <v>0</v>
      </c>
      <c r="AN41" s="69">
        <v>0</v>
      </c>
      <c r="AO41" s="69">
        <v>0</v>
      </c>
      <c r="AP41" s="69">
        <v>0</v>
      </c>
      <c r="AQ41" s="69">
        <v>0</v>
      </c>
      <c r="AR41" s="69">
        <v>0</v>
      </c>
      <c r="AS41" s="69">
        <v>0</v>
      </c>
      <c r="AT41" s="69">
        <v>0</v>
      </c>
      <c r="AU41" s="69">
        <v>0</v>
      </c>
      <c r="AV41" s="69">
        <v>0</v>
      </c>
      <c r="AW41" s="69">
        <v>0</v>
      </c>
      <c r="AX41" s="69">
        <v>0</v>
      </c>
      <c r="AY41" s="69">
        <v>40576199.799999997</v>
      </c>
      <c r="AZ41" s="69">
        <v>0</v>
      </c>
      <c r="BA41" s="69">
        <v>453610.6</v>
      </c>
      <c r="BB41" s="69">
        <v>0</v>
      </c>
      <c r="BC41" s="69">
        <v>0</v>
      </c>
      <c r="BD41" s="69">
        <v>0</v>
      </c>
      <c r="BE41" s="69">
        <v>0</v>
      </c>
    </row>
    <row r="42" spans="2:57">
      <c r="B42" s="134" t="str">
        <v>Shared Metallic Path Facility (SMPF) Single Migrations</v>
      </c>
      <c r="C42" s="133" t="s">
        <v>105</v>
      </c>
      <c r="D42" s="69">
        <v>0</v>
      </c>
      <c r="E42" s="69">
        <v>0</v>
      </c>
      <c r="F42" s="69">
        <v>0</v>
      </c>
      <c r="G42" s="69">
        <v>0</v>
      </c>
      <c r="H42" s="69">
        <v>0</v>
      </c>
      <c r="I42" s="69">
        <v>0</v>
      </c>
      <c r="J42" s="69">
        <v>84460</v>
      </c>
      <c r="K42" s="69">
        <v>0</v>
      </c>
      <c r="L42" s="69">
        <v>0</v>
      </c>
      <c r="M42" s="69">
        <v>119933.2</v>
      </c>
      <c r="N42" s="69">
        <v>0</v>
      </c>
      <c r="O42" s="69">
        <v>0</v>
      </c>
      <c r="P42" s="69">
        <v>0</v>
      </c>
      <c r="Q42" s="69">
        <v>0</v>
      </c>
      <c r="R42" s="69">
        <v>0</v>
      </c>
      <c r="S42" s="69">
        <v>0</v>
      </c>
      <c r="T42" s="69">
        <v>0</v>
      </c>
      <c r="U42" s="69">
        <v>0</v>
      </c>
      <c r="V42" s="69">
        <v>0</v>
      </c>
      <c r="W42" s="69">
        <v>0</v>
      </c>
      <c r="X42" s="69">
        <v>0</v>
      </c>
      <c r="Y42" s="69">
        <v>0</v>
      </c>
      <c r="Z42" s="69">
        <v>0</v>
      </c>
      <c r="AA42" s="69">
        <v>0</v>
      </c>
      <c r="AB42" s="69">
        <v>0</v>
      </c>
      <c r="AC42" s="69">
        <v>84460</v>
      </c>
      <c r="AD42" s="69">
        <v>0</v>
      </c>
      <c r="AE42" s="69">
        <v>0</v>
      </c>
      <c r="AF42" s="69">
        <v>0</v>
      </c>
      <c r="AG42" s="69">
        <v>0</v>
      </c>
      <c r="AH42" s="69">
        <v>1263521.6000000001</v>
      </c>
      <c r="AI42" s="69">
        <v>0</v>
      </c>
      <c r="AJ42" s="69">
        <v>0</v>
      </c>
      <c r="AK42" s="69">
        <v>0</v>
      </c>
      <c r="AL42" s="69">
        <v>0</v>
      </c>
      <c r="AM42" s="69">
        <v>0</v>
      </c>
      <c r="AN42" s="69">
        <v>0</v>
      </c>
      <c r="AO42" s="69">
        <v>0</v>
      </c>
      <c r="AP42" s="69">
        <v>0</v>
      </c>
      <c r="AQ42" s="69">
        <v>0</v>
      </c>
      <c r="AR42" s="69">
        <v>0</v>
      </c>
      <c r="AS42" s="69">
        <v>0</v>
      </c>
      <c r="AT42" s="69">
        <v>0</v>
      </c>
      <c r="AU42" s="69">
        <v>0</v>
      </c>
      <c r="AV42" s="69">
        <v>0</v>
      </c>
      <c r="AW42" s="69">
        <v>0</v>
      </c>
      <c r="AX42" s="69">
        <v>0</v>
      </c>
      <c r="AY42" s="69">
        <v>2556604.2000000002</v>
      </c>
      <c r="AZ42" s="69">
        <v>0</v>
      </c>
      <c r="BA42" s="69">
        <v>28716.400000000001</v>
      </c>
      <c r="BB42" s="69">
        <v>0</v>
      </c>
      <c r="BC42" s="69">
        <v>0</v>
      </c>
      <c r="BD42" s="69">
        <v>0</v>
      </c>
      <c r="BE42" s="69">
        <v>0</v>
      </c>
    </row>
    <row r="43" spans="2:57">
      <c r="B43" s="134" t="str">
        <v>Shared Metallic Path Facility (SMPF) Bulk Migrations</v>
      </c>
      <c r="C43" s="133" t="s">
        <v>105</v>
      </c>
      <c r="D43" s="69">
        <v>0</v>
      </c>
      <c r="E43" s="69">
        <v>0</v>
      </c>
      <c r="F43" s="69">
        <v>0</v>
      </c>
      <c r="G43" s="69">
        <v>0</v>
      </c>
      <c r="H43" s="69">
        <v>0</v>
      </c>
      <c r="I43" s="69">
        <v>0</v>
      </c>
      <c r="J43" s="69">
        <v>9873</v>
      </c>
      <c r="K43" s="69">
        <v>0</v>
      </c>
      <c r="L43" s="69">
        <v>0</v>
      </c>
      <c r="M43" s="69">
        <v>9181.8900000000012</v>
      </c>
      <c r="N43" s="69">
        <v>0</v>
      </c>
      <c r="O43" s="69">
        <v>0</v>
      </c>
      <c r="P43" s="69">
        <v>0</v>
      </c>
      <c r="Q43" s="69">
        <v>0</v>
      </c>
      <c r="R43" s="69">
        <v>0</v>
      </c>
      <c r="S43" s="69">
        <v>0</v>
      </c>
      <c r="T43" s="69">
        <v>0</v>
      </c>
      <c r="U43" s="69">
        <v>0</v>
      </c>
      <c r="V43" s="69">
        <v>0</v>
      </c>
      <c r="W43" s="69">
        <v>0</v>
      </c>
      <c r="X43" s="69">
        <v>0</v>
      </c>
      <c r="Y43" s="69">
        <v>0</v>
      </c>
      <c r="Z43" s="69">
        <v>0</v>
      </c>
      <c r="AA43" s="69">
        <v>0</v>
      </c>
      <c r="AB43" s="69">
        <v>0</v>
      </c>
      <c r="AC43" s="69">
        <v>9873</v>
      </c>
      <c r="AD43" s="69">
        <v>0</v>
      </c>
      <c r="AE43" s="69">
        <v>0</v>
      </c>
      <c r="AF43" s="69">
        <v>0</v>
      </c>
      <c r="AG43" s="69">
        <v>0</v>
      </c>
      <c r="AH43" s="69">
        <v>102383.01</v>
      </c>
      <c r="AI43" s="69">
        <v>0</v>
      </c>
      <c r="AJ43" s="69">
        <v>0</v>
      </c>
      <c r="AK43" s="69">
        <v>0</v>
      </c>
      <c r="AL43" s="69">
        <v>0</v>
      </c>
      <c r="AM43" s="69">
        <v>0</v>
      </c>
      <c r="AN43" s="69">
        <v>0</v>
      </c>
      <c r="AO43" s="69">
        <v>0</v>
      </c>
      <c r="AP43" s="69">
        <v>0</v>
      </c>
      <c r="AQ43" s="69">
        <v>0</v>
      </c>
      <c r="AR43" s="69">
        <v>0</v>
      </c>
      <c r="AS43" s="69">
        <v>0</v>
      </c>
      <c r="AT43" s="69">
        <v>0</v>
      </c>
      <c r="AU43" s="69">
        <v>0</v>
      </c>
      <c r="AV43" s="69">
        <v>0</v>
      </c>
      <c r="AW43" s="69">
        <v>0</v>
      </c>
      <c r="AX43" s="69">
        <v>0</v>
      </c>
      <c r="AY43" s="69">
        <v>207135.54</v>
      </c>
      <c r="AZ43" s="69">
        <v>0</v>
      </c>
      <c r="BA43" s="69">
        <v>2369.52</v>
      </c>
      <c r="BB43" s="69">
        <v>0</v>
      </c>
      <c r="BC43" s="69">
        <v>0</v>
      </c>
      <c r="BD43" s="69">
        <v>0</v>
      </c>
      <c r="BE43" s="69">
        <v>0</v>
      </c>
    </row>
    <row r="44" spans="2:57">
      <c r="B44" s="134" t="str">
        <v>Shared Metallic Path Facility (SMPF) Rentals</v>
      </c>
      <c r="C44" s="133" t="s">
        <v>105</v>
      </c>
      <c r="D44" s="69">
        <v>0</v>
      </c>
      <c r="E44" s="69">
        <v>0</v>
      </c>
      <c r="F44" s="69">
        <v>0</v>
      </c>
      <c r="G44" s="69">
        <v>0</v>
      </c>
      <c r="H44" s="69">
        <v>0</v>
      </c>
      <c r="I44" s="69">
        <v>0</v>
      </c>
      <c r="J44" s="69">
        <v>7069364.3333330005</v>
      </c>
      <c r="K44" s="69">
        <v>0</v>
      </c>
      <c r="L44" s="69">
        <v>0</v>
      </c>
      <c r="M44" s="69">
        <v>0</v>
      </c>
      <c r="N44" s="69">
        <v>0</v>
      </c>
      <c r="O44" s="69">
        <v>1484566.5099999302</v>
      </c>
      <c r="P44" s="69">
        <v>0</v>
      </c>
      <c r="Q44" s="69">
        <v>1484566.5099999302</v>
      </c>
      <c r="R44" s="69">
        <v>7069364.3333330005</v>
      </c>
      <c r="S44" s="69">
        <v>1484566.5099999302</v>
      </c>
      <c r="T44" s="69">
        <v>0</v>
      </c>
      <c r="U44" s="69">
        <v>0</v>
      </c>
      <c r="V44" s="69">
        <v>0</v>
      </c>
      <c r="W44" s="69">
        <v>0</v>
      </c>
      <c r="X44" s="69">
        <v>0</v>
      </c>
      <c r="Y44" s="69">
        <v>0</v>
      </c>
      <c r="Z44" s="69">
        <v>0</v>
      </c>
      <c r="AA44" s="69">
        <v>0</v>
      </c>
      <c r="AB44" s="69">
        <v>0</v>
      </c>
      <c r="AC44" s="69">
        <v>0</v>
      </c>
      <c r="AD44" s="69">
        <v>0</v>
      </c>
      <c r="AE44" s="69">
        <v>0</v>
      </c>
      <c r="AF44" s="69">
        <v>1201791.9366666102</v>
      </c>
      <c r="AG44" s="69">
        <v>0</v>
      </c>
      <c r="AH44" s="69">
        <v>70693.643333330008</v>
      </c>
      <c r="AI44" s="69">
        <v>0</v>
      </c>
      <c r="AJ44" s="69">
        <v>0</v>
      </c>
      <c r="AK44" s="69">
        <v>0</v>
      </c>
      <c r="AL44" s="69">
        <v>0</v>
      </c>
      <c r="AM44" s="69">
        <v>0</v>
      </c>
      <c r="AN44" s="69">
        <v>0</v>
      </c>
      <c r="AO44" s="69">
        <v>0</v>
      </c>
      <c r="AP44" s="69">
        <v>0</v>
      </c>
      <c r="AQ44" s="69">
        <v>0</v>
      </c>
      <c r="AR44" s="69">
        <v>0</v>
      </c>
      <c r="AS44" s="69">
        <v>0</v>
      </c>
      <c r="AT44" s="69">
        <v>0</v>
      </c>
      <c r="AU44" s="69">
        <v>0</v>
      </c>
      <c r="AV44" s="69">
        <v>0</v>
      </c>
      <c r="AW44" s="69">
        <v>0</v>
      </c>
      <c r="AX44" s="69">
        <v>0</v>
      </c>
      <c r="AY44" s="69">
        <v>17673410.833332501</v>
      </c>
      <c r="AZ44" s="69">
        <v>0</v>
      </c>
      <c r="BA44" s="69">
        <v>212080.92999999001</v>
      </c>
      <c r="BB44" s="69">
        <v>0</v>
      </c>
      <c r="BC44" s="69">
        <v>0</v>
      </c>
      <c r="BD44" s="69">
        <v>0</v>
      </c>
      <c r="BE44" s="69">
        <v>0</v>
      </c>
    </row>
    <row r="45" spans="2:57">
      <c r="B45" s="134" t="str">
        <v>WLR Simultaneously Provided Conversions</v>
      </c>
      <c r="C45" s="133" t="s">
        <v>105</v>
      </c>
      <c r="D45" s="69">
        <v>0</v>
      </c>
      <c r="E45" s="69">
        <v>0</v>
      </c>
      <c r="F45" s="69">
        <v>0</v>
      </c>
      <c r="G45" s="69">
        <v>0</v>
      </c>
      <c r="H45" s="69">
        <v>0</v>
      </c>
      <c r="I45" s="69">
        <v>0</v>
      </c>
      <c r="J45" s="69">
        <v>149006</v>
      </c>
      <c r="K45" s="69">
        <v>149006</v>
      </c>
      <c r="L45" s="69">
        <v>149006</v>
      </c>
      <c r="M45" s="69">
        <v>244369.84</v>
      </c>
      <c r="N45" s="69">
        <v>0</v>
      </c>
      <c r="O45" s="69">
        <v>0</v>
      </c>
      <c r="P45" s="69">
        <v>0</v>
      </c>
      <c r="Q45" s="69">
        <v>0</v>
      </c>
      <c r="R45" s="69">
        <v>0</v>
      </c>
      <c r="S45" s="69">
        <v>0</v>
      </c>
      <c r="T45" s="69">
        <v>0</v>
      </c>
      <c r="U45" s="69">
        <v>0</v>
      </c>
      <c r="V45" s="69">
        <v>0</v>
      </c>
      <c r="W45" s="69">
        <v>0</v>
      </c>
      <c r="X45" s="69">
        <v>0</v>
      </c>
      <c r="Y45" s="69">
        <v>0</v>
      </c>
      <c r="Z45" s="69">
        <v>0</v>
      </c>
      <c r="AA45" s="69">
        <v>0</v>
      </c>
      <c r="AB45" s="69">
        <v>149006</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9">
        <v>0</v>
      </c>
      <c r="BA45" s="69">
        <v>0</v>
      </c>
      <c r="BB45" s="69">
        <v>0</v>
      </c>
      <c r="BC45" s="69">
        <v>0</v>
      </c>
      <c r="BD45" s="69">
        <v>0</v>
      </c>
      <c r="BE45" s="69">
        <v>0</v>
      </c>
    </row>
    <row r="46" spans="2:57">
      <c r="B46" s="134" t="str">
        <v>WLR Simultaneously Provided Connections</v>
      </c>
      <c r="C46" s="133" t="s">
        <v>105</v>
      </c>
      <c r="D46" s="69">
        <v>0</v>
      </c>
      <c r="E46" s="69">
        <v>0</v>
      </c>
      <c r="F46" s="69">
        <v>0</v>
      </c>
      <c r="G46" s="69">
        <v>0</v>
      </c>
      <c r="H46" s="69">
        <v>0</v>
      </c>
      <c r="I46" s="69">
        <v>0</v>
      </c>
      <c r="J46" s="69">
        <v>251407.33333299999</v>
      </c>
      <c r="K46" s="69">
        <v>251407.33333299999</v>
      </c>
      <c r="L46" s="69">
        <v>251407.33333299999</v>
      </c>
      <c r="M46" s="69">
        <v>276548.0666663</v>
      </c>
      <c r="N46" s="69">
        <v>0</v>
      </c>
      <c r="O46" s="69">
        <v>0</v>
      </c>
      <c r="P46" s="69">
        <v>0</v>
      </c>
      <c r="Q46" s="69">
        <v>0</v>
      </c>
      <c r="R46" s="69">
        <v>0</v>
      </c>
      <c r="S46" s="69">
        <v>0</v>
      </c>
      <c r="T46" s="69">
        <v>0</v>
      </c>
      <c r="U46" s="69">
        <v>0</v>
      </c>
      <c r="V46" s="69">
        <v>0</v>
      </c>
      <c r="W46" s="69">
        <v>0</v>
      </c>
      <c r="X46" s="69">
        <v>0</v>
      </c>
      <c r="Y46" s="69">
        <v>0</v>
      </c>
      <c r="Z46" s="69">
        <v>0</v>
      </c>
      <c r="AA46" s="69">
        <v>0</v>
      </c>
      <c r="AB46" s="69">
        <v>251407.33333299999</v>
      </c>
      <c r="AC46" s="69">
        <v>0</v>
      </c>
      <c r="AD46" s="69">
        <v>0</v>
      </c>
      <c r="AE46" s="69">
        <v>0</v>
      </c>
      <c r="AF46" s="69">
        <v>0</v>
      </c>
      <c r="AG46" s="69">
        <v>0</v>
      </c>
      <c r="AH46" s="69">
        <v>0</v>
      </c>
      <c r="AI46" s="69">
        <v>0</v>
      </c>
      <c r="AJ46" s="69">
        <v>0</v>
      </c>
      <c r="AK46" s="69">
        <v>0</v>
      </c>
      <c r="AL46" s="69">
        <v>0</v>
      </c>
      <c r="AM46" s="69">
        <v>0</v>
      </c>
      <c r="AN46" s="69">
        <v>0</v>
      </c>
      <c r="AO46" s="69">
        <v>0</v>
      </c>
      <c r="AP46" s="69">
        <v>0</v>
      </c>
      <c r="AQ46" s="69">
        <v>0</v>
      </c>
      <c r="AR46" s="69">
        <v>0</v>
      </c>
      <c r="AS46" s="69">
        <v>0</v>
      </c>
      <c r="AT46" s="69">
        <v>0</v>
      </c>
      <c r="AU46" s="69">
        <v>0</v>
      </c>
      <c r="AV46" s="69">
        <v>0</v>
      </c>
      <c r="AW46" s="69">
        <v>0</v>
      </c>
      <c r="AX46" s="69">
        <v>0</v>
      </c>
      <c r="AY46" s="69">
        <v>2194786.0199970901</v>
      </c>
      <c r="AZ46" s="69">
        <v>0</v>
      </c>
      <c r="BA46" s="69">
        <v>5028.1466666599999</v>
      </c>
      <c r="BB46" s="69">
        <v>0</v>
      </c>
      <c r="BC46" s="69">
        <v>0</v>
      </c>
      <c r="BD46" s="69">
        <v>0</v>
      </c>
      <c r="BE46" s="69">
        <v>0</v>
      </c>
    </row>
    <row r="47" spans="2:57" s="39" customFormat="1">
      <c r="B47" s="134" t="str">
        <v>GEA FTTC Rentals</v>
      </c>
      <c r="C47" s="133" t="s">
        <v>105</v>
      </c>
      <c r="D47" s="69">
        <v>0</v>
      </c>
      <c r="E47" s="69">
        <v>0</v>
      </c>
      <c r="F47" s="69">
        <v>0</v>
      </c>
      <c r="G47" s="69">
        <v>0</v>
      </c>
      <c r="H47" s="69">
        <v>0</v>
      </c>
      <c r="I47" s="69">
        <v>0</v>
      </c>
      <c r="J47" s="69">
        <v>0</v>
      </c>
      <c r="K47" s="69">
        <v>0</v>
      </c>
      <c r="L47" s="69">
        <v>0</v>
      </c>
      <c r="M47" s="69">
        <v>0</v>
      </c>
      <c r="N47" s="69">
        <v>0</v>
      </c>
      <c r="O47" s="69">
        <v>0</v>
      </c>
      <c r="P47" s="69">
        <v>0</v>
      </c>
      <c r="Q47" s="69">
        <v>0</v>
      </c>
      <c r="R47" s="69">
        <v>0</v>
      </c>
      <c r="S47" s="69">
        <v>0</v>
      </c>
      <c r="T47" s="69">
        <v>0</v>
      </c>
      <c r="U47" s="69">
        <v>0</v>
      </c>
      <c r="V47" s="69">
        <v>0</v>
      </c>
      <c r="W47" s="69">
        <v>0</v>
      </c>
      <c r="X47" s="69">
        <v>0</v>
      </c>
      <c r="Y47" s="69">
        <v>6218552.7871169308</v>
      </c>
      <c r="Z47" s="69">
        <v>6218552.7871169308</v>
      </c>
      <c r="AA47" s="69">
        <v>0</v>
      </c>
      <c r="AB47" s="69">
        <v>0</v>
      </c>
      <c r="AC47" s="69">
        <v>0</v>
      </c>
      <c r="AD47" s="69">
        <v>0</v>
      </c>
      <c r="AE47" s="69">
        <v>0</v>
      </c>
      <c r="AF47" s="69">
        <v>0</v>
      </c>
      <c r="AG47" s="69">
        <v>6218552.7871169308</v>
      </c>
      <c r="AH47" s="69">
        <v>0</v>
      </c>
      <c r="AI47" s="69">
        <v>0</v>
      </c>
      <c r="AJ47" s="69">
        <v>6218552.7871169308</v>
      </c>
      <c r="AK47" s="69">
        <v>6218552.7871169308</v>
      </c>
      <c r="AL47" s="69">
        <v>6218552.7871169308</v>
      </c>
      <c r="AM47" s="69">
        <v>6218552.7871169308</v>
      </c>
      <c r="AN47" s="69">
        <v>6218552.7871169308</v>
      </c>
      <c r="AO47" s="69">
        <v>6218552.7871169308</v>
      </c>
      <c r="AP47" s="69">
        <v>0</v>
      </c>
      <c r="AQ47" s="69">
        <v>0</v>
      </c>
      <c r="AR47" s="69">
        <v>0</v>
      </c>
      <c r="AS47" s="69">
        <v>6218552.7871169308</v>
      </c>
      <c r="AT47" s="69">
        <v>6218552.7871169308</v>
      </c>
      <c r="AU47" s="69">
        <v>0</v>
      </c>
      <c r="AV47" s="69">
        <v>0</v>
      </c>
      <c r="AW47" s="69">
        <v>0</v>
      </c>
      <c r="AX47" s="69">
        <v>0</v>
      </c>
      <c r="AY47" s="69">
        <v>618699595.20778286</v>
      </c>
      <c r="AZ47" s="69">
        <v>0</v>
      </c>
      <c r="BA47" s="69">
        <v>5336817.6904361714</v>
      </c>
      <c r="BB47" s="69">
        <v>0</v>
      </c>
      <c r="BC47" s="69">
        <v>0</v>
      </c>
      <c r="BD47" s="69">
        <v>0</v>
      </c>
      <c r="BE47" s="69">
        <v>0</v>
      </c>
    </row>
    <row r="48" spans="2:57" s="39" customFormat="1">
      <c r="B48" s="134" t="str">
        <v>GEA FTTC Connections</v>
      </c>
      <c r="C48" s="133" t="s">
        <v>105</v>
      </c>
      <c r="D48" s="69">
        <v>0</v>
      </c>
      <c r="E48" s="69">
        <v>0</v>
      </c>
      <c r="F48" s="69">
        <v>0</v>
      </c>
      <c r="G48" s="69">
        <v>0</v>
      </c>
      <c r="H48" s="69">
        <v>0</v>
      </c>
      <c r="I48" s="69">
        <v>0</v>
      </c>
      <c r="J48" s="69">
        <v>0</v>
      </c>
      <c r="K48" s="69">
        <v>0</v>
      </c>
      <c r="L48" s="69">
        <v>2167526.8095999998</v>
      </c>
      <c r="M48" s="69">
        <v>0</v>
      </c>
      <c r="N48" s="69">
        <v>0</v>
      </c>
      <c r="O48" s="69">
        <v>0</v>
      </c>
      <c r="P48" s="69">
        <v>0</v>
      </c>
      <c r="Q48" s="69">
        <v>0</v>
      </c>
      <c r="R48" s="69">
        <v>0</v>
      </c>
      <c r="S48" s="69">
        <v>0</v>
      </c>
      <c r="T48" s="69">
        <v>0</v>
      </c>
      <c r="U48" s="69">
        <v>0</v>
      </c>
      <c r="V48" s="69">
        <v>0</v>
      </c>
      <c r="W48" s="69">
        <v>0</v>
      </c>
      <c r="X48" s="69">
        <v>0</v>
      </c>
      <c r="Y48" s="69">
        <v>0</v>
      </c>
      <c r="Z48" s="69">
        <v>2167526.8095999998</v>
      </c>
      <c r="AA48" s="69">
        <v>0</v>
      </c>
      <c r="AB48" s="69">
        <v>0</v>
      </c>
      <c r="AC48" s="69">
        <v>0</v>
      </c>
      <c r="AD48" s="69">
        <v>2167526.8095999998</v>
      </c>
      <c r="AE48" s="69">
        <v>0</v>
      </c>
      <c r="AF48" s="69">
        <v>0</v>
      </c>
      <c r="AG48" s="69">
        <v>0</v>
      </c>
      <c r="AH48" s="69">
        <v>0</v>
      </c>
      <c r="AI48" s="69">
        <v>0</v>
      </c>
      <c r="AJ48" s="69">
        <v>0</v>
      </c>
      <c r="AK48" s="69">
        <v>0</v>
      </c>
      <c r="AL48" s="69">
        <v>0</v>
      </c>
      <c r="AM48" s="69">
        <v>0</v>
      </c>
      <c r="AN48" s="69">
        <v>0</v>
      </c>
      <c r="AO48" s="69">
        <v>0</v>
      </c>
      <c r="AP48" s="69">
        <v>0</v>
      </c>
      <c r="AQ48" s="69">
        <v>0</v>
      </c>
      <c r="AR48" s="69">
        <v>2167526.8095999998</v>
      </c>
      <c r="AS48" s="69">
        <v>2167526.8095999998</v>
      </c>
      <c r="AT48" s="69">
        <v>2167526.8095999998</v>
      </c>
      <c r="AU48" s="69">
        <v>0</v>
      </c>
      <c r="AV48" s="69">
        <v>0</v>
      </c>
      <c r="AW48" s="69">
        <v>0</v>
      </c>
      <c r="AX48" s="69">
        <v>0</v>
      </c>
      <c r="AY48" s="69">
        <v>106682960.16</v>
      </c>
      <c r="AZ48" s="69">
        <v>0</v>
      </c>
      <c r="BA48" s="69">
        <v>931359.17599999998</v>
      </c>
      <c r="BB48" s="69">
        <v>0</v>
      </c>
      <c r="BC48" s="69">
        <v>0</v>
      </c>
      <c r="BD48" s="69">
        <v>0</v>
      </c>
      <c r="BE48" s="69">
        <v>0</v>
      </c>
    </row>
    <row r="49" spans="2:58" s="39" customFormat="1">
      <c r="B49" s="134" t="str">
        <v>GEA CP to CP Migration</v>
      </c>
      <c r="C49" s="133" t="s">
        <v>105</v>
      </c>
      <c r="D49" s="69">
        <v>0</v>
      </c>
      <c r="E49" s="69">
        <v>0</v>
      </c>
      <c r="F49" s="69">
        <v>0</v>
      </c>
      <c r="G49" s="69">
        <v>0</v>
      </c>
      <c r="H49" s="69">
        <v>0</v>
      </c>
      <c r="I49" s="69">
        <v>0</v>
      </c>
      <c r="J49" s="69">
        <v>0</v>
      </c>
      <c r="K49" s="69">
        <v>0</v>
      </c>
      <c r="L49" s="69">
        <v>205035.9050597687</v>
      </c>
      <c r="M49" s="69">
        <v>0</v>
      </c>
      <c r="N49" s="69">
        <v>0</v>
      </c>
      <c r="O49" s="69">
        <v>0</v>
      </c>
      <c r="P49" s="69">
        <v>0</v>
      </c>
      <c r="Q49" s="69">
        <v>0</v>
      </c>
      <c r="R49" s="69">
        <v>0</v>
      </c>
      <c r="S49" s="69">
        <v>0</v>
      </c>
      <c r="T49" s="69">
        <v>0</v>
      </c>
      <c r="U49" s="69">
        <v>0</v>
      </c>
      <c r="V49" s="69">
        <v>0</v>
      </c>
      <c r="W49" s="69">
        <v>0</v>
      </c>
      <c r="X49" s="69">
        <v>0</v>
      </c>
      <c r="Y49" s="69">
        <v>0</v>
      </c>
      <c r="Z49" s="69">
        <v>205035.9050597687</v>
      </c>
      <c r="AA49" s="69">
        <v>0</v>
      </c>
      <c r="AB49" s="69">
        <v>0</v>
      </c>
      <c r="AC49" s="69">
        <v>0</v>
      </c>
      <c r="AD49" s="69">
        <v>205035.9050597687</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2258455.1930464073</v>
      </c>
      <c r="AZ49" s="69">
        <v>0</v>
      </c>
      <c r="BA49" s="69">
        <v>19891.543028186516</v>
      </c>
      <c r="BB49" s="69">
        <v>0</v>
      </c>
      <c r="BC49" s="69">
        <v>0</v>
      </c>
      <c r="BD49" s="69">
        <v>0</v>
      </c>
      <c r="BE49" s="69">
        <v>0</v>
      </c>
    </row>
    <row r="50" spans="2:58" s="39" customFormat="1">
      <c r="B50" s="134" t="str">
        <v>GEA Other</v>
      </c>
      <c r="C50" s="133" t="s">
        <v>105</v>
      </c>
      <c r="D50" s="69">
        <v>0</v>
      </c>
      <c r="E50" s="69">
        <v>0</v>
      </c>
      <c r="F50" s="69">
        <v>0</v>
      </c>
      <c r="G50" s="69">
        <v>0</v>
      </c>
      <c r="H50" s="69">
        <v>0</v>
      </c>
      <c r="I50" s="69">
        <v>0</v>
      </c>
      <c r="J50" s="69">
        <v>0</v>
      </c>
      <c r="K50" s="69">
        <v>0</v>
      </c>
      <c r="L50" s="69">
        <v>0</v>
      </c>
      <c r="M50" s="69">
        <v>0</v>
      </c>
      <c r="N50" s="69">
        <v>0</v>
      </c>
      <c r="O50" s="69">
        <v>0</v>
      </c>
      <c r="P50" s="69">
        <v>0</v>
      </c>
      <c r="Q50" s="69">
        <v>0</v>
      </c>
      <c r="R50" s="69">
        <v>0</v>
      </c>
      <c r="S50" s="69">
        <v>0</v>
      </c>
      <c r="T50" s="69">
        <v>0</v>
      </c>
      <c r="U50" s="69">
        <v>0</v>
      </c>
      <c r="V50" s="69">
        <v>0</v>
      </c>
      <c r="W50" s="69">
        <v>0</v>
      </c>
      <c r="X50" s="69">
        <v>0</v>
      </c>
      <c r="Y50" s="69">
        <v>0</v>
      </c>
      <c r="Z50" s="69">
        <v>0</v>
      </c>
      <c r="AA50" s="69">
        <v>0</v>
      </c>
      <c r="AB50" s="69">
        <v>0</v>
      </c>
      <c r="AC50" s="69">
        <v>0</v>
      </c>
      <c r="AD50" s="69">
        <v>8102493.3695899015</v>
      </c>
      <c r="AE50" s="69">
        <v>0</v>
      </c>
      <c r="AF50" s="69">
        <v>0</v>
      </c>
      <c r="AG50" s="69">
        <v>8102493.3695899015</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116838694.34321876</v>
      </c>
      <c r="AZ50" s="69">
        <v>0</v>
      </c>
      <c r="BA50" s="69">
        <v>1017436.3820261293</v>
      </c>
      <c r="BB50" s="69">
        <v>0</v>
      </c>
      <c r="BC50" s="69">
        <v>0</v>
      </c>
      <c r="BD50" s="69">
        <v>0</v>
      </c>
      <c r="BE50" s="69">
        <v>0</v>
      </c>
    </row>
    <row r="51" spans="2:58" s="39" customFormat="1">
      <c r="B51" s="134" t="str">
        <v/>
      </c>
      <c r="C51" s="133" t="s">
        <v>105</v>
      </c>
      <c r="D51" s="69">
        <v>0</v>
      </c>
      <c r="E51" s="69">
        <v>0</v>
      </c>
      <c r="F51" s="69">
        <v>0</v>
      </c>
      <c r="G51" s="69">
        <v>0</v>
      </c>
      <c r="H51" s="69">
        <v>0</v>
      </c>
      <c r="I51" s="69">
        <v>0</v>
      </c>
      <c r="J51" s="69">
        <v>0</v>
      </c>
      <c r="K51" s="69">
        <v>0</v>
      </c>
      <c r="L51" s="69">
        <v>0</v>
      </c>
      <c r="M51" s="69">
        <v>0</v>
      </c>
      <c r="N51" s="69">
        <v>0</v>
      </c>
      <c r="O51" s="69">
        <v>0</v>
      </c>
      <c r="P51" s="69">
        <v>0</v>
      </c>
      <c r="Q51" s="69">
        <v>0</v>
      </c>
      <c r="R51" s="69">
        <v>0</v>
      </c>
      <c r="S51" s="69">
        <v>0</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69">
        <v>0</v>
      </c>
      <c r="BB51" s="69">
        <v>0</v>
      </c>
      <c r="BC51" s="69">
        <v>0</v>
      </c>
      <c r="BD51" s="69">
        <v>0</v>
      </c>
      <c r="BE51" s="69">
        <v>0</v>
      </c>
    </row>
    <row r="52" spans="2:58" s="39" customFormat="1">
      <c r="B52" s="134" t="str">
        <v/>
      </c>
      <c r="C52" s="133" t="s">
        <v>105</v>
      </c>
      <c r="D52" s="69">
        <v>0</v>
      </c>
      <c r="E52" s="69">
        <v>0</v>
      </c>
      <c r="F52" s="69">
        <v>0</v>
      </c>
      <c r="G52" s="69">
        <v>0</v>
      </c>
      <c r="H52" s="69">
        <v>0</v>
      </c>
      <c r="I52" s="69">
        <v>0</v>
      </c>
      <c r="J52" s="69">
        <v>0</v>
      </c>
      <c r="K52" s="69">
        <v>0</v>
      </c>
      <c r="L52" s="69">
        <v>0</v>
      </c>
      <c r="M52" s="69">
        <v>0</v>
      </c>
      <c r="N52" s="69">
        <v>0</v>
      </c>
      <c r="O52" s="69">
        <v>0</v>
      </c>
      <c r="P52" s="69">
        <v>0</v>
      </c>
      <c r="Q52" s="69">
        <v>0</v>
      </c>
      <c r="R52" s="69">
        <v>0</v>
      </c>
      <c r="S52" s="69">
        <v>0</v>
      </c>
      <c r="T52" s="69">
        <v>0</v>
      </c>
      <c r="U52" s="69">
        <v>0</v>
      </c>
      <c r="V52" s="69">
        <v>0</v>
      </c>
      <c r="W52" s="69">
        <v>0</v>
      </c>
      <c r="X52" s="69">
        <v>0</v>
      </c>
      <c r="Y52" s="69">
        <v>0</v>
      </c>
      <c r="Z52" s="69">
        <v>0</v>
      </c>
      <c r="AA52" s="69">
        <v>0</v>
      </c>
      <c r="AB52" s="69">
        <v>0</v>
      </c>
      <c r="AC52" s="69">
        <v>0</v>
      </c>
      <c r="AD52" s="69">
        <v>0</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9">
        <v>0</v>
      </c>
      <c r="BA52" s="69">
        <v>0</v>
      </c>
      <c r="BB52" s="69">
        <v>0</v>
      </c>
      <c r="BC52" s="69">
        <v>0</v>
      </c>
      <c r="BD52" s="69">
        <v>0</v>
      </c>
      <c r="BE52" s="69">
        <v>0</v>
      </c>
    </row>
    <row r="53" spans="2:58" s="39" customFormat="1">
      <c r="B53" s="134" t="str">
        <v/>
      </c>
      <c r="C53" s="133" t="s">
        <v>105</v>
      </c>
      <c r="D53" s="69">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v>0</v>
      </c>
      <c r="BB53" s="69">
        <v>0</v>
      </c>
      <c r="BC53" s="69">
        <v>0</v>
      </c>
      <c r="BD53" s="69">
        <v>0</v>
      </c>
      <c r="BE53" s="69">
        <v>0</v>
      </c>
    </row>
    <row r="54" spans="2:58" s="39" customFormat="1">
      <c r="B54" s="134" t="str">
        <v/>
      </c>
      <c r="C54" s="133" t="s">
        <v>105</v>
      </c>
      <c r="D54" s="69">
        <v>0</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9">
        <v>0</v>
      </c>
      <c r="AR54" s="69">
        <v>0</v>
      </c>
      <c r="AS54" s="69">
        <v>0</v>
      </c>
      <c r="AT54" s="69">
        <v>0</v>
      </c>
      <c r="AU54" s="69">
        <v>0</v>
      </c>
      <c r="AV54" s="69">
        <v>0</v>
      </c>
      <c r="AW54" s="69">
        <v>0</v>
      </c>
      <c r="AX54" s="69">
        <v>0</v>
      </c>
      <c r="AY54" s="69">
        <v>0</v>
      </c>
      <c r="AZ54" s="69">
        <v>0</v>
      </c>
      <c r="BA54" s="69">
        <v>0</v>
      </c>
      <c r="BB54" s="69">
        <v>0</v>
      </c>
      <c r="BC54" s="69">
        <v>0</v>
      </c>
      <c r="BD54" s="69">
        <v>0</v>
      </c>
      <c r="BE54" s="69">
        <v>0</v>
      </c>
    </row>
    <row r="55" spans="2:58" s="39" customFormat="1">
      <c r="B55" s="134" t="str">
        <v/>
      </c>
      <c r="C55" s="133" t="s">
        <v>105</v>
      </c>
      <c r="D55" s="69">
        <v>0</v>
      </c>
      <c r="E55" s="69">
        <v>0</v>
      </c>
      <c r="F55" s="69">
        <v>0</v>
      </c>
      <c r="G55" s="69">
        <v>0</v>
      </c>
      <c r="H55" s="69">
        <v>0</v>
      </c>
      <c r="I55" s="69">
        <v>0</v>
      </c>
      <c r="J55" s="69">
        <v>0</v>
      </c>
      <c r="K55" s="69">
        <v>0</v>
      </c>
      <c r="L55" s="69">
        <v>0</v>
      </c>
      <c r="M55" s="69">
        <v>0</v>
      </c>
      <c r="N55" s="69">
        <v>0</v>
      </c>
      <c r="O55" s="69">
        <v>0</v>
      </c>
      <c r="P55" s="69">
        <v>0</v>
      </c>
      <c r="Q55" s="69">
        <v>0</v>
      </c>
      <c r="R55" s="69">
        <v>0</v>
      </c>
      <c r="S55" s="69">
        <v>0</v>
      </c>
      <c r="T55" s="69">
        <v>0</v>
      </c>
      <c r="U55" s="69">
        <v>0</v>
      </c>
      <c r="V55" s="69">
        <v>0</v>
      </c>
      <c r="W55" s="69">
        <v>0</v>
      </c>
      <c r="X55" s="69">
        <v>0</v>
      </c>
      <c r="Y55" s="69">
        <v>0</v>
      </c>
      <c r="Z55" s="69">
        <v>0</v>
      </c>
      <c r="AA55" s="69">
        <v>0</v>
      </c>
      <c r="AB55" s="69">
        <v>0</v>
      </c>
      <c r="AC55" s="69">
        <v>0</v>
      </c>
      <c r="AD55" s="69">
        <v>0</v>
      </c>
      <c r="AE55" s="69">
        <v>0</v>
      </c>
      <c r="AF55" s="69">
        <v>0</v>
      </c>
      <c r="AG55" s="69">
        <v>0</v>
      </c>
      <c r="AH55" s="69">
        <v>0</v>
      </c>
      <c r="AI55" s="69">
        <v>0</v>
      </c>
      <c r="AJ55" s="69">
        <v>0</v>
      </c>
      <c r="AK55" s="69">
        <v>0</v>
      </c>
      <c r="AL55" s="69">
        <v>0</v>
      </c>
      <c r="AM55" s="69">
        <v>0</v>
      </c>
      <c r="AN55" s="69">
        <v>0</v>
      </c>
      <c r="AO55" s="69">
        <v>0</v>
      </c>
      <c r="AP55" s="69">
        <v>0</v>
      </c>
      <c r="AQ55" s="69">
        <v>0</v>
      </c>
      <c r="AR55" s="69">
        <v>0</v>
      </c>
      <c r="AS55" s="69">
        <v>0</v>
      </c>
      <c r="AT55" s="69">
        <v>0</v>
      </c>
      <c r="AU55" s="69">
        <v>0</v>
      </c>
      <c r="AV55" s="69">
        <v>0</v>
      </c>
      <c r="AW55" s="69">
        <v>0</v>
      </c>
      <c r="AX55" s="69">
        <v>0</v>
      </c>
      <c r="AY55" s="69">
        <v>0</v>
      </c>
      <c r="AZ55" s="69">
        <v>0</v>
      </c>
      <c r="BA55" s="69">
        <v>0</v>
      </c>
      <c r="BB55" s="69">
        <v>0</v>
      </c>
      <c r="BC55" s="69">
        <v>0</v>
      </c>
      <c r="BD55" s="69">
        <v>0</v>
      </c>
      <c r="BE55" s="69">
        <v>0</v>
      </c>
    </row>
    <row r="56" spans="2:58" s="39" customFormat="1">
      <c r="B56" s="134" t="str">
        <v/>
      </c>
      <c r="C56" s="133" t="s">
        <v>105</v>
      </c>
      <c r="D56" s="69">
        <v>0</v>
      </c>
      <c r="E56" s="69">
        <v>0</v>
      </c>
      <c r="F56" s="69">
        <v>0</v>
      </c>
      <c r="G56" s="69">
        <v>0</v>
      </c>
      <c r="H56" s="69">
        <v>0</v>
      </c>
      <c r="I56" s="69">
        <v>0</v>
      </c>
      <c r="J56" s="69">
        <v>0</v>
      </c>
      <c r="K56" s="69">
        <v>0</v>
      </c>
      <c r="L56" s="69">
        <v>0</v>
      </c>
      <c r="M56" s="69">
        <v>0</v>
      </c>
      <c r="N56" s="69">
        <v>0</v>
      </c>
      <c r="O56" s="69">
        <v>0</v>
      </c>
      <c r="P56" s="69">
        <v>0</v>
      </c>
      <c r="Q56" s="69">
        <v>0</v>
      </c>
      <c r="R56" s="69">
        <v>0</v>
      </c>
      <c r="S56" s="69">
        <v>0</v>
      </c>
      <c r="T56" s="69">
        <v>0</v>
      </c>
      <c r="U56" s="69">
        <v>0</v>
      </c>
      <c r="V56" s="69">
        <v>0</v>
      </c>
      <c r="W56" s="69">
        <v>0</v>
      </c>
      <c r="X56" s="69">
        <v>0</v>
      </c>
      <c r="Y56" s="69">
        <v>0</v>
      </c>
      <c r="Z56" s="69">
        <v>0</v>
      </c>
      <c r="AA56" s="69">
        <v>0</v>
      </c>
      <c r="AB56" s="69">
        <v>0</v>
      </c>
      <c r="AC56" s="69">
        <v>0</v>
      </c>
      <c r="AD56" s="69">
        <v>0</v>
      </c>
      <c r="AE56" s="69">
        <v>0</v>
      </c>
      <c r="AF56" s="69">
        <v>0</v>
      </c>
      <c r="AG56" s="69">
        <v>0</v>
      </c>
      <c r="AH56" s="69">
        <v>0</v>
      </c>
      <c r="AI56" s="69">
        <v>0</v>
      </c>
      <c r="AJ56" s="69">
        <v>0</v>
      </c>
      <c r="AK56" s="69">
        <v>0</v>
      </c>
      <c r="AL56" s="69">
        <v>0</v>
      </c>
      <c r="AM56" s="69">
        <v>0</v>
      </c>
      <c r="AN56" s="69">
        <v>0</v>
      </c>
      <c r="AO56" s="69">
        <v>0</v>
      </c>
      <c r="AP56" s="69">
        <v>0</v>
      </c>
      <c r="AQ56" s="69">
        <v>0</v>
      </c>
      <c r="AR56" s="69">
        <v>0</v>
      </c>
      <c r="AS56" s="69">
        <v>0</v>
      </c>
      <c r="AT56" s="69">
        <v>0</v>
      </c>
      <c r="AU56" s="69">
        <v>0</v>
      </c>
      <c r="AV56" s="69">
        <v>0</v>
      </c>
      <c r="AW56" s="69">
        <v>0</v>
      </c>
      <c r="AX56" s="69">
        <v>0</v>
      </c>
      <c r="AY56" s="69">
        <v>0</v>
      </c>
      <c r="AZ56" s="69">
        <v>0</v>
      </c>
      <c r="BA56" s="69">
        <v>0</v>
      </c>
      <c r="BB56" s="69">
        <v>0</v>
      </c>
      <c r="BC56" s="69">
        <v>0</v>
      </c>
      <c r="BD56" s="69">
        <v>0</v>
      </c>
      <c r="BE56" s="69">
        <v>0</v>
      </c>
    </row>
    <row r="57" spans="2:58">
      <c r="B57" s="63" t="s">
        <v>117</v>
      </c>
      <c r="C57" s="63" t="s">
        <v>105</v>
      </c>
      <c r="D57" s="70">
        <f t="shared" ref="D57:AI57" si="3">IFERROR(SUM(D25:D56),0)*IF(D24="WLA tie cables",INDEX($D$11:$I$11,MATCH(RIGHT($B23,7),model_years,0)),1)*IF(D24="Co-mingling power &amp; vent",INDEX($D$17:$I$17,MATCH(RIGHT($B23,7),model_years,0)),1)</f>
        <v>8958911.5501860008</v>
      </c>
      <c r="E57" s="70">
        <f t="shared" si="3"/>
        <v>0</v>
      </c>
      <c r="F57" s="70">
        <f t="shared" si="3"/>
        <v>0</v>
      </c>
      <c r="G57" s="70">
        <f t="shared" si="3"/>
        <v>8251.6512399977109</v>
      </c>
      <c r="H57" s="70">
        <f t="shared" si="3"/>
        <v>541534.58265779074</v>
      </c>
      <c r="I57" s="70">
        <f t="shared" si="3"/>
        <v>966445.7687823429</v>
      </c>
      <c r="J57" s="70">
        <f t="shared" si="3"/>
        <v>25709220.813230023</v>
      </c>
      <c r="K57" s="70">
        <f t="shared" si="3"/>
        <v>2146116.8832490002</v>
      </c>
      <c r="L57" s="70">
        <f t="shared" si="3"/>
        <v>6428492.1615467686</v>
      </c>
      <c r="M57" s="70">
        <f t="shared" si="3"/>
        <v>9746982.7971120384</v>
      </c>
      <c r="N57" s="70">
        <f t="shared" si="3"/>
        <v>25053943.330185004</v>
      </c>
      <c r="O57" s="70">
        <f t="shared" si="3"/>
        <v>26321443.524890773</v>
      </c>
      <c r="P57" s="70">
        <f t="shared" si="3"/>
        <v>25053943.330185004</v>
      </c>
      <c r="Q57" s="70">
        <f t="shared" si="3"/>
        <v>26321443.524890773</v>
      </c>
      <c r="R57" s="70">
        <f t="shared" si="3"/>
        <v>41082219.213704005</v>
      </c>
      <c r="S57" s="70">
        <f t="shared" si="3"/>
        <v>26321443.524890773</v>
      </c>
      <c r="T57" s="70">
        <f t="shared" si="3"/>
        <v>25053943.330185004</v>
      </c>
      <c r="U57" s="70">
        <f t="shared" si="3"/>
        <v>25053943.330185004</v>
      </c>
      <c r="V57" s="70">
        <f t="shared" si="3"/>
        <v>24836877.014890842</v>
      </c>
      <c r="W57" s="70">
        <f t="shared" si="3"/>
        <v>16095031.779999001</v>
      </c>
      <c r="X57" s="70">
        <f t="shared" si="3"/>
        <v>16095031.779999001</v>
      </c>
      <c r="Y57" s="70">
        <f t="shared" si="3"/>
        <v>6218552.7871169308</v>
      </c>
      <c r="Z57" s="70">
        <f t="shared" si="3"/>
        <v>8591115.501776699</v>
      </c>
      <c r="AA57" s="70">
        <f t="shared" si="3"/>
        <v>0</v>
      </c>
      <c r="AB57" s="70">
        <f t="shared" si="3"/>
        <v>2930022.8259859998</v>
      </c>
      <c r="AC57" s="70">
        <f t="shared" si="3"/>
        <v>7955091.0709832329</v>
      </c>
      <c r="AD57" s="70">
        <f t="shared" si="3"/>
        <v>10475056.08424967</v>
      </c>
      <c r="AE57" s="70">
        <f t="shared" si="3"/>
        <v>16095031.779999001</v>
      </c>
      <c r="AF57" s="70">
        <f t="shared" si="3"/>
        <v>11048488.397630526</v>
      </c>
      <c r="AG57" s="70">
        <f t="shared" si="3"/>
        <v>14321046.156706832</v>
      </c>
      <c r="AH57" s="70">
        <f t="shared" si="3"/>
        <v>109490671.25225814</v>
      </c>
      <c r="AI57" s="70">
        <f t="shared" si="3"/>
        <v>0</v>
      </c>
      <c r="AJ57" s="70">
        <f t="shared" ref="AJ57:BE57" si="4">IFERROR(SUM(AJ25:AJ56),0)*IF(AJ24="WLA tie cables",INDEX($D$11:$I$11,MATCH(RIGHT($B23,7),model_years,0)),1)*IF(AJ24="Co-mingling power &amp; vent",INDEX($D$17:$I$17,MATCH(RIGHT($B23,7),model_years,0)),1)</f>
        <v>6218552.7871169308</v>
      </c>
      <c r="AK57" s="70">
        <f t="shared" si="4"/>
        <v>6218552.7871169308</v>
      </c>
      <c r="AL57" s="70">
        <f t="shared" si="4"/>
        <v>6218552.7871169308</v>
      </c>
      <c r="AM57" s="70">
        <f t="shared" si="4"/>
        <v>6218552.7871169308</v>
      </c>
      <c r="AN57" s="70">
        <f t="shared" si="4"/>
        <v>6218552.7871169308</v>
      </c>
      <c r="AO57" s="70">
        <f t="shared" si="4"/>
        <v>6218552.7871169308</v>
      </c>
      <c r="AP57" s="70">
        <f t="shared" si="4"/>
        <v>0</v>
      </c>
      <c r="AQ57" s="70">
        <f t="shared" si="4"/>
        <v>0</v>
      </c>
      <c r="AR57" s="70">
        <f t="shared" si="4"/>
        <v>2167526.8095999998</v>
      </c>
      <c r="AS57" s="70">
        <f t="shared" si="4"/>
        <v>8386079.5967169311</v>
      </c>
      <c r="AT57" s="70">
        <f t="shared" si="4"/>
        <v>8386079.5967169311</v>
      </c>
      <c r="AU57" s="70">
        <f t="shared" si="4"/>
        <v>16095031.779999001</v>
      </c>
      <c r="AV57" s="70">
        <f t="shared" si="4"/>
        <v>0</v>
      </c>
      <c r="AW57" s="70">
        <f t="shared" si="4"/>
        <v>0</v>
      </c>
      <c r="AX57" s="70">
        <f t="shared" si="4"/>
        <v>0</v>
      </c>
      <c r="AY57" s="70">
        <f t="shared" si="4"/>
        <v>3456528981.8028026</v>
      </c>
      <c r="AZ57" s="70">
        <f t="shared" si="4"/>
        <v>0</v>
      </c>
      <c r="BA57" s="70">
        <f t="shared" si="4"/>
        <v>16415198.402634647</v>
      </c>
      <c r="BB57" s="70">
        <f t="shared" si="4"/>
        <v>24980255.392373607</v>
      </c>
      <c r="BC57" s="70">
        <f t="shared" si="4"/>
        <v>0</v>
      </c>
      <c r="BD57" s="70">
        <f t="shared" si="4"/>
        <v>0</v>
      </c>
      <c r="BE57" s="70">
        <f t="shared" si="4"/>
        <v>0</v>
      </c>
      <c r="BF57" s="52" t="s">
        <v>108</v>
      </c>
    </row>
    <row r="58" spans="2:58" s="39" customFormat="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row>
    <row r="59" spans="2:58">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row>
    <row r="60" spans="2:58" s="39" customFormat="1" ht="15">
      <c r="B60" s="50" t="s">
        <v>109</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row>
    <row r="61" spans="2:58" s="39" customFormat="1" ht="46.5">
      <c r="B61" s="61" t="s">
        <v>102</v>
      </c>
      <c r="C61" s="61" t="s">
        <v>78</v>
      </c>
      <c r="D61" s="130" t="str">
        <f t="array" ref="D61:BE61">TRANSPOSE(Component_list)</f>
        <v>MPF Line Testing Systems</v>
      </c>
      <c r="E61" s="130" t="str">
        <v>Openreach time related charges</v>
      </c>
      <c r="F61" s="130" t="str">
        <v>Co-mingling electricity</v>
      </c>
      <c r="G61" s="130" t="str">
        <v>Co-mingling set up</v>
      </c>
      <c r="H61" s="130" t="str">
        <v>Co-mingling rentals</v>
      </c>
      <c r="I61" s="130" t="str">
        <v>WLA tie cables</v>
      </c>
      <c r="J61" s="130" t="str">
        <v>Local Loop Unbundling systems development</v>
      </c>
      <c r="K61" s="130" t="str">
        <v>Wholesale Access specific</v>
      </c>
      <c r="L61" s="130" t="str">
        <v>Routeing &amp; records</v>
      </c>
      <c r="M61" s="130" t="str">
        <v>MDF Hardware jumpering</v>
      </c>
      <c r="N61" s="130" t="str">
        <v>E side copper capital</v>
      </c>
      <c r="O61" s="130" t="str">
        <v>E side copper current</v>
      </c>
      <c r="P61" s="130" t="str">
        <v>D side copper capital</v>
      </c>
      <c r="Q61" s="130" t="str">
        <v>D side copper current</v>
      </c>
      <c r="R61" s="130" t="str">
        <v>Local exchanges general frames equipment</v>
      </c>
      <c r="S61" s="130" t="str">
        <v>Local exchanges general frames maintenance</v>
      </c>
      <c r="T61" s="130" t="str">
        <v>Analogue line test equipment</v>
      </c>
      <c r="U61" s="130" t="str">
        <v>Dropwire capital &amp; analogue NTE</v>
      </c>
      <c r="V61" s="130" t="str">
        <v>Analogue line drop maintenance</v>
      </c>
      <c r="W61" s="130" t="str">
        <v>Analogue line cards</v>
      </c>
      <c r="X61" s="130" t="str">
        <v>Pair gain</v>
      </c>
      <c r="Y61" s="130" t="str">
        <v>NGA E-side Copper Capital</v>
      </c>
      <c r="Z61" s="130" t="str">
        <v>FTTC Development</v>
      </c>
      <c r="AA61" s="130" t="str">
        <v>FTTP Development</v>
      </c>
      <c r="AB61" s="130" t="str">
        <v>OR Service Centre - Provision Analogue/ISDN2</v>
      </c>
      <c r="AC61" s="130" t="str">
        <v>OR Service Centre - Provision WLA</v>
      </c>
      <c r="AD61" s="130" t="str">
        <v>Service Centre - Provision  NGA</v>
      </c>
      <c r="AE61" s="130" t="str">
        <v>OR Service Centre - Assurance Analogue/ISDN2</v>
      </c>
      <c r="AF61" s="130" t="str">
        <v>OR Service Centre - Assurance WLA</v>
      </c>
      <c r="AG61" s="130" t="str">
        <v>Service Centre - Assurance  NGA</v>
      </c>
      <c r="AH61" s="130" t="str">
        <v>Service Level Guarantees</v>
      </c>
      <c r="AI61" s="130" t="str">
        <v>Other WLA</v>
      </c>
      <c r="AJ61" s="130" t="str">
        <v>GEA Access Fibre Spine</v>
      </c>
      <c r="AK61" s="130" t="str">
        <v>GEA Distribution Fibre</v>
      </c>
      <c r="AL61" s="130" t="str">
        <v>GEA Electronics</v>
      </c>
      <c r="AM61" s="130" t="str">
        <v>GEA DSLAM &amp; Cabinets</v>
      </c>
      <c r="AN61" s="130" t="str">
        <v>GEA Customer Site Installation</v>
      </c>
      <c r="AO61" s="130" t="str">
        <v>GEA FTTC Repairs</v>
      </c>
      <c r="AP61" s="130" t="str">
        <v>GEA FTTP Repairs</v>
      </c>
      <c r="AQ61" s="130" t="str">
        <v>GEA FTTP Provisions</v>
      </c>
      <c r="AR61" s="130" t="str">
        <v>GEA FTTC Provisions</v>
      </c>
      <c r="AS61" s="130" t="str">
        <v>Fibre Rollout Funding</v>
      </c>
      <c r="AT61" s="130" t="str">
        <v>BDUK Funding</v>
      </c>
      <c r="AU61" s="130" t="str">
        <v>Combi Card and MSAN Access - Voice</v>
      </c>
      <c r="AV61" s="130" t="str">
        <v>iNode features</v>
      </c>
      <c r="AW61" s="130" t="str">
        <v>Caller Display</v>
      </c>
      <c r="AX61" s="130" t="str">
        <v>Network Features</v>
      </c>
      <c r="AY61" s="130" t="str">
        <v>Ofcom Licence Fee Openreach</v>
      </c>
      <c r="AZ61" s="130" t="str">
        <v>Special Fault Investigation</v>
      </c>
      <c r="BA61" s="130" t="str">
        <v>Openreach sales product management</v>
      </c>
      <c r="BB61" s="130" t="str">
        <v>Co-mingling power &amp; vent</v>
      </c>
      <c r="BC61" s="130" t="str">
        <v>Openreach copper</v>
      </c>
      <c r="BD61" s="130" t="str">
        <v>OR Project Services</v>
      </c>
      <c r="BE61" s="130" t="str">
        <v>Openreach non copper</v>
      </c>
    </row>
    <row r="62" spans="2:58" s="39" customFormat="1">
      <c r="B62" s="134" t="str">
        <f t="array" ref="B62:B93">Service_list</f>
        <v>Analogue Core WLR Rentals</v>
      </c>
      <c r="C62" s="133" t="s">
        <v>105</v>
      </c>
      <c r="D62" s="69">
        <f t="array" ref="D62:BE93">(Service_volume_16_17_comm*usage_factor_initial)</f>
        <v>0</v>
      </c>
      <c r="E62" s="69">
        <v>0</v>
      </c>
      <c r="F62" s="69">
        <v>0</v>
      </c>
      <c r="G62" s="69">
        <v>0</v>
      </c>
      <c r="H62" s="69">
        <v>0</v>
      </c>
      <c r="I62" s="69">
        <v>0</v>
      </c>
      <c r="J62" s="69">
        <v>0</v>
      </c>
      <c r="K62" s="69">
        <v>0</v>
      </c>
      <c r="L62" s="69">
        <v>0</v>
      </c>
      <c r="M62" s="69">
        <v>0</v>
      </c>
      <c r="N62" s="69">
        <v>12366717.003</v>
      </c>
      <c r="O62" s="69">
        <v>10264375.11249</v>
      </c>
      <c r="P62" s="69">
        <v>12366717.003</v>
      </c>
      <c r="Q62" s="69">
        <v>10264375.11249</v>
      </c>
      <c r="R62" s="69">
        <v>12366717.003</v>
      </c>
      <c r="S62" s="69">
        <v>10264375.11249</v>
      </c>
      <c r="T62" s="69">
        <v>12366717.003</v>
      </c>
      <c r="U62" s="69">
        <v>12366717.003</v>
      </c>
      <c r="V62" s="69">
        <v>10264375.11249</v>
      </c>
      <c r="W62" s="69">
        <v>12366717.003</v>
      </c>
      <c r="X62" s="69">
        <v>12366717.003</v>
      </c>
      <c r="Y62" s="69">
        <v>0</v>
      </c>
      <c r="Z62" s="69">
        <v>0</v>
      </c>
      <c r="AA62" s="69">
        <v>0</v>
      </c>
      <c r="AB62" s="69">
        <v>0</v>
      </c>
      <c r="AC62" s="69">
        <v>0</v>
      </c>
      <c r="AD62" s="69">
        <v>0</v>
      </c>
      <c r="AE62" s="69">
        <v>12366717.003</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12366717.003</v>
      </c>
      <c r="AV62" s="69">
        <v>0</v>
      </c>
      <c r="AW62" s="69">
        <v>0</v>
      </c>
      <c r="AX62" s="69">
        <v>0</v>
      </c>
      <c r="AY62" s="69">
        <v>1072441698.50016</v>
      </c>
      <c r="AZ62" s="69">
        <v>0</v>
      </c>
      <c r="BA62" s="69">
        <v>2968012.08072</v>
      </c>
      <c r="BB62" s="69">
        <v>0</v>
      </c>
      <c r="BC62" s="69">
        <v>0</v>
      </c>
      <c r="BD62" s="69">
        <v>0</v>
      </c>
      <c r="BE62" s="69">
        <v>0</v>
      </c>
    </row>
    <row r="63" spans="2:58" s="39" customFormat="1">
      <c r="B63" s="134" t="str">
        <v>Analogue Premium Rentals</v>
      </c>
      <c r="C63" s="133" t="s">
        <v>105</v>
      </c>
      <c r="D63" s="69">
        <v>0</v>
      </c>
      <c r="E63" s="69">
        <v>0</v>
      </c>
      <c r="F63" s="69">
        <v>0</v>
      </c>
      <c r="G63" s="69">
        <v>0</v>
      </c>
      <c r="H63" s="69">
        <v>0</v>
      </c>
      <c r="I63" s="69">
        <v>0</v>
      </c>
      <c r="J63" s="69">
        <v>0</v>
      </c>
      <c r="K63" s="69">
        <v>0</v>
      </c>
      <c r="L63" s="69">
        <v>0</v>
      </c>
      <c r="M63" s="69">
        <v>0</v>
      </c>
      <c r="N63" s="69">
        <v>3502881.605</v>
      </c>
      <c r="O63" s="69">
        <v>3502881.605</v>
      </c>
      <c r="P63" s="69">
        <v>3502881.605</v>
      </c>
      <c r="Q63" s="69">
        <v>3502881.605</v>
      </c>
      <c r="R63" s="69">
        <v>3502881.605</v>
      </c>
      <c r="S63" s="69">
        <v>3502881.605</v>
      </c>
      <c r="T63" s="69">
        <v>3502881.605</v>
      </c>
      <c r="U63" s="69">
        <v>3502881.605</v>
      </c>
      <c r="V63" s="69">
        <v>3502881.605</v>
      </c>
      <c r="W63" s="69">
        <v>3502881.605</v>
      </c>
      <c r="X63" s="69">
        <v>3502881.605</v>
      </c>
      <c r="Y63" s="69">
        <v>0</v>
      </c>
      <c r="Z63" s="69">
        <v>0</v>
      </c>
      <c r="AA63" s="69">
        <v>0</v>
      </c>
      <c r="AB63" s="69">
        <v>0</v>
      </c>
      <c r="AC63" s="69">
        <v>0</v>
      </c>
      <c r="AD63" s="69">
        <v>0</v>
      </c>
      <c r="AE63" s="69">
        <v>3502881.605</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3502881.605</v>
      </c>
      <c r="AV63" s="69">
        <v>0</v>
      </c>
      <c r="AW63" s="69">
        <v>0</v>
      </c>
      <c r="AX63" s="69">
        <v>0</v>
      </c>
      <c r="AY63" s="69">
        <v>399398560.60209996</v>
      </c>
      <c r="AZ63" s="69">
        <v>0</v>
      </c>
      <c r="BA63" s="69">
        <v>1120922.1136</v>
      </c>
      <c r="BB63" s="69">
        <v>0</v>
      </c>
      <c r="BC63" s="69">
        <v>0</v>
      </c>
      <c r="BD63" s="69">
        <v>0</v>
      </c>
      <c r="BE63" s="69">
        <v>0</v>
      </c>
    </row>
    <row r="64" spans="2:58" s="39" customFormat="1">
      <c r="B64" s="134" t="str">
        <v>WLR Connections</v>
      </c>
      <c r="C64" s="133" t="s">
        <v>105</v>
      </c>
      <c r="D64" s="69">
        <v>0</v>
      </c>
      <c r="E64" s="69">
        <v>0</v>
      </c>
      <c r="F64" s="69">
        <v>0</v>
      </c>
      <c r="G64" s="69">
        <v>0</v>
      </c>
      <c r="H64" s="69">
        <v>0</v>
      </c>
      <c r="I64" s="69">
        <v>0</v>
      </c>
      <c r="J64" s="69">
        <v>399336.96000000002</v>
      </c>
      <c r="K64" s="69">
        <v>224627.03999999998</v>
      </c>
      <c r="L64" s="69">
        <v>623964</v>
      </c>
      <c r="M64" s="69">
        <v>798673.92000000004</v>
      </c>
      <c r="N64" s="69">
        <v>0</v>
      </c>
      <c r="O64" s="69">
        <v>0</v>
      </c>
      <c r="P64" s="69">
        <v>0</v>
      </c>
      <c r="Q64" s="69">
        <v>0</v>
      </c>
      <c r="R64" s="69">
        <v>0</v>
      </c>
      <c r="S64" s="69">
        <v>0</v>
      </c>
      <c r="T64" s="69">
        <v>0</v>
      </c>
      <c r="U64" s="69">
        <v>0</v>
      </c>
      <c r="V64" s="69">
        <v>0</v>
      </c>
      <c r="W64" s="69">
        <v>0</v>
      </c>
      <c r="X64" s="69">
        <v>0</v>
      </c>
      <c r="Y64" s="69">
        <v>0</v>
      </c>
      <c r="Z64" s="69">
        <v>0</v>
      </c>
      <c r="AA64" s="69">
        <v>0</v>
      </c>
      <c r="AB64" s="69">
        <v>623964</v>
      </c>
      <c r="AC64" s="69">
        <v>0</v>
      </c>
      <c r="AD64" s="69">
        <v>0</v>
      </c>
      <c r="AE64" s="69">
        <v>0</v>
      </c>
      <c r="AF64" s="69">
        <v>0</v>
      </c>
      <c r="AG64" s="69">
        <v>0</v>
      </c>
      <c r="AH64" s="69">
        <v>0</v>
      </c>
      <c r="AI64" s="69">
        <v>0</v>
      </c>
      <c r="AJ64" s="69">
        <v>0</v>
      </c>
      <c r="AK64" s="69">
        <v>0</v>
      </c>
      <c r="AL64" s="69">
        <v>0</v>
      </c>
      <c r="AM64" s="69">
        <v>0</v>
      </c>
      <c r="AN64" s="69">
        <v>0</v>
      </c>
      <c r="AO64" s="69">
        <v>0</v>
      </c>
      <c r="AP64" s="69">
        <v>0</v>
      </c>
      <c r="AQ64" s="69">
        <v>0</v>
      </c>
      <c r="AR64" s="69">
        <v>0</v>
      </c>
      <c r="AS64" s="69">
        <v>0</v>
      </c>
      <c r="AT64" s="69">
        <v>0</v>
      </c>
      <c r="AU64" s="69">
        <v>0</v>
      </c>
      <c r="AV64" s="69">
        <v>0</v>
      </c>
      <c r="AW64" s="69">
        <v>0</v>
      </c>
      <c r="AX64" s="69">
        <v>0</v>
      </c>
      <c r="AY64" s="69">
        <v>24521785.199999999</v>
      </c>
      <c r="AZ64" s="69">
        <v>0</v>
      </c>
      <c r="BA64" s="69">
        <v>68636.039999999994</v>
      </c>
      <c r="BB64" s="69">
        <v>0</v>
      </c>
      <c r="BC64" s="69">
        <v>0</v>
      </c>
      <c r="BD64" s="69">
        <v>0</v>
      </c>
      <c r="BE64" s="69">
        <v>0</v>
      </c>
    </row>
    <row r="65" spans="2:57" s="39" customFormat="1">
      <c r="B65" s="134" t="str">
        <v>WLR Premium Connections</v>
      </c>
      <c r="C65" s="133" t="s">
        <v>105</v>
      </c>
      <c r="D65" s="69">
        <v>0</v>
      </c>
      <c r="E65" s="69">
        <v>0</v>
      </c>
      <c r="F65" s="69">
        <v>0</v>
      </c>
      <c r="G65" s="69">
        <v>0</v>
      </c>
      <c r="H65" s="69">
        <v>0</v>
      </c>
      <c r="I65" s="69">
        <v>0</v>
      </c>
      <c r="J65" s="69">
        <v>0</v>
      </c>
      <c r="K65" s="69">
        <v>187657.1</v>
      </c>
      <c r="L65" s="69">
        <v>187657.1</v>
      </c>
      <c r="M65" s="69">
        <v>187657.1</v>
      </c>
      <c r="N65" s="69">
        <v>0</v>
      </c>
      <c r="O65" s="69">
        <v>0</v>
      </c>
      <c r="P65" s="69">
        <v>0</v>
      </c>
      <c r="Q65" s="69">
        <v>0</v>
      </c>
      <c r="R65" s="69">
        <v>0</v>
      </c>
      <c r="S65" s="69">
        <v>0</v>
      </c>
      <c r="T65" s="69">
        <v>0</v>
      </c>
      <c r="U65" s="69">
        <v>0</v>
      </c>
      <c r="V65" s="69">
        <v>0</v>
      </c>
      <c r="W65" s="69">
        <v>0</v>
      </c>
      <c r="X65" s="69">
        <v>0</v>
      </c>
      <c r="Y65" s="69">
        <v>0</v>
      </c>
      <c r="Z65" s="69">
        <v>0</v>
      </c>
      <c r="AA65" s="69">
        <v>0</v>
      </c>
      <c r="AB65" s="69">
        <v>187657.1</v>
      </c>
      <c r="AC65" s="69">
        <v>0</v>
      </c>
      <c r="AD65" s="69">
        <v>0</v>
      </c>
      <c r="AE65" s="69">
        <v>0</v>
      </c>
      <c r="AF65" s="69">
        <v>0</v>
      </c>
      <c r="AG65" s="69">
        <v>0</v>
      </c>
      <c r="AH65" s="69">
        <v>0</v>
      </c>
      <c r="AI65" s="69">
        <v>0</v>
      </c>
      <c r="AJ65" s="69">
        <v>0</v>
      </c>
      <c r="AK65" s="69">
        <v>0</v>
      </c>
      <c r="AL65" s="69">
        <v>0</v>
      </c>
      <c r="AM65" s="69">
        <v>0</v>
      </c>
      <c r="AN65" s="69">
        <v>0</v>
      </c>
      <c r="AO65" s="69">
        <v>0</v>
      </c>
      <c r="AP65" s="69">
        <v>0</v>
      </c>
      <c r="AQ65" s="69">
        <v>0</v>
      </c>
      <c r="AR65" s="69">
        <v>0</v>
      </c>
      <c r="AS65" s="69">
        <v>0</v>
      </c>
      <c r="AT65" s="69">
        <v>0</v>
      </c>
      <c r="AU65" s="69">
        <v>0</v>
      </c>
      <c r="AV65" s="69">
        <v>0</v>
      </c>
      <c r="AW65" s="69">
        <v>0</v>
      </c>
      <c r="AX65" s="69">
        <v>0</v>
      </c>
      <c r="AY65" s="69">
        <v>7209785.7820000006</v>
      </c>
      <c r="AZ65" s="69">
        <v>0</v>
      </c>
      <c r="BA65" s="69">
        <v>20642.280999999999</v>
      </c>
      <c r="BB65" s="69">
        <v>0</v>
      </c>
      <c r="BC65" s="69">
        <v>0</v>
      </c>
      <c r="BD65" s="69">
        <v>0</v>
      </c>
      <c r="BE65" s="69">
        <v>0</v>
      </c>
    </row>
    <row r="66" spans="2:57" s="39" customFormat="1">
      <c r="B66" s="134" t="str">
        <v>WLR Transfers</v>
      </c>
      <c r="C66" s="133" t="s">
        <v>105</v>
      </c>
      <c r="D66" s="69">
        <v>0</v>
      </c>
      <c r="E66" s="69">
        <v>0</v>
      </c>
      <c r="F66" s="69">
        <v>0</v>
      </c>
      <c r="G66" s="69">
        <v>0</v>
      </c>
      <c r="H66" s="69">
        <v>0</v>
      </c>
      <c r="I66" s="69">
        <v>0</v>
      </c>
      <c r="J66" s="69">
        <v>0</v>
      </c>
      <c r="K66" s="69">
        <v>1345399</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1345399</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12350762.82</v>
      </c>
      <c r="AZ66" s="69">
        <v>0</v>
      </c>
      <c r="BA66" s="69">
        <v>40361.97</v>
      </c>
      <c r="BB66" s="69">
        <v>0</v>
      </c>
      <c r="BC66" s="69">
        <v>0</v>
      </c>
      <c r="BD66" s="69">
        <v>0</v>
      </c>
      <c r="BE66" s="69">
        <v>0</v>
      </c>
    </row>
    <row r="67" spans="2:57" s="39" customFormat="1">
      <c r="B67" s="134" t="str">
        <v>WLR Premium Transfers</v>
      </c>
      <c r="C67" s="133" t="s">
        <v>105</v>
      </c>
      <c r="D67" s="69">
        <v>0</v>
      </c>
      <c r="E67" s="69">
        <v>0</v>
      </c>
      <c r="F67" s="69">
        <v>0</v>
      </c>
      <c r="G67" s="69">
        <v>0</v>
      </c>
      <c r="H67" s="69">
        <v>0</v>
      </c>
      <c r="I67" s="69">
        <v>0</v>
      </c>
      <c r="J67" s="69">
        <v>0</v>
      </c>
      <c r="K67" s="69">
        <v>185326</v>
      </c>
      <c r="L67" s="69">
        <v>185326</v>
      </c>
      <c r="M67" s="69">
        <v>0</v>
      </c>
      <c r="N67" s="69">
        <v>0</v>
      </c>
      <c r="O67" s="69">
        <v>0</v>
      </c>
      <c r="P67" s="69">
        <v>0</v>
      </c>
      <c r="Q67" s="69">
        <v>0</v>
      </c>
      <c r="R67" s="69">
        <v>0</v>
      </c>
      <c r="S67" s="69">
        <v>0</v>
      </c>
      <c r="T67" s="69">
        <v>0</v>
      </c>
      <c r="U67" s="69">
        <v>0</v>
      </c>
      <c r="V67" s="69">
        <v>0</v>
      </c>
      <c r="W67" s="69">
        <v>0</v>
      </c>
      <c r="X67" s="69">
        <v>0</v>
      </c>
      <c r="Y67" s="69">
        <v>0</v>
      </c>
      <c r="Z67" s="69">
        <v>0</v>
      </c>
      <c r="AA67" s="69">
        <v>0</v>
      </c>
      <c r="AB67" s="69">
        <v>185326</v>
      </c>
      <c r="AC67" s="69">
        <v>0</v>
      </c>
      <c r="AD67" s="69">
        <v>0</v>
      </c>
      <c r="AE67" s="69">
        <v>0</v>
      </c>
      <c r="AF67" s="69">
        <v>0</v>
      </c>
      <c r="AG67" s="69">
        <v>0</v>
      </c>
      <c r="AH67" s="69">
        <v>0</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1514113.42</v>
      </c>
      <c r="AZ67" s="69">
        <v>0</v>
      </c>
      <c r="BA67" s="69">
        <v>7413.04</v>
      </c>
      <c r="BB67" s="69">
        <v>0</v>
      </c>
      <c r="BC67" s="69">
        <v>0</v>
      </c>
      <c r="BD67" s="69">
        <v>0</v>
      </c>
      <c r="BE67" s="69">
        <v>0</v>
      </c>
    </row>
    <row r="68" spans="2:57" s="39" customFormat="1">
      <c r="B68" s="134" t="str">
        <v>WLR Conversions</v>
      </c>
      <c r="C68" s="133" t="s">
        <v>105</v>
      </c>
      <c r="D68" s="69">
        <v>0</v>
      </c>
      <c r="E68" s="69">
        <v>0</v>
      </c>
      <c r="F68" s="69">
        <v>0</v>
      </c>
      <c r="G68" s="69">
        <v>0</v>
      </c>
      <c r="H68" s="69">
        <v>0</v>
      </c>
      <c r="I68" s="69">
        <v>0</v>
      </c>
      <c r="J68" s="69">
        <v>515429.11732000002</v>
      </c>
      <c r="K68" s="69">
        <v>0</v>
      </c>
      <c r="L68" s="69">
        <v>515429.11732000002</v>
      </c>
      <c r="M68" s="69">
        <v>737063.63776760001</v>
      </c>
      <c r="N68" s="69">
        <v>0</v>
      </c>
      <c r="O68" s="69">
        <v>0</v>
      </c>
      <c r="P68" s="69">
        <v>0</v>
      </c>
      <c r="Q68" s="69">
        <v>0</v>
      </c>
      <c r="R68" s="69">
        <v>0</v>
      </c>
      <c r="S68" s="69">
        <v>0</v>
      </c>
      <c r="T68" s="69">
        <v>0</v>
      </c>
      <c r="U68" s="69">
        <v>0</v>
      </c>
      <c r="V68" s="69">
        <v>0</v>
      </c>
      <c r="W68" s="69">
        <v>0</v>
      </c>
      <c r="X68" s="69">
        <v>0</v>
      </c>
      <c r="Y68" s="69">
        <v>0</v>
      </c>
      <c r="Z68" s="69">
        <v>0</v>
      </c>
      <c r="AA68" s="69">
        <v>0</v>
      </c>
      <c r="AB68" s="69">
        <v>515429.11732000002</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15596885.090103202</v>
      </c>
      <c r="AZ68" s="69">
        <v>0</v>
      </c>
      <c r="BA68" s="69">
        <v>41234.329385600002</v>
      </c>
      <c r="BB68" s="69">
        <v>0</v>
      </c>
      <c r="BC68" s="69">
        <v>0</v>
      </c>
      <c r="BD68" s="69">
        <v>0</v>
      </c>
      <c r="BE68" s="69">
        <v>0</v>
      </c>
    </row>
    <row r="69" spans="2:57" s="39" customFormat="1">
      <c r="B69" s="134" t="str">
        <v>Metallic Path Facility (MPF) New Provide Services</v>
      </c>
      <c r="C69" s="133" t="s">
        <v>105</v>
      </c>
      <c r="D69" s="69">
        <v>0</v>
      </c>
      <c r="E69" s="69">
        <v>0</v>
      </c>
      <c r="F69" s="69">
        <v>0</v>
      </c>
      <c r="G69" s="69">
        <v>0</v>
      </c>
      <c r="H69" s="69">
        <v>0</v>
      </c>
      <c r="I69" s="69">
        <v>0</v>
      </c>
      <c r="J69" s="69">
        <v>2111264.4549799999</v>
      </c>
      <c r="K69" s="69">
        <v>0</v>
      </c>
      <c r="L69" s="69">
        <v>2111264.4549799999</v>
      </c>
      <c r="M69" s="69">
        <v>3019108.1706213998</v>
      </c>
      <c r="N69" s="69">
        <v>0</v>
      </c>
      <c r="O69" s="69">
        <v>0</v>
      </c>
      <c r="P69" s="69">
        <v>0</v>
      </c>
      <c r="Q69" s="69">
        <v>0</v>
      </c>
      <c r="R69" s="69">
        <v>0</v>
      </c>
      <c r="S69" s="69">
        <v>0</v>
      </c>
      <c r="T69" s="69">
        <v>0</v>
      </c>
      <c r="U69" s="69">
        <v>0</v>
      </c>
      <c r="V69" s="69">
        <v>0</v>
      </c>
      <c r="W69" s="69">
        <v>0</v>
      </c>
      <c r="X69" s="69">
        <v>0</v>
      </c>
      <c r="Y69" s="69">
        <v>0</v>
      </c>
      <c r="Z69" s="69">
        <v>0</v>
      </c>
      <c r="AA69" s="69">
        <v>0</v>
      </c>
      <c r="AB69" s="69">
        <v>0</v>
      </c>
      <c r="AC69" s="69">
        <v>2111264.4549799999</v>
      </c>
      <c r="AD69" s="69">
        <v>0</v>
      </c>
      <c r="AE69" s="69">
        <v>0</v>
      </c>
      <c r="AF69" s="69">
        <v>0</v>
      </c>
      <c r="AG69" s="69">
        <v>0</v>
      </c>
      <c r="AH69" s="69">
        <v>37390493.497695804</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75646605.421933398</v>
      </c>
      <c r="AZ69" s="69">
        <v>0</v>
      </c>
      <c r="BA69" s="69">
        <v>253351.73459759998</v>
      </c>
      <c r="BB69" s="69">
        <v>0</v>
      </c>
      <c r="BC69" s="69">
        <v>0</v>
      </c>
      <c r="BD69" s="69">
        <v>0</v>
      </c>
      <c r="BE69" s="69">
        <v>0</v>
      </c>
    </row>
    <row r="70" spans="2:57" s="39" customFormat="1">
      <c r="B70" s="134" t="str">
        <v>Metallic Path Facility (MPF) Single Migrations</v>
      </c>
      <c r="C70" s="133" t="s">
        <v>105</v>
      </c>
      <c r="D70" s="69">
        <v>0</v>
      </c>
      <c r="E70" s="69">
        <v>0</v>
      </c>
      <c r="F70" s="69">
        <v>0</v>
      </c>
      <c r="G70" s="69">
        <v>0</v>
      </c>
      <c r="H70" s="69">
        <v>0</v>
      </c>
      <c r="I70" s="69">
        <v>0</v>
      </c>
      <c r="J70" s="69">
        <v>672691</v>
      </c>
      <c r="K70" s="69">
        <v>0</v>
      </c>
      <c r="L70" s="69">
        <v>0</v>
      </c>
      <c r="M70" s="69">
        <v>968675.03999999992</v>
      </c>
      <c r="N70" s="69">
        <v>0</v>
      </c>
      <c r="O70" s="69">
        <v>0</v>
      </c>
      <c r="P70" s="69">
        <v>0</v>
      </c>
      <c r="Q70" s="69">
        <v>0</v>
      </c>
      <c r="R70" s="69">
        <v>0</v>
      </c>
      <c r="S70" s="69">
        <v>0</v>
      </c>
      <c r="T70" s="69">
        <v>0</v>
      </c>
      <c r="U70" s="69">
        <v>0</v>
      </c>
      <c r="V70" s="69">
        <v>0</v>
      </c>
      <c r="W70" s="69">
        <v>0</v>
      </c>
      <c r="X70" s="69">
        <v>0</v>
      </c>
      <c r="Y70" s="69">
        <v>0</v>
      </c>
      <c r="Z70" s="69">
        <v>0</v>
      </c>
      <c r="AA70" s="69">
        <v>0</v>
      </c>
      <c r="AB70" s="69">
        <v>0</v>
      </c>
      <c r="AC70" s="69">
        <v>672691</v>
      </c>
      <c r="AD70" s="69">
        <v>0</v>
      </c>
      <c r="AE70" s="69">
        <v>0</v>
      </c>
      <c r="AF70" s="69">
        <v>0</v>
      </c>
      <c r="AG70" s="69">
        <v>0</v>
      </c>
      <c r="AH70" s="69">
        <v>10070184.27</v>
      </c>
      <c r="AI70" s="69">
        <v>0</v>
      </c>
      <c r="AJ70" s="69">
        <v>0</v>
      </c>
      <c r="AK70" s="69">
        <v>0</v>
      </c>
      <c r="AL70" s="69">
        <v>0</v>
      </c>
      <c r="AM70" s="69">
        <v>0</v>
      </c>
      <c r="AN70" s="69">
        <v>0</v>
      </c>
      <c r="AO70" s="69">
        <v>0</v>
      </c>
      <c r="AP70" s="69">
        <v>0</v>
      </c>
      <c r="AQ70" s="69">
        <v>0</v>
      </c>
      <c r="AR70" s="69">
        <v>0</v>
      </c>
      <c r="AS70" s="69">
        <v>0</v>
      </c>
      <c r="AT70" s="69">
        <v>0</v>
      </c>
      <c r="AU70" s="69">
        <v>0</v>
      </c>
      <c r="AV70" s="69">
        <v>0</v>
      </c>
      <c r="AW70" s="69">
        <v>0</v>
      </c>
      <c r="AX70" s="69">
        <v>0</v>
      </c>
      <c r="AY70" s="69">
        <v>20382537.300000001</v>
      </c>
      <c r="AZ70" s="69">
        <v>0</v>
      </c>
      <c r="BA70" s="69">
        <v>67269.100000000006</v>
      </c>
      <c r="BB70" s="69">
        <v>0</v>
      </c>
      <c r="BC70" s="69">
        <v>0</v>
      </c>
      <c r="BD70" s="69">
        <v>0</v>
      </c>
      <c r="BE70" s="69">
        <v>0</v>
      </c>
    </row>
    <row r="71" spans="2:57" s="39" customFormat="1">
      <c r="B71" s="134" t="str">
        <v>Metallic Path Facility (MPF) Bulk Migrations</v>
      </c>
      <c r="C71" s="133" t="s">
        <v>105</v>
      </c>
      <c r="D71" s="69">
        <v>0</v>
      </c>
      <c r="E71" s="69">
        <v>0</v>
      </c>
      <c r="F71" s="69">
        <v>0</v>
      </c>
      <c r="G71" s="69">
        <v>0</v>
      </c>
      <c r="H71" s="69">
        <v>0</v>
      </c>
      <c r="I71" s="69">
        <v>0</v>
      </c>
      <c r="J71" s="69">
        <v>83342.670190000004</v>
      </c>
      <c r="K71" s="69">
        <v>0</v>
      </c>
      <c r="L71" s="69">
        <v>0</v>
      </c>
      <c r="M71" s="69">
        <v>77508.683276700001</v>
      </c>
      <c r="N71" s="69">
        <v>0</v>
      </c>
      <c r="O71" s="69">
        <v>0</v>
      </c>
      <c r="P71" s="69">
        <v>0</v>
      </c>
      <c r="Q71" s="69">
        <v>0</v>
      </c>
      <c r="R71" s="69">
        <v>0</v>
      </c>
      <c r="S71" s="69">
        <v>0</v>
      </c>
      <c r="T71" s="69">
        <v>0</v>
      </c>
      <c r="U71" s="69">
        <v>0</v>
      </c>
      <c r="V71" s="69">
        <v>0</v>
      </c>
      <c r="W71" s="69">
        <v>0</v>
      </c>
      <c r="X71" s="69">
        <v>0</v>
      </c>
      <c r="Y71" s="69">
        <v>0</v>
      </c>
      <c r="Z71" s="69">
        <v>0</v>
      </c>
      <c r="AA71" s="69">
        <v>0</v>
      </c>
      <c r="AB71" s="69">
        <v>0</v>
      </c>
      <c r="AC71" s="69">
        <v>83342.670190000004</v>
      </c>
      <c r="AD71" s="69">
        <v>0</v>
      </c>
      <c r="AE71" s="69">
        <v>0</v>
      </c>
      <c r="AF71" s="69">
        <v>0</v>
      </c>
      <c r="AG71" s="69">
        <v>0</v>
      </c>
      <c r="AH71" s="69">
        <v>957607.2804831001</v>
      </c>
      <c r="AI71" s="69">
        <v>0</v>
      </c>
      <c r="AJ71" s="69">
        <v>0</v>
      </c>
      <c r="AK71" s="69">
        <v>0</v>
      </c>
      <c r="AL71" s="69">
        <v>0</v>
      </c>
      <c r="AM71" s="69">
        <v>0</v>
      </c>
      <c r="AN71" s="69">
        <v>0</v>
      </c>
      <c r="AO71" s="69">
        <v>0</v>
      </c>
      <c r="AP71" s="69">
        <v>0</v>
      </c>
      <c r="AQ71" s="69">
        <v>0</v>
      </c>
      <c r="AR71" s="69">
        <v>0</v>
      </c>
      <c r="AS71" s="69">
        <v>0</v>
      </c>
      <c r="AT71" s="69">
        <v>0</v>
      </c>
      <c r="AU71" s="69">
        <v>0</v>
      </c>
      <c r="AV71" s="69">
        <v>0</v>
      </c>
      <c r="AW71" s="69">
        <v>0</v>
      </c>
      <c r="AX71" s="69">
        <v>0</v>
      </c>
      <c r="AY71" s="69">
        <v>1938550.5086194002</v>
      </c>
      <c r="AZ71" s="69">
        <v>0</v>
      </c>
      <c r="BA71" s="69">
        <v>6667.4136152000001</v>
      </c>
      <c r="BB71" s="69">
        <v>0</v>
      </c>
      <c r="BC71" s="69">
        <v>0</v>
      </c>
      <c r="BD71" s="69">
        <v>0</v>
      </c>
      <c r="BE71" s="69">
        <v>0</v>
      </c>
    </row>
    <row r="72" spans="2:57" s="39" customFormat="1">
      <c r="B72" s="134" t="str">
        <v>Metallic Path Facility (MPF) Rentals</v>
      </c>
      <c r="C72" s="133" t="s">
        <v>105</v>
      </c>
      <c r="D72" s="69">
        <v>9174269.6498700008</v>
      </c>
      <c r="E72" s="69">
        <v>0</v>
      </c>
      <c r="F72" s="69">
        <v>0</v>
      </c>
      <c r="G72" s="69">
        <v>0</v>
      </c>
      <c r="H72" s="69">
        <v>0</v>
      </c>
      <c r="I72" s="69">
        <v>0</v>
      </c>
      <c r="J72" s="69">
        <v>9174269.6498700008</v>
      </c>
      <c r="K72" s="69">
        <v>0</v>
      </c>
      <c r="L72" s="69">
        <v>0</v>
      </c>
      <c r="M72" s="69">
        <v>0</v>
      </c>
      <c r="N72" s="69">
        <v>9174269.6498700008</v>
      </c>
      <c r="O72" s="69">
        <v>11100866.276342701</v>
      </c>
      <c r="P72" s="69">
        <v>9174269.6498700008</v>
      </c>
      <c r="Q72" s="69">
        <v>11100866.276342701</v>
      </c>
      <c r="R72" s="69">
        <v>18348539.299740002</v>
      </c>
      <c r="S72" s="69">
        <v>11100866.276342701</v>
      </c>
      <c r="T72" s="69">
        <v>9174269.6498700008</v>
      </c>
      <c r="U72" s="69">
        <v>9174269.6498700008</v>
      </c>
      <c r="V72" s="69">
        <v>11100866.276342701</v>
      </c>
      <c r="W72" s="69">
        <v>0</v>
      </c>
      <c r="X72" s="69">
        <v>0</v>
      </c>
      <c r="Y72" s="69">
        <v>0</v>
      </c>
      <c r="Z72" s="69">
        <v>0</v>
      </c>
      <c r="AA72" s="69">
        <v>0</v>
      </c>
      <c r="AB72" s="69">
        <v>0</v>
      </c>
      <c r="AC72" s="69">
        <v>0</v>
      </c>
      <c r="AD72" s="69">
        <v>0</v>
      </c>
      <c r="AE72" s="69">
        <v>0</v>
      </c>
      <c r="AF72" s="69">
        <v>9174269.6498700008</v>
      </c>
      <c r="AG72" s="69">
        <v>0</v>
      </c>
      <c r="AH72" s="69">
        <v>22201732.552685402</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788987189.88882005</v>
      </c>
      <c r="AZ72" s="69">
        <v>0</v>
      </c>
      <c r="BA72" s="69">
        <v>2660538.1984623</v>
      </c>
      <c r="BB72" s="69">
        <v>0</v>
      </c>
      <c r="BC72" s="69">
        <v>0</v>
      </c>
      <c r="BD72" s="69">
        <v>0</v>
      </c>
      <c r="BE72" s="69">
        <v>0</v>
      </c>
    </row>
    <row r="73" spans="2:57" s="39" customFormat="1">
      <c r="B73" s="134" t="str">
        <v>Hard Ceases</v>
      </c>
      <c r="C73" s="133" t="s">
        <v>105</v>
      </c>
      <c r="D73" s="69">
        <v>0</v>
      </c>
      <c r="E73" s="69">
        <v>0</v>
      </c>
      <c r="F73" s="69">
        <v>0</v>
      </c>
      <c r="G73" s="69">
        <v>0</v>
      </c>
      <c r="H73" s="69">
        <v>0</v>
      </c>
      <c r="I73" s="69">
        <v>0</v>
      </c>
      <c r="J73" s="69">
        <v>1158867.418782454</v>
      </c>
      <c r="K73" s="69">
        <v>0</v>
      </c>
      <c r="L73" s="69">
        <v>0</v>
      </c>
      <c r="M73" s="69">
        <v>1239988.1380972259</v>
      </c>
      <c r="N73" s="69">
        <v>0</v>
      </c>
      <c r="O73" s="69">
        <v>0</v>
      </c>
      <c r="P73" s="69">
        <v>0</v>
      </c>
      <c r="Q73" s="69">
        <v>0</v>
      </c>
      <c r="R73" s="69">
        <v>0</v>
      </c>
      <c r="S73" s="69">
        <v>0</v>
      </c>
      <c r="T73" s="69">
        <v>0</v>
      </c>
      <c r="U73" s="69">
        <v>0</v>
      </c>
      <c r="V73" s="69">
        <v>0</v>
      </c>
      <c r="W73" s="69">
        <v>0</v>
      </c>
      <c r="X73" s="69">
        <v>0</v>
      </c>
      <c r="Y73" s="69">
        <v>0</v>
      </c>
      <c r="Z73" s="69">
        <v>0</v>
      </c>
      <c r="AA73" s="69">
        <v>0</v>
      </c>
      <c r="AB73" s="69">
        <v>0</v>
      </c>
      <c r="AC73" s="69">
        <v>1158867.418782454</v>
      </c>
      <c r="AD73" s="69">
        <v>0</v>
      </c>
      <c r="AE73" s="69">
        <v>0</v>
      </c>
      <c r="AF73" s="69">
        <v>0</v>
      </c>
      <c r="AG73" s="69">
        <v>0</v>
      </c>
      <c r="AH73" s="69">
        <v>0</v>
      </c>
      <c r="AI73" s="69">
        <v>0</v>
      </c>
      <c r="AJ73" s="69">
        <v>0</v>
      </c>
      <c r="AK73" s="69">
        <v>0</v>
      </c>
      <c r="AL73" s="69">
        <v>0</v>
      </c>
      <c r="AM73" s="69">
        <v>0</v>
      </c>
      <c r="AN73" s="69">
        <v>0</v>
      </c>
      <c r="AO73" s="69">
        <v>0</v>
      </c>
      <c r="AP73" s="69">
        <v>0</v>
      </c>
      <c r="AQ73" s="69">
        <v>0</v>
      </c>
      <c r="AR73" s="69">
        <v>0</v>
      </c>
      <c r="AS73" s="69">
        <v>0</v>
      </c>
      <c r="AT73" s="69">
        <v>0</v>
      </c>
      <c r="AU73" s="69">
        <v>0</v>
      </c>
      <c r="AV73" s="69">
        <v>0</v>
      </c>
      <c r="AW73" s="69">
        <v>0</v>
      </c>
      <c r="AX73" s="69">
        <v>0</v>
      </c>
      <c r="AY73" s="69">
        <v>25680502.000219181</v>
      </c>
      <c r="AZ73" s="69">
        <v>0</v>
      </c>
      <c r="BA73" s="69">
        <v>289716.8546956135</v>
      </c>
      <c r="BB73" s="69">
        <v>0</v>
      </c>
      <c r="BC73" s="69">
        <v>0</v>
      </c>
      <c r="BD73" s="69">
        <v>0</v>
      </c>
      <c r="BE73" s="69">
        <v>0</v>
      </c>
    </row>
    <row r="74" spans="2:57" s="39" customFormat="1">
      <c r="B74" s="134" t="str">
        <v>Co-mingling New Provide Services</v>
      </c>
      <c r="C74" s="133" t="s">
        <v>105</v>
      </c>
      <c r="D74" s="69">
        <v>0</v>
      </c>
      <c r="E74" s="69">
        <v>0</v>
      </c>
      <c r="F74" s="69">
        <v>0</v>
      </c>
      <c r="G74" s="69">
        <v>7297.8492848166725</v>
      </c>
      <c r="H74" s="69">
        <v>0</v>
      </c>
      <c r="I74" s="69">
        <v>0</v>
      </c>
      <c r="J74" s="69">
        <v>7297.8492848166725</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7297.8492848166725</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3497327.929478874</v>
      </c>
      <c r="AZ74" s="69">
        <v>0</v>
      </c>
      <c r="BA74" s="69">
        <v>50028.816298374208</v>
      </c>
      <c r="BB74" s="69">
        <v>0</v>
      </c>
      <c r="BC74" s="69">
        <v>0</v>
      </c>
      <c r="BD74" s="69">
        <v>0</v>
      </c>
      <c r="BE74" s="69">
        <v>0</v>
      </c>
    </row>
    <row r="75" spans="2:57" s="39" customFormat="1">
      <c r="B75" s="134" t="str">
        <v>Co-mingling Rental Services</v>
      </c>
      <c r="C75" s="133" t="s">
        <v>105</v>
      </c>
      <c r="D75" s="69">
        <v>0</v>
      </c>
      <c r="E75" s="69">
        <v>0</v>
      </c>
      <c r="F75" s="69">
        <v>0</v>
      </c>
      <c r="G75" s="69">
        <v>0</v>
      </c>
      <c r="H75" s="69">
        <v>543594.42892376019</v>
      </c>
      <c r="I75" s="69">
        <v>0</v>
      </c>
      <c r="J75" s="69">
        <v>543594.42892376019</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543594.42892376019</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34206603.566558972</v>
      </c>
      <c r="AZ75" s="69">
        <v>0</v>
      </c>
      <c r="BA75" s="69">
        <v>489347.00136851886</v>
      </c>
      <c r="BB75" s="69">
        <v>10902292.741411768</v>
      </c>
      <c r="BC75" s="69">
        <v>0</v>
      </c>
      <c r="BD75" s="69">
        <v>0</v>
      </c>
      <c r="BE75" s="69">
        <v>0</v>
      </c>
    </row>
    <row r="76" spans="2:57" s="39" customFormat="1">
      <c r="B76" s="134" t="str">
        <v>Tie cables</v>
      </c>
      <c r="C76" s="133" t="s">
        <v>105</v>
      </c>
      <c r="D76" s="69">
        <v>0</v>
      </c>
      <c r="E76" s="69">
        <v>0</v>
      </c>
      <c r="F76" s="69">
        <v>0</v>
      </c>
      <c r="G76" s="69">
        <v>0</v>
      </c>
      <c r="H76" s="69">
        <v>0</v>
      </c>
      <c r="I76" s="69">
        <v>620504.53747686092</v>
      </c>
      <c r="J76" s="69">
        <v>620504.53747686092</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620504.53747686092</v>
      </c>
      <c r="AD76" s="69">
        <v>0</v>
      </c>
      <c r="AE76" s="69">
        <v>0</v>
      </c>
      <c r="AF76" s="69">
        <v>324571.60421866574</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18252379.625473201</v>
      </c>
      <c r="AZ76" s="69">
        <v>0</v>
      </c>
      <c r="BA76" s="69">
        <v>124100.9074953722</v>
      </c>
      <c r="BB76" s="69">
        <v>0</v>
      </c>
      <c r="BC76" s="69">
        <v>0</v>
      </c>
      <c r="BD76" s="69">
        <v>0</v>
      </c>
      <c r="BE76" s="69">
        <v>0</v>
      </c>
    </row>
    <row r="77" spans="2:57" s="39" customFormat="1">
      <c r="B77" s="134" t="str">
        <v>Other LLU Ancillary Services</v>
      </c>
      <c r="C77" s="133" t="s">
        <v>105</v>
      </c>
      <c r="D77" s="69">
        <v>0</v>
      </c>
      <c r="E77" s="69">
        <v>0</v>
      </c>
      <c r="F77" s="69">
        <v>0</v>
      </c>
      <c r="G77" s="69">
        <v>0</v>
      </c>
      <c r="H77" s="69">
        <v>0</v>
      </c>
      <c r="I77" s="69">
        <v>0</v>
      </c>
      <c r="J77" s="69">
        <v>361851</v>
      </c>
      <c r="K77" s="69">
        <v>0</v>
      </c>
      <c r="L77" s="69">
        <v>0</v>
      </c>
      <c r="M77" s="69">
        <v>21711.059999999998</v>
      </c>
      <c r="N77" s="69">
        <v>0</v>
      </c>
      <c r="O77" s="69">
        <v>0</v>
      </c>
      <c r="P77" s="69">
        <v>0</v>
      </c>
      <c r="Q77" s="69">
        <v>0</v>
      </c>
      <c r="R77" s="69">
        <v>0</v>
      </c>
      <c r="S77" s="69">
        <v>0</v>
      </c>
      <c r="T77" s="69">
        <v>0</v>
      </c>
      <c r="U77" s="69">
        <v>0</v>
      </c>
      <c r="V77" s="69">
        <v>0</v>
      </c>
      <c r="W77" s="69">
        <v>0</v>
      </c>
      <c r="X77" s="69">
        <v>0</v>
      </c>
      <c r="Y77" s="69">
        <v>0</v>
      </c>
      <c r="Z77" s="69">
        <v>0</v>
      </c>
      <c r="AA77" s="69">
        <v>0</v>
      </c>
      <c r="AB77" s="69">
        <v>0</v>
      </c>
      <c r="AC77" s="69">
        <v>361851</v>
      </c>
      <c r="AD77" s="69">
        <v>0</v>
      </c>
      <c r="AE77" s="69">
        <v>0</v>
      </c>
      <c r="AF77" s="69">
        <v>0</v>
      </c>
      <c r="AG77" s="69">
        <v>0</v>
      </c>
      <c r="AH77" s="69">
        <v>4479715.38</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9064367.5500000007</v>
      </c>
      <c r="AZ77" s="69">
        <v>0</v>
      </c>
      <c r="BA77" s="69">
        <v>28948.080000000002</v>
      </c>
      <c r="BB77" s="69">
        <v>0</v>
      </c>
      <c r="BC77" s="69">
        <v>0</v>
      </c>
      <c r="BD77" s="69">
        <v>0</v>
      </c>
      <c r="BE77" s="69">
        <v>0</v>
      </c>
    </row>
    <row r="78" spans="2:57" s="39" customFormat="1">
      <c r="B78" s="134" t="str">
        <v>Shared Metallic Path Facility (SMPF) New Provides</v>
      </c>
      <c r="C78" s="133" t="s">
        <v>105</v>
      </c>
      <c r="D78" s="69">
        <v>0</v>
      </c>
      <c r="E78" s="69">
        <v>0</v>
      </c>
      <c r="F78" s="69">
        <v>0</v>
      </c>
      <c r="G78" s="69">
        <v>0</v>
      </c>
      <c r="H78" s="69">
        <v>0</v>
      </c>
      <c r="I78" s="69">
        <v>0</v>
      </c>
      <c r="J78" s="69">
        <v>1216858</v>
      </c>
      <c r="K78" s="69">
        <v>0</v>
      </c>
      <c r="L78" s="69">
        <v>0</v>
      </c>
      <c r="M78" s="69">
        <v>1448061.02</v>
      </c>
      <c r="N78" s="69">
        <v>0</v>
      </c>
      <c r="O78" s="69">
        <v>0</v>
      </c>
      <c r="P78" s="69">
        <v>0</v>
      </c>
      <c r="Q78" s="69">
        <v>0</v>
      </c>
      <c r="R78" s="69">
        <v>0</v>
      </c>
      <c r="S78" s="69">
        <v>0</v>
      </c>
      <c r="T78" s="69">
        <v>0</v>
      </c>
      <c r="U78" s="69">
        <v>0</v>
      </c>
      <c r="V78" s="69">
        <v>0</v>
      </c>
      <c r="W78" s="69">
        <v>0</v>
      </c>
      <c r="X78" s="69">
        <v>0</v>
      </c>
      <c r="Y78" s="69">
        <v>0</v>
      </c>
      <c r="Z78" s="69">
        <v>0</v>
      </c>
      <c r="AA78" s="69">
        <v>0</v>
      </c>
      <c r="AB78" s="69">
        <v>0</v>
      </c>
      <c r="AC78" s="69">
        <v>1216858</v>
      </c>
      <c r="AD78" s="69">
        <v>0</v>
      </c>
      <c r="AE78" s="69">
        <v>0</v>
      </c>
      <c r="AF78" s="69">
        <v>0</v>
      </c>
      <c r="AG78" s="69">
        <v>0</v>
      </c>
      <c r="AH78" s="69">
        <v>16670954.6</v>
      </c>
      <c r="AI78" s="69">
        <v>0</v>
      </c>
      <c r="AJ78" s="69">
        <v>0</v>
      </c>
      <c r="AK78" s="69">
        <v>0</v>
      </c>
      <c r="AL78" s="69">
        <v>0</v>
      </c>
      <c r="AM78" s="69">
        <v>0</v>
      </c>
      <c r="AN78" s="69">
        <v>0</v>
      </c>
      <c r="AO78" s="69">
        <v>0</v>
      </c>
      <c r="AP78" s="69">
        <v>0</v>
      </c>
      <c r="AQ78" s="69">
        <v>0</v>
      </c>
      <c r="AR78" s="69">
        <v>0</v>
      </c>
      <c r="AS78" s="69">
        <v>0</v>
      </c>
      <c r="AT78" s="69">
        <v>0</v>
      </c>
      <c r="AU78" s="69">
        <v>0</v>
      </c>
      <c r="AV78" s="69">
        <v>0</v>
      </c>
      <c r="AW78" s="69">
        <v>0</v>
      </c>
      <c r="AX78" s="69">
        <v>0</v>
      </c>
      <c r="AY78" s="69">
        <v>33743472.340000004</v>
      </c>
      <c r="AZ78" s="69">
        <v>0</v>
      </c>
      <c r="BA78" s="69">
        <v>377225.98</v>
      </c>
      <c r="BB78" s="69">
        <v>0</v>
      </c>
      <c r="BC78" s="69">
        <v>0</v>
      </c>
      <c r="BD78" s="69">
        <v>0</v>
      </c>
      <c r="BE78" s="69">
        <v>0</v>
      </c>
    </row>
    <row r="79" spans="2:57" s="39" customFormat="1">
      <c r="B79" s="134" t="str">
        <v>Shared Metallic Path Facility (SMPF) Single Migrations</v>
      </c>
      <c r="C79" s="133" t="s">
        <v>105</v>
      </c>
      <c r="D79" s="69">
        <v>0</v>
      </c>
      <c r="E79" s="69">
        <v>0</v>
      </c>
      <c r="F79" s="69">
        <v>0</v>
      </c>
      <c r="G79" s="69">
        <v>0</v>
      </c>
      <c r="H79" s="69">
        <v>0</v>
      </c>
      <c r="I79" s="69">
        <v>0</v>
      </c>
      <c r="J79" s="69">
        <v>90764</v>
      </c>
      <c r="K79" s="69">
        <v>0</v>
      </c>
      <c r="L79" s="69">
        <v>0</v>
      </c>
      <c r="M79" s="69">
        <v>128884.87999999999</v>
      </c>
      <c r="N79" s="69">
        <v>0</v>
      </c>
      <c r="O79" s="69">
        <v>0</v>
      </c>
      <c r="P79" s="69">
        <v>0</v>
      </c>
      <c r="Q79" s="69">
        <v>0</v>
      </c>
      <c r="R79" s="69">
        <v>0</v>
      </c>
      <c r="S79" s="69">
        <v>0</v>
      </c>
      <c r="T79" s="69">
        <v>0</v>
      </c>
      <c r="U79" s="69">
        <v>0</v>
      </c>
      <c r="V79" s="69">
        <v>0</v>
      </c>
      <c r="W79" s="69">
        <v>0</v>
      </c>
      <c r="X79" s="69">
        <v>0</v>
      </c>
      <c r="Y79" s="69">
        <v>0</v>
      </c>
      <c r="Z79" s="69">
        <v>0</v>
      </c>
      <c r="AA79" s="69">
        <v>0</v>
      </c>
      <c r="AB79" s="69">
        <v>0</v>
      </c>
      <c r="AC79" s="69">
        <v>90764</v>
      </c>
      <c r="AD79" s="69">
        <v>0</v>
      </c>
      <c r="AE79" s="69">
        <v>0</v>
      </c>
      <c r="AF79" s="69">
        <v>0</v>
      </c>
      <c r="AG79" s="69">
        <v>0</v>
      </c>
      <c r="AH79" s="69">
        <v>1357829.4400000002</v>
      </c>
      <c r="AI79" s="69">
        <v>0</v>
      </c>
      <c r="AJ79" s="69">
        <v>0</v>
      </c>
      <c r="AK79" s="69">
        <v>0</v>
      </c>
      <c r="AL79" s="69">
        <v>0</v>
      </c>
      <c r="AM79" s="69">
        <v>0</v>
      </c>
      <c r="AN79" s="69">
        <v>0</v>
      </c>
      <c r="AO79" s="69">
        <v>0</v>
      </c>
      <c r="AP79" s="69">
        <v>0</v>
      </c>
      <c r="AQ79" s="69">
        <v>0</v>
      </c>
      <c r="AR79" s="69">
        <v>0</v>
      </c>
      <c r="AS79" s="69">
        <v>0</v>
      </c>
      <c r="AT79" s="69">
        <v>0</v>
      </c>
      <c r="AU79" s="69">
        <v>0</v>
      </c>
      <c r="AV79" s="69">
        <v>0</v>
      </c>
      <c r="AW79" s="69">
        <v>0</v>
      </c>
      <c r="AX79" s="69">
        <v>0</v>
      </c>
      <c r="AY79" s="69">
        <v>2747426.28</v>
      </c>
      <c r="AZ79" s="69">
        <v>0</v>
      </c>
      <c r="BA79" s="69">
        <v>30859.760000000002</v>
      </c>
      <c r="BB79" s="69">
        <v>0</v>
      </c>
      <c r="BC79" s="69">
        <v>0</v>
      </c>
      <c r="BD79" s="69">
        <v>0</v>
      </c>
      <c r="BE79" s="69">
        <v>0</v>
      </c>
    </row>
    <row r="80" spans="2:57" s="39" customFormat="1">
      <c r="B80" s="134" t="str">
        <v>Shared Metallic Path Facility (SMPF) Bulk Migrations</v>
      </c>
      <c r="C80" s="133" t="s">
        <v>105</v>
      </c>
      <c r="D80" s="69">
        <v>0</v>
      </c>
      <c r="E80" s="69">
        <v>0</v>
      </c>
      <c r="F80" s="69">
        <v>0</v>
      </c>
      <c r="G80" s="69">
        <v>0</v>
      </c>
      <c r="H80" s="69">
        <v>0</v>
      </c>
      <c r="I80" s="69">
        <v>0</v>
      </c>
      <c r="J80" s="69">
        <v>34835</v>
      </c>
      <c r="K80" s="69">
        <v>0</v>
      </c>
      <c r="L80" s="69">
        <v>0</v>
      </c>
      <c r="M80" s="69">
        <v>32396.550000000003</v>
      </c>
      <c r="N80" s="69">
        <v>0</v>
      </c>
      <c r="O80" s="69">
        <v>0</v>
      </c>
      <c r="P80" s="69">
        <v>0</v>
      </c>
      <c r="Q80" s="69">
        <v>0</v>
      </c>
      <c r="R80" s="69">
        <v>0</v>
      </c>
      <c r="S80" s="69">
        <v>0</v>
      </c>
      <c r="T80" s="69">
        <v>0</v>
      </c>
      <c r="U80" s="69">
        <v>0</v>
      </c>
      <c r="V80" s="69">
        <v>0</v>
      </c>
      <c r="W80" s="69">
        <v>0</v>
      </c>
      <c r="X80" s="69">
        <v>0</v>
      </c>
      <c r="Y80" s="69">
        <v>0</v>
      </c>
      <c r="Z80" s="69">
        <v>0</v>
      </c>
      <c r="AA80" s="69">
        <v>0</v>
      </c>
      <c r="AB80" s="69">
        <v>0</v>
      </c>
      <c r="AC80" s="69">
        <v>34835</v>
      </c>
      <c r="AD80" s="69">
        <v>0</v>
      </c>
      <c r="AE80" s="69">
        <v>0</v>
      </c>
      <c r="AF80" s="69">
        <v>0</v>
      </c>
      <c r="AG80" s="69">
        <v>0</v>
      </c>
      <c r="AH80" s="69">
        <v>361238.94999999995</v>
      </c>
      <c r="AI80" s="69">
        <v>0</v>
      </c>
      <c r="AJ80" s="69">
        <v>0</v>
      </c>
      <c r="AK80" s="69">
        <v>0</v>
      </c>
      <c r="AL80" s="69">
        <v>0</v>
      </c>
      <c r="AM80" s="69">
        <v>0</v>
      </c>
      <c r="AN80" s="69">
        <v>0</v>
      </c>
      <c r="AO80" s="69">
        <v>0</v>
      </c>
      <c r="AP80" s="69">
        <v>0</v>
      </c>
      <c r="AQ80" s="69">
        <v>0</v>
      </c>
      <c r="AR80" s="69">
        <v>0</v>
      </c>
      <c r="AS80" s="69">
        <v>0</v>
      </c>
      <c r="AT80" s="69">
        <v>0</v>
      </c>
      <c r="AU80" s="69">
        <v>0</v>
      </c>
      <c r="AV80" s="69">
        <v>0</v>
      </c>
      <c r="AW80" s="69">
        <v>0</v>
      </c>
      <c r="AX80" s="69">
        <v>0</v>
      </c>
      <c r="AY80" s="69">
        <v>730838.3</v>
      </c>
      <c r="AZ80" s="69">
        <v>0</v>
      </c>
      <c r="BA80" s="69">
        <v>8360.4</v>
      </c>
      <c r="BB80" s="69">
        <v>0</v>
      </c>
      <c r="BC80" s="69">
        <v>0</v>
      </c>
      <c r="BD80" s="69">
        <v>0</v>
      </c>
      <c r="BE80" s="69">
        <v>0</v>
      </c>
    </row>
    <row r="81" spans="2:58" s="39" customFormat="1">
      <c r="B81" s="134" t="str">
        <v>Shared Metallic Path Facility (SMPF) Rentals</v>
      </c>
      <c r="C81" s="133" t="s">
        <v>105</v>
      </c>
      <c r="D81" s="69">
        <v>0</v>
      </c>
      <c r="E81" s="69">
        <v>0</v>
      </c>
      <c r="F81" s="69">
        <v>0</v>
      </c>
      <c r="G81" s="69">
        <v>0</v>
      </c>
      <c r="H81" s="69">
        <v>0</v>
      </c>
      <c r="I81" s="69">
        <v>0</v>
      </c>
      <c r="J81" s="69">
        <v>6314549.0829999996</v>
      </c>
      <c r="K81" s="69">
        <v>0</v>
      </c>
      <c r="L81" s="69">
        <v>0</v>
      </c>
      <c r="M81" s="69">
        <v>0</v>
      </c>
      <c r="N81" s="69">
        <v>0</v>
      </c>
      <c r="O81" s="69">
        <v>1326055.3074299998</v>
      </c>
      <c r="P81" s="69">
        <v>0</v>
      </c>
      <c r="Q81" s="69">
        <v>1326055.3074299998</v>
      </c>
      <c r="R81" s="69">
        <v>6314549.0829999996</v>
      </c>
      <c r="S81" s="69">
        <v>1326055.3074299998</v>
      </c>
      <c r="T81" s="69">
        <v>0</v>
      </c>
      <c r="U81" s="69">
        <v>0</v>
      </c>
      <c r="V81" s="69">
        <v>0</v>
      </c>
      <c r="W81" s="69">
        <v>0</v>
      </c>
      <c r="X81" s="69">
        <v>0</v>
      </c>
      <c r="Y81" s="69">
        <v>0</v>
      </c>
      <c r="Z81" s="69">
        <v>0</v>
      </c>
      <c r="AA81" s="69">
        <v>0</v>
      </c>
      <c r="AB81" s="69">
        <v>0</v>
      </c>
      <c r="AC81" s="69">
        <v>0</v>
      </c>
      <c r="AD81" s="69">
        <v>0</v>
      </c>
      <c r="AE81" s="69">
        <v>0</v>
      </c>
      <c r="AF81" s="69">
        <v>1073473.3441099999</v>
      </c>
      <c r="AG81" s="69">
        <v>0</v>
      </c>
      <c r="AH81" s="69">
        <v>63145.490829999995</v>
      </c>
      <c r="AI81" s="69">
        <v>0</v>
      </c>
      <c r="AJ81" s="69">
        <v>0</v>
      </c>
      <c r="AK81" s="69">
        <v>0</v>
      </c>
      <c r="AL81" s="69">
        <v>0</v>
      </c>
      <c r="AM81" s="69">
        <v>0</v>
      </c>
      <c r="AN81" s="69">
        <v>0</v>
      </c>
      <c r="AO81" s="69">
        <v>0</v>
      </c>
      <c r="AP81" s="69">
        <v>0</v>
      </c>
      <c r="AQ81" s="69">
        <v>0</v>
      </c>
      <c r="AR81" s="69">
        <v>0</v>
      </c>
      <c r="AS81" s="69">
        <v>0</v>
      </c>
      <c r="AT81" s="69">
        <v>0</v>
      </c>
      <c r="AU81" s="69">
        <v>0</v>
      </c>
      <c r="AV81" s="69">
        <v>0</v>
      </c>
      <c r="AW81" s="69">
        <v>0</v>
      </c>
      <c r="AX81" s="69">
        <v>0</v>
      </c>
      <c r="AY81" s="69">
        <v>15786372.7075</v>
      </c>
      <c r="AZ81" s="69">
        <v>0</v>
      </c>
      <c r="BA81" s="69">
        <v>189436.47248999999</v>
      </c>
      <c r="BB81" s="69">
        <v>0</v>
      </c>
      <c r="BC81" s="69">
        <v>0</v>
      </c>
      <c r="BD81" s="69">
        <v>0</v>
      </c>
      <c r="BE81" s="69">
        <v>0</v>
      </c>
    </row>
    <row r="82" spans="2:58" s="39" customFormat="1">
      <c r="B82" s="134" t="str">
        <v>WLR Simultaneously Provided Conversions</v>
      </c>
      <c r="C82" s="133" t="s">
        <v>105</v>
      </c>
      <c r="D82" s="69">
        <v>0</v>
      </c>
      <c r="E82" s="69">
        <v>0</v>
      </c>
      <c r="F82" s="69">
        <v>0</v>
      </c>
      <c r="G82" s="69">
        <v>0</v>
      </c>
      <c r="H82" s="69">
        <v>0</v>
      </c>
      <c r="I82" s="69">
        <v>0</v>
      </c>
      <c r="J82" s="69">
        <v>128580</v>
      </c>
      <c r="K82" s="69">
        <v>128580</v>
      </c>
      <c r="L82" s="69">
        <v>128580</v>
      </c>
      <c r="M82" s="69">
        <v>210871.19999999998</v>
      </c>
      <c r="N82" s="69">
        <v>0</v>
      </c>
      <c r="O82" s="69">
        <v>0</v>
      </c>
      <c r="P82" s="69">
        <v>0</v>
      </c>
      <c r="Q82" s="69">
        <v>0</v>
      </c>
      <c r="R82" s="69">
        <v>0</v>
      </c>
      <c r="S82" s="69">
        <v>0</v>
      </c>
      <c r="T82" s="69">
        <v>0</v>
      </c>
      <c r="U82" s="69">
        <v>0</v>
      </c>
      <c r="V82" s="69">
        <v>0</v>
      </c>
      <c r="W82" s="69">
        <v>0</v>
      </c>
      <c r="X82" s="69">
        <v>0</v>
      </c>
      <c r="Y82" s="69">
        <v>0</v>
      </c>
      <c r="Z82" s="69">
        <v>0</v>
      </c>
      <c r="AA82" s="69">
        <v>0</v>
      </c>
      <c r="AB82" s="69">
        <v>128580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v>0</v>
      </c>
      <c r="BB82" s="69">
        <v>0</v>
      </c>
      <c r="BC82" s="69">
        <v>0</v>
      </c>
      <c r="BD82" s="69">
        <v>0</v>
      </c>
      <c r="BE82" s="69">
        <v>0</v>
      </c>
    </row>
    <row r="83" spans="2:58" s="39" customFormat="1">
      <c r="B83" s="134" t="str">
        <v>WLR Simultaneously Provided Connections</v>
      </c>
      <c r="C83" s="133" t="s">
        <v>105</v>
      </c>
      <c r="D83" s="69">
        <v>0</v>
      </c>
      <c r="E83" s="69">
        <v>0</v>
      </c>
      <c r="F83" s="69">
        <v>0</v>
      </c>
      <c r="G83" s="69">
        <v>0</v>
      </c>
      <c r="H83" s="69">
        <v>0</v>
      </c>
      <c r="I83" s="69">
        <v>0</v>
      </c>
      <c r="J83" s="69">
        <v>273421</v>
      </c>
      <c r="K83" s="69">
        <v>273421</v>
      </c>
      <c r="L83" s="69">
        <v>273421</v>
      </c>
      <c r="M83" s="69">
        <v>300763.10000000003</v>
      </c>
      <c r="N83" s="69">
        <v>0</v>
      </c>
      <c r="O83" s="69">
        <v>0</v>
      </c>
      <c r="P83" s="69">
        <v>0</v>
      </c>
      <c r="Q83" s="69">
        <v>0</v>
      </c>
      <c r="R83" s="69">
        <v>0</v>
      </c>
      <c r="S83" s="69">
        <v>0</v>
      </c>
      <c r="T83" s="69">
        <v>0</v>
      </c>
      <c r="U83" s="69">
        <v>0</v>
      </c>
      <c r="V83" s="69">
        <v>0</v>
      </c>
      <c r="W83" s="69">
        <v>0</v>
      </c>
      <c r="X83" s="69">
        <v>0</v>
      </c>
      <c r="Y83" s="69">
        <v>0</v>
      </c>
      <c r="Z83" s="69">
        <v>0</v>
      </c>
      <c r="AA83" s="69">
        <v>0</v>
      </c>
      <c r="AB83" s="69">
        <v>273421</v>
      </c>
      <c r="AC83" s="69">
        <v>0</v>
      </c>
      <c r="AD83" s="69">
        <v>0</v>
      </c>
      <c r="AE83" s="69">
        <v>0</v>
      </c>
      <c r="AF83" s="69">
        <v>0</v>
      </c>
      <c r="AG83" s="69">
        <v>0</v>
      </c>
      <c r="AH83" s="69">
        <v>0</v>
      </c>
      <c r="AI83" s="69">
        <v>0</v>
      </c>
      <c r="AJ83" s="69">
        <v>0</v>
      </c>
      <c r="AK83" s="69">
        <v>0</v>
      </c>
      <c r="AL83" s="69">
        <v>0</v>
      </c>
      <c r="AM83" s="69">
        <v>0</v>
      </c>
      <c r="AN83" s="69">
        <v>0</v>
      </c>
      <c r="AO83" s="69">
        <v>0</v>
      </c>
      <c r="AP83" s="69">
        <v>0</v>
      </c>
      <c r="AQ83" s="69">
        <v>0</v>
      </c>
      <c r="AR83" s="69">
        <v>0</v>
      </c>
      <c r="AS83" s="69">
        <v>0</v>
      </c>
      <c r="AT83" s="69">
        <v>0</v>
      </c>
      <c r="AU83" s="69">
        <v>0</v>
      </c>
      <c r="AV83" s="69">
        <v>0</v>
      </c>
      <c r="AW83" s="69">
        <v>0</v>
      </c>
      <c r="AX83" s="69">
        <v>0</v>
      </c>
      <c r="AY83" s="69">
        <v>2386965.33</v>
      </c>
      <c r="AZ83" s="69">
        <v>0</v>
      </c>
      <c r="BA83" s="69">
        <v>5468.42</v>
      </c>
      <c r="BB83" s="69">
        <v>0</v>
      </c>
      <c r="BC83" s="69">
        <v>0</v>
      </c>
      <c r="BD83" s="69">
        <v>0</v>
      </c>
      <c r="BE83" s="69">
        <v>0</v>
      </c>
    </row>
    <row r="84" spans="2:58" s="39" customFormat="1">
      <c r="B84" s="134" t="str">
        <v>GEA FTTC Rentals</v>
      </c>
      <c r="C84" s="133" t="s">
        <v>105</v>
      </c>
      <c r="D84" s="69">
        <v>0</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9">
        <v>5993178.0422331057</v>
      </c>
      <c r="Z84" s="69">
        <v>5993178.0422331057</v>
      </c>
      <c r="AA84" s="69">
        <v>0</v>
      </c>
      <c r="AB84" s="69">
        <v>0</v>
      </c>
      <c r="AC84" s="69">
        <v>0</v>
      </c>
      <c r="AD84" s="69">
        <v>0</v>
      </c>
      <c r="AE84" s="69">
        <v>0</v>
      </c>
      <c r="AF84" s="69">
        <v>0</v>
      </c>
      <c r="AG84" s="69">
        <v>5993178.0422331057</v>
      </c>
      <c r="AH84" s="69">
        <v>0</v>
      </c>
      <c r="AI84" s="69">
        <v>0</v>
      </c>
      <c r="AJ84" s="69">
        <v>5993178.0422331057</v>
      </c>
      <c r="AK84" s="69">
        <v>5993178.0422331057</v>
      </c>
      <c r="AL84" s="69">
        <v>5993178.0422331057</v>
      </c>
      <c r="AM84" s="69">
        <v>5993178.0422331057</v>
      </c>
      <c r="AN84" s="69">
        <v>5993178.0422331057</v>
      </c>
      <c r="AO84" s="69">
        <v>5993178.0422331057</v>
      </c>
      <c r="AP84" s="69">
        <v>0</v>
      </c>
      <c r="AQ84" s="69">
        <v>0</v>
      </c>
      <c r="AR84" s="69">
        <v>0</v>
      </c>
      <c r="AS84" s="69">
        <v>5993178.0422331057</v>
      </c>
      <c r="AT84" s="69">
        <v>5993178.0422331057</v>
      </c>
      <c r="AU84" s="69">
        <v>0</v>
      </c>
      <c r="AV84" s="69">
        <v>0</v>
      </c>
      <c r="AW84" s="69">
        <v>0</v>
      </c>
      <c r="AX84" s="69">
        <v>0</v>
      </c>
      <c r="AY84" s="69">
        <v>596276489.9929235</v>
      </c>
      <c r="AZ84" s="69">
        <v>0</v>
      </c>
      <c r="BA84" s="69">
        <v>5143399.0660955748</v>
      </c>
      <c r="BB84" s="69">
        <v>0</v>
      </c>
      <c r="BC84" s="69">
        <v>0</v>
      </c>
      <c r="BD84" s="69">
        <v>0</v>
      </c>
      <c r="BE84" s="69">
        <v>0</v>
      </c>
    </row>
    <row r="85" spans="2:58" s="39" customFormat="1">
      <c r="B85" s="134" t="str">
        <v>GEA FTTC Connections</v>
      </c>
      <c r="C85" s="133" t="s">
        <v>105</v>
      </c>
      <c r="D85" s="69">
        <v>0</v>
      </c>
      <c r="E85" s="69">
        <v>0</v>
      </c>
      <c r="F85" s="69">
        <v>0</v>
      </c>
      <c r="G85" s="69">
        <v>0</v>
      </c>
      <c r="H85" s="69">
        <v>0</v>
      </c>
      <c r="I85" s="69">
        <v>0</v>
      </c>
      <c r="J85" s="69">
        <v>0</v>
      </c>
      <c r="K85" s="69">
        <v>0</v>
      </c>
      <c r="L85" s="69">
        <v>2337090.2272000001</v>
      </c>
      <c r="M85" s="69">
        <v>0</v>
      </c>
      <c r="N85" s="69">
        <v>0</v>
      </c>
      <c r="O85" s="69">
        <v>0</v>
      </c>
      <c r="P85" s="69">
        <v>0</v>
      </c>
      <c r="Q85" s="69">
        <v>0</v>
      </c>
      <c r="R85" s="69">
        <v>0</v>
      </c>
      <c r="S85" s="69">
        <v>0</v>
      </c>
      <c r="T85" s="69">
        <v>0</v>
      </c>
      <c r="U85" s="69">
        <v>0</v>
      </c>
      <c r="V85" s="69">
        <v>0</v>
      </c>
      <c r="W85" s="69">
        <v>0</v>
      </c>
      <c r="X85" s="69">
        <v>0</v>
      </c>
      <c r="Y85" s="69">
        <v>0</v>
      </c>
      <c r="Z85" s="69">
        <v>2337090.2272000001</v>
      </c>
      <c r="AA85" s="69">
        <v>0</v>
      </c>
      <c r="AB85" s="69">
        <v>0</v>
      </c>
      <c r="AC85" s="69">
        <v>0</v>
      </c>
      <c r="AD85" s="69">
        <v>2337090.2272000001</v>
      </c>
      <c r="AE85" s="69">
        <v>0</v>
      </c>
      <c r="AF85" s="69">
        <v>0</v>
      </c>
      <c r="AG85" s="69">
        <v>0</v>
      </c>
      <c r="AH85" s="69">
        <v>0</v>
      </c>
      <c r="AI85" s="69">
        <v>0</v>
      </c>
      <c r="AJ85" s="69">
        <v>0</v>
      </c>
      <c r="AK85" s="69">
        <v>0</v>
      </c>
      <c r="AL85" s="69">
        <v>0</v>
      </c>
      <c r="AM85" s="69">
        <v>0</v>
      </c>
      <c r="AN85" s="69">
        <v>0</v>
      </c>
      <c r="AO85" s="69">
        <v>0</v>
      </c>
      <c r="AP85" s="69">
        <v>0</v>
      </c>
      <c r="AQ85" s="69">
        <v>0</v>
      </c>
      <c r="AR85" s="69">
        <v>2337090.2272000001</v>
      </c>
      <c r="AS85" s="69">
        <v>2337090.2272000001</v>
      </c>
      <c r="AT85" s="69">
        <v>2337090.2272000001</v>
      </c>
      <c r="AU85" s="69">
        <v>0</v>
      </c>
      <c r="AV85" s="69">
        <v>0</v>
      </c>
      <c r="AW85" s="69">
        <v>0</v>
      </c>
      <c r="AX85" s="69">
        <v>0</v>
      </c>
      <c r="AY85" s="69">
        <v>115028659.62</v>
      </c>
      <c r="AZ85" s="69">
        <v>0</v>
      </c>
      <c r="BA85" s="69">
        <v>1004218.4570000001</v>
      </c>
      <c r="BB85" s="69">
        <v>0</v>
      </c>
      <c r="BC85" s="69">
        <v>0</v>
      </c>
      <c r="BD85" s="69">
        <v>0</v>
      </c>
      <c r="BE85" s="69">
        <v>0</v>
      </c>
    </row>
    <row r="86" spans="2:58" s="39" customFormat="1">
      <c r="B86" s="134" t="str">
        <v>GEA CP to CP Migration</v>
      </c>
      <c r="C86" s="133" t="s">
        <v>105</v>
      </c>
      <c r="D86" s="69">
        <v>0</v>
      </c>
      <c r="E86" s="69">
        <v>0</v>
      </c>
      <c r="F86" s="69">
        <v>0</v>
      </c>
      <c r="G86" s="69">
        <v>0</v>
      </c>
      <c r="H86" s="69">
        <v>0</v>
      </c>
      <c r="I86" s="69">
        <v>0</v>
      </c>
      <c r="J86" s="69">
        <v>0</v>
      </c>
      <c r="K86" s="69">
        <v>0</v>
      </c>
      <c r="L86" s="69">
        <v>358815.31266988115</v>
      </c>
      <c r="M86" s="69">
        <v>0</v>
      </c>
      <c r="N86" s="69">
        <v>0</v>
      </c>
      <c r="O86" s="69">
        <v>0</v>
      </c>
      <c r="P86" s="69">
        <v>0</v>
      </c>
      <c r="Q86" s="69">
        <v>0</v>
      </c>
      <c r="R86" s="69">
        <v>0</v>
      </c>
      <c r="S86" s="69">
        <v>0</v>
      </c>
      <c r="T86" s="69">
        <v>0</v>
      </c>
      <c r="U86" s="69">
        <v>0</v>
      </c>
      <c r="V86" s="69">
        <v>0</v>
      </c>
      <c r="W86" s="69">
        <v>0</v>
      </c>
      <c r="X86" s="69">
        <v>0</v>
      </c>
      <c r="Y86" s="69">
        <v>0</v>
      </c>
      <c r="Z86" s="69">
        <v>358815.31266988115</v>
      </c>
      <c r="AA86" s="69">
        <v>0</v>
      </c>
      <c r="AB86" s="69">
        <v>0</v>
      </c>
      <c r="AC86" s="69">
        <v>0</v>
      </c>
      <c r="AD86" s="69">
        <v>358815.31266988115</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3952323.891796601</v>
      </c>
      <c r="AZ86" s="69">
        <v>0</v>
      </c>
      <c r="BA86" s="69">
        <v>34810.440781406382</v>
      </c>
      <c r="BB86" s="69">
        <v>0</v>
      </c>
      <c r="BC86" s="69">
        <v>0</v>
      </c>
      <c r="BD86" s="69">
        <v>0</v>
      </c>
      <c r="BE86" s="69">
        <v>0</v>
      </c>
    </row>
    <row r="87" spans="2:58" s="39" customFormat="1">
      <c r="B87" s="134" t="str">
        <v>GEA Other</v>
      </c>
      <c r="C87" s="133" t="s">
        <v>105</v>
      </c>
      <c r="D87" s="69">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7713679.9096503817</v>
      </c>
      <c r="AE87" s="69">
        <v>0</v>
      </c>
      <c r="AF87" s="69">
        <v>0</v>
      </c>
      <c r="AG87" s="69">
        <v>7713679.9096503817</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111231968.74281235</v>
      </c>
      <c r="AZ87" s="69">
        <v>0</v>
      </c>
      <c r="BA87" s="69">
        <v>968612.77404285618</v>
      </c>
      <c r="BB87" s="69">
        <v>0</v>
      </c>
      <c r="BC87" s="69">
        <v>0</v>
      </c>
      <c r="BD87" s="69">
        <v>0</v>
      </c>
      <c r="BE87" s="69">
        <v>0</v>
      </c>
    </row>
    <row r="88" spans="2:58" s="39" customFormat="1">
      <c r="B88" s="134" t="str">
        <v/>
      </c>
      <c r="C88" s="133" t="s">
        <v>105</v>
      </c>
      <c r="D88" s="69">
        <v>0</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9">
        <v>0</v>
      </c>
      <c r="AT88" s="69">
        <v>0</v>
      </c>
      <c r="AU88" s="69">
        <v>0</v>
      </c>
      <c r="AV88" s="69">
        <v>0</v>
      </c>
      <c r="AW88" s="69">
        <v>0</v>
      </c>
      <c r="AX88" s="69">
        <v>0</v>
      </c>
      <c r="AY88" s="69">
        <v>0</v>
      </c>
      <c r="AZ88" s="69">
        <v>0</v>
      </c>
      <c r="BA88" s="69">
        <v>0</v>
      </c>
      <c r="BB88" s="69">
        <v>0</v>
      </c>
      <c r="BC88" s="69">
        <v>0</v>
      </c>
      <c r="BD88" s="69">
        <v>0</v>
      </c>
      <c r="BE88" s="69">
        <v>0</v>
      </c>
    </row>
    <row r="89" spans="2:58" s="39" customFormat="1">
      <c r="B89" s="134" t="str">
        <v/>
      </c>
      <c r="C89" s="133" t="s">
        <v>105</v>
      </c>
      <c r="D89" s="69">
        <v>0</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9">
        <v>0</v>
      </c>
      <c r="AT89" s="69">
        <v>0</v>
      </c>
      <c r="AU89" s="69">
        <v>0</v>
      </c>
      <c r="AV89" s="69">
        <v>0</v>
      </c>
      <c r="AW89" s="69">
        <v>0</v>
      </c>
      <c r="AX89" s="69">
        <v>0</v>
      </c>
      <c r="AY89" s="69">
        <v>0</v>
      </c>
      <c r="AZ89" s="69">
        <v>0</v>
      </c>
      <c r="BA89" s="69">
        <v>0</v>
      </c>
      <c r="BB89" s="69">
        <v>0</v>
      </c>
      <c r="BC89" s="69">
        <v>0</v>
      </c>
      <c r="BD89" s="69">
        <v>0</v>
      </c>
      <c r="BE89" s="69">
        <v>0</v>
      </c>
    </row>
    <row r="90" spans="2:58" s="39" customFormat="1">
      <c r="B90" s="134" t="str">
        <v/>
      </c>
      <c r="C90" s="133" t="s">
        <v>105</v>
      </c>
      <c r="D90" s="69">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v>0</v>
      </c>
      <c r="BB90" s="69">
        <v>0</v>
      </c>
      <c r="BC90" s="69">
        <v>0</v>
      </c>
      <c r="BD90" s="69">
        <v>0</v>
      </c>
      <c r="BE90" s="69">
        <v>0</v>
      </c>
    </row>
    <row r="91" spans="2:58" s="39" customFormat="1">
      <c r="B91" s="134" t="str">
        <v/>
      </c>
      <c r="C91" s="133" t="s">
        <v>105</v>
      </c>
      <c r="D91" s="69">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v>0</v>
      </c>
      <c r="BB91" s="69">
        <v>0</v>
      </c>
      <c r="BC91" s="69">
        <v>0</v>
      </c>
      <c r="BD91" s="69">
        <v>0</v>
      </c>
      <c r="BE91" s="69">
        <v>0</v>
      </c>
    </row>
    <row r="92" spans="2:58" s="39" customFormat="1">
      <c r="B92" s="134" t="str">
        <v/>
      </c>
      <c r="C92" s="133" t="s">
        <v>105</v>
      </c>
      <c r="D92" s="69">
        <v>0</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9">
        <v>0</v>
      </c>
      <c r="BA92" s="69">
        <v>0</v>
      </c>
      <c r="BB92" s="69">
        <v>0</v>
      </c>
      <c r="BC92" s="69">
        <v>0</v>
      </c>
      <c r="BD92" s="69">
        <v>0</v>
      </c>
      <c r="BE92" s="69">
        <v>0</v>
      </c>
    </row>
    <row r="93" spans="2:58" s="39" customFormat="1">
      <c r="B93" s="134" t="str">
        <v/>
      </c>
      <c r="C93" s="133" t="s">
        <v>105</v>
      </c>
      <c r="D93" s="69">
        <v>0</v>
      </c>
      <c r="E93" s="69">
        <v>0</v>
      </c>
      <c r="F93" s="69">
        <v>0</v>
      </c>
      <c r="G93" s="69">
        <v>0</v>
      </c>
      <c r="H93" s="69">
        <v>0</v>
      </c>
      <c r="I93" s="69">
        <v>0</v>
      </c>
      <c r="J93" s="69">
        <v>0</v>
      </c>
      <c r="K93" s="69">
        <v>0</v>
      </c>
      <c r="L93" s="69">
        <v>0</v>
      </c>
      <c r="M93" s="69">
        <v>0</v>
      </c>
      <c r="N93" s="69">
        <v>0</v>
      </c>
      <c r="O93" s="69">
        <v>0</v>
      </c>
      <c r="P93" s="69">
        <v>0</v>
      </c>
      <c r="Q93" s="69">
        <v>0</v>
      </c>
      <c r="R93" s="69">
        <v>0</v>
      </c>
      <c r="S93" s="69">
        <v>0</v>
      </c>
      <c r="T93" s="69">
        <v>0</v>
      </c>
      <c r="U93" s="69">
        <v>0</v>
      </c>
      <c r="V93" s="69">
        <v>0</v>
      </c>
      <c r="W93" s="69">
        <v>0</v>
      </c>
      <c r="X93" s="69">
        <v>0</v>
      </c>
      <c r="Y93" s="69">
        <v>0</v>
      </c>
      <c r="Z93" s="69">
        <v>0</v>
      </c>
      <c r="AA93" s="69">
        <v>0</v>
      </c>
      <c r="AB93" s="69">
        <v>0</v>
      </c>
      <c r="AC93" s="69">
        <v>0</v>
      </c>
      <c r="AD93" s="69">
        <v>0</v>
      </c>
      <c r="AE93" s="69">
        <v>0</v>
      </c>
      <c r="AF93" s="69">
        <v>0</v>
      </c>
      <c r="AG93" s="69">
        <v>0</v>
      </c>
      <c r="AH93" s="69">
        <v>0</v>
      </c>
      <c r="AI93" s="69">
        <v>0</v>
      </c>
      <c r="AJ93" s="69">
        <v>0</v>
      </c>
      <c r="AK93" s="69">
        <v>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v>0</v>
      </c>
      <c r="BB93" s="69">
        <v>0</v>
      </c>
      <c r="BC93" s="69">
        <v>0</v>
      </c>
      <c r="BD93" s="69">
        <v>0</v>
      </c>
      <c r="BE93" s="69">
        <v>0</v>
      </c>
    </row>
    <row r="94" spans="2:58" s="39" customFormat="1">
      <c r="B94" s="63" t="s">
        <v>117</v>
      </c>
      <c r="C94" s="63" t="s">
        <v>105</v>
      </c>
      <c r="D94" s="70">
        <f t="shared" ref="D94:AI94" si="5">IFERROR(SUM(D62:D93),0)*IF(D61="WLA tie cables",INDEX($D$11:$I$11,MATCH(RIGHT($B60,7),model_years,0)),1)*IF(D61="Co-mingling power &amp; vent",INDEX($D$17:$I$17,MATCH(RIGHT($B60,7),model_years,0)),1)</f>
        <v>9174269.6498700008</v>
      </c>
      <c r="E94" s="70">
        <f t="shared" si="5"/>
        <v>0</v>
      </c>
      <c r="F94" s="70">
        <f t="shared" si="5"/>
        <v>0</v>
      </c>
      <c r="G94" s="70">
        <f t="shared" si="5"/>
        <v>7297.8492848166725</v>
      </c>
      <c r="H94" s="70">
        <f t="shared" si="5"/>
        <v>543594.42892376019</v>
      </c>
      <c r="I94" s="70">
        <f t="shared" si="5"/>
        <v>1034174.2291281016</v>
      </c>
      <c r="J94" s="70">
        <f t="shared" si="5"/>
        <v>23707456.169827893</v>
      </c>
      <c r="K94" s="70">
        <f t="shared" si="5"/>
        <v>2345010.14</v>
      </c>
      <c r="L94" s="70">
        <f t="shared" si="5"/>
        <v>6721547.21216988</v>
      </c>
      <c r="M94" s="70">
        <f t="shared" si="5"/>
        <v>9171362.4997629263</v>
      </c>
      <c r="N94" s="70">
        <f t="shared" si="5"/>
        <v>25043868.257870004</v>
      </c>
      <c r="O94" s="70">
        <f t="shared" si="5"/>
        <v>26194178.301262699</v>
      </c>
      <c r="P94" s="70">
        <f t="shared" si="5"/>
        <v>25043868.257870004</v>
      </c>
      <c r="Q94" s="70">
        <f t="shared" si="5"/>
        <v>26194178.301262699</v>
      </c>
      <c r="R94" s="70">
        <f t="shared" si="5"/>
        <v>40532686.990740001</v>
      </c>
      <c r="S94" s="70">
        <f t="shared" si="5"/>
        <v>26194178.301262699</v>
      </c>
      <c r="T94" s="70">
        <f t="shared" si="5"/>
        <v>25043868.257870004</v>
      </c>
      <c r="U94" s="70">
        <f t="shared" si="5"/>
        <v>25043868.257870004</v>
      </c>
      <c r="V94" s="70">
        <f t="shared" si="5"/>
        <v>24868122.9938327</v>
      </c>
      <c r="W94" s="70">
        <f t="shared" si="5"/>
        <v>15869598.608000001</v>
      </c>
      <c r="X94" s="70">
        <f t="shared" si="5"/>
        <v>15869598.608000001</v>
      </c>
      <c r="Y94" s="70">
        <f t="shared" si="5"/>
        <v>5993178.0422331057</v>
      </c>
      <c r="Z94" s="70">
        <f t="shared" si="5"/>
        <v>8689083.5821029861</v>
      </c>
      <c r="AA94" s="70">
        <f t="shared" si="5"/>
        <v>0</v>
      </c>
      <c r="AB94" s="70">
        <f t="shared" si="5"/>
        <v>3259776.2173200003</v>
      </c>
      <c r="AC94" s="70">
        <f t="shared" si="5"/>
        <v>6358275.9307141313</v>
      </c>
      <c r="AD94" s="70">
        <f t="shared" si="5"/>
        <v>10409585.449520264</v>
      </c>
      <c r="AE94" s="70">
        <f t="shared" si="5"/>
        <v>15869598.608000001</v>
      </c>
      <c r="AF94" s="70">
        <f t="shared" si="5"/>
        <v>11115909.027122427</v>
      </c>
      <c r="AG94" s="70">
        <f t="shared" si="5"/>
        <v>13706857.951883487</v>
      </c>
      <c r="AH94" s="70">
        <f t="shared" si="5"/>
        <v>93552901.461694285</v>
      </c>
      <c r="AI94" s="70">
        <f t="shared" si="5"/>
        <v>0</v>
      </c>
      <c r="AJ94" s="70">
        <f t="shared" ref="AJ94:BE94" si="6">IFERROR(SUM(AJ62:AJ93),0)*IF(AJ61="WLA tie cables",INDEX($D$11:$I$11,MATCH(RIGHT($B60,7),model_years,0)),1)*IF(AJ61="Co-mingling power &amp; vent",INDEX($D$17:$I$17,MATCH(RIGHT($B60,7),model_years,0)),1)</f>
        <v>5993178.0422331057</v>
      </c>
      <c r="AK94" s="70">
        <f t="shared" si="6"/>
        <v>5993178.0422331057</v>
      </c>
      <c r="AL94" s="70">
        <f t="shared" si="6"/>
        <v>5993178.0422331057</v>
      </c>
      <c r="AM94" s="70">
        <f t="shared" si="6"/>
        <v>5993178.0422331057</v>
      </c>
      <c r="AN94" s="70">
        <f t="shared" si="6"/>
        <v>5993178.0422331057</v>
      </c>
      <c r="AO94" s="70">
        <f t="shared" si="6"/>
        <v>5993178.0422331057</v>
      </c>
      <c r="AP94" s="70">
        <f t="shared" si="6"/>
        <v>0</v>
      </c>
      <c r="AQ94" s="70">
        <f t="shared" si="6"/>
        <v>0</v>
      </c>
      <c r="AR94" s="70">
        <f t="shared" si="6"/>
        <v>2337090.2272000001</v>
      </c>
      <c r="AS94" s="70">
        <f t="shared" si="6"/>
        <v>8330268.2694331054</v>
      </c>
      <c r="AT94" s="70">
        <f t="shared" si="6"/>
        <v>8330268.2694331054</v>
      </c>
      <c r="AU94" s="70">
        <f t="shared" si="6"/>
        <v>15869598.608000001</v>
      </c>
      <c r="AV94" s="70">
        <f t="shared" si="6"/>
        <v>0</v>
      </c>
      <c r="AW94" s="70">
        <f t="shared" si="6"/>
        <v>0</v>
      </c>
      <c r="AX94" s="70">
        <f t="shared" si="6"/>
        <v>0</v>
      </c>
      <c r="AY94" s="70">
        <f t="shared" si="6"/>
        <v>3392574172.4104981</v>
      </c>
      <c r="AZ94" s="70">
        <f t="shared" si="6"/>
        <v>0</v>
      </c>
      <c r="BA94" s="70">
        <f t="shared" si="6"/>
        <v>15999581.731648417</v>
      </c>
      <c r="BB94" s="70">
        <f t="shared" si="6"/>
        <v>27202292.741411768</v>
      </c>
      <c r="BC94" s="70">
        <f t="shared" si="6"/>
        <v>0</v>
      </c>
      <c r="BD94" s="70">
        <f t="shared" si="6"/>
        <v>0</v>
      </c>
      <c r="BE94" s="70">
        <f t="shared" si="6"/>
        <v>0</v>
      </c>
      <c r="BF94" s="52" t="s">
        <v>110</v>
      </c>
    </row>
    <row r="97" spans="2:57" s="39" customFormat="1" ht="15">
      <c r="B97" s="50" t="s">
        <v>112</v>
      </c>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c r="BA97" s="61"/>
      <c r="BB97" s="61"/>
      <c r="BC97" s="61"/>
      <c r="BD97" s="61"/>
      <c r="BE97" s="61"/>
    </row>
    <row r="98" spans="2:57" s="39" customFormat="1" ht="46.5">
      <c r="B98" s="61" t="s">
        <v>102</v>
      </c>
      <c r="C98" s="61" t="s">
        <v>78</v>
      </c>
      <c r="D98" s="130" t="str">
        <f t="array" ref="D98:BE98">TRANSPOSE(Component_list)</f>
        <v>MPF Line Testing Systems</v>
      </c>
      <c r="E98" s="130" t="str">
        <v>Openreach time related charges</v>
      </c>
      <c r="F98" s="130" t="str">
        <v>Co-mingling electricity</v>
      </c>
      <c r="G98" s="130" t="str">
        <v>Co-mingling set up</v>
      </c>
      <c r="H98" s="130" t="str">
        <v>Co-mingling rentals</v>
      </c>
      <c r="I98" s="130" t="str">
        <v>WLA tie cables</v>
      </c>
      <c r="J98" s="130" t="str">
        <v>Local Loop Unbundling systems development</v>
      </c>
      <c r="K98" s="130" t="str">
        <v>Wholesale Access specific</v>
      </c>
      <c r="L98" s="130" t="str">
        <v>Routeing &amp; records</v>
      </c>
      <c r="M98" s="130" t="str">
        <v>MDF Hardware jumpering</v>
      </c>
      <c r="N98" s="130" t="str">
        <v>E side copper capital</v>
      </c>
      <c r="O98" s="130" t="str">
        <v>E side copper current</v>
      </c>
      <c r="P98" s="130" t="str">
        <v>D side copper capital</v>
      </c>
      <c r="Q98" s="130" t="str">
        <v>D side copper current</v>
      </c>
      <c r="R98" s="130" t="str">
        <v>Local exchanges general frames equipment</v>
      </c>
      <c r="S98" s="130" t="str">
        <v>Local exchanges general frames maintenance</v>
      </c>
      <c r="T98" s="130" t="str">
        <v>Analogue line test equipment</v>
      </c>
      <c r="U98" s="130" t="str">
        <v>Dropwire capital &amp; analogue NTE</v>
      </c>
      <c r="V98" s="130" t="str">
        <v>Analogue line drop maintenance</v>
      </c>
      <c r="W98" s="130" t="str">
        <v>Analogue line cards</v>
      </c>
      <c r="X98" s="130" t="str">
        <v>Pair gain</v>
      </c>
      <c r="Y98" s="130" t="str">
        <v>NGA E-side Copper Capital</v>
      </c>
      <c r="Z98" s="130" t="str">
        <v>FTTC Development</v>
      </c>
      <c r="AA98" s="130" t="str">
        <v>FTTP Development</v>
      </c>
      <c r="AB98" s="130" t="str">
        <v>OR Service Centre - Provision Analogue/ISDN2</v>
      </c>
      <c r="AC98" s="130" t="str">
        <v>OR Service Centre - Provision WLA</v>
      </c>
      <c r="AD98" s="130" t="str">
        <v>Service Centre - Provision  NGA</v>
      </c>
      <c r="AE98" s="130" t="str">
        <v>OR Service Centre - Assurance Analogue/ISDN2</v>
      </c>
      <c r="AF98" s="130" t="str">
        <v>OR Service Centre - Assurance WLA</v>
      </c>
      <c r="AG98" s="130" t="str">
        <v>Service Centre - Assurance  NGA</v>
      </c>
      <c r="AH98" s="130" t="str">
        <v>Service Level Guarantees</v>
      </c>
      <c r="AI98" s="130" t="str">
        <v>Other WLA</v>
      </c>
      <c r="AJ98" s="130" t="str">
        <v>GEA Access Fibre Spine</v>
      </c>
      <c r="AK98" s="130" t="str">
        <v>GEA Distribution Fibre</v>
      </c>
      <c r="AL98" s="130" t="str">
        <v>GEA Electronics</v>
      </c>
      <c r="AM98" s="130" t="str">
        <v>GEA DSLAM &amp; Cabinets</v>
      </c>
      <c r="AN98" s="130" t="str">
        <v>GEA Customer Site Installation</v>
      </c>
      <c r="AO98" s="130" t="str">
        <v>GEA FTTC Repairs</v>
      </c>
      <c r="AP98" s="130" t="str">
        <v>GEA FTTP Repairs</v>
      </c>
      <c r="AQ98" s="130" t="str">
        <v>GEA FTTP Provisions</v>
      </c>
      <c r="AR98" s="130" t="str">
        <v>GEA FTTC Provisions</v>
      </c>
      <c r="AS98" s="130" t="str">
        <v>Fibre Rollout Funding</v>
      </c>
      <c r="AT98" s="130" t="str">
        <v>BDUK Funding</v>
      </c>
      <c r="AU98" s="130" t="str">
        <v>Combi Card and MSAN Access - Voice</v>
      </c>
      <c r="AV98" s="130" t="str">
        <v>iNode features</v>
      </c>
      <c r="AW98" s="130" t="str">
        <v>Caller Display</v>
      </c>
      <c r="AX98" s="130" t="str">
        <v>Network Features</v>
      </c>
      <c r="AY98" s="130" t="str">
        <v>Ofcom Licence Fee Openreach</v>
      </c>
      <c r="AZ98" s="130" t="str">
        <v>Special Fault Investigation</v>
      </c>
      <c r="BA98" s="130" t="str">
        <v>Openreach sales product management</v>
      </c>
      <c r="BB98" s="130" t="str">
        <v>Co-mingling power &amp; vent</v>
      </c>
      <c r="BC98" s="130" t="str">
        <v>Openreach copper</v>
      </c>
      <c r="BD98" s="130" t="str">
        <v>OR Project Services</v>
      </c>
      <c r="BE98" s="130" t="str">
        <v>Openreach non copper</v>
      </c>
    </row>
    <row r="99" spans="2:57" s="39" customFormat="1">
      <c r="B99" s="134" t="str">
        <f t="array" ref="B99:B130">Service_list</f>
        <v>Analogue Core WLR Rentals</v>
      </c>
      <c r="C99" s="133" t="s">
        <v>105</v>
      </c>
      <c r="D99" s="69">
        <f t="array" ref="D99:BE130">(Service_volume_17_18_comm*usage_factor_initial)</f>
        <v>0</v>
      </c>
      <c r="E99" s="69">
        <v>0</v>
      </c>
      <c r="F99" s="69">
        <v>0</v>
      </c>
      <c r="G99" s="69">
        <v>0</v>
      </c>
      <c r="H99" s="69">
        <v>0</v>
      </c>
      <c r="I99" s="69">
        <v>0</v>
      </c>
      <c r="J99" s="69">
        <v>0</v>
      </c>
      <c r="K99" s="69">
        <v>0</v>
      </c>
      <c r="L99" s="69">
        <v>0</v>
      </c>
      <c r="M99" s="69">
        <v>0</v>
      </c>
      <c r="N99" s="69">
        <v>12528829.729209183</v>
      </c>
      <c r="O99" s="69">
        <v>10398928.675243622</v>
      </c>
      <c r="P99" s="69">
        <v>12528829.729209183</v>
      </c>
      <c r="Q99" s="69">
        <v>10398928.675243622</v>
      </c>
      <c r="R99" s="69">
        <v>12528829.729209183</v>
      </c>
      <c r="S99" s="69">
        <v>10398928.675243622</v>
      </c>
      <c r="T99" s="69">
        <v>12528829.729209183</v>
      </c>
      <c r="U99" s="69">
        <v>12528829.729209183</v>
      </c>
      <c r="V99" s="69">
        <v>10398928.675243622</v>
      </c>
      <c r="W99" s="69">
        <v>12528829.729209183</v>
      </c>
      <c r="X99" s="69">
        <v>12528829.729209183</v>
      </c>
      <c r="Y99" s="69">
        <v>0</v>
      </c>
      <c r="Z99" s="69">
        <v>0</v>
      </c>
      <c r="AA99" s="69">
        <v>0</v>
      </c>
      <c r="AB99" s="69">
        <v>0</v>
      </c>
      <c r="AC99" s="69">
        <v>0</v>
      </c>
      <c r="AD99" s="69">
        <v>0</v>
      </c>
      <c r="AE99" s="69">
        <v>12528829.729209183</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12528829.729209183</v>
      </c>
      <c r="AV99" s="69">
        <v>0</v>
      </c>
      <c r="AW99" s="69">
        <v>0</v>
      </c>
      <c r="AX99" s="69">
        <v>0</v>
      </c>
      <c r="AY99" s="69">
        <v>1086500114.1170204</v>
      </c>
      <c r="AZ99" s="69">
        <v>0</v>
      </c>
      <c r="BA99" s="69">
        <v>3006919.1350102038</v>
      </c>
      <c r="BB99" s="69">
        <v>0</v>
      </c>
      <c r="BC99" s="69">
        <v>0</v>
      </c>
      <c r="BD99" s="69">
        <v>0</v>
      </c>
      <c r="BE99" s="69">
        <v>0</v>
      </c>
    </row>
    <row r="100" spans="2:57" s="39" customFormat="1">
      <c r="B100" s="134" t="str">
        <v>Analogue Premium Rentals</v>
      </c>
      <c r="C100" s="133" t="s">
        <v>105</v>
      </c>
      <c r="D100" s="69">
        <v>0</v>
      </c>
      <c r="E100" s="69">
        <v>0</v>
      </c>
      <c r="F100" s="69">
        <v>0</v>
      </c>
      <c r="G100" s="69">
        <v>0</v>
      </c>
      <c r="H100" s="69">
        <v>0</v>
      </c>
      <c r="I100" s="69">
        <v>0</v>
      </c>
      <c r="J100" s="69">
        <v>0</v>
      </c>
      <c r="K100" s="69">
        <v>0</v>
      </c>
      <c r="L100" s="69">
        <v>0</v>
      </c>
      <c r="M100" s="69">
        <v>0</v>
      </c>
      <c r="N100" s="69">
        <v>3376521.0702294232</v>
      </c>
      <c r="O100" s="69">
        <v>3376521.0702294232</v>
      </c>
      <c r="P100" s="69">
        <v>3376521.0702294232</v>
      </c>
      <c r="Q100" s="69">
        <v>3376521.0702294232</v>
      </c>
      <c r="R100" s="69">
        <v>3376521.0702294232</v>
      </c>
      <c r="S100" s="69">
        <v>3376521.0702294232</v>
      </c>
      <c r="T100" s="69">
        <v>3376521.0702294232</v>
      </c>
      <c r="U100" s="69">
        <v>3376521.0702294232</v>
      </c>
      <c r="V100" s="69">
        <v>3376521.0702294232</v>
      </c>
      <c r="W100" s="69">
        <v>3376521.0702294232</v>
      </c>
      <c r="X100" s="69">
        <v>3376521.0702294232</v>
      </c>
      <c r="Y100" s="69">
        <v>0</v>
      </c>
      <c r="Z100" s="69">
        <v>0</v>
      </c>
      <c r="AA100" s="69">
        <v>0</v>
      </c>
      <c r="AB100" s="69">
        <v>0</v>
      </c>
      <c r="AC100" s="69">
        <v>0</v>
      </c>
      <c r="AD100" s="69">
        <v>0</v>
      </c>
      <c r="AE100" s="69">
        <v>3376521.0702294232</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3376521.0702294232</v>
      </c>
      <c r="AV100" s="69">
        <v>0</v>
      </c>
      <c r="AW100" s="69">
        <v>0</v>
      </c>
      <c r="AX100" s="69">
        <v>0</v>
      </c>
      <c r="AY100" s="69">
        <v>384990932.42755884</v>
      </c>
      <c r="AZ100" s="69">
        <v>0</v>
      </c>
      <c r="BA100" s="69">
        <v>1080486.7424734156</v>
      </c>
      <c r="BB100" s="69">
        <v>0</v>
      </c>
      <c r="BC100" s="69">
        <v>0</v>
      </c>
      <c r="BD100" s="69">
        <v>0</v>
      </c>
      <c r="BE100" s="69">
        <v>0</v>
      </c>
    </row>
    <row r="101" spans="2:57" s="39" customFormat="1">
      <c r="B101" s="134" t="str">
        <v>WLR Connections</v>
      </c>
      <c r="C101" s="133" t="s">
        <v>105</v>
      </c>
      <c r="D101" s="69">
        <v>0</v>
      </c>
      <c r="E101" s="69">
        <v>0</v>
      </c>
      <c r="F101" s="69">
        <v>0</v>
      </c>
      <c r="G101" s="69">
        <v>0</v>
      </c>
      <c r="H101" s="69">
        <v>0</v>
      </c>
      <c r="I101" s="69">
        <v>0</v>
      </c>
      <c r="J101" s="69">
        <v>404571.78531750204</v>
      </c>
      <c r="K101" s="69">
        <v>227571.62924109487</v>
      </c>
      <c r="L101" s="69">
        <v>632143.41455859691</v>
      </c>
      <c r="M101" s="69">
        <v>809143.57063500409</v>
      </c>
      <c r="N101" s="69">
        <v>0</v>
      </c>
      <c r="O101" s="69">
        <v>0</v>
      </c>
      <c r="P101" s="69">
        <v>0</v>
      </c>
      <c r="Q101" s="69">
        <v>0</v>
      </c>
      <c r="R101" s="69">
        <v>0</v>
      </c>
      <c r="S101" s="69">
        <v>0</v>
      </c>
      <c r="T101" s="69">
        <v>0</v>
      </c>
      <c r="U101" s="69">
        <v>0</v>
      </c>
      <c r="V101" s="69">
        <v>0</v>
      </c>
      <c r="W101" s="69">
        <v>0</v>
      </c>
      <c r="X101" s="69">
        <v>0</v>
      </c>
      <c r="Y101" s="69">
        <v>0</v>
      </c>
      <c r="Z101" s="69">
        <v>0</v>
      </c>
      <c r="AA101" s="69">
        <v>0</v>
      </c>
      <c r="AB101" s="69">
        <v>632143.41455859691</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24843236.192152858</v>
      </c>
      <c r="AZ101" s="69">
        <v>0</v>
      </c>
      <c r="BA101" s="69">
        <v>69535.775601445654</v>
      </c>
      <c r="BB101" s="69">
        <v>0</v>
      </c>
      <c r="BC101" s="69">
        <v>0</v>
      </c>
      <c r="BD101" s="69">
        <v>0</v>
      </c>
      <c r="BE101" s="69">
        <v>0</v>
      </c>
    </row>
    <row r="102" spans="2:57" s="39" customFormat="1">
      <c r="B102" s="134" t="str">
        <v>WLR Premium Connections</v>
      </c>
      <c r="C102" s="133" t="s">
        <v>105</v>
      </c>
      <c r="D102" s="69">
        <v>0</v>
      </c>
      <c r="E102" s="69">
        <v>0</v>
      </c>
      <c r="F102" s="69">
        <v>0</v>
      </c>
      <c r="G102" s="69">
        <v>0</v>
      </c>
      <c r="H102" s="69">
        <v>0</v>
      </c>
      <c r="I102" s="69">
        <v>0</v>
      </c>
      <c r="J102" s="69">
        <v>0</v>
      </c>
      <c r="K102" s="69">
        <v>180887.68721834949</v>
      </c>
      <c r="L102" s="69">
        <v>180887.68721834949</v>
      </c>
      <c r="M102" s="69">
        <v>180887.68721834949</v>
      </c>
      <c r="N102" s="69">
        <v>0</v>
      </c>
      <c r="O102" s="69">
        <v>0</v>
      </c>
      <c r="P102" s="69">
        <v>0</v>
      </c>
      <c r="Q102" s="69">
        <v>0</v>
      </c>
      <c r="R102" s="69">
        <v>0</v>
      </c>
      <c r="S102" s="69">
        <v>0</v>
      </c>
      <c r="T102" s="69">
        <v>0</v>
      </c>
      <c r="U102" s="69">
        <v>0</v>
      </c>
      <c r="V102" s="69">
        <v>0</v>
      </c>
      <c r="W102" s="69">
        <v>0</v>
      </c>
      <c r="X102" s="69">
        <v>0</v>
      </c>
      <c r="Y102" s="69">
        <v>0</v>
      </c>
      <c r="Z102" s="69">
        <v>0</v>
      </c>
      <c r="AA102" s="69">
        <v>0</v>
      </c>
      <c r="AB102" s="69">
        <v>180887.68721834949</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6949704.9429289876</v>
      </c>
      <c r="AZ102" s="69">
        <v>0</v>
      </c>
      <c r="BA102" s="69">
        <v>19897.645594018442</v>
      </c>
      <c r="BB102" s="69">
        <v>0</v>
      </c>
      <c r="BC102" s="69">
        <v>0</v>
      </c>
      <c r="BD102" s="69">
        <v>0</v>
      </c>
      <c r="BE102" s="69">
        <v>0</v>
      </c>
    </row>
    <row r="103" spans="2:57" s="39" customFormat="1">
      <c r="B103" s="134" t="str">
        <v>WLR Transfers</v>
      </c>
      <c r="C103" s="133" t="s">
        <v>105</v>
      </c>
      <c r="D103" s="69">
        <v>0</v>
      </c>
      <c r="E103" s="69">
        <v>0</v>
      </c>
      <c r="F103" s="69">
        <v>0</v>
      </c>
      <c r="G103" s="69">
        <v>0</v>
      </c>
      <c r="H103" s="69">
        <v>0</v>
      </c>
      <c r="I103" s="69">
        <v>0</v>
      </c>
      <c r="J103" s="69">
        <v>0</v>
      </c>
      <c r="K103" s="69">
        <v>1363035.5562239517</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1363035.5562239517</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12512666.406135876</v>
      </c>
      <c r="AZ103" s="69">
        <v>0</v>
      </c>
      <c r="BA103" s="69">
        <v>40891.06668671855</v>
      </c>
      <c r="BB103" s="69">
        <v>0</v>
      </c>
      <c r="BC103" s="69">
        <v>0</v>
      </c>
      <c r="BD103" s="69">
        <v>0</v>
      </c>
      <c r="BE103" s="69">
        <v>0</v>
      </c>
    </row>
    <row r="104" spans="2:57" s="39" customFormat="1">
      <c r="B104" s="134" t="str">
        <v>WLR Premium Transfers</v>
      </c>
      <c r="C104" s="133" t="s">
        <v>105</v>
      </c>
      <c r="D104" s="69">
        <v>0</v>
      </c>
      <c r="E104" s="69">
        <v>0</v>
      </c>
      <c r="F104" s="69">
        <v>0</v>
      </c>
      <c r="G104" s="69">
        <v>0</v>
      </c>
      <c r="H104" s="69">
        <v>0</v>
      </c>
      <c r="I104" s="69">
        <v>0</v>
      </c>
      <c r="J104" s="69">
        <v>0</v>
      </c>
      <c r="K104" s="69">
        <v>178640.67771178298</v>
      </c>
      <c r="L104" s="69">
        <v>178640.67771178298</v>
      </c>
      <c r="M104" s="69">
        <v>0</v>
      </c>
      <c r="N104" s="69">
        <v>0</v>
      </c>
      <c r="O104" s="69">
        <v>0</v>
      </c>
      <c r="P104" s="69">
        <v>0</v>
      </c>
      <c r="Q104" s="69">
        <v>0</v>
      </c>
      <c r="R104" s="69">
        <v>0</v>
      </c>
      <c r="S104" s="69">
        <v>0</v>
      </c>
      <c r="T104" s="69">
        <v>0</v>
      </c>
      <c r="U104" s="69">
        <v>0</v>
      </c>
      <c r="V104" s="69">
        <v>0</v>
      </c>
      <c r="W104" s="69">
        <v>0</v>
      </c>
      <c r="X104" s="69">
        <v>0</v>
      </c>
      <c r="Y104" s="69">
        <v>0</v>
      </c>
      <c r="Z104" s="69">
        <v>0</v>
      </c>
      <c r="AA104" s="69">
        <v>0</v>
      </c>
      <c r="AB104" s="69">
        <v>178640.67771178298</v>
      </c>
      <c r="AC104" s="69">
        <v>0</v>
      </c>
      <c r="AD104" s="69">
        <v>0</v>
      </c>
      <c r="AE104" s="69">
        <v>0</v>
      </c>
      <c r="AF104" s="69">
        <v>0</v>
      </c>
      <c r="AG104" s="69">
        <v>0</v>
      </c>
      <c r="AH104" s="69">
        <v>0</v>
      </c>
      <c r="AI104" s="69">
        <v>0</v>
      </c>
      <c r="AJ104" s="69">
        <v>0</v>
      </c>
      <c r="AK104" s="69">
        <v>0</v>
      </c>
      <c r="AL104" s="69">
        <v>0</v>
      </c>
      <c r="AM104" s="69">
        <v>0</v>
      </c>
      <c r="AN104" s="69">
        <v>0</v>
      </c>
      <c r="AO104" s="69">
        <v>0</v>
      </c>
      <c r="AP104" s="69">
        <v>0</v>
      </c>
      <c r="AQ104" s="69">
        <v>0</v>
      </c>
      <c r="AR104" s="69">
        <v>0</v>
      </c>
      <c r="AS104" s="69">
        <v>0</v>
      </c>
      <c r="AT104" s="69">
        <v>0</v>
      </c>
      <c r="AU104" s="69">
        <v>0</v>
      </c>
      <c r="AV104" s="69">
        <v>0</v>
      </c>
      <c r="AW104" s="69">
        <v>0</v>
      </c>
      <c r="AX104" s="69">
        <v>0</v>
      </c>
      <c r="AY104" s="69">
        <v>1459494.3369052669</v>
      </c>
      <c r="AZ104" s="69">
        <v>0</v>
      </c>
      <c r="BA104" s="69">
        <v>7145.6271084713189</v>
      </c>
      <c r="BB104" s="69">
        <v>0</v>
      </c>
      <c r="BC104" s="69">
        <v>0</v>
      </c>
      <c r="BD104" s="69">
        <v>0</v>
      </c>
      <c r="BE104" s="69">
        <v>0</v>
      </c>
    </row>
    <row r="105" spans="2:57" s="39" customFormat="1">
      <c r="B105" s="134" t="str">
        <v>WLR Conversions</v>
      </c>
      <c r="C105" s="133" t="s">
        <v>105</v>
      </c>
      <c r="D105" s="69">
        <v>0</v>
      </c>
      <c r="E105" s="69">
        <v>0</v>
      </c>
      <c r="F105" s="69">
        <v>0</v>
      </c>
      <c r="G105" s="69">
        <v>0</v>
      </c>
      <c r="H105" s="69">
        <v>0</v>
      </c>
      <c r="I105" s="69">
        <v>0</v>
      </c>
      <c r="J105" s="69">
        <v>522996.00026705512</v>
      </c>
      <c r="K105" s="69">
        <v>0</v>
      </c>
      <c r="L105" s="69">
        <v>522996.00026705512</v>
      </c>
      <c r="M105" s="69">
        <v>747884.28038188873</v>
      </c>
      <c r="N105" s="69">
        <v>0</v>
      </c>
      <c r="O105" s="69">
        <v>0</v>
      </c>
      <c r="P105" s="69">
        <v>0</v>
      </c>
      <c r="Q105" s="69">
        <v>0</v>
      </c>
      <c r="R105" s="69">
        <v>0</v>
      </c>
      <c r="S105" s="69">
        <v>0</v>
      </c>
      <c r="T105" s="69">
        <v>0</v>
      </c>
      <c r="U105" s="69">
        <v>0</v>
      </c>
      <c r="V105" s="69">
        <v>0</v>
      </c>
      <c r="W105" s="69">
        <v>0</v>
      </c>
      <c r="X105" s="69">
        <v>0</v>
      </c>
      <c r="Y105" s="69">
        <v>0</v>
      </c>
      <c r="Z105" s="69">
        <v>0</v>
      </c>
      <c r="AA105" s="69">
        <v>0</v>
      </c>
      <c r="AB105" s="69">
        <v>522996.00026705512</v>
      </c>
      <c r="AC105" s="69">
        <v>0</v>
      </c>
      <c r="AD105" s="69">
        <v>0</v>
      </c>
      <c r="AE105" s="69">
        <v>0</v>
      </c>
      <c r="AF105" s="69">
        <v>0</v>
      </c>
      <c r="AG105" s="69">
        <v>0</v>
      </c>
      <c r="AH105" s="69">
        <v>0</v>
      </c>
      <c r="AI105" s="69">
        <v>0</v>
      </c>
      <c r="AJ105" s="69">
        <v>0</v>
      </c>
      <c r="AK105" s="69">
        <v>0</v>
      </c>
      <c r="AL105" s="69">
        <v>0</v>
      </c>
      <c r="AM105" s="69">
        <v>0</v>
      </c>
      <c r="AN105" s="69">
        <v>0</v>
      </c>
      <c r="AO105" s="69">
        <v>0</v>
      </c>
      <c r="AP105" s="69">
        <v>0</v>
      </c>
      <c r="AQ105" s="69">
        <v>0</v>
      </c>
      <c r="AR105" s="69">
        <v>0</v>
      </c>
      <c r="AS105" s="69">
        <v>0</v>
      </c>
      <c r="AT105" s="69">
        <v>0</v>
      </c>
      <c r="AU105" s="69">
        <v>0</v>
      </c>
      <c r="AV105" s="69">
        <v>0</v>
      </c>
      <c r="AW105" s="69">
        <v>0</v>
      </c>
      <c r="AX105" s="69">
        <v>0</v>
      </c>
      <c r="AY105" s="69">
        <v>15825858.968081089</v>
      </c>
      <c r="AZ105" s="69">
        <v>0</v>
      </c>
      <c r="BA105" s="69">
        <v>41839.680021364409</v>
      </c>
      <c r="BB105" s="69">
        <v>0</v>
      </c>
      <c r="BC105" s="69">
        <v>0</v>
      </c>
      <c r="BD105" s="69">
        <v>0</v>
      </c>
      <c r="BE105" s="69">
        <v>0</v>
      </c>
    </row>
    <row r="106" spans="2:57" s="39" customFormat="1">
      <c r="B106" s="134" t="str">
        <v>Metallic Path Facility (MPF) New Provide Services</v>
      </c>
      <c r="C106" s="133" t="s">
        <v>105</v>
      </c>
      <c r="D106" s="69">
        <v>0</v>
      </c>
      <c r="E106" s="69">
        <v>0</v>
      </c>
      <c r="F106" s="69">
        <v>0</v>
      </c>
      <c r="G106" s="69">
        <v>0</v>
      </c>
      <c r="H106" s="69">
        <v>0</v>
      </c>
      <c r="I106" s="69">
        <v>0</v>
      </c>
      <c r="J106" s="69">
        <v>2142650.1412192918</v>
      </c>
      <c r="K106" s="69">
        <v>0</v>
      </c>
      <c r="L106" s="69">
        <v>2142650.1412192918</v>
      </c>
      <c r="M106" s="69">
        <v>3063989.701943587</v>
      </c>
      <c r="N106" s="69">
        <v>0</v>
      </c>
      <c r="O106" s="69">
        <v>0</v>
      </c>
      <c r="P106" s="69">
        <v>0</v>
      </c>
      <c r="Q106" s="69">
        <v>0</v>
      </c>
      <c r="R106" s="69">
        <v>0</v>
      </c>
      <c r="S106" s="69">
        <v>0</v>
      </c>
      <c r="T106" s="69">
        <v>0</v>
      </c>
      <c r="U106" s="69">
        <v>0</v>
      </c>
      <c r="V106" s="69">
        <v>0</v>
      </c>
      <c r="W106" s="69">
        <v>0</v>
      </c>
      <c r="X106" s="69">
        <v>0</v>
      </c>
      <c r="Y106" s="69">
        <v>0</v>
      </c>
      <c r="Z106" s="69">
        <v>0</v>
      </c>
      <c r="AA106" s="69">
        <v>0</v>
      </c>
      <c r="AB106" s="69">
        <v>0</v>
      </c>
      <c r="AC106" s="69">
        <v>2142650.1412192918</v>
      </c>
      <c r="AD106" s="69">
        <v>0</v>
      </c>
      <c r="AE106" s="69">
        <v>0</v>
      </c>
      <c r="AF106" s="69">
        <v>0</v>
      </c>
      <c r="AG106" s="69">
        <v>0</v>
      </c>
      <c r="AH106" s="69">
        <v>37946334.000993662</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76771154.559887215</v>
      </c>
      <c r="AZ106" s="69">
        <v>0</v>
      </c>
      <c r="BA106" s="69">
        <v>257118.01694631501</v>
      </c>
      <c r="BB106" s="69">
        <v>0</v>
      </c>
      <c r="BC106" s="69">
        <v>0</v>
      </c>
      <c r="BD106" s="69">
        <v>0</v>
      </c>
      <c r="BE106" s="69">
        <v>0</v>
      </c>
    </row>
    <row r="107" spans="2:57" s="39" customFormat="1">
      <c r="B107" s="134" t="str">
        <v>Metallic Path Facility (MPF) Single Migrations</v>
      </c>
      <c r="C107" s="133" t="s">
        <v>105</v>
      </c>
      <c r="D107" s="69">
        <v>0</v>
      </c>
      <c r="E107" s="69">
        <v>0</v>
      </c>
      <c r="F107" s="69">
        <v>0</v>
      </c>
      <c r="G107" s="69">
        <v>0</v>
      </c>
      <c r="H107" s="69">
        <v>0</v>
      </c>
      <c r="I107" s="69">
        <v>0</v>
      </c>
      <c r="J107" s="69">
        <v>679725.66875353723</v>
      </c>
      <c r="K107" s="69">
        <v>0</v>
      </c>
      <c r="L107" s="69">
        <v>0</v>
      </c>
      <c r="M107" s="69">
        <v>978804.96300509362</v>
      </c>
      <c r="N107" s="69">
        <v>0</v>
      </c>
      <c r="O107" s="69">
        <v>0</v>
      </c>
      <c r="P107" s="69">
        <v>0</v>
      </c>
      <c r="Q107" s="69">
        <v>0</v>
      </c>
      <c r="R107" s="69">
        <v>0</v>
      </c>
      <c r="S107" s="69">
        <v>0</v>
      </c>
      <c r="T107" s="69">
        <v>0</v>
      </c>
      <c r="U107" s="69">
        <v>0</v>
      </c>
      <c r="V107" s="69">
        <v>0</v>
      </c>
      <c r="W107" s="69">
        <v>0</v>
      </c>
      <c r="X107" s="69">
        <v>0</v>
      </c>
      <c r="Y107" s="69">
        <v>0</v>
      </c>
      <c r="Z107" s="69">
        <v>0</v>
      </c>
      <c r="AA107" s="69">
        <v>0</v>
      </c>
      <c r="AB107" s="69">
        <v>0</v>
      </c>
      <c r="AC107" s="69">
        <v>679725.66875353723</v>
      </c>
      <c r="AD107" s="69">
        <v>0</v>
      </c>
      <c r="AE107" s="69">
        <v>0</v>
      </c>
      <c r="AF107" s="69">
        <v>0</v>
      </c>
      <c r="AG107" s="69">
        <v>0</v>
      </c>
      <c r="AH107" s="69">
        <v>10175493.261240453</v>
      </c>
      <c r="AI107" s="69">
        <v>0</v>
      </c>
      <c r="AJ107" s="69">
        <v>0</v>
      </c>
      <c r="AK107" s="69">
        <v>0</v>
      </c>
      <c r="AL107" s="69">
        <v>0</v>
      </c>
      <c r="AM107" s="69">
        <v>0</v>
      </c>
      <c r="AN107" s="69">
        <v>0</v>
      </c>
      <c r="AO107" s="69">
        <v>0</v>
      </c>
      <c r="AP107" s="69">
        <v>0</v>
      </c>
      <c r="AQ107" s="69">
        <v>0</v>
      </c>
      <c r="AR107" s="69">
        <v>0</v>
      </c>
      <c r="AS107" s="69">
        <v>0</v>
      </c>
      <c r="AT107" s="69">
        <v>0</v>
      </c>
      <c r="AU107" s="69">
        <v>0</v>
      </c>
      <c r="AV107" s="69">
        <v>0</v>
      </c>
      <c r="AW107" s="69">
        <v>0</v>
      </c>
      <c r="AX107" s="69">
        <v>0</v>
      </c>
      <c r="AY107" s="69">
        <v>20595687.763232179</v>
      </c>
      <c r="AZ107" s="69">
        <v>0</v>
      </c>
      <c r="BA107" s="69">
        <v>67972.566875353732</v>
      </c>
      <c r="BB107" s="69">
        <v>0</v>
      </c>
      <c r="BC107" s="69">
        <v>0</v>
      </c>
      <c r="BD107" s="69">
        <v>0</v>
      </c>
      <c r="BE107" s="69">
        <v>0</v>
      </c>
    </row>
    <row r="108" spans="2:57" s="39" customFormat="1">
      <c r="B108" s="134" t="str">
        <v>Metallic Path Facility (MPF) Bulk Migrations</v>
      </c>
      <c r="C108" s="133" t="s">
        <v>105</v>
      </c>
      <c r="D108" s="69">
        <v>0</v>
      </c>
      <c r="E108" s="69">
        <v>0</v>
      </c>
      <c r="F108" s="69">
        <v>0</v>
      </c>
      <c r="G108" s="69">
        <v>0</v>
      </c>
      <c r="H108" s="69">
        <v>0</v>
      </c>
      <c r="I108" s="69">
        <v>0</v>
      </c>
      <c r="J108" s="69">
        <v>23986.287194082659</v>
      </c>
      <c r="K108" s="69">
        <v>0</v>
      </c>
      <c r="L108" s="69">
        <v>0</v>
      </c>
      <c r="M108" s="69">
        <v>22307.247090496872</v>
      </c>
      <c r="N108" s="69">
        <v>0</v>
      </c>
      <c r="O108" s="69">
        <v>0</v>
      </c>
      <c r="P108" s="69">
        <v>0</v>
      </c>
      <c r="Q108" s="69">
        <v>0</v>
      </c>
      <c r="R108" s="69">
        <v>0</v>
      </c>
      <c r="S108" s="69">
        <v>0</v>
      </c>
      <c r="T108" s="69">
        <v>0</v>
      </c>
      <c r="U108" s="69">
        <v>0</v>
      </c>
      <c r="V108" s="69">
        <v>0</v>
      </c>
      <c r="W108" s="69">
        <v>0</v>
      </c>
      <c r="X108" s="69">
        <v>0</v>
      </c>
      <c r="Y108" s="69">
        <v>0</v>
      </c>
      <c r="Z108" s="69">
        <v>0</v>
      </c>
      <c r="AA108" s="69">
        <v>0</v>
      </c>
      <c r="AB108" s="69">
        <v>0</v>
      </c>
      <c r="AC108" s="69">
        <v>23986.287194082659</v>
      </c>
      <c r="AD108" s="69">
        <v>0</v>
      </c>
      <c r="AE108" s="69">
        <v>0</v>
      </c>
      <c r="AF108" s="69">
        <v>0</v>
      </c>
      <c r="AG108" s="69">
        <v>0</v>
      </c>
      <c r="AH108" s="69">
        <v>275602.43986000976</v>
      </c>
      <c r="AI108" s="69">
        <v>0</v>
      </c>
      <c r="AJ108" s="69">
        <v>0</v>
      </c>
      <c r="AK108" s="69">
        <v>0</v>
      </c>
      <c r="AL108" s="69">
        <v>0</v>
      </c>
      <c r="AM108" s="69">
        <v>0</v>
      </c>
      <c r="AN108" s="69">
        <v>0</v>
      </c>
      <c r="AO108" s="69">
        <v>0</v>
      </c>
      <c r="AP108" s="69">
        <v>0</v>
      </c>
      <c r="AQ108" s="69">
        <v>0</v>
      </c>
      <c r="AR108" s="69">
        <v>0</v>
      </c>
      <c r="AS108" s="69">
        <v>0</v>
      </c>
      <c r="AT108" s="69">
        <v>0</v>
      </c>
      <c r="AU108" s="69">
        <v>0</v>
      </c>
      <c r="AV108" s="69">
        <v>0</v>
      </c>
      <c r="AW108" s="69">
        <v>0</v>
      </c>
      <c r="AX108" s="69">
        <v>0</v>
      </c>
      <c r="AY108" s="69">
        <v>557921.04013436264</v>
      </c>
      <c r="AZ108" s="69">
        <v>0</v>
      </c>
      <c r="BA108" s="69">
        <v>1918.9029755266129</v>
      </c>
      <c r="BB108" s="69">
        <v>0</v>
      </c>
      <c r="BC108" s="69">
        <v>0</v>
      </c>
      <c r="BD108" s="69">
        <v>0</v>
      </c>
      <c r="BE108" s="69">
        <v>0</v>
      </c>
    </row>
    <row r="109" spans="2:57" s="39" customFormat="1">
      <c r="B109" s="134" t="str">
        <v>Metallic Path Facility (MPF) Rentals</v>
      </c>
      <c r="C109" s="133" t="s">
        <v>105</v>
      </c>
      <c r="D109" s="69">
        <v>9308954.7544412035</v>
      </c>
      <c r="E109" s="69">
        <v>0</v>
      </c>
      <c r="F109" s="69">
        <v>0</v>
      </c>
      <c r="G109" s="69">
        <v>0</v>
      </c>
      <c r="H109" s="69">
        <v>0</v>
      </c>
      <c r="I109" s="69">
        <v>0</v>
      </c>
      <c r="J109" s="69">
        <v>9308954.7544412035</v>
      </c>
      <c r="K109" s="69">
        <v>0</v>
      </c>
      <c r="L109" s="69">
        <v>0</v>
      </c>
      <c r="M109" s="69">
        <v>0</v>
      </c>
      <c r="N109" s="69">
        <v>9308954.7544412035</v>
      </c>
      <c r="O109" s="69">
        <v>11263835.252873857</v>
      </c>
      <c r="P109" s="69">
        <v>9308954.7544412035</v>
      </c>
      <c r="Q109" s="69">
        <v>11263835.252873857</v>
      </c>
      <c r="R109" s="69">
        <v>18617909.508882407</v>
      </c>
      <c r="S109" s="69">
        <v>11263835.252873857</v>
      </c>
      <c r="T109" s="69">
        <v>9308954.7544412035</v>
      </c>
      <c r="U109" s="69">
        <v>9308954.7544412035</v>
      </c>
      <c r="V109" s="69">
        <v>11263835.252873857</v>
      </c>
      <c r="W109" s="69">
        <v>0</v>
      </c>
      <c r="X109" s="69">
        <v>0</v>
      </c>
      <c r="Y109" s="69">
        <v>0</v>
      </c>
      <c r="Z109" s="69">
        <v>0</v>
      </c>
      <c r="AA109" s="69">
        <v>0</v>
      </c>
      <c r="AB109" s="69">
        <v>0</v>
      </c>
      <c r="AC109" s="69">
        <v>0</v>
      </c>
      <c r="AD109" s="69">
        <v>0</v>
      </c>
      <c r="AE109" s="69">
        <v>0</v>
      </c>
      <c r="AF109" s="69">
        <v>9308954.7544412035</v>
      </c>
      <c r="AG109" s="69">
        <v>0</v>
      </c>
      <c r="AH109" s="69">
        <v>22527670.505747713</v>
      </c>
      <c r="AI109" s="69">
        <v>0</v>
      </c>
      <c r="AJ109" s="69">
        <v>0</v>
      </c>
      <c r="AK109" s="69">
        <v>0</v>
      </c>
      <c r="AL109" s="69">
        <v>0</v>
      </c>
      <c r="AM109" s="69">
        <v>0</v>
      </c>
      <c r="AN109" s="69">
        <v>0</v>
      </c>
      <c r="AO109" s="69">
        <v>0</v>
      </c>
      <c r="AP109" s="69">
        <v>0</v>
      </c>
      <c r="AQ109" s="69">
        <v>0</v>
      </c>
      <c r="AR109" s="69">
        <v>0</v>
      </c>
      <c r="AS109" s="69">
        <v>0</v>
      </c>
      <c r="AT109" s="69">
        <v>0</v>
      </c>
      <c r="AU109" s="69">
        <v>0</v>
      </c>
      <c r="AV109" s="69">
        <v>0</v>
      </c>
      <c r="AW109" s="69">
        <v>0</v>
      </c>
      <c r="AX109" s="69">
        <v>0</v>
      </c>
      <c r="AY109" s="69">
        <v>800570108.88194346</v>
      </c>
      <c r="AZ109" s="69">
        <v>0</v>
      </c>
      <c r="BA109" s="69">
        <v>2699596.8787879487</v>
      </c>
      <c r="BB109" s="69">
        <v>0</v>
      </c>
      <c r="BC109" s="69">
        <v>0</v>
      </c>
      <c r="BD109" s="69">
        <v>0</v>
      </c>
      <c r="BE109" s="69">
        <v>0</v>
      </c>
    </row>
    <row r="110" spans="2:57" s="39" customFormat="1">
      <c r="B110" s="134" t="str">
        <v>Hard Ceases</v>
      </c>
      <c r="C110" s="133" t="s">
        <v>105</v>
      </c>
      <c r="D110" s="69">
        <v>0</v>
      </c>
      <c r="E110" s="69">
        <v>0</v>
      </c>
      <c r="F110" s="69">
        <v>0</v>
      </c>
      <c r="G110" s="69">
        <v>0</v>
      </c>
      <c r="H110" s="69">
        <v>0</v>
      </c>
      <c r="I110" s="69">
        <v>0</v>
      </c>
      <c r="J110" s="69">
        <v>1244792.0122794122</v>
      </c>
      <c r="K110" s="69">
        <v>0</v>
      </c>
      <c r="L110" s="69">
        <v>0</v>
      </c>
      <c r="M110" s="69">
        <v>1331927.4531389712</v>
      </c>
      <c r="N110" s="69">
        <v>0</v>
      </c>
      <c r="O110" s="69">
        <v>0</v>
      </c>
      <c r="P110" s="69">
        <v>0</v>
      </c>
      <c r="Q110" s="69">
        <v>0</v>
      </c>
      <c r="R110" s="69">
        <v>0</v>
      </c>
      <c r="S110" s="69">
        <v>0</v>
      </c>
      <c r="T110" s="69">
        <v>0</v>
      </c>
      <c r="U110" s="69">
        <v>0</v>
      </c>
      <c r="V110" s="69">
        <v>0</v>
      </c>
      <c r="W110" s="69">
        <v>0</v>
      </c>
      <c r="X110" s="69">
        <v>0</v>
      </c>
      <c r="Y110" s="69">
        <v>0</v>
      </c>
      <c r="Z110" s="69">
        <v>0</v>
      </c>
      <c r="AA110" s="69">
        <v>0</v>
      </c>
      <c r="AB110" s="69">
        <v>0</v>
      </c>
      <c r="AC110" s="69">
        <v>1244792.0122794122</v>
      </c>
      <c r="AD110" s="69">
        <v>0</v>
      </c>
      <c r="AE110" s="69">
        <v>0</v>
      </c>
      <c r="AF110" s="69">
        <v>0</v>
      </c>
      <c r="AG110" s="69">
        <v>0</v>
      </c>
      <c r="AH110" s="69">
        <v>0</v>
      </c>
      <c r="AI110" s="69">
        <v>0</v>
      </c>
      <c r="AJ110" s="69">
        <v>0</v>
      </c>
      <c r="AK110" s="69">
        <v>0</v>
      </c>
      <c r="AL110" s="69">
        <v>0</v>
      </c>
      <c r="AM110" s="69">
        <v>0</v>
      </c>
      <c r="AN110" s="69">
        <v>0</v>
      </c>
      <c r="AO110" s="69">
        <v>0</v>
      </c>
      <c r="AP110" s="69">
        <v>0</v>
      </c>
      <c r="AQ110" s="69">
        <v>0</v>
      </c>
      <c r="AR110" s="69">
        <v>0</v>
      </c>
      <c r="AS110" s="69">
        <v>0</v>
      </c>
      <c r="AT110" s="69">
        <v>0</v>
      </c>
      <c r="AU110" s="69">
        <v>0</v>
      </c>
      <c r="AV110" s="69">
        <v>0</v>
      </c>
      <c r="AW110" s="69">
        <v>0</v>
      </c>
      <c r="AX110" s="69">
        <v>0</v>
      </c>
      <c r="AY110" s="69">
        <v>27584590.992111776</v>
      </c>
      <c r="AZ110" s="69">
        <v>0</v>
      </c>
      <c r="BA110" s="69">
        <v>311198.00306985306</v>
      </c>
      <c r="BB110" s="69">
        <v>0</v>
      </c>
      <c r="BC110" s="69">
        <v>0</v>
      </c>
      <c r="BD110" s="69">
        <v>0</v>
      </c>
      <c r="BE110" s="69">
        <v>0</v>
      </c>
    </row>
    <row r="111" spans="2:57" s="39" customFormat="1">
      <c r="B111" s="134" t="str">
        <v>Co-mingling New Provide Services</v>
      </c>
      <c r="C111" s="133" t="s">
        <v>105</v>
      </c>
      <c r="D111" s="69">
        <v>0</v>
      </c>
      <c r="E111" s="69">
        <v>0</v>
      </c>
      <c r="F111" s="69">
        <v>0</v>
      </c>
      <c r="G111" s="69">
        <v>6563.0659107529464</v>
      </c>
      <c r="H111" s="69">
        <v>0</v>
      </c>
      <c r="I111" s="69">
        <v>0</v>
      </c>
      <c r="J111" s="69">
        <v>6563.0659107529464</v>
      </c>
      <c r="K111" s="69">
        <v>0</v>
      </c>
      <c r="L111" s="69">
        <v>0</v>
      </c>
      <c r="M111" s="69">
        <v>0</v>
      </c>
      <c r="N111" s="69">
        <v>0</v>
      </c>
      <c r="O111" s="69">
        <v>0</v>
      </c>
      <c r="P111" s="69">
        <v>0</v>
      </c>
      <c r="Q111" s="69">
        <v>0</v>
      </c>
      <c r="R111" s="69">
        <v>0</v>
      </c>
      <c r="S111" s="69">
        <v>0</v>
      </c>
      <c r="T111" s="69">
        <v>0</v>
      </c>
      <c r="U111" s="69">
        <v>0</v>
      </c>
      <c r="V111" s="69">
        <v>0</v>
      </c>
      <c r="W111" s="69">
        <v>0</v>
      </c>
      <c r="X111" s="69">
        <v>0</v>
      </c>
      <c r="Y111" s="69">
        <v>0</v>
      </c>
      <c r="Z111" s="69">
        <v>0</v>
      </c>
      <c r="AA111" s="69">
        <v>0</v>
      </c>
      <c r="AB111" s="69">
        <v>0</v>
      </c>
      <c r="AC111" s="69">
        <v>6563.0659107529464</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3145199.7454156224</v>
      </c>
      <c r="AZ111" s="69">
        <v>0</v>
      </c>
      <c r="BA111" s="69">
        <v>44991.668913511872</v>
      </c>
      <c r="BB111" s="69">
        <v>0</v>
      </c>
      <c r="BC111" s="69">
        <v>0</v>
      </c>
      <c r="BD111" s="69">
        <v>0</v>
      </c>
      <c r="BE111" s="69">
        <v>0</v>
      </c>
    </row>
    <row r="112" spans="2:57" s="39" customFormat="1">
      <c r="B112" s="134" t="str">
        <v>Co-mingling Rental Services</v>
      </c>
      <c r="C112" s="133" t="s">
        <v>105</v>
      </c>
      <c r="D112" s="69">
        <v>0</v>
      </c>
      <c r="E112" s="69">
        <v>0</v>
      </c>
      <c r="F112" s="69">
        <v>0</v>
      </c>
      <c r="G112" s="69">
        <v>0</v>
      </c>
      <c r="H112" s="69">
        <v>543735.65102459141</v>
      </c>
      <c r="I112" s="69">
        <v>0</v>
      </c>
      <c r="J112" s="69">
        <v>543735.65102459141</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543735.65102459141</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34215490.207335509</v>
      </c>
      <c r="AZ112" s="69">
        <v>0</v>
      </c>
      <c r="BA112" s="69">
        <v>489474.13036008261</v>
      </c>
      <c r="BB112" s="69">
        <v>10905125.082221199</v>
      </c>
      <c r="BC112" s="69">
        <v>0</v>
      </c>
      <c r="BD112" s="69">
        <v>0</v>
      </c>
      <c r="BE112" s="69">
        <v>0</v>
      </c>
    </row>
    <row r="113" spans="2:57" s="39" customFormat="1">
      <c r="B113" s="134" t="str">
        <v>Tie cables</v>
      </c>
      <c r="C113" s="133" t="s">
        <v>105</v>
      </c>
      <c r="D113" s="69">
        <v>0</v>
      </c>
      <c r="E113" s="69">
        <v>0</v>
      </c>
      <c r="F113" s="69">
        <v>0</v>
      </c>
      <c r="G113" s="69">
        <v>0</v>
      </c>
      <c r="H113" s="69">
        <v>0</v>
      </c>
      <c r="I113" s="69">
        <v>562140.53729012841</v>
      </c>
      <c r="J113" s="69">
        <v>562140.53729012841</v>
      </c>
      <c r="K113" s="69">
        <v>0</v>
      </c>
      <c r="L113" s="69">
        <v>0</v>
      </c>
      <c r="M113" s="69">
        <v>0</v>
      </c>
      <c r="N113" s="69">
        <v>0</v>
      </c>
      <c r="O113" s="69">
        <v>0</v>
      </c>
      <c r="P113" s="69">
        <v>0</v>
      </c>
      <c r="Q113" s="69">
        <v>0</v>
      </c>
      <c r="R113" s="69">
        <v>0</v>
      </c>
      <c r="S113" s="69">
        <v>0</v>
      </c>
      <c r="T113" s="69">
        <v>0</v>
      </c>
      <c r="U113" s="69">
        <v>0</v>
      </c>
      <c r="V113" s="69">
        <v>0</v>
      </c>
      <c r="W113" s="69">
        <v>0</v>
      </c>
      <c r="X113" s="69">
        <v>0</v>
      </c>
      <c r="Y113" s="69">
        <v>0</v>
      </c>
      <c r="Z113" s="69">
        <v>0</v>
      </c>
      <c r="AA113" s="69">
        <v>0</v>
      </c>
      <c r="AB113" s="69">
        <v>0</v>
      </c>
      <c r="AC113" s="69">
        <v>562140.53729012841</v>
      </c>
      <c r="AD113" s="69">
        <v>0</v>
      </c>
      <c r="AE113" s="69">
        <v>0</v>
      </c>
      <c r="AF113" s="69">
        <v>294042.74258252868</v>
      </c>
      <c r="AG113" s="69">
        <v>0</v>
      </c>
      <c r="AH113" s="69">
        <v>0</v>
      </c>
      <c r="AI113" s="69">
        <v>0</v>
      </c>
      <c r="AJ113" s="69">
        <v>0</v>
      </c>
      <c r="AK113" s="69">
        <v>0</v>
      </c>
      <c r="AL113" s="69">
        <v>0</v>
      </c>
      <c r="AM113" s="69">
        <v>0</v>
      </c>
      <c r="AN113" s="69">
        <v>0</v>
      </c>
      <c r="AO113" s="69">
        <v>0</v>
      </c>
      <c r="AP113" s="69">
        <v>0</v>
      </c>
      <c r="AQ113" s="69">
        <v>0</v>
      </c>
      <c r="AR113" s="69">
        <v>0</v>
      </c>
      <c r="AS113" s="69">
        <v>0</v>
      </c>
      <c r="AT113" s="69">
        <v>0</v>
      </c>
      <c r="AU113" s="69">
        <v>0</v>
      </c>
      <c r="AV113" s="69">
        <v>0</v>
      </c>
      <c r="AW113" s="69">
        <v>0</v>
      </c>
      <c r="AX113" s="69">
        <v>0</v>
      </c>
      <c r="AY113" s="69">
        <v>16535580.112288084</v>
      </c>
      <c r="AZ113" s="69">
        <v>0</v>
      </c>
      <c r="BA113" s="69">
        <v>112428.10745802568</v>
      </c>
      <c r="BB113" s="69">
        <v>0</v>
      </c>
      <c r="BC113" s="69">
        <v>0</v>
      </c>
      <c r="BD113" s="69">
        <v>0</v>
      </c>
      <c r="BE113" s="69">
        <v>0</v>
      </c>
    </row>
    <row r="114" spans="2:57" s="39" customFormat="1">
      <c r="B114" s="134" t="str">
        <v>Other LLU Ancillary Services</v>
      </c>
      <c r="C114" s="133" t="s">
        <v>105</v>
      </c>
      <c r="D114" s="69">
        <v>0</v>
      </c>
      <c r="E114" s="69">
        <v>0</v>
      </c>
      <c r="F114" s="69">
        <v>0</v>
      </c>
      <c r="G114" s="69">
        <v>0</v>
      </c>
      <c r="H114" s="69">
        <v>0</v>
      </c>
      <c r="I114" s="69">
        <v>0</v>
      </c>
      <c r="J114" s="69">
        <v>268086.9201273041</v>
      </c>
      <c r="K114" s="69">
        <v>0</v>
      </c>
      <c r="L114" s="69">
        <v>0</v>
      </c>
      <c r="M114" s="69">
        <v>16085.215207638244</v>
      </c>
      <c r="N114" s="69">
        <v>0</v>
      </c>
      <c r="O114" s="69">
        <v>0</v>
      </c>
      <c r="P114" s="69">
        <v>0</v>
      </c>
      <c r="Q114" s="69">
        <v>0</v>
      </c>
      <c r="R114" s="69">
        <v>0</v>
      </c>
      <c r="S114" s="69">
        <v>0</v>
      </c>
      <c r="T114" s="69">
        <v>0</v>
      </c>
      <c r="U114" s="69">
        <v>0</v>
      </c>
      <c r="V114" s="69">
        <v>0</v>
      </c>
      <c r="W114" s="69">
        <v>0</v>
      </c>
      <c r="X114" s="69">
        <v>0</v>
      </c>
      <c r="Y114" s="69">
        <v>0</v>
      </c>
      <c r="Z114" s="69">
        <v>0</v>
      </c>
      <c r="AA114" s="69">
        <v>0</v>
      </c>
      <c r="AB114" s="69">
        <v>0</v>
      </c>
      <c r="AC114" s="69">
        <v>268086.9201273041</v>
      </c>
      <c r="AD114" s="69">
        <v>0</v>
      </c>
      <c r="AE114" s="69">
        <v>0</v>
      </c>
      <c r="AF114" s="69">
        <v>0</v>
      </c>
      <c r="AG114" s="69">
        <v>0</v>
      </c>
      <c r="AH114" s="69">
        <v>3318916.0711760251</v>
      </c>
      <c r="AI114" s="69">
        <v>0</v>
      </c>
      <c r="AJ114" s="69">
        <v>0</v>
      </c>
      <c r="AK114" s="69">
        <v>0</v>
      </c>
      <c r="AL114" s="69">
        <v>0</v>
      </c>
      <c r="AM114" s="69">
        <v>0</v>
      </c>
      <c r="AN114" s="69">
        <v>0</v>
      </c>
      <c r="AO114" s="69">
        <v>0</v>
      </c>
      <c r="AP114" s="69">
        <v>0</v>
      </c>
      <c r="AQ114" s="69">
        <v>0</v>
      </c>
      <c r="AR114" s="69">
        <v>0</v>
      </c>
      <c r="AS114" s="69">
        <v>0</v>
      </c>
      <c r="AT114" s="69">
        <v>0</v>
      </c>
      <c r="AU114" s="69">
        <v>0</v>
      </c>
      <c r="AV114" s="69">
        <v>0</v>
      </c>
      <c r="AW114" s="69">
        <v>0</v>
      </c>
      <c r="AX114" s="69">
        <v>0</v>
      </c>
      <c r="AY114" s="69">
        <v>6715577.3491889676</v>
      </c>
      <c r="AZ114" s="69">
        <v>0</v>
      </c>
      <c r="BA114" s="69">
        <v>21446.95361018433</v>
      </c>
      <c r="BB114" s="69">
        <v>0</v>
      </c>
      <c r="BC114" s="69">
        <v>0</v>
      </c>
      <c r="BD114" s="69">
        <v>0</v>
      </c>
      <c r="BE114" s="69">
        <v>0</v>
      </c>
    </row>
    <row r="115" spans="2:57" s="39" customFormat="1">
      <c r="B115" s="134" t="str">
        <v>Shared Metallic Path Facility (SMPF) New Provides</v>
      </c>
      <c r="C115" s="133" t="s">
        <v>105</v>
      </c>
      <c r="D115" s="69">
        <v>0</v>
      </c>
      <c r="E115" s="69">
        <v>0</v>
      </c>
      <c r="F115" s="69">
        <v>0</v>
      </c>
      <c r="G115" s="69">
        <v>0</v>
      </c>
      <c r="H115" s="69">
        <v>0</v>
      </c>
      <c r="I115" s="69">
        <v>0</v>
      </c>
      <c r="J115" s="69">
        <v>1083412.3078758335</v>
      </c>
      <c r="K115" s="69">
        <v>0</v>
      </c>
      <c r="L115" s="69">
        <v>0</v>
      </c>
      <c r="M115" s="69">
        <v>1289260.6463722417</v>
      </c>
      <c r="N115" s="69">
        <v>0</v>
      </c>
      <c r="O115" s="69">
        <v>0</v>
      </c>
      <c r="P115" s="69">
        <v>0</v>
      </c>
      <c r="Q115" s="69">
        <v>0</v>
      </c>
      <c r="R115" s="69">
        <v>0</v>
      </c>
      <c r="S115" s="69">
        <v>0</v>
      </c>
      <c r="T115" s="69">
        <v>0</v>
      </c>
      <c r="U115" s="69">
        <v>0</v>
      </c>
      <c r="V115" s="69">
        <v>0</v>
      </c>
      <c r="W115" s="69">
        <v>0</v>
      </c>
      <c r="X115" s="69">
        <v>0</v>
      </c>
      <c r="Y115" s="69">
        <v>0</v>
      </c>
      <c r="Z115" s="69">
        <v>0</v>
      </c>
      <c r="AA115" s="69">
        <v>0</v>
      </c>
      <c r="AB115" s="69">
        <v>0</v>
      </c>
      <c r="AC115" s="69">
        <v>1083412.3078758335</v>
      </c>
      <c r="AD115" s="69">
        <v>0</v>
      </c>
      <c r="AE115" s="69">
        <v>0</v>
      </c>
      <c r="AF115" s="69">
        <v>0</v>
      </c>
      <c r="AG115" s="69">
        <v>0</v>
      </c>
      <c r="AH115" s="69">
        <v>14842748.617898919</v>
      </c>
      <c r="AI115" s="69">
        <v>0</v>
      </c>
      <c r="AJ115" s="69">
        <v>0</v>
      </c>
      <c r="AK115" s="69">
        <v>0</v>
      </c>
      <c r="AL115" s="69">
        <v>0</v>
      </c>
      <c r="AM115" s="69">
        <v>0</v>
      </c>
      <c r="AN115" s="69">
        <v>0</v>
      </c>
      <c r="AO115" s="69">
        <v>0</v>
      </c>
      <c r="AP115" s="69">
        <v>0</v>
      </c>
      <c r="AQ115" s="69">
        <v>0</v>
      </c>
      <c r="AR115" s="69">
        <v>0</v>
      </c>
      <c r="AS115" s="69">
        <v>0</v>
      </c>
      <c r="AT115" s="69">
        <v>0</v>
      </c>
      <c r="AU115" s="69">
        <v>0</v>
      </c>
      <c r="AV115" s="69">
        <v>0</v>
      </c>
      <c r="AW115" s="69">
        <v>0</v>
      </c>
      <c r="AX115" s="69">
        <v>0</v>
      </c>
      <c r="AY115" s="69">
        <v>30043023.297396861</v>
      </c>
      <c r="AZ115" s="69">
        <v>0</v>
      </c>
      <c r="BA115" s="69">
        <v>335857.81544150837</v>
      </c>
      <c r="BB115" s="69">
        <v>0</v>
      </c>
      <c r="BC115" s="69">
        <v>0</v>
      </c>
      <c r="BD115" s="69">
        <v>0</v>
      </c>
      <c r="BE115" s="69">
        <v>0</v>
      </c>
    </row>
    <row r="116" spans="2:57" s="39" customFormat="1">
      <c r="B116" s="134" t="str">
        <v>Shared Metallic Path Facility (SMPF) Single Migrations</v>
      </c>
      <c r="C116" s="133" t="s">
        <v>105</v>
      </c>
      <c r="D116" s="69">
        <v>0</v>
      </c>
      <c r="E116" s="69">
        <v>0</v>
      </c>
      <c r="F116" s="69">
        <v>0</v>
      </c>
      <c r="G116" s="69">
        <v>0</v>
      </c>
      <c r="H116" s="69">
        <v>0</v>
      </c>
      <c r="I116" s="69">
        <v>0</v>
      </c>
      <c r="J116" s="69">
        <v>50280.209453190124</v>
      </c>
      <c r="K116" s="69">
        <v>0</v>
      </c>
      <c r="L116" s="69">
        <v>0</v>
      </c>
      <c r="M116" s="69">
        <v>71397.897423529968</v>
      </c>
      <c r="N116" s="69">
        <v>0</v>
      </c>
      <c r="O116" s="69">
        <v>0</v>
      </c>
      <c r="P116" s="69">
        <v>0</v>
      </c>
      <c r="Q116" s="69">
        <v>0</v>
      </c>
      <c r="R116" s="69">
        <v>0</v>
      </c>
      <c r="S116" s="69">
        <v>0</v>
      </c>
      <c r="T116" s="69">
        <v>0</v>
      </c>
      <c r="U116" s="69">
        <v>0</v>
      </c>
      <c r="V116" s="69">
        <v>0</v>
      </c>
      <c r="W116" s="69">
        <v>0</v>
      </c>
      <c r="X116" s="69">
        <v>0</v>
      </c>
      <c r="Y116" s="69">
        <v>0</v>
      </c>
      <c r="Z116" s="69">
        <v>0</v>
      </c>
      <c r="AA116" s="69">
        <v>0</v>
      </c>
      <c r="AB116" s="69">
        <v>0</v>
      </c>
      <c r="AC116" s="69">
        <v>50280.209453190124</v>
      </c>
      <c r="AD116" s="69">
        <v>0</v>
      </c>
      <c r="AE116" s="69">
        <v>0</v>
      </c>
      <c r="AF116" s="69">
        <v>0</v>
      </c>
      <c r="AG116" s="69">
        <v>0</v>
      </c>
      <c r="AH116" s="69">
        <v>752191.93341972434</v>
      </c>
      <c r="AI116" s="69">
        <v>0</v>
      </c>
      <c r="AJ116" s="69">
        <v>0</v>
      </c>
      <c r="AK116" s="69">
        <v>0</v>
      </c>
      <c r="AL116" s="69">
        <v>0</v>
      </c>
      <c r="AM116" s="69">
        <v>0</v>
      </c>
      <c r="AN116" s="69">
        <v>0</v>
      </c>
      <c r="AO116" s="69">
        <v>0</v>
      </c>
      <c r="AP116" s="69">
        <v>0</v>
      </c>
      <c r="AQ116" s="69">
        <v>0</v>
      </c>
      <c r="AR116" s="69">
        <v>0</v>
      </c>
      <c r="AS116" s="69">
        <v>0</v>
      </c>
      <c r="AT116" s="69">
        <v>0</v>
      </c>
      <c r="AU116" s="69">
        <v>0</v>
      </c>
      <c r="AV116" s="69">
        <v>0</v>
      </c>
      <c r="AW116" s="69">
        <v>0</v>
      </c>
      <c r="AX116" s="69">
        <v>0</v>
      </c>
      <c r="AY116" s="69">
        <v>1521981.9401480651</v>
      </c>
      <c r="AZ116" s="69">
        <v>0</v>
      </c>
      <c r="BA116" s="69">
        <v>17095.271214084642</v>
      </c>
      <c r="BB116" s="69">
        <v>0</v>
      </c>
      <c r="BC116" s="69">
        <v>0</v>
      </c>
      <c r="BD116" s="69">
        <v>0</v>
      </c>
      <c r="BE116" s="69">
        <v>0</v>
      </c>
    </row>
    <row r="117" spans="2:57" s="39" customFormat="1">
      <c r="B117" s="134" t="str">
        <v>Shared Metallic Path Facility (SMPF) Bulk Migrations</v>
      </c>
      <c r="C117" s="133" t="s">
        <v>105</v>
      </c>
      <c r="D117" s="69">
        <v>0</v>
      </c>
      <c r="E117" s="69">
        <v>0</v>
      </c>
      <c r="F117" s="69">
        <v>0</v>
      </c>
      <c r="G117" s="69">
        <v>0</v>
      </c>
      <c r="H117" s="69">
        <v>0</v>
      </c>
      <c r="I117" s="69">
        <v>0</v>
      </c>
      <c r="J117" s="69">
        <v>6966.9999999999982</v>
      </c>
      <c r="K117" s="69">
        <v>0</v>
      </c>
      <c r="L117" s="69">
        <v>0</v>
      </c>
      <c r="M117" s="69">
        <v>6479.3099999999986</v>
      </c>
      <c r="N117" s="69">
        <v>0</v>
      </c>
      <c r="O117" s="69">
        <v>0</v>
      </c>
      <c r="P117" s="69">
        <v>0</v>
      </c>
      <c r="Q117" s="69">
        <v>0</v>
      </c>
      <c r="R117" s="69">
        <v>0</v>
      </c>
      <c r="S117" s="69">
        <v>0</v>
      </c>
      <c r="T117" s="69">
        <v>0</v>
      </c>
      <c r="U117" s="69">
        <v>0</v>
      </c>
      <c r="V117" s="69">
        <v>0</v>
      </c>
      <c r="W117" s="69">
        <v>0</v>
      </c>
      <c r="X117" s="69">
        <v>0</v>
      </c>
      <c r="Y117" s="69">
        <v>0</v>
      </c>
      <c r="Z117" s="69">
        <v>0</v>
      </c>
      <c r="AA117" s="69">
        <v>0</v>
      </c>
      <c r="AB117" s="69">
        <v>0</v>
      </c>
      <c r="AC117" s="69">
        <v>6966.9999999999982</v>
      </c>
      <c r="AD117" s="69">
        <v>0</v>
      </c>
      <c r="AE117" s="69">
        <v>0</v>
      </c>
      <c r="AF117" s="69">
        <v>0</v>
      </c>
      <c r="AG117" s="69">
        <v>0</v>
      </c>
      <c r="AH117" s="69">
        <v>72247.789999999979</v>
      </c>
      <c r="AI117" s="69">
        <v>0</v>
      </c>
      <c r="AJ117" s="69">
        <v>0</v>
      </c>
      <c r="AK117" s="69">
        <v>0</v>
      </c>
      <c r="AL117" s="69">
        <v>0</v>
      </c>
      <c r="AM117" s="69">
        <v>0</v>
      </c>
      <c r="AN117" s="69">
        <v>0</v>
      </c>
      <c r="AO117" s="69">
        <v>0</v>
      </c>
      <c r="AP117" s="69">
        <v>0</v>
      </c>
      <c r="AQ117" s="69">
        <v>0</v>
      </c>
      <c r="AR117" s="69">
        <v>0</v>
      </c>
      <c r="AS117" s="69">
        <v>0</v>
      </c>
      <c r="AT117" s="69">
        <v>0</v>
      </c>
      <c r="AU117" s="69">
        <v>0</v>
      </c>
      <c r="AV117" s="69">
        <v>0</v>
      </c>
      <c r="AW117" s="69">
        <v>0</v>
      </c>
      <c r="AX117" s="69">
        <v>0</v>
      </c>
      <c r="AY117" s="69">
        <v>146167.65999999997</v>
      </c>
      <c r="AZ117" s="69">
        <v>0</v>
      </c>
      <c r="BA117" s="69">
        <v>1672.0799999999995</v>
      </c>
      <c r="BB117" s="69">
        <v>0</v>
      </c>
      <c r="BC117" s="69">
        <v>0</v>
      </c>
      <c r="BD117" s="69">
        <v>0</v>
      </c>
      <c r="BE117" s="69">
        <v>0</v>
      </c>
    </row>
    <row r="118" spans="2:57" s="39" customFormat="1">
      <c r="B118" s="134" t="str">
        <v>Shared Metallic Path Facility (SMPF) Rentals</v>
      </c>
      <c r="C118" s="133" t="s">
        <v>105</v>
      </c>
      <c r="D118" s="69">
        <v>0</v>
      </c>
      <c r="E118" s="69">
        <v>0</v>
      </c>
      <c r="F118" s="69">
        <v>0</v>
      </c>
      <c r="G118" s="69">
        <v>0</v>
      </c>
      <c r="H118" s="69">
        <v>0</v>
      </c>
      <c r="I118" s="69">
        <v>0</v>
      </c>
      <c r="J118" s="69">
        <v>5384571.197633096</v>
      </c>
      <c r="K118" s="69">
        <v>0</v>
      </c>
      <c r="L118" s="69">
        <v>0</v>
      </c>
      <c r="M118" s="69">
        <v>0</v>
      </c>
      <c r="N118" s="69">
        <v>0</v>
      </c>
      <c r="O118" s="69">
        <v>1130759.9515029502</v>
      </c>
      <c r="P118" s="69">
        <v>0</v>
      </c>
      <c r="Q118" s="69">
        <v>1130759.9515029502</v>
      </c>
      <c r="R118" s="69">
        <v>5384571.197633096</v>
      </c>
      <c r="S118" s="69">
        <v>1130759.9515029502</v>
      </c>
      <c r="T118" s="69">
        <v>0</v>
      </c>
      <c r="U118" s="69">
        <v>0</v>
      </c>
      <c r="V118" s="69">
        <v>0</v>
      </c>
      <c r="W118" s="69">
        <v>0</v>
      </c>
      <c r="X118" s="69">
        <v>0</v>
      </c>
      <c r="Y118" s="69">
        <v>0</v>
      </c>
      <c r="Z118" s="69">
        <v>0</v>
      </c>
      <c r="AA118" s="69">
        <v>0</v>
      </c>
      <c r="AB118" s="69">
        <v>0</v>
      </c>
      <c r="AC118" s="69">
        <v>0</v>
      </c>
      <c r="AD118" s="69">
        <v>0</v>
      </c>
      <c r="AE118" s="69">
        <v>0</v>
      </c>
      <c r="AF118" s="69">
        <v>915377.10359762644</v>
      </c>
      <c r="AG118" s="69">
        <v>0</v>
      </c>
      <c r="AH118" s="69">
        <v>53845.71197633096</v>
      </c>
      <c r="AI118" s="69">
        <v>0</v>
      </c>
      <c r="AJ118" s="69">
        <v>0</v>
      </c>
      <c r="AK118" s="69">
        <v>0</v>
      </c>
      <c r="AL118" s="69">
        <v>0</v>
      </c>
      <c r="AM118" s="69">
        <v>0</v>
      </c>
      <c r="AN118" s="69">
        <v>0</v>
      </c>
      <c r="AO118" s="69">
        <v>0</v>
      </c>
      <c r="AP118" s="69">
        <v>0</v>
      </c>
      <c r="AQ118" s="69">
        <v>0</v>
      </c>
      <c r="AR118" s="69">
        <v>0</v>
      </c>
      <c r="AS118" s="69">
        <v>0</v>
      </c>
      <c r="AT118" s="69">
        <v>0</v>
      </c>
      <c r="AU118" s="69">
        <v>0</v>
      </c>
      <c r="AV118" s="69">
        <v>0</v>
      </c>
      <c r="AW118" s="69">
        <v>0</v>
      </c>
      <c r="AX118" s="69">
        <v>0</v>
      </c>
      <c r="AY118" s="69">
        <v>13461427.99408274</v>
      </c>
      <c r="AZ118" s="69">
        <v>0</v>
      </c>
      <c r="BA118" s="69">
        <v>161537.13592899288</v>
      </c>
      <c r="BB118" s="69">
        <v>0</v>
      </c>
      <c r="BC118" s="69">
        <v>0</v>
      </c>
      <c r="BD118" s="69">
        <v>0</v>
      </c>
      <c r="BE118" s="69">
        <v>0</v>
      </c>
    </row>
    <row r="119" spans="2:57" s="39" customFormat="1">
      <c r="B119" s="134" t="str">
        <v>WLR Simultaneously Provided Conversions</v>
      </c>
      <c r="C119" s="133" t="s">
        <v>105</v>
      </c>
      <c r="D119" s="69">
        <v>0</v>
      </c>
      <c r="E119" s="69">
        <v>0</v>
      </c>
      <c r="F119" s="69">
        <v>0</v>
      </c>
      <c r="G119" s="69">
        <v>0</v>
      </c>
      <c r="H119" s="69">
        <v>0</v>
      </c>
      <c r="I119" s="69">
        <v>0</v>
      </c>
      <c r="J119" s="69">
        <v>130467.65006988983</v>
      </c>
      <c r="K119" s="69">
        <v>130467.65006988983</v>
      </c>
      <c r="L119" s="69">
        <v>130467.65006988983</v>
      </c>
      <c r="M119" s="69">
        <v>213966.94611461932</v>
      </c>
      <c r="N119" s="69">
        <v>0</v>
      </c>
      <c r="O119" s="69">
        <v>0</v>
      </c>
      <c r="P119" s="69">
        <v>0</v>
      </c>
      <c r="Q119" s="69">
        <v>0</v>
      </c>
      <c r="R119" s="69">
        <v>0</v>
      </c>
      <c r="S119" s="69">
        <v>0</v>
      </c>
      <c r="T119" s="69">
        <v>0</v>
      </c>
      <c r="U119" s="69">
        <v>0</v>
      </c>
      <c r="V119" s="69">
        <v>0</v>
      </c>
      <c r="W119" s="69">
        <v>0</v>
      </c>
      <c r="X119" s="69">
        <v>0</v>
      </c>
      <c r="Y119" s="69">
        <v>0</v>
      </c>
      <c r="Z119" s="69">
        <v>0</v>
      </c>
      <c r="AA119" s="69">
        <v>0</v>
      </c>
      <c r="AB119" s="69">
        <v>130467.65006988983</v>
      </c>
      <c r="AC119" s="69">
        <v>0</v>
      </c>
      <c r="AD119" s="69">
        <v>0</v>
      </c>
      <c r="AE119" s="69">
        <v>0</v>
      </c>
      <c r="AF119" s="69">
        <v>0</v>
      </c>
      <c r="AG119" s="69">
        <v>0</v>
      </c>
      <c r="AH119" s="69">
        <v>0</v>
      </c>
      <c r="AI119" s="69">
        <v>0</v>
      </c>
      <c r="AJ119" s="69">
        <v>0</v>
      </c>
      <c r="AK119" s="69">
        <v>0</v>
      </c>
      <c r="AL119" s="69">
        <v>0</v>
      </c>
      <c r="AM119" s="69">
        <v>0</v>
      </c>
      <c r="AN119" s="69">
        <v>0</v>
      </c>
      <c r="AO119" s="69">
        <v>0</v>
      </c>
      <c r="AP119" s="69">
        <v>0</v>
      </c>
      <c r="AQ119" s="69">
        <v>0</v>
      </c>
      <c r="AR119" s="69">
        <v>0</v>
      </c>
      <c r="AS119" s="69">
        <v>0</v>
      </c>
      <c r="AT119" s="69">
        <v>0</v>
      </c>
      <c r="AU119" s="69">
        <v>0</v>
      </c>
      <c r="AV119" s="69">
        <v>0</v>
      </c>
      <c r="AW119" s="69">
        <v>0</v>
      </c>
      <c r="AX119" s="69">
        <v>0</v>
      </c>
      <c r="AY119" s="69">
        <v>0</v>
      </c>
      <c r="AZ119" s="69">
        <v>0</v>
      </c>
      <c r="BA119" s="69">
        <v>0</v>
      </c>
      <c r="BB119" s="69">
        <v>0</v>
      </c>
      <c r="BC119" s="69">
        <v>0</v>
      </c>
      <c r="BD119" s="69">
        <v>0</v>
      </c>
      <c r="BE119" s="69">
        <v>0</v>
      </c>
    </row>
    <row r="120" spans="2:57" s="39" customFormat="1">
      <c r="B120" s="134" t="str">
        <v>WLR Simultaneously Provided Connections</v>
      </c>
      <c r="C120" s="133" t="s">
        <v>105</v>
      </c>
      <c r="D120" s="69">
        <v>0</v>
      </c>
      <c r="E120" s="69">
        <v>0</v>
      </c>
      <c r="F120" s="69">
        <v>0</v>
      </c>
      <c r="G120" s="69">
        <v>0</v>
      </c>
      <c r="H120" s="69">
        <v>0</v>
      </c>
      <c r="I120" s="69">
        <v>0</v>
      </c>
      <c r="J120" s="69">
        <v>266091.27810827247</v>
      </c>
      <c r="K120" s="69">
        <v>266091.27810827247</v>
      </c>
      <c r="L120" s="69">
        <v>266091.27810827247</v>
      </c>
      <c r="M120" s="69">
        <v>292700.40591909975</v>
      </c>
      <c r="N120" s="69">
        <v>0</v>
      </c>
      <c r="O120" s="69">
        <v>0</v>
      </c>
      <c r="P120" s="69">
        <v>0</v>
      </c>
      <c r="Q120" s="69">
        <v>0</v>
      </c>
      <c r="R120" s="69">
        <v>0</v>
      </c>
      <c r="S120" s="69">
        <v>0</v>
      </c>
      <c r="T120" s="69">
        <v>0</v>
      </c>
      <c r="U120" s="69">
        <v>0</v>
      </c>
      <c r="V120" s="69">
        <v>0</v>
      </c>
      <c r="W120" s="69">
        <v>0</v>
      </c>
      <c r="X120" s="69">
        <v>0</v>
      </c>
      <c r="Y120" s="69">
        <v>0</v>
      </c>
      <c r="Z120" s="69">
        <v>0</v>
      </c>
      <c r="AA120" s="69">
        <v>0</v>
      </c>
      <c r="AB120" s="69">
        <v>266091.27810827247</v>
      </c>
      <c r="AC120" s="69">
        <v>0</v>
      </c>
      <c r="AD120" s="69">
        <v>0</v>
      </c>
      <c r="AE120" s="69">
        <v>0</v>
      </c>
      <c r="AF120" s="69">
        <v>0</v>
      </c>
      <c r="AG120" s="69">
        <v>0</v>
      </c>
      <c r="AH120" s="69">
        <v>0</v>
      </c>
      <c r="AI120" s="69">
        <v>0</v>
      </c>
      <c r="AJ120" s="69">
        <v>0</v>
      </c>
      <c r="AK120" s="69">
        <v>0</v>
      </c>
      <c r="AL120" s="69">
        <v>0</v>
      </c>
      <c r="AM120" s="69">
        <v>0</v>
      </c>
      <c r="AN120" s="69">
        <v>0</v>
      </c>
      <c r="AO120" s="69">
        <v>0</v>
      </c>
      <c r="AP120" s="69">
        <v>0</v>
      </c>
      <c r="AQ120" s="69">
        <v>0</v>
      </c>
      <c r="AR120" s="69">
        <v>0</v>
      </c>
      <c r="AS120" s="69">
        <v>0</v>
      </c>
      <c r="AT120" s="69">
        <v>0</v>
      </c>
      <c r="AU120" s="69">
        <v>0</v>
      </c>
      <c r="AV120" s="69">
        <v>0</v>
      </c>
      <c r="AW120" s="69">
        <v>0</v>
      </c>
      <c r="AX120" s="69">
        <v>0</v>
      </c>
      <c r="AY120" s="69">
        <v>2322976.8578852187</v>
      </c>
      <c r="AZ120" s="69">
        <v>0</v>
      </c>
      <c r="BA120" s="69">
        <v>5321.8255621654498</v>
      </c>
      <c r="BB120" s="69">
        <v>0</v>
      </c>
      <c r="BC120" s="69">
        <v>0</v>
      </c>
      <c r="BD120" s="69">
        <v>0</v>
      </c>
      <c r="BE120" s="69">
        <v>0</v>
      </c>
    </row>
    <row r="121" spans="2:57" s="39" customFormat="1">
      <c r="B121" s="134" t="str">
        <v>GEA FTTC Rentals</v>
      </c>
      <c r="C121" s="133" t="s">
        <v>105</v>
      </c>
      <c r="D121" s="69">
        <v>0</v>
      </c>
      <c r="E121" s="69">
        <v>0</v>
      </c>
      <c r="F121" s="69">
        <v>0</v>
      </c>
      <c r="G121" s="69">
        <v>0</v>
      </c>
      <c r="H121" s="69">
        <v>0</v>
      </c>
      <c r="I121" s="69">
        <v>0</v>
      </c>
      <c r="J121" s="69">
        <v>0</v>
      </c>
      <c r="K121" s="69">
        <v>0</v>
      </c>
      <c r="L121" s="69">
        <v>0</v>
      </c>
      <c r="M121" s="69">
        <v>0</v>
      </c>
      <c r="N121" s="69">
        <v>0</v>
      </c>
      <c r="O121" s="69">
        <v>0</v>
      </c>
      <c r="P121" s="69">
        <v>0</v>
      </c>
      <c r="Q121" s="69">
        <v>0</v>
      </c>
      <c r="R121" s="69">
        <v>0</v>
      </c>
      <c r="S121" s="69">
        <v>0</v>
      </c>
      <c r="T121" s="69">
        <v>0</v>
      </c>
      <c r="U121" s="69">
        <v>0</v>
      </c>
      <c r="V121" s="69">
        <v>0</v>
      </c>
      <c r="W121" s="69">
        <v>0</v>
      </c>
      <c r="X121" s="69">
        <v>0</v>
      </c>
      <c r="Y121" s="69">
        <v>7769731.0653568367</v>
      </c>
      <c r="Z121" s="69">
        <v>7769731.0653568367</v>
      </c>
      <c r="AA121" s="69">
        <v>0</v>
      </c>
      <c r="AB121" s="69">
        <v>0</v>
      </c>
      <c r="AC121" s="69">
        <v>0</v>
      </c>
      <c r="AD121" s="69">
        <v>0</v>
      </c>
      <c r="AE121" s="69">
        <v>0</v>
      </c>
      <c r="AF121" s="69">
        <v>0</v>
      </c>
      <c r="AG121" s="69">
        <v>7769731.0653568367</v>
      </c>
      <c r="AH121" s="69">
        <v>0</v>
      </c>
      <c r="AI121" s="69">
        <v>0</v>
      </c>
      <c r="AJ121" s="69">
        <v>7769731.0653568367</v>
      </c>
      <c r="AK121" s="69">
        <v>7769731.0653568367</v>
      </c>
      <c r="AL121" s="69">
        <v>7769731.0653568367</v>
      </c>
      <c r="AM121" s="69">
        <v>7769731.0653568367</v>
      </c>
      <c r="AN121" s="69">
        <v>7769731.0653568367</v>
      </c>
      <c r="AO121" s="69">
        <v>7769731.0653568367</v>
      </c>
      <c r="AP121" s="69">
        <v>0</v>
      </c>
      <c r="AQ121" s="69">
        <v>0</v>
      </c>
      <c r="AR121" s="69">
        <v>0</v>
      </c>
      <c r="AS121" s="69">
        <v>7769731.0653568367</v>
      </c>
      <c r="AT121" s="69">
        <v>7769731.0653568367</v>
      </c>
      <c r="AU121" s="69">
        <v>0</v>
      </c>
      <c r="AV121" s="69">
        <v>0</v>
      </c>
      <c r="AW121" s="69">
        <v>0</v>
      </c>
      <c r="AX121" s="69">
        <v>0</v>
      </c>
      <c r="AY121" s="69">
        <v>773030257.93535328</v>
      </c>
      <c r="AZ121" s="69">
        <v>0</v>
      </c>
      <c r="BA121" s="69">
        <v>6668052.7799704187</v>
      </c>
      <c r="BB121" s="69">
        <v>0</v>
      </c>
      <c r="BC121" s="69">
        <v>0</v>
      </c>
      <c r="BD121" s="69">
        <v>0</v>
      </c>
      <c r="BE121" s="69">
        <v>0</v>
      </c>
    </row>
    <row r="122" spans="2:57" s="39" customFormat="1">
      <c r="B122" s="134" t="str">
        <v>GEA FTTC Connections</v>
      </c>
      <c r="C122" s="133" t="s">
        <v>105</v>
      </c>
      <c r="D122" s="69">
        <v>0</v>
      </c>
      <c r="E122" s="69">
        <v>0</v>
      </c>
      <c r="F122" s="69">
        <v>0</v>
      </c>
      <c r="G122" s="69">
        <v>0</v>
      </c>
      <c r="H122" s="69">
        <v>0</v>
      </c>
      <c r="I122" s="69">
        <v>0</v>
      </c>
      <c r="J122" s="69">
        <v>0</v>
      </c>
      <c r="K122" s="69">
        <v>0</v>
      </c>
      <c r="L122" s="69">
        <v>3193826.3821458281</v>
      </c>
      <c r="M122" s="69">
        <v>0</v>
      </c>
      <c r="N122" s="69">
        <v>0</v>
      </c>
      <c r="O122" s="69">
        <v>0</v>
      </c>
      <c r="P122" s="69">
        <v>0</v>
      </c>
      <c r="Q122" s="69">
        <v>0</v>
      </c>
      <c r="R122" s="69">
        <v>0</v>
      </c>
      <c r="S122" s="69">
        <v>0</v>
      </c>
      <c r="T122" s="69">
        <v>0</v>
      </c>
      <c r="U122" s="69">
        <v>0</v>
      </c>
      <c r="V122" s="69">
        <v>0</v>
      </c>
      <c r="W122" s="69">
        <v>0</v>
      </c>
      <c r="X122" s="69">
        <v>0</v>
      </c>
      <c r="Y122" s="69">
        <v>0</v>
      </c>
      <c r="Z122" s="69">
        <v>3193826.3821458281</v>
      </c>
      <c r="AA122" s="69">
        <v>0</v>
      </c>
      <c r="AB122" s="69">
        <v>0</v>
      </c>
      <c r="AC122" s="69">
        <v>0</v>
      </c>
      <c r="AD122" s="69">
        <v>3193826.3821458281</v>
      </c>
      <c r="AE122" s="69">
        <v>0</v>
      </c>
      <c r="AF122" s="69">
        <v>0</v>
      </c>
      <c r="AG122" s="69">
        <v>0</v>
      </c>
      <c r="AH122" s="69">
        <v>0</v>
      </c>
      <c r="AI122" s="69">
        <v>0</v>
      </c>
      <c r="AJ122" s="69">
        <v>0</v>
      </c>
      <c r="AK122" s="69">
        <v>0</v>
      </c>
      <c r="AL122" s="69">
        <v>0</v>
      </c>
      <c r="AM122" s="69">
        <v>0</v>
      </c>
      <c r="AN122" s="69">
        <v>0</v>
      </c>
      <c r="AO122" s="69">
        <v>0</v>
      </c>
      <c r="AP122" s="69">
        <v>0</v>
      </c>
      <c r="AQ122" s="69">
        <v>0</v>
      </c>
      <c r="AR122" s="69">
        <v>3193826.3821458281</v>
      </c>
      <c r="AS122" s="69">
        <v>3193826.3821458281</v>
      </c>
      <c r="AT122" s="69">
        <v>3193826.3821458281</v>
      </c>
      <c r="AU122" s="69">
        <v>0</v>
      </c>
      <c r="AV122" s="69">
        <v>0</v>
      </c>
      <c r="AW122" s="69">
        <v>0</v>
      </c>
      <c r="AX122" s="69">
        <v>0</v>
      </c>
      <c r="AY122" s="69">
        <v>157196142.24623996</v>
      </c>
      <c r="AZ122" s="69">
        <v>0</v>
      </c>
      <c r="BA122" s="69">
        <v>1372347.2735782855</v>
      </c>
      <c r="BB122" s="69">
        <v>0</v>
      </c>
      <c r="BC122" s="69">
        <v>0</v>
      </c>
      <c r="BD122" s="69">
        <v>0</v>
      </c>
      <c r="BE122" s="69">
        <v>0</v>
      </c>
    </row>
    <row r="123" spans="2:57" s="39" customFormat="1">
      <c r="B123" s="134" t="str">
        <v>GEA CP to CP Migration</v>
      </c>
      <c r="C123" s="133" t="s">
        <v>105</v>
      </c>
      <c r="D123" s="69">
        <v>0</v>
      </c>
      <c r="E123" s="69">
        <v>0</v>
      </c>
      <c r="F123" s="69">
        <v>0</v>
      </c>
      <c r="G123" s="69">
        <v>0</v>
      </c>
      <c r="H123" s="69">
        <v>0</v>
      </c>
      <c r="I123" s="69">
        <v>0</v>
      </c>
      <c r="J123" s="69">
        <v>0</v>
      </c>
      <c r="K123" s="69">
        <v>0</v>
      </c>
      <c r="L123" s="69">
        <v>609273.98100691871</v>
      </c>
      <c r="M123" s="69">
        <v>0</v>
      </c>
      <c r="N123" s="69">
        <v>0</v>
      </c>
      <c r="O123" s="69">
        <v>0</v>
      </c>
      <c r="P123" s="69">
        <v>0</v>
      </c>
      <c r="Q123" s="69">
        <v>0</v>
      </c>
      <c r="R123" s="69">
        <v>0</v>
      </c>
      <c r="S123" s="69">
        <v>0</v>
      </c>
      <c r="T123" s="69">
        <v>0</v>
      </c>
      <c r="U123" s="69">
        <v>0</v>
      </c>
      <c r="V123" s="69">
        <v>0</v>
      </c>
      <c r="W123" s="69">
        <v>0</v>
      </c>
      <c r="X123" s="69">
        <v>0</v>
      </c>
      <c r="Y123" s="69">
        <v>0</v>
      </c>
      <c r="Z123" s="69">
        <v>609273.98100691871</v>
      </c>
      <c r="AA123" s="69">
        <v>0</v>
      </c>
      <c r="AB123" s="69">
        <v>0</v>
      </c>
      <c r="AC123" s="69">
        <v>0</v>
      </c>
      <c r="AD123" s="69">
        <v>609273.98100691871</v>
      </c>
      <c r="AE123" s="69">
        <v>0</v>
      </c>
      <c r="AF123" s="69">
        <v>0</v>
      </c>
      <c r="AG123" s="69">
        <v>0</v>
      </c>
      <c r="AH123" s="69">
        <v>0</v>
      </c>
      <c r="AI123" s="69">
        <v>0</v>
      </c>
      <c r="AJ123" s="69">
        <v>0</v>
      </c>
      <c r="AK123" s="69">
        <v>0</v>
      </c>
      <c r="AL123" s="69">
        <v>0</v>
      </c>
      <c r="AM123" s="69">
        <v>0</v>
      </c>
      <c r="AN123" s="69">
        <v>0</v>
      </c>
      <c r="AO123" s="69">
        <v>0</v>
      </c>
      <c r="AP123" s="69">
        <v>0</v>
      </c>
      <c r="AQ123" s="69">
        <v>0</v>
      </c>
      <c r="AR123" s="69">
        <v>0</v>
      </c>
      <c r="AS123" s="69">
        <v>0</v>
      </c>
      <c r="AT123" s="69">
        <v>0</v>
      </c>
      <c r="AU123" s="69">
        <v>0</v>
      </c>
      <c r="AV123" s="69">
        <v>0</v>
      </c>
      <c r="AW123" s="69">
        <v>0</v>
      </c>
      <c r="AX123" s="69">
        <v>0</v>
      </c>
      <c r="AY123" s="69">
        <v>6711107.4325836711</v>
      </c>
      <c r="AZ123" s="69">
        <v>0</v>
      </c>
      <c r="BA123" s="69">
        <v>59108.669799178671</v>
      </c>
      <c r="BB123" s="69">
        <v>0</v>
      </c>
      <c r="BC123" s="69">
        <v>0</v>
      </c>
      <c r="BD123" s="69">
        <v>0</v>
      </c>
      <c r="BE123" s="69">
        <v>0</v>
      </c>
    </row>
    <row r="124" spans="2:57" s="39" customFormat="1">
      <c r="B124" s="134" t="str">
        <v>GEA Other</v>
      </c>
      <c r="C124" s="133" t="s">
        <v>105</v>
      </c>
      <c r="D124" s="69">
        <v>0</v>
      </c>
      <c r="E124" s="69">
        <v>0</v>
      </c>
      <c r="F124" s="69">
        <v>0</v>
      </c>
      <c r="G124" s="69">
        <v>0</v>
      </c>
      <c r="H124" s="69">
        <v>0</v>
      </c>
      <c r="I124" s="69">
        <v>0</v>
      </c>
      <c r="J124" s="69">
        <v>0</v>
      </c>
      <c r="K124" s="69">
        <v>0</v>
      </c>
      <c r="L124" s="69">
        <v>0</v>
      </c>
      <c r="M124" s="69">
        <v>0</v>
      </c>
      <c r="N124" s="69">
        <v>0</v>
      </c>
      <c r="O124" s="69">
        <v>0</v>
      </c>
      <c r="P124" s="69">
        <v>0</v>
      </c>
      <c r="Q124" s="69">
        <v>0</v>
      </c>
      <c r="R124" s="69">
        <v>0</v>
      </c>
      <c r="S124" s="69">
        <v>0</v>
      </c>
      <c r="T124" s="69">
        <v>0</v>
      </c>
      <c r="U124" s="69">
        <v>0</v>
      </c>
      <c r="V124" s="69">
        <v>0</v>
      </c>
      <c r="W124" s="69">
        <v>0</v>
      </c>
      <c r="X124" s="69">
        <v>0</v>
      </c>
      <c r="Y124" s="69">
        <v>0</v>
      </c>
      <c r="Z124" s="69">
        <v>0</v>
      </c>
      <c r="AA124" s="69">
        <v>0</v>
      </c>
      <c r="AB124" s="69">
        <v>0</v>
      </c>
      <c r="AC124" s="69">
        <v>0</v>
      </c>
      <c r="AD124" s="69">
        <v>9649312.9918515701</v>
      </c>
      <c r="AE124" s="69">
        <v>0</v>
      </c>
      <c r="AF124" s="69">
        <v>0</v>
      </c>
      <c r="AG124" s="69">
        <v>9649312.9918515701</v>
      </c>
      <c r="AH124" s="69">
        <v>0</v>
      </c>
      <c r="AI124" s="69">
        <v>0</v>
      </c>
      <c r="AJ124" s="69">
        <v>0</v>
      </c>
      <c r="AK124" s="69">
        <v>0</v>
      </c>
      <c r="AL124" s="69">
        <v>0</v>
      </c>
      <c r="AM124" s="69">
        <v>0</v>
      </c>
      <c r="AN124" s="69">
        <v>0</v>
      </c>
      <c r="AO124" s="69">
        <v>0</v>
      </c>
      <c r="AP124" s="69">
        <v>0</v>
      </c>
      <c r="AQ124" s="69">
        <v>0</v>
      </c>
      <c r="AR124" s="69">
        <v>0</v>
      </c>
      <c r="AS124" s="69">
        <v>0</v>
      </c>
      <c r="AT124" s="69">
        <v>0</v>
      </c>
      <c r="AU124" s="69">
        <v>0</v>
      </c>
      <c r="AV124" s="69">
        <v>0</v>
      </c>
      <c r="AW124" s="69">
        <v>0</v>
      </c>
      <c r="AX124" s="69">
        <v>0</v>
      </c>
      <c r="AY124" s="69">
        <v>139143974.55829799</v>
      </c>
      <c r="AZ124" s="69">
        <v>0</v>
      </c>
      <c r="BA124" s="69">
        <v>1211671.7227210877</v>
      </c>
      <c r="BB124" s="69">
        <v>0</v>
      </c>
      <c r="BC124" s="69">
        <v>0</v>
      </c>
      <c r="BD124" s="69">
        <v>0</v>
      </c>
      <c r="BE124" s="69">
        <v>0</v>
      </c>
    </row>
    <row r="125" spans="2:57" s="39" customFormat="1">
      <c r="B125" s="134" t="str">
        <v/>
      </c>
      <c r="C125" s="133" t="s">
        <v>105</v>
      </c>
      <c r="D125" s="69">
        <v>0</v>
      </c>
      <c r="E125" s="69">
        <v>0</v>
      </c>
      <c r="F125" s="69">
        <v>0</v>
      </c>
      <c r="G125" s="69">
        <v>0</v>
      </c>
      <c r="H125" s="69">
        <v>0</v>
      </c>
      <c r="I125" s="69">
        <v>0</v>
      </c>
      <c r="J125" s="69">
        <v>0</v>
      </c>
      <c r="K125" s="69">
        <v>0</v>
      </c>
      <c r="L125" s="69">
        <v>0</v>
      </c>
      <c r="M125" s="69">
        <v>0</v>
      </c>
      <c r="N125" s="69">
        <v>0</v>
      </c>
      <c r="O125" s="69">
        <v>0</v>
      </c>
      <c r="P125" s="69">
        <v>0</v>
      </c>
      <c r="Q125" s="69">
        <v>0</v>
      </c>
      <c r="R125" s="69">
        <v>0</v>
      </c>
      <c r="S125" s="69">
        <v>0</v>
      </c>
      <c r="T125" s="69">
        <v>0</v>
      </c>
      <c r="U125" s="69">
        <v>0</v>
      </c>
      <c r="V125" s="69">
        <v>0</v>
      </c>
      <c r="W125" s="69">
        <v>0</v>
      </c>
      <c r="X125" s="69">
        <v>0</v>
      </c>
      <c r="Y125" s="69">
        <v>0</v>
      </c>
      <c r="Z125" s="69">
        <v>0</v>
      </c>
      <c r="AA125" s="69">
        <v>0</v>
      </c>
      <c r="AB125" s="69">
        <v>0</v>
      </c>
      <c r="AC125" s="69">
        <v>0</v>
      </c>
      <c r="AD125" s="69">
        <v>0</v>
      </c>
      <c r="AE125" s="69">
        <v>0</v>
      </c>
      <c r="AF125" s="69">
        <v>0</v>
      </c>
      <c r="AG125" s="69">
        <v>0</v>
      </c>
      <c r="AH125" s="69">
        <v>0</v>
      </c>
      <c r="AI125" s="69">
        <v>0</v>
      </c>
      <c r="AJ125" s="69">
        <v>0</v>
      </c>
      <c r="AK125" s="69">
        <v>0</v>
      </c>
      <c r="AL125" s="69">
        <v>0</v>
      </c>
      <c r="AM125" s="69">
        <v>0</v>
      </c>
      <c r="AN125" s="69">
        <v>0</v>
      </c>
      <c r="AO125" s="69">
        <v>0</v>
      </c>
      <c r="AP125" s="69">
        <v>0</v>
      </c>
      <c r="AQ125" s="69">
        <v>0</v>
      </c>
      <c r="AR125" s="69">
        <v>0</v>
      </c>
      <c r="AS125" s="69">
        <v>0</v>
      </c>
      <c r="AT125" s="69">
        <v>0</v>
      </c>
      <c r="AU125" s="69">
        <v>0</v>
      </c>
      <c r="AV125" s="69">
        <v>0</v>
      </c>
      <c r="AW125" s="69">
        <v>0</v>
      </c>
      <c r="AX125" s="69">
        <v>0</v>
      </c>
      <c r="AY125" s="69">
        <v>0</v>
      </c>
      <c r="AZ125" s="69">
        <v>0</v>
      </c>
      <c r="BA125" s="69">
        <v>0</v>
      </c>
      <c r="BB125" s="69">
        <v>0</v>
      </c>
      <c r="BC125" s="69">
        <v>0</v>
      </c>
      <c r="BD125" s="69">
        <v>0</v>
      </c>
      <c r="BE125" s="69">
        <v>0</v>
      </c>
    </row>
    <row r="126" spans="2:57" s="39" customFormat="1">
      <c r="B126" s="134" t="str">
        <v/>
      </c>
      <c r="C126" s="133" t="s">
        <v>105</v>
      </c>
      <c r="D126" s="69">
        <v>0</v>
      </c>
      <c r="E126" s="69">
        <v>0</v>
      </c>
      <c r="F126" s="69">
        <v>0</v>
      </c>
      <c r="G126" s="69">
        <v>0</v>
      </c>
      <c r="H126" s="69">
        <v>0</v>
      </c>
      <c r="I126" s="69">
        <v>0</v>
      </c>
      <c r="J126" s="69">
        <v>0</v>
      </c>
      <c r="K126" s="69">
        <v>0</v>
      </c>
      <c r="L126" s="69">
        <v>0</v>
      </c>
      <c r="M126" s="69">
        <v>0</v>
      </c>
      <c r="N126" s="69">
        <v>0</v>
      </c>
      <c r="O126" s="69">
        <v>0</v>
      </c>
      <c r="P126" s="69">
        <v>0</v>
      </c>
      <c r="Q126" s="69">
        <v>0</v>
      </c>
      <c r="R126" s="69">
        <v>0</v>
      </c>
      <c r="S126" s="69">
        <v>0</v>
      </c>
      <c r="T126" s="69">
        <v>0</v>
      </c>
      <c r="U126" s="69">
        <v>0</v>
      </c>
      <c r="V126" s="69">
        <v>0</v>
      </c>
      <c r="W126" s="69">
        <v>0</v>
      </c>
      <c r="X126" s="69">
        <v>0</v>
      </c>
      <c r="Y126" s="69">
        <v>0</v>
      </c>
      <c r="Z126" s="69">
        <v>0</v>
      </c>
      <c r="AA126" s="69">
        <v>0</v>
      </c>
      <c r="AB126" s="69">
        <v>0</v>
      </c>
      <c r="AC126" s="69">
        <v>0</v>
      </c>
      <c r="AD126" s="69">
        <v>0</v>
      </c>
      <c r="AE126" s="69">
        <v>0</v>
      </c>
      <c r="AF126" s="69">
        <v>0</v>
      </c>
      <c r="AG126" s="69">
        <v>0</v>
      </c>
      <c r="AH126" s="69">
        <v>0</v>
      </c>
      <c r="AI126" s="69">
        <v>0</v>
      </c>
      <c r="AJ126" s="69">
        <v>0</v>
      </c>
      <c r="AK126" s="69">
        <v>0</v>
      </c>
      <c r="AL126" s="69">
        <v>0</v>
      </c>
      <c r="AM126" s="69">
        <v>0</v>
      </c>
      <c r="AN126" s="69">
        <v>0</v>
      </c>
      <c r="AO126" s="69">
        <v>0</v>
      </c>
      <c r="AP126" s="69">
        <v>0</v>
      </c>
      <c r="AQ126" s="69">
        <v>0</v>
      </c>
      <c r="AR126" s="69">
        <v>0</v>
      </c>
      <c r="AS126" s="69">
        <v>0</v>
      </c>
      <c r="AT126" s="69">
        <v>0</v>
      </c>
      <c r="AU126" s="69">
        <v>0</v>
      </c>
      <c r="AV126" s="69">
        <v>0</v>
      </c>
      <c r="AW126" s="69">
        <v>0</v>
      </c>
      <c r="AX126" s="69">
        <v>0</v>
      </c>
      <c r="AY126" s="69">
        <v>0</v>
      </c>
      <c r="AZ126" s="69">
        <v>0</v>
      </c>
      <c r="BA126" s="69">
        <v>0</v>
      </c>
      <c r="BB126" s="69">
        <v>0</v>
      </c>
      <c r="BC126" s="69">
        <v>0</v>
      </c>
      <c r="BD126" s="69">
        <v>0</v>
      </c>
      <c r="BE126" s="69">
        <v>0</v>
      </c>
    </row>
    <row r="127" spans="2:57" s="39" customFormat="1">
      <c r="B127" s="134" t="str">
        <v/>
      </c>
      <c r="C127" s="133" t="s">
        <v>105</v>
      </c>
      <c r="D127" s="69">
        <v>0</v>
      </c>
      <c r="E127" s="69">
        <v>0</v>
      </c>
      <c r="F127" s="69">
        <v>0</v>
      </c>
      <c r="G127" s="69">
        <v>0</v>
      </c>
      <c r="H127" s="69">
        <v>0</v>
      </c>
      <c r="I127" s="69">
        <v>0</v>
      </c>
      <c r="J127" s="69">
        <v>0</v>
      </c>
      <c r="K127" s="69">
        <v>0</v>
      </c>
      <c r="L127" s="69">
        <v>0</v>
      </c>
      <c r="M127" s="69">
        <v>0</v>
      </c>
      <c r="N127" s="69">
        <v>0</v>
      </c>
      <c r="O127" s="69">
        <v>0</v>
      </c>
      <c r="P127" s="69">
        <v>0</v>
      </c>
      <c r="Q127" s="69">
        <v>0</v>
      </c>
      <c r="R127" s="69">
        <v>0</v>
      </c>
      <c r="S127" s="69">
        <v>0</v>
      </c>
      <c r="T127" s="69">
        <v>0</v>
      </c>
      <c r="U127" s="69">
        <v>0</v>
      </c>
      <c r="V127" s="69">
        <v>0</v>
      </c>
      <c r="W127" s="69">
        <v>0</v>
      </c>
      <c r="X127" s="69">
        <v>0</v>
      </c>
      <c r="Y127" s="69">
        <v>0</v>
      </c>
      <c r="Z127" s="69">
        <v>0</v>
      </c>
      <c r="AA127" s="69">
        <v>0</v>
      </c>
      <c r="AB127" s="69">
        <v>0</v>
      </c>
      <c r="AC127" s="69">
        <v>0</v>
      </c>
      <c r="AD127" s="69">
        <v>0</v>
      </c>
      <c r="AE127" s="69">
        <v>0</v>
      </c>
      <c r="AF127" s="69">
        <v>0</v>
      </c>
      <c r="AG127" s="69">
        <v>0</v>
      </c>
      <c r="AH127" s="69">
        <v>0</v>
      </c>
      <c r="AI127" s="69">
        <v>0</v>
      </c>
      <c r="AJ127" s="69">
        <v>0</v>
      </c>
      <c r="AK127" s="69">
        <v>0</v>
      </c>
      <c r="AL127" s="69">
        <v>0</v>
      </c>
      <c r="AM127" s="69">
        <v>0</v>
      </c>
      <c r="AN127" s="69">
        <v>0</v>
      </c>
      <c r="AO127" s="69">
        <v>0</v>
      </c>
      <c r="AP127" s="69">
        <v>0</v>
      </c>
      <c r="AQ127" s="69">
        <v>0</v>
      </c>
      <c r="AR127" s="69">
        <v>0</v>
      </c>
      <c r="AS127" s="69">
        <v>0</v>
      </c>
      <c r="AT127" s="69">
        <v>0</v>
      </c>
      <c r="AU127" s="69">
        <v>0</v>
      </c>
      <c r="AV127" s="69">
        <v>0</v>
      </c>
      <c r="AW127" s="69">
        <v>0</v>
      </c>
      <c r="AX127" s="69">
        <v>0</v>
      </c>
      <c r="AY127" s="69">
        <v>0</v>
      </c>
      <c r="AZ127" s="69">
        <v>0</v>
      </c>
      <c r="BA127" s="69">
        <v>0</v>
      </c>
      <c r="BB127" s="69">
        <v>0</v>
      </c>
      <c r="BC127" s="69">
        <v>0</v>
      </c>
      <c r="BD127" s="69">
        <v>0</v>
      </c>
      <c r="BE127" s="69">
        <v>0</v>
      </c>
    </row>
    <row r="128" spans="2:57" s="39" customFormat="1">
      <c r="B128" s="134" t="str">
        <v/>
      </c>
      <c r="C128" s="133" t="s">
        <v>105</v>
      </c>
      <c r="D128" s="69">
        <v>0</v>
      </c>
      <c r="E128" s="69">
        <v>0</v>
      </c>
      <c r="F128" s="69">
        <v>0</v>
      </c>
      <c r="G128" s="69">
        <v>0</v>
      </c>
      <c r="H128" s="69">
        <v>0</v>
      </c>
      <c r="I128" s="69">
        <v>0</v>
      </c>
      <c r="J128" s="69">
        <v>0</v>
      </c>
      <c r="K128" s="69">
        <v>0</v>
      </c>
      <c r="L128" s="69">
        <v>0</v>
      </c>
      <c r="M128" s="69">
        <v>0</v>
      </c>
      <c r="N128" s="69">
        <v>0</v>
      </c>
      <c r="O128" s="69">
        <v>0</v>
      </c>
      <c r="P128" s="69">
        <v>0</v>
      </c>
      <c r="Q128" s="69">
        <v>0</v>
      </c>
      <c r="R128" s="69">
        <v>0</v>
      </c>
      <c r="S128" s="69">
        <v>0</v>
      </c>
      <c r="T128" s="69">
        <v>0</v>
      </c>
      <c r="U128" s="69">
        <v>0</v>
      </c>
      <c r="V128" s="69">
        <v>0</v>
      </c>
      <c r="W128" s="69">
        <v>0</v>
      </c>
      <c r="X128" s="69">
        <v>0</v>
      </c>
      <c r="Y128" s="69">
        <v>0</v>
      </c>
      <c r="Z128" s="69">
        <v>0</v>
      </c>
      <c r="AA128" s="69">
        <v>0</v>
      </c>
      <c r="AB128" s="69">
        <v>0</v>
      </c>
      <c r="AC128" s="69">
        <v>0</v>
      </c>
      <c r="AD128" s="69">
        <v>0</v>
      </c>
      <c r="AE128" s="69">
        <v>0</v>
      </c>
      <c r="AF128" s="69">
        <v>0</v>
      </c>
      <c r="AG128" s="69">
        <v>0</v>
      </c>
      <c r="AH128" s="69">
        <v>0</v>
      </c>
      <c r="AI128" s="69">
        <v>0</v>
      </c>
      <c r="AJ128" s="69">
        <v>0</v>
      </c>
      <c r="AK128" s="69">
        <v>0</v>
      </c>
      <c r="AL128" s="69">
        <v>0</v>
      </c>
      <c r="AM128" s="69">
        <v>0</v>
      </c>
      <c r="AN128" s="69">
        <v>0</v>
      </c>
      <c r="AO128" s="69">
        <v>0</v>
      </c>
      <c r="AP128" s="69">
        <v>0</v>
      </c>
      <c r="AQ128" s="69">
        <v>0</v>
      </c>
      <c r="AR128" s="69">
        <v>0</v>
      </c>
      <c r="AS128" s="69">
        <v>0</v>
      </c>
      <c r="AT128" s="69">
        <v>0</v>
      </c>
      <c r="AU128" s="69">
        <v>0</v>
      </c>
      <c r="AV128" s="69">
        <v>0</v>
      </c>
      <c r="AW128" s="69">
        <v>0</v>
      </c>
      <c r="AX128" s="69">
        <v>0</v>
      </c>
      <c r="AY128" s="69">
        <v>0</v>
      </c>
      <c r="AZ128" s="69">
        <v>0</v>
      </c>
      <c r="BA128" s="69">
        <v>0</v>
      </c>
      <c r="BB128" s="69">
        <v>0</v>
      </c>
      <c r="BC128" s="69">
        <v>0</v>
      </c>
      <c r="BD128" s="69">
        <v>0</v>
      </c>
      <c r="BE128" s="69">
        <v>0</v>
      </c>
    </row>
    <row r="129" spans="2:58" s="39" customFormat="1">
      <c r="B129" s="134" t="str">
        <v/>
      </c>
      <c r="C129" s="133" t="s">
        <v>105</v>
      </c>
      <c r="D129" s="69">
        <v>0</v>
      </c>
      <c r="E129" s="69">
        <v>0</v>
      </c>
      <c r="F129" s="69">
        <v>0</v>
      </c>
      <c r="G129" s="69">
        <v>0</v>
      </c>
      <c r="H129" s="69">
        <v>0</v>
      </c>
      <c r="I129" s="69">
        <v>0</v>
      </c>
      <c r="J129" s="69">
        <v>0</v>
      </c>
      <c r="K129" s="69">
        <v>0</v>
      </c>
      <c r="L129" s="69">
        <v>0</v>
      </c>
      <c r="M129" s="69">
        <v>0</v>
      </c>
      <c r="N129" s="69">
        <v>0</v>
      </c>
      <c r="O129" s="69">
        <v>0</v>
      </c>
      <c r="P129" s="69">
        <v>0</v>
      </c>
      <c r="Q129" s="69">
        <v>0</v>
      </c>
      <c r="R129" s="69">
        <v>0</v>
      </c>
      <c r="S129" s="69">
        <v>0</v>
      </c>
      <c r="T129" s="69">
        <v>0</v>
      </c>
      <c r="U129" s="69">
        <v>0</v>
      </c>
      <c r="V129" s="69">
        <v>0</v>
      </c>
      <c r="W129" s="69">
        <v>0</v>
      </c>
      <c r="X129" s="69">
        <v>0</v>
      </c>
      <c r="Y129" s="69">
        <v>0</v>
      </c>
      <c r="Z129" s="69">
        <v>0</v>
      </c>
      <c r="AA129" s="69">
        <v>0</v>
      </c>
      <c r="AB129" s="69">
        <v>0</v>
      </c>
      <c r="AC129" s="69">
        <v>0</v>
      </c>
      <c r="AD129" s="69">
        <v>0</v>
      </c>
      <c r="AE129" s="69">
        <v>0</v>
      </c>
      <c r="AF129" s="69">
        <v>0</v>
      </c>
      <c r="AG129" s="69">
        <v>0</v>
      </c>
      <c r="AH129" s="69">
        <v>0</v>
      </c>
      <c r="AI129" s="69">
        <v>0</v>
      </c>
      <c r="AJ129" s="69">
        <v>0</v>
      </c>
      <c r="AK129" s="69">
        <v>0</v>
      </c>
      <c r="AL129" s="69">
        <v>0</v>
      </c>
      <c r="AM129" s="69">
        <v>0</v>
      </c>
      <c r="AN129" s="69">
        <v>0</v>
      </c>
      <c r="AO129" s="69">
        <v>0</v>
      </c>
      <c r="AP129" s="69">
        <v>0</v>
      </c>
      <c r="AQ129" s="69">
        <v>0</v>
      </c>
      <c r="AR129" s="69">
        <v>0</v>
      </c>
      <c r="AS129" s="69">
        <v>0</v>
      </c>
      <c r="AT129" s="69">
        <v>0</v>
      </c>
      <c r="AU129" s="69">
        <v>0</v>
      </c>
      <c r="AV129" s="69">
        <v>0</v>
      </c>
      <c r="AW129" s="69">
        <v>0</v>
      </c>
      <c r="AX129" s="69">
        <v>0</v>
      </c>
      <c r="AY129" s="69">
        <v>0</v>
      </c>
      <c r="AZ129" s="69">
        <v>0</v>
      </c>
      <c r="BA129" s="69">
        <v>0</v>
      </c>
      <c r="BB129" s="69">
        <v>0</v>
      </c>
      <c r="BC129" s="69">
        <v>0</v>
      </c>
      <c r="BD129" s="69">
        <v>0</v>
      </c>
      <c r="BE129" s="69">
        <v>0</v>
      </c>
    </row>
    <row r="130" spans="2:58" s="39" customFormat="1">
      <c r="B130" s="134" t="str">
        <v/>
      </c>
      <c r="C130" s="133" t="s">
        <v>105</v>
      </c>
      <c r="D130" s="69">
        <v>0</v>
      </c>
      <c r="E130" s="69">
        <v>0</v>
      </c>
      <c r="F130" s="69">
        <v>0</v>
      </c>
      <c r="G130" s="69">
        <v>0</v>
      </c>
      <c r="H130" s="69">
        <v>0</v>
      </c>
      <c r="I130" s="69">
        <v>0</v>
      </c>
      <c r="J130" s="69">
        <v>0</v>
      </c>
      <c r="K130" s="69">
        <v>0</v>
      </c>
      <c r="L130" s="69">
        <v>0</v>
      </c>
      <c r="M130" s="69">
        <v>0</v>
      </c>
      <c r="N130" s="69">
        <v>0</v>
      </c>
      <c r="O130" s="69">
        <v>0</v>
      </c>
      <c r="P130" s="69">
        <v>0</v>
      </c>
      <c r="Q130" s="69">
        <v>0</v>
      </c>
      <c r="R130" s="69">
        <v>0</v>
      </c>
      <c r="S130" s="69">
        <v>0</v>
      </c>
      <c r="T130" s="69">
        <v>0</v>
      </c>
      <c r="U130" s="69">
        <v>0</v>
      </c>
      <c r="V130" s="69">
        <v>0</v>
      </c>
      <c r="W130" s="69">
        <v>0</v>
      </c>
      <c r="X130" s="69">
        <v>0</v>
      </c>
      <c r="Y130" s="69">
        <v>0</v>
      </c>
      <c r="Z130" s="69">
        <v>0</v>
      </c>
      <c r="AA130" s="69">
        <v>0</v>
      </c>
      <c r="AB130" s="69">
        <v>0</v>
      </c>
      <c r="AC130" s="69">
        <v>0</v>
      </c>
      <c r="AD130" s="69">
        <v>0</v>
      </c>
      <c r="AE130" s="69">
        <v>0</v>
      </c>
      <c r="AF130" s="69">
        <v>0</v>
      </c>
      <c r="AG130" s="69">
        <v>0</v>
      </c>
      <c r="AH130" s="69">
        <v>0</v>
      </c>
      <c r="AI130" s="69">
        <v>0</v>
      </c>
      <c r="AJ130" s="69">
        <v>0</v>
      </c>
      <c r="AK130" s="69">
        <v>0</v>
      </c>
      <c r="AL130" s="69">
        <v>0</v>
      </c>
      <c r="AM130" s="69">
        <v>0</v>
      </c>
      <c r="AN130" s="69">
        <v>0</v>
      </c>
      <c r="AO130" s="69">
        <v>0</v>
      </c>
      <c r="AP130" s="69">
        <v>0</v>
      </c>
      <c r="AQ130" s="69">
        <v>0</v>
      </c>
      <c r="AR130" s="69">
        <v>0</v>
      </c>
      <c r="AS130" s="69">
        <v>0</v>
      </c>
      <c r="AT130" s="69">
        <v>0</v>
      </c>
      <c r="AU130" s="69">
        <v>0</v>
      </c>
      <c r="AV130" s="69">
        <v>0</v>
      </c>
      <c r="AW130" s="69">
        <v>0</v>
      </c>
      <c r="AX130" s="69">
        <v>0</v>
      </c>
      <c r="AY130" s="69">
        <v>0</v>
      </c>
      <c r="AZ130" s="69">
        <v>0</v>
      </c>
      <c r="BA130" s="69">
        <v>0</v>
      </c>
      <c r="BB130" s="69">
        <v>0</v>
      </c>
      <c r="BC130" s="69">
        <v>0</v>
      </c>
      <c r="BD130" s="69">
        <v>0</v>
      </c>
      <c r="BE130" s="69">
        <v>0</v>
      </c>
    </row>
    <row r="131" spans="2:58" s="39" customFormat="1">
      <c r="B131" s="63" t="s">
        <v>117</v>
      </c>
      <c r="C131" s="63" t="s">
        <v>105</v>
      </c>
      <c r="D131" s="70">
        <f t="shared" ref="D131:AI131" si="7">IFERROR(SUM(D99:D130),0)*IF(D98="WLA tie cables",INDEX($D$11:$I$11,MATCH(RIGHT($B97,7),model_years,0)),1)*IF(D98="Co-mingling power &amp; vent",INDEX($D$17:$I$17,MATCH(RIGHT($B97,7),model_years,0)),1)</f>
        <v>9308954.7544412035</v>
      </c>
      <c r="E131" s="70">
        <f t="shared" si="7"/>
        <v>0</v>
      </c>
      <c r="F131" s="70">
        <f t="shared" si="7"/>
        <v>0</v>
      </c>
      <c r="G131" s="70">
        <f t="shared" si="7"/>
        <v>6563.0659107529464</v>
      </c>
      <c r="H131" s="70">
        <f t="shared" si="7"/>
        <v>543735.65102459141</v>
      </c>
      <c r="I131" s="70">
        <f t="shared" si="7"/>
        <v>905679.37088406493</v>
      </c>
      <c r="J131" s="70">
        <f t="shared" si="7"/>
        <v>22629992.466965143</v>
      </c>
      <c r="K131" s="70">
        <f t="shared" si="7"/>
        <v>2346694.4785733414</v>
      </c>
      <c r="L131" s="70">
        <f t="shared" si="7"/>
        <v>7856977.2123059854</v>
      </c>
      <c r="M131" s="70">
        <f t="shared" si="7"/>
        <v>9024835.3244505208</v>
      </c>
      <c r="N131" s="70">
        <f t="shared" si="7"/>
        <v>25214305.553879812</v>
      </c>
      <c r="O131" s="70">
        <f t="shared" si="7"/>
        <v>26170044.949849851</v>
      </c>
      <c r="P131" s="70">
        <f t="shared" si="7"/>
        <v>25214305.553879812</v>
      </c>
      <c r="Q131" s="70">
        <f t="shared" si="7"/>
        <v>26170044.949849851</v>
      </c>
      <c r="R131" s="70">
        <f t="shared" si="7"/>
        <v>39907831.505954109</v>
      </c>
      <c r="S131" s="70">
        <f t="shared" si="7"/>
        <v>26170044.949849851</v>
      </c>
      <c r="T131" s="70">
        <f t="shared" si="7"/>
        <v>25214305.553879812</v>
      </c>
      <c r="U131" s="70">
        <f t="shared" si="7"/>
        <v>25214305.553879812</v>
      </c>
      <c r="V131" s="70">
        <f t="shared" si="7"/>
        <v>25039284.998346902</v>
      </c>
      <c r="W131" s="70">
        <f t="shared" si="7"/>
        <v>15905350.799438607</v>
      </c>
      <c r="X131" s="70">
        <f t="shared" si="7"/>
        <v>15905350.799438607</v>
      </c>
      <c r="Y131" s="70">
        <f t="shared" si="7"/>
        <v>7769731.0653568367</v>
      </c>
      <c r="Z131" s="70">
        <f t="shared" si="7"/>
        <v>11572831.428509584</v>
      </c>
      <c r="AA131" s="70">
        <f t="shared" si="7"/>
        <v>0</v>
      </c>
      <c r="AB131" s="70">
        <f t="shared" si="7"/>
        <v>3274262.2641578987</v>
      </c>
      <c r="AC131" s="70">
        <f t="shared" si="7"/>
        <v>6068604.1501035327</v>
      </c>
      <c r="AD131" s="70">
        <f t="shared" si="7"/>
        <v>13452413.355004318</v>
      </c>
      <c r="AE131" s="70">
        <f t="shared" si="7"/>
        <v>15905350.799438607</v>
      </c>
      <c r="AF131" s="70">
        <f t="shared" si="7"/>
        <v>11062110.251645949</v>
      </c>
      <c r="AG131" s="70">
        <f t="shared" si="7"/>
        <v>17419044.057208408</v>
      </c>
      <c r="AH131" s="70">
        <f t="shared" si="7"/>
        <v>89965050.332312837</v>
      </c>
      <c r="AI131" s="70">
        <f t="shared" si="7"/>
        <v>0</v>
      </c>
      <c r="AJ131" s="70">
        <f t="shared" ref="AJ131:BE131" si="8">IFERROR(SUM(AJ99:AJ130),0)*IF(AJ98="WLA tie cables",INDEX($D$11:$I$11,MATCH(RIGHT($B97,7),model_years,0)),1)*IF(AJ98="Co-mingling power &amp; vent",INDEX($D$17:$I$17,MATCH(RIGHT($B97,7),model_years,0)),1)</f>
        <v>7769731.0653568367</v>
      </c>
      <c r="AK131" s="70">
        <f t="shared" si="8"/>
        <v>7769731.0653568367</v>
      </c>
      <c r="AL131" s="70">
        <f t="shared" si="8"/>
        <v>7769731.0653568367</v>
      </c>
      <c r="AM131" s="70">
        <f t="shared" si="8"/>
        <v>7769731.0653568367</v>
      </c>
      <c r="AN131" s="70">
        <f t="shared" si="8"/>
        <v>7769731.0653568367</v>
      </c>
      <c r="AO131" s="70">
        <f t="shared" si="8"/>
        <v>7769731.0653568367</v>
      </c>
      <c r="AP131" s="70">
        <f t="shared" si="8"/>
        <v>0</v>
      </c>
      <c r="AQ131" s="70">
        <f t="shared" si="8"/>
        <v>0</v>
      </c>
      <c r="AR131" s="70">
        <f t="shared" si="8"/>
        <v>3193826.3821458281</v>
      </c>
      <c r="AS131" s="70">
        <f t="shared" si="8"/>
        <v>10963557.447502665</v>
      </c>
      <c r="AT131" s="70">
        <f t="shared" si="8"/>
        <v>10963557.447502665</v>
      </c>
      <c r="AU131" s="70">
        <f t="shared" si="8"/>
        <v>15905350.799438607</v>
      </c>
      <c r="AV131" s="70">
        <f t="shared" si="8"/>
        <v>0</v>
      </c>
      <c r="AW131" s="70">
        <f t="shared" si="8"/>
        <v>0</v>
      </c>
      <c r="AX131" s="70">
        <f t="shared" si="8"/>
        <v>0</v>
      </c>
      <c r="AY131" s="70">
        <f t="shared" si="8"/>
        <v>3643350377.9643083</v>
      </c>
      <c r="AZ131" s="70">
        <f t="shared" si="8"/>
        <v>0</v>
      </c>
      <c r="BA131" s="70">
        <f t="shared" si="8"/>
        <v>18105525.475708164</v>
      </c>
      <c r="BB131" s="70">
        <f t="shared" si="8"/>
        <v>27209359.710320879</v>
      </c>
      <c r="BC131" s="70">
        <f t="shared" si="8"/>
        <v>0</v>
      </c>
      <c r="BD131" s="70">
        <f t="shared" si="8"/>
        <v>0</v>
      </c>
      <c r="BE131" s="70">
        <f t="shared" si="8"/>
        <v>0</v>
      </c>
      <c r="BF131" s="52" t="s">
        <v>111</v>
      </c>
    </row>
    <row r="134" spans="2:58" s="39" customFormat="1" ht="15">
      <c r="B134" s="50" t="s">
        <v>113</v>
      </c>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row>
    <row r="135" spans="2:58" s="39" customFormat="1" ht="46.5">
      <c r="B135" s="61" t="s">
        <v>102</v>
      </c>
      <c r="C135" s="61" t="s">
        <v>78</v>
      </c>
      <c r="D135" s="130" t="str">
        <f t="array" ref="D135:BE135">TRANSPOSE(Component_list)</f>
        <v>MPF Line Testing Systems</v>
      </c>
      <c r="E135" s="130" t="str">
        <v>Openreach time related charges</v>
      </c>
      <c r="F135" s="130" t="str">
        <v>Co-mingling electricity</v>
      </c>
      <c r="G135" s="130" t="str">
        <v>Co-mingling set up</v>
      </c>
      <c r="H135" s="130" t="str">
        <v>Co-mingling rentals</v>
      </c>
      <c r="I135" s="130" t="str">
        <v>WLA tie cables</v>
      </c>
      <c r="J135" s="130" t="str">
        <v>Local Loop Unbundling systems development</v>
      </c>
      <c r="K135" s="130" t="str">
        <v>Wholesale Access specific</v>
      </c>
      <c r="L135" s="130" t="str">
        <v>Routeing &amp; records</v>
      </c>
      <c r="M135" s="130" t="str">
        <v>MDF Hardware jumpering</v>
      </c>
      <c r="N135" s="130" t="str">
        <v>E side copper capital</v>
      </c>
      <c r="O135" s="130" t="str">
        <v>E side copper current</v>
      </c>
      <c r="P135" s="130" t="str">
        <v>D side copper capital</v>
      </c>
      <c r="Q135" s="130" t="str">
        <v>D side copper current</v>
      </c>
      <c r="R135" s="130" t="str">
        <v>Local exchanges general frames equipment</v>
      </c>
      <c r="S135" s="130" t="str">
        <v>Local exchanges general frames maintenance</v>
      </c>
      <c r="T135" s="130" t="str">
        <v>Analogue line test equipment</v>
      </c>
      <c r="U135" s="130" t="str">
        <v>Dropwire capital &amp; analogue NTE</v>
      </c>
      <c r="V135" s="130" t="str">
        <v>Analogue line drop maintenance</v>
      </c>
      <c r="W135" s="130" t="str">
        <v>Analogue line cards</v>
      </c>
      <c r="X135" s="130" t="str">
        <v>Pair gain</v>
      </c>
      <c r="Y135" s="130" t="str">
        <v>NGA E-side Copper Capital</v>
      </c>
      <c r="Z135" s="130" t="str">
        <v>FTTC Development</v>
      </c>
      <c r="AA135" s="130" t="str">
        <v>FTTP Development</v>
      </c>
      <c r="AB135" s="130" t="str">
        <v>OR Service Centre - Provision Analogue/ISDN2</v>
      </c>
      <c r="AC135" s="130" t="str">
        <v>OR Service Centre - Provision WLA</v>
      </c>
      <c r="AD135" s="130" t="str">
        <v>Service Centre - Provision  NGA</v>
      </c>
      <c r="AE135" s="130" t="str">
        <v>OR Service Centre - Assurance Analogue/ISDN2</v>
      </c>
      <c r="AF135" s="130" t="str">
        <v>OR Service Centre - Assurance WLA</v>
      </c>
      <c r="AG135" s="130" t="str">
        <v>Service Centre - Assurance  NGA</v>
      </c>
      <c r="AH135" s="130" t="str">
        <v>Service Level Guarantees</v>
      </c>
      <c r="AI135" s="130" t="str">
        <v>Other WLA</v>
      </c>
      <c r="AJ135" s="130" t="str">
        <v>GEA Access Fibre Spine</v>
      </c>
      <c r="AK135" s="130" t="str">
        <v>GEA Distribution Fibre</v>
      </c>
      <c r="AL135" s="130" t="str">
        <v>GEA Electronics</v>
      </c>
      <c r="AM135" s="130" t="str">
        <v>GEA DSLAM &amp; Cabinets</v>
      </c>
      <c r="AN135" s="130" t="str">
        <v>GEA Customer Site Installation</v>
      </c>
      <c r="AO135" s="130" t="str">
        <v>GEA FTTC Repairs</v>
      </c>
      <c r="AP135" s="130" t="str">
        <v>GEA FTTP Repairs</v>
      </c>
      <c r="AQ135" s="130" t="str">
        <v>GEA FTTP Provisions</v>
      </c>
      <c r="AR135" s="130" t="str">
        <v>GEA FTTC Provisions</v>
      </c>
      <c r="AS135" s="130" t="str">
        <v>Fibre Rollout Funding</v>
      </c>
      <c r="AT135" s="130" t="str">
        <v>BDUK Funding</v>
      </c>
      <c r="AU135" s="130" t="str">
        <v>Combi Card and MSAN Access - Voice</v>
      </c>
      <c r="AV135" s="130" t="str">
        <v>iNode features</v>
      </c>
      <c r="AW135" s="130" t="str">
        <v>Caller Display</v>
      </c>
      <c r="AX135" s="130" t="str">
        <v>Network Features</v>
      </c>
      <c r="AY135" s="130" t="str">
        <v>Ofcom Licence Fee Openreach</v>
      </c>
      <c r="AZ135" s="130" t="str">
        <v>Special Fault Investigation</v>
      </c>
      <c r="BA135" s="130" t="str">
        <v>Openreach sales product management</v>
      </c>
      <c r="BB135" s="130" t="str">
        <v>Co-mingling power &amp; vent</v>
      </c>
      <c r="BC135" s="130" t="str">
        <v>Openreach copper</v>
      </c>
      <c r="BD135" s="130" t="str">
        <v>OR Project Services</v>
      </c>
      <c r="BE135" s="130" t="str">
        <v>Openreach non copper</v>
      </c>
    </row>
    <row r="136" spans="2:58" s="39" customFormat="1">
      <c r="B136" s="134" t="str">
        <f t="array" ref="B136:B167">Service_list</f>
        <v>Analogue Core WLR Rentals</v>
      </c>
      <c r="C136" s="133" t="s">
        <v>105</v>
      </c>
      <c r="D136" s="69">
        <f t="array" ref="D136:BE167">Service_volume_18_19_comm*usage_factor_1819</f>
        <v>0</v>
      </c>
      <c r="E136" s="69">
        <v>0</v>
      </c>
      <c r="F136" s="69">
        <v>0</v>
      </c>
      <c r="G136" s="69">
        <v>0</v>
      </c>
      <c r="H136" s="69">
        <v>0</v>
      </c>
      <c r="I136" s="69">
        <v>0</v>
      </c>
      <c r="J136" s="69">
        <v>0</v>
      </c>
      <c r="K136" s="69">
        <v>0</v>
      </c>
      <c r="L136" s="69">
        <v>0</v>
      </c>
      <c r="M136" s="69">
        <v>0</v>
      </c>
      <c r="N136" s="69">
        <v>12473668.664429756</v>
      </c>
      <c r="O136" s="69">
        <v>11194446.605519073</v>
      </c>
      <c r="P136" s="69">
        <v>12473668.664429756</v>
      </c>
      <c r="Q136" s="69">
        <v>11194446.605519073</v>
      </c>
      <c r="R136" s="69">
        <v>12473668.664429756</v>
      </c>
      <c r="S136" s="69">
        <v>11194446.605519073</v>
      </c>
      <c r="T136" s="69">
        <v>12473668.664429756</v>
      </c>
      <c r="U136" s="69">
        <v>12473668.664429756</v>
      </c>
      <c r="V136" s="69">
        <v>11194446.605519073</v>
      </c>
      <c r="W136" s="69">
        <v>12473668.664429756</v>
      </c>
      <c r="X136" s="69">
        <v>12473668.664429756</v>
      </c>
      <c r="Y136" s="69">
        <v>0</v>
      </c>
      <c r="Z136" s="69">
        <v>0</v>
      </c>
      <c r="AA136" s="69">
        <v>0</v>
      </c>
      <c r="AB136" s="69">
        <v>0</v>
      </c>
      <c r="AC136" s="69">
        <v>0</v>
      </c>
      <c r="AD136" s="69">
        <v>0</v>
      </c>
      <c r="AE136" s="69">
        <v>12473668.664429756</v>
      </c>
      <c r="AF136" s="69">
        <v>0</v>
      </c>
      <c r="AG136" s="69">
        <v>0</v>
      </c>
      <c r="AH136" s="69">
        <v>0</v>
      </c>
      <c r="AI136" s="69">
        <v>0</v>
      </c>
      <c r="AJ136" s="69">
        <v>0</v>
      </c>
      <c r="AK136" s="69">
        <v>0</v>
      </c>
      <c r="AL136" s="69">
        <v>0</v>
      </c>
      <c r="AM136" s="69">
        <v>0</v>
      </c>
      <c r="AN136" s="69">
        <v>0</v>
      </c>
      <c r="AO136" s="69">
        <v>0</v>
      </c>
      <c r="AP136" s="69">
        <v>0</v>
      </c>
      <c r="AQ136" s="69">
        <v>0</v>
      </c>
      <c r="AR136" s="69">
        <v>0</v>
      </c>
      <c r="AS136" s="69">
        <v>0</v>
      </c>
      <c r="AT136" s="69">
        <v>0</v>
      </c>
      <c r="AU136" s="69">
        <v>12473668.664429756</v>
      </c>
      <c r="AV136" s="69">
        <v>0</v>
      </c>
      <c r="AW136" s="69">
        <v>0</v>
      </c>
      <c r="AX136" s="69">
        <v>0</v>
      </c>
      <c r="AY136" s="69">
        <v>1081716546.5793483</v>
      </c>
      <c r="AZ136" s="69">
        <v>0</v>
      </c>
      <c r="BA136" s="69">
        <v>2993680.4794631414</v>
      </c>
      <c r="BB136" s="69">
        <v>0</v>
      </c>
      <c r="BC136" s="69">
        <v>0</v>
      </c>
      <c r="BD136" s="69">
        <v>0</v>
      </c>
      <c r="BE136" s="69">
        <v>0</v>
      </c>
    </row>
    <row r="137" spans="2:58" s="39" customFormat="1">
      <c r="B137" s="134" t="str">
        <v>Analogue Premium Rentals</v>
      </c>
      <c r="C137" s="133" t="s">
        <v>105</v>
      </c>
      <c r="D137" s="69">
        <v>0</v>
      </c>
      <c r="E137" s="69">
        <v>0</v>
      </c>
      <c r="F137" s="69">
        <v>0</v>
      </c>
      <c r="G137" s="69">
        <v>0</v>
      </c>
      <c r="H137" s="69">
        <v>0</v>
      </c>
      <c r="I137" s="69">
        <v>0</v>
      </c>
      <c r="J137" s="69">
        <v>0</v>
      </c>
      <c r="K137" s="69">
        <v>0</v>
      </c>
      <c r="L137" s="69">
        <v>0</v>
      </c>
      <c r="M137" s="69">
        <v>0</v>
      </c>
      <c r="N137" s="69">
        <v>3173641.7130176704</v>
      </c>
      <c r="O137" s="69">
        <v>2848172.7114280821</v>
      </c>
      <c r="P137" s="69">
        <v>3173641.7130176704</v>
      </c>
      <c r="Q137" s="69">
        <v>2848172.7114280821</v>
      </c>
      <c r="R137" s="69">
        <v>3173641.7130176704</v>
      </c>
      <c r="S137" s="69">
        <v>2848172.7114280821</v>
      </c>
      <c r="T137" s="69">
        <v>3173641.7130176704</v>
      </c>
      <c r="U137" s="69">
        <v>3173641.7130176704</v>
      </c>
      <c r="V137" s="69">
        <v>2848172.7114280821</v>
      </c>
      <c r="W137" s="69">
        <v>3173641.7130176704</v>
      </c>
      <c r="X137" s="69">
        <v>3173641.7130176704</v>
      </c>
      <c r="Y137" s="69">
        <v>0</v>
      </c>
      <c r="Z137" s="69">
        <v>0</v>
      </c>
      <c r="AA137" s="69">
        <v>0</v>
      </c>
      <c r="AB137" s="69">
        <v>0</v>
      </c>
      <c r="AC137" s="69">
        <v>0</v>
      </c>
      <c r="AD137" s="69">
        <v>0</v>
      </c>
      <c r="AE137" s="69">
        <v>3173641.7130176704</v>
      </c>
      <c r="AF137" s="69">
        <v>0</v>
      </c>
      <c r="AG137" s="69">
        <v>0</v>
      </c>
      <c r="AH137" s="69">
        <v>0</v>
      </c>
      <c r="AI137" s="69">
        <v>0</v>
      </c>
      <c r="AJ137" s="69">
        <v>0</v>
      </c>
      <c r="AK137" s="69">
        <v>0</v>
      </c>
      <c r="AL137" s="69">
        <v>0</v>
      </c>
      <c r="AM137" s="69">
        <v>0</v>
      </c>
      <c r="AN137" s="69">
        <v>0</v>
      </c>
      <c r="AO137" s="69">
        <v>0</v>
      </c>
      <c r="AP137" s="69">
        <v>0</v>
      </c>
      <c r="AQ137" s="69">
        <v>0</v>
      </c>
      <c r="AR137" s="69">
        <v>0</v>
      </c>
      <c r="AS137" s="69">
        <v>0</v>
      </c>
      <c r="AT137" s="69">
        <v>0</v>
      </c>
      <c r="AU137" s="69">
        <v>3173641.7130176704</v>
      </c>
      <c r="AV137" s="69">
        <v>0</v>
      </c>
      <c r="AW137" s="69">
        <v>0</v>
      </c>
      <c r="AX137" s="69">
        <v>0</v>
      </c>
      <c r="AY137" s="69">
        <v>361858628.11827475</v>
      </c>
      <c r="AZ137" s="69">
        <v>0</v>
      </c>
      <c r="BA137" s="69">
        <v>1015565.3481656546</v>
      </c>
      <c r="BB137" s="69">
        <v>0</v>
      </c>
      <c r="BC137" s="69">
        <v>0</v>
      </c>
      <c r="BD137" s="69">
        <v>0</v>
      </c>
      <c r="BE137" s="69">
        <v>0</v>
      </c>
    </row>
    <row r="138" spans="2:58" s="39" customFormat="1">
      <c r="B138" s="134" t="str">
        <v>WLR Connections</v>
      </c>
      <c r="C138" s="133" t="s">
        <v>105</v>
      </c>
      <c r="D138" s="69">
        <v>0</v>
      </c>
      <c r="E138" s="69">
        <v>0</v>
      </c>
      <c r="F138" s="69">
        <v>0</v>
      </c>
      <c r="G138" s="69">
        <v>0</v>
      </c>
      <c r="H138" s="69">
        <v>0</v>
      </c>
      <c r="I138" s="69">
        <v>0</v>
      </c>
      <c r="J138" s="69">
        <v>402790.56464963721</v>
      </c>
      <c r="K138" s="69">
        <v>226569.69261542091</v>
      </c>
      <c r="L138" s="69">
        <v>629360.25726505811</v>
      </c>
      <c r="M138" s="69">
        <v>805581.12929927441</v>
      </c>
      <c r="N138" s="69">
        <v>0</v>
      </c>
      <c r="O138" s="69">
        <v>0</v>
      </c>
      <c r="P138" s="69">
        <v>0</v>
      </c>
      <c r="Q138" s="69">
        <v>0</v>
      </c>
      <c r="R138" s="69">
        <v>0</v>
      </c>
      <c r="S138" s="69">
        <v>0</v>
      </c>
      <c r="T138" s="69">
        <v>0</v>
      </c>
      <c r="U138" s="69">
        <v>0</v>
      </c>
      <c r="V138" s="69">
        <v>0</v>
      </c>
      <c r="W138" s="69">
        <v>0</v>
      </c>
      <c r="X138" s="69">
        <v>0</v>
      </c>
      <c r="Y138" s="69">
        <v>0</v>
      </c>
      <c r="Z138" s="69">
        <v>0</v>
      </c>
      <c r="AA138" s="69">
        <v>0</v>
      </c>
      <c r="AB138" s="69">
        <v>629360.25726505811</v>
      </c>
      <c r="AC138" s="69">
        <v>0</v>
      </c>
      <c r="AD138" s="69">
        <v>0</v>
      </c>
      <c r="AE138" s="69">
        <v>0</v>
      </c>
      <c r="AF138" s="69">
        <v>0</v>
      </c>
      <c r="AG138" s="69">
        <v>0</v>
      </c>
      <c r="AH138" s="69">
        <v>0</v>
      </c>
      <c r="AI138" s="69">
        <v>0</v>
      </c>
      <c r="AJ138" s="69">
        <v>0</v>
      </c>
      <c r="AK138" s="69">
        <v>0</v>
      </c>
      <c r="AL138" s="69">
        <v>0</v>
      </c>
      <c r="AM138" s="69">
        <v>0</v>
      </c>
      <c r="AN138" s="69">
        <v>0</v>
      </c>
      <c r="AO138" s="69">
        <v>0</v>
      </c>
      <c r="AP138" s="69">
        <v>0</v>
      </c>
      <c r="AQ138" s="69">
        <v>0</v>
      </c>
      <c r="AR138" s="69">
        <v>0</v>
      </c>
      <c r="AS138" s="69">
        <v>0</v>
      </c>
      <c r="AT138" s="69">
        <v>0</v>
      </c>
      <c r="AU138" s="69">
        <v>0</v>
      </c>
      <c r="AV138" s="69">
        <v>0</v>
      </c>
      <c r="AW138" s="69">
        <v>0</v>
      </c>
      <c r="AX138" s="69">
        <v>0</v>
      </c>
      <c r="AY138" s="69">
        <v>24733858.110516783</v>
      </c>
      <c r="AZ138" s="69">
        <v>0</v>
      </c>
      <c r="BA138" s="69">
        <v>69229.628299156393</v>
      </c>
      <c r="BB138" s="69">
        <v>0</v>
      </c>
      <c r="BC138" s="69">
        <v>0</v>
      </c>
      <c r="BD138" s="69">
        <v>0</v>
      </c>
      <c r="BE138" s="69">
        <v>0</v>
      </c>
    </row>
    <row r="139" spans="2:58" s="39" customFormat="1">
      <c r="B139" s="134" t="str">
        <v>WLR Premium Connections</v>
      </c>
      <c r="C139" s="133" t="s">
        <v>105</v>
      </c>
      <c r="D139" s="69">
        <v>0</v>
      </c>
      <c r="E139" s="69">
        <v>0</v>
      </c>
      <c r="F139" s="69">
        <v>0</v>
      </c>
      <c r="G139" s="69">
        <v>0</v>
      </c>
      <c r="H139" s="69">
        <v>0</v>
      </c>
      <c r="I139" s="69">
        <v>0</v>
      </c>
      <c r="J139" s="69">
        <v>0</v>
      </c>
      <c r="K139" s="69">
        <v>170018.99220739672</v>
      </c>
      <c r="L139" s="69">
        <v>170018.99220739672</v>
      </c>
      <c r="M139" s="69">
        <v>170018.99220739672</v>
      </c>
      <c r="N139" s="69">
        <v>0</v>
      </c>
      <c r="O139" s="69">
        <v>0</v>
      </c>
      <c r="P139" s="69">
        <v>0</v>
      </c>
      <c r="Q139" s="69">
        <v>0</v>
      </c>
      <c r="R139" s="69">
        <v>0</v>
      </c>
      <c r="S139" s="69">
        <v>0</v>
      </c>
      <c r="T139" s="69">
        <v>0</v>
      </c>
      <c r="U139" s="69">
        <v>0</v>
      </c>
      <c r="V139" s="69">
        <v>0</v>
      </c>
      <c r="W139" s="69">
        <v>0</v>
      </c>
      <c r="X139" s="69">
        <v>0</v>
      </c>
      <c r="Y139" s="69">
        <v>0</v>
      </c>
      <c r="Z139" s="69">
        <v>0</v>
      </c>
      <c r="AA139" s="69">
        <v>0</v>
      </c>
      <c r="AB139" s="69">
        <v>170018.99220739672</v>
      </c>
      <c r="AC139" s="69">
        <v>0</v>
      </c>
      <c r="AD139" s="69">
        <v>0</v>
      </c>
      <c r="AE139" s="69">
        <v>0</v>
      </c>
      <c r="AF139" s="69">
        <v>0</v>
      </c>
      <c r="AG139" s="69">
        <v>0</v>
      </c>
      <c r="AH139" s="69">
        <v>0</v>
      </c>
      <c r="AI139" s="69">
        <v>0</v>
      </c>
      <c r="AJ139" s="69">
        <v>0</v>
      </c>
      <c r="AK139" s="69">
        <v>0</v>
      </c>
      <c r="AL139" s="69">
        <v>0</v>
      </c>
      <c r="AM139" s="69">
        <v>0</v>
      </c>
      <c r="AN139" s="69">
        <v>0</v>
      </c>
      <c r="AO139" s="69">
        <v>0</v>
      </c>
      <c r="AP139" s="69">
        <v>0</v>
      </c>
      <c r="AQ139" s="69">
        <v>0</v>
      </c>
      <c r="AR139" s="69">
        <v>0</v>
      </c>
      <c r="AS139" s="69">
        <v>0</v>
      </c>
      <c r="AT139" s="69">
        <v>0</v>
      </c>
      <c r="AU139" s="69">
        <v>0</v>
      </c>
      <c r="AV139" s="69">
        <v>0</v>
      </c>
      <c r="AW139" s="69">
        <v>0</v>
      </c>
      <c r="AX139" s="69">
        <v>0</v>
      </c>
      <c r="AY139" s="69">
        <v>6532129.6806081822</v>
      </c>
      <c r="AZ139" s="69">
        <v>0</v>
      </c>
      <c r="BA139" s="69">
        <v>18702.089142813638</v>
      </c>
      <c r="BB139" s="69">
        <v>0</v>
      </c>
      <c r="BC139" s="69">
        <v>0</v>
      </c>
      <c r="BD139" s="69">
        <v>0</v>
      </c>
      <c r="BE139" s="69">
        <v>0</v>
      </c>
    </row>
    <row r="140" spans="2:58" s="39" customFormat="1">
      <c r="B140" s="134" t="str">
        <v>WLR Transfers</v>
      </c>
      <c r="C140" s="133" t="s">
        <v>105</v>
      </c>
      <c r="D140" s="69">
        <v>0</v>
      </c>
      <c r="E140" s="69">
        <v>0</v>
      </c>
      <c r="F140" s="69">
        <v>0</v>
      </c>
      <c r="G140" s="69">
        <v>0</v>
      </c>
      <c r="H140" s="69">
        <v>0</v>
      </c>
      <c r="I140" s="69">
        <v>0</v>
      </c>
      <c r="J140" s="69">
        <v>0</v>
      </c>
      <c r="K140" s="69">
        <v>1357034.4775726674</v>
      </c>
      <c r="L140" s="69">
        <v>0</v>
      </c>
      <c r="M140" s="69">
        <v>0</v>
      </c>
      <c r="N140" s="69">
        <v>0</v>
      </c>
      <c r="O140" s="69">
        <v>0</v>
      </c>
      <c r="P140" s="69">
        <v>0</v>
      </c>
      <c r="Q140" s="69">
        <v>0</v>
      </c>
      <c r="R140" s="69">
        <v>0</v>
      </c>
      <c r="S140" s="69">
        <v>0</v>
      </c>
      <c r="T140" s="69">
        <v>0</v>
      </c>
      <c r="U140" s="69">
        <v>0</v>
      </c>
      <c r="V140" s="69">
        <v>0</v>
      </c>
      <c r="W140" s="69">
        <v>0</v>
      </c>
      <c r="X140" s="69">
        <v>0</v>
      </c>
      <c r="Y140" s="69">
        <v>0</v>
      </c>
      <c r="Z140" s="69">
        <v>0</v>
      </c>
      <c r="AA140" s="69">
        <v>0</v>
      </c>
      <c r="AB140" s="69">
        <v>1357034.4775726674</v>
      </c>
      <c r="AC140" s="69">
        <v>0</v>
      </c>
      <c r="AD140" s="69">
        <v>0</v>
      </c>
      <c r="AE140" s="69">
        <v>0</v>
      </c>
      <c r="AF140" s="69">
        <v>0</v>
      </c>
      <c r="AG140" s="69">
        <v>0</v>
      </c>
      <c r="AH140" s="69">
        <v>0</v>
      </c>
      <c r="AI140" s="69">
        <v>0</v>
      </c>
      <c r="AJ140" s="69">
        <v>0</v>
      </c>
      <c r="AK140" s="69">
        <v>0</v>
      </c>
      <c r="AL140" s="69">
        <v>0</v>
      </c>
      <c r="AM140" s="69">
        <v>0</v>
      </c>
      <c r="AN140" s="69">
        <v>0</v>
      </c>
      <c r="AO140" s="69">
        <v>0</v>
      </c>
      <c r="AP140" s="69">
        <v>0</v>
      </c>
      <c r="AQ140" s="69">
        <v>0</v>
      </c>
      <c r="AR140" s="69">
        <v>0</v>
      </c>
      <c r="AS140" s="69">
        <v>0</v>
      </c>
      <c r="AT140" s="69">
        <v>0</v>
      </c>
      <c r="AU140" s="69">
        <v>0</v>
      </c>
      <c r="AV140" s="69">
        <v>0</v>
      </c>
      <c r="AW140" s="69">
        <v>0</v>
      </c>
      <c r="AX140" s="69">
        <v>0</v>
      </c>
      <c r="AY140" s="69">
        <v>12457576.504117087</v>
      </c>
      <c r="AZ140" s="69">
        <v>0</v>
      </c>
      <c r="BA140" s="69">
        <v>40711.034327180023</v>
      </c>
      <c r="BB140" s="69">
        <v>0</v>
      </c>
      <c r="BC140" s="69">
        <v>0</v>
      </c>
      <c r="BD140" s="69">
        <v>0</v>
      </c>
      <c r="BE140" s="69">
        <v>0</v>
      </c>
    </row>
    <row r="141" spans="2:58" s="39" customFormat="1">
      <c r="B141" s="134" t="str">
        <v>WLR Premium Transfers</v>
      </c>
      <c r="C141" s="133" t="s">
        <v>105</v>
      </c>
      <c r="D141" s="69">
        <v>0</v>
      </c>
      <c r="E141" s="69">
        <v>0</v>
      </c>
      <c r="F141" s="69">
        <v>0</v>
      </c>
      <c r="G141" s="69">
        <v>0</v>
      </c>
      <c r="H141" s="69">
        <v>0</v>
      </c>
      <c r="I141" s="69">
        <v>0</v>
      </c>
      <c r="J141" s="69">
        <v>0</v>
      </c>
      <c r="K141" s="69">
        <v>167906.99499154574</v>
      </c>
      <c r="L141" s="69">
        <v>167906.99499154574</v>
      </c>
      <c r="M141" s="69">
        <v>0</v>
      </c>
      <c r="N141" s="69">
        <v>0</v>
      </c>
      <c r="O141" s="69">
        <v>0</v>
      </c>
      <c r="P141" s="69">
        <v>0</v>
      </c>
      <c r="Q141" s="69">
        <v>0</v>
      </c>
      <c r="R141" s="69">
        <v>0</v>
      </c>
      <c r="S141" s="69">
        <v>0</v>
      </c>
      <c r="T141" s="69">
        <v>0</v>
      </c>
      <c r="U141" s="69">
        <v>0</v>
      </c>
      <c r="V141" s="69">
        <v>0</v>
      </c>
      <c r="W141" s="69">
        <v>0</v>
      </c>
      <c r="X141" s="69">
        <v>0</v>
      </c>
      <c r="Y141" s="69">
        <v>0</v>
      </c>
      <c r="Z141" s="69">
        <v>0</v>
      </c>
      <c r="AA141" s="69">
        <v>0</v>
      </c>
      <c r="AB141" s="69">
        <v>167906.99499154574</v>
      </c>
      <c r="AC141" s="69">
        <v>0</v>
      </c>
      <c r="AD141" s="69">
        <v>0</v>
      </c>
      <c r="AE141" s="69">
        <v>0</v>
      </c>
      <c r="AF141" s="69">
        <v>0</v>
      </c>
      <c r="AG141" s="69">
        <v>0</v>
      </c>
      <c r="AH141" s="69">
        <v>0</v>
      </c>
      <c r="AI141" s="69">
        <v>0</v>
      </c>
      <c r="AJ141" s="69">
        <v>0</v>
      </c>
      <c r="AK141" s="69">
        <v>0</v>
      </c>
      <c r="AL141" s="69">
        <v>0</v>
      </c>
      <c r="AM141" s="69">
        <v>0</v>
      </c>
      <c r="AN141" s="69">
        <v>0</v>
      </c>
      <c r="AO141" s="69">
        <v>0</v>
      </c>
      <c r="AP141" s="69">
        <v>0</v>
      </c>
      <c r="AQ141" s="69">
        <v>0</v>
      </c>
      <c r="AR141" s="69">
        <v>0</v>
      </c>
      <c r="AS141" s="69">
        <v>0</v>
      </c>
      <c r="AT141" s="69">
        <v>0</v>
      </c>
      <c r="AU141" s="69">
        <v>0</v>
      </c>
      <c r="AV141" s="69">
        <v>0</v>
      </c>
      <c r="AW141" s="69">
        <v>0</v>
      </c>
      <c r="AX141" s="69">
        <v>0</v>
      </c>
      <c r="AY141" s="69">
        <v>1371800.1490809286</v>
      </c>
      <c r="AZ141" s="69">
        <v>0</v>
      </c>
      <c r="BA141" s="69">
        <v>6716.2797996618301</v>
      </c>
      <c r="BB141" s="69">
        <v>0</v>
      </c>
      <c r="BC141" s="69">
        <v>0</v>
      </c>
      <c r="BD141" s="69">
        <v>0</v>
      </c>
      <c r="BE141" s="69">
        <v>0</v>
      </c>
    </row>
    <row r="142" spans="2:58" s="39" customFormat="1">
      <c r="B142" s="134" t="str">
        <v>WLR Conversions</v>
      </c>
      <c r="C142" s="133" t="s">
        <v>105</v>
      </c>
      <c r="D142" s="69">
        <v>0</v>
      </c>
      <c r="E142" s="69">
        <v>0</v>
      </c>
      <c r="F142" s="69">
        <v>0</v>
      </c>
      <c r="G142" s="69">
        <v>0</v>
      </c>
      <c r="H142" s="69">
        <v>0</v>
      </c>
      <c r="I142" s="69">
        <v>0</v>
      </c>
      <c r="J142" s="69">
        <v>541267.62360052369</v>
      </c>
      <c r="K142" s="69">
        <v>0</v>
      </c>
      <c r="L142" s="69">
        <v>541267.62360052369</v>
      </c>
      <c r="M142" s="69">
        <v>774012.70174874889</v>
      </c>
      <c r="N142" s="69">
        <v>0</v>
      </c>
      <c r="O142" s="69">
        <v>0</v>
      </c>
      <c r="P142" s="69">
        <v>0</v>
      </c>
      <c r="Q142" s="69">
        <v>0</v>
      </c>
      <c r="R142" s="69">
        <v>0</v>
      </c>
      <c r="S142" s="69">
        <v>0</v>
      </c>
      <c r="T142" s="69">
        <v>0</v>
      </c>
      <c r="U142" s="69">
        <v>0</v>
      </c>
      <c r="V142" s="69">
        <v>0</v>
      </c>
      <c r="W142" s="69">
        <v>0</v>
      </c>
      <c r="X142" s="69">
        <v>0</v>
      </c>
      <c r="Y142" s="69">
        <v>0</v>
      </c>
      <c r="Z142" s="69">
        <v>0</v>
      </c>
      <c r="AA142" s="69">
        <v>0</v>
      </c>
      <c r="AB142" s="69">
        <v>541267.62360052369</v>
      </c>
      <c r="AC142" s="69">
        <v>0</v>
      </c>
      <c r="AD142" s="69">
        <v>0</v>
      </c>
      <c r="AE142" s="69">
        <v>0</v>
      </c>
      <c r="AF142" s="69">
        <v>0</v>
      </c>
      <c r="AG142" s="69">
        <v>0</v>
      </c>
      <c r="AH142" s="69">
        <v>0</v>
      </c>
      <c r="AI142" s="69">
        <v>0</v>
      </c>
      <c r="AJ142" s="69">
        <v>0</v>
      </c>
      <c r="AK142" s="69">
        <v>0</v>
      </c>
      <c r="AL142" s="69">
        <v>0</v>
      </c>
      <c r="AM142" s="69">
        <v>0</v>
      </c>
      <c r="AN142" s="69">
        <v>0</v>
      </c>
      <c r="AO142" s="69">
        <v>0</v>
      </c>
      <c r="AP142" s="69">
        <v>0</v>
      </c>
      <c r="AQ142" s="69">
        <v>0</v>
      </c>
      <c r="AR142" s="69">
        <v>0</v>
      </c>
      <c r="AS142" s="69">
        <v>0</v>
      </c>
      <c r="AT142" s="69">
        <v>0</v>
      </c>
      <c r="AU142" s="69">
        <v>0</v>
      </c>
      <c r="AV142" s="69">
        <v>0</v>
      </c>
      <c r="AW142" s="69">
        <v>0</v>
      </c>
      <c r="AX142" s="69">
        <v>0</v>
      </c>
      <c r="AY142" s="69">
        <v>16378758.290151848</v>
      </c>
      <c r="AZ142" s="69">
        <v>0</v>
      </c>
      <c r="BA142" s="69">
        <v>43301.409888041897</v>
      </c>
      <c r="BB142" s="69">
        <v>0</v>
      </c>
      <c r="BC142" s="69">
        <v>0</v>
      </c>
      <c r="BD142" s="69">
        <v>0</v>
      </c>
      <c r="BE142" s="69">
        <v>0</v>
      </c>
    </row>
    <row r="143" spans="2:58" s="39" customFormat="1">
      <c r="B143" s="134" t="str">
        <v>Metallic Path Facility (MPF) New Provide Services</v>
      </c>
      <c r="C143" s="133" t="s">
        <v>105</v>
      </c>
      <c r="D143" s="69">
        <v>0</v>
      </c>
      <c r="E143" s="69">
        <v>0</v>
      </c>
      <c r="F143" s="69">
        <v>0</v>
      </c>
      <c r="G143" s="69">
        <v>0</v>
      </c>
      <c r="H143" s="69">
        <v>0</v>
      </c>
      <c r="I143" s="69">
        <v>0</v>
      </c>
      <c r="J143" s="69">
        <v>2218436.6230559046</v>
      </c>
      <c r="K143" s="69">
        <v>0</v>
      </c>
      <c r="L143" s="69">
        <v>2218436.6230559046</v>
      </c>
      <c r="M143" s="69">
        <v>3172364.3709699437</v>
      </c>
      <c r="N143" s="69">
        <v>0</v>
      </c>
      <c r="O143" s="69">
        <v>0</v>
      </c>
      <c r="P143" s="69">
        <v>0</v>
      </c>
      <c r="Q143" s="69">
        <v>0</v>
      </c>
      <c r="R143" s="69">
        <v>0</v>
      </c>
      <c r="S143" s="69">
        <v>0</v>
      </c>
      <c r="T143" s="69">
        <v>0</v>
      </c>
      <c r="U143" s="69">
        <v>0</v>
      </c>
      <c r="V143" s="69">
        <v>0</v>
      </c>
      <c r="W143" s="69">
        <v>0</v>
      </c>
      <c r="X143" s="69">
        <v>0</v>
      </c>
      <c r="Y143" s="69">
        <v>0</v>
      </c>
      <c r="Z143" s="69">
        <v>0</v>
      </c>
      <c r="AA143" s="69">
        <v>0</v>
      </c>
      <c r="AB143" s="69">
        <v>0</v>
      </c>
      <c r="AC143" s="69">
        <v>2218436.6230559046</v>
      </c>
      <c r="AD143" s="69">
        <v>0</v>
      </c>
      <c r="AE143" s="69">
        <v>0</v>
      </c>
      <c r="AF143" s="69">
        <v>0</v>
      </c>
      <c r="AG143" s="69">
        <v>0</v>
      </c>
      <c r="AH143" s="69">
        <v>39288512.594320074</v>
      </c>
      <c r="AI143" s="69">
        <v>0</v>
      </c>
      <c r="AJ143" s="69">
        <v>0</v>
      </c>
      <c r="AK143" s="69">
        <v>0</v>
      </c>
      <c r="AL143" s="69">
        <v>0</v>
      </c>
      <c r="AM143" s="69">
        <v>0</v>
      </c>
      <c r="AN143" s="69">
        <v>0</v>
      </c>
      <c r="AO143" s="69">
        <v>0</v>
      </c>
      <c r="AP143" s="69">
        <v>0</v>
      </c>
      <c r="AQ143" s="69">
        <v>0</v>
      </c>
      <c r="AR143" s="69">
        <v>0</v>
      </c>
      <c r="AS143" s="69">
        <v>0</v>
      </c>
      <c r="AT143" s="69">
        <v>0</v>
      </c>
      <c r="AU143" s="69">
        <v>0</v>
      </c>
      <c r="AV143" s="69">
        <v>0</v>
      </c>
      <c r="AW143" s="69">
        <v>0</v>
      </c>
      <c r="AX143" s="69">
        <v>0</v>
      </c>
      <c r="AY143" s="69">
        <v>79486584.204093054</v>
      </c>
      <c r="AZ143" s="69">
        <v>0</v>
      </c>
      <c r="BA143" s="69">
        <v>266212.39476670854</v>
      </c>
      <c r="BB143" s="69">
        <v>0</v>
      </c>
      <c r="BC143" s="69">
        <v>0</v>
      </c>
      <c r="BD143" s="69">
        <v>0</v>
      </c>
      <c r="BE143" s="69">
        <v>0</v>
      </c>
    </row>
    <row r="144" spans="2:58" s="39" customFormat="1">
      <c r="B144" s="134" t="str">
        <v>Metallic Path Facility (MPF) Single Migrations</v>
      </c>
      <c r="C144" s="133" t="s">
        <v>105</v>
      </c>
      <c r="D144" s="69">
        <v>0</v>
      </c>
      <c r="E144" s="69">
        <v>0</v>
      </c>
      <c r="F144" s="69">
        <v>0</v>
      </c>
      <c r="G144" s="69">
        <v>0</v>
      </c>
      <c r="H144" s="69">
        <v>0</v>
      </c>
      <c r="I144" s="69">
        <v>0</v>
      </c>
      <c r="J144" s="69">
        <v>692250.2246477392</v>
      </c>
      <c r="K144" s="69">
        <v>0</v>
      </c>
      <c r="L144" s="69">
        <v>0</v>
      </c>
      <c r="M144" s="69">
        <v>996840.32349274447</v>
      </c>
      <c r="N144" s="69">
        <v>0</v>
      </c>
      <c r="O144" s="69">
        <v>0</v>
      </c>
      <c r="P144" s="69">
        <v>0</v>
      </c>
      <c r="Q144" s="69">
        <v>0</v>
      </c>
      <c r="R144" s="69">
        <v>0</v>
      </c>
      <c r="S144" s="69">
        <v>0</v>
      </c>
      <c r="T144" s="69">
        <v>0</v>
      </c>
      <c r="U144" s="69">
        <v>0</v>
      </c>
      <c r="V144" s="69">
        <v>0</v>
      </c>
      <c r="W144" s="69">
        <v>0</v>
      </c>
      <c r="X144" s="69">
        <v>0</v>
      </c>
      <c r="Y144" s="69">
        <v>0</v>
      </c>
      <c r="Z144" s="69">
        <v>0</v>
      </c>
      <c r="AA144" s="69">
        <v>0</v>
      </c>
      <c r="AB144" s="69">
        <v>0</v>
      </c>
      <c r="AC144" s="69">
        <v>692250.2246477392</v>
      </c>
      <c r="AD144" s="69">
        <v>0</v>
      </c>
      <c r="AE144" s="69">
        <v>0</v>
      </c>
      <c r="AF144" s="69">
        <v>0</v>
      </c>
      <c r="AG144" s="69">
        <v>0</v>
      </c>
      <c r="AH144" s="69">
        <v>10362985.862976657</v>
      </c>
      <c r="AI144" s="69">
        <v>0</v>
      </c>
      <c r="AJ144" s="69">
        <v>0</v>
      </c>
      <c r="AK144" s="69">
        <v>0</v>
      </c>
      <c r="AL144" s="69">
        <v>0</v>
      </c>
      <c r="AM144" s="69">
        <v>0</v>
      </c>
      <c r="AN144" s="69">
        <v>0</v>
      </c>
      <c r="AO144" s="69">
        <v>0</v>
      </c>
      <c r="AP144" s="69">
        <v>0</v>
      </c>
      <c r="AQ144" s="69">
        <v>0</v>
      </c>
      <c r="AR144" s="69">
        <v>0</v>
      </c>
      <c r="AS144" s="69">
        <v>0</v>
      </c>
      <c r="AT144" s="69">
        <v>0</v>
      </c>
      <c r="AU144" s="69">
        <v>0</v>
      </c>
      <c r="AV144" s="69">
        <v>0</v>
      </c>
      <c r="AW144" s="69">
        <v>0</v>
      </c>
      <c r="AX144" s="69">
        <v>0</v>
      </c>
      <c r="AY144" s="69">
        <v>20975181.806826498</v>
      </c>
      <c r="AZ144" s="69">
        <v>0</v>
      </c>
      <c r="BA144" s="69">
        <v>69225.022464773923</v>
      </c>
      <c r="BB144" s="69">
        <v>0</v>
      </c>
      <c r="BC144" s="69">
        <v>0</v>
      </c>
      <c r="BD144" s="69">
        <v>0</v>
      </c>
      <c r="BE144" s="69">
        <v>0</v>
      </c>
    </row>
    <row r="145" spans="2:57" s="39" customFormat="1">
      <c r="B145" s="134" t="str">
        <v>Metallic Path Facility (MPF) Bulk Migrations</v>
      </c>
      <c r="C145" s="133" t="s">
        <v>105</v>
      </c>
      <c r="D145" s="69">
        <v>0</v>
      </c>
      <c r="E145" s="69">
        <v>0</v>
      </c>
      <c r="F145" s="69">
        <v>0</v>
      </c>
      <c r="G145" s="69">
        <v>0</v>
      </c>
      <c r="H145" s="69">
        <v>0</v>
      </c>
      <c r="I145" s="69">
        <v>0</v>
      </c>
      <c r="J145" s="69">
        <v>0</v>
      </c>
      <c r="K145" s="69">
        <v>0</v>
      </c>
      <c r="L145" s="69">
        <v>0</v>
      </c>
      <c r="M145" s="69">
        <v>0</v>
      </c>
      <c r="N145" s="69">
        <v>0</v>
      </c>
      <c r="O145" s="69">
        <v>0</v>
      </c>
      <c r="P145" s="69">
        <v>0</v>
      </c>
      <c r="Q145" s="69">
        <v>0</v>
      </c>
      <c r="R145" s="69">
        <v>0</v>
      </c>
      <c r="S145" s="69">
        <v>0</v>
      </c>
      <c r="T145" s="69">
        <v>0</v>
      </c>
      <c r="U145" s="69">
        <v>0</v>
      </c>
      <c r="V145" s="69">
        <v>0</v>
      </c>
      <c r="W145" s="69">
        <v>0</v>
      </c>
      <c r="X145" s="69">
        <v>0</v>
      </c>
      <c r="Y145" s="69">
        <v>0</v>
      </c>
      <c r="Z145" s="69">
        <v>0</v>
      </c>
      <c r="AA145" s="69">
        <v>0</v>
      </c>
      <c r="AB145" s="69">
        <v>0</v>
      </c>
      <c r="AC145" s="69">
        <v>0</v>
      </c>
      <c r="AD145" s="69">
        <v>0</v>
      </c>
      <c r="AE145" s="69">
        <v>0</v>
      </c>
      <c r="AF145" s="69">
        <v>0</v>
      </c>
      <c r="AG145" s="69">
        <v>0</v>
      </c>
      <c r="AH145" s="69">
        <v>0</v>
      </c>
      <c r="AI145" s="69">
        <v>0</v>
      </c>
      <c r="AJ145" s="69">
        <v>0</v>
      </c>
      <c r="AK145" s="69">
        <v>0</v>
      </c>
      <c r="AL145" s="69">
        <v>0</v>
      </c>
      <c r="AM145" s="69">
        <v>0</v>
      </c>
      <c r="AN145" s="69">
        <v>0</v>
      </c>
      <c r="AO145" s="69">
        <v>0</v>
      </c>
      <c r="AP145" s="69">
        <v>0</v>
      </c>
      <c r="AQ145" s="69">
        <v>0</v>
      </c>
      <c r="AR145" s="69">
        <v>0</v>
      </c>
      <c r="AS145" s="69">
        <v>0</v>
      </c>
      <c r="AT145" s="69">
        <v>0</v>
      </c>
      <c r="AU145" s="69">
        <v>0</v>
      </c>
      <c r="AV145" s="69">
        <v>0</v>
      </c>
      <c r="AW145" s="69">
        <v>0</v>
      </c>
      <c r="AX145" s="69">
        <v>0</v>
      </c>
      <c r="AY145" s="69">
        <v>0</v>
      </c>
      <c r="AZ145" s="69">
        <v>0</v>
      </c>
      <c r="BA145" s="69">
        <v>0</v>
      </c>
      <c r="BB145" s="69">
        <v>0</v>
      </c>
      <c r="BC145" s="69">
        <v>0</v>
      </c>
      <c r="BD145" s="69">
        <v>0</v>
      </c>
      <c r="BE145" s="69">
        <v>0</v>
      </c>
    </row>
    <row r="146" spans="2:57" s="39" customFormat="1">
      <c r="B146" s="134" t="str">
        <v>Metallic Path Facility (MPF) Rentals</v>
      </c>
      <c r="C146" s="133" t="s">
        <v>105</v>
      </c>
      <c r="D146" s="69">
        <v>9634176.5817871075</v>
      </c>
      <c r="E146" s="69">
        <v>0</v>
      </c>
      <c r="F146" s="69">
        <v>0</v>
      </c>
      <c r="G146" s="69">
        <v>0</v>
      </c>
      <c r="H146" s="69">
        <v>0</v>
      </c>
      <c r="I146" s="69">
        <v>0</v>
      </c>
      <c r="J146" s="69">
        <v>9634176.5817871075</v>
      </c>
      <c r="K146" s="69">
        <v>0</v>
      </c>
      <c r="L146" s="69">
        <v>0</v>
      </c>
      <c r="M146" s="69">
        <v>0</v>
      </c>
      <c r="N146" s="69">
        <v>9634176.5817871075</v>
      </c>
      <c r="O146" s="69">
        <v>10199068.917107902</v>
      </c>
      <c r="P146" s="69">
        <v>9634176.5817871075</v>
      </c>
      <c r="Q146" s="69">
        <v>10199068.917107902</v>
      </c>
      <c r="R146" s="69">
        <v>19268353.163574215</v>
      </c>
      <c r="S146" s="69">
        <v>10199068.917107902</v>
      </c>
      <c r="T146" s="69">
        <v>9634176.5817871075</v>
      </c>
      <c r="U146" s="69">
        <v>9634176.5817871075</v>
      </c>
      <c r="V146" s="69">
        <v>10199068.917107902</v>
      </c>
      <c r="W146" s="69">
        <v>0</v>
      </c>
      <c r="X146" s="69">
        <v>0</v>
      </c>
      <c r="Y146" s="69">
        <v>0</v>
      </c>
      <c r="Z146" s="69">
        <v>0</v>
      </c>
      <c r="AA146" s="69">
        <v>0</v>
      </c>
      <c r="AB146" s="69">
        <v>0</v>
      </c>
      <c r="AC146" s="69">
        <v>0</v>
      </c>
      <c r="AD146" s="69">
        <v>0</v>
      </c>
      <c r="AE146" s="69">
        <v>0</v>
      </c>
      <c r="AF146" s="69">
        <v>9634176.5817871075</v>
      </c>
      <c r="AG146" s="69">
        <v>0</v>
      </c>
      <c r="AH146" s="69">
        <v>23314707.327924799</v>
      </c>
      <c r="AI146" s="69">
        <v>0</v>
      </c>
      <c r="AJ146" s="69">
        <v>0</v>
      </c>
      <c r="AK146" s="69">
        <v>0</v>
      </c>
      <c r="AL146" s="69">
        <v>0</v>
      </c>
      <c r="AM146" s="69">
        <v>0</v>
      </c>
      <c r="AN146" s="69">
        <v>0</v>
      </c>
      <c r="AO146" s="69">
        <v>0</v>
      </c>
      <c r="AP146" s="69">
        <v>0</v>
      </c>
      <c r="AQ146" s="69">
        <v>0</v>
      </c>
      <c r="AR146" s="69">
        <v>0</v>
      </c>
      <c r="AS146" s="69">
        <v>0</v>
      </c>
      <c r="AT146" s="69">
        <v>0</v>
      </c>
      <c r="AU146" s="69">
        <v>0</v>
      </c>
      <c r="AV146" s="69">
        <v>0</v>
      </c>
      <c r="AW146" s="69">
        <v>0</v>
      </c>
      <c r="AX146" s="69">
        <v>0</v>
      </c>
      <c r="AY146" s="69">
        <v>828539186.03369129</v>
      </c>
      <c r="AZ146" s="69">
        <v>0</v>
      </c>
      <c r="BA146" s="69">
        <v>2793911.2087182612</v>
      </c>
      <c r="BB146" s="69">
        <v>0</v>
      </c>
      <c r="BC146" s="69">
        <v>0</v>
      </c>
      <c r="BD146" s="69">
        <v>0</v>
      </c>
      <c r="BE146" s="69">
        <v>0</v>
      </c>
    </row>
    <row r="147" spans="2:57" s="39" customFormat="1">
      <c r="B147" s="134" t="str">
        <v>Hard Ceases</v>
      </c>
      <c r="C147" s="133" t="s">
        <v>105</v>
      </c>
      <c r="D147" s="69">
        <v>0</v>
      </c>
      <c r="E147" s="69">
        <v>0</v>
      </c>
      <c r="F147" s="69">
        <v>0</v>
      </c>
      <c r="G147" s="69">
        <v>0</v>
      </c>
      <c r="H147" s="69">
        <v>0</v>
      </c>
      <c r="I147" s="69">
        <v>0</v>
      </c>
      <c r="J147" s="69">
        <v>1208958.0687746955</v>
      </c>
      <c r="K147" s="69">
        <v>0</v>
      </c>
      <c r="L147" s="69">
        <v>0</v>
      </c>
      <c r="M147" s="69">
        <v>1293585.1335889243</v>
      </c>
      <c r="N147" s="69">
        <v>0</v>
      </c>
      <c r="O147" s="69">
        <v>0</v>
      </c>
      <c r="P147" s="69">
        <v>0</v>
      </c>
      <c r="Q147" s="69">
        <v>0</v>
      </c>
      <c r="R147" s="69">
        <v>0</v>
      </c>
      <c r="S147" s="69">
        <v>0</v>
      </c>
      <c r="T147" s="69">
        <v>0</v>
      </c>
      <c r="U147" s="69">
        <v>0</v>
      </c>
      <c r="V147" s="69">
        <v>0</v>
      </c>
      <c r="W147" s="69">
        <v>0</v>
      </c>
      <c r="X147" s="69">
        <v>0</v>
      </c>
      <c r="Y147" s="69">
        <v>0</v>
      </c>
      <c r="Z147" s="69">
        <v>0</v>
      </c>
      <c r="AA147" s="69">
        <v>0</v>
      </c>
      <c r="AB147" s="69">
        <v>0</v>
      </c>
      <c r="AC147" s="69">
        <v>1208958.0687746955</v>
      </c>
      <c r="AD147" s="69">
        <v>0</v>
      </c>
      <c r="AE147" s="69">
        <v>0</v>
      </c>
      <c r="AF147" s="69">
        <v>0</v>
      </c>
      <c r="AG147" s="69">
        <v>0</v>
      </c>
      <c r="AH147" s="69">
        <v>0</v>
      </c>
      <c r="AI147" s="69">
        <v>0</v>
      </c>
      <c r="AJ147" s="69">
        <v>0</v>
      </c>
      <c r="AK147" s="69">
        <v>0</v>
      </c>
      <c r="AL147" s="69">
        <v>0</v>
      </c>
      <c r="AM147" s="69">
        <v>0</v>
      </c>
      <c r="AN147" s="69">
        <v>0</v>
      </c>
      <c r="AO147" s="69">
        <v>0</v>
      </c>
      <c r="AP147" s="69">
        <v>0</v>
      </c>
      <c r="AQ147" s="69">
        <v>0</v>
      </c>
      <c r="AR147" s="69">
        <v>0</v>
      </c>
      <c r="AS147" s="69">
        <v>0</v>
      </c>
      <c r="AT147" s="69">
        <v>0</v>
      </c>
      <c r="AU147" s="69">
        <v>0</v>
      </c>
      <c r="AV147" s="69">
        <v>0</v>
      </c>
      <c r="AW147" s="69">
        <v>0</v>
      </c>
      <c r="AX147" s="69">
        <v>0</v>
      </c>
      <c r="AY147" s="69">
        <v>26790510.804047253</v>
      </c>
      <c r="AZ147" s="69">
        <v>0</v>
      </c>
      <c r="BA147" s="69">
        <v>302239.51719367388</v>
      </c>
      <c r="BB147" s="69">
        <v>0</v>
      </c>
      <c r="BC147" s="69">
        <v>0</v>
      </c>
      <c r="BD147" s="69">
        <v>0</v>
      </c>
      <c r="BE147" s="69">
        <v>0</v>
      </c>
    </row>
    <row r="148" spans="2:57" s="39" customFormat="1">
      <c r="B148" s="134" t="str">
        <v>Co-mingling New Provide Services</v>
      </c>
      <c r="C148" s="133" t="s">
        <v>105</v>
      </c>
      <c r="D148" s="69">
        <v>0</v>
      </c>
      <c r="E148" s="69">
        <v>0</v>
      </c>
      <c r="F148" s="69">
        <v>0</v>
      </c>
      <c r="G148" s="69">
        <v>6025.5732270546951</v>
      </c>
      <c r="H148" s="69">
        <v>0</v>
      </c>
      <c r="I148" s="69">
        <v>0</v>
      </c>
      <c r="J148" s="69">
        <v>6025.5732270546951</v>
      </c>
      <c r="K148" s="69">
        <v>0</v>
      </c>
      <c r="L148" s="69">
        <v>0</v>
      </c>
      <c r="M148" s="69">
        <v>0</v>
      </c>
      <c r="N148" s="69">
        <v>0</v>
      </c>
      <c r="O148" s="69">
        <v>0</v>
      </c>
      <c r="P148" s="69">
        <v>0</v>
      </c>
      <c r="Q148" s="69">
        <v>0</v>
      </c>
      <c r="R148" s="69">
        <v>0</v>
      </c>
      <c r="S148" s="69">
        <v>0</v>
      </c>
      <c r="T148" s="69">
        <v>0</v>
      </c>
      <c r="U148" s="69">
        <v>0</v>
      </c>
      <c r="V148" s="69">
        <v>0</v>
      </c>
      <c r="W148" s="69">
        <v>0</v>
      </c>
      <c r="X148" s="69">
        <v>0</v>
      </c>
      <c r="Y148" s="69">
        <v>0</v>
      </c>
      <c r="Z148" s="69">
        <v>0</v>
      </c>
      <c r="AA148" s="69">
        <v>0</v>
      </c>
      <c r="AB148" s="69">
        <v>0</v>
      </c>
      <c r="AC148" s="69">
        <v>6025.5732270546951</v>
      </c>
      <c r="AD148" s="69">
        <v>0</v>
      </c>
      <c r="AE148" s="69">
        <v>0</v>
      </c>
      <c r="AF148" s="69">
        <v>0</v>
      </c>
      <c r="AG148" s="69">
        <v>0</v>
      </c>
      <c r="AH148" s="69">
        <v>0</v>
      </c>
      <c r="AI148" s="69">
        <v>0</v>
      </c>
      <c r="AJ148" s="69">
        <v>0</v>
      </c>
      <c r="AK148" s="69">
        <v>0</v>
      </c>
      <c r="AL148" s="69">
        <v>0</v>
      </c>
      <c r="AM148" s="69">
        <v>0</v>
      </c>
      <c r="AN148" s="69">
        <v>0</v>
      </c>
      <c r="AO148" s="69">
        <v>0</v>
      </c>
      <c r="AP148" s="69">
        <v>0</v>
      </c>
      <c r="AQ148" s="69">
        <v>0</v>
      </c>
      <c r="AR148" s="69">
        <v>0</v>
      </c>
      <c r="AS148" s="69">
        <v>0</v>
      </c>
      <c r="AT148" s="69">
        <v>0</v>
      </c>
      <c r="AU148" s="69">
        <v>0</v>
      </c>
      <c r="AV148" s="69">
        <v>0</v>
      </c>
      <c r="AW148" s="69">
        <v>0</v>
      </c>
      <c r="AX148" s="69">
        <v>0</v>
      </c>
      <c r="AY148" s="69">
        <v>2887618.6278527556</v>
      </c>
      <c r="AZ148" s="69">
        <v>0</v>
      </c>
      <c r="BA148" s="69">
        <v>41307.004886480594</v>
      </c>
      <c r="BB148" s="69">
        <v>0</v>
      </c>
      <c r="BC148" s="69">
        <v>0</v>
      </c>
      <c r="BD148" s="69">
        <v>0</v>
      </c>
      <c r="BE148" s="69">
        <v>0</v>
      </c>
    </row>
    <row r="149" spans="2:57" s="39" customFormat="1">
      <c r="B149" s="134" t="str">
        <v>Co-mingling Rental Services</v>
      </c>
      <c r="C149" s="133" t="s">
        <v>105</v>
      </c>
      <c r="D149" s="69">
        <v>0</v>
      </c>
      <c r="E149" s="69">
        <v>0</v>
      </c>
      <c r="F149" s="69">
        <v>0</v>
      </c>
      <c r="G149" s="69">
        <v>0</v>
      </c>
      <c r="H149" s="69">
        <v>557077.35545280867</v>
      </c>
      <c r="I149" s="69">
        <v>0</v>
      </c>
      <c r="J149" s="69">
        <v>557077.35545280867</v>
      </c>
      <c r="K149" s="69">
        <v>0</v>
      </c>
      <c r="L149" s="69">
        <v>0</v>
      </c>
      <c r="M149" s="69">
        <v>0</v>
      </c>
      <c r="N149" s="69">
        <v>0</v>
      </c>
      <c r="O149" s="69">
        <v>0</v>
      </c>
      <c r="P149" s="69">
        <v>0</v>
      </c>
      <c r="Q149" s="69">
        <v>0</v>
      </c>
      <c r="R149" s="69">
        <v>0</v>
      </c>
      <c r="S149" s="69">
        <v>0</v>
      </c>
      <c r="T149" s="69">
        <v>0</v>
      </c>
      <c r="U149" s="69">
        <v>0</v>
      </c>
      <c r="V149" s="69">
        <v>0</v>
      </c>
      <c r="W149" s="69">
        <v>0</v>
      </c>
      <c r="X149" s="69">
        <v>0</v>
      </c>
      <c r="Y149" s="69">
        <v>0</v>
      </c>
      <c r="Z149" s="69">
        <v>0</v>
      </c>
      <c r="AA149" s="69">
        <v>0</v>
      </c>
      <c r="AB149" s="69">
        <v>0</v>
      </c>
      <c r="AC149" s="69">
        <v>0</v>
      </c>
      <c r="AD149" s="69">
        <v>0</v>
      </c>
      <c r="AE149" s="69">
        <v>0</v>
      </c>
      <c r="AF149" s="69">
        <v>557077.35545280867</v>
      </c>
      <c r="AG149" s="69">
        <v>0</v>
      </c>
      <c r="AH149" s="69">
        <v>0</v>
      </c>
      <c r="AI149" s="69">
        <v>0</v>
      </c>
      <c r="AJ149" s="69">
        <v>0</v>
      </c>
      <c r="AK149" s="69">
        <v>0</v>
      </c>
      <c r="AL149" s="69">
        <v>0</v>
      </c>
      <c r="AM149" s="69">
        <v>0</v>
      </c>
      <c r="AN149" s="69">
        <v>0</v>
      </c>
      <c r="AO149" s="69">
        <v>0</v>
      </c>
      <c r="AP149" s="69">
        <v>0</v>
      </c>
      <c r="AQ149" s="69">
        <v>0</v>
      </c>
      <c r="AR149" s="69">
        <v>0</v>
      </c>
      <c r="AS149" s="69">
        <v>0</v>
      </c>
      <c r="AT149" s="69">
        <v>0</v>
      </c>
      <c r="AU149" s="69">
        <v>0</v>
      </c>
      <c r="AV149" s="69">
        <v>0</v>
      </c>
      <c r="AW149" s="69">
        <v>0</v>
      </c>
      <c r="AX149" s="69">
        <v>0</v>
      </c>
      <c r="AY149" s="69">
        <v>35055039.63977135</v>
      </c>
      <c r="AZ149" s="69">
        <v>0</v>
      </c>
      <c r="BA149" s="69">
        <v>501484.41359278449</v>
      </c>
      <c r="BB149" s="69">
        <v>11172705.395054417</v>
      </c>
      <c r="BC149" s="69">
        <v>0</v>
      </c>
      <c r="BD149" s="69">
        <v>0</v>
      </c>
      <c r="BE149" s="69">
        <v>0</v>
      </c>
    </row>
    <row r="150" spans="2:57" s="39" customFormat="1">
      <c r="B150" s="134" t="str">
        <v>Tie cables</v>
      </c>
      <c r="C150" s="133" t="s">
        <v>105</v>
      </c>
      <c r="D150" s="69">
        <v>0</v>
      </c>
      <c r="E150" s="69">
        <v>0</v>
      </c>
      <c r="F150" s="69">
        <v>0</v>
      </c>
      <c r="G150" s="69">
        <v>0</v>
      </c>
      <c r="H150" s="69">
        <v>0</v>
      </c>
      <c r="I150" s="69">
        <v>518405.57095192902</v>
      </c>
      <c r="J150" s="69">
        <v>518405.57095192902</v>
      </c>
      <c r="K150" s="69">
        <v>0</v>
      </c>
      <c r="L150" s="69">
        <v>0</v>
      </c>
      <c r="M150" s="69">
        <v>0</v>
      </c>
      <c r="N150" s="69">
        <v>0</v>
      </c>
      <c r="O150" s="69">
        <v>0</v>
      </c>
      <c r="P150" s="69">
        <v>0</v>
      </c>
      <c r="Q150" s="69">
        <v>0</v>
      </c>
      <c r="R150" s="69">
        <v>0</v>
      </c>
      <c r="S150" s="69">
        <v>0</v>
      </c>
      <c r="T150" s="69">
        <v>0</v>
      </c>
      <c r="U150" s="69">
        <v>0</v>
      </c>
      <c r="V150" s="69">
        <v>0</v>
      </c>
      <c r="W150" s="69">
        <v>0</v>
      </c>
      <c r="X150" s="69">
        <v>0</v>
      </c>
      <c r="Y150" s="69">
        <v>0</v>
      </c>
      <c r="Z150" s="69">
        <v>0</v>
      </c>
      <c r="AA150" s="69">
        <v>0</v>
      </c>
      <c r="AB150" s="69">
        <v>0</v>
      </c>
      <c r="AC150" s="69">
        <v>518405.57095192902</v>
      </c>
      <c r="AD150" s="69">
        <v>0</v>
      </c>
      <c r="AE150" s="69">
        <v>0</v>
      </c>
      <c r="AF150" s="69">
        <v>271165.99095947057</v>
      </c>
      <c r="AG150" s="69">
        <v>0</v>
      </c>
      <c r="AH150" s="69">
        <v>0</v>
      </c>
      <c r="AI150" s="69">
        <v>0</v>
      </c>
      <c r="AJ150" s="69">
        <v>0</v>
      </c>
      <c r="AK150" s="69">
        <v>0</v>
      </c>
      <c r="AL150" s="69">
        <v>0</v>
      </c>
      <c r="AM150" s="69">
        <v>0</v>
      </c>
      <c r="AN150" s="69">
        <v>0</v>
      </c>
      <c r="AO150" s="69">
        <v>0</v>
      </c>
      <c r="AP150" s="69">
        <v>0</v>
      </c>
      <c r="AQ150" s="69">
        <v>0</v>
      </c>
      <c r="AR150" s="69">
        <v>0</v>
      </c>
      <c r="AS150" s="69">
        <v>0</v>
      </c>
      <c r="AT150" s="69">
        <v>0</v>
      </c>
      <c r="AU150" s="69">
        <v>0</v>
      </c>
      <c r="AV150" s="69">
        <v>0</v>
      </c>
      <c r="AW150" s="69">
        <v>0</v>
      </c>
      <c r="AX150" s="69">
        <v>0</v>
      </c>
      <c r="AY150" s="69">
        <v>15249099.256309051</v>
      </c>
      <c r="AZ150" s="69">
        <v>0</v>
      </c>
      <c r="BA150" s="69">
        <v>103681.11419038581</v>
      </c>
      <c r="BB150" s="69">
        <v>0</v>
      </c>
      <c r="BC150" s="69">
        <v>0</v>
      </c>
      <c r="BD150" s="69">
        <v>0</v>
      </c>
      <c r="BE150" s="69">
        <v>0</v>
      </c>
    </row>
    <row r="151" spans="2:57" s="39" customFormat="1">
      <c r="B151" s="134" t="str">
        <v>Other LLU Ancillary Services</v>
      </c>
      <c r="C151" s="133" t="s">
        <v>105</v>
      </c>
      <c r="D151" s="69">
        <v>0</v>
      </c>
      <c r="E151" s="69">
        <v>0</v>
      </c>
      <c r="F151" s="69">
        <v>0</v>
      </c>
      <c r="G151" s="69">
        <v>0</v>
      </c>
      <c r="H151" s="69">
        <v>0</v>
      </c>
      <c r="I151" s="69">
        <v>0</v>
      </c>
      <c r="J151" s="69">
        <v>200594.96502234112</v>
      </c>
      <c r="K151" s="69">
        <v>0</v>
      </c>
      <c r="L151" s="69">
        <v>0</v>
      </c>
      <c r="M151" s="69">
        <v>12035.697901340467</v>
      </c>
      <c r="N151" s="69">
        <v>0</v>
      </c>
      <c r="O151" s="69">
        <v>0</v>
      </c>
      <c r="P151" s="69">
        <v>0</v>
      </c>
      <c r="Q151" s="69">
        <v>0</v>
      </c>
      <c r="R151" s="69">
        <v>0</v>
      </c>
      <c r="S151" s="69">
        <v>0</v>
      </c>
      <c r="T151" s="69">
        <v>0</v>
      </c>
      <c r="U151" s="69">
        <v>0</v>
      </c>
      <c r="V151" s="69">
        <v>0</v>
      </c>
      <c r="W151" s="69">
        <v>0</v>
      </c>
      <c r="X151" s="69">
        <v>0</v>
      </c>
      <c r="Y151" s="69">
        <v>0</v>
      </c>
      <c r="Z151" s="69">
        <v>0</v>
      </c>
      <c r="AA151" s="69">
        <v>0</v>
      </c>
      <c r="AB151" s="69">
        <v>0</v>
      </c>
      <c r="AC151" s="69">
        <v>200594.96502234112</v>
      </c>
      <c r="AD151" s="69">
        <v>0</v>
      </c>
      <c r="AE151" s="69">
        <v>0</v>
      </c>
      <c r="AF151" s="69">
        <v>0</v>
      </c>
      <c r="AG151" s="69">
        <v>0</v>
      </c>
      <c r="AH151" s="69">
        <v>2483365.6669765832</v>
      </c>
      <c r="AI151" s="69">
        <v>0</v>
      </c>
      <c r="AJ151" s="69">
        <v>0</v>
      </c>
      <c r="AK151" s="69">
        <v>0</v>
      </c>
      <c r="AL151" s="69">
        <v>0</v>
      </c>
      <c r="AM151" s="69">
        <v>0</v>
      </c>
      <c r="AN151" s="69">
        <v>0</v>
      </c>
      <c r="AO151" s="69">
        <v>0</v>
      </c>
      <c r="AP151" s="69">
        <v>0</v>
      </c>
      <c r="AQ151" s="69">
        <v>0</v>
      </c>
      <c r="AR151" s="69">
        <v>0</v>
      </c>
      <c r="AS151" s="69">
        <v>0</v>
      </c>
      <c r="AT151" s="69">
        <v>0</v>
      </c>
      <c r="AU151" s="69">
        <v>0</v>
      </c>
      <c r="AV151" s="69">
        <v>0</v>
      </c>
      <c r="AW151" s="69">
        <v>0</v>
      </c>
      <c r="AX151" s="69">
        <v>0</v>
      </c>
      <c r="AY151" s="69">
        <v>5024903.873809645</v>
      </c>
      <c r="AZ151" s="69">
        <v>0</v>
      </c>
      <c r="BA151" s="69">
        <v>16047.59720178729</v>
      </c>
      <c r="BB151" s="69">
        <v>0</v>
      </c>
      <c r="BC151" s="69">
        <v>0</v>
      </c>
      <c r="BD151" s="69">
        <v>0</v>
      </c>
      <c r="BE151" s="69">
        <v>0</v>
      </c>
    </row>
    <row r="152" spans="2:57" s="39" customFormat="1">
      <c r="B152" s="134" t="str">
        <v>Shared Metallic Path Facility (SMPF) New Provides</v>
      </c>
      <c r="C152" s="133" t="s">
        <v>105</v>
      </c>
      <c r="D152" s="69">
        <v>0</v>
      </c>
      <c r="E152" s="69">
        <v>0</v>
      </c>
      <c r="F152" s="69">
        <v>0</v>
      </c>
      <c r="G152" s="69">
        <v>0</v>
      </c>
      <c r="H152" s="69">
        <v>0</v>
      </c>
      <c r="I152" s="69">
        <v>0</v>
      </c>
      <c r="J152" s="69">
        <v>929881.70130047703</v>
      </c>
      <c r="K152" s="69">
        <v>0</v>
      </c>
      <c r="L152" s="69">
        <v>0</v>
      </c>
      <c r="M152" s="69">
        <v>1106559.2245475675</v>
      </c>
      <c r="N152" s="69">
        <v>0</v>
      </c>
      <c r="O152" s="69">
        <v>0</v>
      </c>
      <c r="P152" s="69">
        <v>0</v>
      </c>
      <c r="Q152" s="69">
        <v>0</v>
      </c>
      <c r="R152" s="69">
        <v>0</v>
      </c>
      <c r="S152" s="69">
        <v>0</v>
      </c>
      <c r="T152" s="69">
        <v>0</v>
      </c>
      <c r="U152" s="69">
        <v>0</v>
      </c>
      <c r="V152" s="69">
        <v>0</v>
      </c>
      <c r="W152" s="69">
        <v>0</v>
      </c>
      <c r="X152" s="69">
        <v>0</v>
      </c>
      <c r="Y152" s="69">
        <v>0</v>
      </c>
      <c r="Z152" s="69">
        <v>0</v>
      </c>
      <c r="AA152" s="69">
        <v>0</v>
      </c>
      <c r="AB152" s="69">
        <v>0</v>
      </c>
      <c r="AC152" s="69">
        <v>929881.70130047703</v>
      </c>
      <c r="AD152" s="69">
        <v>0</v>
      </c>
      <c r="AE152" s="69">
        <v>0</v>
      </c>
      <c r="AF152" s="69">
        <v>0</v>
      </c>
      <c r="AG152" s="69">
        <v>0</v>
      </c>
      <c r="AH152" s="69">
        <v>12739379.307816535</v>
      </c>
      <c r="AI152" s="69">
        <v>0</v>
      </c>
      <c r="AJ152" s="69">
        <v>0</v>
      </c>
      <c r="AK152" s="69">
        <v>0</v>
      </c>
      <c r="AL152" s="69">
        <v>0</v>
      </c>
      <c r="AM152" s="69">
        <v>0</v>
      </c>
      <c r="AN152" s="69">
        <v>0</v>
      </c>
      <c r="AO152" s="69">
        <v>0</v>
      </c>
      <c r="AP152" s="69">
        <v>0</v>
      </c>
      <c r="AQ152" s="69">
        <v>0</v>
      </c>
      <c r="AR152" s="69">
        <v>0</v>
      </c>
      <c r="AS152" s="69">
        <v>0</v>
      </c>
      <c r="AT152" s="69">
        <v>0</v>
      </c>
      <c r="AU152" s="69">
        <v>0</v>
      </c>
      <c r="AV152" s="69">
        <v>0</v>
      </c>
      <c r="AW152" s="69">
        <v>0</v>
      </c>
      <c r="AX152" s="69">
        <v>0</v>
      </c>
      <c r="AY152" s="69">
        <v>25785619.577062227</v>
      </c>
      <c r="AZ152" s="69">
        <v>0</v>
      </c>
      <c r="BA152" s="69">
        <v>288263.32740314788</v>
      </c>
      <c r="BB152" s="69">
        <v>0</v>
      </c>
      <c r="BC152" s="69">
        <v>0</v>
      </c>
      <c r="BD152" s="69">
        <v>0</v>
      </c>
      <c r="BE152" s="69">
        <v>0</v>
      </c>
    </row>
    <row r="153" spans="2:57" s="39" customFormat="1">
      <c r="B153" s="134" t="str">
        <v>Shared Metallic Path Facility (SMPF) Single Migrations</v>
      </c>
      <c r="C153" s="133" t="s">
        <v>105</v>
      </c>
      <c r="D153" s="69">
        <v>0</v>
      </c>
      <c r="E153" s="69">
        <v>0</v>
      </c>
      <c r="F153" s="69">
        <v>0</v>
      </c>
      <c r="G153" s="69">
        <v>0</v>
      </c>
      <c r="H153" s="69">
        <v>0</v>
      </c>
      <c r="I153" s="69">
        <v>0</v>
      </c>
      <c r="J153" s="69">
        <v>34996.986217473117</v>
      </c>
      <c r="K153" s="69">
        <v>0</v>
      </c>
      <c r="L153" s="69">
        <v>0</v>
      </c>
      <c r="M153" s="69">
        <v>49695.720428811823</v>
      </c>
      <c r="N153" s="69">
        <v>0</v>
      </c>
      <c r="O153" s="69">
        <v>0</v>
      </c>
      <c r="P153" s="69">
        <v>0</v>
      </c>
      <c r="Q153" s="69">
        <v>0</v>
      </c>
      <c r="R153" s="69">
        <v>0</v>
      </c>
      <c r="S153" s="69">
        <v>0</v>
      </c>
      <c r="T153" s="69">
        <v>0</v>
      </c>
      <c r="U153" s="69">
        <v>0</v>
      </c>
      <c r="V153" s="69">
        <v>0</v>
      </c>
      <c r="W153" s="69">
        <v>0</v>
      </c>
      <c r="X153" s="69">
        <v>0</v>
      </c>
      <c r="Y153" s="69">
        <v>0</v>
      </c>
      <c r="Z153" s="69">
        <v>0</v>
      </c>
      <c r="AA153" s="69">
        <v>0</v>
      </c>
      <c r="AB153" s="69">
        <v>0</v>
      </c>
      <c r="AC153" s="69">
        <v>34996.986217473117</v>
      </c>
      <c r="AD153" s="69">
        <v>0</v>
      </c>
      <c r="AE153" s="69">
        <v>0</v>
      </c>
      <c r="AF153" s="69">
        <v>0</v>
      </c>
      <c r="AG153" s="69">
        <v>0</v>
      </c>
      <c r="AH153" s="69">
        <v>523554.91381339787</v>
      </c>
      <c r="AI153" s="69">
        <v>0</v>
      </c>
      <c r="AJ153" s="69">
        <v>0</v>
      </c>
      <c r="AK153" s="69">
        <v>0</v>
      </c>
      <c r="AL153" s="69">
        <v>0</v>
      </c>
      <c r="AM153" s="69">
        <v>0</v>
      </c>
      <c r="AN153" s="69">
        <v>0</v>
      </c>
      <c r="AO153" s="69">
        <v>0</v>
      </c>
      <c r="AP153" s="69">
        <v>0</v>
      </c>
      <c r="AQ153" s="69">
        <v>0</v>
      </c>
      <c r="AR153" s="69">
        <v>0</v>
      </c>
      <c r="AS153" s="69">
        <v>0</v>
      </c>
      <c r="AT153" s="69">
        <v>0</v>
      </c>
      <c r="AU153" s="69">
        <v>0</v>
      </c>
      <c r="AV153" s="69">
        <v>0</v>
      </c>
      <c r="AW153" s="69">
        <v>0</v>
      </c>
      <c r="AX153" s="69">
        <v>0</v>
      </c>
      <c r="AY153" s="69">
        <v>1059358.7728029112</v>
      </c>
      <c r="AZ153" s="69">
        <v>0</v>
      </c>
      <c r="BA153" s="69">
        <v>11898.97531394086</v>
      </c>
      <c r="BB153" s="69">
        <v>0</v>
      </c>
      <c r="BC153" s="69">
        <v>0</v>
      </c>
      <c r="BD153" s="69">
        <v>0</v>
      </c>
      <c r="BE153" s="69">
        <v>0</v>
      </c>
    </row>
    <row r="154" spans="2:57" s="39" customFormat="1">
      <c r="B154" s="134" t="str">
        <v>Shared Metallic Path Facility (SMPF) Bulk Migrations</v>
      </c>
      <c r="C154" s="133" t="s">
        <v>105</v>
      </c>
      <c r="D154" s="69">
        <v>0</v>
      </c>
      <c r="E154" s="69">
        <v>0</v>
      </c>
      <c r="F154" s="69">
        <v>0</v>
      </c>
      <c r="G154" s="69">
        <v>0</v>
      </c>
      <c r="H154" s="69">
        <v>0</v>
      </c>
      <c r="I154" s="69">
        <v>0</v>
      </c>
      <c r="J154" s="69">
        <v>1393.3999999999992</v>
      </c>
      <c r="K154" s="69">
        <v>0</v>
      </c>
      <c r="L154" s="69">
        <v>0</v>
      </c>
      <c r="M154" s="69">
        <v>1295.8619999999994</v>
      </c>
      <c r="N154" s="69">
        <v>0</v>
      </c>
      <c r="O154" s="69">
        <v>0</v>
      </c>
      <c r="P154" s="69">
        <v>0</v>
      </c>
      <c r="Q154" s="69">
        <v>0</v>
      </c>
      <c r="R154" s="69">
        <v>0</v>
      </c>
      <c r="S154" s="69">
        <v>0</v>
      </c>
      <c r="T154" s="69">
        <v>0</v>
      </c>
      <c r="U154" s="69">
        <v>0</v>
      </c>
      <c r="V154" s="69">
        <v>0</v>
      </c>
      <c r="W154" s="69">
        <v>0</v>
      </c>
      <c r="X154" s="69">
        <v>0</v>
      </c>
      <c r="Y154" s="69">
        <v>0</v>
      </c>
      <c r="Z154" s="69">
        <v>0</v>
      </c>
      <c r="AA154" s="69">
        <v>0</v>
      </c>
      <c r="AB154" s="69">
        <v>0</v>
      </c>
      <c r="AC154" s="69">
        <v>1393.3999999999992</v>
      </c>
      <c r="AD154" s="69">
        <v>0</v>
      </c>
      <c r="AE154" s="69">
        <v>0</v>
      </c>
      <c r="AF154" s="69">
        <v>0</v>
      </c>
      <c r="AG154" s="69">
        <v>0</v>
      </c>
      <c r="AH154" s="69">
        <v>14449.55799999999</v>
      </c>
      <c r="AI154" s="69">
        <v>0</v>
      </c>
      <c r="AJ154" s="69">
        <v>0</v>
      </c>
      <c r="AK154" s="69">
        <v>0</v>
      </c>
      <c r="AL154" s="69">
        <v>0</v>
      </c>
      <c r="AM154" s="69">
        <v>0</v>
      </c>
      <c r="AN154" s="69">
        <v>0</v>
      </c>
      <c r="AO154" s="69">
        <v>0</v>
      </c>
      <c r="AP154" s="69">
        <v>0</v>
      </c>
      <c r="AQ154" s="69">
        <v>0</v>
      </c>
      <c r="AR154" s="69">
        <v>0</v>
      </c>
      <c r="AS154" s="69">
        <v>0</v>
      </c>
      <c r="AT154" s="69">
        <v>0</v>
      </c>
      <c r="AU154" s="69">
        <v>0</v>
      </c>
      <c r="AV154" s="69">
        <v>0</v>
      </c>
      <c r="AW154" s="69">
        <v>0</v>
      </c>
      <c r="AX154" s="69">
        <v>0</v>
      </c>
      <c r="AY154" s="69">
        <v>29233.531999999985</v>
      </c>
      <c r="AZ154" s="69">
        <v>0</v>
      </c>
      <c r="BA154" s="69">
        <v>334.41599999999977</v>
      </c>
      <c r="BB154" s="69">
        <v>0</v>
      </c>
      <c r="BC154" s="69">
        <v>0</v>
      </c>
      <c r="BD154" s="69">
        <v>0</v>
      </c>
      <c r="BE154" s="69">
        <v>0</v>
      </c>
    </row>
    <row r="155" spans="2:57" s="39" customFormat="1">
      <c r="B155" s="134" t="str">
        <v>Shared Metallic Path Facility (SMPF) Rentals</v>
      </c>
      <c r="C155" s="133" t="s">
        <v>105</v>
      </c>
      <c r="D155" s="69">
        <v>0</v>
      </c>
      <c r="E155" s="69">
        <v>0</v>
      </c>
      <c r="F155" s="69">
        <v>0</v>
      </c>
      <c r="G155" s="69">
        <v>0</v>
      </c>
      <c r="H155" s="69">
        <v>0</v>
      </c>
      <c r="I155" s="69">
        <v>0</v>
      </c>
      <c r="J155" s="69">
        <v>4634185.1548808748</v>
      </c>
      <c r="K155" s="69">
        <v>0</v>
      </c>
      <c r="L155" s="69">
        <v>0</v>
      </c>
      <c r="M155" s="69">
        <v>0</v>
      </c>
      <c r="N155" s="69">
        <v>0</v>
      </c>
      <c r="O155" s="69">
        <v>1915631.01692669</v>
      </c>
      <c r="P155" s="69">
        <v>0</v>
      </c>
      <c r="Q155" s="69">
        <v>1915631.01692669</v>
      </c>
      <c r="R155" s="69">
        <v>4634185.1548808748</v>
      </c>
      <c r="S155" s="69">
        <v>1915631.01692669</v>
      </c>
      <c r="T155" s="69">
        <v>0</v>
      </c>
      <c r="U155" s="69">
        <v>0</v>
      </c>
      <c r="V155" s="69">
        <v>1915631.01692669</v>
      </c>
      <c r="W155" s="69">
        <v>0</v>
      </c>
      <c r="X155" s="69">
        <v>0</v>
      </c>
      <c r="Y155" s="69">
        <v>0</v>
      </c>
      <c r="Z155" s="69">
        <v>0</v>
      </c>
      <c r="AA155" s="69">
        <v>0</v>
      </c>
      <c r="AB155" s="69">
        <v>0</v>
      </c>
      <c r="AC155" s="69">
        <v>0</v>
      </c>
      <c r="AD155" s="69">
        <v>0</v>
      </c>
      <c r="AE155" s="69">
        <v>0</v>
      </c>
      <c r="AF155" s="69">
        <v>787811.47632974875</v>
      </c>
      <c r="AG155" s="69">
        <v>0</v>
      </c>
      <c r="AH155" s="69">
        <v>46341.851548808751</v>
      </c>
      <c r="AI155" s="69">
        <v>0</v>
      </c>
      <c r="AJ155" s="69">
        <v>0</v>
      </c>
      <c r="AK155" s="69">
        <v>0</v>
      </c>
      <c r="AL155" s="69">
        <v>0</v>
      </c>
      <c r="AM155" s="69">
        <v>0</v>
      </c>
      <c r="AN155" s="69">
        <v>0</v>
      </c>
      <c r="AO155" s="69">
        <v>0</v>
      </c>
      <c r="AP155" s="69">
        <v>0</v>
      </c>
      <c r="AQ155" s="69">
        <v>0</v>
      </c>
      <c r="AR155" s="69">
        <v>0</v>
      </c>
      <c r="AS155" s="69">
        <v>0</v>
      </c>
      <c r="AT155" s="69">
        <v>0</v>
      </c>
      <c r="AU155" s="69">
        <v>0</v>
      </c>
      <c r="AV155" s="69">
        <v>0</v>
      </c>
      <c r="AW155" s="69">
        <v>0</v>
      </c>
      <c r="AX155" s="69">
        <v>0</v>
      </c>
      <c r="AY155" s="69">
        <v>11585462.887202187</v>
      </c>
      <c r="AZ155" s="69">
        <v>0</v>
      </c>
      <c r="BA155" s="69">
        <v>139025.55464642623</v>
      </c>
      <c r="BB155" s="69">
        <v>0</v>
      </c>
      <c r="BC155" s="69">
        <v>0</v>
      </c>
      <c r="BD155" s="69">
        <v>0</v>
      </c>
      <c r="BE155" s="69">
        <v>0</v>
      </c>
    </row>
    <row r="156" spans="2:57" s="39" customFormat="1">
      <c r="B156" s="134" t="str">
        <v>WLR Simultaneously Provided Conversions</v>
      </c>
      <c r="C156" s="133" t="s">
        <v>105</v>
      </c>
      <c r="D156" s="69">
        <v>0</v>
      </c>
      <c r="E156" s="69">
        <v>0</v>
      </c>
      <c r="F156" s="69">
        <v>0</v>
      </c>
      <c r="G156" s="69">
        <v>0</v>
      </c>
      <c r="H156" s="69">
        <v>0</v>
      </c>
      <c r="I156" s="69">
        <v>0</v>
      </c>
      <c r="J156" s="69">
        <v>135025.72653330932</v>
      </c>
      <c r="K156" s="69">
        <v>135025.72653330932</v>
      </c>
      <c r="L156" s="69">
        <v>135025.72653330932</v>
      </c>
      <c r="M156" s="69">
        <v>221442.19151462728</v>
      </c>
      <c r="N156" s="69">
        <v>0</v>
      </c>
      <c r="O156" s="69">
        <v>0</v>
      </c>
      <c r="P156" s="69">
        <v>0</v>
      </c>
      <c r="Q156" s="69">
        <v>0</v>
      </c>
      <c r="R156" s="69">
        <v>0</v>
      </c>
      <c r="S156" s="69">
        <v>0</v>
      </c>
      <c r="T156" s="69">
        <v>0</v>
      </c>
      <c r="U156" s="69">
        <v>0</v>
      </c>
      <c r="V156" s="69">
        <v>0</v>
      </c>
      <c r="W156" s="69">
        <v>0</v>
      </c>
      <c r="X156" s="69">
        <v>0</v>
      </c>
      <c r="Y156" s="69">
        <v>0</v>
      </c>
      <c r="Z156" s="69">
        <v>0</v>
      </c>
      <c r="AA156" s="69">
        <v>0</v>
      </c>
      <c r="AB156" s="69">
        <v>135025.72653330932</v>
      </c>
      <c r="AC156" s="69">
        <v>0</v>
      </c>
      <c r="AD156" s="69">
        <v>0</v>
      </c>
      <c r="AE156" s="69">
        <v>0</v>
      </c>
      <c r="AF156" s="69">
        <v>0</v>
      </c>
      <c r="AG156" s="69">
        <v>0</v>
      </c>
      <c r="AH156" s="69">
        <v>0</v>
      </c>
      <c r="AI156" s="69">
        <v>0</v>
      </c>
      <c r="AJ156" s="69">
        <v>0</v>
      </c>
      <c r="AK156" s="69">
        <v>0</v>
      </c>
      <c r="AL156" s="69">
        <v>0</v>
      </c>
      <c r="AM156" s="69">
        <v>0</v>
      </c>
      <c r="AN156" s="69">
        <v>0</v>
      </c>
      <c r="AO156" s="69">
        <v>0</v>
      </c>
      <c r="AP156" s="69">
        <v>0</v>
      </c>
      <c r="AQ156" s="69">
        <v>0</v>
      </c>
      <c r="AR156" s="69">
        <v>0</v>
      </c>
      <c r="AS156" s="69">
        <v>0</v>
      </c>
      <c r="AT156" s="69">
        <v>0</v>
      </c>
      <c r="AU156" s="69">
        <v>0</v>
      </c>
      <c r="AV156" s="69">
        <v>0</v>
      </c>
      <c r="AW156" s="69">
        <v>0</v>
      </c>
      <c r="AX156" s="69">
        <v>0</v>
      </c>
      <c r="AY156" s="69">
        <v>0</v>
      </c>
      <c r="AZ156" s="69">
        <v>0</v>
      </c>
      <c r="BA156" s="69">
        <v>0</v>
      </c>
      <c r="BB156" s="69">
        <v>0</v>
      </c>
      <c r="BC156" s="69">
        <v>0</v>
      </c>
      <c r="BD156" s="69">
        <v>0</v>
      </c>
      <c r="BE156" s="69">
        <v>0</v>
      </c>
    </row>
    <row r="157" spans="2:57" s="39" customFormat="1">
      <c r="B157" s="134" t="str">
        <v>WLR Simultaneously Provided Connections</v>
      </c>
      <c r="C157" s="133" t="s">
        <v>105</v>
      </c>
      <c r="D157" s="69">
        <v>0</v>
      </c>
      <c r="E157" s="69">
        <v>0</v>
      </c>
      <c r="F157" s="69">
        <v>0</v>
      </c>
      <c r="G157" s="69">
        <v>0</v>
      </c>
      <c r="H157" s="69">
        <v>0</v>
      </c>
      <c r="I157" s="69">
        <v>0</v>
      </c>
      <c r="J157" s="69">
        <v>229618.70595374805</v>
      </c>
      <c r="K157" s="69">
        <v>229618.70595374805</v>
      </c>
      <c r="L157" s="69">
        <v>229618.70595374805</v>
      </c>
      <c r="M157" s="69">
        <v>252580.57654912287</v>
      </c>
      <c r="N157" s="69">
        <v>0</v>
      </c>
      <c r="O157" s="69">
        <v>0</v>
      </c>
      <c r="P157" s="69">
        <v>0</v>
      </c>
      <c r="Q157" s="69">
        <v>0</v>
      </c>
      <c r="R157" s="69">
        <v>0</v>
      </c>
      <c r="S157" s="69">
        <v>0</v>
      </c>
      <c r="T157" s="69">
        <v>0</v>
      </c>
      <c r="U157" s="69">
        <v>0</v>
      </c>
      <c r="V157" s="69">
        <v>0</v>
      </c>
      <c r="W157" s="69">
        <v>0</v>
      </c>
      <c r="X157" s="69">
        <v>0</v>
      </c>
      <c r="Y157" s="69">
        <v>0</v>
      </c>
      <c r="Z157" s="69">
        <v>0</v>
      </c>
      <c r="AA157" s="69">
        <v>0</v>
      </c>
      <c r="AB157" s="69">
        <v>229618.70595374805</v>
      </c>
      <c r="AC157" s="69">
        <v>0</v>
      </c>
      <c r="AD157" s="69">
        <v>0</v>
      </c>
      <c r="AE157" s="69">
        <v>0</v>
      </c>
      <c r="AF157" s="69">
        <v>0</v>
      </c>
      <c r="AG157" s="69">
        <v>0</v>
      </c>
      <c r="AH157" s="69">
        <v>0</v>
      </c>
      <c r="AI157" s="69">
        <v>0</v>
      </c>
      <c r="AJ157" s="69">
        <v>0</v>
      </c>
      <c r="AK157" s="69">
        <v>0</v>
      </c>
      <c r="AL157" s="69">
        <v>0</v>
      </c>
      <c r="AM157" s="69">
        <v>0</v>
      </c>
      <c r="AN157" s="69">
        <v>0</v>
      </c>
      <c r="AO157" s="69">
        <v>0</v>
      </c>
      <c r="AP157" s="69">
        <v>0</v>
      </c>
      <c r="AQ157" s="69">
        <v>0</v>
      </c>
      <c r="AR157" s="69">
        <v>0</v>
      </c>
      <c r="AS157" s="69">
        <v>0</v>
      </c>
      <c r="AT157" s="69">
        <v>0</v>
      </c>
      <c r="AU157" s="69">
        <v>0</v>
      </c>
      <c r="AV157" s="69">
        <v>0</v>
      </c>
      <c r="AW157" s="69">
        <v>0</v>
      </c>
      <c r="AX157" s="69">
        <v>0</v>
      </c>
      <c r="AY157" s="69">
        <v>2004571.3029762206</v>
      </c>
      <c r="AZ157" s="69">
        <v>0</v>
      </c>
      <c r="BA157" s="69">
        <v>4592.3741190749615</v>
      </c>
      <c r="BB157" s="69">
        <v>0</v>
      </c>
      <c r="BC157" s="69">
        <v>0</v>
      </c>
      <c r="BD157" s="69">
        <v>0</v>
      </c>
      <c r="BE157" s="69">
        <v>0</v>
      </c>
    </row>
    <row r="158" spans="2:57" s="39" customFormat="1">
      <c r="B158" s="134" t="str">
        <v>GEA FTTC Rentals</v>
      </c>
      <c r="C158" s="133" t="s">
        <v>105</v>
      </c>
      <c r="D158" s="69">
        <v>0</v>
      </c>
      <c r="E158" s="69">
        <v>0</v>
      </c>
      <c r="F158" s="69">
        <v>0</v>
      </c>
      <c r="G158" s="69">
        <v>0</v>
      </c>
      <c r="H158" s="69">
        <v>0</v>
      </c>
      <c r="I158" s="69">
        <v>0</v>
      </c>
      <c r="J158" s="69">
        <v>0</v>
      </c>
      <c r="K158" s="69">
        <v>0</v>
      </c>
      <c r="L158" s="69">
        <v>0</v>
      </c>
      <c r="M158" s="69">
        <v>0</v>
      </c>
      <c r="N158" s="69">
        <v>0</v>
      </c>
      <c r="O158" s="69">
        <v>0</v>
      </c>
      <c r="P158" s="69">
        <v>0</v>
      </c>
      <c r="Q158" s="69">
        <v>0</v>
      </c>
      <c r="R158" s="69">
        <v>0</v>
      </c>
      <c r="S158" s="69">
        <v>0</v>
      </c>
      <c r="T158" s="69">
        <v>0</v>
      </c>
      <c r="U158" s="69">
        <v>0</v>
      </c>
      <c r="V158" s="69">
        <v>0</v>
      </c>
      <c r="W158" s="69">
        <v>0</v>
      </c>
      <c r="X158" s="69">
        <v>0</v>
      </c>
      <c r="Y158" s="69">
        <v>9286796.4304915164</v>
      </c>
      <c r="Z158" s="69">
        <v>9286796.4304915164</v>
      </c>
      <c r="AA158" s="69">
        <v>0</v>
      </c>
      <c r="AB158" s="69">
        <v>0</v>
      </c>
      <c r="AC158" s="69">
        <v>0</v>
      </c>
      <c r="AD158" s="69">
        <v>0</v>
      </c>
      <c r="AE158" s="69">
        <v>0</v>
      </c>
      <c r="AF158" s="69">
        <v>0</v>
      </c>
      <c r="AG158" s="69">
        <v>9286796.4304915164</v>
      </c>
      <c r="AH158" s="69">
        <v>0</v>
      </c>
      <c r="AI158" s="69">
        <v>0</v>
      </c>
      <c r="AJ158" s="69">
        <v>9286796.4304915164</v>
      </c>
      <c r="AK158" s="69">
        <v>9286796.4304915164</v>
      </c>
      <c r="AL158" s="69">
        <v>9286796.4304915164</v>
      </c>
      <c r="AM158" s="69">
        <v>9286796.4304915164</v>
      </c>
      <c r="AN158" s="69">
        <v>9286796.4304915164</v>
      </c>
      <c r="AO158" s="69">
        <v>9286796.4304915164</v>
      </c>
      <c r="AP158" s="69">
        <v>0</v>
      </c>
      <c r="AQ158" s="69">
        <v>0</v>
      </c>
      <c r="AR158" s="69">
        <v>0</v>
      </c>
      <c r="AS158" s="69">
        <v>9286796.4304915164</v>
      </c>
      <c r="AT158" s="69">
        <v>9286796.4304915164</v>
      </c>
      <c r="AU158" s="69">
        <v>0</v>
      </c>
      <c r="AV158" s="69">
        <v>0</v>
      </c>
      <c r="AW158" s="69">
        <v>0</v>
      </c>
      <c r="AX158" s="69">
        <v>0</v>
      </c>
      <c r="AY158" s="69">
        <v>923966940.38293195</v>
      </c>
      <c r="AZ158" s="69">
        <v>0</v>
      </c>
      <c r="BA158" s="69">
        <v>7970011.8619889859</v>
      </c>
      <c r="BB158" s="69">
        <v>0</v>
      </c>
      <c r="BC158" s="69">
        <v>0</v>
      </c>
      <c r="BD158" s="69">
        <v>0</v>
      </c>
      <c r="BE158" s="69">
        <v>0</v>
      </c>
    </row>
    <row r="159" spans="2:57" s="39" customFormat="1">
      <c r="B159" s="134" t="str">
        <v>GEA FTTC Connections</v>
      </c>
      <c r="C159" s="133" t="s">
        <v>105</v>
      </c>
      <c r="D159" s="69">
        <v>0</v>
      </c>
      <c r="E159" s="69">
        <v>0</v>
      </c>
      <c r="F159" s="69">
        <v>0</v>
      </c>
      <c r="G159" s="69">
        <v>0</v>
      </c>
      <c r="H159" s="69">
        <v>0</v>
      </c>
      <c r="I159" s="69">
        <v>0</v>
      </c>
      <c r="J159" s="69">
        <v>0</v>
      </c>
      <c r="K159" s="69">
        <v>0</v>
      </c>
      <c r="L159" s="69">
        <v>3101663.6799560483</v>
      </c>
      <c r="M159" s="69">
        <v>0</v>
      </c>
      <c r="N159" s="69">
        <v>0</v>
      </c>
      <c r="O159" s="69">
        <v>0</v>
      </c>
      <c r="P159" s="69">
        <v>0</v>
      </c>
      <c r="Q159" s="69">
        <v>0</v>
      </c>
      <c r="R159" s="69">
        <v>0</v>
      </c>
      <c r="S159" s="69">
        <v>0</v>
      </c>
      <c r="T159" s="69">
        <v>0</v>
      </c>
      <c r="U159" s="69">
        <v>0</v>
      </c>
      <c r="V159" s="69">
        <v>0</v>
      </c>
      <c r="W159" s="69">
        <v>0</v>
      </c>
      <c r="X159" s="69">
        <v>0</v>
      </c>
      <c r="Y159" s="69">
        <v>0</v>
      </c>
      <c r="Z159" s="69">
        <v>3101663.6799560483</v>
      </c>
      <c r="AA159" s="69">
        <v>0</v>
      </c>
      <c r="AB159" s="69">
        <v>0</v>
      </c>
      <c r="AC159" s="69">
        <v>0</v>
      </c>
      <c r="AD159" s="69">
        <v>3101663.6799560483</v>
      </c>
      <c r="AE159" s="69">
        <v>0</v>
      </c>
      <c r="AF159" s="69">
        <v>0</v>
      </c>
      <c r="AG159" s="69">
        <v>0</v>
      </c>
      <c r="AH159" s="69">
        <v>0</v>
      </c>
      <c r="AI159" s="69">
        <v>0</v>
      </c>
      <c r="AJ159" s="69">
        <v>0</v>
      </c>
      <c r="AK159" s="69">
        <v>0</v>
      </c>
      <c r="AL159" s="69">
        <v>0</v>
      </c>
      <c r="AM159" s="69">
        <v>0</v>
      </c>
      <c r="AN159" s="69">
        <v>0</v>
      </c>
      <c r="AO159" s="69">
        <v>0</v>
      </c>
      <c r="AP159" s="69">
        <v>0</v>
      </c>
      <c r="AQ159" s="69">
        <v>0</v>
      </c>
      <c r="AR159" s="69">
        <v>3101663.6799560483</v>
      </c>
      <c r="AS159" s="69">
        <v>3101663.6799560483</v>
      </c>
      <c r="AT159" s="69">
        <v>3101663.6799560483</v>
      </c>
      <c r="AU159" s="69">
        <v>0</v>
      </c>
      <c r="AV159" s="69">
        <v>0</v>
      </c>
      <c r="AW159" s="69">
        <v>0</v>
      </c>
      <c r="AX159" s="69">
        <v>0</v>
      </c>
      <c r="AY159" s="69">
        <v>152660009.24783674</v>
      </c>
      <c r="AZ159" s="69">
        <v>0</v>
      </c>
      <c r="BA159" s="69">
        <v>1332746.1124811145</v>
      </c>
      <c r="BB159" s="69">
        <v>0</v>
      </c>
      <c r="BC159" s="69">
        <v>0</v>
      </c>
      <c r="BD159" s="69">
        <v>0</v>
      </c>
      <c r="BE159" s="69">
        <v>0</v>
      </c>
    </row>
    <row r="160" spans="2:57" s="39" customFormat="1">
      <c r="B160" s="134" t="str">
        <v>GEA CP to CP Migration</v>
      </c>
      <c r="C160" s="133" t="s">
        <v>105</v>
      </c>
      <c r="D160" s="69">
        <v>0</v>
      </c>
      <c r="E160" s="69">
        <v>0</v>
      </c>
      <c r="F160" s="69">
        <v>0</v>
      </c>
      <c r="G160" s="69">
        <v>0</v>
      </c>
      <c r="H160" s="69">
        <v>0</v>
      </c>
      <c r="I160" s="69">
        <v>0</v>
      </c>
      <c r="J160" s="69">
        <v>0</v>
      </c>
      <c r="K160" s="69">
        <v>0</v>
      </c>
      <c r="L160" s="69">
        <v>897096.15038150805</v>
      </c>
      <c r="M160" s="69">
        <v>0</v>
      </c>
      <c r="N160" s="69">
        <v>0</v>
      </c>
      <c r="O160" s="69">
        <v>0</v>
      </c>
      <c r="P160" s="69">
        <v>0</v>
      </c>
      <c r="Q160" s="69">
        <v>0</v>
      </c>
      <c r="R160" s="69">
        <v>0</v>
      </c>
      <c r="S160" s="69">
        <v>0</v>
      </c>
      <c r="T160" s="69">
        <v>0</v>
      </c>
      <c r="U160" s="69">
        <v>0</v>
      </c>
      <c r="V160" s="69">
        <v>0</v>
      </c>
      <c r="W160" s="69">
        <v>0</v>
      </c>
      <c r="X160" s="69">
        <v>0</v>
      </c>
      <c r="Y160" s="69">
        <v>0</v>
      </c>
      <c r="Z160" s="69">
        <v>897096.15038150805</v>
      </c>
      <c r="AA160" s="69">
        <v>0</v>
      </c>
      <c r="AB160" s="69">
        <v>0</v>
      </c>
      <c r="AC160" s="69">
        <v>0</v>
      </c>
      <c r="AD160" s="69">
        <v>897096.15038150805</v>
      </c>
      <c r="AE160" s="69">
        <v>0</v>
      </c>
      <c r="AF160" s="69">
        <v>0</v>
      </c>
      <c r="AG160" s="69">
        <v>0</v>
      </c>
      <c r="AH160" s="69">
        <v>0</v>
      </c>
      <c r="AI160" s="69">
        <v>0</v>
      </c>
      <c r="AJ160" s="69">
        <v>0</v>
      </c>
      <c r="AK160" s="69">
        <v>0</v>
      </c>
      <c r="AL160" s="69">
        <v>0</v>
      </c>
      <c r="AM160" s="69">
        <v>0</v>
      </c>
      <c r="AN160" s="69">
        <v>0</v>
      </c>
      <c r="AO160" s="69">
        <v>0</v>
      </c>
      <c r="AP160" s="69">
        <v>0</v>
      </c>
      <c r="AQ160" s="69">
        <v>0</v>
      </c>
      <c r="AR160" s="69">
        <v>0</v>
      </c>
      <c r="AS160" s="69">
        <v>0</v>
      </c>
      <c r="AT160" s="69">
        <v>0</v>
      </c>
      <c r="AU160" s="69">
        <v>0</v>
      </c>
      <c r="AV160" s="69">
        <v>0</v>
      </c>
      <c r="AW160" s="69">
        <v>0</v>
      </c>
      <c r="AX160" s="69">
        <v>0</v>
      </c>
      <c r="AY160" s="69">
        <v>9881447.148978401</v>
      </c>
      <c r="AZ160" s="69">
        <v>0</v>
      </c>
      <c r="BA160" s="69">
        <v>87031.716081788094</v>
      </c>
      <c r="BB160" s="69">
        <v>0</v>
      </c>
      <c r="BC160" s="69">
        <v>0</v>
      </c>
      <c r="BD160" s="69">
        <v>0</v>
      </c>
      <c r="BE160" s="69">
        <v>0</v>
      </c>
    </row>
    <row r="161" spans="2:58" s="39" customFormat="1">
      <c r="B161" s="134" t="str">
        <v>GEA Other</v>
      </c>
      <c r="C161" s="133" t="s">
        <v>105</v>
      </c>
      <c r="D161" s="69">
        <v>0</v>
      </c>
      <c r="E161" s="69">
        <v>0</v>
      </c>
      <c r="F161" s="69">
        <v>0</v>
      </c>
      <c r="G161" s="69">
        <v>0</v>
      </c>
      <c r="H161" s="69">
        <v>0</v>
      </c>
      <c r="I161" s="69">
        <v>0</v>
      </c>
      <c r="J161" s="69">
        <v>0</v>
      </c>
      <c r="K161" s="69">
        <v>0</v>
      </c>
      <c r="L161" s="69">
        <v>0</v>
      </c>
      <c r="M161" s="69">
        <v>0</v>
      </c>
      <c r="N161" s="69">
        <v>0</v>
      </c>
      <c r="O161" s="69">
        <v>0</v>
      </c>
      <c r="P161" s="69">
        <v>0</v>
      </c>
      <c r="Q161" s="69">
        <v>0</v>
      </c>
      <c r="R161" s="69">
        <v>0</v>
      </c>
      <c r="S161" s="69">
        <v>0</v>
      </c>
      <c r="T161" s="69">
        <v>0</v>
      </c>
      <c r="U161" s="69">
        <v>0</v>
      </c>
      <c r="V161" s="69">
        <v>0</v>
      </c>
      <c r="W161" s="69">
        <v>0</v>
      </c>
      <c r="X161" s="69">
        <v>0</v>
      </c>
      <c r="Y161" s="69">
        <v>0</v>
      </c>
      <c r="Z161" s="69">
        <v>0</v>
      </c>
      <c r="AA161" s="69">
        <v>0</v>
      </c>
      <c r="AB161" s="69">
        <v>0</v>
      </c>
      <c r="AC161" s="69">
        <v>0</v>
      </c>
      <c r="AD161" s="69">
        <v>11226101.697619064</v>
      </c>
      <c r="AE161" s="69">
        <v>0</v>
      </c>
      <c r="AF161" s="69">
        <v>0</v>
      </c>
      <c r="AG161" s="69">
        <v>11226101.697619064</v>
      </c>
      <c r="AH161" s="69">
        <v>0</v>
      </c>
      <c r="AI161" s="69">
        <v>0</v>
      </c>
      <c r="AJ161" s="69">
        <v>0</v>
      </c>
      <c r="AK161" s="69">
        <v>0</v>
      </c>
      <c r="AL161" s="69">
        <v>0</v>
      </c>
      <c r="AM161" s="69">
        <v>0</v>
      </c>
      <c r="AN161" s="69">
        <v>0</v>
      </c>
      <c r="AO161" s="69">
        <v>0</v>
      </c>
      <c r="AP161" s="69">
        <v>0</v>
      </c>
      <c r="AQ161" s="69">
        <v>0</v>
      </c>
      <c r="AR161" s="69">
        <v>0</v>
      </c>
      <c r="AS161" s="69">
        <v>0</v>
      </c>
      <c r="AT161" s="69">
        <v>0</v>
      </c>
      <c r="AU161" s="69">
        <v>0</v>
      </c>
      <c r="AV161" s="69">
        <v>0</v>
      </c>
      <c r="AW161" s="69">
        <v>0</v>
      </c>
      <c r="AX161" s="69">
        <v>0</v>
      </c>
      <c r="AY161" s="69">
        <v>161881411.69443378</v>
      </c>
      <c r="AZ161" s="69">
        <v>0</v>
      </c>
      <c r="BA161" s="69">
        <v>1409670.3044955446</v>
      </c>
      <c r="BB161" s="69">
        <v>0</v>
      </c>
      <c r="BC161" s="69">
        <v>0</v>
      </c>
      <c r="BD161" s="69">
        <v>0</v>
      </c>
      <c r="BE161" s="69">
        <v>0</v>
      </c>
    </row>
    <row r="162" spans="2:58" s="39" customFormat="1">
      <c r="B162" s="134" t="str">
        <v/>
      </c>
      <c r="C162" s="133" t="s">
        <v>105</v>
      </c>
      <c r="D162" s="69">
        <v>0</v>
      </c>
      <c r="E162" s="69">
        <v>0</v>
      </c>
      <c r="F162" s="69">
        <v>0</v>
      </c>
      <c r="G162" s="69">
        <v>0</v>
      </c>
      <c r="H162" s="69">
        <v>0</v>
      </c>
      <c r="I162" s="69">
        <v>0</v>
      </c>
      <c r="J162" s="69">
        <v>0</v>
      </c>
      <c r="K162" s="69">
        <v>0</v>
      </c>
      <c r="L162" s="69">
        <v>0</v>
      </c>
      <c r="M162" s="69">
        <v>0</v>
      </c>
      <c r="N162" s="69">
        <v>0</v>
      </c>
      <c r="O162" s="69">
        <v>0</v>
      </c>
      <c r="P162" s="69">
        <v>0</v>
      </c>
      <c r="Q162" s="69">
        <v>0</v>
      </c>
      <c r="R162" s="69">
        <v>0</v>
      </c>
      <c r="S162" s="69">
        <v>0</v>
      </c>
      <c r="T162" s="69">
        <v>0</v>
      </c>
      <c r="U162" s="69">
        <v>0</v>
      </c>
      <c r="V162" s="69">
        <v>0</v>
      </c>
      <c r="W162" s="69">
        <v>0</v>
      </c>
      <c r="X162" s="69">
        <v>0</v>
      </c>
      <c r="Y162" s="69">
        <v>0</v>
      </c>
      <c r="Z162" s="69">
        <v>0</v>
      </c>
      <c r="AA162" s="69">
        <v>0</v>
      </c>
      <c r="AB162" s="69">
        <v>0</v>
      </c>
      <c r="AC162" s="69">
        <v>0</v>
      </c>
      <c r="AD162" s="69">
        <v>0</v>
      </c>
      <c r="AE162" s="69">
        <v>0</v>
      </c>
      <c r="AF162" s="69">
        <v>0</v>
      </c>
      <c r="AG162" s="69">
        <v>0</v>
      </c>
      <c r="AH162" s="69">
        <v>0</v>
      </c>
      <c r="AI162" s="69">
        <v>0</v>
      </c>
      <c r="AJ162" s="69">
        <v>0</v>
      </c>
      <c r="AK162" s="69">
        <v>0</v>
      </c>
      <c r="AL162" s="69">
        <v>0</v>
      </c>
      <c r="AM162" s="69">
        <v>0</v>
      </c>
      <c r="AN162" s="69">
        <v>0</v>
      </c>
      <c r="AO162" s="69">
        <v>0</v>
      </c>
      <c r="AP162" s="69">
        <v>0</v>
      </c>
      <c r="AQ162" s="69">
        <v>0</v>
      </c>
      <c r="AR162" s="69">
        <v>0</v>
      </c>
      <c r="AS162" s="69">
        <v>0</v>
      </c>
      <c r="AT162" s="69">
        <v>0</v>
      </c>
      <c r="AU162" s="69">
        <v>0</v>
      </c>
      <c r="AV162" s="69">
        <v>0</v>
      </c>
      <c r="AW162" s="69">
        <v>0</v>
      </c>
      <c r="AX162" s="69">
        <v>0</v>
      </c>
      <c r="AY162" s="69">
        <v>0</v>
      </c>
      <c r="AZ162" s="69">
        <v>0</v>
      </c>
      <c r="BA162" s="69">
        <v>0</v>
      </c>
      <c r="BB162" s="69">
        <v>0</v>
      </c>
      <c r="BC162" s="69">
        <v>0</v>
      </c>
      <c r="BD162" s="69">
        <v>0</v>
      </c>
      <c r="BE162" s="69">
        <v>0</v>
      </c>
    </row>
    <row r="163" spans="2:58" s="39" customFormat="1">
      <c r="B163" s="134" t="str">
        <v/>
      </c>
      <c r="C163" s="133" t="s">
        <v>105</v>
      </c>
      <c r="D163" s="69">
        <v>0</v>
      </c>
      <c r="E163" s="69">
        <v>0</v>
      </c>
      <c r="F163" s="69">
        <v>0</v>
      </c>
      <c r="G163" s="69">
        <v>0</v>
      </c>
      <c r="H163" s="69">
        <v>0</v>
      </c>
      <c r="I163" s="69">
        <v>0</v>
      </c>
      <c r="J163" s="69">
        <v>0</v>
      </c>
      <c r="K163" s="69">
        <v>0</v>
      </c>
      <c r="L163" s="69">
        <v>0</v>
      </c>
      <c r="M163" s="69">
        <v>0</v>
      </c>
      <c r="N163" s="69">
        <v>0</v>
      </c>
      <c r="O163" s="69">
        <v>0</v>
      </c>
      <c r="P163" s="69">
        <v>0</v>
      </c>
      <c r="Q163" s="69">
        <v>0</v>
      </c>
      <c r="R163" s="69">
        <v>0</v>
      </c>
      <c r="S163" s="69">
        <v>0</v>
      </c>
      <c r="T163" s="69">
        <v>0</v>
      </c>
      <c r="U163" s="69">
        <v>0</v>
      </c>
      <c r="V163" s="69">
        <v>0</v>
      </c>
      <c r="W163" s="69">
        <v>0</v>
      </c>
      <c r="X163" s="69">
        <v>0</v>
      </c>
      <c r="Y163" s="69">
        <v>0</v>
      </c>
      <c r="Z163" s="69">
        <v>0</v>
      </c>
      <c r="AA163" s="69">
        <v>0</v>
      </c>
      <c r="AB163" s="69">
        <v>0</v>
      </c>
      <c r="AC163" s="69">
        <v>0</v>
      </c>
      <c r="AD163" s="69">
        <v>0</v>
      </c>
      <c r="AE163" s="69">
        <v>0</v>
      </c>
      <c r="AF163" s="69">
        <v>0</v>
      </c>
      <c r="AG163" s="69">
        <v>0</v>
      </c>
      <c r="AH163" s="69">
        <v>0</v>
      </c>
      <c r="AI163" s="69">
        <v>0</v>
      </c>
      <c r="AJ163" s="69">
        <v>0</v>
      </c>
      <c r="AK163" s="69">
        <v>0</v>
      </c>
      <c r="AL163" s="69">
        <v>0</v>
      </c>
      <c r="AM163" s="69">
        <v>0</v>
      </c>
      <c r="AN163" s="69">
        <v>0</v>
      </c>
      <c r="AO163" s="69">
        <v>0</v>
      </c>
      <c r="AP163" s="69">
        <v>0</v>
      </c>
      <c r="AQ163" s="69">
        <v>0</v>
      </c>
      <c r="AR163" s="69">
        <v>0</v>
      </c>
      <c r="AS163" s="69">
        <v>0</v>
      </c>
      <c r="AT163" s="69">
        <v>0</v>
      </c>
      <c r="AU163" s="69">
        <v>0</v>
      </c>
      <c r="AV163" s="69">
        <v>0</v>
      </c>
      <c r="AW163" s="69">
        <v>0</v>
      </c>
      <c r="AX163" s="69">
        <v>0</v>
      </c>
      <c r="AY163" s="69">
        <v>0</v>
      </c>
      <c r="AZ163" s="69">
        <v>0</v>
      </c>
      <c r="BA163" s="69">
        <v>0</v>
      </c>
      <c r="BB163" s="69">
        <v>0</v>
      </c>
      <c r="BC163" s="69">
        <v>0</v>
      </c>
      <c r="BD163" s="69">
        <v>0</v>
      </c>
      <c r="BE163" s="69">
        <v>0</v>
      </c>
    </row>
    <row r="164" spans="2:58" s="39" customFormat="1">
      <c r="B164" s="134" t="str">
        <v/>
      </c>
      <c r="C164" s="133" t="s">
        <v>105</v>
      </c>
      <c r="D164" s="69">
        <v>0</v>
      </c>
      <c r="E164" s="69">
        <v>0</v>
      </c>
      <c r="F164" s="69">
        <v>0</v>
      </c>
      <c r="G164" s="69">
        <v>0</v>
      </c>
      <c r="H164" s="69">
        <v>0</v>
      </c>
      <c r="I164" s="69">
        <v>0</v>
      </c>
      <c r="J164" s="69">
        <v>0</v>
      </c>
      <c r="K164" s="69">
        <v>0</v>
      </c>
      <c r="L164" s="69">
        <v>0</v>
      </c>
      <c r="M164" s="69">
        <v>0</v>
      </c>
      <c r="N164" s="69">
        <v>0</v>
      </c>
      <c r="O164" s="69">
        <v>0</v>
      </c>
      <c r="P164" s="69">
        <v>0</v>
      </c>
      <c r="Q164" s="69">
        <v>0</v>
      </c>
      <c r="R164" s="69">
        <v>0</v>
      </c>
      <c r="S164" s="69">
        <v>0</v>
      </c>
      <c r="T164" s="69">
        <v>0</v>
      </c>
      <c r="U164" s="69">
        <v>0</v>
      </c>
      <c r="V164" s="69">
        <v>0</v>
      </c>
      <c r="W164" s="69">
        <v>0</v>
      </c>
      <c r="X164" s="69">
        <v>0</v>
      </c>
      <c r="Y164" s="69">
        <v>0</v>
      </c>
      <c r="Z164" s="69">
        <v>0</v>
      </c>
      <c r="AA164" s="69">
        <v>0</v>
      </c>
      <c r="AB164" s="69">
        <v>0</v>
      </c>
      <c r="AC164" s="69">
        <v>0</v>
      </c>
      <c r="AD164" s="69">
        <v>0</v>
      </c>
      <c r="AE164" s="69">
        <v>0</v>
      </c>
      <c r="AF164" s="69">
        <v>0</v>
      </c>
      <c r="AG164" s="69">
        <v>0</v>
      </c>
      <c r="AH164" s="69">
        <v>0</v>
      </c>
      <c r="AI164" s="69">
        <v>0</v>
      </c>
      <c r="AJ164" s="69">
        <v>0</v>
      </c>
      <c r="AK164" s="69">
        <v>0</v>
      </c>
      <c r="AL164" s="69">
        <v>0</v>
      </c>
      <c r="AM164" s="69">
        <v>0</v>
      </c>
      <c r="AN164" s="69">
        <v>0</v>
      </c>
      <c r="AO164" s="69">
        <v>0</v>
      </c>
      <c r="AP164" s="69">
        <v>0</v>
      </c>
      <c r="AQ164" s="69">
        <v>0</v>
      </c>
      <c r="AR164" s="69">
        <v>0</v>
      </c>
      <c r="AS164" s="69">
        <v>0</v>
      </c>
      <c r="AT164" s="69">
        <v>0</v>
      </c>
      <c r="AU164" s="69">
        <v>0</v>
      </c>
      <c r="AV164" s="69">
        <v>0</v>
      </c>
      <c r="AW164" s="69">
        <v>0</v>
      </c>
      <c r="AX164" s="69">
        <v>0</v>
      </c>
      <c r="AY164" s="69">
        <v>0</v>
      </c>
      <c r="AZ164" s="69">
        <v>0</v>
      </c>
      <c r="BA164" s="69">
        <v>0</v>
      </c>
      <c r="BB164" s="69">
        <v>0</v>
      </c>
      <c r="BC164" s="69">
        <v>0</v>
      </c>
      <c r="BD164" s="69">
        <v>0</v>
      </c>
      <c r="BE164" s="69">
        <v>0</v>
      </c>
    </row>
    <row r="165" spans="2:58" s="39" customFormat="1">
      <c r="B165" s="134" t="str">
        <v/>
      </c>
      <c r="C165" s="133" t="s">
        <v>105</v>
      </c>
      <c r="D165" s="69">
        <v>0</v>
      </c>
      <c r="E165" s="69">
        <v>0</v>
      </c>
      <c r="F165" s="69">
        <v>0</v>
      </c>
      <c r="G165" s="69">
        <v>0</v>
      </c>
      <c r="H165" s="69">
        <v>0</v>
      </c>
      <c r="I165" s="69">
        <v>0</v>
      </c>
      <c r="J165" s="69">
        <v>0</v>
      </c>
      <c r="K165" s="69">
        <v>0</v>
      </c>
      <c r="L165" s="69">
        <v>0</v>
      </c>
      <c r="M165" s="69">
        <v>0</v>
      </c>
      <c r="N165" s="69">
        <v>0</v>
      </c>
      <c r="O165" s="69">
        <v>0</v>
      </c>
      <c r="P165" s="69">
        <v>0</v>
      </c>
      <c r="Q165" s="69">
        <v>0</v>
      </c>
      <c r="R165" s="69">
        <v>0</v>
      </c>
      <c r="S165" s="69">
        <v>0</v>
      </c>
      <c r="T165" s="69">
        <v>0</v>
      </c>
      <c r="U165" s="69">
        <v>0</v>
      </c>
      <c r="V165" s="69">
        <v>0</v>
      </c>
      <c r="W165" s="69">
        <v>0</v>
      </c>
      <c r="X165" s="69">
        <v>0</v>
      </c>
      <c r="Y165" s="69">
        <v>0</v>
      </c>
      <c r="Z165" s="69">
        <v>0</v>
      </c>
      <c r="AA165" s="69">
        <v>0</v>
      </c>
      <c r="AB165" s="69">
        <v>0</v>
      </c>
      <c r="AC165" s="69">
        <v>0</v>
      </c>
      <c r="AD165" s="69">
        <v>0</v>
      </c>
      <c r="AE165" s="69">
        <v>0</v>
      </c>
      <c r="AF165" s="69">
        <v>0</v>
      </c>
      <c r="AG165" s="69">
        <v>0</v>
      </c>
      <c r="AH165" s="69">
        <v>0</v>
      </c>
      <c r="AI165" s="69">
        <v>0</v>
      </c>
      <c r="AJ165" s="69">
        <v>0</v>
      </c>
      <c r="AK165" s="69">
        <v>0</v>
      </c>
      <c r="AL165" s="69">
        <v>0</v>
      </c>
      <c r="AM165" s="69">
        <v>0</v>
      </c>
      <c r="AN165" s="69">
        <v>0</v>
      </c>
      <c r="AO165" s="69">
        <v>0</v>
      </c>
      <c r="AP165" s="69">
        <v>0</v>
      </c>
      <c r="AQ165" s="69">
        <v>0</v>
      </c>
      <c r="AR165" s="69">
        <v>0</v>
      </c>
      <c r="AS165" s="69">
        <v>0</v>
      </c>
      <c r="AT165" s="69">
        <v>0</v>
      </c>
      <c r="AU165" s="69">
        <v>0</v>
      </c>
      <c r="AV165" s="69">
        <v>0</v>
      </c>
      <c r="AW165" s="69">
        <v>0</v>
      </c>
      <c r="AX165" s="69">
        <v>0</v>
      </c>
      <c r="AY165" s="69">
        <v>0</v>
      </c>
      <c r="AZ165" s="69">
        <v>0</v>
      </c>
      <c r="BA165" s="69">
        <v>0</v>
      </c>
      <c r="BB165" s="69">
        <v>0</v>
      </c>
      <c r="BC165" s="69">
        <v>0</v>
      </c>
      <c r="BD165" s="69">
        <v>0</v>
      </c>
      <c r="BE165" s="69">
        <v>0</v>
      </c>
    </row>
    <row r="166" spans="2:58" s="39" customFormat="1">
      <c r="B166" s="134" t="str">
        <v/>
      </c>
      <c r="C166" s="133" t="s">
        <v>105</v>
      </c>
      <c r="D166" s="69">
        <v>0</v>
      </c>
      <c r="E166" s="69">
        <v>0</v>
      </c>
      <c r="F166" s="69">
        <v>0</v>
      </c>
      <c r="G166" s="69">
        <v>0</v>
      </c>
      <c r="H166" s="69">
        <v>0</v>
      </c>
      <c r="I166" s="69">
        <v>0</v>
      </c>
      <c r="J166" s="69">
        <v>0</v>
      </c>
      <c r="K166" s="69">
        <v>0</v>
      </c>
      <c r="L166" s="69">
        <v>0</v>
      </c>
      <c r="M166" s="69">
        <v>0</v>
      </c>
      <c r="N166" s="69">
        <v>0</v>
      </c>
      <c r="O166" s="69">
        <v>0</v>
      </c>
      <c r="P166" s="69">
        <v>0</v>
      </c>
      <c r="Q166" s="69">
        <v>0</v>
      </c>
      <c r="R166" s="69">
        <v>0</v>
      </c>
      <c r="S166" s="69">
        <v>0</v>
      </c>
      <c r="T166" s="69">
        <v>0</v>
      </c>
      <c r="U166" s="69">
        <v>0</v>
      </c>
      <c r="V166" s="69">
        <v>0</v>
      </c>
      <c r="W166" s="69">
        <v>0</v>
      </c>
      <c r="X166" s="69">
        <v>0</v>
      </c>
      <c r="Y166" s="69">
        <v>0</v>
      </c>
      <c r="Z166" s="69">
        <v>0</v>
      </c>
      <c r="AA166" s="69">
        <v>0</v>
      </c>
      <c r="AB166" s="69">
        <v>0</v>
      </c>
      <c r="AC166" s="69">
        <v>0</v>
      </c>
      <c r="AD166" s="69">
        <v>0</v>
      </c>
      <c r="AE166" s="69">
        <v>0</v>
      </c>
      <c r="AF166" s="69">
        <v>0</v>
      </c>
      <c r="AG166" s="69">
        <v>0</v>
      </c>
      <c r="AH166" s="69">
        <v>0</v>
      </c>
      <c r="AI166" s="69">
        <v>0</v>
      </c>
      <c r="AJ166" s="69">
        <v>0</v>
      </c>
      <c r="AK166" s="69">
        <v>0</v>
      </c>
      <c r="AL166" s="69">
        <v>0</v>
      </c>
      <c r="AM166" s="69">
        <v>0</v>
      </c>
      <c r="AN166" s="69">
        <v>0</v>
      </c>
      <c r="AO166" s="69">
        <v>0</v>
      </c>
      <c r="AP166" s="69">
        <v>0</v>
      </c>
      <c r="AQ166" s="69">
        <v>0</v>
      </c>
      <c r="AR166" s="69">
        <v>0</v>
      </c>
      <c r="AS166" s="69">
        <v>0</v>
      </c>
      <c r="AT166" s="69">
        <v>0</v>
      </c>
      <c r="AU166" s="69">
        <v>0</v>
      </c>
      <c r="AV166" s="69">
        <v>0</v>
      </c>
      <c r="AW166" s="69">
        <v>0</v>
      </c>
      <c r="AX166" s="69">
        <v>0</v>
      </c>
      <c r="AY166" s="69">
        <v>0</v>
      </c>
      <c r="AZ166" s="69">
        <v>0</v>
      </c>
      <c r="BA166" s="69">
        <v>0</v>
      </c>
      <c r="BB166" s="69">
        <v>0</v>
      </c>
      <c r="BC166" s="69">
        <v>0</v>
      </c>
      <c r="BD166" s="69">
        <v>0</v>
      </c>
      <c r="BE166" s="69">
        <v>0</v>
      </c>
    </row>
    <row r="167" spans="2:58" s="39" customFormat="1">
      <c r="B167" s="134" t="str">
        <v/>
      </c>
      <c r="C167" s="133" t="s">
        <v>105</v>
      </c>
      <c r="D167" s="69">
        <v>0</v>
      </c>
      <c r="E167" s="69">
        <v>0</v>
      </c>
      <c r="F167" s="69">
        <v>0</v>
      </c>
      <c r="G167" s="69">
        <v>0</v>
      </c>
      <c r="H167" s="69">
        <v>0</v>
      </c>
      <c r="I167" s="69">
        <v>0</v>
      </c>
      <c r="J167" s="69">
        <v>0</v>
      </c>
      <c r="K167" s="69">
        <v>0</v>
      </c>
      <c r="L167" s="69">
        <v>0</v>
      </c>
      <c r="M167" s="69">
        <v>0</v>
      </c>
      <c r="N167" s="69">
        <v>0</v>
      </c>
      <c r="O167" s="69">
        <v>0</v>
      </c>
      <c r="P167" s="69">
        <v>0</v>
      </c>
      <c r="Q167" s="69">
        <v>0</v>
      </c>
      <c r="R167" s="69">
        <v>0</v>
      </c>
      <c r="S167" s="69">
        <v>0</v>
      </c>
      <c r="T167" s="69">
        <v>0</v>
      </c>
      <c r="U167" s="69">
        <v>0</v>
      </c>
      <c r="V167" s="69">
        <v>0</v>
      </c>
      <c r="W167" s="69">
        <v>0</v>
      </c>
      <c r="X167" s="69">
        <v>0</v>
      </c>
      <c r="Y167" s="69">
        <v>0</v>
      </c>
      <c r="Z167" s="69">
        <v>0</v>
      </c>
      <c r="AA167" s="69">
        <v>0</v>
      </c>
      <c r="AB167" s="69">
        <v>0</v>
      </c>
      <c r="AC167" s="69">
        <v>0</v>
      </c>
      <c r="AD167" s="69">
        <v>0</v>
      </c>
      <c r="AE167" s="69">
        <v>0</v>
      </c>
      <c r="AF167" s="69">
        <v>0</v>
      </c>
      <c r="AG167" s="69">
        <v>0</v>
      </c>
      <c r="AH167" s="69">
        <v>0</v>
      </c>
      <c r="AI167" s="69">
        <v>0</v>
      </c>
      <c r="AJ167" s="69">
        <v>0</v>
      </c>
      <c r="AK167" s="69">
        <v>0</v>
      </c>
      <c r="AL167" s="69">
        <v>0</v>
      </c>
      <c r="AM167" s="69">
        <v>0</v>
      </c>
      <c r="AN167" s="69">
        <v>0</v>
      </c>
      <c r="AO167" s="69">
        <v>0</v>
      </c>
      <c r="AP167" s="69">
        <v>0</v>
      </c>
      <c r="AQ167" s="69">
        <v>0</v>
      </c>
      <c r="AR167" s="69">
        <v>0</v>
      </c>
      <c r="AS167" s="69">
        <v>0</v>
      </c>
      <c r="AT167" s="69">
        <v>0</v>
      </c>
      <c r="AU167" s="69">
        <v>0</v>
      </c>
      <c r="AV167" s="69">
        <v>0</v>
      </c>
      <c r="AW167" s="69">
        <v>0</v>
      </c>
      <c r="AX167" s="69">
        <v>0</v>
      </c>
      <c r="AY167" s="69">
        <v>0</v>
      </c>
      <c r="AZ167" s="69">
        <v>0</v>
      </c>
      <c r="BA167" s="69">
        <v>0</v>
      </c>
      <c r="BB167" s="69">
        <v>0</v>
      </c>
      <c r="BC167" s="69">
        <v>0</v>
      </c>
      <c r="BD167" s="69">
        <v>0</v>
      </c>
      <c r="BE167" s="69">
        <v>0</v>
      </c>
    </row>
    <row r="168" spans="2:58" s="39" customFormat="1">
      <c r="B168" s="63" t="s">
        <v>117</v>
      </c>
      <c r="C168" s="63" t="s">
        <v>105</v>
      </c>
      <c r="D168" s="70">
        <f t="shared" ref="D168:AI168" si="9">IFERROR(SUM(D136:D167),0)*IF(D135="WLA tie cables",INDEX($D$11:$I$11,MATCH(RIGHT($B134,7),model_years,0)),1)*IF(D135="Co-mingling power &amp; vent",INDEX($D$17:$I$17,MATCH(RIGHT($B134,7),model_years,0)),1)</f>
        <v>9634176.5817871075</v>
      </c>
      <c r="E168" s="70">
        <f t="shared" si="9"/>
        <v>0</v>
      </c>
      <c r="F168" s="70">
        <f t="shared" si="9"/>
        <v>0</v>
      </c>
      <c r="G168" s="70">
        <f t="shared" si="9"/>
        <v>6025.5732270546951</v>
      </c>
      <c r="H168" s="70">
        <f t="shared" si="9"/>
        <v>557077.35545280867</v>
      </c>
      <c r="I168" s="70">
        <f t="shared" si="9"/>
        <v>814772.31327324803</v>
      </c>
      <c r="J168" s="70">
        <f t="shared" si="9"/>
        <v>21945084.82605562</v>
      </c>
      <c r="K168" s="70">
        <f t="shared" si="9"/>
        <v>2286174.5898740883</v>
      </c>
      <c r="L168" s="70">
        <f t="shared" si="9"/>
        <v>8090394.7539450424</v>
      </c>
      <c r="M168" s="70">
        <f t="shared" si="9"/>
        <v>8856011.9242485017</v>
      </c>
      <c r="N168" s="70">
        <f t="shared" si="9"/>
        <v>25281486.959234536</v>
      </c>
      <c r="O168" s="70">
        <f t="shared" si="9"/>
        <v>26157319.250981748</v>
      </c>
      <c r="P168" s="70">
        <f t="shared" si="9"/>
        <v>25281486.959234536</v>
      </c>
      <c r="Q168" s="70">
        <f t="shared" si="9"/>
        <v>26157319.250981748</v>
      </c>
      <c r="R168" s="70">
        <f t="shared" si="9"/>
        <v>39549848.695902519</v>
      </c>
      <c r="S168" s="70">
        <f t="shared" si="9"/>
        <v>26157319.250981748</v>
      </c>
      <c r="T168" s="70">
        <f t="shared" si="9"/>
        <v>25281486.959234536</v>
      </c>
      <c r="U168" s="70">
        <f t="shared" si="9"/>
        <v>25281486.959234536</v>
      </c>
      <c r="V168" s="70">
        <f t="shared" si="9"/>
        <v>26157319.250981748</v>
      </c>
      <c r="W168" s="70">
        <f t="shared" si="9"/>
        <v>15647310.377447426</v>
      </c>
      <c r="X168" s="70">
        <f t="shared" si="9"/>
        <v>15647310.377447426</v>
      </c>
      <c r="Y168" s="70">
        <f t="shared" si="9"/>
        <v>9286796.4304915164</v>
      </c>
      <c r="Z168" s="70">
        <f t="shared" si="9"/>
        <v>13285556.260829072</v>
      </c>
      <c r="AA168" s="70">
        <f t="shared" si="9"/>
        <v>0</v>
      </c>
      <c r="AB168" s="70">
        <f t="shared" si="9"/>
        <v>3230232.7781242495</v>
      </c>
      <c r="AC168" s="70">
        <f t="shared" si="9"/>
        <v>5810943.1131976144</v>
      </c>
      <c r="AD168" s="70">
        <f t="shared" si="9"/>
        <v>15224861.52795662</v>
      </c>
      <c r="AE168" s="70">
        <f t="shared" si="9"/>
        <v>15647310.377447426</v>
      </c>
      <c r="AF168" s="70">
        <f t="shared" si="9"/>
        <v>11250231.404529138</v>
      </c>
      <c r="AG168" s="70">
        <f t="shared" si="9"/>
        <v>20512898.12811058</v>
      </c>
      <c r="AH168" s="70">
        <f t="shared" si="9"/>
        <v>88773297.083376855</v>
      </c>
      <c r="AI168" s="70">
        <f t="shared" si="9"/>
        <v>0</v>
      </c>
      <c r="AJ168" s="70">
        <f t="shared" ref="AJ168:BE168" si="10">IFERROR(SUM(AJ136:AJ167),0)*IF(AJ135="WLA tie cables",INDEX($D$11:$I$11,MATCH(RIGHT($B134,7),model_years,0)),1)*IF(AJ135="Co-mingling power &amp; vent",INDEX($D$17:$I$17,MATCH(RIGHT($B134,7),model_years,0)),1)</f>
        <v>9286796.4304915164</v>
      </c>
      <c r="AK168" s="70">
        <f t="shared" si="10"/>
        <v>9286796.4304915164</v>
      </c>
      <c r="AL168" s="70">
        <f t="shared" si="10"/>
        <v>9286796.4304915164</v>
      </c>
      <c r="AM168" s="70">
        <f t="shared" si="10"/>
        <v>9286796.4304915164</v>
      </c>
      <c r="AN168" s="70">
        <f t="shared" si="10"/>
        <v>9286796.4304915164</v>
      </c>
      <c r="AO168" s="70">
        <f t="shared" si="10"/>
        <v>9286796.4304915164</v>
      </c>
      <c r="AP168" s="70">
        <f t="shared" si="10"/>
        <v>0</v>
      </c>
      <c r="AQ168" s="70">
        <f t="shared" si="10"/>
        <v>0</v>
      </c>
      <c r="AR168" s="70">
        <f t="shared" si="10"/>
        <v>3101663.6799560483</v>
      </c>
      <c r="AS168" s="70">
        <f t="shared" si="10"/>
        <v>12388460.110447565</v>
      </c>
      <c r="AT168" s="70">
        <f t="shared" si="10"/>
        <v>12388460.110447565</v>
      </c>
      <c r="AU168" s="70">
        <f t="shared" si="10"/>
        <v>15647310.377447426</v>
      </c>
      <c r="AV168" s="70">
        <f t="shared" si="10"/>
        <v>0</v>
      </c>
      <c r="AW168" s="70">
        <f t="shared" si="10"/>
        <v>0</v>
      </c>
      <c r="AX168" s="70">
        <f t="shared" si="10"/>
        <v>0</v>
      </c>
      <c r="AY168" s="70">
        <f t="shared" si="10"/>
        <v>3807911476.2247229</v>
      </c>
      <c r="AZ168" s="70">
        <f t="shared" si="10"/>
        <v>0</v>
      </c>
      <c r="BA168" s="70">
        <f t="shared" si="10"/>
        <v>19525589.184630528</v>
      </c>
      <c r="BB168" s="70">
        <f t="shared" si="10"/>
        <v>27876998.910090268</v>
      </c>
      <c r="BC168" s="70">
        <f t="shared" si="10"/>
        <v>0</v>
      </c>
      <c r="BD168" s="70">
        <f t="shared" si="10"/>
        <v>0</v>
      </c>
      <c r="BE168" s="70">
        <f t="shared" si="10"/>
        <v>0</v>
      </c>
      <c r="BF168" s="52" t="s">
        <v>114</v>
      </c>
    </row>
    <row r="171" spans="2:58" s="39" customFormat="1" ht="15">
      <c r="B171" s="50" t="s">
        <v>115</v>
      </c>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row>
    <row r="172" spans="2:58" s="39" customFormat="1" ht="46.5">
      <c r="B172" s="61" t="s">
        <v>102</v>
      </c>
      <c r="C172" s="61" t="s">
        <v>78</v>
      </c>
      <c r="D172" s="130" t="str">
        <f t="array" ref="D172:BE172">TRANSPOSE(Component_list)</f>
        <v>MPF Line Testing Systems</v>
      </c>
      <c r="E172" s="130" t="str">
        <v>Openreach time related charges</v>
      </c>
      <c r="F172" s="130" t="str">
        <v>Co-mingling electricity</v>
      </c>
      <c r="G172" s="130" t="str">
        <v>Co-mingling set up</v>
      </c>
      <c r="H172" s="130" t="str">
        <v>Co-mingling rentals</v>
      </c>
      <c r="I172" s="130" t="str">
        <v>WLA tie cables</v>
      </c>
      <c r="J172" s="130" t="str">
        <v>Local Loop Unbundling systems development</v>
      </c>
      <c r="K172" s="130" t="str">
        <v>Wholesale Access specific</v>
      </c>
      <c r="L172" s="130" t="str">
        <v>Routeing &amp; records</v>
      </c>
      <c r="M172" s="130" t="str">
        <v>MDF Hardware jumpering</v>
      </c>
      <c r="N172" s="130" t="str">
        <v>E side copper capital</v>
      </c>
      <c r="O172" s="130" t="str">
        <v>E side copper current</v>
      </c>
      <c r="P172" s="130" t="str">
        <v>D side copper capital</v>
      </c>
      <c r="Q172" s="130" t="str">
        <v>D side copper current</v>
      </c>
      <c r="R172" s="130" t="str">
        <v>Local exchanges general frames equipment</v>
      </c>
      <c r="S172" s="130" t="str">
        <v>Local exchanges general frames maintenance</v>
      </c>
      <c r="T172" s="130" t="str">
        <v>Analogue line test equipment</v>
      </c>
      <c r="U172" s="130" t="str">
        <v>Dropwire capital &amp; analogue NTE</v>
      </c>
      <c r="V172" s="130" t="str">
        <v>Analogue line drop maintenance</v>
      </c>
      <c r="W172" s="130" t="str">
        <v>Analogue line cards</v>
      </c>
      <c r="X172" s="130" t="str">
        <v>Pair gain</v>
      </c>
      <c r="Y172" s="130" t="str">
        <v>NGA E-side Copper Capital</v>
      </c>
      <c r="Z172" s="130" t="str">
        <v>FTTC Development</v>
      </c>
      <c r="AA172" s="130" t="str">
        <v>FTTP Development</v>
      </c>
      <c r="AB172" s="130" t="str">
        <v>OR Service Centre - Provision Analogue/ISDN2</v>
      </c>
      <c r="AC172" s="130" t="str">
        <v>OR Service Centre - Provision WLA</v>
      </c>
      <c r="AD172" s="130" t="str">
        <v>Service Centre - Provision  NGA</v>
      </c>
      <c r="AE172" s="130" t="str">
        <v>OR Service Centre - Assurance Analogue/ISDN2</v>
      </c>
      <c r="AF172" s="130" t="str">
        <v>OR Service Centre - Assurance WLA</v>
      </c>
      <c r="AG172" s="130" t="str">
        <v>Service Centre - Assurance  NGA</v>
      </c>
      <c r="AH172" s="130" t="str">
        <v>Service Level Guarantees</v>
      </c>
      <c r="AI172" s="130" t="str">
        <v>Other WLA</v>
      </c>
      <c r="AJ172" s="130" t="str">
        <v>GEA Access Fibre Spine</v>
      </c>
      <c r="AK172" s="130" t="str">
        <v>GEA Distribution Fibre</v>
      </c>
      <c r="AL172" s="130" t="str">
        <v>GEA Electronics</v>
      </c>
      <c r="AM172" s="130" t="str">
        <v>GEA DSLAM &amp; Cabinets</v>
      </c>
      <c r="AN172" s="130" t="str">
        <v>GEA Customer Site Installation</v>
      </c>
      <c r="AO172" s="130" t="str">
        <v>GEA FTTC Repairs</v>
      </c>
      <c r="AP172" s="130" t="str">
        <v>GEA FTTP Repairs</v>
      </c>
      <c r="AQ172" s="130" t="str">
        <v>GEA FTTP Provisions</v>
      </c>
      <c r="AR172" s="130" t="str">
        <v>GEA FTTC Provisions</v>
      </c>
      <c r="AS172" s="130" t="str">
        <v>Fibre Rollout Funding</v>
      </c>
      <c r="AT172" s="130" t="str">
        <v>BDUK Funding</v>
      </c>
      <c r="AU172" s="130" t="str">
        <v>Combi Card and MSAN Access - Voice</v>
      </c>
      <c r="AV172" s="130" t="str">
        <v>iNode features</v>
      </c>
      <c r="AW172" s="130" t="str">
        <v>Caller Display</v>
      </c>
      <c r="AX172" s="130" t="str">
        <v>Network Features</v>
      </c>
      <c r="AY172" s="130" t="str">
        <v>Ofcom Licence Fee Openreach</v>
      </c>
      <c r="AZ172" s="130" t="str">
        <v>Special Fault Investigation</v>
      </c>
      <c r="BA172" s="130" t="str">
        <v>Openreach sales product management</v>
      </c>
      <c r="BB172" s="130" t="str">
        <v>Co-mingling power &amp; vent</v>
      </c>
      <c r="BC172" s="130" t="str">
        <v>Openreach copper</v>
      </c>
      <c r="BD172" s="130" t="str">
        <v>OR Project Services</v>
      </c>
      <c r="BE172" s="130" t="str">
        <v>Openreach non copper</v>
      </c>
    </row>
    <row r="173" spans="2:58" s="39" customFormat="1">
      <c r="B173" s="134" t="str">
        <f t="array" ref="B173:B204">Service_list</f>
        <v>Analogue Core WLR Rentals</v>
      </c>
      <c r="C173" s="133" t="s">
        <v>105</v>
      </c>
      <c r="D173" s="69">
        <f t="array" ref="D173:BE204">Service_volume_19_20_comm*usage_factor_1920</f>
        <v>0</v>
      </c>
      <c r="E173" s="69">
        <v>0</v>
      </c>
      <c r="F173" s="69">
        <v>0</v>
      </c>
      <c r="G173" s="69">
        <v>0</v>
      </c>
      <c r="H173" s="69">
        <v>0</v>
      </c>
      <c r="I173" s="69">
        <v>0</v>
      </c>
      <c r="J173" s="69">
        <v>0</v>
      </c>
      <c r="K173" s="69">
        <v>0</v>
      </c>
      <c r="L173" s="69">
        <v>0</v>
      </c>
      <c r="M173" s="69">
        <v>0</v>
      </c>
      <c r="N173" s="69">
        <v>12293208.828462956</v>
      </c>
      <c r="O173" s="69">
        <v>9683780.4490565956</v>
      </c>
      <c r="P173" s="69">
        <v>12293208.828462956</v>
      </c>
      <c r="Q173" s="69">
        <v>9683780.4490565956</v>
      </c>
      <c r="R173" s="69">
        <v>12293208.828462956</v>
      </c>
      <c r="S173" s="69">
        <v>9683780.4490565956</v>
      </c>
      <c r="T173" s="69">
        <v>12293208.828462956</v>
      </c>
      <c r="U173" s="69">
        <v>12293208.828462956</v>
      </c>
      <c r="V173" s="69">
        <v>9683780.4490565956</v>
      </c>
      <c r="W173" s="69">
        <v>12293208.828462956</v>
      </c>
      <c r="X173" s="69">
        <v>12293208.828462956</v>
      </c>
      <c r="Y173" s="69">
        <v>0</v>
      </c>
      <c r="Z173" s="69">
        <v>0</v>
      </c>
      <c r="AA173" s="69">
        <v>0</v>
      </c>
      <c r="AB173" s="69">
        <v>0</v>
      </c>
      <c r="AC173" s="69">
        <v>0</v>
      </c>
      <c r="AD173" s="69">
        <v>0</v>
      </c>
      <c r="AE173" s="69">
        <v>12293208.828462956</v>
      </c>
      <c r="AF173" s="69">
        <v>0</v>
      </c>
      <c r="AG173" s="69">
        <v>0</v>
      </c>
      <c r="AH173" s="69">
        <v>0</v>
      </c>
      <c r="AI173" s="69">
        <v>0</v>
      </c>
      <c r="AJ173" s="69">
        <v>0</v>
      </c>
      <c r="AK173" s="69">
        <v>0</v>
      </c>
      <c r="AL173" s="69">
        <v>0</v>
      </c>
      <c r="AM173" s="69">
        <v>0</v>
      </c>
      <c r="AN173" s="69">
        <v>0</v>
      </c>
      <c r="AO173" s="69">
        <v>0</v>
      </c>
      <c r="AP173" s="69">
        <v>0</v>
      </c>
      <c r="AQ173" s="69">
        <v>0</v>
      </c>
      <c r="AR173" s="69">
        <v>0</v>
      </c>
      <c r="AS173" s="69">
        <v>0</v>
      </c>
      <c r="AT173" s="69">
        <v>0</v>
      </c>
      <c r="AU173" s="69">
        <v>12293208.828462956</v>
      </c>
      <c r="AV173" s="69">
        <v>0</v>
      </c>
      <c r="AW173" s="69">
        <v>0</v>
      </c>
      <c r="AX173" s="69">
        <v>0</v>
      </c>
      <c r="AY173" s="69">
        <v>1066067069.6043075</v>
      </c>
      <c r="AZ173" s="69">
        <v>0</v>
      </c>
      <c r="BA173" s="69">
        <v>2950370.1188311093</v>
      </c>
      <c r="BB173" s="69">
        <v>0</v>
      </c>
      <c r="BC173" s="69">
        <v>0</v>
      </c>
      <c r="BD173" s="69">
        <v>0</v>
      </c>
      <c r="BE173" s="69">
        <v>0</v>
      </c>
    </row>
    <row r="174" spans="2:58" s="39" customFormat="1">
      <c r="B174" s="134" t="str">
        <v>Analogue Premium Rentals</v>
      </c>
      <c r="C174" s="133" t="s">
        <v>105</v>
      </c>
      <c r="D174" s="69">
        <v>0</v>
      </c>
      <c r="E174" s="69">
        <v>0</v>
      </c>
      <c r="F174" s="69">
        <v>0</v>
      </c>
      <c r="G174" s="69">
        <v>0</v>
      </c>
      <c r="H174" s="69">
        <v>0</v>
      </c>
      <c r="I174" s="69">
        <v>0</v>
      </c>
      <c r="J174" s="69">
        <v>0</v>
      </c>
      <c r="K174" s="69">
        <v>0</v>
      </c>
      <c r="L174" s="69">
        <v>0</v>
      </c>
      <c r="M174" s="69">
        <v>0</v>
      </c>
      <c r="N174" s="69">
        <v>2930169.0138082569</v>
      </c>
      <c r="O174" s="69">
        <v>2308194.2074106648</v>
      </c>
      <c r="P174" s="69">
        <v>2930169.0138082569</v>
      </c>
      <c r="Q174" s="69">
        <v>2308194.2074106648</v>
      </c>
      <c r="R174" s="69">
        <v>2930169.0138082569</v>
      </c>
      <c r="S174" s="69">
        <v>2308194.2074106648</v>
      </c>
      <c r="T174" s="69">
        <v>2930169.0138082569</v>
      </c>
      <c r="U174" s="69">
        <v>2930169.0138082569</v>
      </c>
      <c r="V174" s="69">
        <v>2308194.2074106648</v>
      </c>
      <c r="W174" s="69">
        <v>2930169.0138082569</v>
      </c>
      <c r="X174" s="69">
        <v>2930169.0138082569</v>
      </c>
      <c r="Y174" s="69">
        <v>0</v>
      </c>
      <c r="Z174" s="69">
        <v>0</v>
      </c>
      <c r="AA174" s="69">
        <v>0</v>
      </c>
      <c r="AB174" s="69">
        <v>0</v>
      </c>
      <c r="AC174" s="69">
        <v>0</v>
      </c>
      <c r="AD174" s="69">
        <v>0</v>
      </c>
      <c r="AE174" s="69">
        <v>2930169.0138082569</v>
      </c>
      <c r="AF174" s="69">
        <v>0</v>
      </c>
      <c r="AG174" s="69">
        <v>0</v>
      </c>
      <c r="AH174" s="69">
        <v>0</v>
      </c>
      <c r="AI174" s="69">
        <v>0</v>
      </c>
      <c r="AJ174" s="69">
        <v>0</v>
      </c>
      <c r="AK174" s="69">
        <v>0</v>
      </c>
      <c r="AL174" s="69">
        <v>0</v>
      </c>
      <c r="AM174" s="69">
        <v>0</v>
      </c>
      <c r="AN174" s="69">
        <v>0</v>
      </c>
      <c r="AO174" s="69">
        <v>0</v>
      </c>
      <c r="AP174" s="69">
        <v>0</v>
      </c>
      <c r="AQ174" s="69">
        <v>0</v>
      </c>
      <c r="AR174" s="69">
        <v>0</v>
      </c>
      <c r="AS174" s="69">
        <v>0</v>
      </c>
      <c r="AT174" s="69">
        <v>0</v>
      </c>
      <c r="AU174" s="69">
        <v>2930169.0138082569</v>
      </c>
      <c r="AV174" s="69">
        <v>0</v>
      </c>
      <c r="AW174" s="69">
        <v>0</v>
      </c>
      <c r="AX174" s="69">
        <v>0</v>
      </c>
      <c r="AY174" s="69">
        <v>334097870.95441747</v>
      </c>
      <c r="AZ174" s="69">
        <v>0</v>
      </c>
      <c r="BA174" s="69">
        <v>937654.08441864222</v>
      </c>
      <c r="BB174" s="69">
        <v>0</v>
      </c>
      <c r="BC174" s="69">
        <v>0</v>
      </c>
      <c r="BD174" s="69">
        <v>0</v>
      </c>
      <c r="BE174" s="69">
        <v>0</v>
      </c>
    </row>
    <row r="175" spans="2:58" s="39" customFormat="1">
      <c r="B175" s="134" t="str">
        <v>WLR Connections</v>
      </c>
      <c r="C175" s="133" t="s">
        <v>105</v>
      </c>
      <c r="D175" s="69">
        <v>0</v>
      </c>
      <c r="E175" s="69">
        <v>0</v>
      </c>
      <c r="F175" s="69">
        <v>0</v>
      </c>
      <c r="G175" s="69">
        <v>0</v>
      </c>
      <c r="H175" s="69">
        <v>0</v>
      </c>
      <c r="I175" s="69">
        <v>0</v>
      </c>
      <c r="J175" s="69">
        <v>396963.28791324887</v>
      </c>
      <c r="K175" s="69">
        <v>223291.84945120246</v>
      </c>
      <c r="L175" s="69">
        <v>620255.13736445131</v>
      </c>
      <c r="M175" s="69">
        <v>793926.57582649775</v>
      </c>
      <c r="N175" s="69">
        <v>0</v>
      </c>
      <c r="O175" s="69">
        <v>0</v>
      </c>
      <c r="P175" s="69">
        <v>0</v>
      </c>
      <c r="Q175" s="69">
        <v>0</v>
      </c>
      <c r="R175" s="69">
        <v>0</v>
      </c>
      <c r="S175" s="69">
        <v>0</v>
      </c>
      <c r="T175" s="69">
        <v>0</v>
      </c>
      <c r="U175" s="69">
        <v>0</v>
      </c>
      <c r="V175" s="69">
        <v>0</v>
      </c>
      <c r="W175" s="69">
        <v>0</v>
      </c>
      <c r="X175" s="69">
        <v>0</v>
      </c>
      <c r="Y175" s="69">
        <v>0</v>
      </c>
      <c r="Z175" s="69">
        <v>0</v>
      </c>
      <c r="AA175" s="69">
        <v>0</v>
      </c>
      <c r="AB175" s="69">
        <v>620255.13736445131</v>
      </c>
      <c r="AC175" s="69">
        <v>0</v>
      </c>
      <c r="AD175" s="69">
        <v>0</v>
      </c>
      <c r="AE175" s="69">
        <v>0</v>
      </c>
      <c r="AF175" s="69">
        <v>0</v>
      </c>
      <c r="AG175" s="69">
        <v>0</v>
      </c>
      <c r="AH175" s="69">
        <v>0</v>
      </c>
      <c r="AI175" s="69">
        <v>0</v>
      </c>
      <c r="AJ175" s="69">
        <v>0</v>
      </c>
      <c r="AK175" s="69">
        <v>0</v>
      </c>
      <c r="AL175" s="69">
        <v>0</v>
      </c>
      <c r="AM175" s="69">
        <v>0</v>
      </c>
      <c r="AN175" s="69">
        <v>0</v>
      </c>
      <c r="AO175" s="69">
        <v>0</v>
      </c>
      <c r="AP175" s="69">
        <v>0</v>
      </c>
      <c r="AQ175" s="69">
        <v>0</v>
      </c>
      <c r="AR175" s="69">
        <v>0</v>
      </c>
      <c r="AS175" s="69">
        <v>0</v>
      </c>
      <c r="AT175" s="69">
        <v>0</v>
      </c>
      <c r="AU175" s="69">
        <v>0</v>
      </c>
      <c r="AV175" s="69">
        <v>0</v>
      </c>
      <c r="AW175" s="69">
        <v>0</v>
      </c>
      <c r="AX175" s="69">
        <v>0</v>
      </c>
      <c r="AY175" s="69">
        <v>24376026.898422934</v>
      </c>
      <c r="AZ175" s="69">
        <v>0</v>
      </c>
      <c r="BA175" s="69">
        <v>68228.06511008965</v>
      </c>
      <c r="BB175" s="69">
        <v>0</v>
      </c>
      <c r="BC175" s="69">
        <v>0</v>
      </c>
      <c r="BD175" s="69">
        <v>0</v>
      </c>
      <c r="BE175" s="69">
        <v>0</v>
      </c>
    </row>
    <row r="176" spans="2:58" s="39" customFormat="1">
      <c r="B176" s="134" t="str">
        <v>WLR Premium Connections</v>
      </c>
      <c r="C176" s="133" t="s">
        <v>105</v>
      </c>
      <c r="D176" s="69">
        <v>0</v>
      </c>
      <c r="E176" s="69">
        <v>0</v>
      </c>
      <c r="F176" s="69">
        <v>0</v>
      </c>
      <c r="G176" s="69">
        <v>0</v>
      </c>
      <c r="H176" s="69">
        <v>0</v>
      </c>
      <c r="I176" s="69">
        <v>0</v>
      </c>
      <c r="J176" s="69">
        <v>0</v>
      </c>
      <c r="K176" s="69">
        <v>156975.62225804015</v>
      </c>
      <c r="L176" s="69">
        <v>156975.62225804015</v>
      </c>
      <c r="M176" s="69">
        <v>156975.62225804015</v>
      </c>
      <c r="N176" s="69">
        <v>0</v>
      </c>
      <c r="O176" s="69">
        <v>0</v>
      </c>
      <c r="P176" s="69">
        <v>0</v>
      </c>
      <c r="Q176" s="69">
        <v>0</v>
      </c>
      <c r="R176" s="69">
        <v>0</v>
      </c>
      <c r="S176" s="69">
        <v>0</v>
      </c>
      <c r="T176" s="69">
        <v>0</v>
      </c>
      <c r="U176" s="69">
        <v>0</v>
      </c>
      <c r="V176" s="69">
        <v>0</v>
      </c>
      <c r="W176" s="69">
        <v>0</v>
      </c>
      <c r="X176" s="69">
        <v>0</v>
      </c>
      <c r="Y176" s="69">
        <v>0</v>
      </c>
      <c r="Z176" s="69">
        <v>0</v>
      </c>
      <c r="AA176" s="69">
        <v>0</v>
      </c>
      <c r="AB176" s="69">
        <v>156975.62225804015</v>
      </c>
      <c r="AC176" s="69">
        <v>0</v>
      </c>
      <c r="AD176" s="69">
        <v>0</v>
      </c>
      <c r="AE176" s="69">
        <v>0</v>
      </c>
      <c r="AF176" s="69">
        <v>0</v>
      </c>
      <c r="AG176" s="69">
        <v>0</v>
      </c>
      <c r="AH176" s="69">
        <v>0</v>
      </c>
      <c r="AI176" s="69">
        <v>0</v>
      </c>
      <c r="AJ176" s="69">
        <v>0</v>
      </c>
      <c r="AK176" s="69">
        <v>0</v>
      </c>
      <c r="AL176" s="69">
        <v>0</v>
      </c>
      <c r="AM176" s="69">
        <v>0</v>
      </c>
      <c r="AN176" s="69">
        <v>0</v>
      </c>
      <c r="AO176" s="69">
        <v>0</v>
      </c>
      <c r="AP176" s="69">
        <v>0</v>
      </c>
      <c r="AQ176" s="69">
        <v>0</v>
      </c>
      <c r="AR176" s="69">
        <v>0</v>
      </c>
      <c r="AS176" s="69">
        <v>0</v>
      </c>
      <c r="AT176" s="69">
        <v>0</v>
      </c>
      <c r="AU176" s="69">
        <v>0</v>
      </c>
      <c r="AV176" s="69">
        <v>0</v>
      </c>
      <c r="AW176" s="69">
        <v>0</v>
      </c>
      <c r="AX176" s="69">
        <v>0</v>
      </c>
      <c r="AY176" s="69">
        <v>6031003.4071539026</v>
      </c>
      <c r="AZ176" s="69">
        <v>0</v>
      </c>
      <c r="BA176" s="69">
        <v>17267.318448384416</v>
      </c>
      <c r="BB176" s="69">
        <v>0</v>
      </c>
      <c r="BC176" s="69">
        <v>0</v>
      </c>
      <c r="BD176" s="69">
        <v>0</v>
      </c>
      <c r="BE176" s="69">
        <v>0</v>
      </c>
    </row>
    <row r="177" spans="2:57" s="39" customFormat="1">
      <c r="B177" s="134" t="str">
        <v>WLR Transfers</v>
      </c>
      <c r="C177" s="133" t="s">
        <v>105</v>
      </c>
      <c r="D177" s="69">
        <v>0</v>
      </c>
      <c r="E177" s="69">
        <v>0</v>
      </c>
      <c r="F177" s="69">
        <v>0</v>
      </c>
      <c r="G177" s="69">
        <v>0</v>
      </c>
      <c r="H177" s="69">
        <v>0</v>
      </c>
      <c r="I177" s="69">
        <v>0</v>
      </c>
      <c r="J177" s="69">
        <v>0</v>
      </c>
      <c r="K177" s="69">
        <v>1337401.9038838705</v>
      </c>
      <c r="L177" s="69">
        <v>0</v>
      </c>
      <c r="M177" s="69">
        <v>0</v>
      </c>
      <c r="N177" s="69">
        <v>0</v>
      </c>
      <c r="O177" s="69">
        <v>0</v>
      </c>
      <c r="P177" s="69">
        <v>0</v>
      </c>
      <c r="Q177" s="69">
        <v>0</v>
      </c>
      <c r="R177" s="69">
        <v>0</v>
      </c>
      <c r="S177" s="69">
        <v>0</v>
      </c>
      <c r="T177" s="69">
        <v>0</v>
      </c>
      <c r="U177" s="69">
        <v>0</v>
      </c>
      <c r="V177" s="69">
        <v>0</v>
      </c>
      <c r="W177" s="69">
        <v>0</v>
      </c>
      <c r="X177" s="69">
        <v>0</v>
      </c>
      <c r="Y177" s="69">
        <v>0</v>
      </c>
      <c r="Z177" s="69">
        <v>0</v>
      </c>
      <c r="AA177" s="69">
        <v>0</v>
      </c>
      <c r="AB177" s="69">
        <v>1337401.9038838705</v>
      </c>
      <c r="AC177" s="69">
        <v>0</v>
      </c>
      <c r="AD177" s="69">
        <v>0</v>
      </c>
      <c r="AE177" s="69">
        <v>0</v>
      </c>
      <c r="AF177" s="69">
        <v>0</v>
      </c>
      <c r="AG177" s="69">
        <v>0</v>
      </c>
      <c r="AH177" s="69">
        <v>0</v>
      </c>
      <c r="AI177" s="69">
        <v>0</v>
      </c>
      <c r="AJ177" s="69">
        <v>0</v>
      </c>
      <c r="AK177" s="69">
        <v>0</v>
      </c>
      <c r="AL177" s="69">
        <v>0</v>
      </c>
      <c r="AM177" s="69">
        <v>0</v>
      </c>
      <c r="AN177" s="69">
        <v>0</v>
      </c>
      <c r="AO177" s="69">
        <v>0</v>
      </c>
      <c r="AP177" s="69">
        <v>0</v>
      </c>
      <c r="AQ177" s="69">
        <v>0</v>
      </c>
      <c r="AR177" s="69">
        <v>0</v>
      </c>
      <c r="AS177" s="69">
        <v>0</v>
      </c>
      <c r="AT177" s="69">
        <v>0</v>
      </c>
      <c r="AU177" s="69">
        <v>0</v>
      </c>
      <c r="AV177" s="69">
        <v>0</v>
      </c>
      <c r="AW177" s="69">
        <v>0</v>
      </c>
      <c r="AX177" s="69">
        <v>0</v>
      </c>
      <c r="AY177" s="69">
        <v>12277349.47765393</v>
      </c>
      <c r="AZ177" s="69">
        <v>0</v>
      </c>
      <c r="BA177" s="69">
        <v>40122.057116516109</v>
      </c>
      <c r="BB177" s="69">
        <v>0</v>
      </c>
      <c r="BC177" s="69">
        <v>0</v>
      </c>
      <c r="BD177" s="69">
        <v>0</v>
      </c>
      <c r="BE177" s="69">
        <v>0</v>
      </c>
    </row>
    <row r="178" spans="2:57" s="39" customFormat="1">
      <c r="B178" s="134" t="str">
        <v>WLR Premium Transfers</v>
      </c>
      <c r="C178" s="133" t="s">
        <v>105</v>
      </c>
      <c r="D178" s="69">
        <v>0</v>
      </c>
      <c r="E178" s="69">
        <v>0</v>
      </c>
      <c r="F178" s="69">
        <v>0</v>
      </c>
      <c r="G178" s="69">
        <v>0</v>
      </c>
      <c r="H178" s="69">
        <v>0</v>
      </c>
      <c r="I178" s="69">
        <v>0</v>
      </c>
      <c r="J178" s="69">
        <v>0</v>
      </c>
      <c r="K178" s="69">
        <v>155025.65141736469</v>
      </c>
      <c r="L178" s="69">
        <v>155025.65141736469</v>
      </c>
      <c r="M178" s="69">
        <v>0</v>
      </c>
      <c r="N178" s="69">
        <v>0</v>
      </c>
      <c r="O178" s="69">
        <v>0</v>
      </c>
      <c r="P178" s="69">
        <v>0</v>
      </c>
      <c r="Q178" s="69">
        <v>0</v>
      </c>
      <c r="R178" s="69">
        <v>0</v>
      </c>
      <c r="S178" s="69">
        <v>0</v>
      </c>
      <c r="T178" s="69">
        <v>0</v>
      </c>
      <c r="U178" s="69">
        <v>0</v>
      </c>
      <c r="V178" s="69">
        <v>0</v>
      </c>
      <c r="W178" s="69">
        <v>0</v>
      </c>
      <c r="X178" s="69">
        <v>0</v>
      </c>
      <c r="Y178" s="69">
        <v>0</v>
      </c>
      <c r="Z178" s="69">
        <v>0</v>
      </c>
      <c r="AA178" s="69">
        <v>0</v>
      </c>
      <c r="AB178" s="69">
        <v>155025.65141736469</v>
      </c>
      <c r="AC178" s="69">
        <v>0</v>
      </c>
      <c r="AD178" s="69">
        <v>0</v>
      </c>
      <c r="AE178" s="69">
        <v>0</v>
      </c>
      <c r="AF178" s="69">
        <v>0</v>
      </c>
      <c r="AG178" s="69">
        <v>0</v>
      </c>
      <c r="AH178" s="69">
        <v>0</v>
      </c>
      <c r="AI178" s="69">
        <v>0</v>
      </c>
      <c r="AJ178" s="69">
        <v>0</v>
      </c>
      <c r="AK178" s="69">
        <v>0</v>
      </c>
      <c r="AL178" s="69">
        <v>0</v>
      </c>
      <c r="AM178" s="69">
        <v>0</v>
      </c>
      <c r="AN178" s="69">
        <v>0</v>
      </c>
      <c r="AO178" s="69">
        <v>0</v>
      </c>
      <c r="AP178" s="69">
        <v>0</v>
      </c>
      <c r="AQ178" s="69">
        <v>0</v>
      </c>
      <c r="AR178" s="69">
        <v>0</v>
      </c>
      <c r="AS178" s="69">
        <v>0</v>
      </c>
      <c r="AT178" s="69">
        <v>0</v>
      </c>
      <c r="AU178" s="69">
        <v>0</v>
      </c>
      <c r="AV178" s="69">
        <v>0</v>
      </c>
      <c r="AW178" s="69">
        <v>0</v>
      </c>
      <c r="AX178" s="69">
        <v>0</v>
      </c>
      <c r="AY178" s="69">
        <v>1266559.5720798695</v>
      </c>
      <c r="AZ178" s="69">
        <v>0</v>
      </c>
      <c r="BA178" s="69">
        <v>6201.0260566945872</v>
      </c>
      <c r="BB178" s="69">
        <v>0</v>
      </c>
      <c r="BC178" s="69">
        <v>0</v>
      </c>
      <c r="BD178" s="69">
        <v>0</v>
      </c>
      <c r="BE178" s="69">
        <v>0</v>
      </c>
    </row>
    <row r="179" spans="2:57" s="39" customFormat="1">
      <c r="B179" s="134" t="str">
        <v>WLR Conversions</v>
      </c>
      <c r="C179" s="133" t="s">
        <v>105</v>
      </c>
      <c r="D179" s="69">
        <v>0</v>
      </c>
      <c r="E179" s="69">
        <v>0</v>
      </c>
      <c r="F179" s="69">
        <v>0</v>
      </c>
      <c r="G179" s="69">
        <v>0</v>
      </c>
      <c r="H179" s="69">
        <v>0</v>
      </c>
      <c r="I179" s="69">
        <v>0</v>
      </c>
      <c r="J179" s="69">
        <v>569264.35276222683</v>
      </c>
      <c r="K179" s="69">
        <v>0</v>
      </c>
      <c r="L179" s="69">
        <v>569264.35276222683</v>
      </c>
      <c r="M179" s="69">
        <v>814048.02444998431</v>
      </c>
      <c r="N179" s="69">
        <v>0</v>
      </c>
      <c r="O179" s="69">
        <v>0</v>
      </c>
      <c r="P179" s="69">
        <v>0</v>
      </c>
      <c r="Q179" s="69">
        <v>0</v>
      </c>
      <c r="R179" s="69">
        <v>0</v>
      </c>
      <c r="S179" s="69">
        <v>0</v>
      </c>
      <c r="T179" s="69">
        <v>0</v>
      </c>
      <c r="U179" s="69">
        <v>0</v>
      </c>
      <c r="V179" s="69">
        <v>0</v>
      </c>
      <c r="W179" s="69">
        <v>0</v>
      </c>
      <c r="X179" s="69">
        <v>0</v>
      </c>
      <c r="Y179" s="69">
        <v>0</v>
      </c>
      <c r="Z179" s="69">
        <v>0</v>
      </c>
      <c r="AA179" s="69">
        <v>0</v>
      </c>
      <c r="AB179" s="69">
        <v>569264.35276222683</v>
      </c>
      <c r="AC179" s="69">
        <v>0</v>
      </c>
      <c r="AD179" s="69">
        <v>0</v>
      </c>
      <c r="AE179" s="69">
        <v>0</v>
      </c>
      <c r="AF179" s="69">
        <v>0</v>
      </c>
      <c r="AG179" s="69">
        <v>0</v>
      </c>
      <c r="AH179" s="69">
        <v>0</v>
      </c>
      <c r="AI179" s="69">
        <v>0</v>
      </c>
      <c r="AJ179" s="69">
        <v>0</v>
      </c>
      <c r="AK179" s="69">
        <v>0</v>
      </c>
      <c r="AL179" s="69">
        <v>0</v>
      </c>
      <c r="AM179" s="69">
        <v>0</v>
      </c>
      <c r="AN179" s="69">
        <v>0</v>
      </c>
      <c r="AO179" s="69">
        <v>0</v>
      </c>
      <c r="AP179" s="69">
        <v>0</v>
      </c>
      <c r="AQ179" s="69">
        <v>0</v>
      </c>
      <c r="AR179" s="69">
        <v>0</v>
      </c>
      <c r="AS179" s="69">
        <v>0</v>
      </c>
      <c r="AT179" s="69">
        <v>0</v>
      </c>
      <c r="AU179" s="69">
        <v>0</v>
      </c>
      <c r="AV179" s="69">
        <v>0</v>
      </c>
      <c r="AW179" s="69">
        <v>0</v>
      </c>
      <c r="AX179" s="69">
        <v>0</v>
      </c>
      <c r="AY179" s="69">
        <v>17225939.314584985</v>
      </c>
      <c r="AZ179" s="69">
        <v>0</v>
      </c>
      <c r="BA179" s="69">
        <v>45541.148220978146</v>
      </c>
      <c r="BB179" s="69">
        <v>0</v>
      </c>
      <c r="BC179" s="69">
        <v>0</v>
      </c>
      <c r="BD179" s="69">
        <v>0</v>
      </c>
      <c r="BE179" s="69">
        <v>0</v>
      </c>
    </row>
    <row r="180" spans="2:57" s="39" customFormat="1">
      <c r="B180" s="134" t="str">
        <v>Metallic Path Facility (MPF) New Provide Services</v>
      </c>
      <c r="C180" s="133" t="s">
        <v>105</v>
      </c>
      <c r="D180" s="69">
        <v>0</v>
      </c>
      <c r="E180" s="69">
        <v>0</v>
      </c>
      <c r="F180" s="69">
        <v>0</v>
      </c>
      <c r="G180" s="69">
        <v>0</v>
      </c>
      <c r="H180" s="69">
        <v>0</v>
      </c>
      <c r="I180" s="69">
        <v>0</v>
      </c>
      <c r="J180" s="69">
        <v>2334560.602155861</v>
      </c>
      <c r="K180" s="69">
        <v>0</v>
      </c>
      <c r="L180" s="69">
        <v>2334560.602155861</v>
      </c>
      <c r="M180" s="69">
        <v>3338421.661082881</v>
      </c>
      <c r="N180" s="69">
        <v>0</v>
      </c>
      <c r="O180" s="69">
        <v>0</v>
      </c>
      <c r="P180" s="69">
        <v>0</v>
      </c>
      <c r="Q180" s="69">
        <v>0</v>
      </c>
      <c r="R180" s="69">
        <v>0</v>
      </c>
      <c r="S180" s="69">
        <v>0</v>
      </c>
      <c r="T180" s="69">
        <v>0</v>
      </c>
      <c r="U180" s="69">
        <v>0</v>
      </c>
      <c r="V180" s="69">
        <v>0</v>
      </c>
      <c r="W180" s="69">
        <v>0</v>
      </c>
      <c r="X180" s="69">
        <v>0</v>
      </c>
      <c r="Y180" s="69">
        <v>0</v>
      </c>
      <c r="Z180" s="69">
        <v>0</v>
      </c>
      <c r="AA180" s="69">
        <v>0</v>
      </c>
      <c r="AB180" s="69">
        <v>0</v>
      </c>
      <c r="AC180" s="69">
        <v>2334560.602155861</v>
      </c>
      <c r="AD180" s="69">
        <v>0</v>
      </c>
      <c r="AE180" s="69">
        <v>0</v>
      </c>
      <c r="AF180" s="69">
        <v>0</v>
      </c>
      <c r="AG180" s="69">
        <v>0</v>
      </c>
      <c r="AH180" s="69">
        <v>41345068.264180303</v>
      </c>
      <c r="AI180" s="69">
        <v>0</v>
      </c>
      <c r="AJ180" s="69">
        <v>0</v>
      </c>
      <c r="AK180" s="69">
        <v>0</v>
      </c>
      <c r="AL180" s="69">
        <v>0</v>
      </c>
      <c r="AM180" s="69">
        <v>0</v>
      </c>
      <c r="AN180" s="69">
        <v>0</v>
      </c>
      <c r="AO180" s="69">
        <v>0</v>
      </c>
      <c r="AP180" s="69">
        <v>0</v>
      </c>
      <c r="AQ180" s="69">
        <v>0</v>
      </c>
      <c r="AR180" s="69">
        <v>0</v>
      </c>
      <c r="AS180" s="69">
        <v>0</v>
      </c>
      <c r="AT180" s="69">
        <v>0</v>
      </c>
      <c r="AU180" s="69">
        <v>0</v>
      </c>
      <c r="AV180" s="69">
        <v>0</v>
      </c>
      <c r="AW180" s="69">
        <v>0</v>
      </c>
      <c r="AX180" s="69">
        <v>0</v>
      </c>
      <c r="AY180" s="69">
        <v>83647306.375244498</v>
      </c>
      <c r="AZ180" s="69">
        <v>0</v>
      </c>
      <c r="BA180" s="69">
        <v>280147.27225870331</v>
      </c>
      <c r="BB180" s="69">
        <v>0</v>
      </c>
      <c r="BC180" s="69">
        <v>0</v>
      </c>
      <c r="BD180" s="69">
        <v>0</v>
      </c>
      <c r="BE180" s="69">
        <v>0</v>
      </c>
    </row>
    <row r="181" spans="2:57" s="39" customFormat="1">
      <c r="B181" s="134" t="str">
        <v>Metallic Path Facility (MPF) Single Migrations</v>
      </c>
      <c r="C181" s="133" t="s">
        <v>105</v>
      </c>
      <c r="D181" s="69">
        <v>0</v>
      </c>
      <c r="E181" s="69">
        <v>0</v>
      </c>
      <c r="F181" s="69">
        <v>0</v>
      </c>
      <c r="G181" s="69">
        <v>0</v>
      </c>
      <c r="H181" s="69">
        <v>0</v>
      </c>
      <c r="I181" s="69">
        <v>0</v>
      </c>
      <c r="J181" s="69">
        <v>704845.42738721834</v>
      </c>
      <c r="K181" s="69">
        <v>0</v>
      </c>
      <c r="L181" s="69">
        <v>0</v>
      </c>
      <c r="M181" s="69">
        <v>1014977.4154375944</v>
      </c>
      <c r="N181" s="69">
        <v>0</v>
      </c>
      <c r="O181" s="69">
        <v>0</v>
      </c>
      <c r="P181" s="69">
        <v>0</v>
      </c>
      <c r="Q181" s="69">
        <v>0</v>
      </c>
      <c r="R181" s="69">
        <v>0</v>
      </c>
      <c r="S181" s="69">
        <v>0</v>
      </c>
      <c r="T181" s="69">
        <v>0</v>
      </c>
      <c r="U181" s="69">
        <v>0</v>
      </c>
      <c r="V181" s="69">
        <v>0</v>
      </c>
      <c r="W181" s="69">
        <v>0</v>
      </c>
      <c r="X181" s="69">
        <v>0</v>
      </c>
      <c r="Y181" s="69">
        <v>0</v>
      </c>
      <c r="Z181" s="69">
        <v>0</v>
      </c>
      <c r="AA181" s="69">
        <v>0</v>
      </c>
      <c r="AB181" s="69">
        <v>0</v>
      </c>
      <c r="AC181" s="69">
        <v>704845.42738721834</v>
      </c>
      <c r="AD181" s="69">
        <v>0</v>
      </c>
      <c r="AE181" s="69">
        <v>0</v>
      </c>
      <c r="AF181" s="69">
        <v>0</v>
      </c>
      <c r="AG181" s="69">
        <v>0</v>
      </c>
      <c r="AH181" s="69">
        <v>10551536.047986658</v>
      </c>
      <c r="AI181" s="69">
        <v>0</v>
      </c>
      <c r="AJ181" s="69">
        <v>0</v>
      </c>
      <c r="AK181" s="69">
        <v>0</v>
      </c>
      <c r="AL181" s="69">
        <v>0</v>
      </c>
      <c r="AM181" s="69">
        <v>0</v>
      </c>
      <c r="AN181" s="69">
        <v>0</v>
      </c>
      <c r="AO181" s="69">
        <v>0</v>
      </c>
      <c r="AP181" s="69">
        <v>0</v>
      </c>
      <c r="AQ181" s="69">
        <v>0</v>
      </c>
      <c r="AR181" s="69">
        <v>0</v>
      </c>
      <c r="AS181" s="69">
        <v>0</v>
      </c>
      <c r="AT181" s="69">
        <v>0</v>
      </c>
      <c r="AU181" s="69">
        <v>0</v>
      </c>
      <c r="AV181" s="69">
        <v>0</v>
      </c>
      <c r="AW181" s="69">
        <v>0</v>
      </c>
      <c r="AX181" s="69">
        <v>0</v>
      </c>
      <c r="AY181" s="69">
        <v>21356816.449832715</v>
      </c>
      <c r="AZ181" s="69">
        <v>0</v>
      </c>
      <c r="BA181" s="69">
        <v>70484.542738721837</v>
      </c>
      <c r="BB181" s="69">
        <v>0</v>
      </c>
      <c r="BC181" s="69">
        <v>0</v>
      </c>
      <c r="BD181" s="69">
        <v>0</v>
      </c>
      <c r="BE181" s="69">
        <v>0</v>
      </c>
    </row>
    <row r="182" spans="2:57" s="39" customFormat="1">
      <c r="B182" s="134" t="str">
        <v>Metallic Path Facility (MPF) Bulk Migrations</v>
      </c>
      <c r="C182" s="133" t="s">
        <v>105</v>
      </c>
      <c r="D182" s="69">
        <v>0</v>
      </c>
      <c r="E182" s="69">
        <v>0</v>
      </c>
      <c r="F182" s="69">
        <v>0</v>
      </c>
      <c r="G182" s="69">
        <v>0</v>
      </c>
      <c r="H182" s="69">
        <v>0</v>
      </c>
      <c r="I182" s="69">
        <v>0</v>
      </c>
      <c r="J182" s="69">
        <v>0</v>
      </c>
      <c r="K182" s="69">
        <v>0</v>
      </c>
      <c r="L182" s="69">
        <v>0</v>
      </c>
      <c r="M182" s="69">
        <v>0</v>
      </c>
      <c r="N182" s="69">
        <v>0</v>
      </c>
      <c r="O182" s="69">
        <v>0</v>
      </c>
      <c r="P182" s="69">
        <v>0</v>
      </c>
      <c r="Q182" s="69">
        <v>0</v>
      </c>
      <c r="R182" s="69">
        <v>0</v>
      </c>
      <c r="S182" s="69">
        <v>0</v>
      </c>
      <c r="T182" s="69">
        <v>0</v>
      </c>
      <c r="U182" s="69">
        <v>0</v>
      </c>
      <c r="V182" s="69">
        <v>0</v>
      </c>
      <c r="W182" s="69">
        <v>0</v>
      </c>
      <c r="X182" s="69">
        <v>0</v>
      </c>
      <c r="Y182" s="69">
        <v>0</v>
      </c>
      <c r="Z182" s="69">
        <v>0</v>
      </c>
      <c r="AA182" s="69">
        <v>0</v>
      </c>
      <c r="AB182" s="69">
        <v>0</v>
      </c>
      <c r="AC182" s="69">
        <v>0</v>
      </c>
      <c r="AD182" s="69">
        <v>0</v>
      </c>
      <c r="AE182" s="69">
        <v>0</v>
      </c>
      <c r="AF182" s="69">
        <v>0</v>
      </c>
      <c r="AG182" s="69">
        <v>0</v>
      </c>
      <c r="AH182" s="69">
        <v>0</v>
      </c>
      <c r="AI182" s="69">
        <v>0</v>
      </c>
      <c r="AJ182" s="69">
        <v>0</v>
      </c>
      <c r="AK182" s="69">
        <v>0</v>
      </c>
      <c r="AL182" s="69">
        <v>0</v>
      </c>
      <c r="AM182" s="69">
        <v>0</v>
      </c>
      <c r="AN182" s="69">
        <v>0</v>
      </c>
      <c r="AO182" s="69">
        <v>0</v>
      </c>
      <c r="AP182" s="69">
        <v>0</v>
      </c>
      <c r="AQ182" s="69">
        <v>0</v>
      </c>
      <c r="AR182" s="69">
        <v>0</v>
      </c>
      <c r="AS182" s="69">
        <v>0</v>
      </c>
      <c r="AT182" s="69">
        <v>0</v>
      </c>
      <c r="AU182" s="69">
        <v>0</v>
      </c>
      <c r="AV182" s="69">
        <v>0</v>
      </c>
      <c r="AW182" s="69">
        <v>0</v>
      </c>
      <c r="AX182" s="69">
        <v>0</v>
      </c>
      <c r="AY182" s="69">
        <v>0</v>
      </c>
      <c r="AZ182" s="69">
        <v>0</v>
      </c>
      <c r="BA182" s="69">
        <v>0</v>
      </c>
      <c r="BB182" s="69">
        <v>0</v>
      </c>
      <c r="BC182" s="69">
        <v>0</v>
      </c>
      <c r="BD182" s="69">
        <v>0</v>
      </c>
      <c r="BE182" s="69">
        <v>0</v>
      </c>
    </row>
    <row r="183" spans="2:57" s="39" customFormat="1">
      <c r="B183" s="134" t="str">
        <v>Metallic Path Facility (MPF) Rentals</v>
      </c>
      <c r="C183" s="133" t="s">
        <v>105</v>
      </c>
      <c r="D183" s="69">
        <v>10132498.33741346</v>
      </c>
      <c r="E183" s="69">
        <v>0</v>
      </c>
      <c r="F183" s="69">
        <v>0</v>
      </c>
      <c r="G183" s="69">
        <v>0</v>
      </c>
      <c r="H183" s="69">
        <v>0</v>
      </c>
      <c r="I183" s="69">
        <v>0</v>
      </c>
      <c r="J183" s="69">
        <v>10132498.33741346</v>
      </c>
      <c r="K183" s="69">
        <v>0</v>
      </c>
      <c r="L183" s="69">
        <v>0</v>
      </c>
      <c r="M183" s="69">
        <v>0</v>
      </c>
      <c r="N183" s="69">
        <v>10132498.33741346</v>
      </c>
      <c r="O183" s="69">
        <v>12250553.674881566</v>
      </c>
      <c r="P183" s="69">
        <v>10132498.33741346</v>
      </c>
      <c r="Q183" s="69">
        <v>12250553.674881566</v>
      </c>
      <c r="R183" s="69">
        <v>20264996.67482692</v>
      </c>
      <c r="S183" s="69">
        <v>12250553.674881566</v>
      </c>
      <c r="T183" s="69">
        <v>10132498.33741346</v>
      </c>
      <c r="U183" s="69">
        <v>10132498.33741346</v>
      </c>
      <c r="V183" s="69">
        <v>12250553.674881566</v>
      </c>
      <c r="W183" s="69">
        <v>0</v>
      </c>
      <c r="X183" s="69">
        <v>0</v>
      </c>
      <c r="Y183" s="69">
        <v>0</v>
      </c>
      <c r="Z183" s="69">
        <v>0</v>
      </c>
      <c r="AA183" s="69">
        <v>0</v>
      </c>
      <c r="AB183" s="69">
        <v>0</v>
      </c>
      <c r="AC183" s="69">
        <v>0</v>
      </c>
      <c r="AD183" s="69">
        <v>0</v>
      </c>
      <c r="AE183" s="69">
        <v>0</v>
      </c>
      <c r="AF183" s="69">
        <v>10132498.33741346</v>
      </c>
      <c r="AG183" s="69">
        <v>0</v>
      </c>
      <c r="AH183" s="69">
        <v>24520645.976540573</v>
      </c>
      <c r="AI183" s="69">
        <v>0</v>
      </c>
      <c r="AJ183" s="69">
        <v>0</v>
      </c>
      <c r="AK183" s="69">
        <v>0</v>
      </c>
      <c r="AL183" s="69">
        <v>0</v>
      </c>
      <c r="AM183" s="69">
        <v>0</v>
      </c>
      <c r="AN183" s="69">
        <v>0</v>
      </c>
      <c r="AO183" s="69">
        <v>0</v>
      </c>
      <c r="AP183" s="69">
        <v>0</v>
      </c>
      <c r="AQ183" s="69">
        <v>0</v>
      </c>
      <c r="AR183" s="69">
        <v>0</v>
      </c>
      <c r="AS183" s="69">
        <v>0</v>
      </c>
      <c r="AT183" s="69">
        <v>0</v>
      </c>
      <c r="AU183" s="69">
        <v>0</v>
      </c>
      <c r="AV183" s="69">
        <v>0</v>
      </c>
      <c r="AW183" s="69">
        <v>0</v>
      </c>
      <c r="AX183" s="69">
        <v>0</v>
      </c>
      <c r="AY183" s="69">
        <v>871394857.01755762</v>
      </c>
      <c r="AZ183" s="69">
        <v>0</v>
      </c>
      <c r="BA183" s="69">
        <v>2938424.5178499031</v>
      </c>
      <c r="BB183" s="69">
        <v>0</v>
      </c>
      <c r="BC183" s="69">
        <v>0</v>
      </c>
      <c r="BD183" s="69">
        <v>0</v>
      </c>
      <c r="BE183" s="69">
        <v>0</v>
      </c>
    </row>
    <row r="184" spans="2:57" s="39" customFormat="1">
      <c r="B184" s="134" t="str">
        <v>Hard Ceases</v>
      </c>
      <c r="C184" s="133" t="s">
        <v>105</v>
      </c>
      <c r="D184" s="69">
        <v>0</v>
      </c>
      <c r="E184" s="69">
        <v>0</v>
      </c>
      <c r="F184" s="69">
        <v>0</v>
      </c>
      <c r="G184" s="69">
        <v>0</v>
      </c>
      <c r="H184" s="69">
        <v>0</v>
      </c>
      <c r="I184" s="69">
        <v>0</v>
      </c>
      <c r="J184" s="69">
        <v>1203349.8659850615</v>
      </c>
      <c r="K184" s="69">
        <v>0</v>
      </c>
      <c r="L184" s="69">
        <v>0</v>
      </c>
      <c r="M184" s="69">
        <v>1287584.3566040159</v>
      </c>
      <c r="N184" s="69">
        <v>0</v>
      </c>
      <c r="O184" s="69">
        <v>0</v>
      </c>
      <c r="P184" s="69">
        <v>0</v>
      </c>
      <c r="Q184" s="69">
        <v>0</v>
      </c>
      <c r="R184" s="69">
        <v>0</v>
      </c>
      <c r="S184" s="69">
        <v>0</v>
      </c>
      <c r="T184" s="69">
        <v>0</v>
      </c>
      <c r="U184" s="69">
        <v>0</v>
      </c>
      <c r="V184" s="69">
        <v>0</v>
      </c>
      <c r="W184" s="69">
        <v>0</v>
      </c>
      <c r="X184" s="69">
        <v>0</v>
      </c>
      <c r="Y184" s="69">
        <v>0</v>
      </c>
      <c r="Z184" s="69">
        <v>0</v>
      </c>
      <c r="AA184" s="69">
        <v>0</v>
      </c>
      <c r="AB184" s="69">
        <v>0</v>
      </c>
      <c r="AC184" s="69">
        <v>1203349.8659850615</v>
      </c>
      <c r="AD184" s="69">
        <v>0</v>
      </c>
      <c r="AE184" s="69">
        <v>0</v>
      </c>
      <c r="AF184" s="69">
        <v>0</v>
      </c>
      <c r="AG184" s="69">
        <v>0</v>
      </c>
      <c r="AH184" s="69">
        <v>0</v>
      </c>
      <c r="AI184" s="69">
        <v>0</v>
      </c>
      <c r="AJ184" s="69">
        <v>0</v>
      </c>
      <c r="AK184" s="69">
        <v>0</v>
      </c>
      <c r="AL184" s="69">
        <v>0</v>
      </c>
      <c r="AM184" s="69">
        <v>0</v>
      </c>
      <c r="AN184" s="69">
        <v>0</v>
      </c>
      <c r="AO184" s="69">
        <v>0</v>
      </c>
      <c r="AP184" s="69">
        <v>0</v>
      </c>
      <c r="AQ184" s="69">
        <v>0</v>
      </c>
      <c r="AR184" s="69">
        <v>0</v>
      </c>
      <c r="AS184" s="69">
        <v>0</v>
      </c>
      <c r="AT184" s="69">
        <v>0</v>
      </c>
      <c r="AU184" s="69">
        <v>0</v>
      </c>
      <c r="AV184" s="69">
        <v>0</v>
      </c>
      <c r="AW184" s="69">
        <v>0</v>
      </c>
      <c r="AX184" s="69">
        <v>0</v>
      </c>
      <c r="AY184" s="69">
        <v>26666233.030228965</v>
      </c>
      <c r="AZ184" s="69">
        <v>0</v>
      </c>
      <c r="BA184" s="69">
        <v>300837.46649626538</v>
      </c>
      <c r="BB184" s="69">
        <v>0</v>
      </c>
      <c r="BC184" s="69">
        <v>0</v>
      </c>
      <c r="BD184" s="69">
        <v>0</v>
      </c>
      <c r="BE184" s="69">
        <v>0</v>
      </c>
    </row>
    <row r="185" spans="2:57" s="39" customFormat="1">
      <c r="B185" s="134" t="str">
        <v>Co-mingling New Provide Services</v>
      </c>
      <c r="C185" s="133" t="s">
        <v>105</v>
      </c>
      <c r="D185" s="69">
        <v>0</v>
      </c>
      <c r="E185" s="69">
        <v>0</v>
      </c>
      <c r="F185" s="69">
        <v>0</v>
      </c>
      <c r="G185" s="69">
        <v>5597.3460289405548</v>
      </c>
      <c r="H185" s="69">
        <v>0</v>
      </c>
      <c r="I185" s="69">
        <v>0</v>
      </c>
      <c r="J185" s="69">
        <v>5597.3460289405548</v>
      </c>
      <c r="K185" s="69">
        <v>0</v>
      </c>
      <c r="L185" s="69">
        <v>0</v>
      </c>
      <c r="M185" s="69">
        <v>0</v>
      </c>
      <c r="N185" s="69">
        <v>0</v>
      </c>
      <c r="O185" s="69">
        <v>0</v>
      </c>
      <c r="P185" s="69">
        <v>0</v>
      </c>
      <c r="Q185" s="69">
        <v>0</v>
      </c>
      <c r="R185" s="69">
        <v>0</v>
      </c>
      <c r="S185" s="69">
        <v>0</v>
      </c>
      <c r="T185" s="69">
        <v>0</v>
      </c>
      <c r="U185" s="69">
        <v>0</v>
      </c>
      <c r="V185" s="69">
        <v>0</v>
      </c>
      <c r="W185" s="69">
        <v>0</v>
      </c>
      <c r="X185" s="69">
        <v>0</v>
      </c>
      <c r="Y185" s="69">
        <v>0</v>
      </c>
      <c r="Z185" s="69">
        <v>0</v>
      </c>
      <c r="AA185" s="69">
        <v>0</v>
      </c>
      <c r="AB185" s="69">
        <v>0</v>
      </c>
      <c r="AC185" s="69">
        <v>5597.3460289405548</v>
      </c>
      <c r="AD185" s="69">
        <v>0</v>
      </c>
      <c r="AE185" s="69">
        <v>0</v>
      </c>
      <c r="AF185" s="69">
        <v>0</v>
      </c>
      <c r="AG185" s="69">
        <v>0</v>
      </c>
      <c r="AH185" s="69">
        <v>0</v>
      </c>
      <c r="AI185" s="69">
        <v>0</v>
      </c>
      <c r="AJ185" s="69">
        <v>0</v>
      </c>
      <c r="AK185" s="69">
        <v>0</v>
      </c>
      <c r="AL185" s="69">
        <v>0</v>
      </c>
      <c r="AM185" s="69">
        <v>0</v>
      </c>
      <c r="AN185" s="69">
        <v>0</v>
      </c>
      <c r="AO185" s="69">
        <v>0</v>
      </c>
      <c r="AP185" s="69">
        <v>0</v>
      </c>
      <c r="AQ185" s="69">
        <v>0</v>
      </c>
      <c r="AR185" s="69">
        <v>0</v>
      </c>
      <c r="AS185" s="69">
        <v>0</v>
      </c>
      <c r="AT185" s="69">
        <v>0</v>
      </c>
      <c r="AU185" s="69">
        <v>0</v>
      </c>
      <c r="AV185" s="69">
        <v>0</v>
      </c>
      <c r="AW185" s="69">
        <v>0</v>
      </c>
      <c r="AX185" s="69">
        <v>0</v>
      </c>
      <c r="AY185" s="69">
        <v>2682400.50376201</v>
      </c>
      <c r="AZ185" s="69">
        <v>0</v>
      </c>
      <c r="BA185" s="69">
        <v>38371.386597816796</v>
      </c>
      <c r="BB185" s="69">
        <v>0</v>
      </c>
      <c r="BC185" s="69">
        <v>0</v>
      </c>
      <c r="BD185" s="69">
        <v>0</v>
      </c>
      <c r="BE185" s="69">
        <v>0</v>
      </c>
    </row>
    <row r="186" spans="2:57" s="39" customFormat="1">
      <c r="B186" s="134" t="str">
        <v>Co-mingling Rental Services</v>
      </c>
      <c r="C186" s="133" t="s">
        <v>105</v>
      </c>
      <c r="D186" s="69">
        <v>0</v>
      </c>
      <c r="E186" s="69">
        <v>0</v>
      </c>
      <c r="F186" s="69">
        <v>0</v>
      </c>
      <c r="G186" s="69">
        <v>0</v>
      </c>
      <c r="H186" s="69">
        <v>581082.68272696331</v>
      </c>
      <c r="I186" s="69">
        <v>0</v>
      </c>
      <c r="J186" s="69">
        <v>581082.68272696331</v>
      </c>
      <c r="K186" s="69">
        <v>0</v>
      </c>
      <c r="L186" s="69">
        <v>0</v>
      </c>
      <c r="M186" s="69">
        <v>0</v>
      </c>
      <c r="N186" s="69">
        <v>0</v>
      </c>
      <c r="O186" s="69">
        <v>0</v>
      </c>
      <c r="P186" s="69">
        <v>0</v>
      </c>
      <c r="Q186" s="69">
        <v>0</v>
      </c>
      <c r="R186" s="69">
        <v>0</v>
      </c>
      <c r="S186" s="69">
        <v>0</v>
      </c>
      <c r="T186" s="69">
        <v>0</v>
      </c>
      <c r="U186" s="69">
        <v>0</v>
      </c>
      <c r="V186" s="69">
        <v>0</v>
      </c>
      <c r="W186" s="69">
        <v>0</v>
      </c>
      <c r="X186" s="69">
        <v>0</v>
      </c>
      <c r="Y186" s="69">
        <v>0</v>
      </c>
      <c r="Z186" s="69">
        <v>0</v>
      </c>
      <c r="AA186" s="69">
        <v>0</v>
      </c>
      <c r="AB186" s="69">
        <v>0</v>
      </c>
      <c r="AC186" s="69">
        <v>0</v>
      </c>
      <c r="AD186" s="69">
        <v>0</v>
      </c>
      <c r="AE186" s="69">
        <v>0</v>
      </c>
      <c r="AF186" s="69">
        <v>581082.68272696331</v>
      </c>
      <c r="AG186" s="69">
        <v>0</v>
      </c>
      <c r="AH186" s="69">
        <v>0</v>
      </c>
      <c r="AI186" s="69">
        <v>0</v>
      </c>
      <c r="AJ186" s="69">
        <v>0</v>
      </c>
      <c r="AK186" s="69">
        <v>0</v>
      </c>
      <c r="AL186" s="69">
        <v>0</v>
      </c>
      <c r="AM186" s="69">
        <v>0</v>
      </c>
      <c r="AN186" s="69">
        <v>0</v>
      </c>
      <c r="AO186" s="69">
        <v>0</v>
      </c>
      <c r="AP186" s="69">
        <v>0</v>
      </c>
      <c r="AQ186" s="69">
        <v>0</v>
      </c>
      <c r="AR186" s="69">
        <v>0</v>
      </c>
      <c r="AS186" s="69">
        <v>0</v>
      </c>
      <c r="AT186" s="69">
        <v>0</v>
      </c>
      <c r="AU186" s="69">
        <v>0</v>
      </c>
      <c r="AV186" s="69">
        <v>0</v>
      </c>
      <c r="AW186" s="69">
        <v>0</v>
      </c>
      <c r="AX186" s="69">
        <v>0</v>
      </c>
      <c r="AY186" s="69">
        <v>36565615.668260559</v>
      </c>
      <c r="AZ186" s="69">
        <v>0</v>
      </c>
      <c r="BA186" s="69">
        <v>523094.15477746655</v>
      </c>
      <c r="BB186" s="69">
        <v>11654154.599407716</v>
      </c>
      <c r="BC186" s="69">
        <v>0</v>
      </c>
      <c r="BD186" s="69">
        <v>0</v>
      </c>
      <c r="BE186" s="69">
        <v>0</v>
      </c>
    </row>
    <row r="187" spans="2:57" s="39" customFormat="1">
      <c r="B187" s="134" t="str">
        <v>Tie cables</v>
      </c>
      <c r="C187" s="133" t="s">
        <v>105</v>
      </c>
      <c r="D187" s="69">
        <v>0</v>
      </c>
      <c r="E187" s="69">
        <v>0</v>
      </c>
      <c r="F187" s="69">
        <v>0</v>
      </c>
      <c r="G187" s="69">
        <v>0</v>
      </c>
      <c r="H187" s="69">
        <v>0</v>
      </c>
      <c r="I187" s="69">
        <v>490733.34193694842</v>
      </c>
      <c r="J187" s="69">
        <v>490733.34193694842</v>
      </c>
      <c r="K187" s="69">
        <v>0</v>
      </c>
      <c r="L187" s="69">
        <v>0</v>
      </c>
      <c r="M187" s="69">
        <v>0</v>
      </c>
      <c r="N187" s="69">
        <v>0</v>
      </c>
      <c r="O187" s="69">
        <v>0</v>
      </c>
      <c r="P187" s="69">
        <v>0</v>
      </c>
      <c r="Q187" s="69">
        <v>0</v>
      </c>
      <c r="R187" s="69">
        <v>0</v>
      </c>
      <c r="S187" s="69">
        <v>0</v>
      </c>
      <c r="T187" s="69">
        <v>0</v>
      </c>
      <c r="U187" s="69">
        <v>0</v>
      </c>
      <c r="V187" s="69">
        <v>0</v>
      </c>
      <c r="W187" s="69">
        <v>0</v>
      </c>
      <c r="X187" s="69">
        <v>0</v>
      </c>
      <c r="Y187" s="69">
        <v>0</v>
      </c>
      <c r="Z187" s="69">
        <v>0</v>
      </c>
      <c r="AA187" s="69">
        <v>0</v>
      </c>
      <c r="AB187" s="69">
        <v>0</v>
      </c>
      <c r="AC187" s="69">
        <v>490733.34193694842</v>
      </c>
      <c r="AD187" s="69">
        <v>0</v>
      </c>
      <c r="AE187" s="69">
        <v>0</v>
      </c>
      <c r="AF187" s="69">
        <v>256691.28655163455</v>
      </c>
      <c r="AG187" s="69">
        <v>0</v>
      </c>
      <c r="AH187" s="69">
        <v>0</v>
      </c>
      <c r="AI187" s="69">
        <v>0</v>
      </c>
      <c r="AJ187" s="69">
        <v>0</v>
      </c>
      <c r="AK187" s="69">
        <v>0</v>
      </c>
      <c r="AL187" s="69">
        <v>0</v>
      </c>
      <c r="AM187" s="69">
        <v>0</v>
      </c>
      <c r="AN187" s="69">
        <v>0</v>
      </c>
      <c r="AO187" s="69">
        <v>0</v>
      </c>
      <c r="AP187" s="69">
        <v>0</v>
      </c>
      <c r="AQ187" s="69">
        <v>0</v>
      </c>
      <c r="AR187" s="69">
        <v>0</v>
      </c>
      <c r="AS187" s="69">
        <v>0</v>
      </c>
      <c r="AT187" s="69">
        <v>0</v>
      </c>
      <c r="AU187" s="69">
        <v>0</v>
      </c>
      <c r="AV187" s="69">
        <v>0</v>
      </c>
      <c r="AW187" s="69">
        <v>0</v>
      </c>
      <c r="AX187" s="69">
        <v>0</v>
      </c>
      <c r="AY187" s="69">
        <v>14435109.996668391</v>
      </c>
      <c r="AZ187" s="69">
        <v>0</v>
      </c>
      <c r="BA187" s="69">
        <v>98146.668387389684</v>
      </c>
      <c r="BB187" s="69">
        <v>0</v>
      </c>
      <c r="BC187" s="69">
        <v>0</v>
      </c>
      <c r="BD187" s="69">
        <v>0</v>
      </c>
      <c r="BE187" s="69">
        <v>0</v>
      </c>
    </row>
    <row r="188" spans="2:57" s="39" customFormat="1">
      <c r="B188" s="134" t="str">
        <v>Other LLU Ancillary Services</v>
      </c>
      <c r="C188" s="133" t="s">
        <v>105</v>
      </c>
      <c r="D188" s="69">
        <v>0</v>
      </c>
      <c r="E188" s="69">
        <v>0</v>
      </c>
      <c r="F188" s="69">
        <v>0</v>
      </c>
      <c r="G188" s="69">
        <v>0</v>
      </c>
      <c r="H188" s="69">
        <v>0</v>
      </c>
      <c r="I188" s="69">
        <v>0</v>
      </c>
      <c r="J188" s="69">
        <v>134712.02205206751</v>
      </c>
      <c r="K188" s="69">
        <v>0</v>
      </c>
      <c r="L188" s="69">
        <v>0</v>
      </c>
      <c r="M188" s="69">
        <v>8082.7213231240503</v>
      </c>
      <c r="N188" s="69">
        <v>0</v>
      </c>
      <c r="O188" s="69">
        <v>0</v>
      </c>
      <c r="P188" s="69">
        <v>0</v>
      </c>
      <c r="Q188" s="69">
        <v>0</v>
      </c>
      <c r="R188" s="69">
        <v>0</v>
      </c>
      <c r="S188" s="69">
        <v>0</v>
      </c>
      <c r="T188" s="69">
        <v>0</v>
      </c>
      <c r="U188" s="69">
        <v>0</v>
      </c>
      <c r="V188" s="69">
        <v>0</v>
      </c>
      <c r="W188" s="69">
        <v>0</v>
      </c>
      <c r="X188" s="69">
        <v>0</v>
      </c>
      <c r="Y188" s="69">
        <v>0</v>
      </c>
      <c r="Z188" s="69">
        <v>0</v>
      </c>
      <c r="AA188" s="69">
        <v>0</v>
      </c>
      <c r="AB188" s="69">
        <v>0</v>
      </c>
      <c r="AC188" s="69">
        <v>134712.02205206751</v>
      </c>
      <c r="AD188" s="69">
        <v>0</v>
      </c>
      <c r="AE188" s="69">
        <v>0</v>
      </c>
      <c r="AF188" s="69">
        <v>0</v>
      </c>
      <c r="AG188" s="69">
        <v>0</v>
      </c>
      <c r="AH188" s="69">
        <v>1667734.8330045959</v>
      </c>
      <c r="AI188" s="69">
        <v>0</v>
      </c>
      <c r="AJ188" s="69">
        <v>0</v>
      </c>
      <c r="AK188" s="69">
        <v>0</v>
      </c>
      <c r="AL188" s="69">
        <v>0</v>
      </c>
      <c r="AM188" s="69">
        <v>0</v>
      </c>
      <c r="AN188" s="69">
        <v>0</v>
      </c>
      <c r="AO188" s="69">
        <v>0</v>
      </c>
      <c r="AP188" s="69">
        <v>0</v>
      </c>
      <c r="AQ188" s="69">
        <v>0</v>
      </c>
      <c r="AR188" s="69">
        <v>0</v>
      </c>
      <c r="AS188" s="69">
        <v>0</v>
      </c>
      <c r="AT188" s="69">
        <v>0</v>
      </c>
      <c r="AU188" s="69">
        <v>0</v>
      </c>
      <c r="AV188" s="69">
        <v>0</v>
      </c>
      <c r="AW188" s="69">
        <v>0</v>
      </c>
      <c r="AX188" s="69">
        <v>0</v>
      </c>
      <c r="AY188" s="69">
        <v>3374536.1524042911</v>
      </c>
      <c r="AZ188" s="69">
        <v>0</v>
      </c>
      <c r="BA188" s="69">
        <v>10776.9617641654</v>
      </c>
      <c r="BB188" s="69">
        <v>0</v>
      </c>
      <c r="BC188" s="69">
        <v>0</v>
      </c>
      <c r="BD188" s="69">
        <v>0</v>
      </c>
      <c r="BE188" s="69">
        <v>0</v>
      </c>
    </row>
    <row r="189" spans="2:57" s="39" customFormat="1">
      <c r="B189" s="134" t="str">
        <v>Shared Metallic Path Facility (SMPF) New Provides</v>
      </c>
      <c r="C189" s="133" t="s">
        <v>105</v>
      </c>
      <c r="D189" s="69">
        <v>0</v>
      </c>
      <c r="E189" s="69">
        <v>0</v>
      </c>
      <c r="F189" s="69">
        <v>0</v>
      </c>
      <c r="G189" s="69">
        <v>0</v>
      </c>
      <c r="H189" s="69">
        <v>0</v>
      </c>
      <c r="I189" s="69">
        <v>0</v>
      </c>
      <c r="J189" s="69">
        <v>814066.06755094277</v>
      </c>
      <c r="K189" s="69">
        <v>0</v>
      </c>
      <c r="L189" s="69">
        <v>0</v>
      </c>
      <c r="M189" s="69">
        <v>968738.62038562191</v>
      </c>
      <c r="N189" s="69">
        <v>0</v>
      </c>
      <c r="O189" s="69">
        <v>0</v>
      </c>
      <c r="P189" s="69">
        <v>0</v>
      </c>
      <c r="Q189" s="69">
        <v>0</v>
      </c>
      <c r="R189" s="69">
        <v>0</v>
      </c>
      <c r="S189" s="69">
        <v>0</v>
      </c>
      <c r="T189" s="69">
        <v>0</v>
      </c>
      <c r="U189" s="69">
        <v>0</v>
      </c>
      <c r="V189" s="69">
        <v>0</v>
      </c>
      <c r="W189" s="69">
        <v>0</v>
      </c>
      <c r="X189" s="69">
        <v>0</v>
      </c>
      <c r="Y189" s="69">
        <v>0</v>
      </c>
      <c r="Z189" s="69">
        <v>0</v>
      </c>
      <c r="AA189" s="69">
        <v>0</v>
      </c>
      <c r="AB189" s="69">
        <v>0</v>
      </c>
      <c r="AC189" s="69">
        <v>814066.06755094277</v>
      </c>
      <c r="AD189" s="69">
        <v>0</v>
      </c>
      <c r="AE189" s="69">
        <v>0</v>
      </c>
      <c r="AF189" s="69">
        <v>0</v>
      </c>
      <c r="AG189" s="69">
        <v>0</v>
      </c>
      <c r="AH189" s="69">
        <v>11152705.125447916</v>
      </c>
      <c r="AI189" s="69">
        <v>0</v>
      </c>
      <c r="AJ189" s="69">
        <v>0</v>
      </c>
      <c r="AK189" s="69">
        <v>0</v>
      </c>
      <c r="AL189" s="69">
        <v>0</v>
      </c>
      <c r="AM189" s="69">
        <v>0</v>
      </c>
      <c r="AN189" s="69">
        <v>0</v>
      </c>
      <c r="AO189" s="69">
        <v>0</v>
      </c>
      <c r="AP189" s="69">
        <v>0</v>
      </c>
      <c r="AQ189" s="69">
        <v>0</v>
      </c>
      <c r="AR189" s="69">
        <v>0</v>
      </c>
      <c r="AS189" s="69">
        <v>0</v>
      </c>
      <c r="AT189" s="69">
        <v>0</v>
      </c>
      <c r="AU189" s="69">
        <v>0</v>
      </c>
      <c r="AV189" s="69">
        <v>0</v>
      </c>
      <c r="AW189" s="69">
        <v>0</v>
      </c>
      <c r="AX189" s="69">
        <v>0</v>
      </c>
      <c r="AY189" s="69">
        <v>22574052.053187642</v>
      </c>
      <c r="AZ189" s="69">
        <v>0</v>
      </c>
      <c r="BA189" s="69">
        <v>252360.48094079224</v>
      </c>
      <c r="BB189" s="69">
        <v>0</v>
      </c>
      <c r="BC189" s="69">
        <v>0</v>
      </c>
      <c r="BD189" s="69">
        <v>0</v>
      </c>
      <c r="BE189" s="69">
        <v>0</v>
      </c>
    </row>
    <row r="190" spans="2:57" s="39" customFormat="1">
      <c r="B190" s="134" t="str">
        <v>Shared Metallic Path Facility (SMPF) Single Migrations</v>
      </c>
      <c r="C190" s="133" t="s">
        <v>105</v>
      </c>
      <c r="D190" s="69">
        <v>0</v>
      </c>
      <c r="E190" s="69">
        <v>0</v>
      </c>
      <c r="F190" s="69">
        <v>0</v>
      </c>
      <c r="G190" s="69">
        <v>0</v>
      </c>
      <c r="H190" s="69">
        <v>0</v>
      </c>
      <c r="I190" s="69">
        <v>0</v>
      </c>
      <c r="J190" s="69">
        <v>25410.735844741645</v>
      </c>
      <c r="K190" s="69">
        <v>0</v>
      </c>
      <c r="L190" s="69">
        <v>0</v>
      </c>
      <c r="M190" s="69">
        <v>36083.244899533136</v>
      </c>
      <c r="N190" s="69">
        <v>0</v>
      </c>
      <c r="O190" s="69">
        <v>0</v>
      </c>
      <c r="P190" s="69">
        <v>0</v>
      </c>
      <c r="Q190" s="69">
        <v>0</v>
      </c>
      <c r="R190" s="69">
        <v>0</v>
      </c>
      <c r="S190" s="69">
        <v>0</v>
      </c>
      <c r="T190" s="69">
        <v>0</v>
      </c>
      <c r="U190" s="69">
        <v>0</v>
      </c>
      <c r="V190" s="69">
        <v>0</v>
      </c>
      <c r="W190" s="69">
        <v>0</v>
      </c>
      <c r="X190" s="69">
        <v>0</v>
      </c>
      <c r="Y190" s="69">
        <v>0</v>
      </c>
      <c r="Z190" s="69">
        <v>0</v>
      </c>
      <c r="AA190" s="69">
        <v>0</v>
      </c>
      <c r="AB190" s="69">
        <v>0</v>
      </c>
      <c r="AC190" s="69">
        <v>25410.735844741645</v>
      </c>
      <c r="AD190" s="69">
        <v>0</v>
      </c>
      <c r="AE190" s="69">
        <v>0</v>
      </c>
      <c r="AF190" s="69">
        <v>0</v>
      </c>
      <c r="AG190" s="69">
        <v>0</v>
      </c>
      <c r="AH190" s="69">
        <v>380144.60823733505</v>
      </c>
      <c r="AI190" s="69">
        <v>0</v>
      </c>
      <c r="AJ190" s="69">
        <v>0</v>
      </c>
      <c r="AK190" s="69">
        <v>0</v>
      </c>
      <c r="AL190" s="69">
        <v>0</v>
      </c>
      <c r="AM190" s="69">
        <v>0</v>
      </c>
      <c r="AN190" s="69">
        <v>0</v>
      </c>
      <c r="AO190" s="69">
        <v>0</v>
      </c>
      <c r="AP190" s="69">
        <v>0</v>
      </c>
      <c r="AQ190" s="69">
        <v>0</v>
      </c>
      <c r="AR190" s="69">
        <v>0</v>
      </c>
      <c r="AS190" s="69">
        <v>0</v>
      </c>
      <c r="AT190" s="69">
        <v>0</v>
      </c>
      <c r="AU190" s="69">
        <v>0</v>
      </c>
      <c r="AV190" s="69">
        <v>0</v>
      </c>
      <c r="AW190" s="69">
        <v>0</v>
      </c>
      <c r="AX190" s="69">
        <v>0</v>
      </c>
      <c r="AY190" s="69">
        <v>769182.97402032954</v>
      </c>
      <c r="AZ190" s="69">
        <v>0</v>
      </c>
      <c r="BA190" s="69">
        <v>8639.6501872121589</v>
      </c>
      <c r="BB190" s="69">
        <v>0</v>
      </c>
      <c r="BC190" s="69">
        <v>0</v>
      </c>
      <c r="BD190" s="69">
        <v>0</v>
      </c>
      <c r="BE190" s="69">
        <v>0</v>
      </c>
    </row>
    <row r="191" spans="2:57" s="39" customFormat="1">
      <c r="B191" s="134" t="str">
        <v>Shared Metallic Path Facility (SMPF) Bulk Migrations</v>
      </c>
      <c r="C191" s="133" t="s">
        <v>105</v>
      </c>
      <c r="D191" s="69">
        <v>0</v>
      </c>
      <c r="E191" s="69">
        <v>0</v>
      </c>
      <c r="F191" s="69">
        <v>0</v>
      </c>
      <c r="G191" s="69">
        <v>0</v>
      </c>
      <c r="H191" s="69">
        <v>0</v>
      </c>
      <c r="I191" s="69">
        <v>0</v>
      </c>
      <c r="J191" s="69">
        <v>278.67999999999978</v>
      </c>
      <c r="K191" s="69">
        <v>0</v>
      </c>
      <c r="L191" s="69">
        <v>0</v>
      </c>
      <c r="M191" s="69">
        <v>259.17239999999981</v>
      </c>
      <c r="N191" s="69">
        <v>0</v>
      </c>
      <c r="O191" s="69">
        <v>0</v>
      </c>
      <c r="P191" s="69">
        <v>0</v>
      </c>
      <c r="Q191" s="69">
        <v>0</v>
      </c>
      <c r="R191" s="69">
        <v>0</v>
      </c>
      <c r="S191" s="69">
        <v>0</v>
      </c>
      <c r="T191" s="69">
        <v>0</v>
      </c>
      <c r="U191" s="69">
        <v>0</v>
      </c>
      <c r="V191" s="69">
        <v>0</v>
      </c>
      <c r="W191" s="69">
        <v>0</v>
      </c>
      <c r="X191" s="69">
        <v>0</v>
      </c>
      <c r="Y191" s="69">
        <v>0</v>
      </c>
      <c r="Z191" s="69">
        <v>0</v>
      </c>
      <c r="AA191" s="69">
        <v>0</v>
      </c>
      <c r="AB191" s="69">
        <v>0</v>
      </c>
      <c r="AC191" s="69">
        <v>278.67999999999978</v>
      </c>
      <c r="AD191" s="69">
        <v>0</v>
      </c>
      <c r="AE191" s="69">
        <v>0</v>
      </c>
      <c r="AF191" s="69">
        <v>0</v>
      </c>
      <c r="AG191" s="69">
        <v>0</v>
      </c>
      <c r="AH191" s="69">
        <v>2889.9115999999976</v>
      </c>
      <c r="AI191" s="69">
        <v>0</v>
      </c>
      <c r="AJ191" s="69">
        <v>0</v>
      </c>
      <c r="AK191" s="69">
        <v>0</v>
      </c>
      <c r="AL191" s="69">
        <v>0</v>
      </c>
      <c r="AM191" s="69">
        <v>0</v>
      </c>
      <c r="AN191" s="69">
        <v>0</v>
      </c>
      <c r="AO191" s="69">
        <v>0</v>
      </c>
      <c r="AP191" s="69">
        <v>0</v>
      </c>
      <c r="AQ191" s="69">
        <v>0</v>
      </c>
      <c r="AR191" s="69">
        <v>0</v>
      </c>
      <c r="AS191" s="69">
        <v>0</v>
      </c>
      <c r="AT191" s="69">
        <v>0</v>
      </c>
      <c r="AU191" s="69">
        <v>0</v>
      </c>
      <c r="AV191" s="69">
        <v>0</v>
      </c>
      <c r="AW191" s="69">
        <v>0</v>
      </c>
      <c r="AX191" s="69">
        <v>0</v>
      </c>
      <c r="AY191" s="69">
        <v>5846.7063999999955</v>
      </c>
      <c r="AZ191" s="69">
        <v>0</v>
      </c>
      <c r="BA191" s="69">
        <v>66.883199999999945</v>
      </c>
      <c r="BB191" s="69">
        <v>0</v>
      </c>
      <c r="BC191" s="69">
        <v>0</v>
      </c>
      <c r="BD191" s="69">
        <v>0</v>
      </c>
      <c r="BE191" s="69">
        <v>0</v>
      </c>
    </row>
    <row r="192" spans="2:57" s="39" customFormat="1">
      <c r="B192" s="134" t="str">
        <v>Shared Metallic Path Facility (SMPF) Rentals</v>
      </c>
      <c r="C192" s="133" t="s">
        <v>105</v>
      </c>
      <c r="D192" s="69">
        <v>0</v>
      </c>
      <c r="E192" s="69">
        <v>0</v>
      </c>
      <c r="F192" s="69">
        <v>0</v>
      </c>
      <c r="G192" s="69">
        <v>0</v>
      </c>
      <c r="H192" s="69">
        <v>0</v>
      </c>
      <c r="I192" s="69">
        <v>0</v>
      </c>
      <c r="J192" s="69">
        <v>4067674.7983623315</v>
      </c>
      <c r="K192" s="69">
        <v>0</v>
      </c>
      <c r="L192" s="69">
        <v>0</v>
      </c>
      <c r="M192" s="69">
        <v>0</v>
      </c>
      <c r="N192" s="69">
        <v>0</v>
      </c>
      <c r="O192" s="69">
        <v>2005538.7060100639</v>
      </c>
      <c r="P192" s="69">
        <v>0</v>
      </c>
      <c r="Q192" s="69">
        <v>2005538.7060100639</v>
      </c>
      <c r="R192" s="69">
        <v>4067674.7983623315</v>
      </c>
      <c r="S192" s="69">
        <v>2005538.7060100639</v>
      </c>
      <c r="T192" s="69">
        <v>0</v>
      </c>
      <c r="U192" s="69">
        <v>0</v>
      </c>
      <c r="V192" s="69">
        <v>2005538.7060100639</v>
      </c>
      <c r="W192" s="69">
        <v>0</v>
      </c>
      <c r="X192" s="69">
        <v>0</v>
      </c>
      <c r="Y192" s="69">
        <v>0</v>
      </c>
      <c r="Z192" s="69">
        <v>0</v>
      </c>
      <c r="AA192" s="69">
        <v>0</v>
      </c>
      <c r="AB192" s="69">
        <v>0</v>
      </c>
      <c r="AC192" s="69">
        <v>0</v>
      </c>
      <c r="AD192" s="69">
        <v>0</v>
      </c>
      <c r="AE192" s="69">
        <v>0</v>
      </c>
      <c r="AF192" s="69">
        <v>691504.71572159638</v>
      </c>
      <c r="AG192" s="69">
        <v>0</v>
      </c>
      <c r="AH192" s="69">
        <v>40676.747983623318</v>
      </c>
      <c r="AI192" s="69">
        <v>0</v>
      </c>
      <c r="AJ192" s="69">
        <v>0</v>
      </c>
      <c r="AK192" s="69">
        <v>0</v>
      </c>
      <c r="AL192" s="69">
        <v>0</v>
      </c>
      <c r="AM192" s="69">
        <v>0</v>
      </c>
      <c r="AN192" s="69">
        <v>0</v>
      </c>
      <c r="AO192" s="69">
        <v>0</v>
      </c>
      <c r="AP192" s="69">
        <v>0</v>
      </c>
      <c r="AQ192" s="69">
        <v>0</v>
      </c>
      <c r="AR192" s="69">
        <v>0</v>
      </c>
      <c r="AS192" s="69">
        <v>0</v>
      </c>
      <c r="AT192" s="69">
        <v>0</v>
      </c>
      <c r="AU192" s="69">
        <v>0</v>
      </c>
      <c r="AV192" s="69">
        <v>0</v>
      </c>
      <c r="AW192" s="69">
        <v>0</v>
      </c>
      <c r="AX192" s="69">
        <v>0</v>
      </c>
      <c r="AY192" s="69">
        <v>10169186.995905828</v>
      </c>
      <c r="AZ192" s="69">
        <v>0</v>
      </c>
      <c r="BA192" s="69">
        <v>122030.24395086995</v>
      </c>
      <c r="BB192" s="69">
        <v>0</v>
      </c>
      <c r="BC192" s="69">
        <v>0</v>
      </c>
      <c r="BD192" s="69">
        <v>0</v>
      </c>
      <c r="BE192" s="69">
        <v>0</v>
      </c>
    </row>
    <row r="193" spans="2:58" s="39" customFormat="1">
      <c r="B193" s="134" t="str">
        <v>WLR Simultaneously Provided Conversions</v>
      </c>
      <c r="C193" s="133" t="s">
        <v>105</v>
      </c>
      <c r="D193" s="69">
        <v>0</v>
      </c>
      <c r="E193" s="69">
        <v>0</v>
      </c>
      <c r="F193" s="69">
        <v>0</v>
      </c>
      <c r="G193" s="69">
        <v>0</v>
      </c>
      <c r="H193" s="69">
        <v>0</v>
      </c>
      <c r="I193" s="69">
        <v>0</v>
      </c>
      <c r="J193" s="69">
        <v>142009.84775317606</v>
      </c>
      <c r="K193" s="69">
        <v>142009.84775317606</v>
      </c>
      <c r="L193" s="69">
        <v>142009.84775317606</v>
      </c>
      <c r="M193" s="69">
        <v>232896.15031520871</v>
      </c>
      <c r="N193" s="69">
        <v>0</v>
      </c>
      <c r="O193" s="69">
        <v>0</v>
      </c>
      <c r="P193" s="69">
        <v>0</v>
      </c>
      <c r="Q193" s="69">
        <v>0</v>
      </c>
      <c r="R193" s="69">
        <v>0</v>
      </c>
      <c r="S193" s="69">
        <v>0</v>
      </c>
      <c r="T193" s="69">
        <v>0</v>
      </c>
      <c r="U193" s="69">
        <v>0</v>
      </c>
      <c r="V193" s="69">
        <v>0</v>
      </c>
      <c r="W193" s="69">
        <v>0</v>
      </c>
      <c r="X193" s="69">
        <v>0</v>
      </c>
      <c r="Y193" s="69">
        <v>0</v>
      </c>
      <c r="Z193" s="69">
        <v>0</v>
      </c>
      <c r="AA193" s="69">
        <v>0</v>
      </c>
      <c r="AB193" s="69">
        <v>142009.84775317606</v>
      </c>
      <c r="AC193" s="69">
        <v>0</v>
      </c>
      <c r="AD193" s="69">
        <v>0</v>
      </c>
      <c r="AE193" s="69">
        <v>0</v>
      </c>
      <c r="AF193" s="69">
        <v>0</v>
      </c>
      <c r="AG193" s="69">
        <v>0</v>
      </c>
      <c r="AH193" s="69">
        <v>0</v>
      </c>
      <c r="AI193" s="69">
        <v>0</v>
      </c>
      <c r="AJ193" s="69">
        <v>0</v>
      </c>
      <c r="AK193" s="69">
        <v>0</v>
      </c>
      <c r="AL193" s="69">
        <v>0</v>
      </c>
      <c r="AM193" s="69">
        <v>0</v>
      </c>
      <c r="AN193" s="69">
        <v>0</v>
      </c>
      <c r="AO193" s="69">
        <v>0</v>
      </c>
      <c r="AP193" s="69">
        <v>0</v>
      </c>
      <c r="AQ193" s="69">
        <v>0</v>
      </c>
      <c r="AR193" s="69">
        <v>0</v>
      </c>
      <c r="AS193" s="69">
        <v>0</v>
      </c>
      <c r="AT193" s="69">
        <v>0</v>
      </c>
      <c r="AU193" s="69">
        <v>0</v>
      </c>
      <c r="AV193" s="69">
        <v>0</v>
      </c>
      <c r="AW193" s="69">
        <v>0</v>
      </c>
      <c r="AX193" s="69">
        <v>0</v>
      </c>
      <c r="AY193" s="69">
        <v>0</v>
      </c>
      <c r="AZ193" s="69">
        <v>0</v>
      </c>
      <c r="BA193" s="69">
        <v>0</v>
      </c>
      <c r="BB193" s="69">
        <v>0</v>
      </c>
      <c r="BC193" s="69">
        <v>0</v>
      </c>
      <c r="BD193" s="69">
        <v>0</v>
      </c>
      <c r="BE193" s="69">
        <v>0</v>
      </c>
    </row>
    <row r="194" spans="2:58" s="39" customFormat="1">
      <c r="B194" s="134" t="str">
        <v>WLR Simultaneously Provided Connections</v>
      </c>
      <c r="C194" s="133" t="s">
        <v>105</v>
      </c>
      <c r="D194" s="69">
        <v>0</v>
      </c>
      <c r="E194" s="69">
        <v>0</v>
      </c>
      <c r="F194" s="69">
        <v>0</v>
      </c>
      <c r="G194" s="69">
        <v>0</v>
      </c>
      <c r="H194" s="69">
        <v>0</v>
      </c>
      <c r="I194" s="69">
        <v>0</v>
      </c>
      <c r="J194" s="69">
        <v>202073.38968959067</v>
      </c>
      <c r="K194" s="69">
        <v>202073.38968959067</v>
      </c>
      <c r="L194" s="69">
        <v>202073.38968959067</v>
      </c>
      <c r="M194" s="69">
        <v>222280.72865854975</v>
      </c>
      <c r="N194" s="69">
        <v>0</v>
      </c>
      <c r="O194" s="69">
        <v>0</v>
      </c>
      <c r="P194" s="69">
        <v>0</v>
      </c>
      <c r="Q194" s="69">
        <v>0</v>
      </c>
      <c r="R194" s="69">
        <v>0</v>
      </c>
      <c r="S194" s="69">
        <v>0</v>
      </c>
      <c r="T194" s="69">
        <v>0</v>
      </c>
      <c r="U194" s="69">
        <v>0</v>
      </c>
      <c r="V194" s="69">
        <v>0</v>
      </c>
      <c r="W194" s="69">
        <v>0</v>
      </c>
      <c r="X194" s="69">
        <v>0</v>
      </c>
      <c r="Y194" s="69">
        <v>0</v>
      </c>
      <c r="Z194" s="69">
        <v>0</v>
      </c>
      <c r="AA194" s="69">
        <v>0</v>
      </c>
      <c r="AB194" s="69">
        <v>202073.38968959067</v>
      </c>
      <c r="AC194" s="69">
        <v>0</v>
      </c>
      <c r="AD194" s="69">
        <v>0</v>
      </c>
      <c r="AE194" s="69">
        <v>0</v>
      </c>
      <c r="AF194" s="69">
        <v>0</v>
      </c>
      <c r="AG194" s="69">
        <v>0</v>
      </c>
      <c r="AH194" s="69">
        <v>0</v>
      </c>
      <c r="AI194" s="69">
        <v>0</v>
      </c>
      <c r="AJ194" s="69">
        <v>0</v>
      </c>
      <c r="AK194" s="69">
        <v>0</v>
      </c>
      <c r="AL194" s="69">
        <v>0</v>
      </c>
      <c r="AM194" s="69">
        <v>0</v>
      </c>
      <c r="AN194" s="69">
        <v>0</v>
      </c>
      <c r="AO194" s="69">
        <v>0</v>
      </c>
      <c r="AP194" s="69">
        <v>0</v>
      </c>
      <c r="AQ194" s="69">
        <v>0</v>
      </c>
      <c r="AR194" s="69">
        <v>0</v>
      </c>
      <c r="AS194" s="69">
        <v>0</v>
      </c>
      <c r="AT194" s="69">
        <v>0</v>
      </c>
      <c r="AU194" s="69">
        <v>0</v>
      </c>
      <c r="AV194" s="69">
        <v>0</v>
      </c>
      <c r="AW194" s="69">
        <v>0</v>
      </c>
      <c r="AX194" s="69">
        <v>0</v>
      </c>
      <c r="AY194" s="69">
        <v>1764100.6919901266</v>
      </c>
      <c r="AZ194" s="69">
        <v>0</v>
      </c>
      <c r="BA194" s="69">
        <v>4041.4677937918136</v>
      </c>
      <c r="BB194" s="69">
        <v>0</v>
      </c>
      <c r="BC194" s="69">
        <v>0</v>
      </c>
      <c r="BD194" s="69">
        <v>0</v>
      </c>
      <c r="BE194" s="69">
        <v>0</v>
      </c>
    </row>
    <row r="195" spans="2:58" s="39" customFormat="1">
      <c r="B195" s="134" t="str">
        <v>GEA FTTC Rentals</v>
      </c>
      <c r="C195" s="133" t="s">
        <v>105</v>
      </c>
      <c r="D195" s="69">
        <v>0</v>
      </c>
      <c r="E195" s="69">
        <v>0</v>
      </c>
      <c r="F195" s="69">
        <v>0</v>
      </c>
      <c r="G195" s="69">
        <v>0</v>
      </c>
      <c r="H195" s="69">
        <v>0</v>
      </c>
      <c r="I195" s="69">
        <v>0</v>
      </c>
      <c r="J195" s="69">
        <v>0</v>
      </c>
      <c r="K195" s="69">
        <v>0</v>
      </c>
      <c r="L195" s="69">
        <v>0</v>
      </c>
      <c r="M195" s="69">
        <v>0</v>
      </c>
      <c r="N195" s="69">
        <v>0</v>
      </c>
      <c r="O195" s="69">
        <v>0</v>
      </c>
      <c r="P195" s="69">
        <v>0</v>
      </c>
      <c r="Q195" s="69">
        <v>0</v>
      </c>
      <c r="R195" s="69">
        <v>0</v>
      </c>
      <c r="S195" s="69">
        <v>0</v>
      </c>
      <c r="T195" s="69">
        <v>0</v>
      </c>
      <c r="U195" s="69">
        <v>0</v>
      </c>
      <c r="V195" s="69">
        <v>0</v>
      </c>
      <c r="W195" s="69">
        <v>0</v>
      </c>
      <c r="X195" s="69">
        <v>0</v>
      </c>
      <c r="Y195" s="69">
        <v>10447223.400346043</v>
      </c>
      <c r="Z195" s="69">
        <v>10447223.400346043</v>
      </c>
      <c r="AA195" s="69">
        <v>0</v>
      </c>
      <c r="AB195" s="69">
        <v>0</v>
      </c>
      <c r="AC195" s="69">
        <v>0</v>
      </c>
      <c r="AD195" s="69">
        <v>0</v>
      </c>
      <c r="AE195" s="69">
        <v>0</v>
      </c>
      <c r="AF195" s="69">
        <v>0</v>
      </c>
      <c r="AG195" s="69">
        <v>10447223.400346043</v>
      </c>
      <c r="AH195" s="69">
        <v>0</v>
      </c>
      <c r="AI195" s="69">
        <v>0</v>
      </c>
      <c r="AJ195" s="69">
        <v>10447223.400346043</v>
      </c>
      <c r="AK195" s="69">
        <v>10447223.400346043</v>
      </c>
      <c r="AL195" s="69">
        <v>10447223.400346043</v>
      </c>
      <c r="AM195" s="69">
        <v>10447223.400346043</v>
      </c>
      <c r="AN195" s="69">
        <v>10447223.400346043</v>
      </c>
      <c r="AO195" s="69">
        <v>10447223.400346043</v>
      </c>
      <c r="AP195" s="69">
        <v>0</v>
      </c>
      <c r="AQ195" s="69">
        <v>0</v>
      </c>
      <c r="AR195" s="69">
        <v>0</v>
      </c>
      <c r="AS195" s="69">
        <v>10447223.400346043</v>
      </c>
      <c r="AT195" s="69">
        <v>10447223.400346043</v>
      </c>
      <c r="AU195" s="69">
        <v>0</v>
      </c>
      <c r="AV195" s="69">
        <v>0</v>
      </c>
      <c r="AW195" s="69">
        <v>0</v>
      </c>
      <c r="AX195" s="69">
        <v>0</v>
      </c>
      <c r="AY195" s="69">
        <v>1039420763.9806972</v>
      </c>
      <c r="AZ195" s="69">
        <v>0</v>
      </c>
      <c r="BA195" s="69">
        <v>8965900.6794014517</v>
      </c>
      <c r="BB195" s="69">
        <v>0</v>
      </c>
      <c r="BC195" s="69">
        <v>0</v>
      </c>
      <c r="BD195" s="69">
        <v>0</v>
      </c>
      <c r="BE195" s="69">
        <v>0</v>
      </c>
    </row>
    <row r="196" spans="2:58" s="39" customFormat="1">
      <c r="B196" s="134" t="str">
        <v>GEA FTTC Connections</v>
      </c>
      <c r="C196" s="133" t="s">
        <v>105</v>
      </c>
      <c r="D196" s="69">
        <v>0</v>
      </c>
      <c r="E196" s="69">
        <v>0</v>
      </c>
      <c r="F196" s="69">
        <v>0</v>
      </c>
      <c r="G196" s="69">
        <v>0</v>
      </c>
      <c r="H196" s="69">
        <v>0</v>
      </c>
      <c r="I196" s="69">
        <v>0</v>
      </c>
      <c r="J196" s="69">
        <v>0</v>
      </c>
      <c r="K196" s="69">
        <v>0</v>
      </c>
      <c r="L196" s="69">
        <v>2964038.1778808124</v>
      </c>
      <c r="M196" s="69">
        <v>0</v>
      </c>
      <c r="N196" s="69">
        <v>0</v>
      </c>
      <c r="O196" s="69">
        <v>0</v>
      </c>
      <c r="P196" s="69">
        <v>0</v>
      </c>
      <c r="Q196" s="69">
        <v>0</v>
      </c>
      <c r="R196" s="69">
        <v>0</v>
      </c>
      <c r="S196" s="69">
        <v>0</v>
      </c>
      <c r="T196" s="69">
        <v>0</v>
      </c>
      <c r="U196" s="69">
        <v>0</v>
      </c>
      <c r="V196" s="69">
        <v>0</v>
      </c>
      <c r="W196" s="69">
        <v>0</v>
      </c>
      <c r="X196" s="69">
        <v>0</v>
      </c>
      <c r="Y196" s="69">
        <v>0</v>
      </c>
      <c r="Z196" s="69">
        <v>2964038.1778808124</v>
      </c>
      <c r="AA196" s="69">
        <v>0</v>
      </c>
      <c r="AB196" s="69">
        <v>0</v>
      </c>
      <c r="AC196" s="69">
        <v>0</v>
      </c>
      <c r="AD196" s="69">
        <v>2964038.1778808124</v>
      </c>
      <c r="AE196" s="69">
        <v>0</v>
      </c>
      <c r="AF196" s="69">
        <v>0</v>
      </c>
      <c r="AG196" s="69">
        <v>0</v>
      </c>
      <c r="AH196" s="69">
        <v>0</v>
      </c>
      <c r="AI196" s="69">
        <v>0</v>
      </c>
      <c r="AJ196" s="69">
        <v>0</v>
      </c>
      <c r="AK196" s="69">
        <v>0</v>
      </c>
      <c r="AL196" s="69">
        <v>0</v>
      </c>
      <c r="AM196" s="69">
        <v>0</v>
      </c>
      <c r="AN196" s="69">
        <v>0</v>
      </c>
      <c r="AO196" s="69">
        <v>0</v>
      </c>
      <c r="AP196" s="69">
        <v>0</v>
      </c>
      <c r="AQ196" s="69">
        <v>0</v>
      </c>
      <c r="AR196" s="69">
        <v>2964038.1778808124</v>
      </c>
      <c r="AS196" s="69">
        <v>2964038.1778808124</v>
      </c>
      <c r="AT196" s="69">
        <v>2964038.1778808124</v>
      </c>
      <c r="AU196" s="69">
        <v>0</v>
      </c>
      <c r="AV196" s="69">
        <v>0</v>
      </c>
      <c r="AW196" s="69">
        <v>0</v>
      </c>
      <c r="AX196" s="69">
        <v>0</v>
      </c>
      <c r="AY196" s="69">
        <v>145886254.06757122</v>
      </c>
      <c r="AZ196" s="69">
        <v>0</v>
      </c>
      <c r="BA196" s="69">
        <v>1273610.1545581617</v>
      </c>
      <c r="BB196" s="69">
        <v>0</v>
      </c>
      <c r="BC196" s="69">
        <v>0</v>
      </c>
      <c r="BD196" s="69">
        <v>0</v>
      </c>
      <c r="BE196" s="69">
        <v>0</v>
      </c>
    </row>
    <row r="197" spans="2:58" s="39" customFormat="1">
      <c r="B197" s="134" t="str">
        <v>GEA CP to CP Migration</v>
      </c>
      <c r="C197" s="133" t="s">
        <v>105</v>
      </c>
      <c r="D197" s="69">
        <v>0</v>
      </c>
      <c r="E197" s="69">
        <v>0</v>
      </c>
      <c r="F197" s="69">
        <v>0</v>
      </c>
      <c r="G197" s="69">
        <v>0</v>
      </c>
      <c r="H197" s="69">
        <v>0</v>
      </c>
      <c r="I197" s="69">
        <v>0</v>
      </c>
      <c r="J197" s="69">
        <v>0</v>
      </c>
      <c r="K197" s="69">
        <v>0</v>
      </c>
      <c r="L197" s="69">
        <v>1154147.7164134539</v>
      </c>
      <c r="M197" s="69">
        <v>0</v>
      </c>
      <c r="N197" s="69">
        <v>0</v>
      </c>
      <c r="O197" s="69">
        <v>0</v>
      </c>
      <c r="P197" s="69">
        <v>0</v>
      </c>
      <c r="Q197" s="69">
        <v>0</v>
      </c>
      <c r="R197" s="69">
        <v>0</v>
      </c>
      <c r="S197" s="69">
        <v>0</v>
      </c>
      <c r="T197" s="69">
        <v>0</v>
      </c>
      <c r="U197" s="69">
        <v>0</v>
      </c>
      <c r="V197" s="69">
        <v>0</v>
      </c>
      <c r="W197" s="69">
        <v>0</v>
      </c>
      <c r="X197" s="69">
        <v>0</v>
      </c>
      <c r="Y197" s="69">
        <v>0</v>
      </c>
      <c r="Z197" s="69">
        <v>1154147.7164134539</v>
      </c>
      <c r="AA197" s="69">
        <v>0</v>
      </c>
      <c r="AB197" s="69">
        <v>0</v>
      </c>
      <c r="AC197" s="69">
        <v>0</v>
      </c>
      <c r="AD197" s="69">
        <v>1154147.7164134539</v>
      </c>
      <c r="AE197" s="69">
        <v>0</v>
      </c>
      <c r="AF197" s="69">
        <v>0</v>
      </c>
      <c r="AG197" s="69">
        <v>0</v>
      </c>
      <c r="AH197" s="69">
        <v>0</v>
      </c>
      <c r="AI197" s="69">
        <v>0</v>
      </c>
      <c r="AJ197" s="69">
        <v>0</v>
      </c>
      <c r="AK197" s="69">
        <v>0</v>
      </c>
      <c r="AL197" s="69">
        <v>0</v>
      </c>
      <c r="AM197" s="69">
        <v>0</v>
      </c>
      <c r="AN197" s="69">
        <v>0</v>
      </c>
      <c r="AO197" s="69">
        <v>0</v>
      </c>
      <c r="AP197" s="69">
        <v>0</v>
      </c>
      <c r="AQ197" s="69">
        <v>0</v>
      </c>
      <c r="AR197" s="69">
        <v>0</v>
      </c>
      <c r="AS197" s="69">
        <v>0</v>
      </c>
      <c r="AT197" s="69">
        <v>0</v>
      </c>
      <c r="AU197" s="69">
        <v>0</v>
      </c>
      <c r="AV197" s="69">
        <v>0</v>
      </c>
      <c r="AW197" s="69">
        <v>0</v>
      </c>
      <c r="AX197" s="69">
        <v>0</v>
      </c>
      <c r="AY197" s="69">
        <v>12712850.965867596</v>
      </c>
      <c r="AZ197" s="69">
        <v>0</v>
      </c>
      <c r="BA197" s="69">
        <v>111969.55457742463</v>
      </c>
      <c r="BB197" s="69">
        <v>0</v>
      </c>
      <c r="BC197" s="69">
        <v>0</v>
      </c>
      <c r="BD197" s="69">
        <v>0</v>
      </c>
      <c r="BE197" s="69">
        <v>0</v>
      </c>
    </row>
    <row r="198" spans="2:58" s="39" customFormat="1">
      <c r="B198" s="134" t="str">
        <v>GEA Other</v>
      </c>
      <c r="C198" s="133" t="s">
        <v>105</v>
      </c>
      <c r="D198" s="69">
        <v>0</v>
      </c>
      <c r="E198" s="69">
        <v>0</v>
      </c>
      <c r="F198" s="69">
        <v>0</v>
      </c>
      <c r="G198" s="69">
        <v>0</v>
      </c>
      <c r="H198" s="69">
        <v>0</v>
      </c>
      <c r="I198" s="69">
        <v>0</v>
      </c>
      <c r="J198" s="69">
        <v>0</v>
      </c>
      <c r="K198" s="69">
        <v>0</v>
      </c>
      <c r="L198" s="69">
        <v>0</v>
      </c>
      <c r="M198" s="69">
        <v>0</v>
      </c>
      <c r="N198" s="69">
        <v>0</v>
      </c>
      <c r="O198" s="69">
        <v>0</v>
      </c>
      <c r="P198" s="69">
        <v>0</v>
      </c>
      <c r="Q198" s="69">
        <v>0</v>
      </c>
      <c r="R198" s="69">
        <v>0</v>
      </c>
      <c r="S198" s="69">
        <v>0</v>
      </c>
      <c r="T198" s="69">
        <v>0</v>
      </c>
      <c r="U198" s="69">
        <v>0</v>
      </c>
      <c r="V198" s="69">
        <v>0</v>
      </c>
      <c r="W198" s="69">
        <v>0</v>
      </c>
      <c r="X198" s="69">
        <v>0</v>
      </c>
      <c r="Y198" s="69">
        <v>0</v>
      </c>
      <c r="Z198" s="69">
        <v>0</v>
      </c>
      <c r="AA198" s="69">
        <v>0</v>
      </c>
      <c r="AB198" s="69">
        <v>0</v>
      </c>
      <c r="AC198" s="69">
        <v>0</v>
      </c>
      <c r="AD198" s="69">
        <v>12768988.933362462</v>
      </c>
      <c r="AE198" s="69">
        <v>0</v>
      </c>
      <c r="AF198" s="69">
        <v>0</v>
      </c>
      <c r="AG198" s="69">
        <v>12768988.933362462</v>
      </c>
      <c r="AH198" s="69">
        <v>0</v>
      </c>
      <c r="AI198" s="69">
        <v>0</v>
      </c>
      <c r="AJ198" s="69">
        <v>0</v>
      </c>
      <c r="AK198" s="69">
        <v>0</v>
      </c>
      <c r="AL198" s="69">
        <v>0</v>
      </c>
      <c r="AM198" s="69">
        <v>0</v>
      </c>
      <c r="AN198" s="69">
        <v>0</v>
      </c>
      <c r="AO198" s="69">
        <v>0</v>
      </c>
      <c r="AP198" s="69">
        <v>0</v>
      </c>
      <c r="AQ198" s="69">
        <v>0</v>
      </c>
      <c r="AR198" s="69">
        <v>0</v>
      </c>
      <c r="AS198" s="69">
        <v>0</v>
      </c>
      <c r="AT198" s="69">
        <v>0</v>
      </c>
      <c r="AU198" s="69">
        <v>0</v>
      </c>
      <c r="AV198" s="69">
        <v>0</v>
      </c>
      <c r="AW198" s="69">
        <v>0</v>
      </c>
      <c r="AX198" s="69">
        <v>0</v>
      </c>
      <c r="AY198" s="69">
        <v>184129986.53679749</v>
      </c>
      <c r="AZ198" s="69">
        <v>0</v>
      </c>
      <c r="BA198" s="69">
        <v>1603411.8523628663</v>
      </c>
      <c r="BB198" s="69">
        <v>0</v>
      </c>
      <c r="BC198" s="69">
        <v>0</v>
      </c>
      <c r="BD198" s="69">
        <v>0</v>
      </c>
      <c r="BE198" s="69">
        <v>0</v>
      </c>
    </row>
    <row r="199" spans="2:58" s="39" customFormat="1">
      <c r="B199" s="134" t="str">
        <v/>
      </c>
      <c r="C199" s="133" t="s">
        <v>105</v>
      </c>
      <c r="D199" s="69">
        <v>0</v>
      </c>
      <c r="E199" s="69">
        <v>0</v>
      </c>
      <c r="F199" s="69">
        <v>0</v>
      </c>
      <c r="G199" s="69">
        <v>0</v>
      </c>
      <c r="H199" s="69">
        <v>0</v>
      </c>
      <c r="I199" s="69">
        <v>0</v>
      </c>
      <c r="J199" s="69">
        <v>0</v>
      </c>
      <c r="K199" s="69">
        <v>0</v>
      </c>
      <c r="L199" s="69">
        <v>0</v>
      </c>
      <c r="M199" s="69">
        <v>0</v>
      </c>
      <c r="N199" s="69">
        <v>0</v>
      </c>
      <c r="O199" s="69">
        <v>0</v>
      </c>
      <c r="P199" s="69">
        <v>0</v>
      </c>
      <c r="Q199" s="69">
        <v>0</v>
      </c>
      <c r="R199" s="69">
        <v>0</v>
      </c>
      <c r="S199" s="69">
        <v>0</v>
      </c>
      <c r="T199" s="69">
        <v>0</v>
      </c>
      <c r="U199" s="69">
        <v>0</v>
      </c>
      <c r="V199" s="69">
        <v>0</v>
      </c>
      <c r="W199" s="69">
        <v>0</v>
      </c>
      <c r="X199" s="69">
        <v>0</v>
      </c>
      <c r="Y199" s="69">
        <v>0</v>
      </c>
      <c r="Z199" s="69">
        <v>0</v>
      </c>
      <c r="AA199" s="69">
        <v>0</v>
      </c>
      <c r="AB199" s="69">
        <v>0</v>
      </c>
      <c r="AC199" s="69">
        <v>0</v>
      </c>
      <c r="AD199" s="69">
        <v>0</v>
      </c>
      <c r="AE199" s="69">
        <v>0</v>
      </c>
      <c r="AF199" s="69">
        <v>0</v>
      </c>
      <c r="AG199" s="69">
        <v>0</v>
      </c>
      <c r="AH199" s="69">
        <v>0</v>
      </c>
      <c r="AI199" s="69">
        <v>0</v>
      </c>
      <c r="AJ199" s="69">
        <v>0</v>
      </c>
      <c r="AK199" s="69">
        <v>0</v>
      </c>
      <c r="AL199" s="69">
        <v>0</v>
      </c>
      <c r="AM199" s="69">
        <v>0</v>
      </c>
      <c r="AN199" s="69">
        <v>0</v>
      </c>
      <c r="AO199" s="69">
        <v>0</v>
      </c>
      <c r="AP199" s="69">
        <v>0</v>
      </c>
      <c r="AQ199" s="69">
        <v>0</v>
      </c>
      <c r="AR199" s="69">
        <v>0</v>
      </c>
      <c r="AS199" s="69">
        <v>0</v>
      </c>
      <c r="AT199" s="69">
        <v>0</v>
      </c>
      <c r="AU199" s="69">
        <v>0</v>
      </c>
      <c r="AV199" s="69">
        <v>0</v>
      </c>
      <c r="AW199" s="69">
        <v>0</v>
      </c>
      <c r="AX199" s="69">
        <v>0</v>
      </c>
      <c r="AY199" s="69">
        <v>0</v>
      </c>
      <c r="AZ199" s="69">
        <v>0</v>
      </c>
      <c r="BA199" s="69">
        <v>0</v>
      </c>
      <c r="BB199" s="69">
        <v>0</v>
      </c>
      <c r="BC199" s="69">
        <v>0</v>
      </c>
      <c r="BD199" s="69">
        <v>0</v>
      </c>
      <c r="BE199" s="69">
        <v>0</v>
      </c>
    </row>
    <row r="200" spans="2:58" s="39" customFormat="1">
      <c r="B200" s="134" t="str">
        <v/>
      </c>
      <c r="C200" s="133" t="s">
        <v>105</v>
      </c>
      <c r="D200" s="69">
        <v>0</v>
      </c>
      <c r="E200" s="69">
        <v>0</v>
      </c>
      <c r="F200" s="69">
        <v>0</v>
      </c>
      <c r="G200" s="69">
        <v>0</v>
      </c>
      <c r="H200" s="69">
        <v>0</v>
      </c>
      <c r="I200" s="69">
        <v>0</v>
      </c>
      <c r="J200" s="69">
        <v>0</v>
      </c>
      <c r="K200" s="69">
        <v>0</v>
      </c>
      <c r="L200" s="69">
        <v>0</v>
      </c>
      <c r="M200" s="69">
        <v>0</v>
      </c>
      <c r="N200" s="69">
        <v>0</v>
      </c>
      <c r="O200" s="69">
        <v>0</v>
      </c>
      <c r="P200" s="69">
        <v>0</v>
      </c>
      <c r="Q200" s="69">
        <v>0</v>
      </c>
      <c r="R200" s="69">
        <v>0</v>
      </c>
      <c r="S200" s="69">
        <v>0</v>
      </c>
      <c r="T200" s="69">
        <v>0</v>
      </c>
      <c r="U200" s="69">
        <v>0</v>
      </c>
      <c r="V200" s="69">
        <v>0</v>
      </c>
      <c r="W200" s="69">
        <v>0</v>
      </c>
      <c r="X200" s="69">
        <v>0</v>
      </c>
      <c r="Y200" s="69">
        <v>0</v>
      </c>
      <c r="Z200" s="69">
        <v>0</v>
      </c>
      <c r="AA200" s="69">
        <v>0</v>
      </c>
      <c r="AB200" s="69">
        <v>0</v>
      </c>
      <c r="AC200" s="69">
        <v>0</v>
      </c>
      <c r="AD200" s="69">
        <v>0</v>
      </c>
      <c r="AE200" s="69">
        <v>0</v>
      </c>
      <c r="AF200" s="69">
        <v>0</v>
      </c>
      <c r="AG200" s="69">
        <v>0</v>
      </c>
      <c r="AH200" s="69">
        <v>0</v>
      </c>
      <c r="AI200" s="69">
        <v>0</v>
      </c>
      <c r="AJ200" s="69">
        <v>0</v>
      </c>
      <c r="AK200" s="69">
        <v>0</v>
      </c>
      <c r="AL200" s="69">
        <v>0</v>
      </c>
      <c r="AM200" s="69">
        <v>0</v>
      </c>
      <c r="AN200" s="69">
        <v>0</v>
      </c>
      <c r="AO200" s="69">
        <v>0</v>
      </c>
      <c r="AP200" s="69">
        <v>0</v>
      </c>
      <c r="AQ200" s="69">
        <v>0</v>
      </c>
      <c r="AR200" s="69">
        <v>0</v>
      </c>
      <c r="AS200" s="69">
        <v>0</v>
      </c>
      <c r="AT200" s="69">
        <v>0</v>
      </c>
      <c r="AU200" s="69">
        <v>0</v>
      </c>
      <c r="AV200" s="69">
        <v>0</v>
      </c>
      <c r="AW200" s="69">
        <v>0</v>
      </c>
      <c r="AX200" s="69">
        <v>0</v>
      </c>
      <c r="AY200" s="69">
        <v>0</v>
      </c>
      <c r="AZ200" s="69">
        <v>0</v>
      </c>
      <c r="BA200" s="69">
        <v>0</v>
      </c>
      <c r="BB200" s="69">
        <v>0</v>
      </c>
      <c r="BC200" s="69">
        <v>0</v>
      </c>
      <c r="BD200" s="69">
        <v>0</v>
      </c>
      <c r="BE200" s="69">
        <v>0</v>
      </c>
    </row>
    <row r="201" spans="2:58" s="39" customFormat="1">
      <c r="B201" s="134" t="str">
        <v/>
      </c>
      <c r="C201" s="133" t="s">
        <v>105</v>
      </c>
      <c r="D201" s="69">
        <v>0</v>
      </c>
      <c r="E201" s="69">
        <v>0</v>
      </c>
      <c r="F201" s="69">
        <v>0</v>
      </c>
      <c r="G201" s="69">
        <v>0</v>
      </c>
      <c r="H201" s="69">
        <v>0</v>
      </c>
      <c r="I201" s="69">
        <v>0</v>
      </c>
      <c r="J201" s="69">
        <v>0</v>
      </c>
      <c r="K201" s="69">
        <v>0</v>
      </c>
      <c r="L201" s="69">
        <v>0</v>
      </c>
      <c r="M201" s="69">
        <v>0</v>
      </c>
      <c r="N201" s="69">
        <v>0</v>
      </c>
      <c r="O201" s="69">
        <v>0</v>
      </c>
      <c r="P201" s="69">
        <v>0</v>
      </c>
      <c r="Q201" s="69">
        <v>0</v>
      </c>
      <c r="R201" s="69">
        <v>0</v>
      </c>
      <c r="S201" s="69">
        <v>0</v>
      </c>
      <c r="T201" s="69">
        <v>0</v>
      </c>
      <c r="U201" s="69">
        <v>0</v>
      </c>
      <c r="V201" s="69">
        <v>0</v>
      </c>
      <c r="W201" s="69">
        <v>0</v>
      </c>
      <c r="X201" s="69">
        <v>0</v>
      </c>
      <c r="Y201" s="69">
        <v>0</v>
      </c>
      <c r="Z201" s="69">
        <v>0</v>
      </c>
      <c r="AA201" s="69">
        <v>0</v>
      </c>
      <c r="AB201" s="69">
        <v>0</v>
      </c>
      <c r="AC201" s="69">
        <v>0</v>
      </c>
      <c r="AD201" s="69">
        <v>0</v>
      </c>
      <c r="AE201" s="69">
        <v>0</v>
      </c>
      <c r="AF201" s="69">
        <v>0</v>
      </c>
      <c r="AG201" s="69">
        <v>0</v>
      </c>
      <c r="AH201" s="69">
        <v>0</v>
      </c>
      <c r="AI201" s="69">
        <v>0</v>
      </c>
      <c r="AJ201" s="69">
        <v>0</v>
      </c>
      <c r="AK201" s="69">
        <v>0</v>
      </c>
      <c r="AL201" s="69">
        <v>0</v>
      </c>
      <c r="AM201" s="69">
        <v>0</v>
      </c>
      <c r="AN201" s="69">
        <v>0</v>
      </c>
      <c r="AO201" s="69">
        <v>0</v>
      </c>
      <c r="AP201" s="69">
        <v>0</v>
      </c>
      <c r="AQ201" s="69">
        <v>0</v>
      </c>
      <c r="AR201" s="69">
        <v>0</v>
      </c>
      <c r="AS201" s="69">
        <v>0</v>
      </c>
      <c r="AT201" s="69">
        <v>0</v>
      </c>
      <c r="AU201" s="69">
        <v>0</v>
      </c>
      <c r="AV201" s="69">
        <v>0</v>
      </c>
      <c r="AW201" s="69">
        <v>0</v>
      </c>
      <c r="AX201" s="69">
        <v>0</v>
      </c>
      <c r="AY201" s="69">
        <v>0</v>
      </c>
      <c r="AZ201" s="69">
        <v>0</v>
      </c>
      <c r="BA201" s="69">
        <v>0</v>
      </c>
      <c r="BB201" s="69">
        <v>0</v>
      </c>
      <c r="BC201" s="69">
        <v>0</v>
      </c>
      <c r="BD201" s="69">
        <v>0</v>
      </c>
      <c r="BE201" s="69">
        <v>0</v>
      </c>
    </row>
    <row r="202" spans="2:58" s="39" customFormat="1">
      <c r="B202" s="134" t="str">
        <v/>
      </c>
      <c r="C202" s="133" t="s">
        <v>105</v>
      </c>
      <c r="D202" s="69">
        <v>0</v>
      </c>
      <c r="E202" s="69">
        <v>0</v>
      </c>
      <c r="F202" s="69">
        <v>0</v>
      </c>
      <c r="G202" s="69">
        <v>0</v>
      </c>
      <c r="H202" s="69">
        <v>0</v>
      </c>
      <c r="I202" s="69">
        <v>0</v>
      </c>
      <c r="J202" s="69">
        <v>0</v>
      </c>
      <c r="K202" s="69">
        <v>0</v>
      </c>
      <c r="L202" s="69">
        <v>0</v>
      </c>
      <c r="M202" s="69">
        <v>0</v>
      </c>
      <c r="N202" s="69">
        <v>0</v>
      </c>
      <c r="O202" s="69">
        <v>0</v>
      </c>
      <c r="P202" s="69">
        <v>0</v>
      </c>
      <c r="Q202" s="69">
        <v>0</v>
      </c>
      <c r="R202" s="69">
        <v>0</v>
      </c>
      <c r="S202" s="69">
        <v>0</v>
      </c>
      <c r="T202" s="69">
        <v>0</v>
      </c>
      <c r="U202" s="69">
        <v>0</v>
      </c>
      <c r="V202" s="69">
        <v>0</v>
      </c>
      <c r="W202" s="69">
        <v>0</v>
      </c>
      <c r="X202" s="69">
        <v>0</v>
      </c>
      <c r="Y202" s="69">
        <v>0</v>
      </c>
      <c r="Z202" s="69">
        <v>0</v>
      </c>
      <c r="AA202" s="69">
        <v>0</v>
      </c>
      <c r="AB202" s="69">
        <v>0</v>
      </c>
      <c r="AC202" s="69">
        <v>0</v>
      </c>
      <c r="AD202" s="69">
        <v>0</v>
      </c>
      <c r="AE202" s="69">
        <v>0</v>
      </c>
      <c r="AF202" s="69">
        <v>0</v>
      </c>
      <c r="AG202" s="69">
        <v>0</v>
      </c>
      <c r="AH202" s="69">
        <v>0</v>
      </c>
      <c r="AI202" s="69">
        <v>0</v>
      </c>
      <c r="AJ202" s="69">
        <v>0</v>
      </c>
      <c r="AK202" s="69">
        <v>0</v>
      </c>
      <c r="AL202" s="69">
        <v>0</v>
      </c>
      <c r="AM202" s="69">
        <v>0</v>
      </c>
      <c r="AN202" s="69">
        <v>0</v>
      </c>
      <c r="AO202" s="69">
        <v>0</v>
      </c>
      <c r="AP202" s="69">
        <v>0</v>
      </c>
      <c r="AQ202" s="69">
        <v>0</v>
      </c>
      <c r="AR202" s="69">
        <v>0</v>
      </c>
      <c r="AS202" s="69">
        <v>0</v>
      </c>
      <c r="AT202" s="69">
        <v>0</v>
      </c>
      <c r="AU202" s="69">
        <v>0</v>
      </c>
      <c r="AV202" s="69">
        <v>0</v>
      </c>
      <c r="AW202" s="69">
        <v>0</v>
      </c>
      <c r="AX202" s="69">
        <v>0</v>
      </c>
      <c r="AY202" s="69">
        <v>0</v>
      </c>
      <c r="AZ202" s="69">
        <v>0</v>
      </c>
      <c r="BA202" s="69">
        <v>0</v>
      </c>
      <c r="BB202" s="69">
        <v>0</v>
      </c>
      <c r="BC202" s="69">
        <v>0</v>
      </c>
      <c r="BD202" s="69">
        <v>0</v>
      </c>
      <c r="BE202" s="69">
        <v>0</v>
      </c>
    </row>
    <row r="203" spans="2:58" s="39" customFormat="1">
      <c r="B203" s="134" t="str">
        <v/>
      </c>
      <c r="C203" s="133" t="s">
        <v>105</v>
      </c>
      <c r="D203" s="69">
        <v>0</v>
      </c>
      <c r="E203" s="69">
        <v>0</v>
      </c>
      <c r="F203" s="69">
        <v>0</v>
      </c>
      <c r="G203" s="69">
        <v>0</v>
      </c>
      <c r="H203" s="69">
        <v>0</v>
      </c>
      <c r="I203" s="69">
        <v>0</v>
      </c>
      <c r="J203" s="69">
        <v>0</v>
      </c>
      <c r="K203" s="69">
        <v>0</v>
      </c>
      <c r="L203" s="69">
        <v>0</v>
      </c>
      <c r="M203" s="69">
        <v>0</v>
      </c>
      <c r="N203" s="69">
        <v>0</v>
      </c>
      <c r="O203" s="69">
        <v>0</v>
      </c>
      <c r="P203" s="69">
        <v>0</v>
      </c>
      <c r="Q203" s="69">
        <v>0</v>
      </c>
      <c r="R203" s="69">
        <v>0</v>
      </c>
      <c r="S203" s="69">
        <v>0</v>
      </c>
      <c r="T203" s="69">
        <v>0</v>
      </c>
      <c r="U203" s="69">
        <v>0</v>
      </c>
      <c r="V203" s="69">
        <v>0</v>
      </c>
      <c r="W203" s="69">
        <v>0</v>
      </c>
      <c r="X203" s="69">
        <v>0</v>
      </c>
      <c r="Y203" s="69">
        <v>0</v>
      </c>
      <c r="Z203" s="69">
        <v>0</v>
      </c>
      <c r="AA203" s="69">
        <v>0</v>
      </c>
      <c r="AB203" s="69">
        <v>0</v>
      </c>
      <c r="AC203" s="69">
        <v>0</v>
      </c>
      <c r="AD203" s="69">
        <v>0</v>
      </c>
      <c r="AE203" s="69">
        <v>0</v>
      </c>
      <c r="AF203" s="69">
        <v>0</v>
      </c>
      <c r="AG203" s="69">
        <v>0</v>
      </c>
      <c r="AH203" s="69">
        <v>0</v>
      </c>
      <c r="AI203" s="69">
        <v>0</v>
      </c>
      <c r="AJ203" s="69">
        <v>0</v>
      </c>
      <c r="AK203" s="69">
        <v>0</v>
      </c>
      <c r="AL203" s="69">
        <v>0</v>
      </c>
      <c r="AM203" s="69">
        <v>0</v>
      </c>
      <c r="AN203" s="69">
        <v>0</v>
      </c>
      <c r="AO203" s="69">
        <v>0</v>
      </c>
      <c r="AP203" s="69">
        <v>0</v>
      </c>
      <c r="AQ203" s="69">
        <v>0</v>
      </c>
      <c r="AR203" s="69">
        <v>0</v>
      </c>
      <c r="AS203" s="69">
        <v>0</v>
      </c>
      <c r="AT203" s="69">
        <v>0</v>
      </c>
      <c r="AU203" s="69">
        <v>0</v>
      </c>
      <c r="AV203" s="69">
        <v>0</v>
      </c>
      <c r="AW203" s="69">
        <v>0</v>
      </c>
      <c r="AX203" s="69">
        <v>0</v>
      </c>
      <c r="AY203" s="69">
        <v>0</v>
      </c>
      <c r="AZ203" s="69">
        <v>0</v>
      </c>
      <c r="BA203" s="69">
        <v>0</v>
      </c>
      <c r="BB203" s="69">
        <v>0</v>
      </c>
      <c r="BC203" s="69">
        <v>0</v>
      </c>
      <c r="BD203" s="69">
        <v>0</v>
      </c>
      <c r="BE203" s="69">
        <v>0</v>
      </c>
    </row>
    <row r="204" spans="2:58" s="39" customFormat="1">
      <c r="B204" s="134" t="str">
        <v/>
      </c>
      <c r="C204" s="133" t="s">
        <v>105</v>
      </c>
      <c r="D204" s="69">
        <v>0</v>
      </c>
      <c r="E204" s="69">
        <v>0</v>
      </c>
      <c r="F204" s="69">
        <v>0</v>
      </c>
      <c r="G204" s="69">
        <v>0</v>
      </c>
      <c r="H204" s="69">
        <v>0</v>
      </c>
      <c r="I204" s="69">
        <v>0</v>
      </c>
      <c r="J204" s="69">
        <v>0</v>
      </c>
      <c r="K204" s="69">
        <v>0</v>
      </c>
      <c r="L204" s="69">
        <v>0</v>
      </c>
      <c r="M204" s="69">
        <v>0</v>
      </c>
      <c r="N204" s="69">
        <v>0</v>
      </c>
      <c r="O204" s="69">
        <v>0</v>
      </c>
      <c r="P204" s="69">
        <v>0</v>
      </c>
      <c r="Q204" s="69">
        <v>0</v>
      </c>
      <c r="R204" s="69">
        <v>0</v>
      </c>
      <c r="S204" s="69">
        <v>0</v>
      </c>
      <c r="T204" s="69">
        <v>0</v>
      </c>
      <c r="U204" s="69">
        <v>0</v>
      </c>
      <c r="V204" s="69">
        <v>0</v>
      </c>
      <c r="W204" s="69">
        <v>0</v>
      </c>
      <c r="X204" s="69">
        <v>0</v>
      </c>
      <c r="Y204" s="69">
        <v>0</v>
      </c>
      <c r="Z204" s="69">
        <v>0</v>
      </c>
      <c r="AA204" s="69">
        <v>0</v>
      </c>
      <c r="AB204" s="69">
        <v>0</v>
      </c>
      <c r="AC204" s="69">
        <v>0</v>
      </c>
      <c r="AD204" s="69">
        <v>0</v>
      </c>
      <c r="AE204" s="69">
        <v>0</v>
      </c>
      <c r="AF204" s="69">
        <v>0</v>
      </c>
      <c r="AG204" s="69">
        <v>0</v>
      </c>
      <c r="AH204" s="69">
        <v>0</v>
      </c>
      <c r="AI204" s="69">
        <v>0</v>
      </c>
      <c r="AJ204" s="69">
        <v>0</v>
      </c>
      <c r="AK204" s="69">
        <v>0</v>
      </c>
      <c r="AL204" s="69">
        <v>0</v>
      </c>
      <c r="AM204" s="69">
        <v>0</v>
      </c>
      <c r="AN204" s="69">
        <v>0</v>
      </c>
      <c r="AO204" s="69">
        <v>0</v>
      </c>
      <c r="AP204" s="69">
        <v>0</v>
      </c>
      <c r="AQ204" s="69">
        <v>0</v>
      </c>
      <c r="AR204" s="69">
        <v>0</v>
      </c>
      <c r="AS204" s="69">
        <v>0</v>
      </c>
      <c r="AT204" s="69">
        <v>0</v>
      </c>
      <c r="AU204" s="69">
        <v>0</v>
      </c>
      <c r="AV204" s="69">
        <v>0</v>
      </c>
      <c r="AW204" s="69">
        <v>0</v>
      </c>
      <c r="AX204" s="69">
        <v>0</v>
      </c>
      <c r="AY204" s="69">
        <v>0</v>
      </c>
      <c r="AZ204" s="69">
        <v>0</v>
      </c>
      <c r="BA204" s="69">
        <v>0</v>
      </c>
      <c r="BB204" s="69">
        <v>0</v>
      </c>
      <c r="BC204" s="69">
        <v>0</v>
      </c>
      <c r="BD204" s="69">
        <v>0</v>
      </c>
      <c r="BE204" s="69">
        <v>0</v>
      </c>
    </row>
    <row r="205" spans="2:58" s="39" customFormat="1">
      <c r="B205" s="63" t="s">
        <v>117</v>
      </c>
      <c r="C205" s="63" t="s">
        <v>105</v>
      </c>
      <c r="D205" s="70">
        <f t="shared" ref="D205:AI205" si="11">IFERROR(SUM(D173:D204),0)*IF(D172="WLA tie cables",INDEX($D$11:$I$11,MATCH(RIGHT($B171,7),model_years,0)),1)*IF(D172="Co-mingling power &amp; vent",INDEX($D$17:$I$17,MATCH(RIGHT($B171,7),model_years,0)),1)</f>
        <v>10132498.33741346</v>
      </c>
      <c r="E205" s="70">
        <f t="shared" si="11"/>
        <v>0</v>
      </c>
      <c r="F205" s="70">
        <f t="shared" si="11"/>
        <v>0</v>
      </c>
      <c r="G205" s="70">
        <f t="shared" si="11"/>
        <v>5597.3460289405548</v>
      </c>
      <c r="H205" s="70">
        <f t="shared" si="11"/>
        <v>581082.68272696331</v>
      </c>
      <c r="I205" s="70">
        <f t="shared" si="11"/>
        <v>751534.82470052259</v>
      </c>
      <c r="J205" s="70">
        <f t="shared" si="11"/>
        <v>21805120.78556278</v>
      </c>
      <c r="K205" s="70">
        <f t="shared" si="11"/>
        <v>2216778.2644532444</v>
      </c>
      <c r="L205" s="70">
        <f t="shared" si="11"/>
        <v>8298350.4976949776</v>
      </c>
      <c r="M205" s="70">
        <f t="shared" si="11"/>
        <v>8874274.2936410494</v>
      </c>
      <c r="N205" s="70">
        <f t="shared" si="11"/>
        <v>25355876.179684673</v>
      </c>
      <c r="O205" s="70">
        <f t="shared" si="11"/>
        <v>26248067.037358891</v>
      </c>
      <c r="P205" s="70">
        <f t="shared" si="11"/>
        <v>25355876.179684673</v>
      </c>
      <c r="Q205" s="70">
        <f t="shared" si="11"/>
        <v>26248067.037358891</v>
      </c>
      <c r="R205" s="70">
        <f t="shared" si="11"/>
        <v>39556049.315460458</v>
      </c>
      <c r="S205" s="70">
        <f t="shared" si="11"/>
        <v>26248067.037358891</v>
      </c>
      <c r="T205" s="70">
        <f t="shared" si="11"/>
        <v>25355876.179684673</v>
      </c>
      <c r="U205" s="70">
        <f t="shared" si="11"/>
        <v>25355876.179684673</v>
      </c>
      <c r="V205" s="70">
        <f t="shared" si="11"/>
        <v>26248067.037358891</v>
      </c>
      <c r="W205" s="70">
        <f t="shared" si="11"/>
        <v>15223377.842271212</v>
      </c>
      <c r="X205" s="70">
        <f t="shared" si="11"/>
        <v>15223377.842271212</v>
      </c>
      <c r="Y205" s="70">
        <f t="shared" si="11"/>
        <v>10447223.400346043</v>
      </c>
      <c r="Z205" s="70">
        <f t="shared" si="11"/>
        <v>14565409.294640308</v>
      </c>
      <c r="AA205" s="70">
        <f t="shared" si="11"/>
        <v>0</v>
      </c>
      <c r="AB205" s="70">
        <f t="shared" si="11"/>
        <v>3183005.9051287202</v>
      </c>
      <c r="AC205" s="70">
        <f t="shared" si="11"/>
        <v>5713554.0889417818</v>
      </c>
      <c r="AD205" s="70">
        <f t="shared" si="11"/>
        <v>16887174.827656727</v>
      </c>
      <c r="AE205" s="70">
        <f t="shared" si="11"/>
        <v>15223377.842271212</v>
      </c>
      <c r="AF205" s="70">
        <f t="shared" si="11"/>
        <v>11661777.022413652</v>
      </c>
      <c r="AG205" s="70">
        <f t="shared" si="11"/>
        <v>23216212.333708502</v>
      </c>
      <c r="AH205" s="70">
        <f t="shared" si="11"/>
        <v>89661401.514980987</v>
      </c>
      <c r="AI205" s="70">
        <f t="shared" si="11"/>
        <v>0</v>
      </c>
      <c r="AJ205" s="70">
        <f t="shared" ref="AJ205:BE205" si="12">IFERROR(SUM(AJ173:AJ204),0)*IF(AJ172="WLA tie cables",INDEX($D$11:$I$11,MATCH(RIGHT($B171,7),model_years,0)),1)*IF(AJ172="Co-mingling power &amp; vent",INDEX($D$17:$I$17,MATCH(RIGHT($B171,7),model_years,0)),1)</f>
        <v>10447223.400346043</v>
      </c>
      <c r="AK205" s="70">
        <f t="shared" si="12"/>
        <v>10447223.400346043</v>
      </c>
      <c r="AL205" s="70">
        <f t="shared" si="12"/>
        <v>10447223.400346043</v>
      </c>
      <c r="AM205" s="70">
        <f t="shared" si="12"/>
        <v>10447223.400346043</v>
      </c>
      <c r="AN205" s="70">
        <f t="shared" si="12"/>
        <v>10447223.400346043</v>
      </c>
      <c r="AO205" s="70">
        <f t="shared" si="12"/>
        <v>10447223.400346043</v>
      </c>
      <c r="AP205" s="70">
        <f t="shared" si="12"/>
        <v>0</v>
      </c>
      <c r="AQ205" s="70">
        <f t="shared" si="12"/>
        <v>0</v>
      </c>
      <c r="AR205" s="70">
        <f t="shared" si="12"/>
        <v>2964038.1778808124</v>
      </c>
      <c r="AS205" s="70">
        <f t="shared" si="12"/>
        <v>13411261.578226855</v>
      </c>
      <c r="AT205" s="70">
        <f t="shared" si="12"/>
        <v>13411261.578226855</v>
      </c>
      <c r="AU205" s="70">
        <f t="shared" si="12"/>
        <v>15223377.842271212</v>
      </c>
      <c r="AV205" s="70">
        <f t="shared" si="12"/>
        <v>0</v>
      </c>
      <c r="AW205" s="70">
        <f t="shared" si="12"/>
        <v>0</v>
      </c>
      <c r="AX205" s="70">
        <f t="shared" si="12"/>
        <v>0</v>
      </c>
      <c r="AY205" s="70">
        <f t="shared" si="12"/>
        <v>3938896919.3950176</v>
      </c>
      <c r="AZ205" s="70">
        <f t="shared" si="12"/>
        <v>0</v>
      </c>
      <c r="BA205" s="70">
        <f t="shared" si="12"/>
        <v>20667697.75604542</v>
      </c>
      <c r="BB205" s="70">
        <f t="shared" si="12"/>
        <v>29078262.030387137</v>
      </c>
      <c r="BC205" s="70">
        <f t="shared" si="12"/>
        <v>0</v>
      </c>
      <c r="BD205" s="70">
        <f t="shared" si="12"/>
        <v>0</v>
      </c>
      <c r="BE205" s="70">
        <f t="shared" si="12"/>
        <v>0</v>
      </c>
      <c r="BF205" s="52" t="s">
        <v>116</v>
      </c>
    </row>
    <row r="208" spans="2:58" ht="15">
      <c r="B208" s="50" t="s">
        <v>410</v>
      </c>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39"/>
    </row>
    <row r="209" spans="2:58" ht="46.5">
      <c r="B209" s="61" t="s">
        <v>102</v>
      </c>
      <c r="C209" s="61" t="s">
        <v>78</v>
      </c>
      <c r="D209" s="130" t="str">
        <f t="array" ref="D209:BE209">TRANSPOSE(Component_list)</f>
        <v>MPF Line Testing Systems</v>
      </c>
      <c r="E209" s="130" t="str">
        <v>Openreach time related charges</v>
      </c>
      <c r="F209" s="130" t="str">
        <v>Co-mingling electricity</v>
      </c>
      <c r="G209" s="130" t="str">
        <v>Co-mingling set up</v>
      </c>
      <c r="H209" s="130" t="str">
        <v>Co-mingling rentals</v>
      </c>
      <c r="I209" s="130" t="str">
        <v>WLA tie cables</v>
      </c>
      <c r="J209" s="130" t="str">
        <v>Local Loop Unbundling systems development</v>
      </c>
      <c r="K209" s="130" t="str">
        <v>Wholesale Access specific</v>
      </c>
      <c r="L209" s="130" t="str">
        <v>Routeing &amp; records</v>
      </c>
      <c r="M209" s="130" t="str">
        <v>MDF Hardware jumpering</v>
      </c>
      <c r="N209" s="130" t="str">
        <v>E side copper capital</v>
      </c>
      <c r="O209" s="130" t="str">
        <v>E side copper current</v>
      </c>
      <c r="P209" s="130" t="str">
        <v>D side copper capital</v>
      </c>
      <c r="Q209" s="130" t="str">
        <v>D side copper current</v>
      </c>
      <c r="R209" s="130" t="str">
        <v>Local exchanges general frames equipment</v>
      </c>
      <c r="S209" s="130" t="str">
        <v>Local exchanges general frames maintenance</v>
      </c>
      <c r="T209" s="130" t="str">
        <v>Analogue line test equipment</v>
      </c>
      <c r="U209" s="130" t="str">
        <v>Dropwire capital &amp; analogue NTE</v>
      </c>
      <c r="V209" s="130" t="str">
        <v>Analogue line drop maintenance</v>
      </c>
      <c r="W209" s="130" t="str">
        <v>Analogue line cards</v>
      </c>
      <c r="X209" s="130" t="str">
        <v>Pair gain</v>
      </c>
      <c r="Y209" s="130" t="str">
        <v>NGA E-side Copper Capital</v>
      </c>
      <c r="Z209" s="130" t="str">
        <v>FTTC Development</v>
      </c>
      <c r="AA209" s="130" t="str">
        <v>FTTP Development</v>
      </c>
      <c r="AB209" s="130" t="str">
        <v>OR Service Centre - Provision Analogue/ISDN2</v>
      </c>
      <c r="AC209" s="130" t="str">
        <v>OR Service Centre - Provision WLA</v>
      </c>
      <c r="AD209" s="130" t="str">
        <v>Service Centre - Provision  NGA</v>
      </c>
      <c r="AE209" s="130" t="str">
        <v>OR Service Centre - Assurance Analogue/ISDN2</v>
      </c>
      <c r="AF209" s="130" t="str">
        <v>OR Service Centre - Assurance WLA</v>
      </c>
      <c r="AG209" s="130" t="str">
        <v>Service Centre - Assurance  NGA</v>
      </c>
      <c r="AH209" s="130" t="str">
        <v>Service Level Guarantees</v>
      </c>
      <c r="AI209" s="130" t="str">
        <v>Other WLA</v>
      </c>
      <c r="AJ209" s="130" t="str">
        <v>GEA Access Fibre Spine</v>
      </c>
      <c r="AK209" s="130" t="str">
        <v>GEA Distribution Fibre</v>
      </c>
      <c r="AL209" s="130" t="str">
        <v>GEA Electronics</v>
      </c>
      <c r="AM209" s="130" t="str">
        <v>GEA DSLAM &amp; Cabinets</v>
      </c>
      <c r="AN209" s="130" t="str">
        <v>GEA Customer Site Installation</v>
      </c>
      <c r="AO209" s="130" t="str">
        <v>GEA FTTC Repairs</v>
      </c>
      <c r="AP209" s="130" t="str">
        <v>GEA FTTP Repairs</v>
      </c>
      <c r="AQ209" s="130" t="str">
        <v>GEA FTTP Provisions</v>
      </c>
      <c r="AR209" s="130" t="str">
        <v>GEA FTTC Provisions</v>
      </c>
      <c r="AS209" s="130" t="str">
        <v>Fibre Rollout Funding</v>
      </c>
      <c r="AT209" s="130" t="str">
        <v>BDUK Funding</v>
      </c>
      <c r="AU209" s="130" t="str">
        <v>Combi Card and MSAN Access - Voice</v>
      </c>
      <c r="AV209" s="130" t="str">
        <v>iNode features</v>
      </c>
      <c r="AW209" s="130" t="str">
        <v>Caller Display</v>
      </c>
      <c r="AX209" s="130" t="str">
        <v>Network Features</v>
      </c>
      <c r="AY209" s="130" t="str">
        <v>Ofcom Licence Fee Openreach</v>
      </c>
      <c r="AZ209" s="130" t="str">
        <v>Special Fault Investigation</v>
      </c>
      <c r="BA209" s="130" t="str">
        <v>Openreach sales product management</v>
      </c>
      <c r="BB209" s="130" t="str">
        <v>Co-mingling power &amp; vent</v>
      </c>
      <c r="BC209" s="130" t="str">
        <v>Openreach copper</v>
      </c>
      <c r="BD209" s="130" t="str">
        <v>OR Project Services</v>
      </c>
      <c r="BE209" s="130" t="str">
        <v>Openreach non copper</v>
      </c>
      <c r="BF209" s="39"/>
    </row>
    <row r="210" spans="2:58">
      <c r="B210" s="134" t="str">
        <f t="array" ref="B210:B241">Service_list</f>
        <v>Analogue Core WLR Rentals</v>
      </c>
      <c r="C210" s="133" t="s">
        <v>105</v>
      </c>
      <c r="D210" s="69">
        <f t="array" ref="D210:BE241">Service_volume_20_21_comm*usage_factor_2021</f>
        <v>0</v>
      </c>
      <c r="E210" s="69">
        <v>0</v>
      </c>
      <c r="F210" s="69">
        <v>0</v>
      </c>
      <c r="G210" s="69">
        <v>0</v>
      </c>
      <c r="H210" s="69">
        <v>0</v>
      </c>
      <c r="I210" s="69">
        <v>0</v>
      </c>
      <c r="J210" s="69">
        <v>0</v>
      </c>
      <c r="K210" s="69">
        <v>0</v>
      </c>
      <c r="L210" s="69">
        <v>0</v>
      </c>
      <c r="M210" s="69">
        <v>0</v>
      </c>
      <c r="N210" s="69">
        <v>12775527.768024487</v>
      </c>
      <c r="O210" s="69">
        <v>11504418.003693756</v>
      </c>
      <c r="P210" s="69">
        <v>12775527.768024487</v>
      </c>
      <c r="Q210" s="69">
        <v>11504418.003693756</v>
      </c>
      <c r="R210" s="69">
        <v>12775527.768024487</v>
      </c>
      <c r="S210" s="69">
        <v>11504418.003693756</v>
      </c>
      <c r="T210" s="69">
        <v>12775527.768024487</v>
      </c>
      <c r="U210" s="69">
        <v>12775527.768024487</v>
      </c>
      <c r="V210" s="69">
        <v>11504418.003693756</v>
      </c>
      <c r="W210" s="69">
        <v>12775527.768024487</v>
      </c>
      <c r="X210" s="69">
        <v>12775527.768024487</v>
      </c>
      <c r="Y210" s="69">
        <v>0</v>
      </c>
      <c r="Z210" s="69">
        <v>0</v>
      </c>
      <c r="AA210" s="69">
        <v>0</v>
      </c>
      <c r="AB210" s="69">
        <v>0</v>
      </c>
      <c r="AC210" s="69">
        <v>0</v>
      </c>
      <c r="AD210" s="69">
        <v>0</v>
      </c>
      <c r="AE210" s="69">
        <v>12775527.768024487</v>
      </c>
      <c r="AF210" s="69">
        <v>0</v>
      </c>
      <c r="AG210" s="69">
        <v>0</v>
      </c>
      <c r="AH210" s="69">
        <v>0</v>
      </c>
      <c r="AI210" s="69">
        <v>0</v>
      </c>
      <c r="AJ210" s="69">
        <v>0</v>
      </c>
      <c r="AK210" s="69">
        <v>0</v>
      </c>
      <c r="AL210" s="69">
        <v>0</v>
      </c>
      <c r="AM210" s="69">
        <v>0</v>
      </c>
      <c r="AN210" s="69">
        <v>0</v>
      </c>
      <c r="AO210" s="69">
        <v>0</v>
      </c>
      <c r="AP210" s="69">
        <v>0</v>
      </c>
      <c r="AQ210" s="69">
        <v>0</v>
      </c>
      <c r="AR210" s="69">
        <v>0</v>
      </c>
      <c r="AS210" s="69">
        <v>0</v>
      </c>
      <c r="AT210" s="69">
        <v>0</v>
      </c>
      <c r="AU210" s="69">
        <v>12775527.768024487</v>
      </c>
      <c r="AV210" s="69">
        <v>0</v>
      </c>
      <c r="AW210" s="69">
        <v>0</v>
      </c>
      <c r="AX210" s="69">
        <v>0</v>
      </c>
      <c r="AY210" s="69">
        <v>1107893768.0430834</v>
      </c>
      <c r="AZ210" s="69">
        <v>0</v>
      </c>
      <c r="BA210" s="69">
        <v>3066126.6643258771</v>
      </c>
      <c r="BB210" s="69">
        <v>0</v>
      </c>
      <c r="BC210" s="69">
        <v>0</v>
      </c>
      <c r="BD210" s="69">
        <v>0</v>
      </c>
      <c r="BE210" s="69">
        <v>0</v>
      </c>
      <c r="BF210" s="39"/>
    </row>
    <row r="211" spans="2:58">
      <c r="B211" s="134" t="str">
        <v>Analogue Premium Rentals</v>
      </c>
      <c r="C211" s="133" t="s">
        <v>105</v>
      </c>
      <c r="D211" s="69">
        <v>0</v>
      </c>
      <c r="E211" s="69">
        <v>0</v>
      </c>
      <c r="F211" s="69">
        <v>0</v>
      </c>
      <c r="G211" s="69">
        <v>0</v>
      </c>
      <c r="H211" s="69">
        <v>0</v>
      </c>
      <c r="I211" s="69">
        <v>0</v>
      </c>
      <c r="J211" s="69">
        <v>0</v>
      </c>
      <c r="K211" s="69">
        <v>0</v>
      </c>
      <c r="L211" s="69">
        <v>0</v>
      </c>
      <c r="M211" s="69">
        <v>0</v>
      </c>
      <c r="N211" s="69">
        <v>2858445.5710715144</v>
      </c>
      <c r="O211" s="69">
        <v>2574042.5982807647</v>
      </c>
      <c r="P211" s="69">
        <v>2858445.5710715144</v>
      </c>
      <c r="Q211" s="69">
        <v>2574042.5982807647</v>
      </c>
      <c r="R211" s="69">
        <v>2858445.5710715144</v>
      </c>
      <c r="S211" s="69">
        <v>2574042.5982807647</v>
      </c>
      <c r="T211" s="69">
        <v>2858445.5710715144</v>
      </c>
      <c r="U211" s="69">
        <v>2858445.5710715144</v>
      </c>
      <c r="V211" s="69">
        <v>2574042.5982807647</v>
      </c>
      <c r="W211" s="69">
        <v>2858445.5710715144</v>
      </c>
      <c r="X211" s="69">
        <v>2858445.5710715144</v>
      </c>
      <c r="Y211" s="69">
        <v>0</v>
      </c>
      <c r="Z211" s="69">
        <v>0</v>
      </c>
      <c r="AA211" s="69">
        <v>0</v>
      </c>
      <c r="AB211" s="69">
        <v>0</v>
      </c>
      <c r="AC211" s="69">
        <v>0</v>
      </c>
      <c r="AD211" s="69">
        <v>0</v>
      </c>
      <c r="AE211" s="69">
        <v>2858445.5710715144</v>
      </c>
      <c r="AF211" s="69">
        <v>0</v>
      </c>
      <c r="AG211" s="69">
        <v>0</v>
      </c>
      <c r="AH211" s="69">
        <v>0</v>
      </c>
      <c r="AI211" s="69">
        <v>0</v>
      </c>
      <c r="AJ211" s="69">
        <v>0</v>
      </c>
      <c r="AK211" s="69">
        <v>0</v>
      </c>
      <c r="AL211" s="69">
        <v>0</v>
      </c>
      <c r="AM211" s="69">
        <v>0</v>
      </c>
      <c r="AN211" s="69">
        <v>0</v>
      </c>
      <c r="AO211" s="69">
        <v>0</v>
      </c>
      <c r="AP211" s="69">
        <v>0</v>
      </c>
      <c r="AQ211" s="69">
        <v>0</v>
      </c>
      <c r="AR211" s="69">
        <v>0</v>
      </c>
      <c r="AS211" s="69">
        <v>0</v>
      </c>
      <c r="AT211" s="69">
        <v>0</v>
      </c>
      <c r="AU211" s="69">
        <v>2858445.5710715144</v>
      </c>
      <c r="AV211" s="69">
        <v>0</v>
      </c>
      <c r="AW211" s="69">
        <v>0</v>
      </c>
      <c r="AX211" s="69">
        <v>0</v>
      </c>
      <c r="AY211" s="69">
        <v>325919964.01357406</v>
      </c>
      <c r="AZ211" s="69">
        <v>0</v>
      </c>
      <c r="BA211" s="69">
        <v>914702.58274288464</v>
      </c>
      <c r="BB211" s="69">
        <v>0</v>
      </c>
      <c r="BC211" s="69">
        <v>0</v>
      </c>
      <c r="BD211" s="69">
        <v>0</v>
      </c>
      <c r="BE211" s="69">
        <v>0</v>
      </c>
      <c r="BF211" s="39"/>
    </row>
    <row r="212" spans="2:58">
      <c r="B212" s="134" t="str">
        <v>WLR Connections</v>
      </c>
      <c r="C212" s="133" t="s">
        <v>105</v>
      </c>
      <c r="D212" s="69">
        <v>0</v>
      </c>
      <c r="E212" s="69">
        <v>0</v>
      </c>
      <c r="F212" s="69">
        <v>0</v>
      </c>
      <c r="G212" s="69">
        <v>0</v>
      </c>
      <c r="H212" s="69">
        <v>0</v>
      </c>
      <c r="I212" s="69">
        <v>0</v>
      </c>
      <c r="J212" s="69">
        <v>412537.97754415096</v>
      </c>
      <c r="K212" s="69">
        <v>232052.6123685849</v>
      </c>
      <c r="L212" s="69">
        <v>644590.58991273586</v>
      </c>
      <c r="M212" s="69">
        <v>825075.95508830191</v>
      </c>
      <c r="N212" s="69">
        <v>0</v>
      </c>
      <c r="O212" s="69">
        <v>0</v>
      </c>
      <c r="P212" s="69">
        <v>0</v>
      </c>
      <c r="Q212" s="69">
        <v>0</v>
      </c>
      <c r="R212" s="69">
        <v>0</v>
      </c>
      <c r="S212" s="69">
        <v>0</v>
      </c>
      <c r="T212" s="69">
        <v>0</v>
      </c>
      <c r="U212" s="69">
        <v>0</v>
      </c>
      <c r="V212" s="69">
        <v>0</v>
      </c>
      <c r="W212" s="69">
        <v>0</v>
      </c>
      <c r="X212" s="69">
        <v>0</v>
      </c>
      <c r="Y212" s="69">
        <v>0</v>
      </c>
      <c r="Z212" s="69">
        <v>0</v>
      </c>
      <c r="AA212" s="69">
        <v>0</v>
      </c>
      <c r="AB212" s="69">
        <v>644590.58991273586</v>
      </c>
      <c r="AC212" s="69">
        <v>0</v>
      </c>
      <c r="AD212" s="69">
        <v>0</v>
      </c>
      <c r="AE212" s="69">
        <v>0</v>
      </c>
      <c r="AF212" s="69">
        <v>0</v>
      </c>
      <c r="AG212" s="69">
        <v>0</v>
      </c>
      <c r="AH212" s="69">
        <v>0</v>
      </c>
      <c r="AI212" s="69">
        <v>0</v>
      </c>
      <c r="AJ212" s="69">
        <v>0</v>
      </c>
      <c r="AK212" s="69">
        <v>0</v>
      </c>
      <c r="AL212" s="69">
        <v>0</v>
      </c>
      <c r="AM212" s="69">
        <v>0</v>
      </c>
      <c r="AN212" s="69">
        <v>0</v>
      </c>
      <c r="AO212" s="69">
        <v>0</v>
      </c>
      <c r="AP212" s="69">
        <v>0</v>
      </c>
      <c r="AQ212" s="69">
        <v>0</v>
      </c>
      <c r="AR212" s="69">
        <v>0</v>
      </c>
      <c r="AS212" s="69">
        <v>0</v>
      </c>
      <c r="AT212" s="69">
        <v>0</v>
      </c>
      <c r="AU212" s="69">
        <v>0</v>
      </c>
      <c r="AV212" s="69">
        <v>0</v>
      </c>
      <c r="AW212" s="69">
        <v>0</v>
      </c>
      <c r="AX212" s="69">
        <v>0</v>
      </c>
      <c r="AY212" s="69">
        <v>25332410.183570519</v>
      </c>
      <c r="AZ212" s="69">
        <v>0</v>
      </c>
      <c r="BA212" s="69">
        <v>70904.964890400952</v>
      </c>
      <c r="BB212" s="69">
        <v>0</v>
      </c>
      <c r="BC212" s="69">
        <v>0</v>
      </c>
      <c r="BD212" s="69">
        <v>0</v>
      </c>
      <c r="BE212" s="69">
        <v>0</v>
      </c>
      <c r="BF212" s="39"/>
    </row>
    <row r="213" spans="2:58">
      <c r="B213" s="134" t="str">
        <v>WLR Premium Connections</v>
      </c>
      <c r="C213" s="133" t="s">
        <v>105</v>
      </c>
      <c r="D213" s="69">
        <v>0</v>
      </c>
      <c r="E213" s="69">
        <v>0</v>
      </c>
      <c r="F213" s="69">
        <v>0</v>
      </c>
      <c r="G213" s="69">
        <v>0</v>
      </c>
      <c r="H213" s="69">
        <v>0</v>
      </c>
      <c r="I213" s="69">
        <v>0</v>
      </c>
      <c r="J213" s="69">
        <v>0</v>
      </c>
      <c r="K213" s="69">
        <v>153133.2391050437</v>
      </c>
      <c r="L213" s="69">
        <v>153133.2391050437</v>
      </c>
      <c r="M213" s="69">
        <v>153133.2391050437</v>
      </c>
      <c r="N213" s="69">
        <v>0</v>
      </c>
      <c r="O213" s="69">
        <v>0</v>
      </c>
      <c r="P213" s="69">
        <v>0</v>
      </c>
      <c r="Q213" s="69">
        <v>0</v>
      </c>
      <c r="R213" s="69">
        <v>0</v>
      </c>
      <c r="S213" s="69">
        <v>0</v>
      </c>
      <c r="T213" s="69">
        <v>0</v>
      </c>
      <c r="U213" s="69">
        <v>0</v>
      </c>
      <c r="V213" s="69">
        <v>0</v>
      </c>
      <c r="W213" s="69">
        <v>0</v>
      </c>
      <c r="X213" s="69">
        <v>0</v>
      </c>
      <c r="Y213" s="69">
        <v>0</v>
      </c>
      <c r="Z213" s="69">
        <v>0</v>
      </c>
      <c r="AA213" s="69">
        <v>0</v>
      </c>
      <c r="AB213" s="69">
        <v>153133.2391050437</v>
      </c>
      <c r="AC213" s="69">
        <v>0</v>
      </c>
      <c r="AD213" s="69">
        <v>0</v>
      </c>
      <c r="AE213" s="69">
        <v>0</v>
      </c>
      <c r="AF213" s="69">
        <v>0</v>
      </c>
      <c r="AG213" s="69">
        <v>0</v>
      </c>
      <c r="AH213" s="69">
        <v>0</v>
      </c>
      <c r="AI213" s="69">
        <v>0</v>
      </c>
      <c r="AJ213" s="69">
        <v>0</v>
      </c>
      <c r="AK213" s="69">
        <v>0</v>
      </c>
      <c r="AL213" s="69">
        <v>0</v>
      </c>
      <c r="AM213" s="69">
        <v>0</v>
      </c>
      <c r="AN213" s="69">
        <v>0</v>
      </c>
      <c r="AO213" s="69">
        <v>0</v>
      </c>
      <c r="AP213" s="69">
        <v>0</v>
      </c>
      <c r="AQ213" s="69">
        <v>0</v>
      </c>
      <c r="AR213" s="69">
        <v>0</v>
      </c>
      <c r="AS213" s="69">
        <v>0</v>
      </c>
      <c r="AT213" s="69">
        <v>0</v>
      </c>
      <c r="AU213" s="69">
        <v>0</v>
      </c>
      <c r="AV213" s="69">
        <v>0</v>
      </c>
      <c r="AW213" s="69">
        <v>0</v>
      </c>
      <c r="AX213" s="69">
        <v>0</v>
      </c>
      <c r="AY213" s="69">
        <v>5883379.0464157788</v>
      </c>
      <c r="AZ213" s="69">
        <v>0</v>
      </c>
      <c r="BA213" s="69">
        <v>16844.656301554805</v>
      </c>
      <c r="BB213" s="69">
        <v>0</v>
      </c>
      <c r="BC213" s="69">
        <v>0</v>
      </c>
      <c r="BD213" s="69">
        <v>0</v>
      </c>
      <c r="BE213" s="69">
        <v>0</v>
      </c>
      <c r="BF213" s="39"/>
    </row>
    <row r="214" spans="2:58">
      <c r="B214" s="134" t="str">
        <v>WLR Transfers</v>
      </c>
      <c r="C214" s="133" t="s">
        <v>105</v>
      </c>
      <c r="D214" s="69">
        <v>0</v>
      </c>
      <c r="E214" s="69">
        <v>0</v>
      </c>
      <c r="F214" s="69">
        <v>0</v>
      </c>
      <c r="G214" s="69">
        <v>0</v>
      </c>
      <c r="H214" s="69">
        <v>0</v>
      </c>
      <c r="I214" s="69">
        <v>0</v>
      </c>
      <c r="J214" s="69">
        <v>0</v>
      </c>
      <c r="K214" s="69">
        <v>1389874.3117840211</v>
      </c>
      <c r="L214" s="69">
        <v>0</v>
      </c>
      <c r="M214" s="69">
        <v>0</v>
      </c>
      <c r="N214" s="69">
        <v>0</v>
      </c>
      <c r="O214" s="69">
        <v>0</v>
      </c>
      <c r="P214" s="69">
        <v>0</v>
      </c>
      <c r="Q214" s="69">
        <v>0</v>
      </c>
      <c r="R214" s="69">
        <v>0</v>
      </c>
      <c r="S214" s="69">
        <v>0</v>
      </c>
      <c r="T214" s="69">
        <v>0</v>
      </c>
      <c r="U214" s="69">
        <v>0</v>
      </c>
      <c r="V214" s="69">
        <v>0</v>
      </c>
      <c r="W214" s="69">
        <v>0</v>
      </c>
      <c r="X214" s="69">
        <v>0</v>
      </c>
      <c r="Y214" s="69">
        <v>0</v>
      </c>
      <c r="Z214" s="69">
        <v>0</v>
      </c>
      <c r="AA214" s="69">
        <v>0</v>
      </c>
      <c r="AB214" s="69">
        <v>1389874.3117840211</v>
      </c>
      <c r="AC214" s="69">
        <v>0</v>
      </c>
      <c r="AD214" s="69">
        <v>0</v>
      </c>
      <c r="AE214" s="69">
        <v>0</v>
      </c>
      <c r="AF214" s="69">
        <v>0</v>
      </c>
      <c r="AG214" s="69">
        <v>0</v>
      </c>
      <c r="AH214" s="69">
        <v>0</v>
      </c>
      <c r="AI214" s="69">
        <v>0</v>
      </c>
      <c r="AJ214" s="69">
        <v>0</v>
      </c>
      <c r="AK214" s="69">
        <v>0</v>
      </c>
      <c r="AL214" s="69">
        <v>0</v>
      </c>
      <c r="AM214" s="69">
        <v>0</v>
      </c>
      <c r="AN214" s="69">
        <v>0</v>
      </c>
      <c r="AO214" s="69">
        <v>0</v>
      </c>
      <c r="AP214" s="69">
        <v>0</v>
      </c>
      <c r="AQ214" s="69">
        <v>0</v>
      </c>
      <c r="AR214" s="69">
        <v>0</v>
      </c>
      <c r="AS214" s="69">
        <v>0</v>
      </c>
      <c r="AT214" s="69">
        <v>0</v>
      </c>
      <c r="AU214" s="69">
        <v>0</v>
      </c>
      <c r="AV214" s="69">
        <v>0</v>
      </c>
      <c r="AW214" s="69">
        <v>0</v>
      </c>
      <c r="AX214" s="69">
        <v>0</v>
      </c>
      <c r="AY214" s="69">
        <v>12759046.182177313</v>
      </c>
      <c r="AZ214" s="69">
        <v>0</v>
      </c>
      <c r="BA214" s="69">
        <v>41696.229353520634</v>
      </c>
      <c r="BB214" s="69">
        <v>0</v>
      </c>
      <c r="BC214" s="69">
        <v>0</v>
      </c>
      <c r="BD214" s="69">
        <v>0</v>
      </c>
      <c r="BE214" s="69">
        <v>0</v>
      </c>
      <c r="BF214" s="39"/>
    </row>
    <row r="215" spans="2:58">
      <c r="B215" s="134" t="str">
        <v>WLR Premium Transfers</v>
      </c>
      <c r="C215" s="133" t="s">
        <v>105</v>
      </c>
      <c r="D215" s="69">
        <v>0</v>
      </c>
      <c r="E215" s="69">
        <v>0</v>
      </c>
      <c r="F215" s="69">
        <v>0</v>
      </c>
      <c r="G215" s="69">
        <v>0</v>
      </c>
      <c r="H215" s="69">
        <v>0</v>
      </c>
      <c r="I215" s="69">
        <v>0</v>
      </c>
      <c r="J215" s="69">
        <v>0</v>
      </c>
      <c r="K215" s="69">
        <v>151230.9988291481</v>
      </c>
      <c r="L215" s="69">
        <v>151230.9988291481</v>
      </c>
      <c r="M215" s="69">
        <v>0</v>
      </c>
      <c r="N215" s="69">
        <v>0</v>
      </c>
      <c r="O215" s="69">
        <v>0</v>
      </c>
      <c r="P215" s="69">
        <v>0</v>
      </c>
      <c r="Q215" s="69">
        <v>0</v>
      </c>
      <c r="R215" s="69">
        <v>0</v>
      </c>
      <c r="S215" s="69">
        <v>0</v>
      </c>
      <c r="T215" s="69">
        <v>0</v>
      </c>
      <c r="U215" s="69">
        <v>0</v>
      </c>
      <c r="V215" s="69">
        <v>0</v>
      </c>
      <c r="W215" s="69">
        <v>0</v>
      </c>
      <c r="X215" s="69">
        <v>0</v>
      </c>
      <c r="Y215" s="69">
        <v>0</v>
      </c>
      <c r="Z215" s="69">
        <v>0</v>
      </c>
      <c r="AA215" s="69">
        <v>0</v>
      </c>
      <c r="AB215" s="69">
        <v>151230.9988291481</v>
      </c>
      <c r="AC215" s="69">
        <v>0</v>
      </c>
      <c r="AD215" s="69">
        <v>0</v>
      </c>
      <c r="AE215" s="69">
        <v>0</v>
      </c>
      <c r="AF215" s="69">
        <v>0</v>
      </c>
      <c r="AG215" s="69">
        <v>0</v>
      </c>
      <c r="AH215" s="69">
        <v>0</v>
      </c>
      <c r="AI215" s="69">
        <v>0</v>
      </c>
      <c r="AJ215" s="69">
        <v>0</v>
      </c>
      <c r="AK215" s="69">
        <v>0</v>
      </c>
      <c r="AL215" s="69">
        <v>0</v>
      </c>
      <c r="AM215" s="69">
        <v>0</v>
      </c>
      <c r="AN215" s="69">
        <v>0</v>
      </c>
      <c r="AO215" s="69">
        <v>0</v>
      </c>
      <c r="AP215" s="69">
        <v>0</v>
      </c>
      <c r="AQ215" s="69">
        <v>0</v>
      </c>
      <c r="AR215" s="69">
        <v>0</v>
      </c>
      <c r="AS215" s="69">
        <v>0</v>
      </c>
      <c r="AT215" s="69">
        <v>0</v>
      </c>
      <c r="AU215" s="69">
        <v>0</v>
      </c>
      <c r="AV215" s="69">
        <v>0</v>
      </c>
      <c r="AW215" s="69">
        <v>0</v>
      </c>
      <c r="AX215" s="69">
        <v>0</v>
      </c>
      <c r="AY215" s="69">
        <v>1235557.26043414</v>
      </c>
      <c r="AZ215" s="69">
        <v>0</v>
      </c>
      <c r="BA215" s="69">
        <v>6049.2399531659239</v>
      </c>
      <c r="BB215" s="69">
        <v>0</v>
      </c>
      <c r="BC215" s="69">
        <v>0</v>
      </c>
      <c r="BD215" s="69">
        <v>0</v>
      </c>
      <c r="BE215" s="69">
        <v>0</v>
      </c>
      <c r="BF215" s="39"/>
    </row>
    <row r="216" spans="2:58">
      <c r="B216" s="134" t="str">
        <v>WLR Conversions</v>
      </c>
      <c r="C216" s="133" t="s">
        <v>105</v>
      </c>
      <c r="D216" s="69">
        <v>0</v>
      </c>
      <c r="E216" s="69">
        <v>0</v>
      </c>
      <c r="F216" s="69">
        <v>0</v>
      </c>
      <c r="G216" s="69">
        <v>0</v>
      </c>
      <c r="H216" s="69">
        <v>0</v>
      </c>
      <c r="I216" s="69">
        <v>0</v>
      </c>
      <c r="J216" s="69">
        <v>550597.04245118785</v>
      </c>
      <c r="K216" s="69">
        <v>0</v>
      </c>
      <c r="L216" s="69">
        <v>550597.04245118785</v>
      </c>
      <c r="M216" s="69">
        <v>787353.77070519864</v>
      </c>
      <c r="N216" s="69">
        <v>0</v>
      </c>
      <c r="O216" s="69">
        <v>0</v>
      </c>
      <c r="P216" s="69">
        <v>0</v>
      </c>
      <c r="Q216" s="69">
        <v>0</v>
      </c>
      <c r="R216" s="69">
        <v>0</v>
      </c>
      <c r="S216" s="69">
        <v>0</v>
      </c>
      <c r="T216" s="69">
        <v>0</v>
      </c>
      <c r="U216" s="69">
        <v>0</v>
      </c>
      <c r="V216" s="69">
        <v>0</v>
      </c>
      <c r="W216" s="69">
        <v>0</v>
      </c>
      <c r="X216" s="69">
        <v>0</v>
      </c>
      <c r="Y216" s="69">
        <v>0</v>
      </c>
      <c r="Z216" s="69">
        <v>0</v>
      </c>
      <c r="AA216" s="69">
        <v>0</v>
      </c>
      <c r="AB216" s="69">
        <v>550597.04245118785</v>
      </c>
      <c r="AC216" s="69">
        <v>0</v>
      </c>
      <c r="AD216" s="69">
        <v>0</v>
      </c>
      <c r="AE216" s="69">
        <v>0</v>
      </c>
      <c r="AF216" s="69">
        <v>0</v>
      </c>
      <c r="AG216" s="69">
        <v>0</v>
      </c>
      <c r="AH216" s="69">
        <v>0</v>
      </c>
      <c r="AI216" s="69">
        <v>0</v>
      </c>
      <c r="AJ216" s="69">
        <v>0</v>
      </c>
      <c r="AK216" s="69">
        <v>0</v>
      </c>
      <c r="AL216" s="69">
        <v>0</v>
      </c>
      <c r="AM216" s="69">
        <v>0</v>
      </c>
      <c r="AN216" s="69">
        <v>0</v>
      </c>
      <c r="AO216" s="69">
        <v>0</v>
      </c>
      <c r="AP216" s="69">
        <v>0</v>
      </c>
      <c r="AQ216" s="69">
        <v>0</v>
      </c>
      <c r="AR216" s="69">
        <v>0</v>
      </c>
      <c r="AS216" s="69">
        <v>0</v>
      </c>
      <c r="AT216" s="69">
        <v>0</v>
      </c>
      <c r="AU216" s="69">
        <v>0</v>
      </c>
      <c r="AV216" s="69">
        <v>0</v>
      </c>
      <c r="AW216" s="69">
        <v>0</v>
      </c>
      <c r="AX216" s="69">
        <v>0</v>
      </c>
      <c r="AY216" s="69">
        <v>16661066.504572945</v>
      </c>
      <c r="AZ216" s="69">
        <v>0</v>
      </c>
      <c r="BA216" s="69">
        <v>44047.763396095026</v>
      </c>
      <c r="BB216" s="69">
        <v>0</v>
      </c>
      <c r="BC216" s="69">
        <v>0</v>
      </c>
      <c r="BD216" s="69">
        <v>0</v>
      </c>
      <c r="BE216" s="69">
        <v>0</v>
      </c>
      <c r="BF216" s="39"/>
    </row>
    <row r="217" spans="2:58">
      <c r="B217" s="134" t="str">
        <v>Metallic Path Facility (MPF) New Provide Services</v>
      </c>
      <c r="C217" s="133" t="s">
        <v>105</v>
      </c>
      <c r="D217" s="69">
        <v>0</v>
      </c>
      <c r="E217" s="69">
        <v>0</v>
      </c>
      <c r="F217" s="69">
        <v>0</v>
      </c>
      <c r="G217" s="69">
        <v>0</v>
      </c>
      <c r="H217" s="69">
        <v>0</v>
      </c>
      <c r="I217" s="69">
        <v>0</v>
      </c>
      <c r="J217" s="69">
        <v>2257132.901945198</v>
      </c>
      <c r="K217" s="69">
        <v>0</v>
      </c>
      <c r="L217" s="69">
        <v>2257132.901945198</v>
      </c>
      <c r="M217" s="69">
        <v>3227700.0497816331</v>
      </c>
      <c r="N217" s="69">
        <v>0</v>
      </c>
      <c r="O217" s="69">
        <v>0</v>
      </c>
      <c r="P217" s="69">
        <v>0</v>
      </c>
      <c r="Q217" s="69">
        <v>0</v>
      </c>
      <c r="R217" s="69">
        <v>0</v>
      </c>
      <c r="S217" s="69">
        <v>0</v>
      </c>
      <c r="T217" s="69">
        <v>0</v>
      </c>
      <c r="U217" s="69">
        <v>0</v>
      </c>
      <c r="V217" s="69">
        <v>0</v>
      </c>
      <c r="W217" s="69">
        <v>0</v>
      </c>
      <c r="X217" s="69">
        <v>0</v>
      </c>
      <c r="Y217" s="69">
        <v>0</v>
      </c>
      <c r="Z217" s="69">
        <v>0</v>
      </c>
      <c r="AA217" s="69">
        <v>0</v>
      </c>
      <c r="AB217" s="69">
        <v>0</v>
      </c>
      <c r="AC217" s="69">
        <v>2257132.901945198</v>
      </c>
      <c r="AD217" s="69">
        <v>0</v>
      </c>
      <c r="AE217" s="69">
        <v>0</v>
      </c>
      <c r="AF217" s="69">
        <v>0</v>
      </c>
      <c r="AG217" s="69">
        <v>0</v>
      </c>
      <c r="AH217" s="69">
        <v>39973823.69344946</v>
      </c>
      <c r="AI217" s="69">
        <v>0</v>
      </c>
      <c r="AJ217" s="69">
        <v>0</v>
      </c>
      <c r="AK217" s="69">
        <v>0</v>
      </c>
      <c r="AL217" s="69">
        <v>0</v>
      </c>
      <c r="AM217" s="69">
        <v>0</v>
      </c>
      <c r="AN217" s="69">
        <v>0</v>
      </c>
      <c r="AO217" s="69">
        <v>0</v>
      </c>
      <c r="AP217" s="69">
        <v>0</v>
      </c>
      <c r="AQ217" s="69">
        <v>0</v>
      </c>
      <c r="AR217" s="69">
        <v>0</v>
      </c>
      <c r="AS217" s="69">
        <v>0</v>
      </c>
      <c r="AT217" s="69">
        <v>0</v>
      </c>
      <c r="AU217" s="69">
        <v>0</v>
      </c>
      <c r="AV217" s="69">
        <v>0</v>
      </c>
      <c r="AW217" s="69">
        <v>0</v>
      </c>
      <c r="AX217" s="69">
        <v>0</v>
      </c>
      <c r="AY217" s="69">
        <v>80873071.876696438</v>
      </c>
      <c r="AZ217" s="69">
        <v>0</v>
      </c>
      <c r="BA217" s="69">
        <v>270855.94823342375</v>
      </c>
      <c r="BB217" s="69">
        <v>0</v>
      </c>
      <c r="BC217" s="69">
        <v>0</v>
      </c>
      <c r="BD217" s="69">
        <v>0</v>
      </c>
      <c r="BE217" s="69">
        <v>0</v>
      </c>
      <c r="BF217" s="39"/>
    </row>
    <row r="218" spans="2:58">
      <c r="B218" s="134" t="str">
        <v>Metallic Path Facility (MPF) Single Migrations</v>
      </c>
      <c r="C218" s="133" t="s">
        <v>105</v>
      </c>
      <c r="D218" s="69">
        <v>0</v>
      </c>
      <c r="E218" s="69">
        <v>0</v>
      </c>
      <c r="F218" s="69">
        <v>0</v>
      </c>
      <c r="G218" s="69">
        <v>0</v>
      </c>
      <c r="H218" s="69">
        <v>0</v>
      </c>
      <c r="I218" s="69">
        <v>0</v>
      </c>
      <c r="J218" s="69">
        <v>686049.10051414417</v>
      </c>
      <c r="K218" s="69">
        <v>0</v>
      </c>
      <c r="L218" s="69">
        <v>0</v>
      </c>
      <c r="M218" s="69">
        <v>987910.7047403676</v>
      </c>
      <c r="N218" s="69">
        <v>0</v>
      </c>
      <c r="O218" s="69">
        <v>0</v>
      </c>
      <c r="P218" s="69">
        <v>0</v>
      </c>
      <c r="Q218" s="69">
        <v>0</v>
      </c>
      <c r="R218" s="69">
        <v>0</v>
      </c>
      <c r="S218" s="69">
        <v>0</v>
      </c>
      <c r="T218" s="69">
        <v>0</v>
      </c>
      <c r="U218" s="69">
        <v>0</v>
      </c>
      <c r="V218" s="69">
        <v>0</v>
      </c>
      <c r="W218" s="69">
        <v>0</v>
      </c>
      <c r="X218" s="69">
        <v>0</v>
      </c>
      <c r="Y218" s="69">
        <v>0</v>
      </c>
      <c r="Z218" s="69">
        <v>0</v>
      </c>
      <c r="AA218" s="69">
        <v>0</v>
      </c>
      <c r="AB218" s="69">
        <v>0</v>
      </c>
      <c r="AC218" s="69">
        <v>686049.10051414417</v>
      </c>
      <c r="AD218" s="69">
        <v>0</v>
      </c>
      <c r="AE218" s="69">
        <v>0</v>
      </c>
      <c r="AF218" s="69">
        <v>0</v>
      </c>
      <c r="AG218" s="69">
        <v>0</v>
      </c>
      <c r="AH218" s="69">
        <v>10270155.034696739</v>
      </c>
      <c r="AI218" s="69">
        <v>0</v>
      </c>
      <c r="AJ218" s="69">
        <v>0</v>
      </c>
      <c r="AK218" s="69">
        <v>0</v>
      </c>
      <c r="AL218" s="69">
        <v>0</v>
      </c>
      <c r="AM218" s="69">
        <v>0</v>
      </c>
      <c r="AN218" s="69">
        <v>0</v>
      </c>
      <c r="AO218" s="69">
        <v>0</v>
      </c>
      <c r="AP218" s="69">
        <v>0</v>
      </c>
      <c r="AQ218" s="69">
        <v>0</v>
      </c>
      <c r="AR218" s="69">
        <v>0</v>
      </c>
      <c r="AS218" s="69">
        <v>0</v>
      </c>
      <c r="AT218" s="69">
        <v>0</v>
      </c>
      <c r="AU218" s="69">
        <v>0</v>
      </c>
      <c r="AV218" s="69">
        <v>0</v>
      </c>
      <c r="AW218" s="69">
        <v>0</v>
      </c>
      <c r="AX218" s="69">
        <v>0</v>
      </c>
      <c r="AY218" s="69">
        <v>20787287.745578568</v>
      </c>
      <c r="AZ218" s="69">
        <v>0</v>
      </c>
      <c r="BA218" s="69">
        <v>68604.910051414423</v>
      </c>
      <c r="BB218" s="69">
        <v>0</v>
      </c>
      <c r="BC218" s="69">
        <v>0</v>
      </c>
      <c r="BD218" s="69">
        <v>0</v>
      </c>
      <c r="BE218" s="69">
        <v>0</v>
      </c>
      <c r="BF218" s="39"/>
    </row>
    <row r="219" spans="2:58">
      <c r="B219" s="134" t="str">
        <v>Metallic Path Facility (MPF) Bulk Migrations</v>
      </c>
      <c r="C219" s="133" t="s">
        <v>105</v>
      </c>
      <c r="D219" s="69">
        <v>0</v>
      </c>
      <c r="E219" s="69">
        <v>0</v>
      </c>
      <c r="F219" s="69">
        <v>0</v>
      </c>
      <c r="G219" s="69">
        <v>0</v>
      </c>
      <c r="H219" s="69">
        <v>0</v>
      </c>
      <c r="I219" s="69">
        <v>0</v>
      </c>
      <c r="J219" s="69">
        <v>0</v>
      </c>
      <c r="K219" s="69">
        <v>0</v>
      </c>
      <c r="L219" s="69">
        <v>0</v>
      </c>
      <c r="M219" s="69">
        <v>0</v>
      </c>
      <c r="N219" s="69">
        <v>0</v>
      </c>
      <c r="O219" s="69">
        <v>0</v>
      </c>
      <c r="P219" s="69">
        <v>0</v>
      </c>
      <c r="Q219" s="69">
        <v>0</v>
      </c>
      <c r="R219" s="69">
        <v>0</v>
      </c>
      <c r="S219" s="69">
        <v>0</v>
      </c>
      <c r="T219" s="69">
        <v>0</v>
      </c>
      <c r="U219" s="69">
        <v>0</v>
      </c>
      <c r="V219" s="69">
        <v>0</v>
      </c>
      <c r="W219" s="69">
        <v>0</v>
      </c>
      <c r="X219" s="69">
        <v>0</v>
      </c>
      <c r="Y219" s="69">
        <v>0</v>
      </c>
      <c r="Z219" s="69">
        <v>0</v>
      </c>
      <c r="AA219" s="69">
        <v>0</v>
      </c>
      <c r="AB219" s="69">
        <v>0</v>
      </c>
      <c r="AC219" s="69">
        <v>0</v>
      </c>
      <c r="AD219" s="69">
        <v>0</v>
      </c>
      <c r="AE219" s="69">
        <v>0</v>
      </c>
      <c r="AF219" s="69">
        <v>0</v>
      </c>
      <c r="AG219" s="69">
        <v>0</v>
      </c>
      <c r="AH219" s="69">
        <v>0</v>
      </c>
      <c r="AI219" s="69">
        <v>0</v>
      </c>
      <c r="AJ219" s="69">
        <v>0</v>
      </c>
      <c r="AK219" s="69">
        <v>0</v>
      </c>
      <c r="AL219" s="69">
        <v>0</v>
      </c>
      <c r="AM219" s="69">
        <v>0</v>
      </c>
      <c r="AN219" s="69">
        <v>0</v>
      </c>
      <c r="AO219" s="69">
        <v>0</v>
      </c>
      <c r="AP219" s="69">
        <v>0</v>
      </c>
      <c r="AQ219" s="69">
        <v>0</v>
      </c>
      <c r="AR219" s="69">
        <v>0</v>
      </c>
      <c r="AS219" s="69">
        <v>0</v>
      </c>
      <c r="AT219" s="69">
        <v>0</v>
      </c>
      <c r="AU219" s="69">
        <v>0</v>
      </c>
      <c r="AV219" s="69">
        <v>0</v>
      </c>
      <c r="AW219" s="69">
        <v>0</v>
      </c>
      <c r="AX219" s="69">
        <v>0</v>
      </c>
      <c r="AY219" s="69">
        <v>0</v>
      </c>
      <c r="AZ219" s="69">
        <v>0</v>
      </c>
      <c r="BA219" s="69">
        <v>0</v>
      </c>
      <c r="BB219" s="69">
        <v>0</v>
      </c>
      <c r="BC219" s="69">
        <v>0</v>
      </c>
      <c r="BD219" s="69">
        <v>0</v>
      </c>
      <c r="BE219" s="69">
        <v>0</v>
      </c>
      <c r="BF219" s="39"/>
    </row>
    <row r="220" spans="2:58">
      <c r="B220" s="134" t="str">
        <v>Metallic Path Facility (MPF) Rentals</v>
      </c>
      <c r="C220" s="133" t="s">
        <v>105</v>
      </c>
      <c r="D220" s="69">
        <v>9800233.5648648329</v>
      </c>
      <c r="E220" s="69">
        <v>0</v>
      </c>
      <c r="F220" s="69">
        <v>0</v>
      </c>
      <c r="G220" s="69">
        <v>0</v>
      </c>
      <c r="H220" s="69">
        <v>0</v>
      </c>
      <c r="I220" s="69">
        <v>0</v>
      </c>
      <c r="J220" s="69">
        <v>9800233.5648648329</v>
      </c>
      <c r="K220" s="69">
        <v>0</v>
      </c>
      <c r="L220" s="69">
        <v>0</v>
      </c>
      <c r="M220" s="69">
        <v>0</v>
      </c>
      <c r="N220" s="69">
        <v>9800233.5648648329</v>
      </c>
      <c r="O220" s="69">
        <v>10273086.540426238</v>
      </c>
      <c r="P220" s="69">
        <v>9800233.5648648329</v>
      </c>
      <c r="Q220" s="69">
        <v>10273086.540426238</v>
      </c>
      <c r="R220" s="69">
        <v>19600467.129729666</v>
      </c>
      <c r="S220" s="69">
        <v>10273086.540426238</v>
      </c>
      <c r="T220" s="69">
        <v>9800233.5648648329</v>
      </c>
      <c r="U220" s="69">
        <v>9800233.5648648329</v>
      </c>
      <c r="V220" s="69">
        <v>10273086.540426238</v>
      </c>
      <c r="W220" s="69">
        <v>0</v>
      </c>
      <c r="X220" s="69">
        <v>0</v>
      </c>
      <c r="Y220" s="69">
        <v>0</v>
      </c>
      <c r="Z220" s="69">
        <v>0</v>
      </c>
      <c r="AA220" s="69">
        <v>0</v>
      </c>
      <c r="AB220" s="69">
        <v>0</v>
      </c>
      <c r="AC220" s="69">
        <v>0</v>
      </c>
      <c r="AD220" s="69">
        <v>0</v>
      </c>
      <c r="AE220" s="69">
        <v>0</v>
      </c>
      <c r="AF220" s="69">
        <v>9800233.5648648329</v>
      </c>
      <c r="AG220" s="69">
        <v>0</v>
      </c>
      <c r="AH220" s="69">
        <v>23716565.226972897</v>
      </c>
      <c r="AI220" s="69">
        <v>0</v>
      </c>
      <c r="AJ220" s="69">
        <v>0</v>
      </c>
      <c r="AK220" s="69">
        <v>0</v>
      </c>
      <c r="AL220" s="69">
        <v>0</v>
      </c>
      <c r="AM220" s="69">
        <v>0</v>
      </c>
      <c r="AN220" s="69">
        <v>0</v>
      </c>
      <c r="AO220" s="69">
        <v>0</v>
      </c>
      <c r="AP220" s="69">
        <v>0</v>
      </c>
      <c r="AQ220" s="69">
        <v>0</v>
      </c>
      <c r="AR220" s="69">
        <v>0</v>
      </c>
      <c r="AS220" s="69">
        <v>0</v>
      </c>
      <c r="AT220" s="69">
        <v>0</v>
      </c>
      <c r="AU220" s="69">
        <v>0</v>
      </c>
      <c r="AV220" s="69">
        <v>0</v>
      </c>
      <c r="AW220" s="69">
        <v>0</v>
      </c>
      <c r="AX220" s="69">
        <v>0</v>
      </c>
      <c r="AY220" s="69">
        <v>842820086.57837558</v>
      </c>
      <c r="AZ220" s="69">
        <v>0</v>
      </c>
      <c r="BA220" s="69">
        <v>2842067.7338108015</v>
      </c>
      <c r="BB220" s="69">
        <v>0</v>
      </c>
      <c r="BC220" s="69">
        <v>0</v>
      </c>
      <c r="BD220" s="69">
        <v>0</v>
      </c>
      <c r="BE220" s="69">
        <v>0</v>
      </c>
      <c r="BF220" s="39"/>
    </row>
    <row r="221" spans="2:58">
      <c r="B221" s="134" t="str">
        <v>Hard Ceases</v>
      </c>
      <c r="C221" s="133" t="s">
        <v>105</v>
      </c>
      <c r="D221" s="69">
        <v>0</v>
      </c>
      <c r="E221" s="69">
        <v>0</v>
      </c>
      <c r="F221" s="69">
        <v>0</v>
      </c>
      <c r="G221" s="69">
        <v>0</v>
      </c>
      <c r="H221" s="69">
        <v>0</v>
      </c>
      <c r="I221" s="69">
        <v>0</v>
      </c>
      <c r="J221" s="69">
        <v>1135335.1554073296</v>
      </c>
      <c r="K221" s="69">
        <v>0</v>
      </c>
      <c r="L221" s="69">
        <v>0</v>
      </c>
      <c r="M221" s="69">
        <v>1214808.6162858426</v>
      </c>
      <c r="N221" s="69">
        <v>0</v>
      </c>
      <c r="O221" s="69">
        <v>0</v>
      </c>
      <c r="P221" s="69">
        <v>0</v>
      </c>
      <c r="Q221" s="69">
        <v>0</v>
      </c>
      <c r="R221" s="69">
        <v>0</v>
      </c>
      <c r="S221" s="69">
        <v>0</v>
      </c>
      <c r="T221" s="69">
        <v>0</v>
      </c>
      <c r="U221" s="69">
        <v>0</v>
      </c>
      <c r="V221" s="69">
        <v>0</v>
      </c>
      <c r="W221" s="69">
        <v>0</v>
      </c>
      <c r="X221" s="69">
        <v>0</v>
      </c>
      <c r="Y221" s="69">
        <v>0</v>
      </c>
      <c r="Z221" s="69">
        <v>0</v>
      </c>
      <c r="AA221" s="69">
        <v>0</v>
      </c>
      <c r="AB221" s="69">
        <v>0</v>
      </c>
      <c r="AC221" s="69">
        <v>1135335.1554073296</v>
      </c>
      <c r="AD221" s="69">
        <v>0</v>
      </c>
      <c r="AE221" s="69">
        <v>0</v>
      </c>
      <c r="AF221" s="69">
        <v>0</v>
      </c>
      <c r="AG221" s="69">
        <v>0</v>
      </c>
      <c r="AH221" s="69">
        <v>0</v>
      </c>
      <c r="AI221" s="69">
        <v>0</v>
      </c>
      <c r="AJ221" s="69">
        <v>0</v>
      </c>
      <c r="AK221" s="69">
        <v>0</v>
      </c>
      <c r="AL221" s="69">
        <v>0</v>
      </c>
      <c r="AM221" s="69">
        <v>0</v>
      </c>
      <c r="AN221" s="69">
        <v>0</v>
      </c>
      <c r="AO221" s="69">
        <v>0</v>
      </c>
      <c r="AP221" s="69">
        <v>0</v>
      </c>
      <c r="AQ221" s="69">
        <v>0</v>
      </c>
      <c r="AR221" s="69">
        <v>0</v>
      </c>
      <c r="AS221" s="69">
        <v>0</v>
      </c>
      <c r="AT221" s="69">
        <v>0</v>
      </c>
      <c r="AU221" s="69">
        <v>0</v>
      </c>
      <c r="AV221" s="69">
        <v>0</v>
      </c>
      <c r="AW221" s="69">
        <v>0</v>
      </c>
      <c r="AX221" s="69">
        <v>0</v>
      </c>
      <c r="AY221" s="69">
        <v>25159027.043826424</v>
      </c>
      <c r="AZ221" s="69">
        <v>0</v>
      </c>
      <c r="BA221" s="69">
        <v>283833.78885183239</v>
      </c>
      <c r="BB221" s="69">
        <v>0</v>
      </c>
      <c r="BC221" s="69">
        <v>0</v>
      </c>
      <c r="BD221" s="69">
        <v>0</v>
      </c>
      <c r="BE221" s="69">
        <v>0</v>
      </c>
      <c r="BF221" s="39"/>
    </row>
    <row r="222" spans="2:58">
      <c r="B222" s="134" t="str">
        <v>Co-mingling New Provide Services</v>
      </c>
      <c r="C222" s="133" t="s">
        <v>105</v>
      </c>
      <c r="D222" s="69">
        <v>0</v>
      </c>
      <c r="E222" s="69">
        <v>0</v>
      </c>
      <c r="F222" s="69">
        <v>0</v>
      </c>
      <c r="G222" s="69">
        <v>5258.9787118033373</v>
      </c>
      <c r="H222" s="69">
        <v>0</v>
      </c>
      <c r="I222" s="69">
        <v>0</v>
      </c>
      <c r="J222" s="69">
        <v>5258.9787118033373</v>
      </c>
      <c r="K222" s="69">
        <v>0</v>
      </c>
      <c r="L222" s="69">
        <v>0</v>
      </c>
      <c r="M222" s="69">
        <v>0</v>
      </c>
      <c r="N222" s="69">
        <v>0</v>
      </c>
      <c r="O222" s="69">
        <v>0</v>
      </c>
      <c r="P222" s="69">
        <v>0</v>
      </c>
      <c r="Q222" s="69">
        <v>0</v>
      </c>
      <c r="R222" s="69">
        <v>0</v>
      </c>
      <c r="S222" s="69">
        <v>0</v>
      </c>
      <c r="T222" s="69">
        <v>0</v>
      </c>
      <c r="U222" s="69">
        <v>0</v>
      </c>
      <c r="V222" s="69">
        <v>0</v>
      </c>
      <c r="W222" s="69">
        <v>0</v>
      </c>
      <c r="X222" s="69">
        <v>0</v>
      </c>
      <c r="Y222" s="69">
        <v>0</v>
      </c>
      <c r="Z222" s="69">
        <v>0</v>
      </c>
      <c r="AA222" s="69">
        <v>0</v>
      </c>
      <c r="AB222" s="69">
        <v>0</v>
      </c>
      <c r="AC222" s="69">
        <v>5258.9787118033373</v>
      </c>
      <c r="AD222" s="69">
        <v>0</v>
      </c>
      <c r="AE222" s="69">
        <v>0</v>
      </c>
      <c r="AF222" s="69">
        <v>0</v>
      </c>
      <c r="AG222" s="69">
        <v>0</v>
      </c>
      <c r="AH222" s="69">
        <v>0</v>
      </c>
      <c r="AI222" s="69">
        <v>0</v>
      </c>
      <c r="AJ222" s="69">
        <v>0</v>
      </c>
      <c r="AK222" s="69">
        <v>0</v>
      </c>
      <c r="AL222" s="69">
        <v>0</v>
      </c>
      <c r="AM222" s="69">
        <v>0</v>
      </c>
      <c r="AN222" s="69">
        <v>0</v>
      </c>
      <c r="AO222" s="69">
        <v>0</v>
      </c>
      <c r="AP222" s="69">
        <v>0</v>
      </c>
      <c r="AQ222" s="69">
        <v>0</v>
      </c>
      <c r="AR222" s="69">
        <v>0</v>
      </c>
      <c r="AS222" s="69">
        <v>0</v>
      </c>
      <c r="AT222" s="69">
        <v>0</v>
      </c>
      <c r="AU222" s="69">
        <v>0</v>
      </c>
      <c r="AV222" s="69">
        <v>0</v>
      </c>
      <c r="AW222" s="69">
        <v>0</v>
      </c>
      <c r="AX222" s="69">
        <v>0</v>
      </c>
      <c r="AY222" s="69">
        <v>2520245.6794483764</v>
      </c>
      <c r="AZ222" s="69">
        <v>0</v>
      </c>
      <c r="BA222" s="69">
        <v>36051.783151682212</v>
      </c>
      <c r="BB222" s="69">
        <v>0</v>
      </c>
      <c r="BC222" s="69">
        <v>0</v>
      </c>
      <c r="BD222" s="69">
        <v>0</v>
      </c>
      <c r="BE222" s="69">
        <v>0</v>
      </c>
      <c r="BF222" s="39"/>
    </row>
    <row r="223" spans="2:58">
      <c r="B223" s="134" t="str">
        <v>Co-mingling Rental Services</v>
      </c>
      <c r="C223" s="133" t="s">
        <v>105</v>
      </c>
      <c r="D223" s="69">
        <v>0</v>
      </c>
      <c r="E223" s="69">
        <v>0</v>
      </c>
      <c r="F223" s="69">
        <v>0</v>
      </c>
      <c r="G223" s="69">
        <v>0</v>
      </c>
      <c r="H223" s="69">
        <v>559898.76031739975</v>
      </c>
      <c r="I223" s="69">
        <v>0</v>
      </c>
      <c r="J223" s="69">
        <v>559898.76031739975</v>
      </c>
      <c r="K223" s="69">
        <v>0</v>
      </c>
      <c r="L223" s="69">
        <v>0</v>
      </c>
      <c r="M223" s="69">
        <v>0</v>
      </c>
      <c r="N223" s="69">
        <v>0</v>
      </c>
      <c r="O223" s="69">
        <v>0</v>
      </c>
      <c r="P223" s="69">
        <v>0</v>
      </c>
      <c r="Q223" s="69">
        <v>0</v>
      </c>
      <c r="R223" s="69">
        <v>0</v>
      </c>
      <c r="S223" s="69">
        <v>0</v>
      </c>
      <c r="T223" s="69">
        <v>0</v>
      </c>
      <c r="U223" s="69">
        <v>0</v>
      </c>
      <c r="V223" s="69">
        <v>0</v>
      </c>
      <c r="W223" s="69">
        <v>0</v>
      </c>
      <c r="X223" s="69">
        <v>0</v>
      </c>
      <c r="Y223" s="69">
        <v>0</v>
      </c>
      <c r="Z223" s="69">
        <v>0</v>
      </c>
      <c r="AA223" s="69">
        <v>0</v>
      </c>
      <c r="AB223" s="69">
        <v>0</v>
      </c>
      <c r="AC223" s="69">
        <v>0</v>
      </c>
      <c r="AD223" s="69">
        <v>0</v>
      </c>
      <c r="AE223" s="69">
        <v>0</v>
      </c>
      <c r="AF223" s="69">
        <v>559898.76031739975</v>
      </c>
      <c r="AG223" s="69">
        <v>0</v>
      </c>
      <c r="AH223" s="69">
        <v>0</v>
      </c>
      <c r="AI223" s="69">
        <v>0</v>
      </c>
      <c r="AJ223" s="69">
        <v>0</v>
      </c>
      <c r="AK223" s="69">
        <v>0</v>
      </c>
      <c r="AL223" s="69">
        <v>0</v>
      </c>
      <c r="AM223" s="69">
        <v>0</v>
      </c>
      <c r="AN223" s="69">
        <v>0</v>
      </c>
      <c r="AO223" s="69">
        <v>0</v>
      </c>
      <c r="AP223" s="69">
        <v>0</v>
      </c>
      <c r="AQ223" s="69">
        <v>0</v>
      </c>
      <c r="AR223" s="69">
        <v>0</v>
      </c>
      <c r="AS223" s="69">
        <v>0</v>
      </c>
      <c r="AT223" s="69">
        <v>0</v>
      </c>
      <c r="AU223" s="69">
        <v>0</v>
      </c>
      <c r="AV223" s="69">
        <v>0</v>
      </c>
      <c r="AW223" s="69">
        <v>0</v>
      </c>
      <c r="AX223" s="69">
        <v>0</v>
      </c>
      <c r="AY223" s="69">
        <v>35232581.337347068</v>
      </c>
      <c r="AZ223" s="69">
        <v>0</v>
      </c>
      <c r="BA223" s="69">
        <v>504024.25936138013</v>
      </c>
      <c r="BB223" s="69">
        <v>11229291.298329243</v>
      </c>
      <c r="BC223" s="69">
        <v>0</v>
      </c>
      <c r="BD223" s="69">
        <v>0</v>
      </c>
      <c r="BE223" s="69">
        <v>0</v>
      </c>
      <c r="BF223" s="39"/>
    </row>
    <row r="224" spans="2:58">
      <c r="B224" s="134" t="str">
        <v>Tie cables</v>
      </c>
      <c r="C224" s="133" t="s">
        <v>105</v>
      </c>
      <c r="D224" s="69">
        <v>0</v>
      </c>
      <c r="E224" s="69">
        <v>0</v>
      </c>
      <c r="F224" s="69">
        <v>0</v>
      </c>
      <c r="G224" s="69">
        <v>0</v>
      </c>
      <c r="H224" s="69">
        <v>0</v>
      </c>
      <c r="I224" s="69">
        <v>451916.75065176521</v>
      </c>
      <c r="J224" s="69">
        <v>451916.75065176521</v>
      </c>
      <c r="K224" s="69">
        <v>0</v>
      </c>
      <c r="L224" s="69">
        <v>0</v>
      </c>
      <c r="M224" s="69">
        <v>0</v>
      </c>
      <c r="N224" s="69">
        <v>0</v>
      </c>
      <c r="O224" s="69">
        <v>0</v>
      </c>
      <c r="P224" s="69">
        <v>0</v>
      </c>
      <c r="Q224" s="69">
        <v>0</v>
      </c>
      <c r="R224" s="69">
        <v>0</v>
      </c>
      <c r="S224" s="69">
        <v>0</v>
      </c>
      <c r="T224" s="69">
        <v>0</v>
      </c>
      <c r="U224" s="69">
        <v>0</v>
      </c>
      <c r="V224" s="69">
        <v>0</v>
      </c>
      <c r="W224" s="69">
        <v>0</v>
      </c>
      <c r="X224" s="69">
        <v>0</v>
      </c>
      <c r="Y224" s="69">
        <v>0</v>
      </c>
      <c r="Z224" s="69">
        <v>0</v>
      </c>
      <c r="AA224" s="69">
        <v>0</v>
      </c>
      <c r="AB224" s="69">
        <v>0</v>
      </c>
      <c r="AC224" s="69">
        <v>451916.75065176521</v>
      </c>
      <c r="AD224" s="69">
        <v>0</v>
      </c>
      <c r="AE224" s="69">
        <v>0</v>
      </c>
      <c r="AF224" s="69">
        <v>236387.22341784643</v>
      </c>
      <c r="AG224" s="69">
        <v>0</v>
      </c>
      <c r="AH224" s="69">
        <v>0</v>
      </c>
      <c r="AI224" s="69">
        <v>0</v>
      </c>
      <c r="AJ224" s="69">
        <v>0</v>
      </c>
      <c r="AK224" s="69">
        <v>0</v>
      </c>
      <c r="AL224" s="69">
        <v>0</v>
      </c>
      <c r="AM224" s="69">
        <v>0</v>
      </c>
      <c r="AN224" s="69">
        <v>0</v>
      </c>
      <c r="AO224" s="69">
        <v>0</v>
      </c>
      <c r="AP224" s="69">
        <v>0</v>
      </c>
      <c r="AQ224" s="69">
        <v>0</v>
      </c>
      <c r="AR224" s="69">
        <v>0</v>
      </c>
      <c r="AS224" s="69">
        <v>0</v>
      </c>
      <c r="AT224" s="69">
        <v>0</v>
      </c>
      <c r="AU224" s="69">
        <v>0</v>
      </c>
      <c r="AV224" s="69">
        <v>0</v>
      </c>
      <c r="AW224" s="69">
        <v>0</v>
      </c>
      <c r="AX224" s="69">
        <v>0</v>
      </c>
      <c r="AY224" s="69">
        <v>13293305.03455654</v>
      </c>
      <c r="AZ224" s="69">
        <v>0</v>
      </c>
      <c r="BA224" s="69">
        <v>90383.35013035305</v>
      </c>
      <c r="BB224" s="69">
        <v>0</v>
      </c>
      <c r="BC224" s="69">
        <v>0</v>
      </c>
      <c r="BD224" s="69">
        <v>0</v>
      </c>
      <c r="BE224" s="69">
        <v>0</v>
      </c>
      <c r="BF224" s="39"/>
    </row>
    <row r="225" spans="2:58">
      <c r="B225" s="134" t="str">
        <v>Other LLU Ancillary Services</v>
      </c>
      <c r="C225" s="133" t="s">
        <v>105</v>
      </c>
      <c r="D225" s="69">
        <v>0</v>
      </c>
      <c r="E225" s="69">
        <v>0</v>
      </c>
      <c r="F225" s="69">
        <v>0</v>
      </c>
      <c r="G225" s="69">
        <v>0</v>
      </c>
      <c r="H225" s="69">
        <v>0</v>
      </c>
      <c r="I225" s="69">
        <v>0</v>
      </c>
      <c r="J225" s="69">
        <v>107827.67702305476</v>
      </c>
      <c r="K225" s="69">
        <v>0</v>
      </c>
      <c r="L225" s="69">
        <v>0</v>
      </c>
      <c r="M225" s="69">
        <v>6469.6606213832847</v>
      </c>
      <c r="N225" s="69">
        <v>0</v>
      </c>
      <c r="O225" s="69">
        <v>0</v>
      </c>
      <c r="P225" s="69">
        <v>0</v>
      </c>
      <c r="Q225" s="69">
        <v>0</v>
      </c>
      <c r="R225" s="69">
        <v>0</v>
      </c>
      <c r="S225" s="69">
        <v>0</v>
      </c>
      <c r="T225" s="69">
        <v>0</v>
      </c>
      <c r="U225" s="69">
        <v>0</v>
      </c>
      <c r="V225" s="69">
        <v>0</v>
      </c>
      <c r="W225" s="69">
        <v>0</v>
      </c>
      <c r="X225" s="69">
        <v>0</v>
      </c>
      <c r="Y225" s="69">
        <v>0</v>
      </c>
      <c r="Z225" s="69">
        <v>0</v>
      </c>
      <c r="AA225" s="69">
        <v>0</v>
      </c>
      <c r="AB225" s="69">
        <v>0</v>
      </c>
      <c r="AC225" s="69">
        <v>107827.67702305476</v>
      </c>
      <c r="AD225" s="69">
        <v>0</v>
      </c>
      <c r="AE225" s="69">
        <v>0</v>
      </c>
      <c r="AF225" s="69">
        <v>0</v>
      </c>
      <c r="AG225" s="69">
        <v>0</v>
      </c>
      <c r="AH225" s="69">
        <v>1334906.641545418</v>
      </c>
      <c r="AI225" s="69">
        <v>0</v>
      </c>
      <c r="AJ225" s="69">
        <v>0</v>
      </c>
      <c r="AK225" s="69">
        <v>0</v>
      </c>
      <c r="AL225" s="69">
        <v>0</v>
      </c>
      <c r="AM225" s="69">
        <v>0</v>
      </c>
      <c r="AN225" s="69">
        <v>0</v>
      </c>
      <c r="AO225" s="69">
        <v>0</v>
      </c>
      <c r="AP225" s="69">
        <v>0</v>
      </c>
      <c r="AQ225" s="69">
        <v>0</v>
      </c>
      <c r="AR225" s="69">
        <v>0</v>
      </c>
      <c r="AS225" s="69">
        <v>0</v>
      </c>
      <c r="AT225" s="69">
        <v>0</v>
      </c>
      <c r="AU225" s="69">
        <v>0</v>
      </c>
      <c r="AV225" s="69">
        <v>0</v>
      </c>
      <c r="AW225" s="69">
        <v>0</v>
      </c>
      <c r="AX225" s="69">
        <v>0</v>
      </c>
      <c r="AY225" s="69">
        <v>2701083.3094275217</v>
      </c>
      <c r="AZ225" s="69">
        <v>0</v>
      </c>
      <c r="BA225" s="69">
        <v>8626.2141618443802</v>
      </c>
      <c r="BB225" s="69">
        <v>0</v>
      </c>
      <c r="BC225" s="69">
        <v>0</v>
      </c>
      <c r="BD225" s="69">
        <v>0</v>
      </c>
      <c r="BE225" s="69">
        <v>0</v>
      </c>
      <c r="BF225" s="39"/>
    </row>
    <row r="226" spans="2:58">
      <c r="B226" s="134" t="str">
        <v>Shared Metallic Path Facility (SMPF) New Provides</v>
      </c>
      <c r="C226" s="133" t="s">
        <v>105</v>
      </c>
      <c r="D226" s="69">
        <v>0</v>
      </c>
      <c r="E226" s="69">
        <v>0</v>
      </c>
      <c r="F226" s="69">
        <v>0</v>
      </c>
      <c r="G226" s="69">
        <v>0</v>
      </c>
      <c r="H226" s="69">
        <v>0</v>
      </c>
      <c r="I226" s="69">
        <v>0</v>
      </c>
      <c r="J226" s="69">
        <v>717436.13381601823</v>
      </c>
      <c r="K226" s="69">
        <v>0</v>
      </c>
      <c r="L226" s="69">
        <v>0</v>
      </c>
      <c r="M226" s="69">
        <v>853748.99924106163</v>
      </c>
      <c r="N226" s="69">
        <v>0</v>
      </c>
      <c r="O226" s="69">
        <v>0</v>
      </c>
      <c r="P226" s="69">
        <v>0</v>
      </c>
      <c r="Q226" s="69">
        <v>0</v>
      </c>
      <c r="R226" s="69">
        <v>0</v>
      </c>
      <c r="S226" s="69">
        <v>0</v>
      </c>
      <c r="T226" s="69">
        <v>0</v>
      </c>
      <c r="U226" s="69">
        <v>0</v>
      </c>
      <c r="V226" s="69">
        <v>0</v>
      </c>
      <c r="W226" s="69">
        <v>0</v>
      </c>
      <c r="X226" s="69">
        <v>0</v>
      </c>
      <c r="Y226" s="69">
        <v>0</v>
      </c>
      <c r="Z226" s="69">
        <v>0</v>
      </c>
      <c r="AA226" s="69">
        <v>0</v>
      </c>
      <c r="AB226" s="69">
        <v>0</v>
      </c>
      <c r="AC226" s="69">
        <v>717436.13381601823</v>
      </c>
      <c r="AD226" s="69">
        <v>0</v>
      </c>
      <c r="AE226" s="69">
        <v>0</v>
      </c>
      <c r="AF226" s="69">
        <v>0</v>
      </c>
      <c r="AG226" s="69">
        <v>0</v>
      </c>
      <c r="AH226" s="69">
        <v>9828875.0332794487</v>
      </c>
      <c r="AI226" s="69">
        <v>0</v>
      </c>
      <c r="AJ226" s="69">
        <v>0</v>
      </c>
      <c r="AK226" s="69">
        <v>0</v>
      </c>
      <c r="AL226" s="69">
        <v>0</v>
      </c>
      <c r="AM226" s="69">
        <v>0</v>
      </c>
      <c r="AN226" s="69">
        <v>0</v>
      </c>
      <c r="AO226" s="69">
        <v>0</v>
      </c>
      <c r="AP226" s="69">
        <v>0</v>
      </c>
      <c r="AQ226" s="69">
        <v>0</v>
      </c>
      <c r="AR226" s="69">
        <v>0</v>
      </c>
      <c r="AS226" s="69">
        <v>0</v>
      </c>
      <c r="AT226" s="69">
        <v>0</v>
      </c>
      <c r="AU226" s="69">
        <v>0</v>
      </c>
      <c r="AV226" s="69">
        <v>0</v>
      </c>
      <c r="AW226" s="69">
        <v>0</v>
      </c>
      <c r="AX226" s="69">
        <v>0</v>
      </c>
      <c r="AY226" s="69">
        <v>19894503.990718186</v>
      </c>
      <c r="AZ226" s="69">
        <v>0</v>
      </c>
      <c r="BA226" s="69">
        <v>222405.20148296564</v>
      </c>
      <c r="BB226" s="69">
        <v>0</v>
      </c>
      <c r="BC226" s="69">
        <v>0</v>
      </c>
      <c r="BD226" s="69">
        <v>0</v>
      </c>
      <c r="BE226" s="69">
        <v>0</v>
      </c>
      <c r="BF226" s="39"/>
    </row>
    <row r="227" spans="2:58">
      <c r="B227" s="134" t="str">
        <v>Shared Metallic Path Facility (SMPF) Single Migrations</v>
      </c>
      <c r="C227" s="133" t="s">
        <v>105</v>
      </c>
      <c r="D227" s="69">
        <v>0</v>
      </c>
      <c r="E227" s="69">
        <v>0</v>
      </c>
      <c r="F227" s="69">
        <v>0</v>
      </c>
      <c r="G227" s="69">
        <v>0</v>
      </c>
      <c r="H227" s="69">
        <v>0</v>
      </c>
      <c r="I227" s="69">
        <v>0</v>
      </c>
      <c r="J227" s="69">
        <v>18945.77847790001</v>
      </c>
      <c r="K227" s="69">
        <v>0</v>
      </c>
      <c r="L227" s="69">
        <v>0</v>
      </c>
      <c r="M227" s="69">
        <v>26903.005438618013</v>
      </c>
      <c r="N227" s="69">
        <v>0</v>
      </c>
      <c r="O227" s="69">
        <v>0</v>
      </c>
      <c r="P227" s="69">
        <v>0</v>
      </c>
      <c r="Q227" s="69">
        <v>0</v>
      </c>
      <c r="R227" s="69">
        <v>0</v>
      </c>
      <c r="S227" s="69">
        <v>0</v>
      </c>
      <c r="T227" s="69">
        <v>0</v>
      </c>
      <c r="U227" s="69">
        <v>0</v>
      </c>
      <c r="V227" s="69">
        <v>0</v>
      </c>
      <c r="W227" s="69">
        <v>0</v>
      </c>
      <c r="X227" s="69">
        <v>0</v>
      </c>
      <c r="Y227" s="69">
        <v>0</v>
      </c>
      <c r="Z227" s="69">
        <v>0</v>
      </c>
      <c r="AA227" s="69">
        <v>0</v>
      </c>
      <c r="AB227" s="69">
        <v>0</v>
      </c>
      <c r="AC227" s="69">
        <v>18945.77847790001</v>
      </c>
      <c r="AD227" s="69">
        <v>0</v>
      </c>
      <c r="AE227" s="69">
        <v>0</v>
      </c>
      <c r="AF227" s="69">
        <v>0</v>
      </c>
      <c r="AG227" s="69">
        <v>0</v>
      </c>
      <c r="AH227" s="69">
        <v>283428.84602938418</v>
      </c>
      <c r="AI227" s="69">
        <v>0</v>
      </c>
      <c r="AJ227" s="69">
        <v>0</v>
      </c>
      <c r="AK227" s="69">
        <v>0</v>
      </c>
      <c r="AL227" s="69">
        <v>0</v>
      </c>
      <c r="AM227" s="69">
        <v>0</v>
      </c>
      <c r="AN227" s="69">
        <v>0</v>
      </c>
      <c r="AO227" s="69">
        <v>0</v>
      </c>
      <c r="AP227" s="69">
        <v>0</v>
      </c>
      <c r="AQ227" s="69">
        <v>0</v>
      </c>
      <c r="AR227" s="69">
        <v>0</v>
      </c>
      <c r="AS227" s="69">
        <v>0</v>
      </c>
      <c r="AT227" s="69">
        <v>0</v>
      </c>
      <c r="AU227" s="69">
        <v>0</v>
      </c>
      <c r="AV227" s="69">
        <v>0</v>
      </c>
      <c r="AW227" s="69">
        <v>0</v>
      </c>
      <c r="AX227" s="69">
        <v>0</v>
      </c>
      <c r="AY227" s="69">
        <v>573488.71452603326</v>
      </c>
      <c r="AZ227" s="69">
        <v>0</v>
      </c>
      <c r="BA227" s="69">
        <v>6441.5646824860041</v>
      </c>
      <c r="BB227" s="69">
        <v>0</v>
      </c>
      <c r="BC227" s="69">
        <v>0</v>
      </c>
      <c r="BD227" s="69">
        <v>0</v>
      </c>
      <c r="BE227" s="69">
        <v>0</v>
      </c>
      <c r="BF227" s="39"/>
    </row>
    <row r="228" spans="2:58">
      <c r="B228" s="134" t="str">
        <v>Shared Metallic Path Facility (SMPF) Bulk Migrations</v>
      </c>
      <c r="C228" s="133" t="s">
        <v>105</v>
      </c>
      <c r="D228" s="69">
        <v>0</v>
      </c>
      <c r="E228" s="69">
        <v>0</v>
      </c>
      <c r="F228" s="69">
        <v>0</v>
      </c>
      <c r="G228" s="69">
        <v>0</v>
      </c>
      <c r="H228" s="69">
        <v>0</v>
      </c>
      <c r="I228" s="69">
        <v>0</v>
      </c>
      <c r="J228" s="69">
        <v>55.735999999999947</v>
      </c>
      <c r="K228" s="69">
        <v>0</v>
      </c>
      <c r="L228" s="69">
        <v>0</v>
      </c>
      <c r="M228" s="69">
        <v>51.834479999999957</v>
      </c>
      <c r="N228" s="69">
        <v>0</v>
      </c>
      <c r="O228" s="69">
        <v>0</v>
      </c>
      <c r="P228" s="69">
        <v>0</v>
      </c>
      <c r="Q228" s="69">
        <v>0</v>
      </c>
      <c r="R228" s="69">
        <v>0</v>
      </c>
      <c r="S228" s="69">
        <v>0</v>
      </c>
      <c r="T228" s="69">
        <v>0</v>
      </c>
      <c r="U228" s="69">
        <v>0</v>
      </c>
      <c r="V228" s="69">
        <v>0</v>
      </c>
      <c r="W228" s="69">
        <v>0</v>
      </c>
      <c r="X228" s="69">
        <v>0</v>
      </c>
      <c r="Y228" s="69">
        <v>0</v>
      </c>
      <c r="Z228" s="69">
        <v>0</v>
      </c>
      <c r="AA228" s="69">
        <v>0</v>
      </c>
      <c r="AB228" s="69">
        <v>0</v>
      </c>
      <c r="AC228" s="69">
        <v>55.735999999999947</v>
      </c>
      <c r="AD228" s="69">
        <v>0</v>
      </c>
      <c r="AE228" s="69">
        <v>0</v>
      </c>
      <c r="AF228" s="69">
        <v>0</v>
      </c>
      <c r="AG228" s="69">
        <v>0</v>
      </c>
      <c r="AH228" s="69">
        <v>577.98231999999939</v>
      </c>
      <c r="AI228" s="69">
        <v>0</v>
      </c>
      <c r="AJ228" s="69">
        <v>0</v>
      </c>
      <c r="AK228" s="69">
        <v>0</v>
      </c>
      <c r="AL228" s="69">
        <v>0</v>
      </c>
      <c r="AM228" s="69">
        <v>0</v>
      </c>
      <c r="AN228" s="69">
        <v>0</v>
      </c>
      <c r="AO228" s="69">
        <v>0</v>
      </c>
      <c r="AP228" s="69">
        <v>0</v>
      </c>
      <c r="AQ228" s="69">
        <v>0</v>
      </c>
      <c r="AR228" s="69">
        <v>0</v>
      </c>
      <c r="AS228" s="69">
        <v>0</v>
      </c>
      <c r="AT228" s="69">
        <v>0</v>
      </c>
      <c r="AU228" s="69">
        <v>0</v>
      </c>
      <c r="AV228" s="69">
        <v>0</v>
      </c>
      <c r="AW228" s="69">
        <v>0</v>
      </c>
      <c r="AX228" s="69">
        <v>0</v>
      </c>
      <c r="AY228" s="69">
        <v>1169.341279999999</v>
      </c>
      <c r="AZ228" s="69">
        <v>0</v>
      </c>
      <c r="BA228" s="69">
        <v>13.376639999999988</v>
      </c>
      <c r="BB228" s="69">
        <v>0</v>
      </c>
      <c r="BC228" s="69">
        <v>0</v>
      </c>
      <c r="BD228" s="69">
        <v>0</v>
      </c>
      <c r="BE228" s="69">
        <v>0</v>
      </c>
      <c r="BF228" s="39"/>
    </row>
    <row r="229" spans="2:58">
      <c r="B229" s="134" t="str">
        <v>Shared Metallic Path Facility (SMPF) Rentals</v>
      </c>
      <c r="C229" s="133" t="s">
        <v>105</v>
      </c>
      <c r="D229" s="69">
        <v>0</v>
      </c>
      <c r="E229" s="69">
        <v>0</v>
      </c>
      <c r="F229" s="69">
        <v>0</v>
      </c>
      <c r="G229" s="69">
        <v>0</v>
      </c>
      <c r="H229" s="69">
        <v>0</v>
      </c>
      <c r="I229" s="69">
        <v>0</v>
      </c>
      <c r="J229" s="69">
        <v>3596452.7701911326</v>
      </c>
      <c r="K229" s="69">
        <v>0</v>
      </c>
      <c r="L229" s="69">
        <v>0</v>
      </c>
      <c r="M229" s="69">
        <v>0</v>
      </c>
      <c r="N229" s="69">
        <v>0</v>
      </c>
      <c r="O229" s="69">
        <v>1724124.171357661</v>
      </c>
      <c r="P229" s="69">
        <v>0</v>
      </c>
      <c r="Q229" s="69">
        <v>1724124.171357661</v>
      </c>
      <c r="R229" s="69">
        <v>3596452.7701911326</v>
      </c>
      <c r="S229" s="69">
        <v>1724124.171357661</v>
      </c>
      <c r="T229" s="69">
        <v>0</v>
      </c>
      <c r="U229" s="69">
        <v>0</v>
      </c>
      <c r="V229" s="69">
        <v>1724124.171357661</v>
      </c>
      <c r="W229" s="69">
        <v>0</v>
      </c>
      <c r="X229" s="69">
        <v>0</v>
      </c>
      <c r="Y229" s="69">
        <v>0</v>
      </c>
      <c r="Z229" s="69">
        <v>0</v>
      </c>
      <c r="AA229" s="69">
        <v>0</v>
      </c>
      <c r="AB229" s="69">
        <v>0</v>
      </c>
      <c r="AC229" s="69">
        <v>0</v>
      </c>
      <c r="AD229" s="69">
        <v>0</v>
      </c>
      <c r="AE229" s="69">
        <v>0</v>
      </c>
      <c r="AF229" s="69">
        <v>611396.97093249252</v>
      </c>
      <c r="AG229" s="69">
        <v>0</v>
      </c>
      <c r="AH229" s="69">
        <v>35964.527701911327</v>
      </c>
      <c r="AI229" s="69">
        <v>0</v>
      </c>
      <c r="AJ229" s="69">
        <v>0</v>
      </c>
      <c r="AK229" s="69">
        <v>0</v>
      </c>
      <c r="AL229" s="69">
        <v>0</v>
      </c>
      <c r="AM229" s="69">
        <v>0</v>
      </c>
      <c r="AN229" s="69">
        <v>0</v>
      </c>
      <c r="AO229" s="69">
        <v>0</v>
      </c>
      <c r="AP229" s="69">
        <v>0</v>
      </c>
      <c r="AQ229" s="69">
        <v>0</v>
      </c>
      <c r="AR229" s="69">
        <v>0</v>
      </c>
      <c r="AS229" s="69">
        <v>0</v>
      </c>
      <c r="AT229" s="69">
        <v>0</v>
      </c>
      <c r="AU229" s="69">
        <v>0</v>
      </c>
      <c r="AV229" s="69">
        <v>0</v>
      </c>
      <c r="AW229" s="69">
        <v>0</v>
      </c>
      <c r="AX229" s="69">
        <v>0</v>
      </c>
      <c r="AY229" s="69">
        <v>8991131.9254778307</v>
      </c>
      <c r="AZ229" s="69">
        <v>0</v>
      </c>
      <c r="BA229" s="69">
        <v>107893.58310573397</v>
      </c>
      <c r="BB229" s="69">
        <v>0</v>
      </c>
      <c r="BC229" s="69">
        <v>0</v>
      </c>
      <c r="BD229" s="69">
        <v>0</v>
      </c>
      <c r="BE229" s="69">
        <v>0</v>
      </c>
      <c r="BF229" s="39"/>
    </row>
    <row r="230" spans="2:58">
      <c r="B230" s="134" t="str">
        <v>WLR Simultaneously Provided Conversions</v>
      </c>
      <c r="C230" s="133" t="s">
        <v>105</v>
      </c>
      <c r="D230" s="69">
        <v>0</v>
      </c>
      <c r="E230" s="69">
        <v>0</v>
      </c>
      <c r="F230" s="69">
        <v>0</v>
      </c>
      <c r="G230" s="69">
        <v>0</v>
      </c>
      <c r="H230" s="69">
        <v>0</v>
      </c>
      <c r="I230" s="69">
        <v>0</v>
      </c>
      <c r="J230" s="69">
        <v>137353.06240842573</v>
      </c>
      <c r="K230" s="69">
        <v>137353.06240842573</v>
      </c>
      <c r="L230" s="69">
        <v>137353.06240842573</v>
      </c>
      <c r="M230" s="69">
        <v>225259.02234981817</v>
      </c>
      <c r="N230" s="69">
        <v>0</v>
      </c>
      <c r="O230" s="69">
        <v>0</v>
      </c>
      <c r="P230" s="69">
        <v>0</v>
      </c>
      <c r="Q230" s="69">
        <v>0</v>
      </c>
      <c r="R230" s="69">
        <v>0</v>
      </c>
      <c r="S230" s="69">
        <v>0</v>
      </c>
      <c r="T230" s="69">
        <v>0</v>
      </c>
      <c r="U230" s="69">
        <v>0</v>
      </c>
      <c r="V230" s="69">
        <v>0</v>
      </c>
      <c r="W230" s="69">
        <v>0</v>
      </c>
      <c r="X230" s="69">
        <v>0</v>
      </c>
      <c r="Y230" s="69">
        <v>0</v>
      </c>
      <c r="Z230" s="69">
        <v>0</v>
      </c>
      <c r="AA230" s="69">
        <v>0</v>
      </c>
      <c r="AB230" s="69">
        <v>137353.06240842573</v>
      </c>
      <c r="AC230" s="69">
        <v>0</v>
      </c>
      <c r="AD230" s="69">
        <v>0</v>
      </c>
      <c r="AE230" s="69">
        <v>0</v>
      </c>
      <c r="AF230" s="69">
        <v>0</v>
      </c>
      <c r="AG230" s="69">
        <v>0</v>
      </c>
      <c r="AH230" s="69">
        <v>0</v>
      </c>
      <c r="AI230" s="69">
        <v>0</v>
      </c>
      <c r="AJ230" s="69">
        <v>0</v>
      </c>
      <c r="AK230" s="69">
        <v>0</v>
      </c>
      <c r="AL230" s="69">
        <v>0</v>
      </c>
      <c r="AM230" s="69">
        <v>0</v>
      </c>
      <c r="AN230" s="69">
        <v>0</v>
      </c>
      <c r="AO230" s="69">
        <v>0</v>
      </c>
      <c r="AP230" s="69">
        <v>0</v>
      </c>
      <c r="AQ230" s="69">
        <v>0</v>
      </c>
      <c r="AR230" s="69">
        <v>0</v>
      </c>
      <c r="AS230" s="69">
        <v>0</v>
      </c>
      <c r="AT230" s="69">
        <v>0</v>
      </c>
      <c r="AU230" s="69">
        <v>0</v>
      </c>
      <c r="AV230" s="69">
        <v>0</v>
      </c>
      <c r="AW230" s="69">
        <v>0</v>
      </c>
      <c r="AX230" s="69">
        <v>0</v>
      </c>
      <c r="AY230" s="69">
        <v>0</v>
      </c>
      <c r="AZ230" s="69">
        <v>0</v>
      </c>
      <c r="BA230" s="69">
        <v>0</v>
      </c>
      <c r="BB230" s="69">
        <v>0</v>
      </c>
      <c r="BC230" s="69">
        <v>0</v>
      </c>
      <c r="BD230" s="69">
        <v>0</v>
      </c>
      <c r="BE230" s="69">
        <v>0</v>
      </c>
      <c r="BF230" s="39"/>
    </row>
    <row r="231" spans="2:58">
      <c r="B231" s="134" t="str">
        <v>WLR Simultaneously Provided Connections</v>
      </c>
      <c r="C231" s="133" t="s">
        <v>105</v>
      </c>
      <c r="D231" s="69">
        <v>0</v>
      </c>
      <c r="E231" s="69">
        <v>0</v>
      </c>
      <c r="F231" s="69">
        <v>0</v>
      </c>
      <c r="G231" s="69">
        <v>0</v>
      </c>
      <c r="H231" s="69">
        <v>0</v>
      </c>
      <c r="I231" s="69">
        <v>0</v>
      </c>
      <c r="J231" s="69">
        <v>179187.95361567207</v>
      </c>
      <c r="K231" s="69">
        <v>179187.95361567207</v>
      </c>
      <c r="L231" s="69">
        <v>179187.95361567207</v>
      </c>
      <c r="M231" s="69">
        <v>197106.7489772393</v>
      </c>
      <c r="N231" s="69">
        <v>0</v>
      </c>
      <c r="O231" s="69">
        <v>0</v>
      </c>
      <c r="P231" s="69">
        <v>0</v>
      </c>
      <c r="Q231" s="69">
        <v>0</v>
      </c>
      <c r="R231" s="69">
        <v>0</v>
      </c>
      <c r="S231" s="69">
        <v>0</v>
      </c>
      <c r="T231" s="69">
        <v>0</v>
      </c>
      <c r="U231" s="69">
        <v>0</v>
      </c>
      <c r="V231" s="69">
        <v>0</v>
      </c>
      <c r="W231" s="69">
        <v>0</v>
      </c>
      <c r="X231" s="69">
        <v>0</v>
      </c>
      <c r="Y231" s="69">
        <v>0</v>
      </c>
      <c r="Z231" s="69">
        <v>0</v>
      </c>
      <c r="AA231" s="69">
        <v>0</v>
      </c>
      <c r="AB231" s="69">
        <v>179187.95361567207</v>
      </c>
      <c r="AC231" s="69">
        <v>0</v>
      </c>
      <c r="AD231" s="69">
        <v>0</v>
      </c>
      <c r="AE231" s="69">
        <v>0</v>
      </c>
      <c r="AF231" s="69">
        <v>0</v>
      </c>
      <c r="AG231" s="69">
        <v>0</v>
      </c>
      <c r="AH231" s="69">
        <v>0</v>
      </c>
      <c r="AI231" s="69">
        <v>0</v>
      </c>
      <c r="AJ231" s="69">
        <v>0</v>
      </c>
      <c r="AK231" s="69">
        <v>0</v>
      </c>
      <c r="AL231" s="69">
        <v>0</v>
      </c>
      <c r="AM231" s="69">
        <v>0</v>
      </c>
      <c r="AN231" s="69">
        <v>0</v>
      </c>
      <c r="AO231" s="69">
        <v>0</v>
      </c>
      <c r="AP231" s="69">
        <v>0</v>
      </c>
      <c r="AQ231" s="69">
        <v>0</v>
      </c>
      <c r="AR231" s="69">
        <v>0</v>
      </c>
      <c r="AS231" s="69">
        <v>0</v>
      </c>
      <c r="AT231" s="69">
        <v>0</v>
      </c>
      <c r="AU231" s="69">
        <v>0</v>
      </c>
      <c r="AV231" s="69">
        <v>0</v>
      </c>
      <c r="AW231" s="69">
        <v>0</v>
      </c>
      <c r="AX231" s="69">
        <v>0</v>
      </c>
      <c r="AY231" s="69">
        <v>1564310.8350648172</v>
      </c>
      <c r="AZ231" s="69">
        <v>0</v>
      </c>
      <c r="BA231" s="69">
        <v>3583.7590723134417</v>
      </c>
      <c r="BB231" s="69">
        <v>0</v>
      </c>
      <c r="BC231" s="69">
        <v>0</v>
      </c>
      <c r="BD231" s="69">
        <v>0</v>
      </c>
      <c r="BE231" s="69">
        <v>0</v>
      </c>
      <c r="BF231" s="39"/>
    </row>
    <row r="232" spans="2:58">
      <c r="B232" s="134" t="str">
        <v>GEA FTTC Rentals</v>
      </c>
      <c r="C232" s="133" t="s">
        <v>105</v>
      </c>
      <c r="D232" s="69">
        <v>0</v>
      </c>
      <c r="E232" s="69">
        <v>0</v>
      </c>
      <c r="F232" s="69">
        <v>0</v>
      </c>
      <c r="G232" s="69">
        <v>0</v>
      </c>
      <c r="H232" s="69">
        <v>0</v>
      </c>
      <c r="I232" s="69">
        <v>0</v>
      </c>
      <c r="J232" s="69">
        <v>0</v>
      </c>
      <c r="K232" s="69">
        <v>0</v>
      </c>
      <c r="L232" s="69">
        <v>0</v>
      </c>
      <c r="M232" s="69">
        <v>0</v>
      </c>
      <c r="N232" s="69">
        <v>0</v>
      </c>
      <c r="O232" s="69">
        <v>0</v>
      </c>
      <c r="P232" s="69">
        <v>0</v>
      </c>
      <c r="Q232" s="69">
        <v>0</v>
      </c>
      <c r="R232" s="69">
        <v>0</v>
      </c>
      <c r="S232" s="69">
        <v>0</v>
      </c>
      <c r="T232" s="69">
        <v>0</v>
      </c>
      <c r="U232" s="69">
        <v>0</v>
      </c>
      <c r="V232" s="69">
        <v>0</v>
      </c>
      <c r="W232" s="69">
        <v>0</v>
      </c>
      <c r="X232" s="69">
        <v>0</v>
      </c>
      <c r="Y232" s="69">
        <v>11428904.370998785</v>
      </c>
      <c r="Z232" s="69">
        <v>11428904.370998785</v>
      </c>
      <c r="AA232" s="69">
        <v>0</v>
      </c>
      <c r="AB232" s="69">
        <v>0</v>
      </c>
      <c r="AC232" s="69">
        <v>0</v>
      </c>
      <c r="AD232" s="69">
        <v>0</v>
      </c>
      <c r="AE232" s="69">
        <v>0</v>
      </c>
      <c r="AF232" s="69">
        <v>0</v>
      </c>
      <c r="AG232" s="69">
        <v>11428904.370998785</v>
      </c>
      <c r="AH232" s="69">
        <v>0</v>
      </c>
      <c r="AI232" s="69">
        <v>0</v>
      </c>
      <c r="AJ232" s="69">
        <v>11428904.370998785</v>
      </c>
      <c r="AK232" s="69">
        <v>11428904.370998785</v>
      </c>
      <c r="AL232" s="69">
        <v>11428904.370998785</v>
      </c>
      <c r="AM232" s="69">
        <v>11428904.370998785</v>
      </c>
      <c r="AN232" s="69">
        <v>11428904.370998785</v>
      </c>
      <c r="AO232" s="69">
        <v>11428904.370998785</v>
      </c>
      <c r="AP232" s="69">
        <v>0</v>
      </c>
      <c r="AQ232" s="69">
        <v>0</v>
      </c>
      <c r="AR232" s="69">
        <v>0</v>
      </c>
      <c r="AS232" s="69">
        <v>11428904.370998785</v>
      </c>
      <c r="AT232" s="69">
        <v>11428904.370998785</v>
      </c>
      <c r="AU232" s="69">
        <v>0</v>
      </c>
      <c r="AV232" s="69">
        <v>0</v>
      </c>
      <c r="AW232" s="69">
        <v>0</v>
      </c>
      <c r="AX232" s="69">
        <v>0</v>
      </c>
      <c r="AY232" s="69">
        <v>1137090694.5832522</v>
      </c>
      <c r="AZ232" s="69">
        <v>0</v>
      </c>
      <c r="BA232" s="69">
        <v>9808388.0795885082</v>
      </c>
      <c r="BB232" s="69">
        <v>0</v>
      </c>
      <c r="BC232" s="69">
        <v>0</v>
      </c>
      <c r="BD232" s="69">
        <v>0</v>
      </c>
      <c r="BE232" s="69">
        <v>0</v>
      </c>
      <c r="BF232" s="39"/>
    </row>
    <row r="233" spans="2:58">
      <c r="B233" s="134" t="str">
        <v>GEA FTTC Connections</v>
      </c>
      <c r="C233" s="133" t="s">
        <v>105</v>
      </c>
      <c r="D233" s="69">
        <v>0</v>
      </c>
      <c r="E233" s="69">
        <v>0</v>
      </c>
      <c r="F233" s="69">
        <v>0</v>
      </c>
      <c r="G233" s="69">
        <v>0</v>
      </c>
      <c r="H233" s="69">
        <v>0</v>
      </c>
      <c r="I233" s="69">
        <v>0</v>
      </c>
      <c r="J233" s="69">
        <v>0</v>
      </c>
      <c r="K233" s="69">
        <v>0</v>
      </c>
      <c r="L233" s="69">
        <v>2485973.423040784</v>
      </c>
      <c r="M233" s="69">
        <v>0</v>
      </c>
      <c r="N233" s="69">
        <v>0</v>
      </c>
      <c r="O233" s="69">
        <v>0</v>
      </c>
      <c r="P233" s="69">
        <v>0</v>
      </c>
      <c r="Q233" s="69">
        <v>0</v>
      </c>
      <c r="R233" s="69">
        <v>0</v>
      </c>
      <c r="S233" s="69">
        <v>0</v>
      </c>
      <c r="T233" s="69">
        <v>0</v>
      </c>
      <c r="U233" s="69">
        <v>0</v>
      </c>
      <c r="V233" s="69">
        <v>0</v>
      </c>
      <c r="W233" s="69">
        <v>0</v>
      </c>
      <c r="X233" s="69">
        <v>0</v>
      </c>
      <c r="Y233" s="69">
        <v>0</v>
      </c>
      <c r="Z233" s="69">
        <v>2485973.423040784</v>
      </c>
      <c r="AA233" s="69">
        <v>0</v>
      </c>
      <c r="AB233" s="69">
        <v>0</v>
      </c>
      <c r="AC233" s="69">
        <v>0</v>
      </c>
      <c r="AD233" s="69">
        <v>2485973.423040784</v>
      </c>
      <c r="AE233" s="69">
        <v>0</v>
      </c>
      <c r="AF233" s="69">
        <v>0</v>
      </c>
      <c r="AG233" s="69">
        <v>0</v>
      </c>
      <c r="AH233" s="69">
        <v>0</v>
      </c>
      <c r="AI233" s="69">
        <v>0</v>
      </c>
      <c r="AJ233" s="69">
        <v>0</v>
      </c>
      <c r="AK233" s="69">
        <v>0</v>
      </c>
      <c r="AL233" s="69">
        <v>0</v>
      </c>
      <c r="AM233" s="69">
        <v>0</v>
      </c>
      <c r="AN233" s="69">
        <v>0</v>
      </c>
      <c r="AO233" s="69">
        <v>0</v>
      </c>
      <c r="AP233" s="69">
        <v>0</v>
      </c>
      <c r="AQ233" s="69">
        <v>0</v>
      </c>
      <c r="AR233" s="69">
        <v>2485973.423040784</v>
      </c>
      <c r="AS233" s="69">
        <v>2485973.423040784</v>
      </c>
      <c r="AT233" s="69">
        <v>2485973.423040784</v>
      </c>
      <c r="AU233" s="69">
        <v>0</v>
      </c>
      <c r="AV233" s="69">
        <v>0</v>
      </c>
      <c r="AW233" s="69">
        <v>0</v>
      </c>
      <c r="AX233" s="69">
        <v>0</v>
      </c>
      <c r="AY233" s="69">
        <v>122356504.41528858</v>
      </c>
      <c r="AZ233" s="69">
        <v>0</v>
      </c>
      <c r="BA233" s="69">
        <v>1068191.7052128369</v>
      </c>
      <c r="BB233" s="69">
        <v>0</v>
      </c>
      <c r="BC233" s="69">
        <v>0</v>
      </c>
      <c r="BD233" s="69">
        <v>0</v>
      </c>
      <c r="BE233" s="69">
        <v>0</v>
      </c>
      <c r="BF233" s="39"/>
    </row>
    <row r="234" spans="2:58">
      <c r="B234" s="134" t="str">
        <v>GEA CP to CP Migration</v>
      </c>
      <c r="C234" s="133" t="s">
        <v>105</v>
      </c>
      <c r="D234" s="69">
        <v>0</v>
      </c>
      <c r="E234" s="69">
        <v>0</v>
      </c>
      <c r="F234" s="69">
        <v>0</v>
      </c>
      <c r="G234" s="69">
        <v>0</v>
      </c>
      <c r="H234" s="69">
        <v>0</v>
      </c>
      <c r="I234" s="69">
        <v>0</v>
      </c>
      <c r="J234" s="69">
        <v>0</v>
      </c>
      <c r="K234" s="69">
        <v>0</v>
      </c>
      <c r="L234" s="69">
        <v>1357941.6613914082</v>
      </c>
      <c r="M234" s="69">
        <v>0</v>
      </c>
      <c r="N234" s="69">
        <v>0</v>
      </c>
      <c r="O234" s="69">
        <v>0</v>
      </c>
      <c r="P234" s="69">
        <v>0</v>
      </c>
      <c r="Q234" s="69">
        <v>0</v>
      </c>
      <c r="R234" s="69">
        <v>0</v>
      </c>
      <c r="S234" s="69">
        <v>0</v>
      </c>
      <c r="T234" s="69">
        <v>0</v>
      </c>
      <c r="U234" s="69">
        <v>0</v>
      </c>
      <c r="V234" s="69">
        <v>0</v>
      </c>
      <c r="W234" s="69">
        <v>0</v>
      </c>
      <c r="X234" s="69">
        <v>0</v>
      </c>
      <c r="Y234" s="69">
        <v>0</v>
      </c>
      <c r="Z234" s="69">
        <v>1357941.6613914082</v>
      </c>
      <c r="AA234" s="69">
        <v>0</v>
      </c>
      <c r="AB234" s="69">
        <v>0</v>
      </c>
      <c r="AC234" s="69">
        <v>0</v>
      </c>
      <c r="AD234" s="69">
        <v>1357941.6613914082</v>
      </c>
      <c r="AE234" s="69">
        <v>0</v>
      </c>
      <c r="AF234" s="69">
        <v>0</v>
      </c>
      <c r="AG234" s="69">
        <v>0</v>
      </c>
      <c r="AH234" s="69">
        <v>0</v>
      </c>
      <c r="AI234" s="69">
        <v>0</v>
      </c>
      <c r="AJ234" s="69">
        <v>0</v>
      </c>
      <c r="AK234" s="69">
        <v>0</v>
      </c>
      <c r="AL234" s="69">
        <v>0</v>
      </c>
      <c r="AM234" s="69">
        <v>0</v>
      </c>
      <c r="AN234" s="69">
        <v>0</v>
      </c>
      <c r="AO234" s="69">
        <v>0</v>
      </c>
      <c r="AP234" s="69">
        <v>0</v>
      </c>
      <c r="AQ234" s="69">
        <v>0</v>
      </c>
      <c r="AR234" s="69">
        <v>0</v>
      </c>
      <c r="AS234" s="69">
        <v>0</v>
      </c>
      <c r="AT234" s="69">
        <v>0</v>
      </c>
      <c r="AU234" s="69">
        <v>0</v>
      </c>
      <c r="AV234" s="69">
        <v>0</v>
      </c>
      <c r="AW234" s="69">
        <v>0</v>
      </c>
      <c r="AX234" s="69">
        <v>0</v>
      </c>
      <c r="AY234" s="69">
        <v>14957626.061296403</v>
      </c>
      <c r="AZ234" s="69">
        <v>0</v>
      </c>
      <c r="BA234" s="69">
        <v>131740.60894095749</v>
      </c>
      <c r="BB234" s="69">
        <v>0</v>
      </c>
      <c r="BC234" s="69">
        <v>0</v>
      </c>
      <c r="BD234" s="69">
        <v>0</v>
      </c>
      <c r="BE234" s="69">
        <v>0</v>
      </c>
      <c r="BF234" s="39"/>
    </row>
    <row r="235" spans="2:58">
      <c r="B235" s="134" t="str">
        <v>GEA Other</v>
      </c>
      <c r="C235" s="133" t="s">
        <v>105</v>
      </c>
      <c r="D235" s="69">
        <v>0</v>
      </c>
      <c r="E235" s="69">
        <v>0</v>
      </c>
      <c r="F235" s="69">
        <v>0</v>
      </c>
      <c r="G235" s="69">
        <v>0</v>
      </c>
      <c r="H235" s="69">
        <v>0</v>
      </c>
      <c r="I235" s="69">
        <v>0</v>
      </c>
      <c r="J235" s="69">
        <v>0</v>
      </c>
      <c r="K235" s="69">
        <v>0</v>
      </c>
      <c r="L235" s="69">
        <v>0</v>
      </c>
      <c r="M235" s="69">
        <v>0</v>
      </c>
      <c r="N235" s="69">
        <v>0</v>
      </c>
      <c r="O235" s="69">
        <v>0</v>
      </c>
      <c r="P235" s="69">
        <v>0</v>
      </c>
      <c r="Q235" s="69">
        <v>0</v>
      </c>
      <c r="R235" s="69">
        <v>0</v>
      </c>
      <c r="S235" s="69">
        <v>0</v>
      </c>
      <c r="T235" s="69">
        <v>0</v>
      </c>
      <c r="U235" s="69">
        <v>0</v>
      </c>
      <c r="V235" s="69">
        <v>0</v>
      </c>
      <c r="W235" s="69">
        <v>0</v>
      </c>
      <c r="X235" s="69">
        <v>0</v>
      </c>
      <c r="Y235" s="69">
        <v>0</v>
      </c>
      <c r="Z235" s="69">
        <v>0</v>
      </c>
      <c r="AA235" s="69">
        <v>0</v>
      </c>
      <c r="AB235" s="69">
        <v>0</v>
      </c>
      <c r="AC235" s="69">
        <v>0</v>
      </c>
      <c r="AD235" s="69">
        <v>13629942.582944021</v>
      </c>
      <c r="AE235" s="69">
        <v>0</v>
      </c>
      <c r="AF235" s="69">
        <v>0</v>
      </c>
      <c r="AG235" s="69">
        <v>13629942.582944021</v>
      </c>
      <c r="AH235" s="69">
        <v>0</v>
      </c>
      <c r="AI235" s="69">
        <v>0</v>
      </c>
      <c r="AJ235" s="69">
        <v>0</v>
      </c>
      <c r="AK235" s="69">
        <v>0</v>
      </c>
      <c r="AL235" s="69">
        <v>0</v>
      </c>
      <c r="AM235" s="69">
        <v>0</v>
      </c>
      <c r="AN235" s="69">
        <v>0</v>
      </c>
      <c r="AO235" s="69">
        <v>0</v>
      </c>
      <c r="AP235" s="69">
        <v>0</v>
      </c>
      <c r="AQ235" s="69">
        <v>0</v>
      </c>
      <c r="AR235" s="69">
        <v>0</v>
      </c>
      <c r="AS235" s="69">
        <v>0</v>
      </c>
      <c r="AT235" s="69">
        <v>0</v>
      </c>
      <c r="AU235" s="69">
        <v>0</v>
      </c>
      <c r="AV235" s="69">
        <v>0</v>
      </c>
      <c r="AW235" s="69">
        <v>0</v>
      </c>
      <c r="AX235" s="69">
        <v>0</v>
      </c>
      <c r="AY235" s="69">
        <v>196545016.78966764</v>
      </c>
      <c r="AZ235" s="69">
        <v>0</v>
      </c>
      <c r="BA235" s="69">
        <v>1711522.4704610072</v>
      </c>
      <c r="BB235" s="69">
        <v>0</v>
      </c>
      <c r="BC235" s="69">
        <v>0</v>
      </c>
      <c r="BD235" s="69">
        <v>0</v>
      </c>
      <c r="BE235" s="69">
        <v>0</v>
      </c>
      <c r="BF235" s="39"/>
    </row>
    <row r="236" spans="2:58">
      <c r="B236" s="134" t="str">
        <v/>
      </c>
      <c r="C236" s="133" t="s">
        <v>105</v>
      </c>
      <c r="D236" s="69">
        <v>0</v>
      </c>
      <c r="E236" s="69">
        <v>0</v>
      </c>
      <c r="F236" s="69">
        <v>0</v>
      </c>
      <c r="G236" s="69">
        <v>0</v>
      </c>
      <c r="H236" s="69">
        <v>0</v>
      </c>
      <c r="I236" s="69">
        <v>0</v>
      </c>
      <c r="J236" s="69">
        <v>0</v>
      </c>
      <c r="K236" s="69">
        <v>0</v>
      </c>
      <c r="L236" s="69">
        <v>0</v>
      </c>
      <c r="M236" s="69">
        <v>0</v>
      </c>
      <c r="N236" s="69">
        <v>0</v>
      </c>
      <c r="O236" s="69">
        <v>0</v>
      </c>
      <c r="P236" s="69">
        <v>0</v>
      </c>
      <c r="Q236" s="69">
        <v>0</v>
      </c>
      <c r="R236" s="69">
        <v>0</v>
      </c>
      <c r="S236" s="69">
        <v>0</v>
      </c>
      <c r="T236" s="69">
        <v>0</v>
      </c>
      <c r="U236" s="69">
        <v>0</v>
      </c>
      <c r="V236" s="69">
        <v>0</v>
      </c>
      <c r="W236" s="69">
        <v>0</v>
      </c>
      <c r="X236" s="69">
        <v>0</v>
      </c>
      <c r="Y236" s="69">
        <v>0</v>
      </c>
      <c r="Z236" s="69">
        <v>0</v>
      </c>
      <c r="AA236" s="69">
        <v>0</v>
      </c>
      <c r="AB236" s="69">
        <v>0</v>
      </c>
      <c r="AC236" s="69">
        <v>0</v>
      </c>
      <c r="AD236" s="69">
        <v>0</v>
      </c>
      <c r="AE236" s="69">
        <v>0</v>
      </c>
      <c r="AF236" s="69">
        <v>0</v>
      </c>
      <c r="AG236" s="69">
        <v>0</v>
      </c>
      <c r="AH236" s="69">
        <v>0</v>
      </c>
      <c r="AI236" s="69">
        <v>0</v>
      </c>
      <c r="AJ236" s="69">
        <v>0</v>
      </c>
      <c r="AK236" s="69">
        <v>0</v>
      </c>
      <c r="AL236" s="69">
        <v>0</v>
      </c>
      <c r="AM236" s="69">
        <v>0</v>
      </c>
      <c r="AN236" s="69">
        <v>0</v>
      </c>
      <c r="AO236" s="69">
        <v>0</v>
      </c>
      <c r="AP236" s="69">
        <v>0</v>
      </c>
      <c r="AQ236" s="69">
        <v>0</v>
      </c>
      <c r="AR236" s="69">
        <v>0</v>
      </c>
      <c r="AS236" s="69">
        <v>0</v>
      </c>
      <c r="AT236" s="69">
        <v>0</v>
      </c>
      <c r="AU236" s="69">
        <v>0</v>
      </c>
      <c r="AV236" s="69">
        <v>0</v>
      </c>
      <c r="AW236" s="69">
        <v>0</v>
      </c>
      <c r="AX236" s="69">
        <v>0</v>
      </c>
      <c r="AY236" s="69">
        <v>0</v>
      </c>
      <c r="AZ236" s="69">
        <v>0</v>
      </c>
      <c r="BA236" s="69">
        <v>0</v>
      </c>
      <c r="BB236" s="69">
        <v>0</v>
      </c>
      <c r="BC236" s="69">
        <v>0</v>
      </c>
      <c r="BD236" s="69">
        <v>0</v>
      </c>
      <c r="BE236" s="69">
        <v>0</v>
      </c>
      <c r="BF236" s="39"/>
    </row>
    <row r="237" spans="2:58">
      <c r="B237" s="134" t="str">
        <v/>
      </c>
      <c r="C237" s="133" t="s">
        <v>105</v>
      </c>
      <c r="D237" s="69">
        <v>0</v>
      </c>
      <c r="E237" s="69">
        <v>0</v>
      </c>
      <c r="F237" s="69">
        <v>0</v>
      </c>
      <c r="G237" s="69">
        <v>0</v>
      </c>
      <c r="H237" s="69">
        <v>0</v>
      </c>
      <c r="I237" s="69">
        <v>0</v>
      </c>
      <c r="J237" s="69">
        <v>0</v>
      </c>
      <c r="K237" s="69">
        <v>0</v>
      </c>
      <c r="L237" s="69">
        <v>0</v>
      </c>
      <c r="M237" s="69">
        <v>0</v>
      </c>
      <c r="N237" s="69">
        <v>0</v>
      </c>
      <c r="O237" s="69">
        <v>0</v>
      </c>
      <c r="P237" s="69">
        <v>0</v>
      </c>
      <c r="Q237" s="69">
        <v>0</v>
      </c>
      <c r="R237" s="69">
        <v>0</v>
      </c>
      <c r="S237" s="69">
        <v>0</v>
      </c>
      <c r="T237" s="69">
        <v>0</v>
      </c>
      <c r="U237" s="69">
        <v>0</v>
      </c>
      <c r="V237" s="69">
        <v>0</v>
      </c>
      <c r="W237" s="69">
        <v>0</v>
      </c>
      <c r="X237" s="69">
        <v>0</v>
      </c>
      <c r="Y237" s="69">
        <v>0</v>
      </c>
      <c r="Z237" s="69">
        <v>0</v>
      </c>
      <c r="AA237" s="69">
        <v>0</v>
      </c>
      <c r="AB237" s="69">
        <v>0</v>
      </c>
      <c r="AC237" s="69">
        <v>0</v>
      </c>
      <c r="AD237" s="69">
        <v>0</v>
      </c>
      <c r="AE237" s="69">
        <v>0</v>
      </c>
      <c r="AF237" s="69">
        <v>0</v>
      </c>
      <c r="AG237" s="69">
        <v>0</v>
      </c>
      <c r="AH237" s="69">
        <v>0</v>
      </c>
      <c r="AI237" s="69">
        <v>0</v>
      </c>
      <c r="AJ237" s="69">
        <v>0</v>
      </c>
      <c r="AK237" s="69">
        <v>0</v>
      </c>
      <c r="AL237" s="69">
        <v>0</v>
      </c>
      <c r="AM237" s="69">
        <v>0</v>
      </c>
      <c r="AN237" s="69">
        <v>0</v>
      </c>
      <c r="AO237" s="69">
        <v>0</v>
      </c>
      <c r="AP237" s="69">
        <v>0</v>
      </c>
      <c r="AQ237" s="69">
        <v>0</v>
      </c>
      <c r="AR237" s="69">
        <v>0</v>
      </c>
      <c r="AS237" s="69">
        <v>0</v>
      </c>
      <c r="AT237" s="69">
        <v>0</v>
      </c>
      <c r="AU237" s="69">
        <v>0</v>
      </c>
      <c r="AV237" s="69">
        <v>0</v>
      </c>
      <c r="AW237" s="69">
        <v>0</v>
      </c>
      <c r="AX237" s="69">
        <v>0</v>
      </c>
      <c r="AY237" s="69">
        <v>0</v>
      </c>
      <c r="AZ237" s="69">
        <v>0</v>
      </c>
      <c r="BA237" s="69">
        <v>0</v>
      </c>
      <c r="BB237" s="69">
        <v>0</v>
      </c>
      <c r="BC237" s="69">
        <v>0</v>
      </c>
      <c r="BD237" s="69">
        <v>0</v>
      </c>
      <c r="BE237" s="69">
        <v>0</v>
      </c>
      <c r="BF237" s="39"/>
    </row>
    <row r="238" spans="2:58">
      <c r="B238" s="134" t="str">
        <v/>
      </c>
      <c r="C238" s="133" t="s">
        <v>105</v>
      </c>
      <c r="D238" s="69">
        <v>0</v>
      </c>
      <c r="E238" s="69">
        <v>0</v>
      </c>
      <c r="F238" s="69">
        <v>0</v>
      </c>
      <c r="G238" s="69">
        <v>0</v>
      </c>
      <c r="H238" s="69">
        <v>0</v>
      </c>
      <c r="I238" s="69">
        <v>0</v>
      </c>
      <c r="J238" s="69">
        <v>0</v>
      </c>
      <c r="K238" s="69">
        <v>0</v>
      </c>
      <c r="L238" s="69">
        <v>0</v>
      </c>
      <c r="M238" s="69">
        <v>0</v>
      </c>
      <c r="N238" s="69">
        <v>0</v>
      </c>
      <c r="O238" s="69">
        <v>0</v>
      </c>
      <c r="P238" s="69">
        <v>0</v>
      </c>
      <c r="Q238" s="69">
        <v>0</v>
      </c>
      <c r="R238" s="69">
        <v>0</v>
      </c>
      <c r="S238" s="69">
        <v>0</v>
      </c>
      <c r="T238" s="69">
        <v>0</v>
      </c>
      <c r="U238" s="69">
        <v>0</v>
      </c>
      <c r="V238" s="69">
        <v>0</v>
      </c>
      <c r="W238" s="69">
        <v>0</v>
      </c>
      <c r="X238" s="69">
        <v>0</v>
      </c>
      <c r="Y238" s="69">
        <v>0</v>
      </c>
      <c r="Z238" s="69">
        <v>0</v>
      </c>
      <c r="AA238" s="69">
        <v>0</v>
      </c>
      <c r="AB238" s="69">
        <v>0</v>
      </c>
      <c r="AC238" s="69">
        <v>0</v>
      </c>
      <c r="AD238" s="69">
        <v>0</v>
      </c>
      <c r="AE238" s="69">
        <v>0</v>
      </c>
      <c r="AF238" s="69">
        <v>0</v>
      </c>
      <c r="AG238" s="69">
        <v>0</v>
      </c>
      <c r="AH238" s="69">
        <v>0</v>
      </c>
      <c r="AI238" s="69">
        <v>0</v>
      </c>
      <c r="AJ238" s="69">
        <v>0</v>
      </c>
      <c r="AK238" s="69">
        <v>0</v>
      </c>
      <c r="AL238" s="69">
        <v>0</v>
      </c>
      <c r="AM238" s="69">
        <v>0</v>
      </c>
      <c r="AN238" s="69">
        <v>0</v>
      </c>
      <c r="AO238" s="69">
        <v>0</v>
      </c>
      <c r="AP238" s="69">
        <v>0</v>
      </c>
      <c r="AQ238" s="69">
        <v>0</v>
      </c>
      <c r="AR238" s="69">
        <v>0</v>
      </c>
      <c r="AS238" s="69">
        <v>0</v>
      </c>
      <c r="AT238" s="69">
        <v>0</v>
      </c>
      <c r="AU238" s="69">
        <v>0</v>
      </c>
      <c r="AV238" s="69">
        <v>0</v>
      </c>
      <c r="AW238" s="69">
        <v>0</v>
      </c>
      <c r="AX238" s="69">
        <v>0</v>
      </c>
      <c r="AY238" s="69">
        <v>0</v>
      </c>
      <c r="AZ238" s="69">
        <v>0</v>
      </c>
      <c r="BA238" s="69">
        <v>0</v>
      </c>
      <c r="BB238" s="69">
        <v>0</v>
      </c>
      <c r="BC238" s="69">
        <v>0</v>
      </c>
      <c r="BD238" s="69">
        <v>0</v>
      </c>
      <c r="BE238" s="69">
        <v>0</v>
      </c>
      <c r="BF238" s="39"/>
    </row>
    <row r="239" spans="2:58">
      <c r="B239" s="134" t="str">
        <v/>
      </c>
      <c r="C239" s="133" t="s">
        <v>105</v>
      </c>
      <c r="D239" s="69">
        <v>0</v>
      </c>
      <c r="E239" s="69">
        <v>0</v>
      </c>
      <c r="F239" s="69">
        <v>0</v>
      </c>
      <c r="G239" s="69">
        <v>0</v>
      </c>
      <c r="H239" s="69">
        <v>0</v>
      </c>
      <c r="I239" s="69">
        <v>0</v>
      </c>
      <c r="J239" s="69">
        <v>0</v>
      </c>
      <c r="K239" s="69">
        <v>0</v>
      </c>
      <c r="L239" s="69">
        <v>0</v>
      </c>
      <c r="M239" s="69">
        <v>0</v>
      </c>
      <c r="N239" s="69">
        <v>0</v>
      </c>
      <c r="O239" s="69">
        <v>0</v>
      </c>
      <c r="P239" s="69">
        <v>0</v>
      </c>
      <c r="Q239" s="69">
        <v>0</v>
      </c>
      <c r="R239" s="69">
        <v>0</v>
      </c>
      <c r="S239" s="69">
        <v>0</v>
      </c>
      <c r="T239" s="69">
        <v>0</v>
      </c>
      <c r="U239" s="69">
        <v>0</v>
      </c>
      <c r="V239" s="69">
        <v>0</v>
      </c>
      <c r="W239" s="69">
        <v>0</v>
      </c>
      <c r="X239" s="69">
        <v>0</v>
      </c>
      <c r="Y239" s="69">
        <v>0</v>
      </c>
      <c r="Z239" s="69">
        <v>0</v>
      </c>
      <c r="AA239" s="69">
        <v>0</v>
      </c>
      <c r="AB239" s="69">
        <v>0</v>
      </c>
      <c r="AC239" s="69">
        <v>0</v>
      </c>
      <c r="AD239" s="69">
        <v>0</v>
      </c>
      <c r="AE239" s="69">
        <v>0</v>
      </c>
      <c r="AF239" s="69">
        <v>0</v>
      </c>
      <c r="AG239" s="69">
        <v>0</v>
      </c>
      <c r="AH239" s="69">
        <v>0</v>
      </c>
      <c r="AI239" s="69">
        <v>0</v>
      </c>
      <c r="AJ239" s="69">
        <v>0</v>
      </c>
      <c r="AK239" s="69">
        <v>0</v>
      </c>
      <c r="AL239" s="69">
        <v>0</v>
      </c>
      <c r="AM239" s="69">
        <v>0</v>
      </c>
      <c r="AN239" s="69">
        <v>0</v>
      </c>
      <c r="AO239" s="69">
        <v>0</v>
      </c>
      <c r="AP239" s="69">
        <v>0</v>
      </c>
      <c r="AQ239" s="69">
        <v>0</v>
      </c>
      <c r="AR239" s="69">
        <v>0</v>
      </c>
      <c r="AS239" s="69">
        <v>0</v>
      </c>
      <c r="AT239" s="69">
        <v>0</v>
      </c>
      <c r="AU239" s="69">
        <v>0</v>
      </c>
      <c r="AV239" s="69">
        <v>0</v>
      </c>
      <c r="AW239" s="69">
        <v>0</v>
      </c>
      <c r="AX239" s="69">
        <v>0</v>
      </c>
      <c r="AY239" s="69">
        <v>0</v>
      </c>
      <c r="AZ239" s="69">
        <v>0</v>
      </c>
      <c r="BA239" s="69">
        <v>0</v>
      </c>
      <c r="BB239" s="69">
        <v>0</v>
      </c>
      <c r="BC239" s="69">
        <v>0</v>
      </c>
      <c r="BD239" s="69">
        <v>0</v>
      </c>
      <c r="BE239" s="69">
        <v>0</v>
      </c>
      <c r="BF239" s="39"/>
    </row>
    <row r="240" spans="2:58">
      <c r="B240" s="134" t="str">
        <v/>
      </c>
      <c r="C240" s="133" t="s">
        <v>105</v>
      </c>
      <c r="D240" s="69">
        <v>0</v>
      </c>
      <c r="E240" s="69">
        <v>0</v>
      </c>
      <c r="F240" s="69">
        <v>0</v>
      </c>
      <c r="G240" s="69">
        <v>0</v>
      </c>
      <c r="H240" s="69">
        <v>0</v>
      </c>
      <c r="I240" s="69">
        <v>0</v>
      </c>
      <c r="J240" s="69">
        <v>0</v>
      </c>
      <c r="K240" s="69">
        <v>0</v>
      </c>
      <c r="L240" s="69">
        <v>0</v>
      </c>
      <c r="M240" s="69">
        <v>0</v>
      </c>
      <c r="N240" s="69">
        <v>0</v>
      </c>
      <c r="O240" s="69">
        <v>0</v>
      </c>
      <c r="P240" s="69">
        <v>0</v>
      </c>
      <c r="Q240" s="69">
        <v>0</v>
      </c>
      <c r="R240" s="69">
        <v>0</v>
      </c>
      <c r="S240" s="69">
        <v>0</v>
      </c>
      <c r="T240" s="69">
        <v>0</v>
      </c>
      <c r="U240" s="69">
        <v>0</v>
      </c>
      <c r="V240" s="69">
        <v>0</v>
      </c>
      <c r="W240" s="69">
        <v>0</v>
      </c>
      <c r="X240" s="69">
        <v>0</v>
      </c>
      <c r="Y240" s="69">
        <v>0</v>
      </c>
      <c r="Z240" s="69">
        <v>0</v>
      </c>
      <c r="AA240" s="69">
        <v>0</v>
      </c>
      <c r="AB240" s="69">
        <v>0</v>
      </c>
      <c r="AC240" s="69">
        <v>0</v>
      </c>
      <c r="AD240" s="69">
        <v>0</v>
      </c>
      <c r="AE240" s="69">
        <v>0</v>
      </c>
      <c r="AF240" s="69">
        <v>0</v>
      </c>
      <c r="AG240" s="69">
        <v>0</v>
      </c>
      <c r="AH240" s="69">
        <v>0</v>
      </c>
      <c r="AI240" s="69">
        <v>0</v>
      </c>
      <c r="AJ240" s="69">
        <v>0</v>
      </c>
      <c r="AK240" s="69">
        <v>0</v>
      </c>
      <c r="AL240" s="69">
        <v>0</v>
      </c>
      <c r="AM240" s="69">
        <v>0</v>
      </c>
      <c r="AN240" s="69">
        <v>0</v>
      </c>
      <c r="AO240" s="69">
        <v>0</v>
      </c>
      <c r="AP240" s="69">
        <v>0</v>
      </c>
      <c r="AQ240" s="69">
        <v>0</v>
      </c>
      <c r="AR240" s="69">
        <v>0</v>
      </c>
      <c r="AS240" s="69">
        <v>0</v>
      </c>
      <c r="AT240" s="69">
        <v>0</v>
      </c>
      <c r="AU240" s="69">
        <v>0</v>
      </c>
      <c r="AV240" s="69">
        <v>0</v>
      </c>
      <c r="AW240" s="69">
        <v>0</v>
      </c>
      <c r="AX240" s="69">
        <v>0</v>
      </c>
      <c r="AY240" s="69">
        <v>0</v>
      </c>
      <c r="AZ240" s="69">
        <v>0</v>
      </c>
      <c r="BA240" s="69">
        <v>0</v>
      </c>
      <c r="BB240" s="69">
        <v>0</v>
      </c>
      <c r="BC240" s="69">
        <v>0</v>
      </c>
      <c r="BD240" s="69">
        <v>0</v>
      </c>
      <c r="BE240" s="69">
        <v>0</v>
      </c>
      <c r="BF240" s="39"/>
    </row>
    <row r="241" spans="2:58">
      <c r="B241" s="134" t="str">
        <v/>
      </c>
      <c r="C241" s="133" t="s">
        <v>105</v>
      </c>
      <c r="D241" s="69">
        <v>0</v>
      </c>
      <c r="E241" s="69">
        <v>0</v>
      </c>
      <c r="F241" s="69">
        <v>0</v>
      </c>
      <c r="G241" s="69">
        <v>0</v>
      </c>
      <c r="H241" s="69">
        <v>0</v>
      </c>
      <c r="I241" s="69">
        <v>0</v>
      </c>
      <c r="J241" s="69">
        <v>0</v>
      </c>
      <c r="K241" s="69">
        <v>0</v>
      </c>
      <c r="L241" s="69">
        <v>0</v>
      </c>
      <c r="M241" s="69">
        <v>0</v>
      </c>
      <c r="N241" s="69">
        <v>0</v>
      </c>
      <c r="O241" s="69">
        <v>0</v>
      </c>
      <c r="P241" s="69">
        <v>0</v>
      </c>
      <c r="Q241" s="69">
        <v>0</v>
      </c>
      <c r="R241" s="69">
        <v>0</v>
      </c>
      <c r="S241" s="69">
        <v>0</v>
      </c>
      <c r="T241" s="69">
        <v>0</v>
      </c>
      <c r="U241" s="69">
        <v>0</v>
      </c>
      <c r="V241" s="69">
        <v>0</v>
      </c>
      <c r="W241" s="69">
        <v>0</v>
      </c>
      <c r="X241" s="69">
        <v>0</v>
      </c>
      <c r="Y241" s="69">
        <v>0</v>
      </c>
      <c r="Z241" s="69">
        <v>0</v>
      </c>
      <c r="AA241" s="69">
        <v>0</v>
      </c>
      <c r="AB241" s="69">
        <v>0</v>
      </c>
      <c r="AC241" s="69">
        <v>0</v>
      </c>
      <c r="AD241" s="69">
        <v>0</v>
      </c>
      <c r="AE241" s="69">
        <v>0</v>
      </c>
      <c r="AF241" s="69">
        <v>0</v>
      </c>
      <c r="AG241" s="69">
        <v>0</v>
      </c>
      <c r="AH241" s="69">
        <v>0</v>
      </c>
      <c r="AI241" s="69">
        <v>0</v>
      </c>
      <c r="AJ241" s="69">
        <v>0</v>
      </c>
      <c r="AK241" s="69">
        <v>0</v>
      </c>
      <c r="AL241" s="69">
        <v>0</v>
      </c>
      <c r="AM241" s="69">
        <v>0</v>
      </c>
      <c r="AN241" s="69">
        <v>0</v>
      </c>
      <c r="AO241" s="69">
        <v>0</v>
      </c>
      <c r="AP241" s="69">
        <v>0</v>
      </c>
      <c r="AQ241" s="69">
        <v>0</v>
      </c>
      <c r="AR241" s="69">
        <v>0</v>
      </c>
      <c r="AS241" s="69">
        <v>0</v>
      </c>
      <c r="AT241" s="69">
        <v>0</v>
      </c>
      <c r="AU241" s="69">
        <v>0</v>
      </c>
      <c r="AV241" s="69">
        <v>0</v>
      </c>
      <c r="AW241" s="69">
        <v>0</v>
      </c>
      <c r="AX241" s="69">
        <v>0</v>
      </c>
      <c r="AY241" s="69">
        <v>0</v>
      </c>
      <c r="AZ241" s="69">
        <v>0</v>
      </c>
      <c r="BA241" s="69">
        <v>0</v>
      </c>
      <c r="BB241" s="69">
        <v>0</v>
      </c>
      <c r="BC241" s="69">
        <v>0</v>
      </c>
      <c r="BD241" s="69">
        <v>0</v>
      </c>
      <c r="BE241" s="69">
        <v>0</v>
      </c>
      <c r="BF241" s="39"/>
    </row>
    <row r="242" spans="2:58">
      <c r="B242" s="63" t="s">
        <v>117</v>
      </c>
      <c r="C242" s="63" t="s">
        <v>105</v>
      </c>
      <c r="D242" s="70">
        <f t="shared" ref="D242:AI242" si="13">IFERROR(SUM(D210:D241),0)*IF(D209="WLA tie cables",INDEX($D$11:$I$11,MATCH(RIGHT($B208,7),model_years,0)),1)*IF(D209="Co-mingling power &amp; vent",INDEX($D$17:$I$17,MATCH(RIGHT($B208,7),model_years,0)),1)</f>
        <v>9800233.5648648329</v>
      </c>
      <c r="E242" s="70">
        <f t="shared" si="13"/>
        <v>0</v>
      </c>
      <c r="F242" s="70">
        <f t="shared" si="13"/>
        <v>0</v>
      </c>
      <c r="G242" s="70">
        <f t="shared" si="13"/>
        <v>5258.9787118033373</v>
      </c>
      <c r="H242" s="70">
        <f t="shared" si="13"/>
        <v>559898.76031739975</v>
      </c>
      <c r="I242" s="70">
        <f t="shared" si="13"/>
        <v>682984.89287679503</v>
      </c>
      <c r="J242" s="70">
        <f t="shared" si="13"/>
        <v>20616219.343940016</v>
      </c>
      <c r="K242" s="70">
        <f t="shared" si="13"/>
        <v>2242832.1781108952</v>
      </c>
      <c r="L242" s="70">
        <f t="shared" si="13"/>
        <v>7917140.8726996034</v>
      </c>
      <c r="M242" s="70">
        <f t="shared" si="13"/>
        <v>8505521.6068145093</v>
      </c>
      <c r="N242" s="70">
        <f t="shared" si="13"/>
        <v>25434206.903960835</v>
      </c>
      <c r="O242" s="70">
        <f t="shared" si="13"/>
        <v>26075671.313758418</v>
      </c>
      <c r="P242" s="70">
        <f t="shared" si="13"/>
        <v>25434206.903960835</v>
      </c>
      <c r="Q242" s="70">
        <f t="shared" si="13"/>
        <v>26075671.313758418</v>
      </c>
      <c r="R242" s="70">
        <f t="shared" si="13"/>
        <v>38830893.239016801</v>
      </c>
      <c r="S242" s="70">
        <f t="shared" si="13"/>
        <v>26075671.313758418</v>
      </c>
      <c r="T242" s="70">
        <f t="shared" si="13"/>
        <v>25434206.903960835</v>
      </c>
      <c r="U242" s="70">
        <f t="shared" si="13"/>
        <v>25434206.903960835</v>
      </c>
      <c r="V242" s="70">
        <f t="shared" si="13"/>
        <v>26075671.313758418</v>
      </c>
      <c r="W242" s="70">
        <f t="shared" si="13"/>
        <v>15633973.339096002</v>
      </c>
      <c r="X242" s="70">
        <f t="shared" si="13"/>
        <v>15633973.339096002</v>
      </c>
      <c r="Y242" s="70">
        <f t="shared" si="13"/>
        <v>11428904.370998785</v>
      </c>
      <c r="Z242" s="70">
        <f t="shared" si="13"/>
        <v>15272819.455430977</v>
      </c>
      <c r="AA242" s="70">
        <f t="shared" si="13"/>
        <v>0</v>
      </c>
      <c r="AB242" s="70">
        <f t="shared" si="13"/>
        <v>3205967.1981062344</v>
      </c>
      <c r="AC242" s="70">
        <f t="shared" si="13"/>
        <v>5379958.2125472128</v>
      </c>
      <c r="AD242" s="70">
        <f t="shared" si="13"/>
        <v>17473857.667376213</v>
      </c>
      <c r="AE242" s="70">
        <f t="shared" si="13"/>
        <v>15633973.339096002</v>
      </c>
      <c r="AF242" s="70">
        <f t="shared" si="13"/>
        <v>11207916.519532572</v>
      </c>
      <c r="AG242" s="70">
        <f t="shared" si="13"/>
        <v>25058846.953942806</v>
      </c>
      <c r="AH242" s="70">
        <f t="shared" si="13"/>
        <v>85444296.985995248</v>
      </c>
      <c r="AI242" s="70">
        <f t="shared" si="13"/>
        <v>0</v>
      </c>
      <c r="AJ242" s="70">
        <f t="shared" ref="AJ242:BE242" si="14">IFERROR(SUM(AJ210:AJ241),0)*IF(AJ209="WLA tie cables",INDEX($D$11:$I$11,MATCH(RIGHT($B208,7),model_years,0)),1)*IF(AJ209="Co-mingling power &amp; vent",INDEX($D$17:$I$17,MATCH(RIGHT($B208,7),model_years,0)),1)</f>
        <v>11428904.370998785</v>
      </c>
      <c r="AK242" s="70">
        <f t="shared" si="14"/>
        <v>11428904.370998785</v>
      </c>
      <c r="AL242" s="70">
        <f t="shared" si="14"/>
        <v>11428904.370998785</v>
      </c>
      <c r="AM242" s="70">
        <f t="shared" si="14"/>
        <v>11428904.370998785</v>
      </c>
      <c r="AN242" s="70">
        <f t="shared" si="14"/>
        <v>11428904.370998785</v>
      </c>
      <c r="AO242" s="70">
        <f t="shared" si="14"/>
        <v>11428904.370998785</v>
      </c>
      <c r="AP242" s="70">
        <f t="shared" si="14"/>
        <v>0</v>
      </c>
      <c r="AQ242" s="70">
        <f t="shared" si="14"/>
        <v>0</v>
      </c>
      <c r="AR242" s="70">
        <f t="shared" si="14"/>
        <v>2485973.423040784</v>
      </c>
      <c r="AS242" s="70">
        <f t="shared" si="14"/>
        <v>13914877.79403957</v>
      </c>
      <c r="AT242" s="70">
        <f t="shared" si="14"/>
        <v>13914877.79403957</v>
      </c>
      <c r="AU242" s="70">
        <f t="shared" si="14"/>
        <v>15633973.339096002</v>
      </c>
      <c r="AV242" s="70">
        <f t="shared" si="14"/>
        <v>0</v>
      </c>
      <c r="AW242" s="70">
        <f t="shared" si="14"/>
        <v>0</v>
      </c>
      <c r="AX242" s="70">
        <f t="shared" si="14"/>
        <v>0</v>
      </c>
      <c r="AY242" s="70">
        <f t="shared" si="14"/>
        <v>4021046326.495657</v>
      </c>
      <c r="AZ242" s="70">
        <f t="shared" si="14"/>
        <v>0</v>
      </c>
      <c r="BA242" s="70">
        <f t="shared" si="14"/>
        <v>21325000.437903039</v>
      </c>
      <c r="BB242" s="70">
        <f t="shared" si="14"/>
        <v>28018186.304561175</v>
      </c>
      <c r="BC242" s="70">
        <f t="shared" si="14"/>
        <v>0</v>
      </c>
      <c r="BD242" s="70">
        <f t="shared" si="14"/>
        <v>0</v>
      </c>
      <c r="BE242" s="70">
        <f t="shared" si="14"/>
        <v>0</v>
      </c>
      <c r="BF242" s="52" t="s">
        <v>411</v>
      </c>
    </row>
  </sheetData>
  <mergeCells count="2">
    <mergeCell ref="D9:D10"/>
    <mergeCell ref="D15:D16"/>
  </mergeCells>
  <pageMargins left="0.7" right="0.7" top="0.75" bottom="0.75" header="0.3" footer="0.3"/>
  <pageSetup paperSize="9" orientation="portrait" r:id="rId1"/>
  <headerFooter>
    <oddHeader>&amp;L&amp;"Calibri"&amp;10 Classification: HIGHLY SENSITIVE&amp;1#</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rgb="FFF7941D"/>
  </sheetPr>
  <dimension ref="B1:J183"/>
  <sheetViews>
    <sheetView zoomScale="55" zoomScaleNormal="55" workbookViewId="0">
      <selection activeCell="G13" sqref="G13"/>
    </sheetView>
  </sheetViews>
  <sheetFormatPr defaultRowHeight="11.65"/>
  <cols>
    <col min="1" max="1" width="5.53515625" customWidth="1"/>
    <col min="2" max="2" width="41.53515625" customWidth="1"/>
    <col min="3" max="3" width="8.53515625" customWidth="1"/>
    <col min="4" max="4" width="22.53515625" style="39" customWidth="1"/>
    <col min="5" max="9" width="22.53515625" customWidth="1"/>
  </cols>
  <sheetData>
    <row r="1" spans="2:10" s="55" customFormat="1" ht="33" customHeight="1">
      <c r="C1" s="55" t="s">
        <v>575</v>
      </c>
    </row>
    <row r="2" spans="2:10" s="57" customFormat="1"/>
    <row r="3" spans="2:10" s="57" customFormat="1" ht="15">
      <c r="B3" s="50" t="s">
        <v>106</v>
      </c>
      <c r="C3" s="50"/>
      <c r="D3" s="50"/>
      <c r="E3" s="50"/>
      <c r="F3" s="50"/>
      <c r="G3" s="50"/>
      <c r="H3" s="50"/>
      <c r="I3" s="50"/>
      <c r="J3" s="65"/>
    </row>
    <row r="4" spans="2:10" s="57" customFormat="1">
      <c r="B4" s="61" t="s">
        <v>118</v>
      </c>
      <c r="C4" s="61" t="s">
        <v>78</v>
      </c>
      <c r="D4" s="64" t="str">
        <f t="array" ref="D4:I4">model_years</f>
        <v>2015/16</v>
      </c>
      <c r="E4" s="64" t="str">
        <v>2016/17</v>
      </c>
      <c r="F4" s="64" t="str">
        <v>2017/18</v>
      </c>
      <c r="G4" s="64" t="str">
        <v>2018/19</v>
      </c>
      <c r="H4" s="64" t="str">
        <v>2019/20</v>
      </c>
      <c r="I4" s="64" t="str">
        <v>2020/21</v>
      </c>
    </row>
    <row r="5" spans="2:10" s="57" customFormat="1">
      <c r="B5" s="134" t="str">
        <f t="array" ref="B5:B58">Component_list</f>
        <v>MPF Line Testing Systems</v>
      </c>
      <c r="C5" s="133" t="s">
        <v>78</v>
      </c>
      <c r="D5" s="95">
        <f t="array" ref="D5:D58">TRANSPOSE(Component_volume_totals_2015_16)</f>
        <v>8958911.5501860008</v>
      </c>
      <c r="E5" s="95">
        <f t="array" ref="E5:E58">TRANSPOSE(Component_volume_totals_2016_17)</f>
        <v>9174269.6498700008</v>
      </c>
      <c r="F5" s="95">
        <f t="array" ref="F5:F58">TRANSPOSE(Component_volume_totals_2017_18)</f>
        <v>9308954.7544412035</v>
      </c>
      <c r="G5" s="95">
        <f t="array" ref="G5:G58">TRANSPOSE(Component_volume_totals_2018_19)</f>
        <v>9634176.5817871075</v>
      </c>
      <c r="H5" s="95">
        <f t="array" ref="H5:H58">TRANSPOSE(Component_volume_totals_2019_20)</f>
        <v>10132498.33741346</v>
      </c>
      <c r="I5" s="95">
        <f t="array" ref="I5:I58">TRANSPOSE(Component_volume_totals_2020_21)</f>
        <v>9800233.5648648329</v>
      </c>
      <c r="J5" s="52"/>
    </row>
    <row r="6" spans="2:10" s="57" customFormat="1">
      <c r="B6" s="134" t="str">
        <v>Openreach time related charges</v>
      </c>
      <c r="C6" s="133" t="s">
        <v>78</v>
      </c>
      <c r="D6" s="95">
        <v>0</v>
      </c>
      <c r="E6" s="95">
        <v>0</v>
      </c>
      <c r="F6" s="95">
        <v>0</v>
      </c>
      <c r="G6" s="95">
        <v>0</v>
      </c>
      <c r="H6" s="95">
        <v>0</v>
      </c>
      <c r="I6" s="95">
        <v>0</v>
      </c>
      <c r="J6" s="52"/>
    </row>
    <row r="7" spans="2:10" s="57" customFormat="1">
      <c r="B7" s="134" t="str">
        <v>Co-mingling electricity</v>
      </c>
      <c r="C7" s="133" t="s">
        <v>78</v>
      </c>
      <c r="D7" s="95">
        <v>0</v>
      </c>
      <c r="E7" s="95">
        <v>0</v>
      </c>
      <c r="F7" s="95">
        <v>0</v>
      </c>
      <c r="G7" s="95">
        <v>0</v>
      </c>
      <c r="H7" s="95">
        <v>0</v>
      </c>
      <c r="I7" s="95">
        <v>0</v>
      </c>
      <c r="J7" s="52"/>
    </row>
    <row r="8" spans="2:10" s="57" customFormat="1">
      <c r="B8" s="134" t="str">
        <v>Co-mingling set up</v>
      </c>
      <c r="C8" s="133" t="s">
        <v>78</v>
      </c>
      <c r="D8" s="95">
        <v>8251.6512399977109</v>
      </c>
      <c r="E8" s="95">
        <v>7297.8492848166725</v>
      </c>
      <c r="F8" s="95">
        <v>6563.0659107529464</v>
      </c>
      <c r="G8" s="95">
        <v>6025.5732270546951</v>
      </c>
      <c r="H8" s="95">
        <v>5597.3460289405548</v>
      </c>
      <c r="I8" s="95">
        <v>5258.9787118033373</v>
      </c>
      <c r="J8" s="52"/>
    </row>
    <row r="9" spans="2:10" s="57" customFormat="1">
      <c r="B9" s="134" t="str">
        <v>Co-mingling rentals</v>
      </c>
      <c r="C9" s="133" t="s">
        <v>78</v>
      </c>
      <c r="D9" s="95">
        <v>541534.58265779074</v>
      </c>
      <c r="E9" s="95">
        <v>543594.42892376019</v>
      </c>
      <c r="F9" s="95">
        <v>543735.65102459141</v>
      </c>
      <c r="G9" s="95">
        <v>557077.35545280867</v>
      </c>
      <c r="H9" s="95">
        <v>581082.68272696331</v>
      </c>
      <c r="I9" s="95">
        <v>559898.76031739975</v>
      </c>
      <c r="J9" s="52"/>
    </row>
    <row r="10" spans="2:10" s="57" customFormat="1">
      <c r="B10" s="134" t="str">
        <v>WLA tie cables</v>
      </c>
      <c r="C10" s="133" t="s">
        <v>78</v>
      </c>
      <c r="D10" s="95">
        <v>966445.7687823429</v>
      </c>
      <c r="E10" s="95">
        <v>1034174.2291281016</v>
      </c>
      <c r="F10" s="95">
        <v>905679.37088406493</v>
      </c>
      <c r="G10" s="95">
        <v>814772.31327324803</v>
      </c>
      <c r="H10" s="95">
        <v>751534.82470052259</v>
      </c>
      <c r="I10" s="95">
        <v>682984.89287679503</v>
      </c>
      <c r="J10" s="52"/>
    </row>
    <row r="11" spans="2:10" s="57" customFormat="1">
      <c r="B11" s="134" t="str">
        <v>Local Loop Unbundling systems development</v>
      </c>
      <c r="C11" s="133" t="s">
        <v>78</v>
      </c>
      <c r="D11" s="95">
        <v>25709220.813230023</v>
      </c>
      <c r="E11" s="95">
        <v>23707456.169827893</v>
      </c>
      <c r="F11" s="95">
        <v>22629992.466965143</v>
      </c>
      <c r="G11" s="95">
        <v>21945084.82605562</v>
      </c>
      <c r="H11" s="95">
        <v>21805120.78556278</v>
      </c>
      <c r="I11" s="95">
        <v>20616219.343940016</v>
      </c>
      <c r="J11" s="52"/>
    </row>
    <row r="12" spans="2:10" s="57" customFormat="1">
      <c r="B12" s="134" t="str">
        <v>Wholesale Access specific</v>
      </c>
      <c r="C12" s="133" t="s">
        <v>78</v>
      </c>
      <c r="D12" s="95">
        <v>2146116.8832490002</v>
      </c>
      <c r="E12" s="95">
        <v>2345010.14</v>
      </c>
      <c r="F12" s="95">
        <v>2346694.4785733414</v>
      </c>
      <c r="G12" s="95">
        <v>2286174.5898740883</v>
      </c>
      <c r="H12" s="95">
        <v>2216778.2644532444</v>
      </c>
      <c r="I12" s="95">
        <v>2242832.1781108952</v>
      </c>
      <c r="J12" s="52"/>
    </row>
    <row r="13" spans="2:10" s="57" customFormat="1">
      <c r="B13" s="134" t="str">
        <v>Routeing &amp; records</v>
      </c>
      <c r="C13" s="133" t="s">
        <v>78</v>
      </c>
      <c r="D13" s="95">
        <v>6428492.1615467686</v>
      </c>
      <c r="E13" s="95">
        <v>6721547.21216988</v>
      </c>
      <c r="F13" s="95">
        <v>7856977.2123059854</v>
      </c>
      <c r="G13" s="95">
        <v>8090394.7539450424</v>
      </c>
      <c r="H13" s="95">
        <v>8298350.4976949776</v>
      </c>
      <c r="I13" s="95">
        <v>7917140.8726996034</v>
      </c>
      <c r="J13" s="52"/>
    </row>
    <row r="14" spans="2:10" s="57" customFormat="1">
      <c r="B14" s="134" t="str">
        <v>MDF Hardware jumpering</v>
      </c>
      <c r="C14" s="133" t="s">
        <v>78</v>
      </c>
      <c r="D14" s="95">
        <v>9746982.7971120384</v>
      </c>
      <c r="E14" s="95">
        <v>9171362.4997629263</v>
      </c>
      <c r="F14" s="95">
        <v>9024835.3244505208</v>
      </c>
      <c r="G14" s="95">
        <v>8856011.9242485017</v>
      </c>
      <c r="H14" s="95">
        <v>8874274.2936410494</v>
      </c>
      <c r="I14" s="95">
        <v>8505521.6068145093</v>
      </c>
      <c r="J14" s="52"/>
    </row>
    <row r="15" spans="2:10" s="57" customFormat="1">
      <c r="B15" s="134" t="str">
        <v>E side copper capital</v>
      </c>
      <c r="C15" s="133" t="s">
        <v>78</v>
      </c>
      <c r="D15" s="95">
        <v>25053943.330185004</v>
      </c>
      <c r="E15" s="95">
        <v>25043868.257870004</v>
      </c>
      <c r="F15" s="95">
        <v>25214305.553879812</v>
      </c>
      <c r="G15" s="95">
        <v>25281486.959234536</v>
      </c>
      <c r="H15" s="95">
        <v>25355876.179684673</v>
      </c>
      <c r="I15" s="95">
        <v>25434206.903960835</v>
      </c>
      <c r="J15" s="52"/>
    </row>
    <row r="16" spans="2:10" s="57" customFormat="1">
      <c r="B16" s="134" t="str">
        <v>E side copper current</v>
      </c>
      <c r="C16" s="133" t="s">
        <v>78</v>
      </c>
      <c r="D16" s="95">
        <v>26321443.524890773</v>
      </c>
      <c r="E16" s="95">
        <v>26194178.301262699</v>
      </c>
      <c r="F16" s="95">
        <v>26170044.949849851</v>
      </c>
      <c r="G16" s="95">
        <v>26157319.250981748</v>
      </c>
      <c r="H16" s="95">
        <v>26248067.037358891</v>
      </c>
      <c r="I16" s="95">
        <v>26075671.313758418</v>
      </c>
      <c r="J16" s="52"/>
    </row>
    <row r="17" spans="2:10" s="57" customFormat="1">
      <c r="B17" s="134" t="str">
        <v>D side copper capital</v>
      </c>
      <c r="C17" s="133" t="s">
        <v>78</v>
      </c>
      <c r="D17" s="95">
        <v>25053943.330185004</v>
      </c>
      <c r="E17" s="95">
        <v>25043868.257870004</v>
      </c>
      <c r="F17" s="95">
        <v>25214305.553879812</v>
      </c>
      <c r="G17" s="95">
        <v>25281486.959234536</v>
      </c>
      <c r="H17" s="95">
        <v>25355876.179684673</v>
      </c>
      <c r="I17" s="95">
        <v>25434206.903960835</v>
      </c>
      <c r="J17" s="52"/>
    </row>
    <row r="18" spans="2:10" s="57" customFormat="1">
      <c r="B18" s="134" t="str">
        <v>D side copper current</v>
      </c>
      <c r="C18" s="133" t="s">
        <v>78</v>
      </c>
      <c r="D18" s="95">
        <v>26321443.524890773</v>
      </c>
      <c r="E18" s="95">
        <v>26194178.301262699</v>
      </c>
      <c r="F18" s="95">
        <v>26170044.949849851</v>
      </c>
      <c r="G18" s="95">
        <v>26157319.250981748</v>
      </c>
      <c r="H18" s="95">
        <v>26248067.037358891</v>
      </c>
      <c r="I18" s="95">
        <v>26075671.313758418</v>
      </c>
      <c r="J18" s="52"/>
    </row>
    <row r="19" spans="2:10" s="57" customFormat="1">
      <c r="B19" s="134" t="str">
        <v>Local exchanges general frames equipment</v>
      </c>
      <c r="C19" s="133" t="s">
        <v>78</v>
      </c>
      <c r="D19" s="95">
        <v>41082219.213704005</v>
      </c>
      <c r="E19" s="95">
        <v>40532686.990740001</v>
      </c>
      <c r="F19" s="95">
        <v>39907831.505954109</v>
      </c>
      <c r="G19" s="95">
        <v>39549848.695902519</v>
      </c>
      <c r="H19" s="95">
        <v>39556049.315460458</v>
      </c>
      <c r="I19" s="95">
        <v>38830893.239016801</v>
      </c>
      <c r="J19" s="52"/>
    </row>
    <row r="20" spans="2:10" s="57" customFormat="1">
      <c r="B20" s="134" t="str">
        <v>Local exchanges general frames maintenance</v>
      </c>
      <c r="C20" s="133" t="s">
        <v>78</v>
      </c>
      <c r="D20" s="95">
        <v>26321443.524890773</v>
      </c>
      <c r="E20" s="95">
        <v>26194178.301262699</v>
      </c>
      <c r="F20" s="95">
        <v>26170044.949849851</v>
      </c>
      <c r="G20" s="95">
        <v>26157319.250981748</v>
      </c>
      <c r="H20" s="95">
        <v>26248067.037358891</v>
      </c>
      <c r="I20" s="95">
        <v>26075671.313758418</v>
      </c>
      <c r="J20" s="52"/>
    </row>
    <row r="21" spans="2:10" s="57" customFormat="1">
      <c r="B21" s="134" t="str">
        <v>Analogue line test equipment</v>
      </c>
      <c r="C21" s="133" t="s">
        <v>78</v>
      </c>
      <c r="D21" s="95">
        <v>25053943.330185004</v>
      </c>
      <c r="E21" s="95">
        <v>25043868.257870004</v>
      </c>
      <c r="F21" s="95">
        <v>25214305.553879812</v>
      </c>
      <c r="G21" s="95">
        <v>25281486.959234536</v>
      </c>
      <c r="H21" s="95">
        <v>25355876.179684673</v>
      </c>
      <c r="I21" s="95">
        <v>25434206.903960835</v>
      </c>
      <c r="J21" s="52"/>
    </row>
    <row r="22" spans="2:10" s="57" customFormat="1">
      <c r="B22" s="134" t="str">
        <v>Dropwire capital &amp; analogue NTE</v>
      </c>
      <c r="C22" s="133" t="s">
        <v>78</v>
      </c>
      <c r="D22" s="95">
        <v>25053943.330185004</v>
      </c>
      <c r="E22" s="95">
        <v>25043868.257870004</v>
      </c>
      <c r="F22" s="95">
        <v>25214305.553879812</v>
      </c>
      <c r="G22" s="95">
        <v>25281486.959234536</v>
      </c>
      <c r="H22" s="95">
        <v>25355876.179684673</v>
      </c>
      <c r="I22" s="95">
        <v>25434206.903960835</v>
      </c>
      <c r="J22" s="52"/>
    </row>
    <row r="23" spans="2:10" s="57" customFormat="1">
      <c r="B23" s="134" t="str">
        <v>Analogue line drop maintenance</v>
      </c>
      <c r="C23" s="133" t="s">
        <v>78</v>
      </c>
      <c r="D23" s="95">
        <v>24836877.014890842</v>
      </c>
      <c r="E23" s="95">
        <v>24868122.9938327</v>
      </c>
      <c r="F23" s="95">
        <v>25039284.998346902</v>
      </c>
      <c r="G23" s="95">
        <v>26157319.250981748</v>
      </c>
      <c r="H23" s="95">
        <v>26248067.037358891</v>
      </c>
      <c r="I23" s="95">
        <v>26075671.313758418</v>
      </c>
      <c r="J23" s="52"/>
    </row>
    <row r="24" spans="2:10" s="57" customFormat="1">
      <c r="B24" s="134" t="str">
        <v>Analogue line cards</v>
      </c>
      <c r="C24" s="133" t="s">
        <v>78</v>
      </c>
      <c r="D24" s="95">
        <v>16095031.779999001</v>
      </c>
      <c r="E24" s="95">
        <v>15869598.608000001</v>
      </c>
      <c r="F24" s="95">
        <v>15905350.799438607</v>
      </c>
      <c r="G24" s="95">
        <v>15647310.377447426</v>
      </c>
      <c r="H24" s="95">
        <v>15223377.842271212</v>
      </c>
      <c r="I24" s="95">
        <v>15633973.339096002</v>
      </c>
      <c r="J24" s="52"/>
    </row>
    <row r="25" spans="2:10" s="57" customFormat="1">
      <c r="B25" s="134" t="str">
        <v>Pair gain</v>
      </c>
      <c r="C25" s="133" t="s">
        <v>78</v>
      </c>
      <c r="D25" s="95">
        <v>16095031.779999001</v>
      </c>
      <c r="E25" s="95">
        <v>15869598.608000001</v>
      </c>
      <c r="F25" s="95">
        <v>15905350.799438607</v>
      </c>
      <c r="G25" s="95">
        <v>15647310.377447426</v>
      </c>
      <c r="H25" s="95">
        <v>15223377.842271212</v>
      </c>
      <c r="I25" s="95">
        <v>15633973.339096002</v>
      </c>
      <c r="J25" s="52"/>
    </row>
    <row r="26" spans="2:10" s="57" customFormat="1">
      <c r="B26" s="134" t="str">
        <v>NGA E-side Copper Capital</v>
      </c>
      <c r="C26" s="133" t="s">
        <v>78</v>
      </c>
      <c r="D26" s="95">
        <v>6218552.7871169308</v>
      </c>
      <c r="E26" s="95">
        <v>5993178.0422331057</v>
      </c>
      <c r="F26" s="95">
        <v>7769731.0653568367</v>
      </c>
      <c r="G26" s="95">
        <v>9286796.4304915164</v>
      </c>
      <c r="H26" s="95">
        <v>10447223.400346043</v>
      </c>
      <c r="I26" s="95">
        <v>11428904.370998785</v>
      </c>
      <c r="J26" s="52"/>
    </row>
    <row r="27" spans="2:10" s="57" customFormat="1">
      <c r="B27" s="134" t="str">
        <v>FTTC Development</v>
      </c>
      <c r="C27" s="133" t="s">
        <v>78</v>
      </c>
      <c r="D27" s="95">
        <v>8591115.501776699</v>
      </c>
      <c r="E27" s="95">
        <v>8689083.5821029861</v>
      </c>
      <c r="F27" s="95">
        <v>11572831.428509584</v>
      </c>
      <c r="G27" s="95">
        <v>13285556.260829072</v>
      </c>
      <c r="H27" s="95">
        <v>14565409.294640308</v>
      </c>
      <c r="I27" s="95">
        <v>15272819.455430977</v>
      </c>
      <c r="J27" s="52"/>
    </row>
    <row r="28" spans="2:10" s="57" customFormat="1">
      <c r="B28" s="134" t="str">
        <v>FTTP Development</v>
      </c>
      <c r="C28" s="133" t="s">
        <v>78</v>
      </c>
      <c r="D28" s="95">
        <v>0</v>
      </c>
      <c r="E28" s="95">
        <v>0</v>
      </c>
      <c r="F28" s="95">
        <v>0</v>
      </c>
      <c r="G28" s="95">
        <v>0</v>
      </c>
      <c r="H28" s="95">
        <v>0</v>
      </c>
      <c r="I28" s="95">
        <v>0</v>
      </c>
      <c r="J28" s="52"/>
    </row>
    <row r="29" spans="2:10" s="57" customFormat="1">
      <c r="B29" s="134" t="str">
        <v>OR Service Centre - Provision Analogue/ISDN2</v>
      </c>
      <c r="C29" s="133" t="s">
        <v>78</v>
      </c>
      <c r="D29" s="95">
        <v>2930022.8259859998</v>
      </c>
      <c r="E29" s="95">
        <v>3259776.2173200003</v>
      </c>
      <c r="F29" s="95">
        <v>3274262.2641578987</v>
      </c>
      <c r="G29" s="95">
        <v>3230232.7781242495</v>
      </c>
      <c r="H29" s="95">
        <v>3183005.9051287202</v>
      </c>
      <c r="I29" s="95">
        <v>3205967.1981062344</v>
      </c>
      <c r="J29" s="52"/>
    </row>
    <row r="30" spans="2:10" s="57" customFormat="1">
      <c r="B30" s="134" t="str">
        <v>OR Service Centre - Provision WLA</v>
      </c>
      <c r="C30" s="133" t="s">
        <v>78</v>
      </c>
      <c r="D30" s="95">
        <v>7955091.0709832329</v>
      </c>
      <c r="E30" s="95">
        <v>6358275.9307141313</v>
      </c>
      <c r="F30" s="95">
        <v>6068604.1501035327</v>
      </c>
      <c r="G30" s="95">
        <v>5810943.1131976144</v>
      </c>
      <c r="H30" s="95">
        <v>5713554.0889417818</v>
      </c>
      <c r="I30" s="95">
        <v>5379958.2125472128</v>
      </c>
      <c r="J30" s="52"/>
    </row>
    <row r="31" spans="2:10" s="57" customFormat="1">
      <c r="B31" s="134" t="str">
        <v>Service Centre - Provision  NGA</v>
      </c>
      <c r="C31" s="133" t="s">
        <v>78</v>
      </c>
      <c r="D31" s="95">
        <v>10475056.08424967</v>
      </c>
      <c r="E31" s="95">
        <v>10409585.449520264</v>
      </c>
      <c r="F31" s="95">
        <v>13452413.355004318</v>
      </c>
      <c r="G31" s="95">
        <v>15224861.52795662</v>
      </c>
      <c r="H31" s="95">
        <v>16887174.827656727</v>
      </c>
      <c r="I31" s="95">
        <v>17473857.667376213</v>
      </c>
      <c r="J31" s="52"/>
    </row>
    <row r="32" spans="2:10" s="57" customFormat="1">
      <c r="B32" s="134" t="str">
        <v>OR Service Centre - Assurance Analogue/ISDN2</v>
      </c>
      <c r="C32" s="133" t="s">
        <v>78</v>
      </c>
      <c r="D32" s="95">
        <v>16095031.779999001</v>
      </c>
      <c r="E32" s="95">
        <v>15869598.608000001</v>
      </c>
      <c r="F32" s="95">
        <v>15905350.799438607</v>
      </c>
      <c r="G32" s="95">
        <v>15647310.377447426</v>
      </c>
      <c r="H32" s="95">
        <v>15223377.842271212</v>
      </c>
      <c r="I32" s="95">
        <v>15633973.339096002</v>
      </c>
      <c r="J32" s="52"/>
    </row>
    <row r="33" spans="2:10" s="57" customFormat="1">
      <c r="B33" s="134" t="str">
        <v>OR Service Centre - Assurance WLA</v>
      </c>
      <c r="C33" s="133" t="s">
        <v>78</v>
      </c>
      <c r="D33" s="95">
        <v>11048488.397630526</v>
      </c>
      <c r="E33" s="95">
        <v>11115909.027122427</v>
      </c>
      <c r="F33" s="95">
        <v>11062110.251645949</v>
      </c>
      <c r="G33" s="95">
        <v>11250231.404529138</v>
      </c>
      <c r="H33" s="95">
        <v>11661777.022413652</v>
      </c>
      <c r="I33" s="95">
        <v>11207916.519532572</v>
      </c>
      <c r="J33" s="52"/>
    </row>
    <row r="34" spans="2:10" s="57" customFormat="1">
      <c r="B34" s="134" t="str">
        <v>Service Centre - Assurance  NGA</v>
      </c>
      <c r="C34" s="133" t="s">
        <v>78</v>
      </c>
      <c r="D34" s="95">
        <v>14321046.156706832</v>
      </c>
      <c r="E34" s="95">
        <v>13706857.951883487</v>
      </c>
      <c r="F34" s="95">
        <v>17419044.057208408</v>
      </c>
      <c r="G34" s="95">
        <v>20512898.12811058</v>
      </c>
      <c r="H34" s="95">
        <v>23216212.333708502</v>
      </c>
      <c r="I34" s="95">
        <v>25058846.953942806</v>
      </c>
      <c r="J34" s="52"/>
    </row>
    <row r="35" spans="2:10" s="57" customFormat="1">
      <c r="B35" s="134" t="str">
        <v>Service Level Guarantees</v>
      </c>
      <c r="C35" s="133" t="s">
        <v>78</v>
      </c>
      <c r="D35" s="95">
        <v>109490671.25225814</v>
      </c>
      <c r="E35" s="95">
        <v>93552901.461694285</v>
      </c>
      <c r="F35" s="95">
        <v>89965050.332312837</v>
      </c>
      <c r="G35" s="95">
        <v>88773297.083376855</v>
      </c>
      <c r="H35" s="95">
        <v>89661401.514980987</v>
      </c>
      <c r="I35" s="95">
        <v>85444296.985995248</v>
      </c>
      <c r="J35" s="52"/>
    </row>
    <row r="36" spans="2:10" s="57" customFormat="1">
      <c r="B36" s="134" t="str">
        <v>Other WLA</v>
      </c>
      <c r="C36" s="133" t="s">
        <v>78</v>
      </c>
      <c r="D36" s="95">
        <v>0</v>
      </c>
      <c r="E36" s="95">
        <v>0</v>
      </c>
      <c r="F36" s="95">
        <v>0</v>
      </c>
      <c r="G36" s="95">
        <v>0</v>
      </c>
      <c r="H36" s="95">
        <v>0</v>
      </c>
      <c r="I36" s="95">
        <v>0</v>
      </c>
      <c r="J36" s="52"/>
    </row>
    <row r="37" spans="2:10" s="57" customFormat="1">
      <c r="B37" s="134" t="str">
        <v>GEA Access Fibre Spine</v>
      </c>
      <c r="C37" s="133" t="s">
        <v>78</v>
      </c>
      <c r="D37" s="95">
        <v>6218552.7871169308</v>
      </c>
      <c r="E37" s="95">
        <v>5993178.0422331057</v>
      </c>
      <c r="F37" s="95">
        <v>7769731.0653568367</v>
      </c>
      <c r="G37" s="95">
        <v>9286796.4304915164</v>
      </c>
      <c r="H37" s="95">
        <v>10447223.400346043</v>
      </c>
      <c r="I37" s="95">
        <v>11428904.370998785</v>
      </c>
      <c r="J37" s="52"/>
    </row>
    <row r="38" spans="2:10" s="57" customFormat="1">
      <c r="B38" s="134" t="str">
        <v>GEA Distribution Fibre</v>
      </c>
      <c r="C38" s="133" t="s">
        <v>78</v>
      </c>
      <c r="D38" s="95">
        <v>6218552.7871169308</v>
      </c>
      <c r="E38" s="95">
        <v>5993178.0422331057</v>
      </c>
      <c r="F38" s="95">
        <v>7769731.0653568367</v>
      </c>
      <c r="G38" s="95">
        <v>9286796.4304915164</v>
      </c>
      <c r="H38" s="95">
        <v>10447223.400346043</v>
      </c>
      <c r="I38" s="95">
        <v>11428904.370998785</v>
      </c>
      <c r="J38" s="52"/>
    </row>
    <row r="39" spans="2:10" s="57" customFormat="1">
      <c r="B39" s="134" t="str">
        <v>GEA Electronics</v>
      </c>
      <c r="C39" s="133" t="s">
        <v>78</v>
      </c>
      <c r="D39" s="95">
        <v>6218552.7871169308</v>
      </c>
      <c r="E39" s="95">
        <v>5993178.0422331057</v>
      </c>
      <c r="F39" s="95">
        <v>7769731.0653568367</v>
      </c>
      <c r="G39" s="95">
        <v>9286796.4304915164</v>
      </c>
      <c r="H39" s="95">
        <v>10447223.400346043</v>
      </c>
      <c r="I39" s="95">
        <v>11428904.370998785</v>
      </c>
      <c r="J39" s="52"/>
    </row>
    <row r="40" spans="2:10" s="57" customFormat="1">
      <c r="B40" s="134" t="str">
        <v>GEA DSLAM &amp; Cabinets</v>
      </c>
      <c r="C40" s="133" t="s">
        <v>78</v>
      </c>
      <c r="D40" s="95">
        <v>6218552.7871169308</v>
      </c>
      <c r="E40" s="95">
        <v>5993178.0422331057</v>
      </c>
      <c r="F40" s="95">
        <v>7769731.0653568367</v>
      </c>
      <c r="G40" s="95">
        <v>9286796.4304915164</v>
      </c>
      <c r="H40" s="95">
        <v>10447223.400346043</v>
      </c>
      <c r="I40" s="95">
        <v>11428904.370998785</v>
      </c>
      <c r="J40" s="52"/>
    </row>
    <row r="41" spans="2:10" s="57" customFormat="1">
      <c r="B41" s="134" t="str">
        <v>GEA Customer Site Installation</v>
      </c>
      <c r="C41" s="133" t="s">
        <v>78</v>
      </c>
      <c r="D41" s="95">
        <v>6218552.7871169308</v>
      </c>
      <c r="E41" s="95">
        <v>5993178.0422331057</v>
      </c>
      <c r="F41" s="95">
        <v>7769731.0653568367</v>
      </c>
      <c r="G41" s="95">
        <v>9286796.4304915164</v>
      </c>
      <c r="H41" s="95">
        <v>10447223.400346043</v>
      </c>
      <c r="I41" s="95">
        <v>11428904.370998785</v>
      </c>
      <c r="J41" s="52"/>
    </row>
    <row r="42" spans="2:10" s="57" customFormat="1">
      <c r="B42" s="134" t="str">
        <v>GEA FTTC Repairs</v>
      </c>
      <c r="C42" s="133" t="s">
        <v>78</v>
      </c>
      <c r="D42" s="95">
        <v>6218552.7871169308</v>
      </c>
      <c r="E42" s="95">
        <v>5993178.0422331057</v>
      </c>
      <c r="F42" s="95">
        <v>7769731.0653568367</v>
      </c>
      <c r="G42" s="95">
        <v>9286796.4304915164</v>
      </c>
      <c r="H42" s="95">
        <v>10447223.400346043</v>
      </c>
      <c r="I42" s="95">
        <v>11428904.370998785</v>
      </c>
      <c r="J42" s="52"/>
    </row>
    <row r="43" spans="2:10" s="57" customFormat="1">
      <c r="B43" s="134" t="str">
        <v>GEA FTTP Repairs</v>
      </c>
      <c r="C43" s="133" t="s">
        <v>78</v>
      </c>
      <c r="D43" s="95">
        <v>0</v>
      </c>
      <c r="E43" s="95">
        <v>0</v>
      </c>
      <c r="F43" s="95">
        <v>0</v>
      </c>
      <c r="G43" s="95">
        <v>0</v>
      </c>
      <c r="H43" s="95">
        <v>0</v>
      </c>
      <c r="I43" s="95">
        <v>0</v>
      </c>
      <c r="J43" s="52"/>
    </row>
    <row r="44" spans="2:10" s="57" customFormat="1">
      <c r="B44" s="134" t="str">
        <v>GEA FTTP Provisions</v>
      </c>
      <c r="C44" s="133" t="s">
        <v>78</v>
      </c>
      <c r="D44" s="95">
        <v>0</v>
      </c>
      <c r="E44" s="95">
        <v>0</v>
      </c>
      <c r="F44" s="95">
        <v>0</v>
      </c>
      <c r="G44" s="95">
        <v>0</v>
      </c>
      <c r="H44" s="95">
        <v>0</v>
      </c>
      <c r="I44" s="95">
        <v>0</v>
      </c>
      <c r="J44" s="52"/>
    </row>
    <row r="45" spans="2:10" s="57" customFormat="1">
      <c r="B45" s="134" t="str">
        <v>GEA FTTC Provisions</v>
      </c>
      <c r="C45" s="133" t="s">
        <v>78</v>
      </c>
      <c r="D45" s="95">
        <v>2167526.8095999998</v>
      </c>
      <c r="E45" s="95">
        <v>2337090.2272000001</v>
      </c>
      <c r="F45" s="95">
        <v>3193826.3821458281</v>
      </c>
      <c r="G45" s="95">
        <v>3101663.6799560483</v>
      </c>
      <c r="H45" s="95">
        <v>2964038.1778808124</v>
      </c>
      <c r="I45" s="95">
        <v>2485973.423040784</v>
      </c>
      <c r="J45" s="52"/>
    </row>
    <row r="46" spans="2:10" s="57" customFormat="1">
      <c r="B46" s="134" t="str">
        <v>Fibre Rollout Funding</v>
      </c>
      <c r="C46" s="133" t="s">
        <v>78</v>
      </c>
      <c r="D46" s="95">
        <v>8386079.5967169311</v>
      </c>
      <c r="E46" s="95">
        <v>8330268.2694331054</v>
      </c>
      <c r="F46" s="95">
        <v>10963557.447502665</v>
      </c>
      <c r="G46" s="95">
        <v>12388460.110447565</v>
      </c>
      <c r="H46" s="95">
        <v>13411261.578226855</v>
      </c>
      <c r="I46" s="95">
        <v>13914877.79403957</v>
      </c>
      <c r="J46" s="52"/>
    </row>
    <row r="47" spans="2:10" s="57" customFormat="1">
      <c r="B47" s="134" t="str">
        <v>BDUK Funding</v>
      </c>
      <c r="C47" s="133" t="s">
        <v>78</v>
      </c>
      <c r="D47" s="95">
        <v>8386079.5967169311</v>
      </c>
      <c r="E47" s="95">
        <v>8330268.2694331054</v>
      </c>
      <c r="F47" s="95">
        <v>10963557.447502665</v>
      </c>
      <c r="G47" s="95">
        <v>12388460.110447565</v>
      </c>
      <c r="H47" s="95">
        <v>13411261.578226855</v>
      </c>
      <c r="I47" s="95">
        <v>13914877.79403957</v>
      </c>
      <c r="J47" s="52"/>
    </row>
    <row r="48" spans="2:10" s="57" customFormat="1">
      <c r="B48" s="134" t="str">
        <v>Combi Card and MSAN Access - Voice</v>
      </c>
      <c r="C48" s="133" t="s">
        <v>78</v>
      </c>
      <c r="D48" s="95">
        <v>16095031.779999001</v>
      </c>
      <c r="E48" s="95">
        <v>15869598.608000001</v>
      </c>
      <c r="F48" s="95">
        <v>15905350.799438607</v>
      </c>
      <c r="G48" s="95">
        <v>15647310.377447426</v>
      </c>
      <c r="H48" s="95">
        <v>15223377.842271212</v>
      </c>
      <c r="I48" s="95">
        <v>15633973.339096002</v>
      </c>
      <c r="J48" s="52"/>
    </row>
    <row r="49" spans="2:10" s="57" customFormat="1">
      <c r="B49" s="134" t="str">
        <v>iNode features</v>
      </c>
      <c r="C49" s="133" t="s">
        <v>78</v>
      </c>
      <c r="D49" s="95">
        <v>0</v>
      </c>
      <c r="E49" s="95">
        <v>0</v>
      </c>
      <c r="F49" s="95">
        <v>0</v>
      </c>
      <c r="G49" s="95">
        <v>0</v>
      </c>
      <c r="H49" s="95">
        <v>0</v>
      </c>
      <c r="I49" s="95">
        <v>0</v>
      </c>
      <c r="J49" s="52"/>
    </row>
    <row r="50" spans="2:10" s="57" customFormat="1">
      <c r="B50" s="134" t="str">
        <v>Caller Display</v>
      </c>
      <c r="C50" s="133" t="s">
        <v>78</v>
      </c>
      <c r="D50" s="95">
        <v>0</v>
      </c>
      <c r="E50" s="95">
        <v>0</v>
      </c>
      <c r="F50" s="95">
        <v>0</v>
      </c>
      <c r="G50" s="95">
        <v>0</v>
      </c>
      <c r="H50" s="95">
        <v>0</v>
      </c>
      <c r="I50" s="95">
        <v>0</v>
      </c>
      <c r="J50" s="52"/>
    </row>
    <row r="51" spans="2:10" s="57" customFormat="1">
      <c r="B51" s="134" t="str">
        <v>Network Features</v>
      </c>
      <c r="C51" s="133" t="s">
        <v>78</v>
      </c>
      <c r="D51" s="95">
        <v>0</v>
      </c>
      <c r="E51" s="95">
        <v>0</v>
      </c>
      <c r="F51" s="95">
        <v>0</v>
      </c>
      <c r="G51" s="95">
        <v>0</v>
      </c>
      <c r="H51" s="95">
        <v>0</v>
      </c>
      <c r="I51" s="95">
        <v>0</v>
      </c>
      <c r="J51" s="52"/>
    </row>
    <row r="52" spans="2:10" s="57" customFormat="1">
      <c r="B52" s="134" t="str">
        <v>Ofcom Licence Fee Openreach</v>
      </c>
      <c r="C52" s="133" t="s">
        <v>78</v>
      </c>
      <c r="D52" s="95">
        <v>3456528981.8028026</v>
      </c>
      <c r="E52" s="95">
        <v>3392574172.4104981</v>
      </c>
      <c r="F52" s="95">
        <v>3643350377.9643083</v>
      </c>
      <c r="G52" s="95">
        <v>3807911476.2247229</v>
      </c>
      <c r="H52" s="95">
        <v>3938896919.3950176</v>
      </c>
      <c r="I52" s="95">
        <v>4021046326.495657</v>
      </c>
      <c r="J52" s="52"/>
    </row>
    <row r="53" spans="2:10" s="57" customFormat="1">
      <c r="B53" s="134" t="str">
        <v>Special Fault Investigation</v>
      </c>
      <c r="C53" s="133" t="s">
        <v>78</v>
      </c>
      <c r="D53" s="95">
        <v>0</v>
      </c>
      <c r="E53" s="95">
        <v>0</v>
      </c>
      <c r="F53" s="95">
        <v>0</v>
      </c>
      <c r="G53" s="95">
        <v>0</v>
      </c>
      <c r="H53" s="95">
        <v>0</v>
      </c>
      <c r="I53" s="95">
        <v>0</v>
      </c>
      <c r="J53" s="52"/>
    </row>
    <row r="54" spans="2:10" s="57" customFormat="1">
      <c r="B54" s="134" t="str">
        <v>Openreach sales product management</v>
      </c>
      <c r="C54" s="133" t="s">
        <v>78</v>
      </c>
      <c r="D54" s="95">
        <v>16415198.402634647</v>
      </c>
      <c r="E54" s="95">
        <v>15999581.731648417</v>
      </c>
      <c r="F54" s="95">
        <v>18105525.475708164</v>
      </c>
      <c r="G54" s="95">
        <v>19525589.184630528</v>
      </c>
      <c r="H54" s="95">
        <v>20667697.75604542</v>
      </c>
      <c r="I54" s="95">
        <v>21325000.437903039</v>
      </c>
      <c r="J54" s="52"/>
    </row>
    <row r="55" spans="2:10" s="57" customFormat="1">
      <c r="B55" s="134" t="str">
        <v>Co-mingling power &amp; vent</v>
      </c>
      <c r="C55" s="133" t="s">
        <v>78</v>
      </c>
      <c r="D55" s="95">
        <v>24980255.392373607</v>
      </c>
      <c r="E55" s="95">
        <v>27202292.741411768</v>
      </c>
      <c r="F55" s="95">
        <v>27209359.710320879</v>
      </c>
      <c r="G55" s="95">
        <v>27876998.910090268</v>
      </c>
      <c r="H55" s="95">
        <v>29078262.030387137</v>
      </c>
      <c r="I55" s="95">
        <v>28018186.304561175</v>
      </c>
      <c r="J55" s="52"/>
    </row>
    <row r="56" spans="2:10" s="57" customFormat="1">
      <c r="B56" s="134" t="str">
        <v>Openreach copper</v>
      </c>
      <c r="C56" s="133" t="s">
        <v>78</v>
      </c>
      <c r="D56" s="95">
        <v>0</v>
      </c>
      <c r="E56" s="95">
        <v>0</v>
      </c>
      <c r="F56" s="95">
        <v>0</v>
      </c>
      <c r="G56" s="95">
        <v>0</v>
      </c>
      <c r="H56" s="95">
        <v>0</v>
      </c>
      <c r="I56" s="95">
        <v>0</v>
      </c>
      <c r="J56" s="52"/>
    </row>
    <row r="57" spans="2:10" s="57" customFormat="1">
      <c r="B57" s="134" t="str">
        <v>OR Project Services</v>
      </c>
      <c r="C57" s="133" t="s">
        <v>78</v>
      </c>
      <c r="D57" s="95">
        <v>0</v>
      </c>
      <c r="E57" s="95">
        <v>0</v>
      </c>
      <c r="F57" s="95">
        <v>0</v>
      </c>
      <c r="G57" s="95">
        <v>0</v>
      </c>
      <c r="H57" s="95">
        <v>0</v>
      </c>
      <c r="I57" s="95">
        <v>0</v>
      </c>
      <c r="J57" s="52"/>
    </row>
    <row r="58" spans="2:10" s="57" customFormat="1">
      <c r="B58" s="134" t="str">
        <v>Openreach non copper</v>
      </c>
      <c r="C58" s="133" t="s">
        <v>78</v>
      </c>
      <c r="D58" s="95">
        <v>0</v>
      </c>
      <c r="E58" s="95">
        <v>0</v>
      </c>
      <c r="F58" s="95">
        <v>0</v>
      </c>
      <c r="G58" s="95">
        <v>0</v>
      </c>
      <c r="H58" s="95">
        <v>0</v>
      </c>
      <c r="I58" s="95">
        <v>0</v>
      </c>
      <c r="J58" s="52"/>
    </row>
    <row r="59" spans="2:10" s="57" customFormat="1">
      <c r="D59" s="52"/>
      <c r="E59" s="52"/>
      <c r="F59" s="52"/>
      <c r="G59" s="52"/>
      <c r="H59" s="52"/>
      <c r="I59" s="52"/>
      <c r="J59" s="52" t="s">
        <v>164</v>
      </c>
    </row>
    <row r="60" spans="2:10" s="57" customFormat="1">
      <c r="D60" s="52"/>
      <c r="E60" s="52"/>
      <c r="F60" s="52"/>
      <c r="G60" s="52"/>
      <c r="H60" s="52"/>
      <c r="I60" s="52"/>
      <c r="J60" s="52"/>
    </row>
    <row r="61" spans="2:10" s="57" customFormat="1" ht="15">
      <c r="B61" s="50" t="s">
        <v>119</v>
      </c>
      <c r="C61" s="50"/>
      <c r="D61" s="50"/>
      <c r="E61" s="50"/>
      <c r="F61" s="50"/>
      <c r="G61" s="50"/>
      <c r="H61" s="50"/>
      <c r="I61" s="50"/>
      <c r="J61" s="65"/>
    </row>
    <row r="62" spans="2:10" s="57" customFormat="1">
      <c r="B62" s="61" t="s">
        <v>118</v>
      </c>
      <c r="C62" s="61" t="s">
        <v>78</v>
      </c>
      <c r="D62" s="302" t="str">
        <f t="array" ref="D62:I62">model_years</f>
        <v>2015/16</v>
      </c>
      <c r="E62" s="302" t="str">
        <v>2016/17</v>
      </c>
      <c r="F62" s="302" t="str">
        <v>2017/18</v>
      </c>
      <c r="G62" s="302" t="str">
        <v>2018/19</v>
      </c>
      <c r="H62" s="302" t="str">
        <v>2019/20</v>
      </c>
      <c r="I62" s="302" t="str">
        <v>2020/21</v>
      </c>
    </row>
    <row r="63" spans="2:10" s="57" customFormat="1">
      <c r="B63" s="134" t="str">
        <f>B5</f>
        <v>MPF Line Testing Systems</v>
      </c>
      <c r="C63" s="133" t="s">
        <v>93</v>
      </c>
      <c r="D63" s="91"/>
      <c r="E63" s="68">
        <f t="shared" ref="E63:I72" si="0">IF(D5=0,1,E5/D5)</f>
        <v>1.0240384223549488</v>
      </c>
      <c r="F63" s="68">
        <f t="shared" si="0"/>
        <v>1.0146807440495398</v>
      </c>
      <c r="G63" s="68">
        <f t="shared" si="0"/>
        <v>1.0349364494645055</v>
      </c>
      <c r="H63" s="68">
        <f t="shared" si="0"/>
        <v>1.0517243743039133</v>
      </c>
      <c r="I63" s="68">
        <f t="shared" si="0"/>
        <v>0.96720801114550736</v>
      </c>
    </row>
    <row r="64" spans="2:10" s="57" customFormat="1">
      <c r="B64" s="134" t="str">
        <f t="shared" ref="B64:B116" si="1">B6</f>
        <v>Openreach time related charges</v>
      </c>
      <c r="C64" s="133" t="s">
        <v>93</v>
      </c>
      <c r="D64" s="91"/>
      <c r="E64" s="68">
        <f t="shared" si="0"/>
        <v>1</v>
      </c>
      <c r="F64" s="68">
        <f t="shared" si="0"/>
        <v>1</v>
      </c>
      <c r="G64" s="68">
        <f t="shared" si="0"/>
        <v>1</v>
      </c>
      <c r="H64" s="68">
        <f t="shared" si="0"/>
        <v>1</v>
      </c>
      <c r="I64" s="68">
        <f t="shared" si="0"/>
        <v>1</v>
      </c>
    </row>
    <row r="65" spans="2:10" s="57" customFormat="1">
      <c r="B65" s="134" t="str">
        <f t="shared" si="1"/>
        <v>Co-mingling electricity</v>
      </c>
      <c r="C65" s="133" t="s">
        <v>93</v>
      </c>
      <c r="D65" s="91"/>
      <c r="E65" s="68">
        <f t="shared" si="0"/>
        <v>1</v>
      </c>
      <c r="F65" s="68">
        <f t="shared" si="0"/>
        <v>1</v>
      </c>
      <c r="G65" s="68">
        <f t="shared" si="0"/>
        <v>1</v>
      </c>
      <c r="H65" s="68">
        <f t="shared" si="0"/>
        <v>1</v>
      </c>
      <c r="I65" s="68">
        <f t="shared" si="0"/>
        <v>1</v>
      </c>
    </row>
    <row r="66" spans="2:10" s="57" customFormat="1">
      <c r="B66" s="134" t="str">
        <f t="shared" si="1"/>
        <v>Co-mingling set up</v>
      </c>
      <c r="C66" s="133" t="s">
        <v>93</v>
      </c>
      <c r="D66" s="91"/>
      <c r="E66" s="68">
        <f t="shared" si="0"/>
        <v>0.88441077701421333</v>
      </c>
      <c r="F66" s="68">
        <f t="shared" si="0"/>
        <v>0.89931507963689272</v>
      </c>
      <c r="G66" s="68">
        <f t="shared" si="0"/>
        <v>0.91810341523195405</v>
      </c>
      <c r="H66" s="68">
        <f t="shared" si="0"/>
        <v>0.92893170790931401</v>
      </c>
      <c r="I66" s="68">
        <f t="shared" si="0"/>
        <v>0.93954861547102486</v>
      </c>
      <c r="J66" s="53"/>
    </row>
    <row r="67" spans="2:10" s="57" customFormat="1">
      <c r="B67" s="134" t="str">
        <f t="shared" si="1"/>
        <v>Co-mingling rentals</v>
      </c>
      <c r="C67" s="133" t="s">
        <v>93</v>
      </c>
      <c r="D67" s="91"/>
      <c r="E67" s="68">
        <f t="shared" si="0"/>
        <v>1.0038037206337957</v>
      </c>
      <c r="F67" s="68">
        <f t="shared" si="0"/>
        <v>1.0002597931349495</v>
      </c>
      <c r="G67" s="68">
        <f t="shared" si="0"/>
        <v>1.0245371154219458</v>
      </c>
      <c r="H67" s="68">
        <f t="shared" si="0"/>
        <v>1.043091551001283</v>
      </c>
      <c r="I67" s="68">
        <f t="shared" si="0"/>
        <v>0.96354404796551585</v>
      </c>
    </row>
    <row r="68" spans="2:10" s="57" customFormat="1">
      <c r="B68" s="134" t="str">
        <f t="shared" si="1"/>
        <v>WLA tie cables</v>
      </c>
      <c r="C68" s="133" t="s">
        <v>93</v>
      </c>
      <c r="D68" s="91"/>
      <c r="E68" s="68">
        <f t="shared" si="0"/>
        <v>1.0700799388165276</v>
      </c>
      <c r="F68" s="68">
        <f t="shared" si="0"/>
        <v>0.87575124710623575</v>
      </c>
      <c r="G68" s="68">
        <f t="shared" si="0"/>
        <v>0.89962556227588641</v>
      </c>
      <c r="H68" s="68">
        <f t="shared" si="0"/>
        <v>0.92238630652694054</v>
      </c>
      <c r="I68" s="68">
        <f t="shared" si="0"/>
        <v>0.90878675269500142</v>
      </c>
    </row>
    <row r="69" spans="2:10" s="57" customFormat="1">
      <c r="B69" s="134" t="str">
        <f t="shared" si="1"/>
        <v>Local Loop Unbundling systems development</v>
      </c>
      <c r="C69" s="133" t="s">
        <v>93</v>
      </c>
      <c r="D69" s="91"/>
      <c r="E69" s="68">
        <f t="shared" si="0"/>
        <v>0.92213826090085094</v>
      </c>
      <c r="F69" s="68">
        <f t="shared" si="0"/>
        <v>0.954551694827806</v>
      </c>
      <c r="G69" s="68">
        <f t="shared" si="0"/>
        <v>0.96973451750329398</v>
      </c>
      <c r="H69" s="68">
        <f t="shared" si="0"/>
        <v>0.99362207794582502</v>
      </c>
      <c r="I69" s="68">
        <f t="shared" si="0"/>
        <v>0.94547604421389231</v>
      </c>
    </row>
    <row r="70" spans="2:10" s="57" customFormat="1">
      <c r="B70" s="134" t="str">
        <f t="shared" si="1"/>
        <v>Wholesale Access specific</v>
      </c>
      <c r="C70" s="133" t="s">
        <v>93</v>
      </c>
      <c r="D70" s="91"/>
      <c r="E70" s="68">
        <f t="shared" si="0"/>
        <v>1.0926758734826669</v>
      </c>
      <c r="F70" s="68">
        <f t="shared" si="0"/>
        <v>1.0007182649424882</v>
      </c>
      <c r="G70" s="68">
        <f t="shared" si="0"/>
        <v>0.9742105803495793</v>
      </c>
      <c r="H70" s="68">
        <f t="shared" si="0"/>
        <v>0.9696452205670496</v>
      </c>
      <c r="I70" s="68">
        <f t="shared" si="0"/>
        <v>1.0117530535531829</v>
      </c>
    </row>
    <row r="71" spans="2:10" s="57" customFormat="1">
      <c r="B71" s="134" t="str">
        <f t="shared" si="1"/>
        <v>Routeing &amp; records</v>
      </c>
      <c r="C71" s="133" t="s">
        <v>93</v>
      </c>
      <c r="D71" s="91"/>
      <c r="E71" s="68">
        <f t="shared" si="0"/>
        <v>1.0455869033139802</v>
      </c>
      <c r="F71" s="68">
        <f t="shared" si="0"/>
        <v>1.1689239046153423</v>
      </c>
      <c r="G71" s="68">
        <f t="shared" si="0"/>
        <v>1.0297083134304459</v>
      </c>
      <c r="H71" s="68">
        <f t="shared" si="0"/>
        <v>1.0257040292933211</v>
      </c>
      <c r="I71" s="68">
        <f t="shared" si="0"/>
        <v>0.95406200002021335</v>
      </c>
    </row>
    <row r="72" spans="2:10" s="57" customFormat="1">
      <c r="B72" s="134" t="str">
        <f t="shared" si="1"/>
        <v>MDF Hardware jumpering</v>
      </c>
      <c r="C72" s="133" t="s">
        <v>93</v>
      </c>
      <c r="D72" s="91"/>
      <c r="E72" s="68">
        <f t="shared" si="0"/>
        <v>0.94094374543067172</v>
      </c>
      <c r="F72" s="68">
        <f t="shared" si="0"/>
        <v>0.98402340161386126</v>
      </c>
      <c r="G72" s="68">
        <f t="shared" si="0"/>
        <v>0.9812934647411643</v>
      </c>
      <c r="H72" s="68">
        <f t="shared" si="0"/>
        <v>1.0020621437221131</v>
      </c>
      <c r="I72" s="68">
        <f t="shared" si="0"/>
        <v>0.95844700370702163</v>
      </c>
    </row>
    <row r="73" spans="2:10" s="57" customFormat="1">
      <c r="B73" s="134" t="str">
        <f t="shared" si="1"/>
        <v>E side copper capital</v>
      </c>
      <c r="C73" s="133" t="s">
        <v>93</v>
      </c>
      <c r="D73" s="91"/>
      <c r="E73" s="68">
        <f t="shared" ref="E73:I82" si="2">IF(D15=0,1,E15/D15)</f>
        <v>0.99959786480785795</v>
      </c>
      <c r="F73" s="68">
        <f t="shared" si="2"/>
        <v>1.0068055499356114</v>
      </c>
      <c r="G73" s="68">
        <f t="shared" si="2"/>
        <v>1.0026644162462124</v>
      </c>
      <c r="H73" s="68">
        <f t="shared" si="2"/>
        <v>1.0029424384954131</v>
      </c>
      <c r="I73" s="68">
        <f t="shared" si="2"/>
        <v>1.0030892533044833</v>
      </c>
    </row>
    <row r="74" spans="2:10" s="57" customFormat="1">
      <c r="B74" s="134" t="str">
        <f t="shared" si="1"/>
        <v>E side copper current</v>
      </c>
      <c r="C74" s="133" t="s">
        <v>93</v>
      </c>
      <c r="D74" s="91"/>
      <c r="E74" s="68">
        <f t="shared" si="2"/>
        <v>0.99516496032948476</v>
      </c>
      <c r="F74" s="68">
        <f t="shared" si="2"/>
        <v>0.99907867499658565</v>
      </c>
      <c r="G74" s="68">
        <f t="shared" si="2"/>
        <v>0.99951373033968838</v>
      </c>
      <c r="H74" s="68">
        <f t="shared" si="2"/>
        <v>1.0034693075963332</v>
      </c>
      <c r="I74" s="68">
        <f t="shared" si="2"/>
        <v>0.99343206022161168</v>
      </c>
    </row>
    <row r="75" spans="2:10" s="57" customFormat="1">
      <c r="B75" s="134" t="str">
        <f t="shared" si="1"/>
        <v>D side copper capital</v>
      </c>
      <c r="C75" s="133" t="s">
        <v>93</v>
      </c>
      <c r="D75" s="91"/>
      <c r="E75" s="68">
        <f t="shared" si="2"/>
        <v>0.99959786480785795</v>
      </c>
      <c r="F75" s="68">
        <f t="shared" si="2"/>
        <v>1.0068055499356114</v>
      </c>
      <c r="G75" s="68">
        <f t="shared" si="2"/>
        <v>1.0026644162462124</v>
      </c>
      <c r="H75" s="68">
        <f t="shared" si="2"/>
        <v>1.0029424384954131</v>
      </c>
      <c r="I75" s="68">
        <f t="shared" si="2"/>
        <v>1.0030892533044833</v>
      </c>
    </row>
    <row r="76" spans="2:10" s="57" customFormat="1">
      <c r="B76" s="134" t="str">
        <f t="shared" si="1"/>
        <v>D side copper current</v>
      </c>
      <c r="C76" s="133" t="s">
        <v>93</v>
      </c>
      <c r="D76" s="91"/>
      <c r="E76" s="68">
        <f t="shared" si="2"/>
        <v>0.99516496032948476</v>
      </c>
      <c r="F76" s="68">
        <f t="shared" si="2"/>
        <v>0.99907867499658565</v>
      </c>
      <c r="G76" s="68">
        <f t="shared" si="2"/>
        <v>0.99951373033968838</v>
      </c>
      <c r="H76" s="68">
        <f t="shared" si="2"/>
        <v>1.0034693075963332</v>
      </c>
      <c r="I76" s="68">
        <f t="shared" si="2"/>
        <v>0.99343206022161168</v>
      </c>
    </row>
    <row r="77" spans="2:10" s="57" customFormat="1">
      <c r="B77" s="134" t="str">
        <f t="shared" si="1"/>
        <v>Local exchanges general frames equipment</v>
      </c>
      <c r="C77" s="133" t="s">
        <v>93</v>
      </c>
      <c r="D77" s="91"/>
      <c r="E77" s="68">
        <f t="shared" si="2"/>
        <v>0.98662359937019439</v>
      </c>
      <c r="F77" s="68">
        <f t="shared" si="2"/>
        <v>0.98458391162350911</v>
      </c>
      <c r="G77" s="68">
        <f t="shared" si="2"/>
        <v>0.99102976041185853</v>
      </c>
      <c r="H77" s="68">
        <f t="shared" si="2"/>
        <v>1.0001567798553572</v>
      </c>
      <c r="I77" s="68">
        <f t="shared" si="2"/>
        <v>0.98166763139916935</v>
      </c>
    </row>
    <row r="78" spans="2:10" s="57" customFormat="1">
      <c r="B78" s="134" t="str">
        <f t="shared" si="1"/>
        <v>Local exchanges general frames maintenance</v>
      </c>
      <c r="C78" s="133" t="s">
        <v>93</v>
      </c>
      <c r="D78" s="91"/>
      <c r="E78" s="68">
        <f t="shared" si="2"/>
        <v>0.99516496032948476</v>
      </c>
      <c r="F78" s="68">
        <f t="shared" si="2"/>
        <v>0.99907867499658565</v>
      </c>
      <c r="G78" s="68">
        <f t="shared" si="2"/>
        <v>0.99951373033968838</v>
      </c>
      <c r="H78" s="68">
        <f t="shared" si="2"/>
        <v>1.0034693075963332</v>
      </c>
      <c r="I78" s="68">
        <f t="shared" si="2"/>
        <v>0.99343206022161168</v>
      </c>
    </row>
    <row r="79" spans="2:10" s="57" customFormat="1">
      <c r="B79" s="134" t="str">
        <f t="shared" si="1"/>
        <v>Analogue line test equipment</v>
      </c>
      <c r="C79" s="133" t="s">
        <v>93</v>
      </c>
      <c r="D79" s="91"/>
      <c r="E79" s="68">
        <f t="shared" si="2"/>
        <v>0.99959786480785795</v>
      </c>
      <c r="F79" s="68">
        <f t="shared" si="2"/>
        <v>1.0068055499356114</v>
      </c>
      <c r="G79" s="68">
        <f t="shared" si="2"/>
        <v>1.0026644162462124</v>
      </c>
      <c r="H79" s="68">
        <f t="shared" si="2"/>
        <v>1.0029424384954131</v>
      </c>
      <c r="I79" s="68">
        <f t="shared" si="2"/>
        <v>1.0030892533044833</v>
      </c>
    </row>
    <row r="80" spans="2:10" s="57" customFormat="1">
      <c r="B80" s="134" t="str">
        <f t="shared" si="1"/>
        <v>Dropwire capital &amp; analogue NTE</v>
      </c>
      <c r="C80" s="133" t="s">
        <v>93</v>
      </c>
      <c r="D80" s="91"/>
      <c r="E80" s="68">
        <f t="shared" si="2"/>
        <v>0.99959786480785795</v>
      </c>
      <c r="F80" s="68">
        <f t="shared" si="2"/>
        <v>1.0068055499356114</v>
      </c>
      <c r="G80" s="68">
        <f t="shared" si="2"/>
        <v>1.0026644162462124</v>
      </c>
      <c r="H80" s="68">
        <f t="shared" si="2"/>
        <v>1.0029424384954131</v>
      </c>
      <c r="I80" s="68">
        <f t="shared" si="2"/>
        <v>1.0030892533044833</v>
      </c>
    </row>
    <row r="81" spans="2:9" s="57" customFormat="1">
      <c r="B81" s="134" t="str">
        <f t="shared" si="1"/>
        <v>Analogue line drop maintenance</v>
      </c>
      <c r="C81" s="133" t="s">
        <v>93</v>
      </c>
      <c r="D81" s="91"/>
      <c r="E81" s="68">
        <f t="shared" si="2"/>
        <v>1.0012580478182955</v>
      </c>
      <c r="F81" s="68">
        <f t="shared" si="2"/>
        <v>1.0068827874366171</v>
      </c>
      <c r="G81" s="68">
        <f t="shared" si="2"/>
        <v>1.0446512052044881</v>
      </c>
      <c r="H81" s="68">
        <f t="shared" si="2"/>
        <v>1.0034693075963332</v>
      </c>
      <c r="I81" s="68">
        <f t="shared" si="2"/>
        <v>0.99343206022161168</v>
      </c>
    </row>
    <row r="82" spans="2:9" s="57" customFormat="1">
      <c r="B82" s="134" t="str">
        <f t="shared" si="1"/>
        <v>Analogue line cards</v>
      </c>
      <c r="C82" s="133" t="s">
        <v>93</v>
      </c>
      <c r="D82" s="91"/>
      <c r="E82" s="68">
        <f t="shared" si="2"/>
        <v>0.98599361746653136</v>
      </c>
      <c r="F82" s="68">
        <f t="shared" si="2"/>
        <v>1.0022528730764861</v>
      </c>
      <c r="G82" s="68">
        <f t="shared" si="2"/>
        <v>0.98377650230762037</v>
      </c>
      <c r="H82" s="68">
        <f t="shared" si="2"/>
        <v>0.97290700286822263</v>
      </c>
      <c r="I82" s="68">
        <f t="shared" si="2"/>
        <v>1.0269713792220723</v>
      </c>
    </row>
    <row r="83" spans="2:9" s="57" customFormat="1">
      <c r="B83" s="134" t="str">
        <f t="shared" si="1"/>
        <v>Pair gain</v>
      </c>
      <c r="C83" s="133" t="s">
        <v>93</v>
      </c>
      <c r="D83" s="91"/>
      <c r="E83" s="68">
        <f t="shared" ref="E83:I92" si="3">IF(D25=0,1,E25/D25)</f>
        <v>0.98599361746653136</v>
      </c>
      <c r="F83" s="68">
        <f t="shared" si="3"/>
        <v>1.0022528730764861</v>
      </c>
      <c r="G83" s="68">
        <f t="shared" si="3"/>
        <v>0.98377650230762037</v>
      </c>
      <c r="H83" s="68">
        <f t="shared" si="3"/>
        <v>0.97290700286822263</v>
      </c>
      <c r="I83" s="68">
        <f t="shared" si="3"/>
        <v>1.0269713792220723</v>
      </c>
    </row>
    <row r="84" spans="2:9" s="57" customFormat="1">
      <c r="B84" s="134" t="str">
        <f t="shared" si="1"/>
        <v>NGA E-side Copper Capital</v>
      </c>
      <c r="C84" s="133" t="s">
        <v>93</v>
      </c>
      <c r="D84" s="91"/>
      <c r="E84" s="68">
        <f t="shared" si="3"/>
        <v>0.96375768565465303</v>
      </c>
      <c r="F84" s="68">
        <f t="shared" si="3"/>
        <v>1.2964292084441018</v>
      </c>
      <c r="G84" s="68">
        <f t="shared" si="3"/>
        <v>1.1952532658303801</v>
      </c>
      <c r="H84" s="68">
        <f t="shared" si="3"/>
        <v>1.1249544962614313</v>
      </c>
      <c r="I84" s="68">
        <f t="shared" si="3"/>
        <v>1.0939657297478893</v>
      </c>
    </row>
    <row r="85" spans="2:9" s="57" customFormat="1">
      <c r="B85" s="134" t="str">
        <f t="shared" si="1"/>
        <v>FTTC Development</v>
      </c>
      <c r="C85" s="133" t="s">
        <v>93</v>
      </c>
      <c r="D85" s="91"/>
      <c r="E85" s="68">
        <f t="shared" si="3"/>
        <v>1.0114034179037665</v>
      </c>
      <c r="F85" s="68">
        <f t="shared" si="3"/>
        <v>1.3318817018110274</v>
      </c>
      <c r="G85" s="68">
        <f t="shared" si="3"/>
        <v>1.1479953149667594</v>
      </c>
      <c r="H85" s="68">
        <f t="shared" si="3"/>
        <v>1.0963341698822755</v>
      </c>
      <c r="I85" s="68">
        <f t="shared" si="3"/>
        <v>1.0485678188975422</v>
      </c>
    </row>
    <row r="86" spans="2:9" s="57" customFormat="1">
      <c r="B86" s="134" t="str">
        <f t="shared" si="1"/>
        <v>FTTP Development</v>
      </c>
      <c r="C86" s="133" t="s">
        <v>93</v>
      </c>
      <c r="D86" s="91"/>
      <c r="E86" s="68">
        <f t="shared" si="3"/>
        <v>1</v>
      </c>
      <c r="F86" s="68">
        <f t="shared" si="3"/>
        <v>1</v>
      </c>
      <c r="G86" s="68">
        <f t="shared" si="3"/>
        <v>1</v>
      </c>
      <c r="H86" s="68">
        <f t="shared" si="3"/>
        <v>1</v>
      </c>
      <c r="I86" s="68">
        <f t="shared" si="3"/>
        <v>1</v>
      </c>
    </row>
    <row r="87" spans="2:9" s="57" customFormat="1">
      <c r="B87" s="134" t="str">
        <f t="shared" si="1"/>
        <v>OR Service Centre - Provision Analogue/ISDN2</v>
      </c>
      <c r="C87" s="133" t="s">
        <v>93</v>
      </c>
      <c r="D87" s="91"/>
      <c r="E87" s="68">
        <f t="shared" si="3"/>
        <v>1.1125429428089979</v>
      </c>
      <c r="F87" s="68">
        <f t="shared" si="3"/>
        <v>1.0044438776996196</v>
      </c>
      <c r="G87" s="68">
        <f t="shared" si="3"/>
        <v>0.98655285298443463</v>
      </c>
      <c r="H87" s="68">
        <f t="shared" si="3"/>
        <v>0.98537973073787166</v>
      </c>
      <c r="I87" s="68">
        <f t="shared" si="3"/>
        <v>1.0072137135971118</v>
      </c>
    </row>
    <row r="88" spans="2:9" s="57" customFormat="1">
      <c r="B88" s="134" t="str">
        <f t="shared" si="1"/>
        <v>OR Service Centre - Provision WLA</v>
      </c>
      <c r="C88" s="133" t="s">
        <v>93</v>
      </c>
      <c r="D88" s="91"/>
      <c r="E88" s="68">
        <f t="shared" si="3"/>
        <v>0.79927129356273496</v>
      </c>
      <c r="F88" s="68">
        <f t="shared" si="3"/>
        <v>0.95444177261774421</v>
      </c>
      <c r="G88" s="68">
        <f t="shared" si="3"/>
        <v>0.95754196013896831</v>
      </c>
      <c r="H88" s="68">
        <f t="shared" si="3"/>
        <v>0.98324040997155071</v>
      </c>
      <c r="I88" s="68">
        <f t="shared" si="3"/>
        <v>0.94161324611589436</v>
      </c>
    </row>
    <row r="89" spans="2:9" s="57" customFormat="1">
      <c r="B89" s="134" t="str">
        <f t="shared" si="1"/>
        <v>Service Centre - Provision  NGA</v>
      </c>
      <c r="C89" s="133" t="s">
        <v>93</v>
      </c>
      <c r="D89" s="91"/>
      <c r="E89" s="68">
        <f t="shared" si="3"/>
        <v>0.99374985353750533</v>
      </c>
      <c r="F89" s="68">
        <f t="shared" si="3"/>
        <v>1.2923101904720218</v>
      </c>
      <c r="G89" s="68">
        <f t="shared" si="3"/>
        <v>1.131756891955223</v>
      </c>
      <c r="H89" s="68">
        <f t="shared" si="3"/>
        <v>1.1091841325878524</v>
      </c>
      <c r="I89" s="68">
        <f t="shared" si="3"/>
        <v>1.0347413256336195</v>
      </c>
    </row>
    <row r="90" spans="2:9" s="57" customFormat="1">
      <c r="B90" s="134" t="str">
        <f t="shared" si="1"/>
        <v>OR Service Centre - Assurance Analogue/ISDN2</v>
      </c>
      <c r="C90" s="133" t="s">
        <v>93</v>
      </c>
      <c r="D90" s="91"/>
      <c r="E90" s="68">
        <f t="shared" si="3"/>
        <v>0.98599361746653136</v>
      </c>
      <c r="F90" s="68">
        <f t="shared" si="3"/>
        <v>1.0022528730764861</v>
      </c>
      <c r="G90" s="68">
        <f t="shared" si="3"/>
        <v>0.98377650230762037</v>
      </c>
      <c r="H90" s="68">
        <f t="shared" si="3"/>
        <v>0.97290700286822263</v>
      </c>
      <c r="I90" s="68">
        <f t="shared" si="3"/>
        <v>1.0269713792220723</v>
      </c>
    </row>
    <row r="91" spans="2:9" s="57" customFormat="1">
      <c r="B91" s="134" t="str">
        <f t="shared" si="1"/>
        <v>OR Service Centre - Assurance WLA</v>
      </c>
      <c r="C91" s="133" t="s">
        <v>93</v>
      </c>
      <c r="D91" s="91"/>
      <c r="E91" s="68">
        <f t="shared" si="3"/>
        <v>1.0061022492005658</v>
      </c>
      <c r="F91" s="68">
        <f t="shared" si="3"/>
        <v>0.99516020009292894</v>
      </c>
      <c r="G91" s="68">
        <f t="shared" si="3"/>
        <v>1.0170059010987706</v>
      </c>
      <c r="H91" s="68">
        <f t="shared" si="3"/>
        <v>1.0365810802539435</v>
      </c>
      <c r="I91" s="68">
        <f t="shared" si="3"/>
        <v>0.96108135989834387</v>
      </c>
    </row>
    <row r="92" spans="2:9" s="57" customFormat="1">
      <c r="B92" s="134" t="str">
        <f t="shared" si="1"/>
        <v>Service Centre - Assurance  NGA</v>
      </c>
      <c r="C92" s="133" t="s">
        <v>93</v>
      </c>
      <c r="D92" s="91"/>
      <c r="E92" s="68">
        <f t="shared" si="3"/>
        <v>0.95711289537770894</v>
      </c>
      <c r="F92" s="68">
        <f t="shared" si="3"/>
        <v>1.270826918784463</v>
      </c>
      <c r="G92" s="68">
        <f t="shared" si="3"/>
        <v>1.1776133099348736</v>
      </c>
      <c r="H92" s="68">
        <f t="shared" si="3"/>
        <v>1.131786068877968</v>
      </c>
      <c r="I92" s="68">
        <f t="shared" si="3"/>
        <v>1.0793684427824994</v>
      </c>
    </row>
    <row r="93" spans="2:9" s="57" customFormat="1">
      <c r="B93" s="134" t="str">
        <f t="shared" si="1"/>
        <v>Service Level Guarantees</v>
      </c>
      <c r="C93" s="133" t="s">
        <v>93</v>
      </c>
      <c r="D93" s="91"/>
      <c r="E93" s="68">
        <f t="shared" ref="E93:I102" si="4">IF(D35=0,1,E35/D35)</f>
        <v>0.85443718986940498</v>
      </c>
      <c r="F93" s="68">
        <f t="shared" si="4"/>
        <v>0.96164895932329253</v>
      </c>
      <c r="G93" s="68">
        <f t="shared" si="4"/>
        <v>0.98675315309074041</v>
      </c>
      <c r="H93" s="68">
        <f t="shared" si="4"/>
        <v>1.0100041843750607</v>
      </c>
      <c r="I93" s="68">
        <f t="shared" si="4"/>
        <v>0.95296633269466424</v>
      </c>
    </row>
    <row r="94" spans="2:9" s="57" customFormat="1">
      <c r="B94" s="134" t="str">
        <f t="shared" si="1"/>
        <v>Other WLA</v>
      </c>
      <c r="C94" s="133" t="s">
        <v>93</v>
      </c>
      <c r="D94" s="91"/>
      <c r="E94" s="68">
        <f t="shared" si="4"/>
        <v>1</v>
      </c>
      <c r="F94" s="68">
        <f t="shared" si="4"/>
        <v>1</v>
      </c>
      <c r="G94" s="68">
        <f t="shared" si="4"/>
        <v>1</v>
      </c>
      <c r="H94" s="68">
        <f t="shared" si="4"/>
        <v>1</v>
      </c>
      <c r="I94" s="68">
        <f t="shared" si="4"/>
        <v>1</v>
      </c>
    </row>
    <row r="95" spans="2:9" s="57" customFormat="1">
      <c r="B95" s="134" t="str">
        <f t="shared" si="1"/>
        <v>GEA Access Fibre Spine</v>
      </c>
      <c r="C95" s="133" t="s">
        <v>93</v>
      </c>
      <c r="D95" s="91"/>
      <c r="E95" s="68">
        <f t="shared" si="4"/>
        <v>0.96375768565465303</v>
      </c>
      <c r="F95" s="68">
        <f t="shared" si="4"/>
        <v>1.2964292084441018</v>
      </c>
      <c r="G95" s="68">
        <f t="shared" si="4"/>
        <v>1.1952532658303801</v>
      </c>
      <c r="H95" s="68">
        <f t="shared" si="4"/>
        <v>1.1249544962614313</v>
      </c>
      <c r="I95" s="68">
        <f t="shared" si="4"/>
        <v>1.0939657297478893</v>
      </c>
    </row>
    <row r="96" spans="2:9" s="57" customFormat="1">
      <c r="B96" s="134" t="str">
        <f t="shared" si="1"/>
        <v>GEA Distribution Fibre</v>
      </c>
      <c r="C96" s="133" t="s">
        <v>93</v>
      </c>
      <c r="D96" s="91"/>
      <c r="E96" s="68">
        <f t="shared" si="4"/>
        <v>0.96375768565465303</v>
      </c>
      <c r="F96" s="68">
        <f t="shared" si="4"/>
        <v>1.2964292084441018</v>
      </c>
      <c r="G96" s="68">
        <f t="shared" si="4"/>
        <v>1.1952532658303801</v>
      </c>
      <c r="H96" s="68">
        <f t="shared" si="4"/>
        <v>1.1249544962614313</v>
      </c>
      <c r="I96" s="68">
        <f t="shared" si="4"/>
        <v>1.0939657297478893</v>
      </c>
    </row>
    <row r="97" spans="2:9" s="57" customFormat="1">
      <c r="B97" s="134" t="str">
        <f t="shared" si="1"/>
        <v>GEA Electronics</v>
      </c>
      <c r="C97" s="133" t="s">
        <v>93</v>
      </c>
      <c r="D97" s="91"/>
      <c r="E97" s="68">
        <f t="shared" si="4"/>
        <v>0.96375768565465303</v>
      </c>
      <c r="F97" s="68">
        <f t="shared" si="4"/>
        <v>1.2964292084441018</v>
      </c>
      <c r="G97" s="68">
        <f t="shared" si="4"/>
        <v>1.1952532658303801</v>
      </c>
      <c r="H97" s="68">
        <f t="shared" si="4"/>
        <v>1.1249544962614313</v>
      </c>
      <c r="I97" s="68">
        <f t="shared" si="4"/>
        <v>1.0939657297478893</v>
      </c>
    </row>
    <row r="98" spans="2:9" s="57" customFormat="1">
      <c r="B98" s="134" t="str">
        <f t="shared" si="1"/>
        <v>GEA DSLAM &amp; Cabinets</v>
      </c>
      <c r="C98" s="133" t="s">
        <v>93</v>
      </c>
      <c r="D98" s="91"/>
      <c r="E98" s="68">
        <f t="shared" si="4"/>
        <v>0.96375768565465303</v>
      </c>
      <c r="F98" s="68">
        <f t="shared" si="4"/>
        <v>1.2964292084441018</v>
      </c>
      <c r="G98" s="68">
        <f t="shared" si="4"/>
        <v>1.1952532658303801</v>
      </c>
      <c r="H98" s="68">
        <f t="shared" si="4"/>
        <v>1.1249544962614313</v>
      </c>
      <c r="I98" s="68">
        <f t="shared" si="4"/>
        <v>1.0939657297478893</v>
      </c>
    </row>
    <row r="99" spans="2:9" s="57" customFormat="1">
      <c r="B99" s="134" t="str">
        <f t="shared" si="1"/>
        <v>GEA Customer Site Installation</v>
      </c>
      <c r="C99" s="133" t="s">
        <v>93</v>
      </c>
      <c r="D99" s="91"/>
      <c r="E99" s="68">
        <f t="shared" si="4"/>
        <v>0.96375768565465303</v>
      </c>
      <c r="F99" s="68">
        <f t="shared" si="4"/>
        <v>1.2964292084441018</v>
      </c>
      <c r="G99" s="68">
        <f t="shared" si="4"/>
        <v>1.1952532658303801</v>
      </c>
      <c r="H99" s="68">
        <f t="shared" si="4"/>
        <v>1.1249544962614313</v>
      </c>
      <c r="I99" s="68">
        <f t="shared" si="4"/>
        <v>1.0939657297478893</v>
      </c>
    </row>
    <row r="100" spans="2:9" s="57" customFormat="1">
      <c r="B100" s="134" t="str">
        <f t="shared" si="1"/>
        <v>GEA FTTC Repairs</v>
      </c>
      <c r="C100" s="133" t="s">
        <v>93</v>
      </c>
      <c r="D100" s="91"/>
      <c r="E100" s="68">
        <f t="shared" si="4"/>
        <v>0.96375768565465303</v>
      </c>
      <c r="F100" s="68">
        <f t="shared" si="4"/>
        <v>1.2964292084441018</v>
      </c>
      <c r="G100" s="68">
        <f t="shared" si="4"/>
        <v>1.1952532658303801</v>
      </c>
      <c r="H100" s="68">
        <f t="shared" si="4"/>
        <v>1.1249544962614313</v>
      </c>
      <c r="I100" s="68">
        <f t="shared" si="4"/>
        <v>1.0939657297478893</v>
      </c>
    </row>
    <row r="101" spans="2:9" s="57" customFormat="1">
      <c r="B101" s="134" t="str">
        <f t="shared" si="1"/>
        <v>GEA FTTP Repairs</v>
      </c>
      <c r="C101" s="133" t="s">
        <v>93</v>
      </c>
      <c r="D101" s="91"/>
      <c r="E101" s="68">
        <f t="shared" si="4"/>
        <v>1</v>
      </c>
      <c r="F101" s="68">
        <f t="shared" si="4"/>
        <v>1</v>
      </c>
      <c r="G101" s="68">
        <f t="shared" si="4"/>
        <v>1</v>
      </c>
      <c r="H101" s="68">
        <f t="shared" si="4"/>
        <v>1</v>
      </c>
      <c r="I101" s="68">
        <f t="shared" si="4"/>
        <v>1</v>
      </c>
    </row>
    <row r="102" spans="2:9" s="57" customFormat="1">
      <c r="B102" s="134" t="str">
        <f t="shared" si="1"/>
        <v>GEA FTTP Provisions</v>
      </c>
      <c r="C102" s="133" t="s">
        <v>93</v>
      </c>
      <c r="D102" s="91"/>
      <c r="E102" s="68">
        <f t="shared" si="4"/>
        <v>1</v>
      </c>
      <c r="F102" s="68">
        <f t="shared" si="4"/>
        <v>1</v>
      </c>
      <c r="G102" s="68">
        <f t="shared" si="4"/>
        <v>1</v>
      </c>
      <c r="H102" s="68">
        <f t="shared" si="4"/>
        <v>1</v>
      </c>
      <c r="I102" s="68">
        <f t="shared" si="4"/>
        <v>1</v>
      </c>
    </row>
    <row r="103" spans="2:9" s="57" customFormat="1">
      <c r="B103" s="134" t="str">
        <f t="shared" si="1"/>
        <v>GEA FTTC Provisions</v>
      </c>
      <c r="C103" s="133" t="s">
        <v>93</v>
      </c>
      <c r="D103" s="91"/>
      <c r="E103" s="68">
        <f t="shared" ref="E103:I112" si="5">IF(D45=0,1,E45/D45)</f>
        <v>1.0782289828430274</v>
      </c>
      <c r="F103" s="68">
        <f t="shared" si="5"/>
        <v>1.3665824044680803</v>
      </c>
      <c r="G103" s="68">
        <f t="shared" si="5"/>
        <v>0.97114348397114225</v>
      </c>
      <c r="H103" s="68">
        <f t="shared" si="5"/>
        <v>0.95562848965069414</v>
      </c>
      <c r="I103" s="68">
        <f t="shared" si="5"/>
        <v>0.83871167436114846</v>
      </c>
    </row>
    <row r="104" spans="2:9" s="57" customFormat="1">
      <c r="B104" s="134" t="str">
        <f t="shared" si="1"/>
        <v>Fibre Rollout Funding</v>
      </c>
      <c r="C104" s="133" t="s">
        <v>93</v>
      </c>
      <c r="D104" s="91"/>
      <c r="E104" s="68">
        <f t="shared" si="5"/>
        <v>0.99334476537693783</v>
      </c>
      <c r="F104" s="68">
        <f t="shared" si="5"/>
        <v>1.3161109694068427</v>
      </c>
      <c r="G104" s="68">
        <f t="shared" si="5"/>
        <v>1.1299671817079293</v>
      </c>
      <c r="H104" s="68">
        <f t="shared" si="5"/>
        <v>1.0825608234325048</v>
      </c>
      <c r="I104" s="68">
        <f t="shared" si="5"/>
        <v>1.0375517405931693</v>
      </c>
    </row>
    <row r="105" spans="2:9" s="57" customFormat="1">
      <c r="B105" s="134" t="str">
        <f t="shared" si="1"/>
        <v>BDUK Funding</v>
      </c>
      <c r="C105" s="133" t="s">
        <v>93</v>
      </c>
      <c r="D105" s="91"/>
      <c r="E105" s="68">
        <f t="shared" si="5"/>
        <v>0.99334476537693783</v>
      </c>
      <c r="F105" s="68">
        <f t="shared" si="5"/>
        <v>1.3161109694068427</v>
      </c>
      <c r="G105" s="68">
        <f t="shared" si="5"/>
        <v>1.1299671817079293</v>
      </c>
      <c r="H105" s="68">
        <f t="shared" si="5"/>
        <v>1.0825608234325048</v>
      </c>
      <c r="I105" s="68">
        <f t="shared" si="5"/>
        <v>1.0375517405931693</v>
      </c>
    </row>
    <row r="106" spans="2:9" s="57" customFormat="1">
      <c r="B106" s="134" t="str">
        <f t="shared" si="1"/>
        <v>Combi Card and MSAN Access - Voice</v>
      </c>
      <c r="C106" s="133" t="s">
        <v>93</v>
      </c>
      <c r="D106" s="91"/>
      <c r="E106" s="68">
        <f t="shared" si="5"/>
        <v>0.98599361746653136</v>
      </c>
      <c r="F106" s="68">
        <f t="shared" si="5"/>
        <v>1.0022528730764861</v>
      </c>
      <c r="G106" s="68">
        <f t="shared" si="5"/>
        <v>0.98377650230762037</v>
      </c>
      <c r="H106" s="68">
        <f t="shared" si="5"/>
        <v>0.97290700286822263</v>
      </c>
      <c r="I106" s="68">
        <f t="shared" si="5"/>
        <v>1.0269713792220723</v>
      </c>
    </row>
    <row r="107" spans="2:9" s="57" customFormat="1">
      <c r="B107" s="134" t="str">
        <f t="shared" si="1"/>
        <v>iNode features</v>
      </c>
      <c r="C107" s="133" t="s">
        <v>93</v>
      </c>
      <c r="D107" s="91"/>
      <c r="E107" s="68">
        <f t="shared" si="5"/>
        <v>1</v>
      </c>
      <c r="F107" s="68">
        <f t="shared" si="5"/>
        <v>1</v>
      </c>
      <c r="G107" s="68">
        <f t="shared" si="5"/>
        <v>1</v>
      </c>
      <c r="H107" s="68">
        <f t="shared" si="5"/>
        <v>1</v>
      </c>
      <c r="I107" s="68">
        <f t="shared" si="5"/>
        <v>1</v>
      </c>
    </row>
    <row r="108" spans="2:9" s="57" customFormat="1">
      <c r="B108" s="134" t="str">
        <f t="shared" si="1"/>
        <v>Caller Display</v>
      </c>
      <c r="C108" s="133" t="s">
        <v>93</v>
      </c>
      <c r="D108" s="91"/>
      <c r="E108" s="68">
        <f t="shared" si="5"/>
        <v>1</v>
      </c>
      <c r="F108" s="68">
        <f t="shared" si="5"/>
        <v>1</v>
      </c>
      <c r="G108" s="68">
        <f t="shared" si="5"/>
        <v>1</v>
      </c>
      <c r="H108" s="68">
        <f t="shared" si="5"/>
        <v>1</v>
      </c>
      <c r="I108" s="68">
        <f t="shared" si="5"/>
        <v>1</v>
      </c>
    </row>
    <row r="109" spans="2:9" s="57" customFormat="1">
      <c r="B109" s="134" t="str">
        <f t="shared" si="1"/>
        <v>Network Features</v>
      </c>
      <c r="C109" s="133" t="s">
        <v>93</v>
      </c>
      <c r="D109" s="91"/>
      <c r="E109" s="68">
        <f t="shared" si="5"/>
        <v>1</v>
      </c>
      <c r="F109" s="68">
        <f t="shared" si="5"/>
        <v>1</v>
      </c>
      <c r="G109" s="68">
        <f t="shared" si="5"/>
        <v>1</v>
      </c>
      <c r="H109" s="68">
        <f t="shared" si="5"/>
        <v>1</v>
      </c>
      <c r="I109" s="68">
        <f t="shared" si="5"/>
        <v>1</v>
      </c>
    </row>
    <row r="110" spans="2:9" s="57" customFormat="1">
      <c r="B110" s="134" t="str">
        <f t="shared" si="1"/>
        <v>Ofcom Licence Fee Openreach</v>
      </c>
      <c r="C110" s="133" t="s">
        <v>93</v>
      </c>
      <c r="D110" s="91"/>
      <c r="E110" s="68">
        <f t="shared" si="5"/>
        <v>0.98149738951155907</v>
      </c>
      <c r="F110" s="68">
        <f t="shared" si="5"/>
        <v>1.0739191518915645</v>
      </c>
      <c r="G110" s="68">
        <f t="shared" si="5"/>
        <v>1.0451675192305721</v>
      </c>
      <c r="H110" s="68">
        <f t="shared" si="5"/>
        <v>1.0343982374559184</v>
      </c>
      <c r="I110" s="68">
        <f t="shared" si="5"/>
        <v>1.0208559423568913</v>
      </c>
    </row>
    <row r="111" spans="2:9" s="57" customFormat="1">
      <c r="B111" s="134" t="str">
        <f t="shared" si="1"/>
        <v>Special Fault Investigation</v>
      </c>
      <c r="C111" s="133" t="s">
        <v>93</v>
      </c>
      <c r="D111" s="91"/>
      <c r="E111" s="68">
        <f t="shared" si="5"/>
        <v>1</v>
      </c>
      <c r="F111" s="68">
        <f t="shared" si="5"/>
        <v>1</v>
      </c>
      <c r="G111" s="68">
        <f t="shared" si="5"/>
        <v>1</v>
      </c>
      <c r="H111" s="68">
        <f t="shared" si="5"/>
        <v>1</v>
      </c>
      <c r="I111" s="68">
        <f t="shared" si="5"/>
        <v>1</v>
      </c>
    </row>
    <row r="112" spans="2:9" s="57" customFormat="1">
      <c r="B112" s="134" t="str">
        <f t="shared" si="1"/>
        <v>Openreach sales product management</v>
      </c>
      <c r="C112" s="133" t="s">
        <v>93</v>
      </c>
      <c r="D112" s="91"/>
      <c r="E112" s="68">
        <f t="shared" si="5"/>
        <v>0.97468098400080727</v>
      </c>
      <c r="F112" s="68">
        <f t="shared" si="5"/>
        <v>1.1316249249125074</v>
      </c>
      <c r="G112" s="68">
        <f t="shared" si="5"/>
        <v>1.0784326149952199</v>
      </c>
      <c r="H112" s="68">
        <f t="shared" si="5"/>
        <v>1.0584929120763176</v>
      </c>
      <c r="I112" s="68">
        <f t="shared" si="5"/>
        <v>1.0318033817610552</v>
      </c>
    </row>
    <row r="113" spans="2:9" s="57" customFormat="1">
      <c r="B113" s="134" t="str">
        <f t="shared" si="1"/>
        <v>Co-mingling power &amp; vent</v>
      </c>
      <c r="C113" s="133" t="s">
        <v>93</v>
      </c>
      <c r="D113" s="91"/>
      <c r="E113" s="68">
        <f t="shared" ref="E113:I116" si="6">IF(D55=0,1,E55/D55)</f>
        <v>1.0889517466549419</v>
      </c>
      <c r="F113" s="68">
        <f t="shared" si="6"/>
        <v>1.0002597931349497</v>
      </c>
      <c r="G113" s="68">
        <f t="shared" si="6"/>
        <v>1.024537115421946</v>
      </c>
      <c r="H113" s="68">
        <f t="shared" si="6"/>
        <v>1.043091551001283</v>
      </c>
      <c r="I113" s="68">
        <f t="shared" si="6"/>
        <v>0.96354404796551563</v>
      </c>
    </row>
    <row r="114" spans="2:9" s="57" customFormat="1">
      <c r="B114" s="134" t="str">
        <f t="shared" si="1"/>
        <v>Openreach copper</v>
      </c>
      <c r="C114" s="133" t="s">
        <v>93</v>
      </c>
      <c r="D114" s="91"/>
      <c r="E114" s="68">
        <f t="shared" si="6"/>
        <v>1</v>
      </c>
      <c r="F114" s="68">
        <f t="shared" si="6"/>
        <v>1</v>
      </c>
      <c r="G114" s="68">
        <f t="shared" si="6"/>
        <v>1</v>
      </c>
      <c r="H114" s="68">
        <f t="shared" si="6"/>
        <v>1</v>
      </c>
      <c r="I114" s="68">
        <f t="shared" si="6"/>
        <v>1</v>
      </c>
    </row>
    <row r="115" spans="2:9" s="57" customFormat="1">
      <c r="B115" s="134" t="str">
        <f t="shared" si="1"/>
        <v>OR Project Services</v>
      </c>
      <c r="C115" s="133" t="s">
        <v>93</v>
      </c>
      <c r="D115" s="91"/>
      <c r="E115" s="68">
        <f t="shared" si="6"/>
        <v>1</v>
      </c>
      <c r="F115" s="68">
        <f t="shared" si="6"/>
        <v>1</v>
      </c>
      <c r="G115" s="68">
        <f t="shared" si="6"/>
        <v>1</v>
      </c>
      <c r="H115" s="68">
        <f t="shared" si="6"/>
        <v>1</v>
      </c>
      <c r="I115" s="68">
        <f t="shared" si="6"/>
        <v>1</v>
      </c>
    </row>
    <row r="116" spans="2:9" s="57" customFormat="1">
      <c r="B116" s="134" t="str">
        <f t="shared" si="1"/>
        <v>Openreach non copper</v>
      </c>
      <c r="C116" s="133" t="s">
        <v>93</v>
      </c>
      <c r="D116" s="91"/>
      <c r="E116" s="68">
        <f t="shared" si="6"/>
        <v>1</v>
      </c>
      <c r="F116" s="68">
        <f t="shared" si="6"/>
        <v>1</v>
      </c>
      <c r="G116" s="68">
        <f t="shared" si="6"/>
        <v>1</v>
      </c>
      <c r="H116" s="68">
        <f t="shared" si="6"/>
        <v>1</v>
      </c>
      <c r="I116" s="68">
        <f t="shared" si="6"/>
        <v>1</v>
      </c>
    </row>
    <row r="117" spans="2:9" s="57" customFormat="1">
      <c r="D117" s="66"/>
      <c r="E117" s="66"/>
      <c r="F117" s="66"/>
      <c r="G117" s="66"/>
      <c r="H117" s="66"/>
      <c r="I117" s="66"/>
    </row>
    <row r="118" spans="2:9" s="57" customFormat="1">
      <c r="D118" s="66"/>
      <c r="E118" s="66"/>
      <c r="F118" s="66"/>
      <c r="G118" s="66"/>
      <c r="H118" s="66"/>
      <c r="I118" s="66"/>
    </row>
    <row r="119" spans="2:9" s="57" customFormat="1" ht="15">
      <c r="B119" s="50" t="s">
        <v>120</v>
      </c>
      <c r="C119" s="50"/>
      <c r="D119" s="50"/>
      <c r="E119" s="50"/>
      <c r="F119" s="50"/>
      <c r="G119" s="50"/>
      <c r="H119" s="50"/>
      <c r="I119" s="50"/>
    </row>
    <row r="120" spans="2:9" s="57" customFormat="1">
      <c r="B120" s="61" t="s">
        <v>118</v>
      </c>
      <c r="C120" s="61" t="s">
        <v>78</v>
      </c>
      <c r="D120" s="302" t="str">
        <f t="array" ref="D120:I120">model_years</f>
        <v>2015/16</v>
      </c>
      <c r="E120" s="302" t="str">
        <v>2016/17</v>
      </c>
      <c r="F120" s="302" t="str">
        <v>2017/18</v>
      </c>
      <c r="G120" s="302" t="str">
        <v>2018/19</v>
      </c>
      <c r="H120" s="302" t="str">
        <v>2019/20</v>
      </c>
      <c r="I120" s="302" t="str">
        <v>2020/21</v>
      </c>
    </row>
    <row r="121" spans="2:9" s="57" customFormat="1">
      <c r="B121" s="134" t="str">
        <f>B63</f>
        <v>MPF Line Testing Systems</v>
      </c>
      <c r="C121" s="133" t="s">
        <v>93</v>
      </c>
      <c r="D121" s="91"/>
      <c r="E121" s="68">
        <f t="shared" ref="E121:I130" si="7">IFERROR(IF(E63=0,0,E63-dec_factor),0)</f>
        <v>2.4038422354948796E-2</v>
      </c>
      <c r="F121" s="68">
        <f t="shared" si="7"/>
        <v>1.4680744049539785E-2</v>
      </c>
      <c r="G121" s="68">
        <f t="shared" si="7"/>
        <v>3.493644946450547E-2</v>
      </c>
      <c r="H121" s="68">
        <f t="shared" si="7"/>
        <v>5.1724374303913301E-2</v>
      </c>
      <c r="I121" s="68">
        <f t="shared" si="7"/>
        <v>-3.2791988854492637E-2</v>
      </c>
    </row>
    <row r="122" spans="2:9" s="57" customFormat="1">
      <c r="B122" s="134" t="str">
        <f t="shared" ref="B122:B174" si="8">B64</f>
        <v>Openreach time related charges</v>
      </c>
      <c r="C122" s="133" t="s">
        <v>93</v>
      </c>
      <c r="D122" s="91"/>
      <c r="E122" s="68">
        <f t="shared" si="7"/>
        <v>0</v>
      </c>
      <c r="F122" s="68">
        <f t="shared" si="7"/>
        <v>0</v>
      </c>
      <c r="G122" s="68">
        <f t="shared" si="7"/>
        <v>0</v>
      </c>
      <c r="H122" s="68">
        <f t="shared" si="7"/>
        <v>0</v>
      </c>
      <c r="I122" s="68">
        <f t="shared" si="7"/>
        <v>0</v>
      </c>
    </row>
    <row r="123" spans="2:9" s="57" customFormat="1">
      <c r="B123" s="134" t="str">
        <f t="shared" si="8"/>
        <v>Co-mingling electricity</v>
      </c>
      <c r="C123" s="133" t="s">
        <v>93</v>
      </c>
      <c r="D123" s="91"/>
      <c r="E123" s="68">
        <f t="shared" si="7"/>
        <v>0</v>
      </c>
      <c r="F123" s="68">
        <f t="shared" si="7"/>
        <v>0</v>
      </c>
      <c r="G123" s="68">
        <f t="shared" si="7"/>
        <v>0</v>
      </c>
      <c r="H123" s="68">
        <f t="shared" si="7"/>
        <v>0</v>
      </c>
      <c r="I123" s="68">
        <f t="shared" si="7"/>
        <v>0</v>
      </c>
    </row>
    <row r="124" spans="2:9" s="57" customFormat="1">
      <c r="B124" s="134" t="str">
        <f t="shared" si="8"/>
        <v>Co-mingling set up</v>
      </c>
      <c r="C124" s="133" t="s">
        <v>93</v>
      </c>
      <c r="D124" s="91"/>
      <c r="E124" s="68">
        <f t="shared" si="7"/>
        <v>-0.11558922298578667</v>
      </c>
      <c r="F124" s="68">
        <f t="shared" si="7"/>
        <v>-0.10068492036310728</v>
      </c>
      <c r="G124" s="68">
        <f t="shared" si="7"/>
        <v>-8.1896584768045955E-2</v>
      </c>
      <c r="H124" s="68">
        <f t="shared" si="7"/>
        <v>-7.1068292090685992E-2</v>
      </c>
      <c r="I124" s="68">
        <f t="shared" si="7"/>
        <v>-6.0451384528975138E-2</v>
      </c>
    </row>
    <row r="125" spans="2:9" s="57" customFormat="1">
      <c r="B125" s="134" t="str">
        <f t="shared" si="8"/>
        <v>Co-mingling rentals</v>
      </c>
      <c r="C125" s="133" t="s">
        <v>93</v>
      </c>
      <c r="D125" s="91"/>
      <c r="E125" s="68">
        <f t="shared" si="7"/>
        <v>3.8037206337957485E-3</v>
      </c>
      <c r="F125" s="68">
        <f t="shared" si="7"/>
        <v>2.5979313494950418E-4</v>
      </c>
      <c r="G125" s="68">
        <f t="shared" si="7"/>
        <v>2.453711542194581E-2</v>
      </c>
      <c r="H125" s="68">
        <f t="shared" si="7"/>
        <v>4.3091551001283035E-2</v>
      </c>
      <c r="I125" s="68">
        <f t="shared" si="7"/>
        <v>-3.6455952034484151E-2</v>
      </c>
    </row>
    <row r="126" spans="2:9" s="57" customFormat="1">
      <c r="B126" s="134" t="str">
        <f t="shared" si="8"/>
        <v>WLA tie cables</v>
      </c>
      <c r="C126" s="133" t="s">
        <v>93</v>
      </c>
      <c r="D126" s="91"/>
      <c r="E126" s="68">
        <f t="shared" si="7"/>
        <v>7.0079938816527632E-2</v>
      </c>
      <c r="F126" s="68">
        <f t="shared" si="7"/>
        <v>-0.12424875289376425</v>
      </c>
      <c r="G126" s="68">
        <f t="shared" si="7"/>
        <v>-0.10037443772411359</v>
      </c>
      <c r="H126" s="68">
        <f t="shared" si="7"/>
        <v>-7.7613693473059464E-2</v>
      </c>
      <c r="I126" s="68">
        <f t="shared" si="7"/>
        <v>-9.1213247304998579E-2</v>
      </c>
    </row>
    <row r="127" spans="2:9" s="57" customFormat="1">
      <c r="B127" s="134" t="str">
        <f t="shared" si="8"/>
        <v>Local Loop Unbundling systems development</v>
      </c>
      <c r="C127" s="133" t="s">
        <v>93</v>
      </c>
      <c r="D127" s="91"/>
      <c r="E127" s="68">
        <f t="shared" si="7"/>
        <v>-7.7861739099149063E-2</v>
      </c>
      <c r="F127" s="68">
        <f t="shared" si="7"/>
        <v>-4.5448305172194003E-2</v>
      </c>
      <c r="G127" s="68">
        <f t="shared" si="7"/>
        <v>-3.026548249670602E-2</v>
      </c>
      <c r="H127" s="68">
        <f t="shared" si="7"/>
        <v>-6.3779220541749782E-3</v>
      </c>
      <c r="I127" s="68">
        <f t="shared" si="7"/>
        <v>-5.4523955786107692E-2</v>
      </c>
    </row>
    <row r="128" spans="2:9" s="57" customFormat="1">
      <c r="B128" s="134" t="str">
        <f t="shared" si="8"/>
        <v>Wholesale Access specific</v>
      </c>
      <c r="C128" s="133" t="s">
        <v>93</v>
      </c>
      <c r="D128" s="91"/>
      <c r="E128" s="68">
        <f t="shared" si="7"/>
        <v>9.2675873482666926E-2</v>
      </c>
      <c r="F128" s="68">
        <f t="shared" si="7"/>
        <v>7.1826494248816708E-4</v>
      </c>
      <c r="G128" s="68">
        <f t="shared" si="7"/>
        <v>-2.5789419650420697E-2</v>
      </c>
      <c r="H128" s="68">
        <f t="shared" si="7"/>
        <v>-3.0354779432950396E-2</v>
      </c>
      <c r="I128" s="68">
        <f t="shared" si="7"/>
        <v>1.1753053553182902E-2</v>
      </c>
    </row>
    <row r="129" spans="2:9" s="57" customFormat="1">
      <c r="B129" s="134" t="str">
        <f t="shared" si="8"/>
        <v>Routeing &amp; records</v>
      </c>
      <c r="C129" s="133" t="s">
        <v>93</v>
      </c>
      <c r="D129" s="91"/>
      <c r="E129" s="68">
        <f t="shared" si="7"/>
        <v>4.5586903313980187E-2</v>
      </c>
      <c r="F129" s="68">
        <f t="shared" si="7"/>
        <v>0.16892390461534235</v>
      </c>
      <c r="G129" s="68">
        <f t="shared" si="7"/>
        <v>2.9708313430445887E-2</v>
      </c>
      <c r="H129" s="68">
        <f t="shared" si="7"/>
        <v>2.5704029293321051E-2</v>
      </c>
      <c r="I129" s="68">
        <f t="shared" si="7"/>
        <v>-4.5937999979786648E-2</v>
      </c>
    </row>
    <row r="130" spans="2:9" s="57" customFormat="1">
      <c r="B130" s="134" t="str">
        <f t="shared" si="8"/>
        <v>MDF Hardware jumpering</v>
      </c>
      <c r="C130" s="133" t="s">
        <v>93</v>
      </c>
      <c r="D130" s="91"/>
      <c r="E130" s="68">
        <f t="shared" si="7"/>
        <v>-5.9056254569328281E-2</v>
      </c>
      <c r="F130" s="68">
        <f t="shared" si="7"/>
        <v>-1.5976598386138741E-2</v>
      </c>
      <c r="G130" s="68">
        <f t="shared" si="7"/>
        <v>-1.8706535258835699E-2</v>
      </c>
      <c r="H130" s="68">
        <f t="shared" si="7"/>
        <v>2.0621437221131078E-3</v>
      </c>
      <c r="I130" s="68">
        <f t="shared" si="7"/>
        <v>-4.1552996292978372E-2</v>
      </c>
    </row>
    <row r="131" spans="2:9" s="57" customFormat="1">
      <c r="B131" s="134" t="str">
        <f t="shared" si="8"/>
        <v>E side copper capital</v>
      </c>
      <c r="C131" s="133" t="s">
        <v>93</v>
      </c>
      <c r="D131" s="91"/>
      <c r="E131" s="68">
        <f t="shared" ref="E131:I140" si="9">IFERROR(IF(E73=0,0,E73-dec_factor),0)</f>
        <v>-4.0213519214205018E-4</v>
      </c>
      <c r="F131" s="68">
        <f t="shared" si="9"/>
        <v>6.8055499356114435E-3</v>
      </c>
      <c r="G131" s="68">
        <f t="shared" si="9"/>
        <v>2.6644162462123866E-3</v>
      </c>
      <c r="H131" s="68">
        <f t="shared" si="9"/>
        <v>2.9424384954130911E-3</v>
      </c>
      <c r="I131" s="68">
        <f t="shared" si="9"/>
        <v>3.0892533044832859E-3</v>
      </c>
    </row>
    <row r="132" spans="2:9" s="57" customFormat="1">
      <c r="B132" s="134" t="str">
        <f t="shared" si="8"/>
        <v>E side copper current</v>
      </c>
      <c r="C132" s="133" t="s">
        <v>93</v>
      </c>
      <c r="D132" s="91"/>
      <c r="E132" s="68">
        <f t="shared" si="9"/>
        <v>-4.8350396705152399E-3</v>
      </c>
      <c r="F132" s="68">
        <f t="shared" si="9"/>
        <v>-9.2132500341435275E-4</v>
      </c>
      <c r="G132" s="68">
        <f t="shared" si="9"/>
        <v>-4.8626966031162233E-4</v>
      </c>
      <c r="H132" s="68">
        <f t="shared" si="9"/>
        <v>3.4693075963332376E-3</v>
      </c>
      <c r="I132" s="68">
        <f t="shared" si="9"/>
        <v>-6.5679397783883209E-3</v>
      </c>
    </row>
    <row r="133" spans="2:9" s="57" customFormat="1">
      <c r="B133" s="134" t="str">
        <f t="shared" si="8"/>
        <v>D side copper capital</v>
      </c>
      <c r="C133" s="133" t="s">
        <v>93</v>
      </c>
      <c r="D133" s="91"/>
      <c r="E133" s="68">
        <f t="shared" si="9"/>
        <v>-4.0213519214205018E-4</v>
      </c>
      <c r="F133" s="68">
        <f t="shared" si="9"/>
        <v>6.8055499356114435E-3</v>
      </c>
      <c r="G133" s="68">
        <f t="shared" si="9"/>
        <v>2.6644162462123866E-3</v>
      </c>
      <c r="H133" s="68">
        <f t="shared" si="9"/>
        <v>2.9424384954130911E-3</v>
      </c>
      <c r="I133" s="68">
        <f t="shared" si="9"/>
        <v>3.0892533044832859E-3</v>
      </c>
    </row>
    <row r="134" spans="2:9" s="57" customFormat="1">
      <c r="B134" s="134" t="str">
        <f t="shared" si="8"/>
        <v>D side copper current</v>
      </c>
      <c r="C134" s="133" t="s">
        <v>93</v>
      </c>
      <c r="D134" s="91"/>
      <c r="E134" s="68">
        <f t="shared" si="9"/>
        <v>-4.8350396705152399E-3</v>
      </c>
      <c r="F134" s="68">
        <f t="shared" si="9"/>
        <v>-9.2132500341435275E-4</v>
      </c>
      <c r="G134" s="68">
        <f t="shared" si="9"/>
        <v>-4.8626966031162233E-4</v>
      </c>
      <c r="H134" s="68">
        <f t="shared" si="9"/>
        <v>3.4693075963332376E-3</v>
      </c>
      <c r="I134" s="68">
        <f t="shared" si="9"/>
        <v>-6.5679397783883209E-3</v>
      </c>
    </row>
    <row r="135" spans="2:9" s="57" customFormat="1">
      <c r="B135" s="134" t="str">
        <f t="shared" si="8"/>
        <v>Local exchanges general frames equipment</v>
      </c>
      <c r="C135" s="133" t="s">
        <v>93</v>
      </c>
      <c r="D135" s="91"/>
      <c r="E135" s="68">
        <f t="shared" si="9"/>
        <v>-1.3376400629805607E-2</v>
      </c>
      <c r="F135" s="68">
        <f t="shared" si="9"/>
        <v>-1.5416088376490888E-2</v>
      </c>
      <c r="G135" s="68">
        <f t="shared" si="9"/>
        <v>-8.9702395881414709E-3</v>
      </c>
      <c r="H135" s="68">
        <f t="shared" si="9"/>
        <v>1.5677985535722527E-4</v>
      </c>
      <c r="I135" s="68">
        <f t="shared" si="9"/>
        <v>-1.8332368600830651E-2</v>
      </c>
    </row>
    <row r="136" spans="2:9" s="57" customFormat="1">
      <c r="B136" s="134" t="str">
        <f t="shared" si="8"/>
        <v>Local exchanges general frames maintenance</v>
      </c>
      <c r="C136" s="133" t="s">
        <v>93</v>
      </c>
      <c r="D136" s="91"/>
      <c r="E136" s="68">
        <f t="shared" si="9"/>
        <v>-4.8350396705152399E-3</v>
      </c>
      <c r="F136" s="68">
        <f t="shared" si="9"/>
        <v>-9.2132500341435275E-4</v>
      </c>
      <c r="G136" s="68">
        <f t="shared" si="9"/>
        <v>-4.8626966031162233E-4</v>
      </c>
      <c r="H136" s="68">
        <f t="shared" si="9"/>
        <v>3.4693075963332376E-3</v>
      </c>
      <c r="I136" s="68">
        <f t="shared" si="9"/>
        <v>-6.5679397783883209E-3</v>
      </c>
    </row>
    <row r="137" spans="2:9" s="57" customFormat="1">
      <c r="B137" s="134" t="str">
        <f t="shared" si="8"/>
        <v>Analogue line test equipment</v>
      </c>
      <c r="C137" s="133" t="s">
        <v>93</v>
      </c>
      <c r="D137" s="91"/>
      <c r="E137" s="68">
        <f t="shared" si="9"/>
        <v>-4.0213519214205018E-4</v>
      </c>
      <c r="F137" s="68">
        <f t="shared" si="9"/>
        <v>6.8055499356114435E-3</v>
      </c>
      <c r="G137" s="68">
        <f t="shared" si="9"/>
        <v>2.6644162462123866E-3</v>
      </c>
      <c r="H137" s="68">
        <f t="shared" si="9"/>
        <v>2.9424384954130911E-3</v>
      </c>
      <c r="I137" s="68">
        <f t="shared" si="9"/>
        <v>3.0892533044832859E-3</v>
      </c>
    </row>
    <row r="138" spans="2:9" s="57" customFormat="1">
      <c r="B138" s="134" t="str">
        <f t="shared" si="8"/>
        <v>Dropwire capital &amp; analogue NTE</v>
      </c>
      <c r="C138" s="133" t="s">
        <v>93</v>
      </c>
      <c r="D138" s="91"/>
      <c r="E138" s="68">
        <f t="shared" si="9"/>
        <v>-4.0213519214205018E-4</v>
      </c>
      <c r="F138" s="68">
        <f t="shared" si="9"/>
        <v>6.8055499356114435E-3</v>
      </c>
      <c r="G138" s="68">
        <f t="shared" si="9"/>
        <v>2.6644162462123866E-3</v>
      </c>
      <c r="H138" s="68">
        <f t="shared" si="9"/>
        <v>2.9424384954130911E-3</v>
      </c>
      <c r="I138" s="68">
        <f t="shared" si="9"/>
        <v>3.0892533044832859E-3</v>
      </c>
    </row>
    <row r="139" spans="2:9" s="57" customFormat="1">
      <c r="B139" s="134" t="str">
        <f t="shared" si="8"/>
        <v>Analogue line drop maintenance</v>
      </c>
      <c r="C139" s="133" t="s">
        <v>93</v>
      </c>
      <c r="D139" s="91"/>
      <c r="E139" s="68">
        <f t="shared" si="9"/>
        <v>1.2580478182955268E-3</v>
      </c>
      <c r="F139" s="68">
        <f t="shared" si="9"/>
        <v>6.8827874366170771E-3</v>
      </c>
      <c r="G139" s="68">
        <f t="shared" si="9"/>
        <v>4.4651205204488065E-2</v>
      </c>
      <c r="H139" s="68">
        <f t="shared" si="9"/>
        <v>3.4693075963332376E-3</v>
      </c>
      <c r="I139" s="68">
        <f t="shared" si="9"/>
        <v>-6.5679397783883209E-3</v>
      </c>
    </row>
    <row r="140" spans="2:9" s="57" customFormat="1">
      <c r="B140" s="134" t="str">
        <f t="shared" si="8"/>
        <v>Analogue line cards</v>
      </c>
      <c r="C140" s="133" t="s">
        <v>93</v>
      </c>
      <c r="D140" s="91"/>
      <c r="E140" s="68">
        <f t="shared" si="9"/>
        <v>-1.4006382533468642E-2</v>
      </c>
      <c r="F140" s="68">
        <f t="shared" si="9"/>
        <v>2.2528730764861393E-3</v>
      </c>
      <c r="G140" s="68">
        <f t="shared" si="9"/>
        <v>-1.6223497692379629E-2</v>
      </c>
      <c r="H140" s="68">
        <f t="shared" si="9"/>
        <v>-2.7092997131777374E-2</v>
      </c>
      <c r="I140" s="68">
        <f t="shared" si="9"/>
        <v>2.6971379222072267E-2</v>
      </c>
    </row>
    <row r="141" spans="2:9" s="57" customFormat="1">
      <c r="B141" s="134" t="str">
        <f t="shared" si="8"/>
        <v>Pair gain</v>
      </c>
      <c r="C141" s="133" t="s">
        <v>93</v>
      </c>
      <c r="D141" s="91"/>
      <c r="E141" s="68">
        <f t="shared" ref="E141:I150" si="10">IFERROR(IF(E83=0,0,E83-dec_factor),0)</f>
        <v>-1.4006382533468642E-2</v>
      </c>
      <c r="F141" s="68">
        <f t="shared" si="10"/>
        <v>2.2528730764861393E-3</v>
      </c>
      <c r="G141" s="68">
        <f t="shared" si="10"/>
        <v>-1.6223497692379629E-2</v>
      </c>
      <c r="H141" s="68">
        <f t="shared" si="10"/>
        <v>-2.7092997131777374E-2</v>
      </c>
      <c r="I141" s="68">
        <f t="shared" si="10"/>
        <v>2.6971379222072267E-2</v>
      </c>
    </row>
    <row r="142" spans="2:9" s="57" customFormat="1">
      <c r="B142" s="134" t="str">
        <f t="shared" si="8"/>
        <v>NGA E-side Copper Capital</v>
      </c>
      <c r="C142" s="133" t="s">
        <v>93</v>
      </c>
      <c r="D142" s="91"/>
      <c r="E142" s="68">
        <f t="shared" si="10"/>
        <v>-3.6242314345346971E-2</v>
      </c>
      <c r="F142" s="68">
        <f t="shared" si="10"/>
        <v>0.29642920844410181</v>
      </c>
      <c r="G142" s="68">
        <f t="shared" si="10"/>
        <v>0.19525326583038005</v>
      </c>
      <c r="H142" s="68">
        <f t="shared" si="10"/>
        <v>0.12495449626143129</v>
      </c>
      <c r="I142" s="68">
        <f t="shared" si="10"/>
        <v>9.3965729747889304E-2</v>
      </c>
    </row>
    <row r="143" spans="2:9" s="57" customFormat="1">
      <c r="B143" s="134" t="str">
        <f t="shared" si="8"/>
        <v>FTTC Development</v>
      </c>
      <c r="C143" s="133" t="s">
        <v>93</v>
      </c>
      <c r="D143" s="91"/>
      <c r="E143" s="68">
        <f t="shared" si="10"/>
        <v>1.1403417903766533E-2</v>
      </c>
      <c r="F143" s="68">
        <f t="shared" si="10"/>
        <v>0.33188170181102739</v>
      </c>
      <c r="G143" s="68">
        <f t="shared" si="10"/>
        <v>0.14799531496675944</v>
      </c>
      <c r="H143" s="68">
        <f t="shared" si="10"/>
        <v>9.63341698822755E-2</v>
      </c>
      <c r="I143" s="68">
        <f t="shared" si="10"/>
        <v>4.8567818897542248E-2</v>
      </c>
    </row>
    <row r="144" spans="2:9" s="57" customFormat="1">
      <c r="B144" s="134" t="str">
        <f t="shared" si="8"/>
        <v>FTTP Development</v>
      </c>
      <c r="C144" s="133" t="s">
        <v>93</v>
      </c>
      <c r="D144" s="91"/>
      <c r="E144" s="68">
        <f t="shared" si="10"/>
        <v>0</v>
      </c>
      <c r="F144" s="68">
        <f t="shared" si="10"/>
        <v>0</v>
      </c>
      <c r="G144" s="68">
        <f t="shared" si="10"/>
        <v>0</v>
      </c>
      <c r="H144" s="68">
        <f t="shared" si="10"/>
        <v>0</v>
      </c>
      <c r="I144" s="68">
        <f t="shared" si="10"/>
        <v>0</v>
      </c>
    </row>
    <row r="145" spans="2:9" s="57" customFormat="1">
      <c r="B145" s="134" t="str">
        <f t="shared" si="8"/>
        <v>OR Service Centre - Provision Analogue/ISDN2</v>
      </c>
      <c r="C145" s="133" t="s">
        <v>93</v>
      </c>
      <c r="D145" s="91"/>
      <c r="E145" s="68">
        <f t="shared" si="10"/>
        <v>0.1125429428089979</v>
      </c>
      <c r="F145" s="68">
        <f t="shared" si="10"/>
        <v>4.443877699619625E-3</v>
      </c>
      <c r="G145" s="68">
        <f t="shared" si="10"/>
        <v>-1.3447147015565375E-2</v>
      </c>
      <c r="H145" s="68">
        <f t="shared" si="10"/>
        <v>-1.4620269262128338E-2</v>
      </c>
      <c r="I145" s="68">
        <f t="shared" si="10"/>
        <v>7.2137135971117594E-3</v>
      </c>
    </row>
    <row r="146" spans="2:9" s="57" customFormat="1">
      <c r="B146" s="134" t="str">
        <f t="shared" si="8"/>
        <v>OR Service Centre - Provision WLA</v>
      </c>
      <c r="C146" s="133" t="s">
        <v>93</v>
      </c>
      <c r="D146" s="91"/>
      <c r="E146" s="68">
        <f t="shared" si="10"/>
        <v>-0.20072870643726504</v>
      </c>
      <c r="F146" s="68">
        <f t="shared" si="10"/>
        <v>-4.5558227382255789E-2</v>
      </c>
      <c r="G146" s="68">
        <f t="shared" si="10"/>
        <v>-4.2458039861031693E-2</v>
      </c>
      <c r="H146" s="68">
        <f t="shared" si="10"/>
        <v>-1.6759590028449289E-2</v>
      </c>
      <c r="I146" s="68">
        <f t="shared" si="10"/>
        <v>-5.8386753884105635E-2</v>
      </c>
    </row>
    <row r="147" spans="2:9" s="57" customFormat="1">
      <c r="B147" s="134" t="str">
        <f t="shared" si="8"/>
        <v>Service Centre - Provision  NGA</v>
      </c>
      <c r="C147" s="133" t="s">
        <v>93</v>
      </c>
      <c r="D147" s="91"/>
      <c r="E147" s="68">
        <f t="shared" si="10"/>
        <v>-6.2501464624946657E-3</v>
      </c>
      <c r="F147" s="68">
        <f t="shared" si="10"/>
        <v>0.29231019047202178</v>
      </c>
      <c r="G147" s="68">
        <f t="shared" si="10"/>
        <v>0.131756891955223</v>
      </c>
      <c r="H147" s="68">
        <f t="shared" si="10"/>
        <v>0.10918413258785242</v>
      </c>
      <c r="I147" s="68">
        <f t="shared" si="10"/>
        <v>3.4741325633619535E-2</v>
      </c>
    </row>
    <row r="148" spans="2:9" s="57" customFormat="1">
      <c r="B148" s="134" t="str">
        <f t="shared" si="8"/>
        <v>OR Service Centre - Assurance Analogue/ISDN2</v>
      </c>
      <c r="C148" s="133" t="s">
        <v>93</v>
      </c>
      <c r="D148" s="91"/>
      <c r="E148" s="68">
        <f t="shared" si="10"/>
        <v>-1.4006382533468642E-2</v>
      </c>
      <c r="F148" s="68">
        <f t="shared" si="10"/>
        <v>2.2528730764861393E-3</v>
      </c>
      <c r="G148" s="68">
        <f t="shared" si="10"/>
        <v>-1.6223497692379629E-2</v>
      </c>
      <c r="H148" s="68">
        <f t="shared" si="10"/>
        <v>-2.7092997131777374E-2</v>
      </c>
      <c r="I148" s="68">
        <f t="shared" si="10"/>
        <v>2.6971379222072267E-2</v>
      </c>
    </row>
    <row r="149" spans="2:9" s="57" customFormat="1">
      <c r="B149" s="134" t="str">
        <f t="shared" si="8"/>
        <v>OR Service Centre - Assurance WLA</v>
      </c>
      <c r="C149" s="133" t="s">
        <v>93</v>
      </c>
      <c r="D149" s="91"/>
      <c r="E149" s="68">
        <f t="shared" si="10"/>
        <v>6.1022492005657902E-3</v>
      </c>
      <c r="F149" s="68">
        <f t="shared" si="10"/>
        <v>-4.8397999070710629E-3</v>
      </c>
      <c r="G149" s="68">
        <f t="shared" si="10"/>
        <v>1.7005901098770648E-2</v>
      </c>
      <c r="H149" s="68">
        <f t="shared" si="10"/>
        <v>3.6581080253943465E-2</v>
      </c>
      <c r="I149" s="68">
        <f t="shared" si="10"/>
        <v>-3.8918640101656132E-2</v>
      </c>
    </row>
    <row r="150" spans="2:9" s="57" customFormat="1">
      <c r="B150" s="134" t="str">
        <f t="shared" si="8"/>
        <v>Service Centre - Assurance  NGA</v>
      </c>
      <c r="C150" s="133" t="s">
        <v>93</v>
      </c>
      <c r="D150" s="91"/>
      <c r="E150" s="68">
        <f t="shared" si="10"/>
        <v>-4.2887104622291061E-2</v>
      </c>
      <c r="F150" s="68">
        <f t="shared" si="10"/>
        <v>0.27082691878446297</v>
      </c>
      <c r="G150" s="68">
        <f t="shared" si="10"/>
        <v>0.17761330993487356</v>
      </c>
      <c r="H150" s="68">
        <f t="shared" si="10"/>
        <v>0.13178606887796795</v>
      </c>
      <c r="I150" s="68">
        <f t="shared" si="10"/>
        <v>7.9368442782499438E-2</v>
      </c>
    </row>
    <row r="151" spans="2:9" s="57" customFormat="1">
      <c r="B151" s="134" t="str">
        <f t="shared" si="8"/>
        <v>Service Level Guarantees</v>
      </c>
      <c r="C151" s="133" t="s">
        <v>93</v>
      </c>
      <c r="D151" s="91"/>
      <c r="E151" s="68">
        <f t="shared" ref="E151:I160" si="11">IFERROR(IF(E93=0,0,E93-dec_factor),0)</f>
        <v>-0.14556281013059502</v>
      </c>
      <c r="F151" s="68">
        <f t="shared" si="11"/>
        <v>-3.8351040676707471E-2</v>
      </c>
      <c r="G151" s="68">
        <f t="shared" si="11"/>
        <v>-1.3246846909259591E-2</v>
      </c>
      <c r="H151" s="68">
        <f t="shared" si="11"/>
        <v>1.0004184375060676E-2</v>
      </c>
      <c r="I151" s="68">
        <f t="shared" si="11"/>
        <v>-4.7033667305335758E-2</v>
      </c>
    </row>
    <row r="152" spans="2:9" s="57" customFormat="1">
      <c r="B152" s="134" t="str">
        <f t="shared" si="8"/>
        <v>Other WLA</v>
      </c>
      <c r="C152" s="133" t="s">
        <v>93</v>
      </c>
      <c r="D152" s="91"/>
      <c r="E152" s="68">
        <f t="shared" si="11"/>
        <v>0</v>
      </c>
      <c r="F152" s="68">
        <f t="shared" si="11"/>
        <v>0</v>
      </c>
      <c r="G152" s="68">
        <f t="shared" si="11"/>
        <v>0</v>
      </c>
      <c r="H152" s="68">
        <f t="shared" si="11"/>
        <v>0</v>
      </c>
      <c r="I152" s="68">
        <f t="shared" si="11"/>
        <v>0</v>
      </c>
    </row>
    <row r="153" spans="2:9" s="57" customFormat="1">
      <c r="B153" s="134" t="str">
        <f t="shared" si="8"/>
        <v>GEA Access Fibre Spine</v>
      </c>
      <c r="C153" s="133" t="s">
        <v>93</v>
      </c>
      <c r="D153" s="91"/>
      <c r="E153" s="68">
        <f t="shared" si="11"/>
        <v>-3.6242314345346971E-2</v>
      </c>
      <c r="F153" s="68">
        <f t="shared" si="11"/>
        <v>0.29642920844410181</v>
      </c>
      <c r="G153" s="68">
        <f t="shared" si="11"/>
        <v>0.19525326583038005</v>
      </c>
      <c r="H153" s="68">
        <f t="shared" si="11"/>
        <v>0.12495449626143129</v>
      </c>
      <c r="I153" s="68">
        <f t="shared" si="11"/>
        <v>9.3965729747889304E-2</v>
      </c>
    </row>
    <row r="154" spans="2:9">
      <c r="B154" s="134" t="str">
        <f t="shared" si="8"/>
        <v>GEA Distribution Fibre</v>
      </c>
      <c r="C154" s="133" t="s">
        <v>93</v>
      </c>
      <c r="D154" s="91"/>
      <c r="E154" s="68">
        <f t="shared" si="11"/>
        <v>-3.6242314345346971E-2</v>
      </c>
      <c r="F154" s="68">
        <f t="shared" si="11"/>
        <v>0.29642920844410181</v>
      </c>
      <c r="G154" s="68">
        <f t="shared" si="11"/>
        <v>0.19525326583038005</v>
      </c>
      <c r="H154" s="68">
        <f t="shared" si="11"/>
        <v>0.12495449626143129</v>
      </c>
      <c r="I154" s="68">
        <f t="shared" si="11"/>
        <v>9.3965729747889304E-2</v>
      </c>
    </row>
    <row r="155" spans="2:9">
      <c r="B155" s="134" t="str">
        <f t="shared" si="8"/>
        <v>GEA Electronics</v>
      </c>
      <c r="C155" s="133" t="s">
        <v>93</v>
      </c>
      <c r="D155" s="91"/>
      <c r="E155" s="68">
        <f t="shared" si="11"/>
        <v>-3.6242314345346971E-2</v>
      </c>
      <c r="F155" s="68">
        <f t="shared" si="11"/>
        <v>0.29642920844410181</v>
      </c>
      <c r="G155" s="68">
        <f t="shared" si="11"/>
        <v>0.19525326583038005</v>
      </c>
      <c r="H155" s="68">
        <f t="shared" si="11"/>
        <v>0.12495449626143129</v>
      </c>
      <c r="I155" s="68">
        <f t="shared" si="11"/>
        <v>9.3965729747889304E-2</v>
      </c>
    </row>
    <row r="156" spans="2:9">
      <c r="B156" s="134" t="str">
        <f t="shared" si="8"/>
        <v>GEA DSLAM &amp; Cabinets</v>
      </c>
      <c r="C156" s="133" t="s">
        <v>93</v>
      </c>
      <c r="D156" s="91"/>
      <c r="E156" s="68">
        <f t="shared" si="11"/>
        <v>-3.6242314345346971E-2</v>
      </c>
      <c r="F156" s="68">
        <f t="shared" si="11"/>
        <v>0.29642920844410181</v>
      </c>
      <c r="G156" s="68">
        <f t="shared" si="11"/>
        <v>0.19525326583038005</v>
      </c>
      <c r="H156" s="68">
        <f t="shared" si="11"/>
        <v>0.12495449626143129</v>
      </c>
      <c r="I156" s="68">
        <f t="shared" si="11"/>
        <v>9.3965729747889304E-2</v>
      </c>
    </row>
    <row r="157" spans="2:9">
      <c r="B157" s="134" t="str">
        <f t="shared" si="8"/>
        <v>GEA Customer Site Installation</v>
      </c>
      <c r="C157" s="133" t="s">
        <v>93</v>
      </c>
      <c r="D157" s="91"/>
      <c r="E157" s="68">
        <f t="shared" si="11"/>
        <v>-3.6242314345346971E-2</v>
      </c>
      <c r="F157" s="68">
        <f t="shared" si="11"/>
        <v>0.29642920844410181</v>
      </c>
      <c r="G157" s="68">
        <f t="shared" si="11"/>
        <v>0.19525326583038005</v>
      </c>
      <c r="H157" s="68">
        <f t="shared" si="11"/>
        <v>0.12495449626143129</v>
      </c>
      <c r="I157" s="68">
        <f t="shared" si="11"/>
        <v>9.3965729747889304E-2</v>
      </c>
    </row>
    <row r="158" spans="2:9">
      <c r="B158" s="134" t="str">
        <f t="shared" si="8"/>
        <v>GEA FTTC Repairs</v>
      </c>
      <c r="C158" s="133" t="s">
        <v>93</v>
      </c>
      <c r="D158" s="91"/>
      <c r="E158" s="68">
        <f t="shared" si="11"/>
        <v>-3.6242314345346971E-2</v>
      </c>
      <c r="F158" s="68">
        <f t="shared" si="11"/>
        <v>0.29642920844410181</v>
      </c>
      <c r="G158" s="68">
        <f t="shared" si="11"/>
        <v>0.19525326583038005</v>
      </c>
      <c r="H158" s="68">
        <f t="shared" si="11"/>
        <v>0.12495449626143129</v>
      </c>
      <c r="I158" s="68">
        <f t="shared" si="11"/>
        <v>9.3965729747889304E-2</v>
      </c>
    </row>
    <row r="159" spans="2:9">
      <c r="B159" s="134" t="str">
        <f t="shared" si="8"/>
        <v>GEA FTTP Repairs</v>
      </c>
      <c r="C159" s="133" t="s">
        <v>93</v>
      </c>
      <c r="D159" s="91"/>
      <c r="E159" s="68">
        <f t="shared" si="11"/>
        <v>0</v>
      </c>
      <c r="F159" s="68">
        <f t="shared" si="11"/>
        <v>0</v>
      </c>
      <c r="G159" s="68">
        <f t="shared" si="11"/>
        <v>0</v>
      </c>
      <c r="H159" s="68">
        <f t="shared" si="11"/>
        <v>0</v>
      </c>
      <c r="I159" s="68">
        <f t="shared" si="11"/>
        <v>0</v>
      </c>
    </row>
    <row r="160" spans="2:9">
      <c r="B160" s="134" t="str">
        <f t="shared" si="8"/>
        <v>GEA FTTP Provisions</v>
      </c>
      <c r="C160" s="133" t="s">
        <v>93</v>
      </c>
      <c r="D160" s="91"/>
      <c r="E160" s="68">
        <f t="shared" si="11"/>
        <v>0</v>
      </c>
      <c r="F160" s="68">
        <f t="shared" si="11"/>
        <v>0</v>
      </c>
      <c r="G160" s="68">
        <f t="shared" si="11"/>
        <v>0</v>
      </c>
      <c r="H160" s="68">
        <f t="shared" si="11"/>
        <v>0</v>
      </c>
      <c r="I160" s="68">
        <f t="shared" si="11"/>
        <v>0</v>
      </c>
    </row>
    <row r="161" spans="2:9">
      <c r="B161" s="134" t="str">
        <f t="shared" si="8"/>
        <v>GEA FTTC Provisions</v>
      </c>
      <c r="C161" s="133" t="s">
        <v>93</v>
      </c>
      <c r="D161" s="91"/>
      <c r="E161" s="68">
        <f t="shared" ref="E161:I170" si="12">IFERROR(IF(E103=0,0,E103-dec_factor),0)</f>
        <v>7.8228982843027373E-2</v>
      </c>
      <c r="F161" s="68">
        <f t="shared" si="12"/>
        <v>0.36658240446808033</v>
      </c>
      <c r="G161" s="68">
        <f t="shared" si="12"/>
        <v>-2.8856516028857748E-2</v>
      </c>
      <c r="H161" s="68">
        <f t="shared" si="12"/>
        <v>-4.4371510349305865E-2</v>
      </c>
      <c r="I161" s="68">
        <f t="shared" si="12"/>
        <v>-0.16128832563885154</v>
      </c>
    </row>
    <row r="162" spans="2:9">
      <c r="B162" s="134" t="str">
        <f t="shared" si="8"/>
        <v>Fibre Rollout Funding</v>
      </c>
      <c r="C162" s="133" t="s">
        <v>93</v>
      </c>
      <c r="D162" s="91"/>
      <c r="E162" s="68">
        <f t="shared" si="12"/>
        <v>-6.6552346230621673E-3</v>
      </c>
      <c r="F162" s="68">
        <f t="shared" si="12"/>
        <v>0.31611096940684269</v>
      </c>
      <c r="G162" s="68">
        <f t="shared" si="12"/>
        <v>0.12996718170792931</v>
      </c>
      <c r="H162" s="68">
        <f t="shared" si="12"/>
        <v>8.2560823432504815E-2</v>
      </c>
      <c r="I162" s="68">
        <f t="shared" si="12"/>
        <v>3.7551740593169347E-2</v>
      </c>
    </row>
    <row r="163" spans="2:9">
      <c r="B163" s="134" t="str">
        <f t="shared" si="8"/>
        <v>BDUK Funding</v>
      </c>
      <c r="C163" s="133" t="s">
        <v>93</v>
      </c>
      <c r="D163" s="91"/>
      <c r="E163" s="68">
        <f t="shared" si="12"/>
        <v>-6.6552346230621673E-3</v>
      </c>
      <c r="F163" s="68">
        <f t="shared" si="12"/>
        <v>0.31611096940684269</v>
      </c>
      <c r="G163" s="68">
        <f t="shared" si="12"/>
        <v>0.12996718170792931</v>
      </c>
      <c r="H163" s="68">
        <f t="shared" si="12"/>
        <v>8.2560823432504815E-2</v>
      </c>
      <c r="I163" s="68">
        <f t="shared" si="12"/>
        <v>3.7551740593169347E-2</v>
      </c>
    </row>
    <row r="164" spans="2:9">
      <c r="B164" s="134" t="str">
        <f t="shared" si="8"/>
        <v>Combi Card and MSAN Access - Voice</v>
      </c>
      <c r="C164" s="133" t="s">
        <v>93</v>
      </c>
      <c r="D164" s="91"/>
      <c r="E164" s="68">
        <f t="shared" si="12"/>
        <v>-1.4006382533468642E-2</v>
      </c>
      <c r="F164" s="68">
        <f t="shared" si="12"/>
        <v>2.2528730764861393E-3</v>
      </c>
      <c r="G164" s="68">
        <f t="shared" si="12"/>
        <v>-1.6223497692379629E-2</v>
      </c>
      <c r="H164" s="68">
        <f t="shared" si="12"/>
        <v>-2.7092997131777374E-2</v>
      </c>
      <c r="I164" s="68">
        <f t="shared" si="12"/>
        <v>2.6971379222072267E-2</v>
      </c>
    </row>
    <row r="165" spans="2:9">
      <c r="B165" s="134" t="str">
        <f t="shared" si="8"/>
        <v>iNode features</v>
      </c>
      <c r="C165" s="133" t="s">
        <v>93</v>
      </c>
      <c r="D165" s="91"/>
      <c r="E165" s="68">
        <f t="shared" si="12"/>
        <v>0</v>
      </c>
      <c r="F165" s="68">
        <f t="shared" si="12"/>
        <v>0</v>
      </c>
      <c r="G165" s="68">
        <f t="shared" si="12"/>
        <v>0</v>
      </c>
      <c r="H165" s="68">
        <f t="shared" si="12"/>
        <v>0</v>
      </c>
      <c r="I165" s="68">
        <f t="shared" si="12"/>
        <v>0</v>
      </c>
    </row>
    <row r="166" spans="2:9">
      <c r="B166" s="134" t="str">
        <f t="shared" si="8"/>
        <v>Caller Display</v>
      </c>
      <c r="C166" s="133" t="s">
        <v>93</v>
      </c>
      <c r="D166" s="91"/>
      <c r="E166" s="68">
        <f t="shared" si="12"/>
        <v>0</v>
      </c>
      <c r="F166" s="68">
        <f t="shared" si="12"/>
        <v>0</v>
      </c>
      <c r="G166" s="68">
        <f t="shared" si="12"/>
        <v>0</v>
      </c>
      <c r="H166" s="68">
        <f t="shared" si="12"/>
        <v>0</v>
      </c>
      <c r="I166" s="68">
        <f t="shared" si="12"/>
        <v>0</v>
      </c>
    </row>
    <row r="167" spans="2:9">
      <c r="B167" s="134" t="str">
        <f t="shared" si="8"/>
        <v>Network Features</v>
      </c>
      <c r="C167" s="133" t="s">
        <v>93</v>
      </c>
      <c r="D167" s="91"/>
      <c r="E167" s="68">
        <f t="shared" si="12"/>
        <v>0</v>
      </c>
      <c r="F167" s="68">
        <f t="shared" si="12"/>
        <v>0</v>
      </c>
      <c r="G167" s="68">
        <f t="shared" si="12"/>
        <v>0</v>
      </c>
      <c r="H167" s="68">
        <f t="shared" si="12"/>
        <v>0</v>
      </c>
      <c r="I167" s="68">
        <f t="shared" si="12"/>
        <v>0</v>
      </c>
    </row>
    <row r="168" spans="2:9">
      <c r="B168" s="134" t="str">
        <f t="shared" si="8"/>
        <v>Ofcom Licence Fee Openreach</v>
      </c>
      <c r="C168" s="133" t="s">
        <v>93</v>
      </c>
      <c r="D168" s="91"/>
      <c r="E168" s="68">
        <f t="shared" si="12"/>
        <v>-1.8502610488440929E-2</v>
      </c>
      <c r="F168" s="68">
        <f t="shared" si="12"/>
        <v>7.3919151891564505E-2</v>
      </c>
      <c r="G168" s="68">
        <f t="shared" si="12"/>
        <v>4.5167519230572051E-2</v>
      </c>
      <c r="H168" s="68">
        <f t="shared" si="12"/>
        <v>3.4398237455918412E-2</v>
      </c>
      <c r="I168" s="68">
        <f t="shared" si="12"/>
        <v>2.0855942356891255E-2</v>
      </c>
    </row>
    <row r="169" spans="2:9">
      <c r="B169" s="134" t="str">
        <f t="shared" si="8"/>
        <v>Special Fault Investigation</v>
      </c>
      <c r="C169" s="133" t="s">
        <v>93</v>
      </c>
      <c r="D169" s="91"/>
      <c r="E169" s="68">
        <f t="shared" si="12"/>
        <v>0</v>
      </c>
      <c r="F169" s="68">
        <f t="shared" si="12"/>
        <v>0</v>
      </c>
      <c r="G169" s="68">
        <f t="shared" si="12"/>
        <v>0</v>
      </c>
      <c r="H169" s="68">
        <f t="shared" si="12"/>
        <v>0</v>
      </c>
      <c r="I169" s="68">
        <f t="shared" si="12"/>
        <v>0</v>
      </c>
    </row>
    <row r="170" spans="2:9">
      <c r="B170" s="134" t="str">
        <f t="shared" si="8"/>
        <v>Openreach sales product management</v>
      </c>
      <c r="C170" s="133" t="s">
        <v>93</v>
      </c>
      <c r="D170" s="91"/>
      <c r="E170" s="68">
        <f t="shared" si="12"/>
        <v>-2.5319015999192729E-2</v>
      </c>
      <c r="F170" s="68">
        <f t="shared" si="12"/>
        <v>0.13162492491250743</v>
      </c>
      <c r="G170" s="68">
        <f t="shared" si="12"/>
        <v>7.8432614995219918E-2</v>
      </c>
      <c r="H170" s="68">
        <f t="shared" si="12"/>
        <v>5.8492912076317571E-2</v>
      </c>
      <c r="I170" s="68">
        <f t="shared" si="12"/>
        <v>3.1803381761055238E-2</v>
      </c>
    </row>
    <row r="171" spans="2:9">
      <c r="B171" s="134" t="str">
        <f t="shared" si="8"/>
        <v>Co-mingling power &amp; vent</v>
      </c>
      <c r="C171" s="133" t="s">
        <v>93</v>
      </c>
      <c r="D171" s="91"/>
      <c r="E171" s="68">
        <f t="shared" ref="E171:I174" si="13">IFERROR(IF(E113=0,0,E113-dec_factor),0)</f>
        <v>8.8951746654941877E-2</v>
      </c>
      <c r="F171" s="68">
        <f t="shared" si="13"/>
        <v>2.5979313494972622E-4</v>
      </c>
      <c r="G171" s="68">
        <f t="shared" si="13"/>
        <v>2.4537115421946032E-2</v>
      </c>
      <c r="H171" s="68">
        <f t="shared" si="13"/>
        <v>4.3091551001283035E-2</v>
      </c>
      <c r="I171" s="68">
        <f t="shared" si="13"/>
        <v>-3.6455952034484373E-2</v>
      </c>
    </row>
    <row r="172" spans="2:9">
      <c r="B172" s="134" t="str">
        <f t="shared" si="8"/>
        <v>Openreach copper</v>
      </c>
      <c r="C172" s="133" t="s">
        <v>93</v>
      </c>
      <c r="D172" s="91"/>
      <c r="E172" s="68">
        <f t="shared" si="13"/>
        <v>0</v>
      </c>
      <c r="F172" s="68">
        <f t="shared" si="13"/>
        <v>0</v>
      </c>
      <c r="G172" s="68">
        <f t="shared" si="13"/>
        <v>0</v>
      </c>
      <c r="H172" s="68">
        <f t="shared" si="13"/>
        <v>0</v>
      </c>
      <c r="I172" s="68">
        <f t="shared" si="13"/>
        <v>0</v>
      </c>
    </row>
    <row r="173" spans="2:9">
      <c r="B173" s="134" t="str">
        <f t="shared" si="8"/>
        <v>OR Project Services</v>
      </c>
      <c r="C173" s="133" t="s">
        <v>93</v>
      </c>
      <c r="D173" s="91"/>
      <c r="E173" s="68">
        <f t="shared" si="13"/>
        <v>0</v>
      </c>
      <c r="F173" s="68">
        <f t="shared" si="13"/>
        <v>0</v>
      </c>
      <c r="G173" s="68">
        <f t="shared" si="13"/>
        <v>0</v>
      </c>
      <c r="H173" s="68">
        <f t="shared" si="13"/>
        <v>0</v>
      </c>
      <c r="I173" s="68">
        <f t="shared" si="13"/>
        <v>0</v>
      </c>
    </row>
    <row r="174" spans="2:9">
      <c r="B174" s="134" t="str">
        <f t="shared" si="8"/>
        <v>Openreach non copper</v>
      </c>
      <c r="C174" s="133" t="s">
        <v>93</v>
      </c>
      <c r="D174" s="91"/>
      <c r="E174" s="68">
        <f t="shared" si="13"/>
        <v>0</v>
      </c>
      <c r="F174" s="68">
        <f t="shared" si="13"/>
        <v>0</v>
      </c>
      <c r="G174" s="68">
        <f t="shared" si="13"/>
        <v>0</v>
      </c>
      <c r="H174" s="68">
        <f t="shared" si="13"/>
        <v>0</v>
      </c>
      <c r="I174" s="68">
        <f t="shared" si="13"/>
        <v>0</v>
      </c>
    </row>
    <row r="175" spans="2:9">
      <c r="B175" s="57"/>
      <c r="E175" s="52" t="s">
        <v>121</v>
      </c>
      <c r="F175" s="52" t="s">
        <v>122</v>
      </c>
      <c r="G175" s="52" t="s">
        <v>123</v>
      </c>
      <c r="H175" s="52" t="s">
        <v>124</v>
      </c>
      <c r="I175" s="52" t="s">
        <v>412</v>
      </c>
    </row>
    <row r="176" spans="2:9">
      <c r="B176" s="57"/>
    </row>
    <row r="177" spans="2:2">
      <c r="B177" s="57"/>
    </row>
    <row r="178" spans="2:2">
      <c r="B178" s="57"/>
    </row>
    <row r="179" spans="2:2">
      <c r="B179" s="57"/>
    </row>
    <row r="180" spans="2:2">
      <c r="B180" s="57"/>
    </row>
    <row r="181" spans="2:2">
      <c r="B181" s="57"/>
    </row>
    <row r="182" spans="2:2">
      <c r="B182" s="57"/>
    </row>
    <row r="183" spans="2:2">
      <c r="B183" s="57"/>
    </row>
  </sheetData>
  <conditionalFormatting sqref="E63:I116">
    <cfRule type="cellIs" dxfId="280" priority="2" operator="lessThan">
      <formula>0</formula>
    </cfRule>
  </conditionalFormatting>
  <conditionalFormatting sqref="E121:I174">
    <cfRule type="cellIs" dxfId="279"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4">
    <tabColor rgb="FFFF0000"/>
  </sheetPr>
  <dimension ref="A1:AM188"/>
  <sheetViews>
    <sheetView zoomScale="85" zoomScaleNormal="85" workbookViewId="0">
      <selection activeCell="E11" sqref="E11"/>
    </sheetView>
  </sheetViews>
  <sheetFormatPr defaultColWidth="9.15234375" defaultRowHeight="11.65"/>
  <cols>
    <col min="1" max="1" width="10" style="39" customWidth="1"/>
    <col min="2" max="2" width="11.3046875" style="39" customWidth="1"/>
    <col min="3" max="3" width="47.3046875" style="39" customWidth="1"/>
    <col min="4" max="4" width="9.15234375" style="39"/>
    <col min="5" max="8" width="16.3046875" style="39" customWidth="1"/>
    <col min="9" max="9" width="22.3046875" style="39" customWidth="1"/>
    <col min="10" max="13" width="20.3046875" style="39" customWidth="1"/>
    <col min="14" max="15" width="21.53515625" style="39" customWidth="1"/>
    <col min="16" max="38" width="15.3046875" style="39" customWidth="1"/>
    <col min="39" max="16384" width="9.15234375" style="39"/>
  </cols>
  <sheetData>
    <row r="1" spans="1:15" s="57" customFormat="1" ht="35.25" customHeight="1">
      <c r="D1" s="56" t="s">
        <v>523</v>
      </c>
      <c r="G1" s="137"/>
      <c r="H1" s="137"/>
    </row>
    <row r="3" spans="1:15" ht="31.5" customHeight="1">
      <c r="A3" s="22" t="s">
        <v>537</v>
      </c>
      <c r="B3" s="373"/>
      <c r="C3" s="373"/>
      <c r="D3" s="373"/>
      <c r="E3" s="233" t="s">
        <v>760</v>
      </c>
      <c r="F3" s="233" t="s">
        <v>761</v>
      </c>
      <c r="G3" s="232" t="s">
        <v>762</v>
      </c>
      <c r="H3" s="233" t="s">
        <v>181</v>
      </c>
      <c r="J3" s="374" t="s">
        <v>519</v>
      </c>
      <c r="K3" s="374" t="s">
        <v>518</v>
      </c>
      <c r="L3" s="374" t="s">
        <v>494</v>
      </c>
      <c r="M3" s="374" t="s">
        <v>495</v>
      </c>
      <c r="N3" s="374" t="s">
        <v>517</v>
      </c>
      <c r="O3" s="374" t="s">
        <v>516</v>
      </c>
    </row>
    <row r="4" spans="1:15" ht="12" customHeight="1">
      <c r="A4" s="22"/>
      <c r="B4" s="61" t="s">
        <v>311</v>
      </c>
      <c r="C4" s="61" t="s">
        <v>126</v>
      </c>
      <c r="D4" s="61" t="s">
        <v>78</v>
      </c>
      <c r="E4" s="61"/>
      <c r="F4" s="61"/>
      <c r="G4" s="61"/>
      <c r="H4" s="61"/>
      <c r="J4" s="374"/>
      <c r="K4" s="374"/>
      <c r="L4" s="374"/>
      <c r="M4" s="376"/>
      <c r="N4" s="374"/>
      <c r="O4" s="374"/>
    </row>
    <row r="5" spans="1:15" ht="13.15">
      <c r="A5" s="237" t="b">
        <f t="shared" ref="A5:A36" si="0">AND($A73="Adjusted",HON_adjustment_capex)</f>
        <v>1</v>
      </c>
      <c r="B5" s="134" t="str">
        <f t="array" ref="B5:B58">Comp_code</f>
        <v>CF187</v>
      </c>
      <c r="C5" s="134" t="str">
        <f t="array" ref="C5:C58">Component_list</f>
        <v>MPF Line Testing Systems</v>
      </c>
      <c r="D5" s="134" t="s">
        <v>127</v>
      </c>
      <c r="E5" s="352">
        <v>341083433.57938141</v>
      </c>
      <c r="F5" s="89">
        <f t="shared" ref="F5:F36" si="1">IF($A5=TRUE,INDEX(F$63:F$69,MATCH($B5,$B$63:$B$69,0)),J5)</f>
        <v>170541716.7896907</v>
      </c>
      <c r="G5" s="89">
        <f t="shared" ref="G5:G36" si="2">IF($A5=TRUE,INDEX(G$63:G$68,MATCH($B5,$B$63:$B$68,0)),K5)</f>
        <v>47677268.790658928</v>
      </c>
      <c r="H5" s="352">
        <v>-2124143.3076878437</v>
      </c>
      <c r="I5" s="205"/>
      <c r="J5" s="352">
        <v>61033967.429606736</v>
      </c>
      <c r="K5" s="352">
        <v>22670293.095737562</v>
      </c>
      <c r="L5" s="213">
        <f>IF(OR($C5=0,$K5&lt;1),"",$E5/$K5)</f>
        <v>15.045391435345469</v>
      </c>
      <c r="M5" s="214">
        <f>IF(OR($C5=0,$E5&lt;1),"",$J5/$E5)</f>
        <v>0.17894145953999291</v>
      </c>
      <c r="N5" s="212">
        <f>IF(M5="","",1-M5)</f>
        <v>0.82105854046000704</v>
      </c>
      <c r="O5" s="231">
        <f>IF(M5="","",N5*L5)</f>
        <v>12.353147132554241</v>
      </c>
    </row>
    <row r="6" spans="1:15" ht="13.15">
      <c r="A6" s="237" t="b">
        <f t="shared" si="0"/>
        <v>0</v>
      </c>
      <c r="B6" s="134" t="str">
        <v>CK981</v>
      </c>
      <c r="C6" s="134" t="str">
        <v>Openreach time related charges</v>
      </c>
      <c r="D6" s="134" t="s">
        <v>127</v>
      </c>
      <c r="E6" s="352">
        <v>15446212.215684069</v>
      </c>
      <c r="F6" s="89">
        <f t="shared" si="1"/>
        <v>5522942.9945967402</v>
      </c>
      <c r="G6" s="89">
        <f t="shared" si="2"/>
        <v>1202617.841514057</v>
      </c>
      <c r="H6" s="352">
        <v>-11207322.70904387</v>
      </c>
      <c r="I6" s="205"/>
      <c r="J6" s="352">
        <v>5522942.9945967402</v>
      </c>
      <c r="K6" s="352">
        <v>1202617.841514057</v>
      </c>
      <c r="L6" s="213">
        <f t="shared" ref="L6:L58" si="3">IF(OR($C6=0,$K6&lt;1),"",$E6/$K6)</f>
        <v>12.843824266100848</v>
      </c>
      <c r="M6" s="214">
        <f t="shared" ref="M6:M58" si="4">IF(OR($C6=0,$E6&lt;1),"",$J6/$E6)</f>
        <v>0.3575596992632763</v>
      </c>
      <c r="N6" s="212">
        <f t="shared" ref="N6:N58" si="5">IF(M6="","",1-M6)</f>
        <v>0.64244030073672365</v>
      </c>
      <c r="O6" s="231">
        <f t="shared" ref="O6:O58" si="6">IF(M6="","",N6*L6)</f>
        <v>8.2513903241234576</v>
      </c>
    </row>
    <row r="7" spans="1:15" ht="13.15">
      <c r="A7" s="237" t="b">
        <f t="shared" si="0"/>
        <v>0</v>
      </c>
      <c r="B7" s="134" t="str">
        <v>CL120</v>
      </c>
      <c r="C7" s="134" t="str">
        <v>Co-mingling electricity</v>
      </c>
      <c r="D7" s="134" t="s">
        <v>127</v>
      </c>
      <c r="E7" s="352">
        <v>17653071.707586795</v>
      </c>
      <c r="F7" s="89">
        <f t="shared" si="1"/>
        <v>2361370.8317213962</v>
      </c>
      <c r="G7" s="89">
        <f t="shared" si="2"/>
        <v>959076.72111874924</v>
      </c>
      <c r="H7" s="352">
        <v>-12046960.906378796</v>
      </c>
      <c r="I7" s="205"/>
      <c r="J7" s="352">
        <v>2361370.8317213962</v>
      </c>
      <c r="K7" s="352">
        <v>959076.72111874924</v>
      </c>
      <c r="L7" s="213">
        <f t="shared" si="3"/>
        <v>18.40631861754995</v>
      </c>
      <c r="M7" s="214">
        <f t="shared" si="4"/>
        <v>0.13376543588765605</v>
      </c>
      <c r="N7" s="212">
        <f t="shared" si="5"/>
        <v>0.8662345641123439</v>
      </c>
      <c r="O7" s="231">
        <f t="shared" si="6"/>
        <v>15.9441893845863</v>
      </c>
    </row>
    <row r="8" spans="1:15" ht="13.15">
      <c r="A8" s="237" t="b">
        <f t="shared" si="0"/>
        <v>0</v>
      </c>
      <c r="B8" s="134" t="str">
        <v>CL131</v>
      </c>
      <c r="C8" s="134" t="str">
        <v>Co-mingling set up</v>
      </c>
      <c r="D8" s="134" t="s">
        <v>127</v>
      </c>
      <c r="E8" s="352">
        <v>46380370.53832835</v>
      </c>
      <c r="F8" s="89">
        <f t="shared" si="1"/>
        <v>24214968.411015943</v>
      </c>
      <c r="G8" s="89">
        <f t="shared" si="2"/>
        <v>479830.2769301869</v>
      </c>
      <c r="H8" s="352">
        <v>-1845611.7036196585</v>
      </c>
      <c r="I8" s="204"/>
      <c r="J8" s="352">
        <v>24214968.411015943</v>
      </c>
      <c r="K8" s="352">
        <v>479830.2769301869</v>
      </c>
      <c r="L8" s="213">
        <f t="shared" si="3"/>
        <v>96.659949920326682</v>
      </c>
      <c r="M8" s="214">
        <f t="shared" si="4"/>
        <v>0.52209519091713374</v>
      </c>
      <c r="N8" s="212">
        <f t="shared" si="5"/>
        <v>0.47790480908286626</v>
      </c>
      <c r="O8" s="231">
        <f t="shared" si="6"/>
        <v>46.194254912633134</v>
      </c>
    </row>
    <row r="9" spans="1:15" ht="13.15">
      <c r="A9" s="237" t="b">
        <f t="shared" si="0"/>
        <v>0</v>
      </c>
      <c r="B9" s="134" t="str">
        <v>CL132</v>
      </c>
      <c r="C9" s="134" t="str">
        <v>Co-mingling rentals</v>
      </c>
      <c r="D9" s="134" t="s">
        <v>127</v>
      </c>
      <c r="E9" s="352">
        <v>57385855.816270232</v>
      </c>
      <c r="F9" s="89">
        <f t="shared" si="1"/>
        <v>44676206.538881801</v>
      </c>
      <c r="G9" s="89">
        <f t="shared" si="2"/>
        <v>7235081.4030546211</v>
      </c>
      <c r="H9" s="352">
        <v>-1651350.2929073898</v>
      </c>
      <c r="I9" s="204"/>
      <c r="J9" s="352">
        <v>44676206.538881801</v>
      </c>
      <c r="K9" s="352">
        <v>7235081.4030546211</v>
      </c>
      <c r="L9" s="213">
        <f t="shared" si="3"/>
        <v>7.9316116321845618</v>
      </c>
      <c r="M9" s="214">
        <f t="shared" si="4"/>
        <v>0.77852296360133832</v>
      </c>
      <c r="N9" s="212">
        <f t="shared" si="5"/>
        <v>0.22147703639866168</v>
      </c>
      <c r="O9" s="231">
        <f t="shared" si="6"/>
        <v>1.7566698381613886</v>
      </c>
    </row>
    <row r="10" spans="1:15" ht="13.15">
      <c r="A10" s="237" t="b">
        <f t="shared" si="0"/>
        <v>0</v>
      </c>
      <c r="B10" s="134" t="str">
        <v>CL133</v>
      </c>
      <c r="C10" s="134" t="str">
        <v>WLA tie cables</v>
      </c>
      <c r="D10" s="134" t="s">
        <v>127</v>
      </c>
      <c r="E10" s="352">
        <v>169749543.61547607</v>
      </c>
      <c r="F10" s="89">
        <f t="shared" si="1"/>
        <v>57306062.42406252</v>
      </c>
      <c r="G10" s="89">
        <f t="shared" si="2"/>
        <v>9756798.6743314136</v>
      </c>
      <c r="H10" s="352">
        <v>-604095.61414806079</v>
      </c>
      <c r="J10" s="352">
        <v>57306062.42406252</v>
      </c>
      <c r="K10" s="352">
        <v>9756798.6743314136</v>
      </c>
      <c r="L10" s="213">
        <f t="shared" si="3"/>
        <v>17.398077923044589</v>
      </c>
      <c r="M10" s="214">
        <f t="shared" si="4"/>
        <v>0.33759184975409812</v>
      </c>
      <c r="N10" s="212">
        <f t="shared" si="5"/>
        <v>0.66240815024590183</v>
      </c>
      <c r="O10" s="231">
        <f t="shared" si="6"/>
        <v>11.524628614838027</v>
      </c>
    </row>
    <row r="11" spans="1:15" ht="13.15">
      <c r="A11" s="237" t="b">
        <f t="shared" si="0"/>
        <v>0</v>
      </c>
      <c r="B11" s="134" t="str">
        <v>CL139</v>
      </c>
      <c r="C11" s="134" t="str">
        <v>Local Loop Unbundling systems development</v>
      </c>
      <c r="D11" s="134" t="s">
        <v>127</v>
      </c>
      <c r="E11" s="352">
        <v>21610548.94919502</v>
      </c>
      <c r="F11" s="89">
        <f t="shared" si="1"/>
        <v>7131598.9553062394</v>
      </c>
      <c r="G11" s="89">
        <f t="shared" si="2"/>
        <v>1700293.9392265177</v>
      </c>
      <c r="H11" s="352">
        <v>379114.16181710723</v>
      </c>
      <c r="J11" s="352">
        <v>7131598.9553062394</v>
      </c>
      <c r="K11" s="352">
        <v>1700293.9392265177</v>
      </c>
      <c r="L11" s="213">
        <f t="shared" si="3"/>
        <v>12.70989000820993</v>
      </c>
      <c r="M11" s="214">
        <f t="shared" si="4"/>
        <v>0.33000545113741253</v>
      </c>
      <c r="N11" s="212">
        <f t="shared" si="5"/>
        <v>0.66999454886258747</v>
      </c>
      <c r="O11" s="231">
        <f t="shared" si="6"/>
        <v>8.5155570221437209</v>
      </c>
    </row>
    <row r="12" spans="1:15" ht="13.15">
      <c r="A12" s="237" t="b">
        <f t="shared" si="0"/>
        <v>0</v>
      </c>
      <c r="B12" s="134" t="str">
        <v>CL144</v>
      </c>
      <c r="C12" s="134" t="str">
        <v>Wholesale Access specific</v>
      </c>
      <c r="D12" s="134" t="s">
        <v>127</v>
      </c>
      <c r="E12" s="352">
        <v>102466936.77702488</v>
      </c>
      <c r="F12" s="89">
        <f t="shared" si="1"/>
        <v>36413458.805241182</v>
      </c>
      <c r="G12" s="89">
        <f t="shared" si="2"/>
        <v>9188557.2778908834</v>
      </c>
      <c r="H12" s="352">
        <v>2037070.8362680806</v>
      </c>
      <c r="J12" s="352">
        <v>36413458.805241182</v>
      </c>
      <c r="K12" s="352">
        <v>9188557.2778908834</v>
      </c>
      <c r="L12" s="213">
        <f t="shared" si="3"/>
        <v>11.15158056679654</v>
      </c>
      <c r="M12" s="214">
        <f t="shared" si="4"/>
        <v>0.35536788695537352</v>
      </c>
      <c r="N12" s="212">
        <f t="shared" si="5"/>
        <v>0.64463211304462642</v>
      </c>
      <c r="O12" s="231">
        <f t="shared" si="6"/>
        <v>7.1886669445614464</v>
      </c>
    </row>
    <row r="13" spans="1:15" ht="13.15">
      <c r="A13" s="237" t="b">
        <f t="shared" si="0"/>
        <v>0</v>
      </c>
      <c r="B13" s="134" t="str">
        <v>CL160</v>
      </c>
      <c r="C13" s="134" t="str">
        <v>Routeing &amp; records</v>
      </c>
      <c r="D13" s="134" t="s">
        <v>127</v>
      </c>
      <c r="E13" s="352">
        <v>4181177.5666140681</v>
      </c>
      <c r="F13" s="89">
        <f t="shared" si="1"/>
        <v>1460662.1051391468</v>
      </c>
      <c r="G13" s="89">
        <f t="shared" si="2"/>
        <v>287360.90907259111</v>
      </c>
      <c r="H13" s="352">
        <v>-1042871.8401703937</v>
      </c>
      <c r="J13" s="352">
        <v>1460662.1051391468</v>
      </c>
      <c r="K13" s="352">
        <v>287360.90907259111</v>
      </c>
      <c r="L13" s="213">
        <f t="shared" si="3"/>
        <v>14.550265657594535</v>
      </c>
      <c r="M13" s="214">
        <f t="shared" si="4"/>
        <v>0.34934228022322333</v>
      </c>
      <c r="N13" s="212">
        <f t="shared" si="5"/>
        <v>0.65065771977677667</v>
      </c>
      <c r="O13" s="231">
        <f t="shared" si="6"/>
        <v>9.4672426749168022</v>
      </c>
    </row>
    <row r="14" spans="1:15" ht="13.15">
      <c r="A14" s="237" t="b">
        <f t="shared" si="0"/>
        <v>0</v>
      </c>
      <c r="B14" s="134" t="str">
        <v>CL161</v>
      </c>
      <c r="C14" s="134" t="str">
        <v>MDF Hardware jumpering</v>
      </c>
      <c r="D14" s="134" t="s">
        <v>127</v>
      </c>
      <c r="E14" s="352">
        <v>38979890.400032304</v>
      </c>
      <c r="F14" s="89">
        <f t="shared" si="1"/>
        <v>15077922.785046643</v>
      </c>
      <c r="G14" s="89">
        <f t="shared" si="2"/>
        <v>2598974.2859724853</v>
      </c>
      <c r="H14" s="352">
        <v>-19481671.926178459</v>
      </c>
      <c r="J14" s="352">
        <v>15077922.785046643</v>
      </c>
      <c r="K14" s="352">
        <v>2598974.2859724853</v>
      </c>
      <c r="L14" s="213">
        <f t="shared" si="3"/>
        <v>14.998182402349853</v>
      </c>
      <c r="M14" s="214">
        <f t="shared" si="4"/>
        <v>0.38681285735565196</v>
      </c>
      <c r="N14" s="212">
        <f t="shared" si="5"/>
        <v>0.61318714264434804</v>
      </c>
      <c r="O14" s="231">
        <f t="shared" si="6"/>
        <v>9.1966926121556494</v>
      </c>
    </row>
    <row r="15" spans="1:15" ht="13.15">
      <c r="A15" s="237" t="b">
        <f t="shared" si="0"/>
        <v>0</v>
      </c>
      <c r="B15" s="134" t="str">
        <v>CL171</v>
      </c>
      <c r="C15" s="134" t="str">
        <v>E side copper capital</v>
      </c>
      <c r="D15" s="134" t="s">
        <v>127</v>
      </c>
      <c r="E15" s="352">
        <v>1931142475.017909</v>
      </c>
      <c r="F15" s="89">
        <f t="shared" si="1"/>
        <v>818681694.38568318</v>
      </c>
      <c r="G15" s="89">
        <f t="shared" si="2"/>
        <v>64693811.397033513</v>
      </c>
      <c r="H15" s="352">
        <v>-9789310.0162458476</v>
      </c>
      <c r="I15" s="205"/>
      <c r="J15" s="352">
        <v>818681694.38568318</v>
      </c>
      <c r="K15" s="352">
        <v>64693811.397033513</v>
      </c>
      <c r="L15" s="213">
        <f t="shared" si="3"/>
        <v>29.850497803665657</v>
      </c>
      <c r="M15" s="214">
        <f t="shared" si="4"/>
        <v>0.42393645470311087</v>
      </c>
      <c r="N15" s="212">
        <f t="shared" si="5"/>
        <v>0.57606354529688919</v>
      </c>
      <c r="O15" s="231">
        <f t="shared" si="6"/>
        <v>17.195783593656643</v>
      </c>
    </row>
    <row r="16" spans="1:15" ht="13.15">
      <c r="A16" s="237" t="b">
        <f t="shared" si="0"/>
        <v>0</v>
      </c>
      <c r="B16" s="134" t="str">
        <v>CL172</v>
      </c>
      <c r="C16" s="134" t="str">
        <v>E side copper current</v>
      </c>
      <c r="D16" s="134" t="s">
        <v>127</v>
      </c>
      <c r="E16" s="352">
        <v>28187031.550409861</v>
      </c>
      <c r="F16" s="89">
        <f t="shared" si="1"/>
        <v>10993570.075764427</v>
      </c>
      <c r="G16" s="89">
        <f t="shared" si="2"/>
        <v>2054627.5112960935</v>
      </c>
      <c r="H16" s="352">
        <v>-11286729.855762852</v>
      </c>
      <c r="J16" s="352">
        <v>10993570.075764427</v>
      </c>
      <c r="K16" s="352">
        <v>2054627.5112960935</v>
      </c>
      <c r="L16" s="213">
        <f t="shared" si="3"/>
        <v>13.718803722543853</v>
      </c>
      <c r="M16" s="214">
        <f t="shared" si="4"/>
        <v>0.39002227162883252</v>
      </c>
      <c r="N16" s="212">
        <f t="shared" si="5"/>
        <v>0.60997772837116748</v>
      </c>
      <c r="O16" s="231">
        <f t="shared" si="6"/>
        <v>8.3681647306472158</v>
      </c>
    </row>
    <row r="17" spans="1:15" ht="13.15">
      <c r="A17" s="237" t="b">
        <f t="shared" si="0"/>
        <v>0</v>
      </c>
      <c r="B17" s="134" t="str">
        <v>CL173</v>
      </c>
      <c r="C17" s="134" t="str">
        <v>D side copper capital</v>
      </c>
      <c r="D17" s="134" t="s">
        <v>127</v>
      </c>
      <c r="E17" s="352">
        <v>12753689587.333599</v>
      </c>
      <c r="F17" s="89">
        <f t="shared" si="1"/>
        <v>4914664642.5942039</v>
      </c>
      <c r="G17" s="89">
        <f t="shared" si="2"/>
        <v>439386938.98189867</v>
      </c>
      <c r="H17" s="352">
        <v>-74276137.541127652</v>
      </c>
      <c r="J17" s="352">
        <v>4914664642.5942039</v>
      </c>
      <c r="K17" s="352">
        <v>439386938.98189867</v>
      </c>
      <c r="L17" s="213">
        <f t="shared" si="3"/>
        <v>29.026100814205154</v>
      </c>
      <c r="M17" s="214">
        <f t="shared" si="4"/>
        <v>0.38535238049663934</v>
      </c>
      <c r="N17" s="212">
        <f t="shared" si="5"/>
        <v>0.61464761950336066</v>
      </c>
      <c r="O17" s="231">
        <f t="shared" si="6"/>
        <v>17.840823768915758</v>
      </c>
    </row>
    <row r="18" spans="1:15" ht="13.15">
      <c r="A18" s="237" t="b">
        <f t="shared" si="0"/>
        <v>0</v>
      </c>
      <c r="B18" s="134" t="str">
        <v>CL174</v>
      </c>
      <c r="C18" s="134" t="str">
        <v>D side copper current</v>
      </c>
      <c r="D18" s="134" t="s">
        <v>127</v>
      </c>
      <c r="E18" s="352">
        <v>72786025.909847081</v>
      </c>
      <c r="F18" s="89">
        <f t="shared" si="1"/>
        <v>25082975.071569867</v>
      </c>
      <c r="G18" s="89">
        <f t="shared" si="2"/>
        <v>4749371.6549832886</v>
      </c>
      <c r="H18" s="352">
        <v>-36395606.520928703</v>
      </c>
      <c r="J18" s="352">
        <v>25082975.071569867</v>
      </c>
      <c r="K18" s="352">
        <v>4749371.6549832886</v>
      </c>
      <c r="L18" s="213">
        <f t="shared" si="3"/>
        <v>15.325401168273741</v>
      </c>
      <c r="M18" s="214">
        <f t="shared" si="4"/>
        <v>0.34461250986058356</v>
      </c>
      <c r="N18" s="212">
        <f t="shared" si="5"/>
        <v>0.65538749013941644</v>
      </c>
      <c r="O18" s="231">
        <f t="shared" si="6"/>
        <v>10.044076207054607</v>
      </c>
    </row>
    <row r="19" spans="1:15" ht="13.15">
      <c r="A19" s="237" t="b">
        <f t="shared" si="0"/>
        <v>1</v>
      </c>
      <c r="B19" s="134" t="str">
        <v>CL175</v>
      </c>
      <c r="C19" s="134" t="str">
        <v>Local exchanges general frames equipment</v>
      </c>
      <c r="D19" s="134" t="s">
        <v>127</v>
      </c>
      <c r="E19" s="352">
        <v>140893542.78153473</v>
      </c>
      <c r="F19" s="89">
        <f t="shared" si="1"/>
        <v>70446771.390767366</v>
      </c>
      <c r="G19" s="89">
        <f t="shared" si="2"/>
        <v>11255460.777913131</v>
      </c>
      <c r="H19" s="352">
        <v>-5814782.0366778113</v>
      </c>
      <c r="J19" s="352">
        <v>29457231.586544152</v>
      </c>
      <c r="K19" s="352">
        <v>4257586.8654575218</v>
      </c>
      <c r="L19" s="213">
        <f t="shared" si="3"/>
        <v>33.092347198979404</v>
      </c>
      <c r="M19" s="214">
        <f t="shared" si="4"/>
        <v>0.2090743905291646</v>
      </c>
      <c r="N19" s="212">
        <f t="shared" si="5"/>
        <v>0.79092560947083546</v>
      </c>
      <c r="O19" s="231">
        <f t="shared" si="6"/>
        <v>26.17358487717328</v>
      </c>
    </row>
    <row r="20" spans="1:15" ht="13.15">
      <c r="A20" s="237" t="b">
        <f t="shared" si="0"/>
        <v>0</v>
      </c>
      <c r="B20" s="134" t="str">
        <v>CL176</v>
      </c>
      <c r="C20" s="134" t="str">
        <v>Local exchanges general frames maintenance</v>
      </c>
      <c r="D20" s="134" t="s">
        <v>127</v>
      </c>
      <c r="E20" s="352">
        <v>11387223.232153963</v>
      </c>
      <c r="F20" s="89">
        <f t="shared" si="1"/>
        <v>3357862.9662245424</v>
      </c>
      <c r="G20" s="89">
        <f t="shared" si="2"/>
        <v>715193.93865727331</v>
      </c>
      <c r="H20" s="352">
        <v>-4369576.8885948686</v>
      </c>
      <c r="J20" s="352">
        <v>3357862.9662245424</v>
      </c>
      <c r="K20" s="352">
        <v>715193.93865727331</v>
      </c>
      <c r="L20" s="213">
        <f t="shared" si="3"/>
        <v>15.921867645484635</v>
      </c>
      <c r="M20" s="214">
        <f t="shared" si="4"/>
        <v>0.29487987525729586</v>
      </c>
      <c r="N20" s="212">
        <f t="shared" si="5"/>
        <v>0.70512012474270414</v>
      </c>
      <c r="O20" s="231">
        <f t="shared" si="6"/>
        <v>11.226829300320951</v>
      </c>
    </row>
    <row r="21" spans="1:15" ht="13.15">
      <c r="A21" s="237" t="b">
        <f t="shared" si="0"/>
        <v>1</v>
      </c>
      <c r="B21" s="134" t="str">
        <v>CL177</v>
      </c>
      <c r="C21" s="134" t="str">
        <v>Analogue line test equipment</v>
      </c>
      <c r="D21" s="134" t="s">
        <v>127</v>
      </c>
      <c r="E21" s="352">
        <v>27811956.156391434</v>
      </c>
      <c r="F21" s="89">
        <f t="shared" si="1"/>
        <v>13905978.078195717</v>
      </c>
      <c r="G21" s="89">
        <f t="shared" si="2"/>
        <v>4296923.9594330797</v>
      </c>
      <c r="H21" s="352">
        <v>-332346.6221921423</v>
      </c>
      <c r="J21" s="352">
        <v>5762413.9868969098</v>
      </c>
      <c r="K21" s="352">
        <v>1847518.180489941</v>
      </c>
      <c r="L21" s="213">
        <f t="shared" si="3"/>
        <v>15.053684694467265</v>
      </c>
      <c r="M21" s="214">
        <f t="shared" si="4"/>
        <v>0.20719197004676193</v>
      </c>
      <c r="N21" s="212">
        <f t="shared" si="5"/>
        <v>0.79280802995323807</v>
      </c>
      <c r="O21" s="231">
        <f t="shared" si="6"/>
        <v>11.934682106157805</v>
      </c>
    </row>
    <row r="22" spans="1:15" ht="13.15">
      <c r="A22" s="237" t="b">
        <f t="shared" si="0"/>
        <v>0</v>
      </c>
      <c r="B22" s="134" t="str">
        <v>CL178</v>
      </c>
      <c r="C22" s="134" t="str">
        <v>Dropwire capital &amp; analogue NTE</v>
      </c>
      <c r="D22" s="134" t="s">
        <v>127</v>
      </c>
      <c r="E22" s="352">
        <v>2560887578.7563829</v>
      </c>
      <c r="F22" s="89">
        <f t="shared" si="1"/>
        <v>1128141508.7480869</v>
      </c>
      <c r="G22" s="89">
        <f t="shared" si="2"/>
        <v>233712626.97453231</v>
      </c>
      <c r="H22" s="352">
        <v>9027202.8199187275</v>
      </c>
      <c r="J22" s="352">
        <v>1128141508.7480869</v>
      </c>
      <c r="K22" s="352">
        <v>233712626.97453231</v>
      </c>
      <c r="L22" s="213">
        <f t="shared" si="3"/>
        <v>10.957420708960852</v>
      </c>
      <c r="M22" s="214">
        <f t="shared" si="4"/>
        <v>0.44052754135186772</v>
      </c>
      <c r="N22" s="212">
        <f t="shared" si="5"/>
        <v>0.55947245864813233</v>
      </c>
      <c r="O22" s="231">
        <f t="shared" si="6"/>
        <v>6.1303751044842887</v>
      </c>
    </row>
    <row r="23" spans="1:15" ht="13.15">
      <c r="A23" s="237" t="b">
        <f t="shared" si="0"/>
        <v>0</v>
      </c>
      <c r="B23" s="134" t="str">
        <v>CL180</v>
      </c>
      <c r="C23" s="134" t="str">
        <v>Analogue line drop maintenance</v>
      </c>
      <c r="D23" s="134" t="s">
        <v>127</v>
      </c>
      <c r="E23" s="352">
        <v>16197525.291403439</v>
      </c>
      <c r="F23" s="89">
        <f t="shared" si="1"/>
        <v>5701246.6149147023</v>
      </c>
      <c r="G23" s="89">
        <f t="shared" si="2"/>
        <v>1266245.2793537998</v>
      </c>
      <c r="H23" s="352">
        <v>-9795861.621445274</v>
      </c>
      <c r="J23" s="352">
        <v>5701246.6149147023</v>
      </c>
      <c r="K23" s="352">
        <v>1266245.2793537998</v>
      </c>
      <c r="L23" s="213">
        <f t="shared" si="3"/>
        <v>12.791775460493316</v>
      </c>
      <c r="M23" s="214">
        <f t="shared" si="4"/>
        <v>0.35198257217357409</v>
      </c>
      <c r="N23" s="212">
        <f t="shared" si="5"/>
        <v>0.64801742782642591</v>
      </c>
      <c r="O23" s="231">
        <f t="shared" si="6"/>
        <v>8.2892934312420739</v>
      </c>
    </row>
    <row r="24" spans="1:15" ht="13.15">
      <c r="A24" s="237" t="b">
        <f t="shared" si="0"/>
        <v>1</v>
      </c>
      <c r="B24" s="134" t="str">
        <v>CL183</v>
      </c>
      <c r="C24" s="134" t="str">
        <v>Analogue line cards</v>
      </c>
      <c r="D24" s="134" t="s">
        <v>127</v>
      </c>
      <c r="E24" s="352">
        <v>2486630995.3985305</v>
      </c>
      <c r="F24" s="89">
        <f t="shared" si="1"/>
        <v>1243315497.6992652</v>
      </c>
      <c r="G24" s="89">
        <f t="shared" si="2"/>
        <v>214566096.16790283</v>
      </c>
      <c r="H24" s="352">
        <v>-23431274.62688043</v>
      </c>
      <c r="J24" s="352">
        <v>186067630.07386714</v>
      </c>
      <c r="K24" s="352">
        <v>19494682.540030479</v>
      </c>
      <c r="L24" s="213">
        <f t="shared" si="3"/>
        <v>127.55432104587852</v>
      </c>
      <c r="M24" s="214">
        <f t="shared" si="4"/>
        <v>7.4827198091788533E-2</v>
      </c>
      <c r="N24" s="212">
        <f t="shared" si="5"/>
        <v>0.9251728019082115</v>
      </c>
      <c r="O24" s="231">
        <f t="shared" si="6"/>
        <v>118.00978859751498</v>
      </c>
    </row>
    <row r="25" spans="1:15" ht="13.15">
      <c r="A25" s="237" t="b">
        <f t="shared" si="0"/>
        <v>0</v>
      </c>
      <c r="B25" s="134" t="str">
        <v>CL185</v>
      </c>
      <c r="C25" s="134" t="str">
        <v>Pair gain</v>
      </c>
      <c r="D25" s="134" t="s">
        <v>127</v>
      </c>
      <c r="E25" s="352">
        <v>2020916.27870743</v>
      </c>
      <c r="F25" s="89">
        <f t="shared" si="1"/>
        <v>1441.8787608837549</v>
      </c>
      <c r="G25" s="89">
        <f t="shared" si="2"/>
        <v>2214.6258682501993</v>
      </c>
      <c r="H25" s="352">
        <v>606.75533602234259</v>
      </c>
      <c r="J25" s="352">
        <v>1441.8787608837549</v>
      </c>
      <c r="K25" s="352">
        <v>2214.6258682501993</v>
      </c>
      <c r="L25" s="213">
        <f t="shared" si="3"/>
        <v>912.53168658423488</v>
      </c>
      <c r="M25" s="214">
        <f t="shared" si="4"/>
        <v>7.1347773090628711E-4</v>
      </c>
      <c r="N25" s="212">
        <f t="shared" si="5"/>
        <v>0.99928652226909376</v>
      </c>
      <c r="O25" s="231">
        <f t="shared" si="6"/>
        <v>911.88061554711066</v>
      </c>
    </row>
    <row r="26" spans="1:15" ht="13.15">
      <c r="A26" s="237" t="b">
        <f t="shared" si="0"/>
        <v>0</v>
      </c>
      <c r="B26" s="134" t="str">
        <v>CL192</v>
      </c>
      <c r="C26" s="134" t="str">
        <v>NGA E-side Copper Capital</v>
      </c>
      <c r="D26" s="134" t="s">
        <v>127</v>
      </c>
      <c r="E26" s="352">
        <v>472690802.85806531</v>
      </c>
      <c r="F26" s="89">
        <f t="shared" si="1"/>
        <v>189324838.37150553</v>
      </c>
      <c r="G26" s="89">
        <f t="shared" si="2"/>
        <v>12516219.067341659</v>
      </c>
      <c r="H26" s="352">
        <v>-1167398.7498949885</v>
      </c>
      <c r="J26" s="352">
        <v>189324838.37150553</v>
      </c>
      <c r="K26" s="352">
        <v>12516219.067341659</v>
      </c>
      <c r="L26" s="213">
        <f t="shared" si="3"/>
        <v>37.76626154550528</v>
      </c>
      <c r="M26" s="214">
        <f t="shared" si="4"/>
        <v>0.40052575008182256</v>
      </c>
      <c r="N26" s="212">
        <f t="shared" si="5"/>
        <v>0.59947424991817744</v>
      </c>
      <c r="O26" s="231">
        <f t="shared" si="6"/>
        <v>22.639901312205485</v>
      </c>
    </row>
    <row r="27" spans="1:15" ht="13.15">
      <c r="A27" s="237" t="b">
        <f t="shared" si="0"/>
        <v>0</v>
      </c>
      <c r="B27" s="134" t="str">
        <v>CL197</v>
      </c>
      <c r="C27" s="134" t="str">
        <v>FTTC Development</v>
      </c>
      <c r="D27" s="134" t="s">
        <v>127</v>
      </c>
      <c r="E27" s="352">
        <v>130060528.16552532</v>
      </c>
      <c r="F27" s="89">
        <f t="shared" si="1"/>
        <v>46515876.511619925</v>
      </c>
      <c r="G27" s="89">
        <f t="shared" si="2"/>
        <v>12157243.496398605</v>
      </c>
      <c r="H27" s="352">
        <v>2070150.6898212775</v>
      </c>
      <c r="J27" s="352">
        <v>46515876.511619925</v>
      </c>
      <c r="K27" s="352">
        <v>12157243.496398605</v>
      </c>
      <c r="L27" s="213">
        <f t="shared" si="3"/>
        <v>10.698192250904057</v>
      </c>
      <c r="M27" s="214">
        <f t="shared" si="4"/>
        <v>0.35764791338091556</v>
      </c>
      <c r="N27" s="212">
        <f t="shared" si="5"/>
        <v>0.64235208661908438</v>
      </c>
      <c r="O27" s="231">
        <f t="shared" si="6"/>
        <v>6.8720061154203407</v>
      </c>
    </row>
    <row r="28" spans="1:15" ht="13.15">
      <c r="A28" s="237" t="b">
        <f t="shared" si="0"/>
        <v>0</v>
      </c>
      <c r="B28" s="134" t="str">
        <v>CL198</v>
      </c>
      <c r="C28" s="134" t="str">
        <v>FTTP Development</v>
      </c>
      <c r="D28" s="134" t="s">
        <v>127</v>
      </c>
      <c r="E28" s="352">
        <v>1603347.2822434236</v>
      </c>
      <c r="F28" s="89">
        <f t="shared" si="1"/>
        <v>445821.85612256866</v>
      </c>
      <c r="G28" s="89">
        <f t="shared" si="2"/>
        <v>141696.34520866987</v>
      </c>
      <c r="H28" s="352">
        <v>13919.619249181378</v>
      </c>
      <c r="J28" s="352">
        <v>445821.85612256866</v>
      </c>
      <c r="K28" s="352">
        <v>141696.34520866987</v>
      </c>
      <c r="L28" s="213">
        <f t="shared" si="3"/>
        <v>11.315375000549562</v>
      </c>
      <c r="M28" s="214">
        <f t="shared" si="4"/>
        <v>0.27805695064313773</v>
      </c>
      <c r="N28" s="212">
        <f t="shared" si="5"/>
        <v>0.72194304935686227</v>
      </c>
      <c r="O28" s="231">
        <f t="shared" si="6"/>
        <v>8.1690563325131578</v>
      </c>
    </row>
    <row r="29" spans="1:15" ht="13.15">
      <c r="A29" s="237" t="b">
        <f t="shared" si="0"/>
        <v>0</v>
      </c>
      <c r="B29" s="134" t="str">
        <v>CL570</v>
      </c>
      <c r="C29" s="134" t="str">
        <v>OR Service Centre - Provision Analogue/ISDN2</v>
      </c>
      <c r="D29" s="134" t="s">
        <v>127</v>
      </c>
      <c r="E29" s="352">
        <v>11338620.576428093</v>
      </c>
      <c r="F29" s="89">
        <f t="shared" si="1"/>
        <v>3949526.6782923914</v>
      </c>
      <c r="G29" s="89">
        <f t="shared" si="2"/>
        <v>876940.31047579763</v>
      </c>
      <c r="H29" s="352">
        <v>-2609199.8467222368</v>
      </c>
      <c r="J29" s="352">
        <v>3949526.6782923914</v>
      </c>
      <c r="K29" s="352">
        <v>876940.31047579763</v>
      </c>
      <c r="L29" s="213">
        <f t="shared" si="3"/>
        <v>12.929751821165739</v>
      </c>
      <c r="M29" s="214">
        <f t="shared" si="4"/>
        <v>0.34832514693216554</v>
      </c>
      <c r="N29" s="212">
        <f t="shared" si="5"/>
        <v>0.65167485306783446</v>
      </c>
      <c r="O29" s="231">
        <f t="shared" si="6"/>
        <v>8.4259941182617482</v>
      </c>
    </row>
    <row r="30" spans="1:15" ht="13.15">
      <c r="A30" s="237" t="b">
        <f t="shared" si="0"/>
        <v>0</v>
      </c>
      <c r="B30" s="134" t="str">
        <v>CL572</v>
      </c>
      <c r="C30" s="134" t="str">
        <v>OR Service Centre - Provision WLA</v>
      </c>
      <c r="D30" s="134" t="s">
        <v>127</v>
      </c>
      <c r="E30" s="352">
        <v>14054304.377280923</v>
      </c>
      <c r="F30" s="89">
        <f t="shared" si="1"/>
        <v>5341396.6020213058</v>
      </c>
      <c r="G30" s="89">
        <f t="shared" si="2"/>
        <v>1034075.0388643604</v>
      </c>
      <c r="H30" s="352">
        <v>-4842275.5331980716</v>
      </c>
      <c r="J30" s="352">
        <v>5341396.6020213058</v>
      </c>
      <c r="K30" s="352">
        <v>1034075.0388643604</v>
      </c>
      <c r="L30" s="213">
        <f t="shared" si="3"/>
        <v>13.591184245889552</v>
      </c>
      <c r="M30" s="214">
        <f t="shared" si="4"/>
        <v>0.38005414274759736</v>
      </c>
      <c r="N30" s="212">
        <f t="shared" si="5"/>
        <v>0.61994585725240259</v>
      </c>
      <c r="O30" s="231">
        <f t="shared" si="6"/>
        <v>8.4257983683933482</v>
      </c>
    </row>
    <row r="31" spans="1:15" ht="13.15">
      <c r="A31" s="237" t="b">
        <f t="shared" si="0"/>
        <v>0</v>
      </c>
      <c r="B31" s="134" t="str">
        <v>CL574</v>
      </c>
      <c r="C31" s="134" t="str">
        <v>Service Centre - Provision  NGA</v>
      </c>
      <c r="D31" s="134" t="s">
        <v>127</v>
      </c>
      <c r="E31" s="352">
        <v>10883231.961968284</v>
      </c>
      <c r="F31" s="89">
        <f t="shared" si="1"/>
        <v>4525949.371574522</v>
      </c>
      <c r="G31" s="89">
        <f t="shared" si="2"/>
        <v>706731.34824874636</v>
      </c>
      <c r="H31" s="352">
        <v>-4866011.836748952</v>
      </c>
      <c r="J31" s="352">
        <v>4525949.371574522</v>
      </c>
      <c r="K31" s="352">
        <v>706731.34824874636</v>
      </c>
      <c r="L31" s="213">
        <f t="shared" si="3"/>
        <v>15.3993904316492</v>
      </c>
      <c r="M31" s="214">
        <f t="shared" si="4"/>
        <v>0.41586445895764795</v>
      </c>
      <c r="N31" s="212">
        <f t="shared" si="5"/>
        <v>0.5841355410423521</v>
      </c>
      <c r="O31" s="231">
        <f t="shared" si="6"/>
        <v>8.9953312615138259</v>
      </c>
    </row>
    <row r="32" spans="1:15" ht="12" customHeight="1">
      <c r="A32" s="237" t="b">
        <f t="shared" si="0"/>
        <v>0</v>
      </c>
      <c r="B32" s="134" t="str">
        <v>CL575</v>
      </c>
      <c r="C32" s="134" t="str">
        <v>OR Service Centre - Assurance Analogue/ISDN2</v>
      </c>
      <c r="D32" s="134" t="s">
        <v>127</v>
      </c>
      <c r="E32" s="352">
        <v>7292886.1720498903</v>
      </c>
      <c r="F32" s="89">
        <f t="shared" si="1"/>
        <v>2499038.9940677853</v>
      </c>
      <c r="G32" s="89">
        <f t="shared" si="2"/>
        <v>535885.31915068219</v>
      </c>
      <c r="H32" s="352">
        <v>-1475950.9879876378</v>
      </c>
      <c r="I32" s="375"/>
      <c r="J32" s="352">
        <v>2499038.9940677853</v>
      </c>
      <c r="K32" s="352">
        <v>535885.31915068219</v>
      </c>
      <c r="L32" s="213">
        <f t="shared" si="3"/>
        <v>13.609042665337974</v>
      </c>
      <c r="M32" s="214">
        <f t="shared" si="4"/>
        <v>0.34266803774415056</v>
      </c>
      <c r="N32" s="212">
        <f t="shared" si="5"/>
        <v>0.65733196225584944</v>
      </c>
      <c r="O32" s="231">
        <f t="shared" si="6"/>
        <v>8.9456587196301864</v>
      </c>
    </row>
    <row r="33" spans="1:15" ht="12" customHeight="1">
      <c r="A33" s="237" t="b">
        <f t="shared" si="0"/>
        <v>0</v>
      </c>
      <c r="B33" s="134" t="str">
        <v>CL577</v>
      </c>
      <c r="C33" s="134" t="str">
        <v>OR Service Centre - Assurance WLA</v>
      </c>
      <c r="D33" s="134" t="s">
        <v>127</v>
      </c>
      <c r="E33" s="352">
        <v>6101342.4546161303</v>
      </c>
      <c r="F33" s="89">
        <f t="shared" si="1"/>
        <v>1906450.2827952818</v>
      </c>
      <c r="G33" s="89">
        <f t="shared" si="2"/>
        <v>377344.86509032029</v>
      </c>
      <c r="H33" s="352">
        <v>-866714.78099310037</v>
      </c>
      <c r="I33" s="375"/>
      <c r="J33" s="352">
        <v>1906450.2827952818</v>
      </c>
      <c r="K33" s="352">
        <v>377344.86509032029</v>
      </c>
      <c r="L33" s="213">
        <f t="shared" si="3"/>
        <v>16.169141332175617</v>
      </c>
      <c r="M33" s="214">
        <f t="shared" si="4"/>
        <v>0.31246406786311542</v>
      </c>
      <c r="N33" s="212">
        <f t="shared" si="5"/>
        <v>0.68753593213688458</v>
      </c>
      <c r="O33" s="231">
        <f t="shared" si="6"/>
        <v>11.11686565767039</v>
      </c>
    </row>
    <row r="34" spans="1:15" ht="12" customHeight="1">
      <c r="A34" s="237" t="b">
        <f t="shared" si="0"/>
        <v>0</v>
      </c>
      <c r="B34" s="134" t="str">
        <v>CL579</v>
      </c>
      <c r="C34" s="134" t="str">
        <v>Service Centre - Assurance  NGA</v>
      </c>
      <c r="D34" s="134" t="s">
        <v>127</v>
      </c>
      <c r="E34" s="352">
        <v>5498881.4793285746</v>
      </c>
      <c r="F34" s="89">
        <f t="shared" si="1"/>
        <v>2344235.648798075</v>
      </c>
      <c r="G34" s="89">
        <f t="shared" si="2"/>
        <v>430632.02257153142</v>
      </c>
      <c r="H34" s="352">
        <v>-4365187.0681217788</v>
      </c>
      <c r="J34" s="352">
        <v>2344235.648798075</v>
      </c>
      <c r="K34" s="352">
        <v>430632.02257153142</v>
      </c>
      <c r="L34" s="213">
        <f t="shared" si="3"/>
        <v>12.769327850938364</v>
      </c>
      <c r="M34" s="214">
        <f t="shared" si="4"/>
        <v>0.42631136124874458</v>
      </c>
      <c r="N34" s="212">
        <f t="shared" si="5"/>
        <v>0.57368863875125542</v>
      </c>
      <c r="O34" s="231">
        <f t="shared" si="6"/>
        <v>7.3256183125733241</v>
      </c>
    </row>
    <row r="35" spans="1:15" ht="12" customHeight="1">
      <c r="A35" s="237" t="b">
        <f t="shared" si="0"/>
        <v>0</v>
      </c>
      <c r="B35" s="134" t="str">
        <v>CL590</v>
      </c>
      <c r="C35" s="134" t="str">
        <v>Service Level Guarantees</v>
      </c>
      <c r="D35" s="134" t="s">
        <v>127</v>
      </c>
      <c r="E35" s="352">
        <v>2822800.6935291658</v>
      </c>
      <c r="F35" s="89">
        <f t="shared" si="1"/>
        <v>1003678.9509136576</v>
      </c>
      <c r="G35" s="89">
        <f t="shared" si="2"/>
        <v>265119.53912656329</v>
      </c>
      <c r="H35" s="352">
        <v>-6214602.0147838369</v>
      </c>
      <c r="J35" s="352">
        <v>1003678.9509136576</v>
      </c>
      <c r="K35" s="352">
        <v>265119.53912656329</v>
      </c>
      <c r="L35" s="213">
        <f t="shared" si="3"/>
        <v>10.647275198308231</v>
      </c>
      <c r="M35" s="214">
        <f t="shared" si="4"/>
        <v>0.35556139447408963</v>
      </c>
      <c r="N35" s="212">
        <f t="shared" si="5"/>
        <v>0.64443860552591037</v>
      </c>
      <c r="O35" s="231">
        <f t="shared" si="6"/>
        <v>6.8615151814483673</v>
      </c>
    </row>
    <row r="36" spans="1:15" ht="12" customHeight="1">
      <c r="A36" s="237" t="b">
        <f t="shared" si="0"/>
        <v>0</v>
      </c>
      <c r="B36" s="134" t="str">
        <v>CL600</v>
      </c>
      <c r="C36" s="134" t="str">
        <v>Other WLA</v>
      </c>
      <c r="D36" s="134" t="s">
        <v>127</v>
      </c>
      <c r="E36" s="352">
        <v>1035528.6552909053</v>
      </c>
      <c r="F36" s="89">
        <f t="shared" si="1"/>
        <v>1037688.4197334104</v>
      </c>
      <c r="G36" s="89">
        <f t="shared" si="2"/>
        <v>25118.617441024937</v>
      </c>
      <c r="H36" s="352">
        <v>-27985.951595309238</v>
      </c>
      <c r="J36" s="352">
        <v>1037688.4197334104</v>
      </c>
      <c r="K36" s="352">
        <v>25118.617441024937</v>
      </c>
      <c r="L36" s="213">
        <f t="shared" si="3"/>
        <v>41.22554347277211</v>
      </c>
      <c r="M36" s="214">
        <f t="shared" si="4"/>
        <v>1.0020856636187421</v>
      </c>
      <c r="N36" s="212">
        <f t="shared" si="5"/>
        <v>-2.085663618742073E-3</v>
      </c>
      <c r="O36" s="231">
        <f t="shared" si="6"/>
        <v>-8.5982616184030525E-2</v>
      </c>
    </row>
    <row r="37" spans="1:15" ht="12" customHeight="1">
      <c r="A37" s="237" t="b">
        <f t="shared" ref="A37:A58" si="7">AND($A105="Adjusted",HON_adjustment_capex)</f>
        <v>0</v>
      </c>
      <c r="B37" s="134" t="str">
        <v>CL950</v>
      </c>
      <c r="C37" s="134" t="str">
        <v>GEA Access Fibre Spine</v>
      </c>
      <c r="D37" s="134" t="s">
        <v>127</v>
      </c>
      <c r="E37" s="352">
        <v>102281237.00983277</v>
      </c>
      <c r="F37" s="89">
        <f t="shared" ref="F37:F58" si="8">IF($A37=TRUE,INDEX(F$63:F$69,MATCH($B37,$B$63:$B$69,0)),J37)</f>
        <v>42127691.779569022</v>
      </c>
      <c r="G37" s="89">
        <f t="shared" ref="G37:G58" si="9">IF($A37=TRUE,INDEX(G$63:G$68,MATCH($B37,$B$63:$B$68,0)),K37)</f>
        <v>3825446.1016885666</v>
      </c>
      <c r="H37" s="352">
        <v>-622726.37288010528</v>
      </c>
      <c r="J37" s="352">
        <v>42127691.779569022</v>
      </c>
      <c r="K37" s="352">
        <v>3825446.1016885666</v>
      </c>
      <c r="L37" s="213">
        <f t="shared" si="3"/>
        <v>26.737074393672788</v>
      </c>
      <c r="M37" s="214">
        <f t="shared" si="4"/>
        <v>0.41188093741493459</v>
      </c>
      <c r="N37" s="212">
        <f t="shared" si="5"/>
        <v>0.58811906258506541</v>
      </c>
      <c r="O37" s="231">
        <f t="shared" si="6"/>
        <v>15.724583128673997</v>
      </c>
    </row>
    <row r="38" spans="1:15" ht="12" customHeight="1">
      <c r="A38" s="237" t="b">
        <f t="shared" si="7"/>
        <v>0</v>
      </c>
      <c r="B38" s="134" t="str">
        <v>CL951</v>
      </c>
      <c r="C38" s="134" t="str">
        <v>GEA Distribution Fibre</v>
      </c>
      <c r="D38" s="134" t="s">
        <v>127</v>
      </c>
      <c r="E38" s="352">
        <v>395427973.69090223</v>
      </c>
      <c r="F38" s="89">
        <f t="shared" si="8"/>
        <v>251011172.96465841</v>
      </c>
      <c r="G38" s="89">
        <f t="shared" si="9"/>
        <v>12392048.674277533</v>
      </c>
      <c r="H38" s="352">
        <v>-11558432.159228813</v>
      </c>
      <c r="J38" s="352">
        <v>251011172.96465841</v>
      </c>
      <c r="K38" s="352">
        <v>12392048.674277533</v>
      </c>
      <c r="L38" s="213">
        <f t="shared" si="3"/>
        <v>31.909814437035045</v>
      </c>
      <c r="M38" s="214">
        <f t="shared" si="4"/>
        <v>0.63478355014121635</v>
      </c>
      <c r="N38" s="212">
        <f t="shared" si="5"/>
        <v>0.36521644985878365</v>
      </c>
      <c r="O38" s="231">
        <f t="shared" si="6"/>
        <v>11.6539891443465</v>
      </c>
    </row>
    <row r="39" spans="1:15" ht="12" customHeight="1">
      <c r="A39" s="237" t="b">
        <f t="shared" si="7"/>
        <v>0</v>
      </c>
      <c r="B39" s="134" t="str">
        <v>CL952</v>
      </c>
      <c r="C39" s="134" t="str">
        <v>GEA Electronics</v>
      </c>
      <c r="D39" s="134" t="s">
        <v>127</v>
      </c>
      <c r="E39" s="352">
        <v>79142936.665052891</v>
      </c>
      <c r="F39" s="89">
        <f t="shared" si="8"/>
        <v>39275760.331048392</v>
      </c>
      <c r="G39" s="89">
        <f t="shared" si="9"/>
        <v>4794432.245430748</v>
      </c>
      <c r="H39" s="352">
        <v>-5862276.3548231432</v>
      </c>
      <c r="J39" s="352">
        <v>39275760.331048392</v>
      </c>
      <c r="K39" s="352">
        <v>4794432.245430748</v>
      </c>
      <c r="L39" s="213">
        <f t="shared" si="3"/>
        <v>16.507259382063168</v>
      </c>
      <c r="M39" s="214">
        <f t="shared" si="4"/>
        <v>0.4962636210641318</v>
      </c>
      <c r="N39" s="212">
        <f t="shared" si="5"/>
        <v>0.5037363789358682</v>
      </c>
      <c r="O39" s="231">
        <f t="shared" si="6"/>
        <v>8.3153070672756382</v>
      </c>
    </row>
    <row r="40" spans="1:15" ht="12" customHeight="1">
      <c r="A40" s="237" t="b">
        <f t="shared" si="7"/>
        <v>0</v>
      </c>
      <c r="B40" s="134" t="str">
        <v>CL953</v>
      </c>
      <c r="C40" s="134" t="str">
        <v>GEA DSLAM &amp; Cabinets</v>
      </c>
      <c r="D40" s="134" t="s">
        <v>127</v>
      </c>
      <c r="E40" s="352">
        <v>476807177.2228902</v>
      </c>
      <c r="F40" s="89">
        <f t="shared" si="8"/>
        <v>227027426.67289916</v>
      </c>
      <c r="G40" s="89">
        <f t="shared" si="9"/>
        <v>40093808.598787986</v>
      </c>
      <c r="H40" s="352">
        <v>-2504134.3140085246</v>
      </c>
      <c r="J40" s="352">
        <v>227027426.67289916</v>
      </c>
      <c r="K40" s="352">
        <v>40093808.598787986</v>
      </c>
      <c r="L40" s="213">
        <f t="shared" si="3"/>
        <v>11.892289455317643</v>
      </c>
      <c r="M40" s="214">
        <f t="shared" si="4"/>
        <v>0.47614095910886844</v>
      </c>
      <c r="N40" s="212">
        <f t="shared" si="5"/>
        <v>0.52385904089113156</v>
      </c>
      <c r="O40" s="231">
        <f t="shared" si="6"/>
        <v>6.2298833480624181</v>
      </c>
    </row>
    <row r="41" spans="1:15" ht="12" customHeight="1">
      <c r="A41" s="237" t="b">
        <f t="shared" si="7"/>
        <v>0</v>
      </c>
      <c r="B41" s="134" t="str">
        <v>CL954</v>
      </c>
      <c r="C41" s="134" t="str">
        <v>GEA Customer Site Installation</v>
      </c>
      <c r="D41" s="134" t="s">
        <v>127</v>
      </c>
      <c r="E41" s="352">
        <v>196968807.13148695</v>
      </c>
      <c r="F41" s="89">
        <f t="shared" si="8"/>
        <v>147999529.67149505</v>
      </c>
      <c r="G41" s="89">
        <f t="shared" si="9"/>
        <v>22710293.833889887</v>
      </c>
      <c r="H41" s="352">
        <v>-15292889.901867678</v>
      </c>
      <c r="J41" s="352">
        <v>147999529.67149505</v>
      </c>
      <c r="K41" s="352">
        <v>22710293.833889887</v>
      </c>
      <c r="L41" s="213">
        <f t="shared" si="3"/>
        <v>8.6731069431411907</v>
      </c>
      <c r="M41" s="214">
        <f t="shared" si="4"/>
        <v>0.751385622052824</v>
      </c>
      <c r="N41" s="212">
        <f t="shared" si="5"/>
        <v>0.248614377947176</v>
      </c>
      <c r="O41" s="231">
        <f t="shared" si="6"/>
        <v>2.1562590875383805</v>
      </c>
    </row>
    <row r="42" spans="1:15" ht="12" customHeight="1">
      <c r="A42" s="237" t="b">
        <f t="shared" si="7"/>
        <v>0</v>
      </c>
      <c r="B42" s="134" t="str">
        <v>CL955</v>
      </c>
      <c r="C42" s="134" t="str">
        <v>GEA FTTC Repairs</v>
      </c>
      <c r="D42" s="134" t="s">
        <v>127</v>
      </c>
      <c r="E42" s="352">
        <v>2809500.3579294947</v>
      </c>
      <c r="F42" s="89">
        <f t="shared" si="8"/>
        <v>1057898.4003896131</v>
      </c>
      <c r="G42" s="89">
        <f t="shared" si="9"/>
        <v>248150.84106100438</v>
      </c>
      <c r="H42" s="352">
        <v>-590890.58195637527</v>
      </c>
      <c r="J42" s="352">
        <v>1057898.4003896131</v>
      </c>
      <c r="K42" s="352">
        <v>248150.84106100438</v>
      </c>
      <c r="L42" s="213">
        <f t="shared" si="3"/>
        <v>11.321744250058048</v>
      </c>
      <c r="M42" s="214">
        <f t="shared" si="4"/>
        <v>0.37654325168666214</v>
      </c>
      <c r="N42" s="212">
        <f t="shared" si="5"/>
        <v>0.62345674831333786</v>
      </c>
      <c r="O42" s="231">
        <f t="shared" si="6"/>
        <v>7.0586178553764203</v>
      </c>
    </row>
    <row r="43" spans="1:15" ht="12" customHeight="1">
      <c r="A43" s="237" t="b">
        <f t="shared" si="7"/>
        <v>0</v>
      </c>
      <c r="B43" s="134" t="str">
        <v>CL956</v>
      </c>
      <c r="C43" s="134" t="str">
        <v>GEA FTTP Repairs</v>
      </c>
      <c r="D43" s="134" t="s">
        <v>127</v>
      </c>
      <c r="E43" s="352">
        <v>17953.956925530994</v>
      </c>
      <c r="F43" s="89">
        <f t="shared" si="8"/>
        <v>6744.1594123963914</v>
      </c>
      <c r="G43" s="89">
        <f t="shared" si="9"/>
        <v>1380.026811103419</v>
      </c>
      <c r="H43" s="352">
        <v>-3914.6951683661764</v>
      </c>
      <c r="J43" s="352">
        <v>6744.1594123963914</v>
      </c>
      <c r="K43" s="352">
        <v>1380.026811103419</v>
      </c>
      <c r="L43" s="213">
        <f t="shared" si="3"/>
        <v>13.009860954205424</v>
      </c>
      <c r="M43" s="214">
        <f t="shared" si="4"/>
        <v>0.37563638146006806</v>
      </c>
      <c r="N43" s="212">
        <f t="shared" si="5"/>
        <v>0.62436361853993194</v>
      </c>
      <c r="O43" s="231">
        <f t="shared" si="6"/>
        <v>8.1228838620690702</v>
      </c>
    </row>
    <row r="44" spans="1:15" ht="12" customHeight="1">
      <c r="A44" s="237" t="b">
        <f t="shared" si="7"/>
        <v>0</v>
      </c>
      <c r="B44" s="134" t="str">
        <v>CL957</v>
      </c>
      <c r="C44" s="134" t="str">
        <v>GEA FTTP Provisions</v>
      </c>
      <c r="D44" s="134" t="s">
        <v>127</v>
      </c>
      <c r="E44" s="352">
        <v>277596.95944028714</v>
      </c>
      <c r="F44" s="89">
        <f t="shared" si="8"/>
        <v>107269.77566635616</v>
      </c>
      <c r="G44" s="89">
        <f t="shared" si="9"/>
        <v>16135.52846777798</v>
      </c>
      <c r="H44" s="352">
        <v>-97888.960680340737</v>
      </c>
      <c r="J44" s="352">
        <v>107269.77566635616</v>
      </c>
      <c r="K44" s="352">
        <v>16135.52846777798</v>
      </c>
      <c r="L44" s="213">
        <f t="shared" si="3"/>
        <v>17.204082283058622</v>
      </c>
      <c r="M44" s="214">
        <f t="shared" si="4"/>
        <v>0.38642273273684963</v>
      </c>
      <c r="N44" s="212">
        <f t="shared" si="5"/>
        <v>0.61357726726315032</v>
      </c>
      <c r="O44" s="231">
        <f t="shared" si="6"/>
        <v>10.556033793009489</v>
      </c>
    </row>
    <row r="45" spans="1:15" ht="12" customHeight="1">
      <c r="A45" s="237" t="b">
        <f t="shared" si="7"/>
        <v>0</v>
      </c>
      <c r="B45" s="134" t="str">
        <v>CL958</v>
      </c>
      <c r="C45" s="134" t="str">
        <v>GEA FTTC Provisions</v>
      </c>
      <c r="D45" s="134" t="s">
        <v>127</v>
      </c>
      <c r="E45" s="352">
        <v>20375267.089540333</v>
      </c>
      <c r="F45" s="89">
        <f t="shared" si="8"/>
        <v>7567174.6677043866</v>
      </c>
      <c r="G45" s="89">
        <f t="shared" si="9"/>
        <v>1599507.8738075446</v>
      </c>
      <c r="H45" s="352">
        <v>-3894563.8943726504</v>
      </c>
      <c r="J45" s="352">
        <v>7567174.6677043866</v>
      </c>
      <c r="K45" s="352">
        <v>1599507.8738075446</v>
      </c>
      <c r="L45" s="213">
        <f t="shared" si="3"/>
        <v>12.738460012102395</v>
      </c>
      <c r="M45" s="214">
        <f t="shared" si="4"/>
        <v>0.37139020727679217</v>
      </c>
      <c r="N45" s="212">
        <f t="shared" si="5"/>
        <v>0.62860979272320783</v>
      </c>
      <c r="O45" s="231">
        <f t="shared" si="6"/>
        <v>8.007520707820559</v>
      </c>
    </row>
    <row r="46" spans="1:15" ht="12" customHeight="1">
      <c r="A46" s="237" t="b">
        <f t="shared" si="7"/>
        <v>0</v>
      </c>
      <c r="B46" s="134" t="str">
        <v>CL998</v>
      </c>
      <c r="C46" s="134" t="str">
        <v>Fibre Rollout Funding</v>
      </c>
      <c r="D46" s="134" t="s">
        <v>127</v>
      </c>
      <c r="E46" s="352">
        <v>-13798150.009983063</v>
      </c>
      <c r="F46" s="89">
        <f t="shared" si="8"/>
        <v>29032489.100961089</v>
      </c>
      <c r="G46" s="89">
        <f t="shared" si="9"/>
        <v>-1493482.2590964865</v>
      </c>
      <c r="H46" s="352">
        <v>1551000.4589406629</v>
      </c>
      <c r="J46" s="352">
        <v>29032489.100961089</v>
      </c>
      <c r="K46" s="352">
        <v>-1493482.2590964865</v>
      </c>
      <c r="L46" s="213" t="str">
        <f t="shared" si="3"/>
        <v/>
      </c>
      <c r="M46" s="214" t="str">
        <f t="shared" si="4"/>
        <v/>
      </c>
      <c r="N46" s="212" t="str">
        <f t="shared" si="5"/>
        <v/>
      </c>
      <c r="O46" s="231" t="str">
        <f t="shared" si="6"/>
        <v/>
      </c>
    </row>
    <row r="47" spans="1:15" ht="12" customHeight="1">
      <c r="A47" s="237" t="b">
        <f t="shared" si="7"/>
        <v>0</v>
      </c>
      <c r="B47" s="134" t="str">
        <v>CL999</v>
      </c>
      <c r="C47" s="134" t="str">
        <v>BDUK Funding</v>
      </c>
      <c r="D47" s="134" t="s">
        <v>127</v>
      </c>
      <c r="E47" s="352">
        <v>-54994773.338035345</v>
      </c>
      <c r="F47" s="89">
        <f t="shared" si="8"/>
        <v>-105874171.08359492</v>
      </c>
      <c r="G47" s="89">
        <f t="shared" si="9"/>
        <v>-427126.26174040139</v>
      </c>
      <c r="H47" s="352">
        <v>-4236003.8458213918</v>
      </c>
      <c r="J47" s="352">
        <v>-105874171.08359492</v>
      </c>
      <c r="K47" s="352">
        <v>-427126.26174040139</v>
      </c>
      <c r="L47" s="213" t="str">
        <f t="shared" si="3"/>
        <v/>
      </c>
      <c r="M47" s="214" t="str">
        <f t="shared" si="4"/>
        <v/>
      </c>
      <c r="N47" s="212" t="str">
        <f t="shared" si="5"/>
        <v/>
      </c>
      <c r="O47" s="231" t="str">
        <f t="shared" si="6"/>
        <v/>
      </c>
    </row>
    <row r="48" spans="1:15" ht="12" customHeight="1">
      <c r="A48" s="237" t="b">
        <f t="shared" si="7"/>
        <v>1</v>
      </c>
      <c r="B48" s="134" t="str">
        <v>CN853</v>
      </c>
      <c r="C48" s="134" t="str">
        <v>Combi Card and MSAN Access - Voice</v>
      </c>
      <c r="D48" s="134" t="s">
        <v>127</v>
      </c>
      <c r="E48" s="352">
        <v>187875.80141628449</v>
      </c>
      <c r="F48" s="89">
        <f t="shared" si="8"/>
        <v>93937.900708142246</v>
      </c>
      <c r="G48" s="89">
        <f t="shared" si="9"/>
        <v>15691.755310896355</v>
      </c>
      <c r="H48" s="352">
        <v>-3371.6789182742987</v>
      </c>
      <c r="J48" s="352">
        <v>58354.77025549137</v>
      </c>
      <c r="K48" s="352">
        <v>19909.995285007088</v>
      </c>
      <c r="L48" s="213">
        <f t="shared" si="3"/>
        <v>9.4362554449101967</v>
      </c>
      <c r="M48" s="214">
        <f t="shared" si="4"/>
        <v>0.31060290796147927</v>
      </c>
      <c r="N48" s="212">
        <f t="shared" si="5"/>
        <v>0.68939709203852073</v>
      </c>
      <c r="O48" s="231">
        <f t="shared" si="6"/>
        <v>6.5053270634537474</v>
      </c>
    </row>
    <row r="49" spans="1:15" ht="12" customHeight="1">
      <c r="A49" s="237" t="b">
        <f t="shared" si="7"/>
        <v>0</v>
      </c>
      <c r="B49" s="134" t="str">
        <v>CN855</v>
      </c>
      <c r="C49" s="134" t="str">
        <v>iNode features</v>
      </c>
      <c r="D49" s="134" t="s">
        <v>127</v>
      </c>
      <c r="E49" s="352">
        <v>15983881.226439249</v>
      </c>
      <c r="F49" s="89">
        <f t="shared" si="8"/>
        <v>7064405.0583012644</v>
      </c>
      <c r="G49" s="89">
        <f t="shared" si="9"/>
        <v>1013417.6615696269</v>
      </c>
      <c r="H49" s="352">
        <v>-187949.85759123537</v>
      </c>
      <c r="J49" s="352">
        <v>7064405.0583012644</v>
      </c>
      <c r="K49" s="352">
        <v>1013417.6615696269</v>
      </c>
      <c r="L49" s="213">
        <f t="shared" si="3"/>
        <v>15.77225445398563</v>
      </c>
      <c r="M49" s="214">
        <f t="shared" si="4"/>
        <v>0.44197056761257053</v>
      </c>
      <c r="N49" s="212">
        <f t="shared" si="5"/>
        <v>0.55802943238742952</v>
      </c>
      <c r="O49" s="231">
        <f t="shared" si="6"/>
        <v>8.8013822004277085</v>
      </c>
    </row>
    <row r="50" spans="1:15" ht="12" customHeight="1">
      <c r="A50" s="237" t="b">
        <f t="shared" si="7"/>
        <v>0</v>
      </c>
      <c r="B50" s="134" t="str">
        <v>CO292</v>
      </c>
      <c r="C50" s="134" t="str">
        <v>Caller Display</v>
      </c>
      <c r="D50" s="134" t="s">
        <v>127</v>
      </c>
      <c r="E50" s="352">
        <v>174492352.24256146</v>
      </c>
      <c r="F50" s="89">
        <f t="shared" si="8"/>
        <v>11766304.955356466</v>
      </c>
      <c r="G50" s="89">
        <f t="shared" si="9"/>
        <v>1538954.1526300323</v>
      </c>
      <c r="H50" s="352">
        <v>-1848700.3972032121</v>
      </c>
      <c r="J50" s="352">
        <v>11766304.955356466</v>
      </c>
      <c r="K50" s="352">
        <v>1538954.1526300323</v>
      </c>
      <c r="L50" s="213">
        <f t="shared" si="3"/>
        <v>113.38372357900241</v>
      </c>
      <c r="M50" s="214">
        <f t="shared" si="4"/>
        <v>6.7431636998051062E-2</v>
      </c>
      <c r="N50" s="212">
        <f t="shared" si="5"/>
        <v>0.9325683630019489</v>
      </c>
      <c r="O50" s="231">
        <f t="shared" si="6"/>
        <v>105.73807348913574</v>
      </c>
    </row>
    <row r="51" spans="1:15" ht="12" customHeight="1">
      <c r="A51" s="237" t="b">
        <f t="shared" si="7"/>
        <v>0</v>
      </c>
      <c r="B51" s="134" t="str">
        <v>CO293</v>
      </c>
      <c r="C51" s="134" t="str">
        <v>Network Features</v>
      </c>
      <c r="D51" s="134" t="s">
        <v>127</v>
      </c>
      <c r="E51" s="352">
        <v>60843574.119835883</v>
      </c>
      <c r="F51" s="89">
        <f t="shared" si="8"/>
        <v>4757266.1842469843</v>
      </c>
      <c r="G51" s="89">
        <f t="shared" si="9"/>
        <v>796385.56591551215</v>
      </c>
      <c r="H51" s="352">
        <v>-825158.18756306567</v>
      </c>
      <c r="J51" s="352">
        <v>4757266.1842469843</v>
      </c>
      <c r="K51" s="352">
        <v>796385.56591551215</v>
      </c>
      <c r="L51" s="213">
        <f t="shared" si="3"/>
        <v>76.399644498693391</v>
      </c>
      <c r="M51" s="214">
        <f t="shared" si="4"/>
        <v>7.8188473525194285E-2</v>
      </c>
      <c r="N51" s="212">
        <f t="shared" si="5"/>
        <v>0.92181152647480569</v>
      </c>
      <c r="O51" s="231">
        <f t="shared" si="6"/>
        <v>70.42607291747305</v>
      </c>
    </row>
    <row r="52" spans="1:15" ht="13.15">
      <c r="A52" s="237" t="b">
        <f t="shared" si="7"/>
        <v>0</v>
      </c>
      <c r="B52" s="134" t="str">
        <v>CO801</v>
      </c>
      <c r="C52" s="134" t="str">
        <v>Ofcom Licence Fee Openreach</v>
      </c>
      <c r="D52" s="134" t="s">
        <v>127</v>
      </c>
      <c r="E52" s="352">
        <v>69039.84349388782</v>
      </c>
      <c r="F52" s="89">
        <f t="shared" si="8"/>
        <v>47746.008155142859</v>
      </c>
      <c r="G52" s="89">
        <f t="shared" si="9"/>
        <v>5791.0405922467071</v>
      </c>
      <c r="H52" s="352">
        <v>-1505592.4124444614</v>
      </c>
      <c r="J52" s="352">
        <v>47746.008155142859</v>
      </c>
      <c r="K52" s="352">
        <v>5791.0405922467071</v>
      </c>
      <c r="L52" s="213">
        <f t="shared" si="3"/>
        <v>11.921837257766992</v>
      </c>
      <c r="M52" s="214">
        <f t="shared" si="4"/>
        <v>0.69157179012681091</v>
      </c>
      <c r="N52" s="212">
        <f t="shared" si="5"/>
        <v>0.30842820987318909</v>
      </c>
      <c r="O52" s="231">
        <f t="shared" si="6"/>
        <v>3.6770309238125627</v>
      </c>
    </row>
    <row r="53" spans="1:15" ht="13.15">
      <c r="A53" s="237" t="b">
        <f t="shared" si="7"/>
        <v>0</v>
      </c>
      <c r="B53" s="134" t="str">
        <v>CO989</v>
      </c>
      <c r="C53" s="134" t="str">
        <v>Special Fault Investigation</v>
      </c>
      <c r="D53" s="134" t="s">
        <v>127</v>
      </c>
      <c r="E53" s="352">
        <v>10618691.684454359</v>
      </c>
      <c r="F53" s="89">
        <f t="shared" si="8"/>
        <v>4360311.5647160159</v>
      </c>
      <c r="G53" s="89">
        <f t="shared" si="9"/>
        <v>741618.85027633118</v>
      </c>
      <c r="H53" s="352">
        <v>-5415933.2589502931</v>
      </c>
      <c r="J53" s="352">
        <v>4360311.5647160159</v>
      </c>
      <c r="K53" s="352">
        <v>741618.85027633118</v>
      </c>
      <c r="L53" s="213">
        <f t="shared" si="3"/>
        <v>14.31826022288643</v>
      </c>
      <c r="M53" s="214">
        <f t="shared" si="4"/>
        <v>0.41062606338777696</v>
      </c>
      <c r="N53" s="212">
        <f t="shared" si="5"/>
        <v>0.58937393661222304</v>
      </c>
      <c r="O53" s="231">
        <f t="shared" si="6"/>
        <v>8.4388093930007813</v>
      </c>
    </row>
    <row r="54" spans="1:15" ht="13.15">
      <c r="A54" s="237" t="b">
        <f t="shared" si="7"/>
        <v>0</v>
      </c>
      <c r="B54" s="134" t="str">
        <v>CP502</v>
      </c>
      <c r="C54" s="134" t="str">
        <v>Openreach sales product management</v>
      </c>
      <c r="D54" s="134" t="s">
        <v>127</v>
      </c>
      <c r="E54" s="352">
        <v>5507134.2163878055</v>
      </c>
      <c r="F54" s="89">
        <f t="shared" si="8"/>
        <v>1514785.157492236</v>
      </c>
      <c r="G54" s="89">
        <f t="shared" si="9"/>
        <v>479791.05601137964</v>
      </c>
      <c r="H54" s="352">
        <v>-8017830.6052451329</v>
      </c>
      <c r="J54" s="352">
        <v>1514785.157492236</v>
      </c>
      <c r="K54" s="352">
        <v>479791.05601137964</v>
      </c>
      <c r="L54" s="213">
        <f t="shared" si="3"/>
        <v>11.478192741169373</v>
      </c>
      <c r="M54" s="214">
        <f t="shared" si="4"/>
        <v>0.27505869622436796</v>
      </c>
      <c r="N54" s="212">
        <f t="shared" si="5"/>
        <v>0.72494130377563204</v>
      </c>
      <c r="O54" s="231">
        <f t="shared" si="6"/>
        <v>8.3210160107713218</v>
      </c>
    </row>
    <row r="55" spans="1:15" ht="13.15">
      <c r="A55" s="237" t="b">
        <f t="shared" si="7"/>
        <v>1</v>
      </c>
      <c r="B55" s="134" t="str">
        <v>CT134</v>
      </c>
      <c r="C55" s="134" t="str">
        <v>Co-mingling power &amp; vent</v>
      </c>
      <c r="D55" s="134" t="s">
        <v>127</v>
      </c>
      <c r="E55" s="352">
        <v>200248869.39749452</v>
      </c>
      <c r="F55" s="89">
        <f t="shared" si="8"/>
        <v>100124434.69874726</v>
      </c>
      <c r="G55" s="89">
        <f t="shared" si="9"/>
        <v>11606819.382919822</v>
      </c>
      <c r="H55" s="352">
        <v>-4038491.7232827856</v>
      </c>
      <c r="J55" s="352">
        <v>56694398.877808563</v>
      </c>
      <c r="K55" s="352">
        <v>7863611.7225939166</v>
      </c>
      <c r="L55" s="213">
        <f t="shared" si="3"/>
        <v>25.465253939501451</v>
      </c>
      <c r="M55" s="214">
        <f t="shared" si="4"/>
        <v>0.28311969524916536</v>
      </c>
      <c r="N55" s="212">
        <f t="shared" si="5"/>
        <v>0.71688030475083464</v>
      </c>
      <c r="O55" s="231">
        <f t="shared" si="6"/>
        <v>18.255539004707192</v>
      </c>
    </row>
    <row r="56" spans="1:15" ht="13.15">
      <c r="A56" s="237" t="b">
        <f t="shared" si="7"/>
        <v>0</v>
      </c>
      <c r="B56" s="134" t="str">
        <v>CW900</v>
      </c>
      <c r="C56" s="134" t="str">
        <v>Openreach copper</v>
      </c>
      <c r="D56" s="134" t="s">
        <v>127</v>
      </c>
      <c r="E56" s="352">
        <v>0</v>
      </c>
      <c r="F56" s="89">
        <f t="shared" si="8"/>
        <v>0</v>
      </c>
      <c r="G56" s="89">
        <f t="shared" si="9"/>
        <v>0</v>
      </c>
      <c r="H56" s="352">
        <v>226679286.31920847</v>
      </c>
      <c r="J56" s="352">
        <v>0</v>
      </c>
      <c r="K56" s="352">
        <v>0</v>
      </c>
      <c r="L56" s="213" t="str">
        <f t="shared" si="3"/>
        <v/>
      </c>
      <c r="M56" s="214" t="str">
        <f t="shared" si="4"/>
        <v/>
      </c>
      <c r="N56" s="212" t="str">
        <f t="shared" si="5"/>
        <v/>
      </c>
      <c r="O56" s="231" t="str">
        <f t="shared" si="6"/>
        <v/>
      </c>
    </row>
    <row r="57" spans="1:15" ht="13.15">
      <c r="A57" s="237" t="b">
        <f t="shared" si="7"/>
        <v>0</v>
      </c>
      <c r="B57" s="134" t="str">
        <v>CO254</v>
      </c>
      <c r="C57" s="134" t="str">
        <v>OR Project Services</v>
      </c>
      <c r="D57" s="134" t="s">
        <v>127</v>
      </c>
      <c r="E57" s="352">
        <v>0</v>
      </c>
      <c r="F57" s="89">
        <f t="shared" si="8"/>
        <v>0</v>
      </c>
      <c r="G57" s="89">
        <f t="shared" si="9"/>
        <v>0</v>
      </c>
      <c r="H57" s="352">
        <v>0</v>
      </c>
      <c r="J57" s="352">
        <v>0</v>
      </c>
      <c r="K57" s="352">
        <v>0</v>
      </c>
      <c r="L57" s="213" t="str">
        <f t="shared" si="3"/>
        <v/>
      </c>
      <c r="M57" s="214" t="str">
        <f t="shared" si="4"/>
        <v/>
      </c>
      <c r="N57" s="212" t="str">
        <f t="shared" si="5"/>
        <v/>
      </c>
      <c r="O57" s="231" t="str">
        <f t="shared" si="6"/>
        <v/>
      </c>
    </row>
    <row r="58" spans="1:15" ht="13.15">
      <c r="A58" s="237" t="b">
        <f t="shared" si="7"/>
        <v>0</v>
      </c>
      <c r="B58" s="134" t="str">
        <v>CW901</v>
      </c>
      <c r="C58" s="134" t="str">
        <v>Openreach non copper</v>
      </c>
      <c r="D58" s="134" t="s">
        <v>127</v>
      </c>
      <c r="E58" s="352">
        <v>0</v>
      </c>
      <c r="F58" s="89">
        <f t="shared" si="8"/>
        <v>0</v>
      </c>
      <c r="G58" s="89">
        <f t="shared" si="9"/>
        <v>0</v>
      </c>
      <c r="H58" s="352">
        <v>0</v>
      </c>
      <c r="J58" s="352">
        <v>0</v>
      </c>
      <c r="K58" s="352">
        <v>0</v>
      </c>
      <c r="L58" s="213" t="str">
        <f t="shared" si="3"/>
        <v/>
      </c>
      <c r="M58" s="214" t="str">
        <f t="shared" si="4"/>
        <v/>
      </c>
      <c r="N58" s="212" t="str">
        <f t="shared" si="5"/>
        <v/>
      </c>
      <c r="O58" s="231" t="str">
        <f t="shared" si="6"/>
        <v/>
      </c>
    </row>
    <row r="59" spans="1:15">
      <c r="C59" s="53" t="s">
        <v>528</v>
      </c>
      <c r="E59" s="52" t="s">
        <v>529</v>
      </c>
      <c r="F59" s="52" t="s">
        <v>530</v>
      </c>
      <c r="G59" s="52" t="s">
        <v>531</v>
      </c>
      <c r="H59" s="52" t="s">
        <v>532</v>
      </c>
      <c r="K59" s="52" t="s">
        <v>524</v>
      </c>
    </row>
    <row r="60" spans="1:15">
      <c r="C60" s="53"/>
      <c r="E60" s="52"/>
      <c r="F60" s="52"/>
      <c r="G60" s="52"/>
      <c r="H60" s="52"/>
      <c r="K60" s="52"/>
    </row>
    <row r="61" spans="1:15">
      <c r="C61" s="53"/>
      <c r="E61" s="53"/>
      <c r="F61" s="53"/>
      <c r="G61" s="53"/>
      <c r="H61" s="53"/>
    </row>
    <row r="62" spans="1:15" ht="30">
      <c r="B62" s="50" t="s">
        <v>821</v>
      </c>
      <c r="C62" s="50"/>
      <c r="D62" s="61" t="s">
        <v>78</v>
      </c>
      <c r="E62" s="233" t="s">
        <v>760</v>
      </c>
      <c r="F62" s="233" t="s">
        <v>761</v>
      </c>
      <c r="G62" s="232" t="s">
        <v>762</v>
      </c>
      <c r="H62" s="53"/>
    </row>
    <row r="63" spans="1:15">
      <c r="B63" s="39" t="str">
        <f t="shared" ref="B63:B67" si="10">INDEX(Comp_code,MATCH(C63,Component_list,0))</f>
        <v>CL175</v>
      </c>
      <c r="C63" s="134" t="s">
        <v>564</v>
      </c>
      <c r="D63" s="134" t="s">
        <v>127</v>
      </c>
      <c r="E63" s="131">
        <f t="shared" ref="E63:E67" si="11">INDEX(BY1516_GRC,MATCH($B63,Comp_code,0))</f>
        <v>140893542.78153473</v>
      </c>
      <c r="F63" s="131">
        <f>E63*0.5</f>
        <v>70446771.390767366</v>
      </c>
      <c r="G63" s="131">
        <f t="shared" ref="G63:G67" si="12">$E63/INDEX(Adj_component_life_15_16,MATCH($B63,Comp_code,0))</f>
        <v>11255460.777913131</v>
      </c>
      <c r="H63" s="53"/>
    </row>
    <row r="64" spans="1:15">
      <c r="B64" s="39" t="str">
        <f t="shared" si="10"/>
        <v>CL177</v>
      </c>
      <c r="C64" s="134" t="s">
        <v>295</v>
      </c>
      <c r="D64" s="134" t="s">
        <v>127</v>
      </c>
      <c r="E64" s="131">
        <f t="shared" si="11"/>
        <v>27811956.156391434</v>
      </c>
      <c r="F64" s="131">
        <f t="shared" ref="F64" si="13">E64*0.5</f>
        <v>13905978.078195717</v>
      </c>
      <c r="G64" s="131">
        <f t="shared" si="12"/>
        <v>4296923.9594330797</v>
      </c>
      <c r="H64" s="53"/>
    </row>
    <row r="65" spans="1:8">
      <c r="B65" s="39" t="str">
        <f t="shared" si="10"/>
        <v>CL183</v>
      </c>
      <c r="C65" s="134" t="s">
        <v>296</v>
      </c>
      <c r="D65" s="134" t="s">
        <v>127</v>
      </c>
      <c r="E65" s="131">
        <f t="shared" si="11"/>
        <v>2486630995.3985305</v>
      </c>
      <c r="F65" s="131">
        <f t="shared" ref="F65:F67" si="14">E65*0.5</f>
        <v>1243315497.6992652</v>
      </c>
      <c r="G65" s="131">
        <f t="shared" si="12"/>
        <v>214566096.16790283</v>
      </c>
      <c r="H65" s="53"/>
    </row>
    <row r="66" spans="1:8">
      <c r="B66" s="39" t="str">
        <f t="shared" si="10"/>
        <v>CN853</v>
      </c>
      <c r="C66" s="134" t="s">
        <v>298</v>
      </c>
      <c r="D66" s="134" t="s">
        <v>127</v>
      </c>
      <c r="E66" s="131">
        <f t="shared" si="11"/>
        <v>187875.80141628449</v>
      </c>
      <c r="F66" s="131">
        <f t="shared" si="14"/>
        <v>93937.900708142246</v>
      </c>
      <c r="G66" s="131">
        <f t="shared" si="12"/>
        <v>15691.755310896355</v>
      </c>
      <c r="H66" s="53"/>
    </row>
    <row r="67" spans="1:8">
      <c r="B67" s="39" t="str">
        <f t="shared" si="10"/>
        <v>CF187</v>
      </c>
      <c r="C67" s="134" t="s">
        <v>565</v>
      </c>
      <c r="D67" s="134" t="s">
        <v>127</v>
      </c>
      <c r="E67" s="131">
        <f t="shared" si="11"/>
        <v>341083433.57938141</v>
      </c>
      <c r="F67" s="131">
        <f t="shared" si="14"/>
        <v>170541716.7896907</v>
      </c>
      <c r="G67" s="131">
        <f t="shared" si="12"/>
        <v>47677268.790658928</v>
      </c>
      <c r="H67" s="53"/>
    </row>
    <row r="68" spans="1:8">
      <c r="B68" s="39" t="str">
        <f>INDEX(Comp_code,MATCH(C68,Component_list,0))</f>
        <v>CT134</v>
      </c>
      <c r="C68" s="134" t="s">
        <v>297</v>
      </c>
      <c r="D68" s="134" t="s">
        <v>127</v>
      </c>
      <c r="E68" s="131">
        <f>INDEX(BY1516_GRC,MATCH($B68,Comp_code,0))</f>
        <v>200248869.39749452</v>
      </c>
      <c r="F68" s="131">
        <f>E68*0.5</f>
        <v>100124434.69874726</v>
      </c>
      <c r="G68" s="131">
        <f>$E68/INDEX(Adj_component_life_15_16,MATCH($B68,Comp_code,0))</f>
        <v>11606819.382919822</v>
      </c>
      <c r="H68" s="53"/>
    </row>
    <row r="69" spans="1:8">
      <c r="C69" s="255" t="s">
        <v>664</v>
      </c>
      <c r="D69" s="134"/>
      <c r="E69" s="235"/>
      <c r="F69" s="235"/>
      <c r="G69" s="235"/>
      <c r="H69" s="235"/>
    </row>
    <row r="70" spans="1:8">
      <c r="C70" s="134"/>
      <c r="D70" s="134"/>
      <c r="E70" s="235"/>
      <c r="F70" s="235"/>
      <c r="G70" s="235"/>
      <c r="H70" s="235"/>
    </row>
    <row r="71" spans="1:8" ht="15">
      <c r="B71" s="57"/>
      <c r="C71" s="50" t="s">
        <v>163</v>
      </c>
      <c r="D71" s="106" t="s">
        <v>251</v>
      </c>
      <c r="E71" s="50"/>
      <c r="F71" s="150"/>
      <c r="G71" s="57"/>
      <c r="H71" s="235"/>
    </row>
    <row r="72" spans="1:8" ht="23.25">
      <c r="B72" s="57"/>
      <c r="C72" s="61" t="s">
        <v>126</v>
      </c>
      <c r="D72" s="61" t="s">
        <v>78</v>
      </c>
      <c r="E72" s="234" t="s">
        <v>464</v>
      </c>
      <c r="F72" s="234" t="s">
        <v>533</v>
      </c>
      <c r="G72" s="57"/>
      <c r="H72" s="235"/>
    </row>
    <row r="73" spans="1:8" ht="13.15">
      <c r="A73" s="53" t="str">
        <f>IF($G73="","","Adjusted")</f>
        <v>Adjusted</v>
      </c>
      <c r="B73" s="134" t="str">
        <f t="array" ref="B73:B126">Comp_code</f>
        <v>CF187</v>
      </c>
      <c r="C73" s="134" t="str">
        <f t="array" ref="C73:C126">Component_list</f>
        <v>MPF Line Testing Systems</v>
      </c>
      <c r="D73" s="57" t="s">
        <v>128</v>
      </c>
      <c r="E73" s="189">
        <f t="array" ref="E73:E126">IFERROR(BY1516_GRC/Unadjusted_OCM_dep_2015_16,0)</f>
        <v>15.045391435345469</v>
      </c>
      <c r="F73" s="359">
        <v>7.1540052991921277</v>
      </c>
      <c r="G73" s="104">
        <f>_xlfn.IFNA(MATCH($C73,$C$63:$C$68,0),"")</f>
        <v>5</v>
      </c>
    </row>
    <row r="74" spans="1:8">
      <c r="A74" s="53" t="str">
        <f t="shared" ref="A74:A126" si="15">IF($G74="","","Adjusted")</f>
        <v/>
      </c>
      <c r="B74" s="134" t="str">
        <v>CK981</v>
      </c>
      <c r="C74" s="134" t="str">
        <v>Openreach time related charges</v>
      </c>
      <c r="D74" s="57" t="s">
        <v>128</v>
      </c>
      <c r="E74" s="189">
        <v>12.843824266100848</v>
      </c>
      <c r="F74" s="360">
        <v>13.424794343461677</v>
      </c>
      <c r="G74" s="104" t="str">
        <f t="shared" ref="G74:G126" si="16">_xlfn.IFNA(MATCH($C74,$C$63:$C$68,0),"")</f>
        <v/>
      </c>
    </row>
    <row r="75" spans="1:8">
      <c r="A75" s="53" t="str">
        <f t="shared" si="15"/>
        <v/>
      </c>
      <c r="B75" s="134" t="str">
        <v>CL120</v>
      </c>
      <c r="C75" s="134" t="str">
        <v>Co-mingling electricity</v>
      </c>
      <c r="D75" s="57" t="s">
        <v>128</v>
      </c>
      <c r="E75" s="189">
        <v>18.40631861754995</v>
      </c>
      <c r="F75" s="360">
        <v>21.770914493876287</v>
      </c>
      <c r="G75" s="104" t="str">
        <f t="shared" si="16"/>
        <v/>
      </c>
    </row>
    <row r="76" spans="1:8">
      <c r="A76" s="53" t="str">
        <f t="shared" si="15"/>
        <v/>
      </c>
      <c r="B76" s="134" t="str">
        <v>CL131</v>
      </c>
      <c r="C76" s="134" t="str">
        <v>Co-mingling set up</v>
      </c>
      <c r="D76" s="57" t="s">
        <v>128</v>
      </c>
      <c r="E76" s="189">
        <v>96.659949920326682</v>
      </c>
      <c r="F76" s="360">
        <v>12.372597635353113</v>
      </c>
      <c r="G76" s="104" t="str">
        <f t="shared" si="16"/>
        <v/>
      </c>
    </row>
    <row r="77" spans="1:8">
      <c r="A77" s="53" t="str">
        <f t="shared" si="15"/>
        <v/>
      </c>
      <c r="B77" s="134" t="str">
        <v>CL132</v>
      </c>
      <c r="C77" s="134" t="str">
        <v>Co-mingling rentals</v>
      </c>
      <c r="D77" s="57" t="s">
        <v>128</v>
      </c>
      <c r="E77" s="189">
        <v>7.9316116321845618</v>
      </c>
      <c r="F77" s="360">
        <v>12.137265272448397</v>
      </c>
      <c r="G77" s="104" t="str">
        <f t="shared" si="16"/>
        <v/>
      </c>
    </row>
    <row r="78" spans="1:8">
      <c r="A78" s="53" t="str">
        <f t="shared" si="15"/>
        <v/>
      </c>
      <c r="B78" s="134" t="str">
        <v>CL133</v>
      </c>
      <c r="C78" s="134" t="str">
        <v>WLA tie cables</v>
      </c>
      <c r="D78" s="57" t="s">
        <v>128</v>
      </c>
      <c r="E78" s="189">
        <v>17.398077923044589</v>
      </c>
      <c r="F78" s="360">
        <v>18.709276154207295</v>
      </c>
      <c r="G78" s="104" t="str">
        <f t="shared" si="16"/>
        <v/>
      </c>
    </row>
    <row r="79" spans="1:8">
      <c r="A79" s="53" t="str">
        <f t="shared" si="15"/>
        <v/>
      </c>
      <c r="B79" s="134" t="str">
        <v>CL139</v>
      </c>
      <c r="C79" s="134" t="str">
        <v>Local Loop Unbundling systems development</v>
      </c>
      <c r="D79" s="57" t="s">
        <v>128</v>
      </c>
      <c r="E79" s="189">
        <v>12.70989000820993</v>
      </c>
      <c r="F79" s="360">
        <v>11.497625214095164</v>
      </c>
      <c r="G79" s="104" t="str">
        <f t="shared" si="16"/>
        <v/>
      </c>
    </row>
    <row r="80" spans="1:8">
      <c r="A80" s="53" t="str">
        <f t="shared" si="15"/>
        <v/>
      </c>
      <c r="B80" s="134" t="str">
        <v>CL144</v>
      </c>
      <c r="C80" s="134" t="str">
        <v>Wholesale Access specific</v>
      </c>
      <c r="D80" s="57" t="s">
        <v>128</v>
      </c>
      <c r="E80" s="189">
        <v>11.15158056679654</v>
      </c>
      <c r="F80" s="360">
        <v>11.497609697400156</v>
      </c>
      <c r="G80" s="104" t="str">
        <f t="shared" si="16"/>
        <v/>
      </c>
    </row>
    <row r="81" spans="1:7">
      <c r="A81" s="53" t="str">
        <f t="shared" si="15"/>
        <v/>
      </c>
      <c r="B81" s="134" t="str">
        <v>CL160</v>
      </c>
      <c r="C81" s="134" t="str">
        <v>Routeing &amp; records</v>
      </c>
      <c r="D81" s="57" t="s">
        <v>128</v>
      </c>
      <c r="E81" s="189">
        <v>14.550265657594535</v>
      </c>
      <c r="F81" s="360">
        <v>14.901111753555778</v>
      </c>
      <c r="G81" s="104" t="str">
        <f t="shared" si="16"/>
        <v/>
      </c>
    </row>
    <row r="82" spans="1:7">
      <c r="A82" s="53" t="str">
        <f t="shared" si="15"/>
        <v/>
      </c>
      <c r="B82" s="134" t="str">
        <v>CL161</v>
      </c>
      <c r="C82" s="134" t="str">
        <v>MDF Hardware jumpering</v>
      </c>
      <c r="D82" s="57" t="s">
        <v>128</v>
      </c>
      <c r="E82" s="189">
        <v>14.998182402349853</v>
      </c>
      <c r="F82" s="360">
        <v>13.782797410490419</v>
      </c>
      <c r="G82" s="104" t="str">
        <f t="shared" si="16"/>
        <v/>
      </c>
    </row>
    <row r="83" spans="1:7">
      <c r="A83" s="53" t="str">
        <f t="shared" si="15"/>
        <v/>
      </c>
      <c r="B83" s="134" t="str">
        <v>CL171</v>
      </c>
      <c r="C83" s="134" t="str">
        <v>E side copper capital</v>
      </c>
      <c r="D83" s="57" t="s">
        <v>128</v>
      </c>
      <c r="E83" s="189">
        <v>29.850497803665657</v>
      </c>
      <c r="F83" s="360">
        <v>27.316030933391271</v>
      </c>
      <c r="G83" s="104" t="str">
        <f t="shared" si="16"/>
        <v/>
      </c>
    </row>
    <row r="84" spans="1:7">
      <c r="A84" s="53" t="str">
        <f t="shared" si="15"/>
        <v/>
      </c>
      <c r="B84" s="134" t="str">
        <v>CL172</v>
      </c>
      <c r="C84" s="134" t="str">
        <v>E side copper current</v>
      </c>
      <c r="D84" s="57" t="s">
        <v>128</v>
      </c>
      <c r="E84" s="189">
        <v>13.718803722543853</v>
      </c>
      <c r="F84" s="360">
        <v>13.799595005918995</v>
      </c>
      <c r="G84" s="104" t="str">
        <f t="shared" si="16"/>
        <v/>
      </c>
    </row>
    <row r="85" spans="1:7">
      <c r="A85" s="53" t="str">
        <f t="shared" si="15"/>
        <v/>
      </c>
      <c r="B85" s="134" t="str">
        <v>CL173</v>
      </c>
      <c r="C85" s="134" t="str">
        <v>D side copper capital</v>
      </c>
      <c r="D85" s="57" t="s">
        <v>128</v>
      </c>
      <c r="E85" s="189">
        <v>29.026100814205154</v>
      </c>
      <c r="F85" s="360">
        <v>28.642996277403604</v>
      </c>
      <c r="G85" s="104" t="str">
        <f t="shared" si="16"/>
        <v/>
      </c>
    </row>
    <row r="86" spans="1:7">
      <c r="A86" s="53" t="str">
        <f t="shared" si="15"/>
        <v/>
      </c>
      <c r="B86" s="134" t="str">
        <v>CL174</v>
      </c>
      <c r="C86" s="134" t="str">
        <v>D side copper current</v>
      </c>
      <c r="D86" s="57" t="s">
        <v>128</v>
      </c>
      <c r="E86" s="189">
        <v>15.325401168273741</v>
      </c>
      <c r="F86" s="360">
        <v>13.853740155847037</v>
      </c>
      <c r="G86" s="104" t="str">
        <f t="shared" si="16"/>
        <v/>
      </c>
    </row>
    <row r="87" spans="1:7" ht="13.15">
      <c r="A87" s="53" t="str">
        <f t="shared" si="15"/>
        <v>Adjusted</v>
      </c>
      <c r="B87" s="134" t="str">
        <v>CL175</v>
      </c>
      <c r="C87" s="134" t="str">
        <v>Local exchanges general frames equipment</v>
      </c>
      <c r="D87" s="57" t="s">
        <v>128</v>
      </c>
      <c r="E87" s="189">
        <v>33.092347198979404</v>
      </c>
      <c r="F87" s="359">
        <v>12.517794301057281</v>
      </c>
      <c r="G87" s="104">
        <f t="shared" si="16"/>
        <v>1</v>
      </c>
    </row>
    <row r="88" spans="1:7">
      <c r="A88" s="53" t="str">
        <f t="shared" si="15"/>
        <v/>
      </c>
      <c r="B88" s="134" t="str">
        <v>CL176</v>
      </c>
      <c r="C88" s="134" t="str">
        <v>Local exchanges general frames maintenance</v>
      </c>
      <c r="D88" s="57" t="s">
        <v>128</v>
      </c>
      <c r="E88" s="189">
        <v>15.921867645484635</v>
      </c>
      <c r="F88" s="360">
        <v>14.340335269136594</v>
      </c>
      <c r="G88" s="104" t="str">
        <f t="shared" si="16"/>
        <v/>
      </c>
    </row>
    <row r="89" spans="1:7" ht="13.15">
      <c r="A89" s="53" t="str">
        <f t="shared" si="15"/>
        <v>Adjusted</v>
      </c>
      <c r="B89" s="134" t="str">
        <v>CL177</v>
      </c>
      <c r="C89" s="134" t="str">
        <v>Analogue line test equipment</v>
      </c>
      <c r="D89" s="57" t="s">
        <v>128</v>
      </c>
      <c r="E89" s="189">
        <v>15.053684694467265</v>
      </c>
      <c r="F89" s="359">
        <v>6.472526956251011</v>
      </c>
      <c r="G89" s="104">
        <f t="shared" si="16"/>
        <v>2</v>
      </c>
    </row>
    <row r="90" spans="1:7">
      <c r="A90" s="53" t="str">
        <f t="shared" si="15"/>
        <v/>
      </c>
      <c r="B90" s="134" t="str">
        <v>CL178</v>
      </c>
      <c r="C90" s="134" t="str">
        <v>Dropwire capital &amp; analogue NTE</v>
      </c>
      <c r="D90" s="57" t="s">
        <v>128</v>
      </c>
      <c r="E90" s="189">
        <v>10.957420708960852</v>
      </c>
      <c r="F90" s="360">
        <v>11.232405546846088</v>
      </c>
      <c r="G90" s="104" t="str">
        <f t="shared" si="16"/>
        <v/>
      </c>
    </row>
    <row r="91" spans="1:7">
      <c r="A91" s="53" t="str">
        <f t="shared" si="15"/>
        <v/>
      </c>
      <c r="B91" s="134" t="str">
        <v>CL180</v>
      </c>
      <c r="C91" s="134" t="str">
        <v>Analogue line drop maintenance</v>
      </c>
      <c r="D91" s="57" t="s">
        <v>128</v>
      </c>
      <c r="E91" s="189">
        <v>12.791775460493316</v>
      </c>
      <c r="F91" s="360">
        <v>13.529311453346065</v>
      </c>
      <c r="G91" s="104" t="str">
        <f t="shared" si="16"/>
        <v/>
      </c>
    </row>
    <row r="92" spans="1:7" ht="13.15">
      <c r="A92" s="53" t="str">
        <f t="shared" si="15"/>
        <v>Adjusted</v>
      </c>
      <c r="B92" s="134" t="str">
        <v>CL183</v>
      </c>
      <c r="C92" s="134" t="str">
        <v>Analogue line cards</v>
      </c>
      <c r="D92" s="57" t="s">
        <v>128</v>
      </c>
      <c r="E92" s="189">
        <v>127.55432104587852</v>
      </c>
      <c r="F92" s="359">
        <v>11.589114216128001</v>
      </c>
      <c r="G92" s="104">
        <f t="shared" si="16"/>
        <v>3</v>
      </c>
    </row>
    <row r="93" spans="1:7">
      <c r="A93" s="53" t="str">
        <f t="shared" si="15"/>
        <v/>
      </c>
      <c r="B93" s="134" t="str">
        <v>CL185</v>
      </c>
      <c r="C93" s="134" t="str">
        <v>Pair gain</v>
      </c>
      <c r="D93" s="57" t="s">
        <v>128</v>
      </c>
      <c r="E93" s="189">
        <v>912.53168658423488</v>
      </c>
      <c r="F93" s="360">
        <v>980.49735492995194</v>
      </c>
      <c r="G93" s="104" t="str">
        <f t="shared" si="16"/>
        <v/>
      </c>
    </row>
    <row r="94" spans="1:7">
      <c r="A94" s="53" t="str">
        <f t="shared" si="15"/>
        <v/>
      </c>
      <c r="B94" s="134" t="str">
        <v>CL192</v>
      </c>
      <c r="C94" s="134" t="str">
        <v>NGA E-side Copper Capital</v>
      </c>
      <c r="D94" s="57" t="s">
        <v>128</v>
      </c>
      <c r="E94" s="189">
        <v>37.76626154550528</v>
      </c>
      <c r="F94" s="360">
        <v>28.675172050619111</v>
      </c>
      <c r="G94" s="104" t="str">
        <f t="shared" si="16"/>
        <v/>
      </c>
    </row>
    <row r="95" spans="1:7">
      <c r="A95" s="53" t="str">
        <f t="shared" si="15"/>
        <v/>
      </c>
      <c r="B95" s="134" t="str">
        <v>CL197</v>
      </c>
      <c r="C95" s="134" t="str">
        <v>FTTC Development</v>
      </c>
      <c r="D95" s="57" t="s">
        <v>128</v>
      </c>
      <c r="E95" s="189">
        <v>10.698192250904057</v>
      </c>
      <c r="F95" s="360">
        <v>10.712153800120507</v>
      </c>
      <c r="G95" s="104" t="str">
        <f t="shared" si="16"/>
        <v/>
      </c>
    </row>
    <row r="96" spans="1:7">
      <c r="A96" s="53" t="str">
        <f t="shared" si="15"/>
        <v/>
      </c>
      <c r="B96" s="134" t="str">
        <v>CL198</v>
      </c>
      <c r="C96" s="134" t="str">
        <v>FTTP Development</v>
      </c>
      <c r="D96" s="57" t="s">
        <v>128</v>
      </c>
      <c r="E96" s="189">
        <v>11.315375000549562</v>
      </c>
      <c r="F96" s="360">
        <v>10.411804137264408</v>
      </c>
      <c r="G96" s="104" t="str">
        <f t="shared" si="16"/>
        <v/>
      </c>
    </row>
    <row r="97" spans="1:7">
      <c r="A97" s="53" t="str">
        <f t="shared" si="15"/>
        <v/>
      </c>
      <c r="B97" s="134" t="str">
        <v>CL570</v>
      </c>
      <c r="C97" s="134" t="str">
        <v>OR Service Centre - Provision Analogue/ISDN2</v>
      </c>
      <c r="D97" s="57" t="s">
        <v>128</v>
      </c>
      <c r="E97" s="189">
        <v>12.929751821165739</v>
      </c>
      <c r="F97" s="360">
        <v>12.639625580242461</v>
      </c>
      <c r="G97" s="104" t="str">
        <f t="shared" si="16"/>
        <v/>
      </c>
    </row>
    <row r="98" spans="1:7">
      <c r="A98" s="53" t="str">
        <f t="shared" si="15"/>
        <v/>
      </c>
      <c r="B98" s="134" t="str">
        <v>CL572</v>
      </c>
      <c r="C98" s="134" t="str">
        <v>OR Service Centre - Provision WLA</v>
      </c>
      <c r="D98" s="57" t="s">
        <v>128</v>
      </c>
      <c r="E98" s="189">
        <v>13.591184245889552</v>
      </c>
      <c r="F98" s="360">
        <v>13.552057441467635</v>
      </c>
      <c r="G98" s="104" t="str">
        <f t="shared" si="16"/>
        <v/>
      </c>
    </row>
    <row r="99" spans="1:7">
      <c r="A99" s="53" t="str">
        <f t="shared" si="15"/>
        <v/>
      </c>
      <c r="B99" s="134" t="str">
        <v>CL574</v>
      </c>
      <c r="C99" s="134" t="str">
        <v>Service Centre - Provision  NGA</v>
      </c>
      <c r="D99" s="57" t="s">
        <v>128</v>
      </c>
      <c r="E99" s="189">
        <v>15.3993904316492</v>
      </c>
      <c r="F99" s="360">
        <v>15.117858650755032</v>
      </c>
      <c r="G99" s="104" t="str">
        <f t="shared" si="16"/>
        <v/>
      </c>
    </row>
    <row r="100" spans="1:7">
      <c r="A100" s="53" t="str">
        <f t="shared" si="15"/>
        <v/>
      </c>
      <c r="B100" s="134" t="str">
        <v>CL575</v>
      </c>
      <c r="C100" s="134" t="str">
        <v>OR Service Centre - Assurance Analogue/ISDN2</v>
      </c>
      <c r="D100" s="57" t="s">
        <v>128</v>
      </c>
      <c r="E100" s="189">
        <v>13.609042665337974</v>
      </c>
      <c r="F100" s="360">
        <v>12.901021354032748</v>
      </c>
      <c r="G100" s="104" t="str">
        <f t="shared" si="16"/>
        <v/>
      </c>
    </row>
    <row r="101" spans="1:7">
      <c r="A101" s="53" t="str">
        <f t="shared" si="15"/>
        <v/>
      </c>
      <c r="B101" s="134" t="str">
        <v>CL577</v>
      </c>
      <c r="C101" s="134" t="str">
        <v>OR Service Centre - Assurance WLA</v>
      </c>
      <c r="D101" s="57" t="s">
        <v>128</v>
      </c>
      <c r="E101" s="189">
        <v>16.169141332175617</v>
      </c>
      <c r="F101" s="360">
        <v>13.091397104013364</v>
      </c>
      <c r="G101" s="104" t="str">
        <f t="shared" si="16"/>
        <v/>
      </c>
    </row>
    <row r="102" spans="1:7">
      <c r="A102" s="53" t="str">
        <f t="shared" si="15"/>
        <v/>
      </c>
      <c r="B102" s="134" t="str">
        <v>CL579</v>
      </c>
      <c r="C102" s="134" t="str">
        <v>Service Centre - Assurance  NGA</v>
      </c>
      <c r="D102" s="57" t="s">
        <v>128</v>
      </c>
      <c r="E102" s="189">
        <v>12.769327850938364</v>
      </c>
      <c r="F102" s="360">
        <v>15.502888157187185</v>
      </c>
      <c r="G102" s="104" t="str">
        <f t="shared" si="16"/>
        <v/>
      </c>
    </row>
    <row r="103" spans="1:7">
      <c r="A103" s="53" t="str">
        <f t="shared" si="15"/>
        <v/>
      </c>
      <c r="B103" s="134" t="str">
        <v>CL590</v>
      </c>
      <c r="C103" s="134" t="str">
        <v>Service Level Guarantees</v>
      </c>
      <c r="D103" s="57" t="s">
        <v>128</v>
      </c>
      <c r="E103" s="189">
        <v>10.647275198308231</v>
      </c>
      <c r="F103" s="360">
        <v>10.75666217304143</v>
      </c>
      <c r="G103" s="104" t="str">
        <f t="shared" si="16"/>
        <v/>
      </c>
    </row>
    <row r="104" spans="1:7">
      <c r="A104" s="53" t="str">
        <f t="shared" si="15"/>
        <v/>
      </c>
      <c r="B104" s="134" t="str">
        <v>CL600</v>
      </c>
      <c r="C104" s="134" t="str">
        <v>Other WLA</v>
      </c>
      <c r="D104" s="57" t="s">
        <v>128</v>
      </c>
      <c r="E104" s="189">
        <v>41.22554347277211</v>
      </c>
      <c r="F104" s="360">
        <v>43.739296123550893</v>
      </c>
      <c r="G104" s="104" t="str">
        <f t="shared" si="16"/>
        <v/>
      </c>
    </row>
    <row r="105" spans="1:7">
      <c r="A105" s="53" t="str">
        <f t="shared" si="15"/>
        <v/>
      </c>
      <c r="B105" s="134" t="str">
        <v>CL950</v>
      </c>
      <c r="C105" s="134" t="str">
        <v>GEA Access Fibre Spine</v>
      </c>
      <c r="D105" s="57" t="s">
        <v>128</v>
      </c>
      <c r="E105" s="189">
        <v>26.737074393672788</v>
      </c>
      <c r="F105" s="360">
        <v>26.869828139217642</v>
      </c>
      <c r="G105" s="104" t="str">
        <f t="shared" si="16"/>
        <v/>
      </c>
    </row>
    <row r="106" spans="1:7">
      <c r="A106" s="53" t="str">
        <f t="shared" si="15"/>
        <v/>
      </c>
      <c r="B106" s="134" t="str">
        <v>CL951</v>
      </c>
      <c r="C106" s="134" t="str">
        <v>GEA Distribution Fibre</v>
      </c>
      <c r="D106" s="57" t="s">
        <v>128</v>
      </c>
      <c r="E106" s="189">
        <v>31.909814437035045</v>
      </c>
      <c r="F106" s="360">
        <v>36.548450606785224</v>
      </c>
      <c r="G106" s="104" t="str">
        <f t="shared" si="16"/>
        <v/>
      </c>
    </row>
    <row r="107" spans="1:7">
      <c r="A107" s="53" t="str">
        <f t="shared" si="15"/>
        <v/>
      </c>
      <c r="B107" s="134" t="str">
        <v>CL952</v>
      </c>
      <c r="C107" s="134" t="str">
        <v>GEA Electronics</v>
      </c>
      <c r="D107" s="57" t="s">
        <v>128</v>
      </c>
      <c r="E107" s="189">
        <v>16.507259382063168</v>
      </c>
      <c r="F107" s="360">
        <v>15.968569415354256</v>
      </c>
      <c r="G107" s="104" t="str">
        <f t="shared" si="16"/>
        <v/>
      </c>
    </row>
    <row r="108" spans="1:7">
      <c r="A108" s="53" t="str">
        <f t="shared" si="15"/>
        <v/>
      </c>
      <c r="B108" s="134" t="str">
        <v>CL953</v>
      </c>
      <c r="C108" s="134" t="str">
        <v>GEA DSLAM &amp; Cabinets</v>
      </c>
      <c r="D108" s="57" t="s">
        <v>128</v>
      </c>
      <c r="E108" s="189">
        <v>11.892289455317643</v>
      </c>
      <c r="F108" s="360">
        <v>11.00378051296877</v>
      </c>
      <c r="G108" s="104" t="str">
        <f t="shared" si="16"/>
        <v/>
      </c>
    </row>
    <row r="109" spans="1:7">
      <c r="A109" s="53" t="str">
        <f t="shared" si="15"/>
        <v/>
      </c>
      <c r="B109" s="134" t="str">
        <v>CL954</v>
      </c>
      <c r="C109" s="134" t="str">
        <v>GEA Customer Site Installation</v>
      </c>
      <c r="D109" s="57" t="s">
        <v>128</v>
      </c>
      <c r="E109" s="189">
        <v>8.6731069431411907</v>
      </c>
      <c r="F109" s="360">
        <v>9.6279484315226238</v>
      </c>
      <c r="G109" s="104" t="str">
        <f t="shared" si="16"/>
        <v/>
      </c>
    </row>
    <row r="110" spans="1:7">
      <c r="A110" s="53" t="str">
        <f t="shared" si="15"/>
        <v/>
      </c>
      <c r="B110" s="134" t="str">
        <v>CL955</v>
      </c>
      <c r="C110" s="134" t="str">
        <v>GEA FTTC Repairs</v>
      </c>
      <c r="D110" s="57" t="s">
        <v>128</v>
      </c>
      <c r="E110" s="189">
        <v>11.321744250058048</v>
      </c>
      <c r="F110" s="360">
        <v>13.106299683888629</v>
      </c>
      <c r="G110" s="104" t="str">
        <f t="shared" si="16"/>
        <v/>
      </c>
    </row>
    <row r="111" spans="1:7">
      <c r="A111" s="53" t="str">
        <f t="shared" si="15"/>
        <v/>
      </c>
      <c r="B111" s="134" t="str">
        <v>CL956</v>
      </c>
      <c r="C111" s="134" t="str">
        <v>GEA FTTP Repairs</v>
      </c>
      <c r="D111" s="57" t="s">
        <v>128</v>
      </c>
      <c r="E111" s="189">
        <v>13.009860954205424</v>
      </c>
      <c r="F111" s="360">
        <v>13.79065969086928</v>
      </c>
      <c r="G111" s="104" t="str">
        <f t="shared" si="16"/>
        <v/>
      </c>
    </row>
    <row r="112" spans="1:7">
      <c r="A112" s="53" t="str">
        <f t="shared" si="15"/>
        <v/>
      </c>
      <c r="B112" s="134" t="str">
        <v>CL957</v>
      </c>
      <c r="C112" s="134" t="str">
        <v>GEA FTTP Provisions</v>
      </c>
      <c r="D112" s="57" t="s">
        <v>128</v>
      </c>
      <c r="E112" s="189">
        <v>17.204082283058622</v>
      </c>
      <c r="F112" s="360">
        <v>13.762642548299448</v>
      </c>
      <c r="G112" s="104" t="str">
        <f t="shared" si="16"/>
        <v/>
      </c>
    </row>
    <row r="113" spans="1:9">
      <c r="A113" s="53" t="str">
        <f t="shared" si="15"/>
        <v/>
      </c>
      <c r="B113" s="134" t="str">
        <v>CL958</v>
      </c>
      <c r="C113" s="134" t="str">
        <v>GEA FTTC Provisions</v>
      </c>
      <c r="D113" s="57" t="s">
        <v>128</v>
      </c>
      <c r="E113" s="189">
        <v>12.738460012102395</v>
      </c>
      <c r="F113" s="360">
        <v>13.810117725290775</v>
      </c>
      <c r="G113" s="104" t="str">
        <f t="shared" si="16"/>
        <v/>
      </c>
    </row>
    <row r="114" spans="1:9">
      <c r="A114" s="53" t="str">
        <f t="shared" si="15"/>
        <v/>
      </c>
      <c r="B114" s="134" t="str">
        <v>CL998</v>
      </c>
      <c r="C114" s="134" t="str">
        <v>Fibre Rollout Funding</v>
      </c>
      <c r="D114" s="57" t="s">
        <v>128</v>
      </c>
      <c r="E114" s="189">
        <v>9.2389112263914956</v>
      </c>
      <c r="F114" s="360">
        <v>-1.0668991148487157</v>
      </c>
      <c r="G114" s="104" t="str">
        <f t="shared" si="16"/>
        <v/>
      </c>
    </row>
    <row r="115" spans="1:9">
      <c r="A115" s="53" t="str">
        <f t="shared" si="15"/>
        <v/>
      </c>
      <c r="B115" s="134" t="str">
        <v>CL999</v>
      </c>
      <c r="C115" s="134" t="str">
        <v>BDUK Funding</v>
      </c>
      <c r="D115" s="57" t="s">
        <v>128</v>
      </c>
      <c r="E115" s="189">
        <v>128.75530788940355</v>
      </c>
      <c r="F115" s="360">
        <v>1.5484882111911862</v>
      </c>
      <c r="G115" s="104" t="str">
        <f t="shared" si="16"/>
        <v/>
      </c>
    </row>
    <row r="116" spans="1:9" ht="13.15">
      <c r="A116" s="53" t="str">
        <f t="shared" si="15"/>
        <v>Adjusted</v>
      </c>
      <c r="B116" s="134" t="str">
        <v>CN853</v>
      </c>
      <c r="C116" s="134" t="str">
        <v>Combi Card and MSAN Access - Voice</v>
      </c>
      <c r="D116" s="57" t="s">
        <v>128</v>
      </c>
      <c r="E116" s="189">
        <v>9.4362554449101967</v>
      </c>
      <c r="F116" s="359">
        <v>11.972898996572011</v>
      </c>
      <c r="G116" s="104">
        <f t="shared" si="16"/>
        <v>4</v>
      </c>
    </row>
    <row r="117" spans="1:9">
      <c r="A117" s="53" t="str">
        <f t="shared" si="15"/>
        <v/>
      </c>
      <c r="B117" s="134" t="str">
        <v>CN855</v>
      </c>
      <c r="C117" s="134" t="str">
        <v>iNode features</v>
      </c>
      <c r="D117" s="57" t="s">
        <v>128</v>
      </c>
      <c r="E117" s="189">
        <v>15.77225445398563</v>
      </c>
      <c r="F117" s="360">
        <v>13.637073732241465</v>
      </c>
      <c r="G117" s="104" t="str">
        <f t="shared" si="16"/>
        <v/>
      </c>
    </row>
    <row r="118" spans="1:9">
      <c r="A118" s="53" t="str">
        <f t="shared" si="15"/>
        <v/>
      </c>
      <c r="B118" s="134" t="str">
        <v>CO292</v>
      </c>
      <c r="C118" s="134" t="str">
        <v>Caller Display</v>
      </c>
      <c r="D118" s="57" t="s">
        <v>128</v>
      </c>
      <c r="E118" s="189">
        <v>113.38372357900241</v>
      </c>
      <c r="F118" s="360">
        <v>112.52657813170205</v>
      </c>
      <c r="G118" s="104" t="str">
        <f t="shared" si="16"/>
        <v/>
      </c>
    </row>
    <row r="119" spans="1:9">
      <c r="A119" s="53" t="str">
        <f t="shared" si="15"/>
        <v/>
      </c>
      <c r="B119" s="134" t="str">
        <v>CO293</v>
      </c>
      <c r="C119" s="134" t="str">
        <v>Network Features</v>
      </c>
      <c r="D119" s="57" t="s">
        <v>128</v>
      </c>
      <c r="E119" s="189">
        <v>76.399644498693391</v>
      </c>
      <c r="F119" s="360">
        <v>87.008496609072992</v>
      </c>
      <c r="G119" s="104" t="str">
        <f t="shared" si="16"/>
        <v/>
      </c>
    </row>
    <row r="120" spans="1:9">
      <c r="A120" s="53" t="str">
        <f t="shared" si="15"/>
        <v/>
      </c>
      <c r="B120" s="134" t="str">
        <v>CO801</v>
      </c>
      <c r="C120" s="134" t="str">
        <v>Ofcom Licence Fee Openreach</v>
      </c>
      <c r="D120" s="57" t="s">
        <v>128</v>
      </c>
      <c r="E120" s="189">
        <v>11.921837257766992</v>
      </c>
      <c r="F120" s="360">
        <v>10.769336839917182</v>
      </c>
      <c r="G120" s="104" t="str">
        <f t="shared" si="16"/>
        <v/>
      </c>
    </row>
    <row r="121" spans="1:9">
      <c r="A121" s="53" t="str">
        <f t="shared" si="15"/>
        <v/>
      </c>
      <c r="B121" s="134" t="str">
        <v>CO989</v>
      </c>
      <c r="C121" s="134" t="str">
        <v>Special Fault Investigation</v>
      </c>
      <c r="D121" s="57" t="s">
        <v>128</v>
      </c>
      <c r="E121" s="189">
        <v>14.31826022288643</v>
      </c>
      <c r="F121" s="360">
        <v>13.773145967774658</v>
      </c>
      <c r="G121" s="104" t="str">
        <f t="shared" si="16"/>
        <v/>
      </c>
    </row>
    <row r="122" spans="1:9">
      <c r="A122" s="53" t="str">
        <f t="shared" si="15"/>
        <v/>
      </c>
      <c r="B122" s="134" t="str">
        <v>CP502</v>
      </c>
      <c r="C122" s="134" t="str">
        <v>Openreach sales product management</v>
      </c>
      <c r="D122" s="57" t="s">
        <v>128</v>
      </c>
      <c r="E122" s="189">
        <v>11.478192741169373</v>
      </c>
      <c r="F122" s="360">
        <v>11.242751408047587</v>
      </c>
      <c r="G122" s="104" t="str">
        <f t="shared" si="16"/>
        <v/>
      </c>
    </row>
    <row r="123" spans="1:9" ht="13.15">
      <c r="A123" s="53" t="str">
        <f t="shared" si="15"/>
        <v>Adjusted</v>
      </c>
      <c r="B123" s="134" t="str">
        <v>CT134</v>
      </c>
      <c r="C123" s="134" t="str">
        <v>Co-mingling power &amp; vent</v>
      </c>
      <c r="D123" s="57" t="s">
        <v>128</v>
      </c>
      <c r="E123" s="189">
        <v>25.465253939501451</v>
      </c>
      <c r="F123" s="359">
        <v>17.252691094010952</v>
      </c>
      <c r="G123" s="104">
        <f t="shared" si="16"/>
        <v>6</v>
      </c>
    </row>
    <row r="124" spans="1:9">
      <c r="A124" s="53" t="str">
        <f t="shared" si="15"/>
        <v/>
      </c>
      <c r="B124" s="134" t="str">
        <v>CW900</v>
      </c>
      <c r="C124" s="134" t="str">
        <v>Openreach copper</v>
      </c>
      <c r="D124" s="57" t="s">
        <v>128</v>
      </c>
      <c r="E124" s="189">
        <v>0</v>
      </c>
      <c r="F124" s="360">
        <v>0</v>
      </c>
      <c r="G124" s="104" t="str">
        <f t="shared" si="16"/>
        <v/>
      </c>
    </row>
    <row r="125" spans="1:9">
      <c r="A125" s="53" t="str">
        <f t="shared" si="15"/>
        <v/>
      </c>
      <c r="B125" s="134" t="str">
        <v>CO254</v>
      </c>
      <c r="C125" s="134" t="str">
        <v>OR Project Services</v>
      </c>
      <c r="D125" s="57" t="s">
        <v>128</v>
      </c>
      <c r="E125" s="189">
        <v>0</v>
      </c>
      <c r="F125" s="360">
        <v>0</v>
      </c>
      <c r="G125" s="104" t="str">
        <f t="shared" si="16"/>
        <v/>
      </c>
    </row>
    <row r="126" spans="1:9">
      <c r="A126" s="53" t="str">
        <f t="shared" si="15"/>
        <v/>
      </c>
      <c r="B126" s="134" t="str">
        <v>CW901</v>
      </c>
      <c r="C126" s="134" t="str">
        <v>Openreach non copper</v>
      </c>
      <c r="D126" s="57" t="s">
        <v>128</v>
      </c>
      <c r="E126" s="189">
        <v>0</v>
      </c>
      <c r="F126" s="360">
        <v>0</v>
      </c>
      <c r="G126" s="104" t="str">
        <f t="shared" si="16"/>
        <v/>
      </c>
    </row>
    <row r="127" spans="1:9">
      <c r="B127" s="57"/>
      <c r="C127" s="57"/>
      <c r="D127" s="57"/>
      <c r="E127" s="52" t="s">
        <v>535</v>
      </c>
      <c r="F127" s="52" t="s">
        <v>536</v>
      </c>
      <c r="G127" s="57"/>
    </row>
    <row r="128" spans="1:9">
      <c r="B128" s="57"/>
      <c r="C128" s="57"/>
      <c r="D128" s="57"/>
      <c r="E128" s="57"/>
      <c r="F128" s="53" t="s">
        <v>520</v>
      </c>
      <c r="G128" s="66"/>
      <c r="I128" s="53"/>
    </row>
    <row r="129" spans="2:38">
      <c r="C129" s="53"/>
      <c r="G129" s="53"/>
      <c r="H129" s="159"/>
    </row>
    <row r="131" spans="2:38" ht="15">
      <c r="C131" s="50" t="s">
        <v>178</v>
      </c>
      <c r="D131" s="50"/>
      <c r="E131" s="97" t="s">
        <v>294</v>
      </c>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row>
    <row r="132" spans="2:38" s="132" customFormat="1" ht="34.9">
      <c r="B132" s="61" t="s">
        <v>311</v>
      </c>
      <c r="C132" s="129" t="s">
        <v>126</v>
      </c>
      <c r="D132" s="129" t="s">
        <v>78</v>
      </c>
      <c r="E132" s="129" t="s">
        <v>849</v>
      </c>
      <c r="F132" s="129" t="s">
        <v>850</v>
      </c>
      <c r="G132" s="129" t="s">
        <v>851</v>
      </c>
      <c r="H132" s="129" t="s">
        <v>852</v>
      </c>
      <c r="I132" s="129" t="s">
        <v>853</v>
      </c>
      <c r="J132" s="129" t="s">
        <v>854</v>
      </c>
      <c r="K132" s="129" t="s">
        <v>855</v>
      </c>
      <c r="L132" s="129" t="s">
        <v>856</v>
      </c>
      <c r="M132" s="129" t="s">
        <v>857</v>
      </c>
      <c r="N132" s="129" t="s">
        <v>858</v>
      </c>
      <c r="O132" s="129" t="s">
        <v>859</v>
      </c>
      <c r="P132" s="129" t="s">
        <v>860</v>
      </c>
      <c r="Q132" s="129" t="s">
        <v>861</v>
      </c>
      <c r="R132" s="129" t="s">
        <v>862</v>
      </c>
      <c r="S132" s="129" t="s">
        <v>863</v>
      </c>
      <c r="T132" s="129" t="s">
        <v>864</v>
      </c>
      <c r="U132" s="129" t="s">
        <v>865</v>
      </c>
      <c r="V132" s="129" t="s">
        <v>866</v>
      </c>
      <c r="W132" s="129" t="s">
        <v>867</v>
      </c>
      <c r="X132" s="129" t="s">
        <v>868</v>
      </c>
      <c r="Y132" s="129" t="s">
        <v>869</v>
      </c>
      <c r="Z132" s="129" t="s">
        <v>870</v>
      </c>
      <c r="AA132" s="129" t="s">
        <v>871</v>
      </c>
      <c r="AB132" s="129" t="s">
        <v>872</v>
      </c>
      <c r="AC132" s="129" t="s">
        <v>873</v>
      </c>
      <c r="AD132" s="129" t="s">
        <v>874</v>
      </c>
      <c r="AE132" s="129" t="s">
        <v>875</v>
      </c>
      <c r="AF132" s="129" t="s">
        <v>876</v>
      </c>
      <c r="AG132" s="129" t="s">
        <v>877</v>
      </c>
      <c r="AH132" s="129" t="s">
        <v>878</v>
      </c>
      <c r="AI132" s="129" t="s">
        <v>879</v>
      </c>
      <c r="AJ132" s="129" t="s">
        <v>880</v>
      </c>
      <c r="AK132" s="129" t="s">
        <v>881</v>
      </c>
      <c r="AL132" s="129" t="s">
        <v>209</v>
      </c>
    </row>
    <row r="133" spans="2:38">
      <c r="B133" s="134" t="str">
        <f t="array" ref="B133:B186">Comp_code</f>
        <v>CF187</v>
      </c>
      <c r="C133" s="134" t="str">
        <f t="array" ref="C133:C186">Component_list</f>
        <v>MPF Line Testing Systems</v>
      </c>
      <c r="D133" s="134" t="s">
        <v>93</v>
      </c>
      <c r="E133" s="135">
        <v>2.5455403028555311E-6</v>
      </c>
      <c r="F133" s="135">
        <v>0.10712260428623728</v>
      </c>
      <c r="G133" s="135">
        <v>-9.9987309753782467E-10</v>
      </c>
      <c r="H133" s="135">
        <v>1.1936502310696188E-4</v>
      </c>
      <c r="I133" s="135">
        <v>-4.5991500970638391E-9</v>
      </c>
      <c r="J133" s="135">
        <v>0</v>
      </c>
      <c r="K133" s="135">
        <v>0</v>
      </c>
      <c r="L133" s="135">
        <v>6.8475206197733621E-7</v>
      </c>
      <c r="M133" s="135">
        <v>0</v>
      </c>
      <c r="N133" s="135">
        <v>1.8720641580950961E-7</v>
      </c>
      <c r="O133" s="135">
        <v>0</v>
      </c>
      <c r="P133" s="135">
        <v>5.7549362993518015E-8</v>
      </c>
      <c r="Q133" s="135">
        <v>6.0018201082972079E-4</v>
      </c>
      <c r="R133" s="135">
        <v>1.0309337980170758E-3</v>
      </c>
      <c r="S133" s="135">
        <v>3.1986849420895129E-6</v>
      </c>
      <c r="T133" s="135">
        <v>1.5383609399310535E-3</v>
      </c>
      <c r="U133" s="135">
        <v>7.3894273986937684E-4</v>
      </c>
      <c r="V133" s="135">
        <v>0</v>
      </c>
      <c r="W133" s="135">
        <v>3.4652016080894257E-6</v>
      </c>
      <c r="X133" s="135">
        <v>0.8614707194164718</v>
      </c>
      <c r="Y133" s="135">
        <v>9.0397186368047156E-8</v>
      </c>
      <c r="Z133" s="135">
        <v>-1.1481468604945239E-8</v>
      </c>
      <c r="AA133" s="135">
        <v>6.4951748635233228E-5</v>
      </c>
      <c r="AB133" s="135">
        <v>1.7653793887732898E-5</v>
      </c>
      <c r="AC133" s="135">
        <v>8.7785948013828681E-4</v>
      </c>
      <c r="AD133" s="135">
        <v>3.0099998604096612E-3</v>
      </c>
      <c r="AE133" s="135">
        <v>2.0781065495910924E-5</v>
      </c>
      <c r="AF133" s="135">
        <v>3.7380386292001247E-3</v>
      </c>
      <c r="AG133" s="135">
        <v>6.4264993188913451E-6</v>
      </c>
      <c r="AH133" s="135">
        <v>1.9632968457062774E-2</v>
      </c>
      <c r="AI133" s="135">
        <v>0</v>
      </c>
      <c r="AJ133" s="135">
        <v>0</v>
      </c>
      <c r="AK133" s="135">
        <v>0</v>
      </c>
      <c r="AL133" s="104" t="b">
        <f>IF(C133=0,"",ROUND(SUM(E133:AK133),2)=100%)</f>
        <v>1</v>
      </c>
    </row>
    <row r="134" spans="2:38">
      <c r="B134" s="134" t="str">
        <v>CK981</v>
      </c>
      <c r="C134" s="134" t="str">
        <v>Openreach time related charges</v>
      </c>
      <c r="D134" s="134" t="s">
        <v>93</v>
      </c>
      <c r="E134" s="135">
        <v>6.2398147305303946E-4</v>
      </c>
      <c r="F134" s="135">
        <v>0</v>
      </c>
      <c r="G134" s="135">
        <v>-2.8035988114786732E-8</v>
      </c>
      <c r="H134" s="135">
        <v>1.7022134802490562E-3</v>
      </c>
      <c r="I134" s="135">
        <v>-7.3089768481914949E-5</v>
      </c>
      <c r="J134" s="135">
        <v>0</v>
      </c>
      <c r="K134" s="135">
        <v>0</v>
      </c>
      <c r="L134" s="135">
        <v>1.4669749689510617E-5</v>
      </c>
      <c r="M134" s="135">
        <v>0</v>
      </c>
      <c r="N134" s="135">
        <v>2.4529919049939922E-6</v>
      </c>
      <c r="O134" s="135">
        <v>0</v>
      </c>
      <c r="P134" s="135">
        <v>-1.1277417462724197E-5</v>
      </c>
      <c r="Q134" s="135">
        <v>6.3050472189466529E-4</v>
      </c>
      <c r="R134" s="135">
        <v>3.2188094421133878E-2</v>
      </c>
      <c r="S134" s="135">
        <v>8.9644698366074047E-5</v>
      </c>
      <c r="T134" s="135">
        <v>4.2859825936540447E-2</v>
      </c>
      <c r="U134" s="135">
        <v>2.0721294093706582E-2</v>
      </c>
      <c r="V134" s="135">
        <v>0</v>
      </c>
      <c r="W134" s="135">
        <v>4.7062279156007871E-5</v>
      </c>
      <c r="X134" s="135">
        <v>0.16435327417198334</v>
      </c>
      <c r="Y134" s="135">
        <v>1.1552257668467936E-5</v>
      </c>
      <c r="Z134" s="135">
        <v>-1.6373230720092098E-7</v>
      </c>
      <c r="AA134" s="135">
        <v>4.8649044240177391E-3</v>
      </c>
      <c r="AB134" s="135">
        <v>4.9543709752771458E-4</v>
      </c>
      <c r="AC134" s="135">
        <v>0.31759897927042791</v>
      </c>
      <c r="AD134" s="135">
        <v>0.11764320276628289</v>
      </c>
      <c r="AE134" s="135">
        <v>1.4786714790668552E-3</v>
      </c>
      <c r="AF134" s="135">
        <v>-1.1754212512057466E-3</v>
      </c>
      <c r="AG134" s="135">
        <v>1.8019612585616838E-4</v>
      </c>
      <c r="AH134" s="135">
        <v>0.29575401876692037</v>
      </c>
      <c r="AI134" s="135">
        <v>0</v>
      </c>
      <c r="AJ134" s="135">
        <v>0</v>
      </c>
      <c r="AK134" s="135">
        <v>0</v>
      </c>
      <c r="AL134" s="104" t="b">
        <f t="shared" ref="AL134:AL186" si="17">IF(C134=0,"",ROUND(SUM(E134:AK134),2)=100%)</f>
        <v>1</v>
      </c>
    </row>
    <row r="135" spans="2:38">
      <c r="B135" s="134" t="str">
        <v>CL120</v>
      </c>
      <c r="C135" s="134" t="str">
        <v>Co-mingling electricity</v>
      </c>
      <c r="D135" s="134" t="s">
        <v>93</v>
      </c>
      <c r="E135" s="135">
        <v>5.05289004446571E-6</v>
      </c>
      <c r="F135" s="135">
        <v>0</v>
      </c>
      <c r="G135" s="135">
        <v>-4.5746781396789023E-9</v>
      </c>
      <c r="H135" s="135">
        <v>2.6334992982271047E-2</v>
      </c>
      <c r="I135" s="135">
        <v>-2.4281251046306554E-3</v>
      </c>
      <c r="J135" s="135">
        <v>0</v>
      </c>
      <c r="K135" s="135">
        <v>0</v>
      </c>
      <c r="L135" s="135">
        <v>-3.0048814450923791E-7</v>
      </c>
      <c r="M135" s="135">
        <v>0</v>
      </c>
      <c r="N135" s="135">
        <v>2.595612143383114E-7</v>
      </c>
      <c r="O135" s="135">
        <v>0</v>
      </c>
      <c r="P135" s="135">
        <v>-2.2197079835960257E-6</v>
      </c>
      <c r="Q135" s="135">
        <v>3.1251608418657924E-4</v>
      </c>
      <c r="R135" s="135">
        <v>0.21579327464276352</v>
      </c>
      <c r="S135" s="135">
        <v>1.4614490831867337E-5</v>
      </c>
      <c r="T135" s="135">
        <v>1.1408577995876778E-2</v>
      </c>
      <c r="U135" s="135">
        <v>3.3810531149567843E-3</v>
      </c>
      <c r="V135" s="135">
        <v>0</v>
      </c>
      <c r="W135" s="135">
        <v>5.1084344812360479E-6</v>
      </c>
      <c r="X135" s="135">
        <v>2.6036982021785094E-3</v>
      </c>
      <c r="Y135" s="135">
        <v>9.3736644445312478E-7</v>
      </c>
      <c r="Z135" s="135">
        <v>-2.5331071637832494E-6</v>
      </c>
      <c r="AA135" s="135">
        <v>-3.4708599906677189E-10</v>
      </c>
      <c r="AB135" s="135">
        <v>8.0770674978135072E-5</v>
      </c>
      <c r="AC135" s="135">
        <v>1.4025587810573891E-3</v>
      </c>
      <c r="AD135" s="135">
        <v>0.56600431690351416</v>
      </c>
      <c r="AE135" s="135">
        <v>1.2882049665501609E-3</v>
      </c>
      <c r="AF135" s="135">
        <v>8.0683830015883893E-3</v>
      </c>
      <c r="AG135" s="135">
        <v>2.9402897248849563E-5</v>
      </c>
      <c r="AH135" s="135">
        <v>0.16569946033950003</v>
      </c>
      <c r="AI135" s="135">
        <v>0</v>
      </c>
      <c r="AJ135" s="135">
        <v>0</v>
      </c>
      <c r="AK135" s="135">
        <v>0</v>
      </c>
      <c r="AL135" s="104" t="b">
        <f t="shared" si="17"/>
        <v>1</v>
      </c>
    </row>
    <row r="136" spans="2:38">
      <c r="B136" s="134" t="str">
        <v>CL131</v>
      </c>
      <c r="C136" s="134" t="str">
        <v>Co-mingling set up</v>
      </c>
      <c r="D136" s="134" t="s">
        <v>93</v>
      </c>
      <c r="E136" s="135">
        <v>5.8978000107538436E-6</v>
      </c>
      <c r="F136" s="135">
        <v>0</v>
      </c>
      <c r="G136" s="135">
        <v>-1.5423201554019044E-9</v>
      </c>
      <c r="H136" s="135">
        <v>1.2701714007095539E-3</v>
      </c>
      <c r="I136" s="135">
        <v>-8.5134036701162063E-5</v>
      </c>
      <c r="J136" s="135">
        <v>0</v>
      </c>
      <c r="K136" s="135">
        <v>0</v>
      </c>
      <c r="L136" s="135">
        <v>5.1781768701959689E-7</v>
      </c>
      <c r="M136" s="135">
        <v>0</v>
      </c>
      <c r="N136" s="135">
        <v>5.167942673703204E-7</v>
      </c>
      <c r="O136" s="135">
        <v>0</v>
      </c>
      <c r="P136" s="135">
        <v>9.3587302694062976E-7</v>
      </c>
      <c r="Q136" s="135">
        <v>1.8079086973169475E-3</v>
      </c>
      <c r="R136" s="135">
        <v>0.91989414712643347</v>
      </c>
      <c r="S136" s="135">
        <v>4.9329239703329095E-6</v>
      </c>
      <c r="T136" s="135">
        <v>2.557226681008965E-3</v>
      </c>
      <c r="U136" s="135">
        <v>1.1397836220882517E-3</v>
      </c>
      <c r="V136" s="135">
        <v>0</v>
      </c>
      <c r="W136" s="135">
        <v>9.5172406711024003E-6</v>
      </c>
      <c r="X136" s="135">
        <v>8.9512525945120768E-4</v>
      </c>
      <c r="Y136" s="135">
        <v>2.0896346777235147E-7</v>
      </c>
      <c r="Z136" s="135">
        <v>-1.2217509518745691E-7</v>
      </c>
      <c r="AA136" s="135">
        <v>2.2166637728291769E-5</v>
      </c>
      <c r="AB136" s="135">
        <v>2.7231257846030193E-5</v>
      </c>
      <c r="AC136" s="135">
        <v>1.5274775475883659E-3</v>
      </c>
      <c r="AD136" s="135">
        <v>2.8076761386729522E-2</v>
      </c>
      <c r="AE136" s="135">
        <v>9.7108425721220747E-5</v>
      </c>
      <c r="AF136" s="135">
        <v>4.9471926567408388E-4</v>
      </c>
      <c r="AG136" s="135">
        <v>9.9129774094434788E-6</v>
      </c>
      <c r="AH136" s="135">
        <v>4.2242990055310105E-2</v>
      </c>
      <c r="AI136" s="135">
        <v>0</v>
      </c>
      <c r="AJ136" s="135">
        <v>0</v>
      </c>
      <c r="AK136" s="135">
        <v>0</v>
      </c>
      <c r="AL136" s="104" t="b">
        <f t="shared" si="17"/>
        <v>1</v>
      </c>
    </row>
    <row r="137" spans="2:38">
      <c r="B137" s="134" t="str">
        <v>CL132</v>
      </c>
      <c r="C137" s="134" t="str">
        <v>Co-mingling rentals</v>
      </c>
      <c r="D137" s="134" t="s">
        <v>93</v>
      </c>
      <c r="E137" s="135">
        <v>1.4307940024935217E-5</v>
      </c>
      <c r="F137" s="135">
        <v>0</v>
      </c>
      <c r="G137" s="135">
        <v>-9.3242575492318799E-9</v>
      </c>
      <c r="H137" s="135">
        <v>4.5216134410478061E-4</v>
      </c>
      <c r="I137" s="135">
        <v>3.4539690981939691E-6</v>
      </c>
      <c r="J137" s="135">
        <v>0</v>
      </c>
      <c r="K137" s="135">
        <v>0</v>
      </c>
      <c r="L137" s="135">
        <v>2.3421480354311245E-7</v>
      </c>
      <c r="M137" s="135">
        <v>0</v>
      </c>
      <c r="N137" s="135">
        <v>7.5644828385003842E-7</v>
      </c>
      <c r="O137" s="135">
        <v>0</v>
      </c>
      <c r="P137" s="135">
        <v>-2.504059536043341E-6</v>
      </c>
      <c r="Q137" s="135">
        <v>2.4932573190991937E-3</v>
      </c>
      <c r="R137" s="135">
        <v>0.89755993048889771</v>
      </c>
      <c r="S137" s="135">
        <v>2.9832081062177355E-5</v>
      </c>
      <c r="T137" s="135">
        <v>1.4232809303048721E-2</v>
      </c>
      <c r="U137" s="135">
        <v>6.8905169819088938E-3</v>
      </c>
      <c r="V137" s="135">
        <v>0</v>
      </c>
      <c r="W137" s="135">
        <v>1.3968678897992508E-5</v>
      </c>
      <c r="X137" s="135">
        <v>2.6178200195860106E-3</v>
      </c>
      <c r="Y137" s="135">
        <v>3.5765366403466771E-7</v>
      </c>
      <c r="Z137" s="135">
        <v>-4.3492441433675649E-8</v>
      </c>
      <c r="AA137" s="135">
        <v>5.8815507387805639E-9</v>
      </c>
      <c r="AB137" s="135">
        <v>1.6462941280810881E-4</v>
      </c>
      <c r="AC137" s="135">
        <v>1.0089040562239865E-3</v>
      </c>
      <c r="AD137" s="135">
        <v>1.1370390243482359E-2</v>
      </c>
      <c r="AE137" s="135">
        <v>8.0901694005156528E-5</v>
      </c>
      <c r="AF137" s="135">
        <v>4.9325841169985802E-4</v>
      </c>
      <c r="AG137" s="135">
        <v>5.9929940046256056E-5</v>
      </c>
      <c r="AH137" s="135">
        <v>6.2515130793938695E-2</v>
      </c>
      <c r="AI137" s="135">
        <v>0</v>
      </c>
      <c r="AJ137" s="135">
        <v>0</v>
      </c>
      <c r="AK137" s="135">
        <v>0</v>
      </c>
      <c r="AL137" s="104" t="b">
        <f t="shared" si="17"/>
        <v>1</v>
      </c>
    </row>
    <row r="138" spans="2:38">
      <c r="B138" s="134" t="str">
        <v>CL133</v>
      </c>
      <c r="C138" s="134" t="str">
        <v>WLA tie cables</v>
      </c>
      <c r="D138" s="134" t="s">
        <v>93</v>
      </c>
      <c r="E138" s="135">
        <v>4.6452473893826868E-6</v>
      </c>
      <c r="F138" s="135">
        <v>0.87529494204068337</v>
      </c>
      <c r="G138" s="135">
        <v>-4.8642866244695418E-10</v>
      </c>
      <c r="H138" s="135">
        <v>0.10390041658648949</v>
      </c>
      <c r="I138" s="135">
        <v>-1.1095030184910005E-6</v>
      </c>
      <c r="J138" s="135">
        <v>0</v>
      </c>
      <c r="K138" s="135">
        <v>0</v>
      </c>
      <c r="L138" s="135">
        <v>3.6839069538656132E-6</v>
      </c>
      <c r="M138" s="135">
        <v>0</v>
      </c>
      <c r="N138" s="135">
        <v>6.6554722976243707E-8</v>
      </c>
      <c r="O138" s="135">
        <v>0</v>
      </c>
      <c r="P138" s="135">
        <v>-1.0778216105004091E-7</v>
      </c>
      <c r="Q138" s="135">
        <v>9.7974860125705652E-5</v>
      </c>
      <c r="R138" s="135">
        <v>4.9673689095598467E-4</v>
      </c>
      <c r="S138" s="135">
        <v>1.55576772326573E-6</v>
      </c>
      <c r="T138" s="135">
        <v>7.4578079255346527E-4</v>
      </c>
      <c r="U138" s="135">
        <v>3.5948416644591356E-4</v>
      </c>
      <c r="V138" s="135">
        <v>0</v>
      </c>
      <c r="W138" s="135">
        <v>1.2653518768520549E-6</v>
      </c>
      <c r="X138" s="135">
        <v>1.3117433501678949E-3</v>
      </c>
      <c r="Y138" s="135">
        <v>1.1686333214161297E-7</v>
      </c>
      <c r="Z138" s="135">
        <v>-4.0624515870351287E-9</v>
      </c>
      <c r="AA138" s="135">
        <v>2.828885302762614E-5</v>
      </c>
      <c r="AB138" s="135">
        <v>8.588401237187284E-6</v>
      </c>
      <c r="AC138" s="135">
        <v>2.6086420134211067E-3</v>
      </c>
      <c r="AD138" s="135">
        <v>1.5711126796971906E-3</v>
      </c>
      <c r="AE138" s="135">
        <v>8.8352309469454708E-6</v>
      </c>
      <c r="AF138" s="135">
        <v>3.239588200650392E-3</v>
      </c>
      <c r="AG138" s="135">
        <v>3.1264302195972652E-6</v>
      </c>
      <c r="AH138" s="135">
        <v>1.0314627645439448E-2</v>
      </c>
      <c r="AI138" s="135">
        <v>0</v>
      </c>
      <c r="AJ138" s="135">
        <v>0</v>
      </c>
      <c r="AK138" s="135">
        <v>0</v>
      </c>
      <c r="AL138" s="104" t="b">
        <f t="shared" si="17"/>
        <v>1</v>
      </c>
    </row>
    <row r="139" spans="2:38">
      <c r="B139" s="134" t="str">
        <v>CL139</v>
      </c>
      <c r="C139" s="134" t="str">
        <v>Local Loop Unbundling systems development</v>
      </c>
      <c r="D139" s="134" t="s">
        <v>93</v>
      </c>
      <c r="E139" s="135">
        <v>1.7898120298738578E-5</v>
      </c>
      <c r="F139" s="135">
        <v>0</v>
      </c>
      <c r="G139" s="135">
        <v>-4.3490755669057079E-9</v>
      </c>
      <c r="H139" s="135">
        <v>1.6350651256873585E-3</v>
      </c>
      <c r="I139" s="135">
        <v>-4.4998077571444932E-5</v>
      </c>
      <c r="J139" s="135">
        <v>0</v>
      </c>
      <c r="K139" s="135">
        <v>0</v>
      </c>
      <c r="L139" s="135">
        <v>1.5143495727806606E-6</v>
      </c>
      <c r="M139" s="135">
        <v>0</v>
      </c>
      <c r="N139" s="135">
        <v>3.0878779277643208E-6</v>
      </c>
      <c r="O139" s="135">
        <v>0</v>
      </c>
      <c r="P139" s="135">
        <v>3.4219065751078934E-6</v>
      </c>
      <c r="Q139" s="135">
        <v>1.3719916049190937E-3</v>
      </c>
      <c r="R139" s="135">
        <v>1.3495345312375126E-2</v>
      </c>
      <c r="S139" s="135">
        <v>1.3911648627040885E-5</v>
      </c>
      <c r="T139" s="135">
        <v>6.8811351732683884E-3</v>
      </c>
      <c r="U139" s="135">
        <v>3.2139387474156315E-3</v>
      </c>
      <c r="V139" s="135">
        <v>0</v>
      </c>
      <c r="W139" s="135">
        <v>5.9696373721827816E-5</v>
      </c>
      <c r="X139" s="135">
        <v>3.1646990818132307E-3</v>
      </c>
      <c r="Y139" s="135">
        <v>5.2544346209325058E-7</v>
      </c>
      <c r="Z139" s="135">
        <v>-1.5727344928168774E-7</v>
      </c>
      <c r="AA139" s="135">
        <v>4.9528433131509105E-9</v>
      </c>
      <c r="AB139" s="135">
        <v>7.6787428174027885E-5</v>
      </c>
      <c r="AC139" s="135">
        <v>1.4863922455276817E-3</v>
      </c>
      <c r="AD139" s="135">
        <v>3.9110097279751829E-2</v>
      </c>
      <c r="AE139" s="135">
        <v>3.3969481425435939E-4</v>
      </c>
      <c r="AF139" s="135">
        <v>4.8372989417244465E-4</v>
      </c>
      <c r="AG139" s="135">
        <v>2.7952878457627681E-5</v>
      </c>
      <c r="AH139" s="135">
        <v>0.92865826944125085</v>
      </c>
      <c r="AI139" s="135">
        <v>0</v>
      </c>
      <c r="AJ139" s="135">
        <v>0</v>
      </c>
      <c r="AK139" s="135">
        <v>0</v>
      </c>
      <c r="AL139" s="104" t="b">
        <f t="shared" si="17"/>
        <v>1</v>
      </c>
    </row>
    <row r="140" spans="2:38">
      <c r="B140" s="134" t="str">
        <v>CL144</v>
      </c>
      <c r="C140" s="134" t="str">
        <v>Wholesale Access specific</v>
      </c>
      <c r="D140" s="134" t="s">
        <v>93</v>
      </c>
      <c r="E140" s="135">
        <v>1.7897976563527091E-5</v>
      </c>
      <c r="F140" s="135">
        <v>0</v>
      </c>
      <c r="G140" s="135">
        <v>-4.3490407885168806E-9</v>
      </c>
      <c r="H140" s="135">
        <v>1.6350516456042478E-3</v>
      </c>
      <c r="I140" s="135">
        <v>-4.4997642650731584E-5</v>
      </c>
      <c r="J140" s="135">
        <v>0</v>
      </c>
      <c r="K140" s="135">
        <v>0</v>
      </c>
      <c r="L140" s="135">
        <v>1.5143385240649874E-6</v>
      </c>
      <c r="M140" s="135">
        <v>0</v>
      </c>
      <c r="N140" s="135">
        <v>3.0878521286368846E-6</v>
      </c>
      <c r="O140" s="135">
        <v>0</v>
      </c>
      <c r="P140" s="135">
        <v>3.4218813621094224E-6</v>
      </c>
      <c r="Q140" s="135">
        <v>1.3719883825955095E-3</v>
      </c>
      <c r="R140" s="135">
        <v>1.3495234204604261E-2</v>
      </c>
      <c r="S140" s="135">
        <v>1.3911537379104026E-5</v>
      </c>
      <c r="T140" s="135">
        <v>6.8810800780486859E-3</v>
      </c>
      <c r="U140" s="135">
        <v>3.2139130464044494E-3</v>
      </c>
      <c r="V140" s="135">
        <v>0</v>
      </c>
      <c r="W140" s="135">
        <v>5.9695872484817992E-5</v>
      </c>
      <c r="X140" s="135">
        <v>3.1646716982052978E-3</v>
      </c>
      <c r="Y140" s="135">
        <v>5.2543935757291405E-7</v>
      </c>
      <c r="Z140" s="135">
        <v>-1.5727215266106131E-7</v>
      </c>
      <c r="AA140" s="135">
        <v>4.9528277029210413E-9</v>
      </c>
      <c r="AB140" s="135">
        <v>7.6786814125595572E-5</v>
      </c>
      <c r="AC140" s="135">
        <v>1.4863825672390642E-3</v>
      </c>
      <c r="AD140" s="135">
        <v>3.9109773381277725E-2</v>
      </c>
      <c r="AE140" s="135">
        <v>3.3969195110981242E-4</v>
      </c>
      <c r="AF140" s="135">
        <v>4.837259049929153E-4</v>
      </c>
      <c r="AG140" s="135">
        <v>2.7952654925968864E-5</v>
      </c>
      <c r="AH140" s="135">
        <v>0.92865884708408308</v>
      </c>
      <c r="AI140" s="135">
        <v>0</v>
      </c>
      <c r="AJ140" s="135">
        <v>0</v>
      </c>
      <c r="AK140" s="135">
        <v>0</v>
      </c>
      <c r="AL140" s="104" t="b">
        <f t="shared" si="17"/>
        <v>1</v>
      </c>
    </row>
    <row r="141" spans="2:38">
      <c r="B141" s="134" t="str">
        <v>CL160</v>
      </c>
      <c r="C141" s="134" t="str">
        <v>Routeing &amp; records</v>
      </c>
      <c r="D141" s="134" t="s">
        <v>93</v>
      </c>
      <c r="E141" s="135">
        <v>5.6384787677283795E-4</v>
      </c>
      <c r="F141" s="135">
        <v>0</v>
      </c>
      <c r="G141" s="135">
        <v>-2.5808028380249459E-8</v>
      </c>
      <c r="H141" s="135">
        <v>2.0802011573111444E-3</v>
      </c>
      <c r="I141" s="135">
        <v>-8.2198896911780646E-5</v>
      </c>
      <c r="J141" s="135">
        <v>0</v>
      </c>
      <c r="K141" s="135">
        <v>0</v>
      </c>
      <c r="L141" s="135">
        <v>3.6113199440759858E-4</v>
      </c>
      <c r="M141" s="135">
        <v>0</v>
      </c>
      <c r="N141" s="135">
        <v>2.2272026191475721E-6</v>
      </c>
      <c r="O141" s="135">
        <v>0</v>
      </c>
      <c r="P141" s="135">
        <v>-1.1097900128613504E-5</v>
      </c>
      <c r="Q141" s="135">
        <v>8.2489407584023357E-4</v>
      </c>
      <c r="R141" s="135">
        <v>3.6539849729609594E-2</v>
      </c>
      <c r="S141" s="135">
        <v>8.2521903144588051E-5</v>
      </c>
      <c r="T141" s="135">
        <v>3.9540891804754202E-2</v>
      </c>
      <c r="U141" s="135">
        <v>1.907749862880239E-2</v>
      </c>
      <c r="V141" s="135">
        <v>0</v>
      </c>
      <c r="W141" s="135">
        <v>6.1934227690368764E-5</v>
      </c>
      <c r="X141" s="135">
        <v>0.16561696671588205</v>
      </c>
      <c r="Y141" s="135">
        <v>1.0355009484404864E-5</v>
      </c>
      <c r="Z141" s="135">
        <v>-2.0009014079640941E-7</v>
      </c>
      <c r="AA141" s="135">
        <v>9.113307735959357E-3</v>
      </c>
      <c r="AB141" s="135">
        <v>4.556674389936267E-4</v>
      </c>
      <c r="AC141" s="135">
        <v>0.34053075910546732</v>
      </c>
      <c r="AD141" s="135">
        <v>0.12966495499010267</v>
      </c>
      <c r="AE141" s="135">
        <v>4.2416354969906721E-4</v>
      </c>
      <c r="AF141" s="135">
        <v>-8.8932104498816878E-4</v>
      </c>
      <c r="AG141" s="135">
        <v>1.6587632692190466E-4</v>
      </c>
      <c r="AH141" s="135">
        <v>0.25586579426673517</v>
      </c>
      <c r="AI141" s="135">
        <v>0</v>
      </c>
      <c r="AJ141" s="135">
        <v>0</v>
      </c>
      <c r="AK141" s="135">
        <v>0</v>
      </c>
      <c r="AL141" s="104" t="b">
        <f t="shared" si="17"/>
        <v>1</v>
      </c>
    </row>
    <row r="142" spans="2:38">
      <c r="B142" s="134" t="str">
        <v>CL161</v>
      </c>
      <c r="C142" s="134" t="str">
        <v>MDF Hardware jumpering</v>
      </c>
      <c r="D142" s="134" t="s">
        <v>93</v>
      </c>
      <c r="E142" s="135">
        <v>6.3324899404558824E-4</v>
      </c>
      <c r="F142" s="135">
        <v>0</v>
      </c>
      <c r="G142" s="135">
        <v>-2.8874282141807144E-8</v>
      </c>
      <c r="H142" s="135">
        <v>1.7746985570114603E-3</v>
      </c>
      <c r="I142" s="135">
        <v>-7.9878813420011276E-5</v>
      </c>
      <c r="J142" s="135">
        <v>0</v>
      </c>
      <c r="K142" s="135">
        <v>0</v>
      </c>
      <c r="L142" s="135">
        <v>1.1595748239057812E-5</v>
      </c>
      <c r="M142" s="135">
        <v>0</v>
      </c>
      <c r="N142" s="135">
        <v>2.4193538048576511E-6</v>
      </c>
      <c r="O142" s="135">
        <v>0</v>
      </c>
      <c r="P142" s="135">
        <v>-1.2652148371413131E-5</v>
      </c>
      <c r="Q142" s="135">
        <v>6.0865571868286869E-4</v>
      </c>
      <c r="R142" s="135">
        <v>3.4112067694409602E-2</v>
      </c>
      <c r="S142" s="135">
        <v>9.2326857843484233E-5</v>
      </c>
      <c r="T142" s="135">
        <v>4.4144998194328725E-2</v>
      </c>
      <c r="U142" s="135">
        <v>2.1344941571771015E-2</v>
      </c>
      <c r="V142" s="135">
        <v>0</v>
      </c>
      <c r="W142" s="135">
        <v>4.6383825511872774E-5</v>
      </c>
      <c r="X142" s="135">
        <v>0.16771449054514209</v>
      </c>
      <c r="Y142" s="135">
        <v>1.1557278741955107E-5</v>
      </c>
      <c r="Z142" s="135">
        <v>-1.7070449311864021E-7</v>
      </c>
      <c r="AA142" s="135">
        <v>9.5253974418291736E-3</v>
      </c>
      <c r="AB142" s="135">
        <v>5.0980532113819308E-4</v>
      </c>
      <c r="AC142" s="135">
        <v>0.34118994839290717</v>
      </c>
      <c r="AD142" s="135">
        <v>0.12885249620103489</v>
      </c>
      <c r="AE142" s="135">
        <v>3.4777195917159336E-4</v>
      </c>
      <c r="AF142" s="135">
        <v>-1.202690564108645E-3</v>
      </c>
      <c r="AG142" s="135">
        <v>1.8558410559774111E-4</v>
      </c>
      <c r="AH142" s="135">
        <v>0.25018703334346404</v>
      </c>
      <c r="AI142" s="135">
        <v>0</v>
      </c>
      <c r="AJ142" s="135">
        <v>0</v>
      </c>
      <c r="AK142" s="135">
        <v>0</v>
      </c>
      <c r="AL142" s="104" t="b">
        <f t="shared" si="17"/>
        <v>1</v>
      </c>
    </row>
    <row r="143" spans="2:38">
      <c r="B143" s="134" t="str">
        <v>CL171</v>
      </c>
      <c r="C143" s="134" t="str">
        <v>E side copper capital</v>
      </c>
      <c r="D143" s="134" t="s">
        <v>93</v>
      </c>
      <c r="E143" s="135">
        <v>3.6797057626636609E-6</v>
      </c>
      <c r="F143" s="135">
        <v>0.67489187382941362</v>
      </c>
      <c r="G143" s="135">
        <v>0.27555243676196889</v>
      </c>
      <c r="H143" s="135">
        <v>1.0979720684705621E-4</v>
      </c>
      <c r="I143" s="135">
        <v>-8.8942316397147777E-6</v>
      </c>
      <c r="J143" s="135">
        <v>0</v>
      </c>
      <c r="K143" s="135">
        <v>0</v>
      </c>
      <c r="L143" s="135">
        <v>2.8529285323616983E-6</v>
      </c>
      <c r="M143" s="135">
        <v>2.2451467491556448E-2</v>
      </c>
      <c r="N143" s="135">
        <v>4.5256070549409274E-8</v>
      </c>
      <c r="O143" s="135">
        <v>0</v>
      </c>
      <c r="P143" s="135">
        <v>-9.5509913858690576E-7</v>
      </c>
      <c r="Q143" s="135">
        <v>1.988099587733481E-5</v>
      </c>
      <c r="R143" s="135">
        <v>1.0224369566530021E-3</v>
      </c>
      <c r="S143" s="135">
        <v>6.0992178995851505E-6</v>
      </c>
      <c r="T143" s="135">
        <v>2.9129320715424408E-3</v>
      </c>
      <c r="U143" s="135">
        <v>1.4088266096997466E-3</v>
      </c>
      <c r="V143" s="135">
        <v>0</v>
      </c>
      <c r="W143" s="135">
        <v>8.7595585679473546E-7</v>
      </c>
      <c r="X143" s="135">
        <v>1.0487568925476353E-3</v>
      </c>
      <c r="Y143" s="135">
        <v>1.0230223012756962E-7</v>
      </c>
      <c r="Z143" s="135">
        <v>-1.0561160635771107E-8</v>
      </c>
      <c r="AA143" s="135">
        <v>2.2769837014224348E-5</v>
      </c>
      <c r="AB143" s="135">
        <v>3.3659642138534665E-5</v>
      </c>
      <c r="AC143" s="135">
        <v>2.0893826144285409E-3</v>
      </c>
      <c r="AD143" s="135">
        <v>2.9083581841832414E-3</v>
      </c>
      <c r="AE143" s="135">
        <v>1.1475898842749572E-5</v>
      </c>
      <c r="AF143" s="135">
        <v>2.6869459632977259E-3</v>
      </c>
      <c r="AG143" s="135">
        <v>1.225309803960777E-5</v>
      </c>
      <c r="AH143" s="135">
        <v>1.2812950471536589E-2</v>
      </c>
      <c r="AI143" s="135">
        <v>0</v>
      </c>
      <c r="AJ143" s="135">
        <v>0</v>
      </c>
      <c r="AK143" s="135">
        <v>0</v>
      </c>
      <c r="AL143" s="104" t="b">
        <f t="shared" si="17"/>
        <v>1</v>
      </c>
    </row>
    <row r="144" spans="2:38">
      <c r="B144" s="134" t="str">
        <v>CL172</v>
      </c>
      <c r="C144" s="134" t="str">
        <v>E side copper current</v>
      </c>
      <c r="D144" s="134" t="s">
        <v>93</v>
      </c>
      <c r="E144" s="135">
        <v>6.5189921284068285E-4</v>
      </c>
      <c r="F144" s="135">
        <v>0</v>
      </c>
      <c r="G144" s="135">
        <v>-2.8319660393936649E-8</v>
      </c>
      <c r="H144" s="135">
        <v>1.6755505739496613E-3</v>
      </c>
      <c r="I144" s="135">
        <v>-6.8866240710536777E-5</v>
      </c>
      <c r="J144" s="135">
        <v>0</v>
      </c>
      <c r="K144" s="135">
        <v>0</v>
      </c>
      <c r="L144" s="135">
        <v>8.5282911527349994E-5</v>
      </c>
      <c r="M144" s="135">
        <v>0</v>
      </c>
      <c r="N144" s="135">
        <v>2.4707337879207241E-6</v>
      </c>
      <c r="O144" s="135">
        <v>0</v>
      </c>
      <c r="P144" s="135">
        <v>-1.1174647113864127E-5</v>
      </c>
      <c r="Q144" s="135">
        <v>5.9348091564083384E-4</v>
      </c>
      <c r="R144" s="135">
        <v>3.3650397019880936E-2</v>
      </c>
      <c r="S144" s="135">
        <v>9.0550988787591036E-5</v>
      </c>
      <c r="T144" s="135">
        <v>4.3286018152422001E-2</v>
      </c>
      <c r="U144" s="135">
        <v>2.0929468554076455E-2</v>
      </c>
      <c r="V144" s="135">
        <v>0</v>
      </c>
      <c r="W144" s="135">
        <v>4.7369721101973503E-5</v>
      </c>
      <c r="X144" s="135">
        <v>0.17645497983360131</v>
      </c>
      <c r="Y144" s="135">
        <v>1.1821310227955725E-5</v>
      </c>
      <c r="Z144" s="135">
        <v>-1.6116765875010316E-7</v>
      </c>
      <c r="AA144" s="135">
        <v>4.546470033586842E-3</v>
      </c>
      <c r="AB144" s="135">
        <v>5.0001290043333497E-4</v>
      </c>
      <c r="AC144" s="135">
        <v>0.34729479709920968</v>
      </c>
      <c r="AD144" s="135">
        <v>0.11975916366002289</v>
      </c>
      <c r="AE144" s="135">
        <v>3.3405040153458311E-4</v>
      </c>
      <c r="AF144" s="135">
        <v>-1.2658742037691634E-3</v>
      </c>
      <c r="AG144" s="135">
        <v>1.8201937693996544E-4</v>
      </c>
      <c r="AH144" s="135">
        <v>0.25125030117934066</v>
      </c>
      <c r="AI144" s="135">
        <v>0</v>
      </c>
      <c r="AJ144" s="135">
        <v>0</v>
      </c>
      <c r="AK144" s="135">
        <v>0</v>
      </c>
      <c r="AL144" s="104" t="b">
        <f t="shared" si="17"/>
        <v>1</v>
      </c>
    </row>
    <row r="145" spans="2:38">
      <c r="B145" s="134" t="str">
        <v>CL173</v>
      </c>
      <c r="C145" s="134" t="str">
        <v>D side copper capital</v>
      </c>
      <c r="D145" s="134" t="s">
        <v>93</v>
      </c>
      <c r="E145" s="135">
        <v>3.2064109440134037E-6</v>
      </c>
      <c r="F145" s="135">
        <v>0.56534826469551624</v>
      </c>
      <c r="G145" s="135">
        <v>0.38511755753627358</v>
      </c>
      <c r="H145" s="135">
        <v>3.1012508750595912E-5</v>
      </c>
      <c r="I145" s="135">
        <v>-1.6215836237893935E-6</v>
      </c>
      <c r="J145" s="135">
        <v>0</v>
      </c>
      <c r="K145" s="135">
        <v>0</v>
      </c>
      <c r="L145" s="135">
        <v>3.0650513692220571E-6</v>
      </c>
      <c r="M145" s="135">
        <v>3.1378616613822935E-2</v>
      </c>
      <c r="N145" s="135">
        <v>3.9740733702518713E-8</v>
      </c>
      <c r="O145" s="135">
        <v>0</v>
      </c>
      <c r="P145" s="135">
        <v>-9.5069563004287145E-8</v>
      </c>
      <c r="Q145" s="135">
        <v>1.8681992689225071E-5</v>
      </c>
      <c r="R145" s="135">
        <v>3.6420227415213382E-4</v>
      </c>
      <c r="S145" s="135">
        <v>9.2954284070285812E-7</v>
      </c>
      <c r="T145" s="135">
        <v>4.466129233027075E-4</v>
      </c>
      <c r="U145" s="135">
        <v>2.1482183702746643E-4</v>
      </c>
      <c r="V145" s="135">
        <v>0</v>
      </c>
      <c r="W145" s="135">
        <v>7.6840916349956099E-7</v>
      </c>
      <c r="X145" s="135">
        <v>9.3491253610772829E-4</v>
      </c>
      <c r="Y145" s="135">
        <v>8.6852311963575819E-8</v>
      </c>
      <c r="Z145" s="135">
        <v>-2.9830274925803531E-9</v>
      </c>
      <c r="AA145" s="135">
        <v>4.0221729191586128E-5</v>
      </c>
      <c r="AB145" s="135">
        <v>5.1319153136762634E-6</v>
      </c>
      <c r="AC145" s="135">
        <v>1.9069530401433614E-3</v>
      </c>
      <c r="AD145" s="135">
        <v>1.1725877606983523E-3</v>
      </c>
      <c r="AE145" s="135">
        <v>6.306268089063341E-6</v>
      </c>
      <c r="AF145" s="135">
        <v>8.9499167449603014E-4</v>
      </c>
      <c r="AG145" s="135">
        <v>1.8681678554582848E-6</v>
      </c>
      <c r="AH145" s="135">
        <v>1.2110880155420903E-2</v>
      </c>
      <c r="AI145" s="135">
        <v>0</v>
      </c>
      <c r="AJ145" s="135">
        <v>0</v>
      </c>
      <c r="AK145" s="135">
        <v>0</v>
      </c>
      <c r="AL145" s="104" t="b">
        <f t="shared" si="17"/>
        <v>1</v>
      </c>
    </row>
    <row r="146" spans="2:38">
      <c r="B146" s="134" t="str">
        <v>CL174</v>
      </c>
      <c r="C146" s="134" t="str">
        <v>D side copper current</v>
      </c>
      <c r="D146" s="134" t="s">
        <v>93</v>
      </c>
      <c r="E146" s="135">
        <v>5.9032342106237314E-4</v>
      </c>
      <c r="F146" s="135">
        <v>0</v>
      </c>
      <c r="G146" s="135">
        <v>-2.6640333382133351E-8</v>
      </c>
      <c r="H146" s="135">
        <v>1.588656776245839E-3</v>
      </c>
      <c r="I146" s="135">
        <v>-6.5965568622349343E-5</v>
      </c>
      <c r="J146" s="135">
        <v>0</v>
      </c>
      <c r="K146" s="135">
        <v>0</v>
      </c>
      <c r="L146" s="135">
        <v>1.6781806148184945E-4</v>
      </c>
      <c r="M146" s="135">
        <v>0</v>
      </c>
      <c r="N146" s="135">
        <v>2.3218091697829766E-6</v>
      </c>
      <c r="O146" s="135">
        <v>0</v>
      </c>
      <c r="P146" s="135">
        <v>-1.2265455497322872E-5</v>
      </c>
      <c r="Q146" s="135">
        <v>6.797750690512739E-4</v>
      </c>
      <c r="R146" s="135">
        <v>3.2617477703524606E-2</v>
      </c>
      <c r="S146" s="135">
        <v>8.5182746284057621E-5</v>
      </c>
      <c r="T146" s="135">
        <v>4.0721319517535458E-2</v>
      </c>
      <c r="U146" s="135">
        <v>1.9695733268693574E-2</v>
      </c>
      <c r="V146" s="135">
        <v>0</v>
      </c>
      <c r="W146" s="135">
        <v>4.4513041858367974E-5</v>
      </c>
      <c r="X146" s="135">
        <v>0.1639515424564548</v>
      </c>
      <c r="Y146" s="135">
        <v>1.0856762373317696E-5</v>
      </c>
      <c r="Z146" s="135">
        <v>-1.5280952850111974E-7</v>
      </c>
      <c r="AA146" s="135">
        <v>1.3366319927038907E-2</v>
      </c>
      <c r="AB146" s="135">
        <v>4.7036264480641382E-4</v>
      </c>
      <c r="AC146" s="135">
        <v>0.34210165689664229</v>
      </c>
      <c r="AD146" s="135">
        <v>0.12730397103990276</v>
      </c>
      <c r="AE146" s="135">
        <v>3.3699793519792763E-4</v>
      </c>
      <c r="AF146" s="135">
        <v>-1.129837519702409E-3</v>
      </c>
      <c r="AG146" s="135">
        <v>1.7122581331261572E-4</v>
      </c>
      <c r="AH146" s="135">
        <v>0.25730219310304797</v>
      </c>
      <c r="AI146" s="135">
        <v>0</v>
      </c>
      <c r="AJ146" s="135">
        <v>0</v>
      </c>
      <c r="AK146" s="135">
        <v>0</v>
      </c>
      <c r="AL146" s="104" t="b">
        <f t="shared" si="17"/>
        <v>1</v>
      </c>
    </row>
    <row r="147" spans="2:38">
      <c r="B147" s="134" t="str">
        <v>CL175</v>
      </c>
      <c r="C147" s="134" t="str">
        <v>Local exchanges general frames equipment</v>
      </c>
      <c r="D147" s="134" t="s">
        <v>93</v>
      </c>
      <c r="E147" s="135">
        <v>3.304397320849708E-6</v>
      </c>
      <c r="F147" s="135">
        <v>0</v>
      </c>
      <c r="G147" s="135">
        <v>-3.1274848393138502E-8</v>
      </c>
      <c r="H147" s="135">
        <v>0.83645589482016658</v>
      </c>
      <c r="I147" s="135">
        <v>-1.4467740001920912E-4</v>
      </c>
      <c r="J147" s="135">
        <v>0</v>
      </c>
      <c r="K147" s="135">
        <v>0</v>
      </c>
      <c r="L147" s="135">
        <v>-2.2173271839751822E-6</v>
      </c>
      <c r="M147" s="135">
        <v>0</v>
      </c>
      <c r="N147" s="135">
        <v>2.3289748891271942E-7</v>
      </c>
      <c r="O147" s="135">
        <v>0</v>
      </c>
      <c r="P147" s="135">
        <v>-1.6161933012749637E-5</v>
      </c>
      <c r="Q147" s="135">
        <v>6.8808606071102689E-4</v>
      </c>
      <c r="R147" s="135">
        <v>1.3793358615646066E-2</v>
      </c>
      <c r="S147" s="135">
        <v>1.0006588545897719E-4</v>
      </c>
      <c r="T147" s="135">
        <v>4.7763961216315869E-2</v>
      </c>
      <c r="U147" s="135">
        <v>2.3111748735142938E-2</v>
      </c>
      <c r="V147" s="135">
        <v>0</v>
      </c>
      <c r="W147" s="135">
        <v>4.3406318427168343E-6</v>
      </c>
      <c r="X147" s="135">
        <v>5.5165009231879182E-4</v>
      </c>
      <c r="Y147" s="135">
        <v>2.0759506143848493E-7</v>
      </c>
      <c r="Z147" s="135">
        <v>-1.6117026996588602E-7</v>
      </c>
      <c r="AA147" s="135">
        <v>1.3839331106597045E-9</v>
      </c>
      <c r="AB147" s="135">
        <v>5.5218980164797849E-4</v>
      </c>
      <c r="AC147" s="135">
        <v>3.6230121245529266E-4</v>
      </c>
      <c r="AD147" s="135">
        <v>3.6759655193140034E-2</v>
      </c>
      <c r="AE147" s="135">
        <v>1.1484205236882616E-4</v>
      </c>
      <c r="AF147" s="135">
        <v>6.8876658976501086E-4</v>
      </c>
      <c r="AG147" s="135">
        <v>2.0101330097975901E-4</v>
      </c>
      <c r="AH147" s="135">
        <v>3.9011628623570084E-2</v>
      </c>
      <c r="AI147" s="135">
        <v>0</v>
      </c>
      <c r="AJ147" s="135">
        <v>0</v>
      </c>
      <c r="AK147" s="135">
        <v>0</v>
      </c>
      <c r="AL147" s="104" t="b">
        <f t="shared" si="17"/>
        <v>1</v>
      </c>
    </row>
    <row r="148" spans="2:38">
      <c r="B148" s="134" t="str">
        <v>CL176</v>
      </c>
      <c r="C148" s="134" t="str">
        <v>Local exchanges general frames maintenance</v>
      </c>
      <c r="D148" s="134" t="s">
        <v>93</v>
      </c>
      <c r="E148" s="135">
        <v>5.8572487071761111E-4</v>
      </c>
      <c r="F148" s="135">
        <v>0</v>
      </c>
      <c r="G148" s="135">
        <v>-3.6021130134489824E-8</v>
      </c>
      <c r="H148" s="135">
        <v>3.7755606813557282E-3</v>
      </c>
      <c r="I148" s="135">
        <v>-2.7229112074512784E-4</v>
      </c>
      <c r="J148" s="135">
        <v>0</v>
      </c>
      <c r="K148" s="135">
        <v>0</v>
      </c>
      <c r="L148" s="135">
        <v>8.9562159351185293E-6</v>
      </c>
      <c r="M148" s="135">
        <v>0</v>
      </c>
      <c r="N148" s="135">
        <v>2.2334593148863246E-6</v>
      </c>
      <c r="O148" s="135">
        <v>0</v>
      </c>
      <c r="P148" s="135">
        <v>-1.5972797585242045E-5</v>
      </c>
      <c r="Q148" s="135">
        <v>5.5414479181596144E-4</v>
      </c>
      <c r="R148" s="135">
        <v>4.8604281290834474E-2</v>
      </c>
      <c r="S148" s="135">
        <v>1.1519371401765551E-4</v>
      </c>
      <c r="T148" s="135">
        <v>5.533663806456858E-2</v>
      </c>
      <c r="U148" s="135">
        <v>2.6622287475042375E-2</v>
      </c>
      <c r="V148" s="135">
        <v>0</v>
      </c>
      <c r="W148" s="135">
        <v>4.2829812749080831E-5</v>
      </c>
      <c r="X148" s="135">
        <v>0.15432036301099239</v>
      </c>
      <c r="Y148" s="135">
        <v>1.1377031058489286E-5</v>
      </c>
      <c r="Z148" s="135">
        <v>-3.6316318047546328E-7</v>
      </c>
      <c r="AA148" s="135">
        <v>5.397817131693493E-3</v>
      </c>
      <c r="AB148" s="135">
        <v>6.359903157344745E-4</v>
      </c>
      <c r="AC148" s="135">
        <v>0.30746333430809625</v>
      </c>
      <c r="AD148" s="135">
        <v>0.1610551470879151</v>
      </c>
      <c r="AE148" s="135">
        <v>4.1273664758451799E-4</v>
      </c>
      <c r="AF148" s="135">
        <v>-4.7597871226501786E-4</v>
      </c>
      <c r="AG148" s="135">
        <v>2.3151914862499666E-4</v>
      </c>
      <c r="AH148" s="135">
        <v>0.23558850675685478</v>
      </c>
      <c r="AI148" s="135">
        <v>0</v>
      </c>
      <c r="AJ148" s="135">
        <v>0</v>
      </c>
      <c r="AK148" s="135">
        <v>0</v>
      </c>
      <c r="AL148" s="104" t="b">
        <f t="shared" si="17"/>
        <v>1</v>
      </c>
    </row>
    <row r="149" spans="2:38">
      <c r="B149" s="134" t="str">
        <v>CL177</v>
      </c>
      <c r="C149" s="134" t="str">
        <v>Analogue line test equipment</v>
      </c>
      <c r="D149" s="134" t="s">
        <v>93</v>
      </c>
      <c r="E149" s="135">
        <v>4.1301206069395502E-6</v>
      </c>
      <c r="F149" s="135">
        <v>0</v>
      </c>
      <c r="G149" s="135">
        <v>-7.3776127833820662E-10</v>
      </c>
      <c r="H149" s="135">
        <v>1.3142794897126709E-4</v>
      </c>
      <c r="I149" s="135">
        <v>4.2696027354088569E-7</v>
      </c>
      <c r="J149" s="135">
        <v>0</v>
      </c>
      <c r="K149" s="135">
        <v>0</v>
      </c>
      <c r="L149" s="135">
        <v>1.9069652299511955E-7</v>
      </c>
      <c r="M149" s="135">
        <v>0</v>
      </c>
      <c r="N149" s="135">
        <v>2.1478883838773775E-7</v>
      </c>
      <c r="O149" s="135">
        <v>0</v>
      </c>
      <c r="P149" s="135">
        <v>2.9436046399172156E-7</v>
      </c>
      <c r="Q149" s="135">
        <v>6.7685411195690681E-4</v>
      </c>
      <c r="R149" s="135">
        <v>1.1593644241057147E-3</v>
      </c>
      <c r="S149" s="135">
        <v>2.3597995797235687E-6</v>
      </c>
      <c r="T149" s="135">
        <v>1.1425470770353228E-3</v>
      </c>
      <c r="U149" s="135">
        <v>5.4519846015124046E-4</v>
      </c>
      <c r="V149" s="135">
        <v>0</v>
      </c>
      <c r="W149" s="135">
        <v>3.9786370309485602E-6</v>
      </c>
      <c r="X149" s="135">
        <v>0.96402396247721966</v>
      </c>
      <c r="Y149" s="135">
        <v>1.3245415553592204E-7</v>
      </c>
      <c r="Z149" s="135">
        <v>-1.2641775879134711E-8</v>
      </c>
      <c r="AA149" s="135">
        <v>1.1256571138352611E-4</v>
      </c>
      <c r="AB149" s="135">
        <v>1.3025938569809698E-5</v>
      </c>
      <c r="AC149" s="135">
        <v>1.3901527643991334E-3</v>
      </c>
      <c r="AD149" s="135">
        <v>3.5518233910847934E-3</v>
      </c>
      <c r="AE149" s="135">
        <v>2.3718184317977133E-5</v>
      </c>
      <c r="AF149" s="135">
        <v>3.7335943435911761E-3</v>
      </c>
      <c r="AG149" s="135">
        <v>4.741824101898625E-6</v>
      </c>
      <c r="AH149" s="135">
        <v>2.3479308905176653E-2</v>
      </c>
      <c r="AI149" s="135">
        <v>0</v>
      </c>
      <c r="AJ149" s="135">
        <v>0</v>
      </c>
      <c r="AK149" s="135">
        <v>0</v>
      </c>
      <c r="AL149" s="104" t="b">
        <f t="shared" si="17"/>
        <v>1</v>
      </c>
    </row>
    <row r="150" spans="2:38">
      <c r="B150" s="134" t="str">
        <v>CL178</v>
      </c>
      <c r="C150" s="134" t="str">
        <v>Dropwire capital &amp; analogue NTE</v>
      </c>
      <c r="D150" s="134" t="s">
        <v>93</v>
      </c>
      <c r="E150" s="135">
        <v>2.33081050106936E-5</v>
      </c>
      <c r="F150" s="135">
        <v>0.95232240990552097</v>
      </c>
      <c r="G150" s="135">
        <v>-1.2124223644573208E-9</v>
      </c>
      <c r="H150" s="135">
        <v>7.9163797025505085E-5</v>
      </c>
      <c r="I150" s="135">
        <v>-3.3682522123437466E-6</v>
      </c>
      <c r="J150" s="135">
        <v>0</v>
      </c>
      <c r="K150" s="135">
        <v>0</v>
      </c>
      <c r="L150" s="135">
        <v>6.5756196665772707E-7</v>
      </c>
      <c r="M150" s="135">
        <v>0</v>
      </c>
      <c r="N150" s="135">
        <v>1.1909145035737172E-7</v>
      </c>
      <c r="O150" s="135">
        <v>0</v>
      </c>
      <c r="P150" s="135">
        <v>-4.6591142523130882E-7</v>
      </c>
      <c r="Q150" s="135">
        <v>3.2489533106400082E-5</v>
      </c>
      <c r="R150" s="135">
        <v>1.3480093301690252E-3</v>
      </c>
      <c r="S150" s="135">
        <v>3.8769482349993298E-6</v>
      </c>
      <c r="T150" s="135">
        <v>1.8544236361088108E-3</v>
      </c>
      <c r="U150" s="135">
        <v>8.9609096640156792E-4</v>
      </c>
      <c r="V150" s="135">
        <v>0</v>
      </c>
      <c r="W150" s="135">
        <v>2.2919975703224478E-6</v>
      </c>
      <c r="X150" s="135">
        <v>6.0900364066273568E-3</v>
      </c>
      <c r="Y150" s="135">
        <v>4.511332666004763E-7</v>
      </c>
      <c r="Z150" s="135">
        <v>-7.6145978657594027E-9</v>
      </c>
      <c r="AA150" s="135">
        <v>1.7301277906356044E-4</v>
      </c>
      <c r="AB150" s="135">
        <v>2.1406571073583301E-5</v>
      </c>
      <c r="AC150" s="135">
        <v>1.2170536888346389E-2</v>
      </c>
      <c r="AD150" s="135">
        <v>4.7657034204881569E-3</v>
      </c>
      <c r="AE150" s="135">
        <v>1.6840663010929708E-5</v>
      </c>
      <c r="AF150" s="135">
        <v>4.2579095725969263E-3</v>
      </c>
      <c r="AG150" s="135">
        <v>7.7926204021094323E-6</v>
      </c>
      <c r="AH150" s="135">
        <v>1.5937312063216691E-2</v>
      </c>
      <c r="AI150" s="135">
        <v>0</v>
      </c>
      <c r="AJ150" s="135">
        <v>0</v>
      </c>
      <c r="AK150" s="135">
        <v>0</v>
      </c>
      <c r="AL150" s="104" t="b">
        <f t="shared" si="17"/>
        <v>1</v>
      </c>
    </row>
    <row r="151" spans="2:38">
      <c r="B151" s="134" t="str">
        <v>CL180</v>
      </c>
      <c r="C151" s="134" t="str">
        <v>Analogue line drop maintenance</v>
      </c>
      <c r="D151" s="134" t="s">
        <v>93</v>
      </c>
      <c r="E151" s="135">
        <v>6.0166087610070106E-4</v>
      </c>
      <c r="F151" s="135">
        <v>0</v>
      </c>
      <c r="G151" s="135">
        <v>-2.6782915765850707E-8</v>
      </c>
      <c r="H151" s="135">
        <v>1.6252606976312207E-3</v>
      </c>
      <c r="I151" s="135">
        <v>-6.7884759955573517E-5</v>
      </c>
      <c r="J151" s="135">
        <v>0</v>
      </c>
      <c r="K151" s="135">
        <v>0</v>
      </c>
      <c r="L151" s="135">
        <v>1.4833827407190905E-5</v>
      </c>
      <c r="M151" s="135">
        <v>0</v>
      </c>
      <c r="N151" s="135">
        <v>2.3710793382667699E-6</v>
      </c>
      <c r="O151" s="135">
        <v>0</v>
      </c>
      <c r="P151" s="135">
        <v>-1.2738087361631171E-5</v>
      </c>
      <c r="Q151" s="135">
        <v>6.8047921270715322E-4</v>
      </c>
      <c r="R151" s="135">
        <v>3.2142427212592306E-2</v>
      </c>
      <c r="S151" s="135">
        <v>8.5637717619009525E-5</v>
      </c>
      <c r="T151" s="135">
        <v>4.0944042947291072E-2</v>
      </c>
      <c r="U151" s="135">
        <v>1.9802493437232952E-2</v>
      </c>
      <c r="V151" s="135">
        <v>0</v>
      </c>
      <c r="W151" s="135">
        <v>4.5465747633164524E-5</v>
      </c>
      <c r="X151" s="135">
        <v>0.15895811405394517</v>
      </c>
      <c r="Y151" s="135">
        <v>1.1094453368589665E-5</v>
      </c>
      <c r="Z151" s="135">
        <v>-1.5633038212528023E-7</v>
      </c>
      <c r="AA151" s="135">
        <v>1.6292796173410524E-2</v>
      </c>
      <c r="AB151" s="135">
        <v>4.7288008428985056E-4</v>
      </c>
      <c r="AC151" s="135">
        <v>0.32822893811156578</v>
      </c>
      <c r="AD151" s="135">
        <v>0.13295275408816207</v>
      </c>
      <c r="AE151" s="135">
        <v>3.4799544974731597E-4</v>
      </c>
      <c r="AF151" s="135">
        <v>-1.1365578710798982E-3</v>
      </c>
      <c r="AG151" s="135">
        <v>1.7214223520065514E-4</v>
      </c>
      <c r="AH151" s="135">
        <v>0.2678359764264519</v>
      </c>
      <c r="AI151" s="135">
        <v>0</v>
      </c>
      <c r="AJ151" s="135">
        <v>0</v>
      </c>
      <c r="AK151" s="135">
        <v>0</v>
      </c>
      <c r="AL151" s="104" t="b">
        <f t="shared" si="17"/>
        <v>1</v>
      </c>
    </row>
    <row r="152" spans="2:38">
      <c r="B152" s="134" t="str">
        <v>CL183</v>
      </c>
      <c r="C152" s="134" t="str">
        <v>Analogue line cards</v>
      </c>
      <c r="D152" s="134" t="s">
        <v>93</v>
      </c>
      <c r="E152" s="135">
        <v>3.9895399026571691E-7</v>
      </c>
      <c r="F152" s="135">
        <v>0</v>
      </c>
      <c r="G152" s="135">
        <v>-4.1731740189869462E-9</v>
      </c>
      <c r="H152" s="135">
        <v>0.84801073228966473</v>
      </c>
      <c r="I152" s="135">
        <v>-4.0174480136417385E-5</v>
      </c>
      <c r="J152" s="135">
        <v>0</v>
      </c>
      <c r="K152" s="135">
        <v>0</v>
      </c>
      <c r="L152" s="135">
        <v>-2.550460221514539E-7</v>
      </c>
      <c r="M152" s="135">
        <v>0</v>
      </c>
      <c r="N152" s="135">
        <v>5.6730593346939665E-8</v>
      </c>
      <c r="O152" s="135">
        <v>0</v>
      </c>
      <c r="P152" s="135">
        <v>-2.0696327473558258E-6</v>
      </c>
      <c r="Q152" s="135">
        <v>1.9122774557057284E-4</v>
      </c>
      <c r="R152" s="135">
        <v>7.5208698595891715E-2</v>
      </c>
      <c r="S152" s="135">
        <v>1.3352076409658083E-5</v>
      </c>
      <c r="T152" s="135">
        <v>6.4148536560829561E-3</v>
      </c>
      <c r="U152" s="135">
        <v>3.0839453610116471E-3</v>
      </c>
      <c r="V152" s="135">
        <v>0</v>
      </c>
      <c r="W152" s="135">
        <v>4.647217966943662E-2</v>
      </c>
      <c r="X152" s="135">
        <v>4.8427652710065259E-5</v>
      </c>
      <c r="Y152" s="135">
        <v>4.6250774214508423E-8</v>
      </c>
      <c r="Z152" s="135">
        <v>-4.4981836272394579E-8</v>
      </c>
      <c r="AA152" s="135">
        <v>2.5481231495225799E-5</v>
      </c>
      <c r="AB152" s="135">
        <v>7.3681704378540333E-5</v>
      </c>
      <c r="AC152" s="135">
        <v>2.9025256661503702E-4</v>
      </c>
      <c r="AD152" s="135">
        <v>1.0231923943688392E-2</v>
      </c>
      <c r="AE152" s="135">
        <v>2.8536851109623618E-5</v>
      </c>
      <c r="AF152" s="135">
        <v>1.4451709461286763E-4</v>
      </c>
      <c r="AG152" s="135">
        <v>2.6822303807028988E-5</v>
      </c>
      <c r="AH152" s="135">
        <v>9.777413636072917E-3</v>
      </c>
      <c r="AI152" s="135">
        <v>0</v>
      </c>
      <c r="AJ152" s="135">
        <v>0</v>
      </c>
      <c r="AK152" s="135">
        <v>0</v>
      </c>
      <c r="AL152" s="104" t="b">
        <f t="shared" si="17"/>
        <v>1</v>
      </c>
    </row>
    <row r="153" spans="2:38">
      <c r="B153" s="134" t="str">
        <v>CL185</v>
      </c>
      <c r="C153" s="134" t="str">
        <v>Pair gain</v>
      </c>
      <c r="D153" s="134" t="s">
        <v>93</v>
      </c>
      <c r="E153" s="135">
        <v>1.4004737353231639E-7</v>
      </c>
      <c r="F153" s="135">
        <v>0.99976021865706832</v>
      </c>
      <c r="G153" s="135">
        <v>2.1030244753118181E-11</v>
      </c>
      <c r="H153" s="135">
        <v>6.3500011527372733E-7</v>
      </c>
      <c r="I153" s="135">
        <v>-3.6871323585877198E-8</v>
      </c>
      <c r="J153" s="135">
        <v>0</v>
      </c>
      <c r="K153" s="135">
        <v>0</v>
      </c>
      <c r="L153" s="135">
        <v>1.9020109719909721E-9</v>
      </c>
      <c r="M153" s="135">
        <v>0</v>
      </c>
      <c r="N153" s="135">
        <v>7.6747429634974829E-10</v>
      </c>
      <c r="O153" s="135">
        <v>0</v>
      </c>
      <c r="P153" s="135">
        <v>1.2415436250143284E-8</v>
      </c>
      <c r="Q153" s="135">
        <v>-5.6051883029424208E-8</v>
      </c>
      <c r="R153" s="135">
        <v>5.4734206021014152E-6</v>
      </c>
      <c r="S153" s="135">
        <v>-6.7306719132665604E-8</v>
      </c>
      <c r="T153" s="135">
        <v>-3.1825027996366511E-5</v>
      </c>
      <c r="U153" s="135">
        <v>-1.5541073949778683E-5</v>
      </c>
      <c r="V153" s="135">
        <v>0</v>
      </c>
      <c r="W153" s="135">
        <v>1.4930266000275988E-8</v>
      </c>
      <c r="X153" s="135">
        <v>3.3237625855045876E-5</v>
      </c>
      <c r="Y153" s="135">
        <v>3.3608055314013538E-9</v>
      </c>
      <c r="Z153" s="135">
        <v>-6.1079315346160917E-11</v>
      </c>
      <c r="AA153" s="135">
        <v>8.2946032947160891E-12</v>
      </c>
      <c r="AB153" s="135">
        <v>-3.7131072652555366E-7</v>
      </c>
      <c r="AC153" s="135">
        <v>3.7442561198469402E-6</v>
      </c>
      <c r="AD153" s="135">
        <v>2.9045001549534705E-5</v>
      </c>
      <c r="AE153" s="135">
        <v>1.4233411135810336E-7</v>
      </c>
      <c r="AF153" s="135">
        <v>3.0462569002304694E-4</v>
      </c>
      <c r="AG153" s="135">
        <v>-1.3516800673489429E-7</v>
      </c>
      <c r="AH153" s="135">
        <v>-8.9262566451833586E-5</v>
      </c>
      <c r="AI153" s="135">
        <v>0</v>
      </c>
      <c r="AJ153" s="135">
        <v>0</v>
      </c>
      <c r="AK153" s="135">
        <v>0</v>
      </c>
      <c r="AL153" s="104" t="b">
        <f t="shared" si="17"/>
        <v>1</v>
      </c>
    </row>
    <row r="154" spans="2:38">
      <c r="B154" s="134" t="str">
        <v>CL192</v>
      </c>
      <c r="C154" s="134" t="str">
        <v>NGA E-side Copper Capital</v>
      </c>
      <c r="D154" s="134" t="s">
        <v>93</v>
      </c>
      <c r="E154" s="135">
        <v>3.3454143137413367E-6</v>
      </c>
      <c r="F154" s="135">
        <v>0.53206959657606234</v>
      </c>
      <c r="G154" s="135">
        <v>0.42354189508918544</v>
      </c>
      <c r="H154" s="135">
        <v>7.4533221842812555E-4</v>
      </c>
      <c r="I154" s="135">
        <v>-6.7142905469301184E-5</v>
      </c>
      <c r="J154" s="135">
        <v>0</v>
      </c>
      <c r="K154" s="135">
        <v>0</v>
      </c>
      <c r="L154" s="135">
        <v>2.2933864908098383E-6</v>
      </c>
      <c r="M154" s="135">
        <v>0</v>
      </c>
      <c r="N154" s="135">
        <v>6.0353832835546676E-8</v>
      </c>
      <c r="O154" s="135">
        <v>0</v>
      </c>
      <c r="P154" s="135">
        <v>-1.775542831355538E-7</v>
      </c>
      <c r="Q154" s="135">
        <v>2.7165014536494995E-5</v>
      </c>
      <c r="R154" s="135">
        <v>6.2039484639650529E-3</v>
      </c>
      <c r="S154" s="135">
        <v>1.6108883699853885E-6</v>
      </c>
      <c r="T154" s="135">
        <v>8.9131536591997493E-4</v>
      </c>
      <c r="U154" s="135">
        <v>3.723548274376268E-4</v>
      </c>
      <c r="V154" s="135">
        <v>0</v>
      </c>
      <c r="W154" s="135">
        <v>1.1725184529552539E-6</v>
      </c>
      <c r="X154" s="135">
        <v>9.4070004773523584E-4</v>
      </c>
      <c r="Y154" s="135">
        <v>1.241992001583113E-7</v>
      </c>
      <c r="Z154" s="135">
        <v>-7.1691926524141063E-8</v>
      </c>
      <c r="AA154" s="135">
        <v>4.3278494768191425E-5</v>
      </c>
      <c r="AB154" s="135">
        <v>8.8954259078615795E-6</v>
      </c>
      <c r="AC154" s="135">
        <v>1.6972110747787812E-3</v>
      </c>
      <c r="AD154" s="135">
        <v>1.6541531425079439E-2</v>
      </c>
      <c r="AE154" s="135">
        <v>4.2954067046398092E-5</v>
      </c>
      <c r="AF154" s="135">
        <v>2.2087379836823171E-3</v>
      </c>
      <c r="AG154" s="135">
        <v>3.2381962144604003E-6</v>
      </c>
      <c r="AH154" s="135">
        <v>1.4720631120270621E-2</v>
      </c>
      <c r="AI154" s="135">
        <v>0</v>
      </c>
      <c r="AJ154" s="135">
        <v>0</v>
      </c>
      <c r="AK154" s="135">
        <v>0</v>
      </c>
      <c r="AL154" s="104" t="b">
        <f t="shared" si="17"/>
        <v>1</v>
      </c>
    </row>
    <row r="155" spans="2:38">
      <c r="B155" s="134" t="str">
        <v>CL197</v>
      </c>
      <c r="C155" s="134" t="str">
        <v>FTTC Development</v>
      </c>
      <c r="D155" s="134" t="s">
        <v>93</v>
      </c>
      <c r="E155" s="135">
        <v>2.6157272276972256E-2</v>
      </c>
      <c r="F155" s="135">
        <v>0</v>
      </c>
      <c r="G155" s="135">
        <v>-2.7948877734635668E-9</v>
      </c>
      <c r="H155" s="135">
        <v>8.077201533069773E-4</v>
      </c>
      <c r="I155" s="135">
        <v>-2.0763609018117774E-5</v>
      </c>
      <c r="J155" s="135">
        <v>0</v>
      </c>
      <c r="K155" s="135">
        <v>0</v>
      </c>
      <c r="L155" s="135">
        <v>-3.2996103063084991E-3</v>
      </c>
      <c r="M155" s="135">
        <v>0</v>
      </c>
      <c r="N155" s="135">
        <v>1.4401879538677109E-6</v>
      </c>
      <c r="O155" s="135">
        <v>0</v>
      </c>
      <c r="P155" s="135">
        <v>1.6215491265204359E-6</v>
      </c>
      <c r="Q155" s="135">
        <v>1.1319633613244035E-3</v>
      </c>
      <c r="R155" s="135">
        <v>6.6203865717421118E-3</v>
      </c>
      <c r="S155" s="135">
        <v>8.9404140376024877E-6</v>
      </c>
      <c r="T155" s="135">
        <v>4.3808623030838576E-3</v>
      </c>
      <c r="U155" s="135">
        <v>2.0654000294423411E-3</v>
      </c>
      <c r="V155" s="135">
        <v>0</v>
      </c>
      <c r="W155" s="135">
        <v>2.7683641331382548E-5</v>
      </c>
      <c r="X155" s="135">
        <v>1.3534786593063569E-3</v>
      </c>
      <c r="Y155" s="135">
        <v>3.2343660882877787E-7</v>
      </c>
      <c r="Z155" s="135">
        <v>-7.7692889762735925E-8</v>
      </c>
      <c r="AA155" s="135">
        <v>-1.46555672079999E-3</v>
      </c>
      <c r="AB155" s="135">
        <v>4.9346634901539625E-5</v>
      </c>
      <c r="AC155" s="135">
        <v>-1.3477094266761179E-4</v>
      </c>
      <c r="AD155" s="135">
        <v>1.7041368997922714E-2</v>
      </c>
      <c r="AE155" s="135">
        <v>1.5943880624375137E-4</v>
      </c>
      <c r="AF155" s="135">
        <v>8.2957634809743795E-3</v>
      </c>
      <c r="AG155" s="135">
        <v>1.7963624000656634E-5</v>
      </c>
      <c r="AH155" s="135">
        <v>0.93679980793829221</v>
      </c>
      <c r="AI155" s="135">
        <v>0</v>
      </c>
      <c r="AJ155" s="135">
        <v>0</v>
      </c>
      <c r="AK155" s="135">
        <v>0</v>
      </c>
      <c r="AL155" s="104" t="b">
        <f t="shared" si="17"/>
        <v>1</v>
      </c>
    </row>
    <row r="156" spans="2:38">
      <c r="B156" s="134" t="str">
        <v>CL198</v>
      </c>
      <c r="C156" s="134" t="str">
        <v>FTTP Development</v>
      </c>
      <c r="D156" s="134" t="s">
        <v>93</v>
      </c>
      <c r="E156" s="135">
        <v>5.155279827507882E-6</v>
      </c>
      <c r="F156" s="135">
        <v>0</v>
      </c>
      <c r="G156" s="135">
        <v>-2.2990318220263236E-9</v>
      </c>
      <c r="H156" s="135">
        <v>8.3593261330068059E-4</v>
      </c>
      <c r="I156" s="135">
        <v>-2.5719073006704359E-5</v>
      </c>
      <c r="J156" s="135">
        <v>0</v>
      </c>
      <c r="K156" s="135">
        <v>0</v>
      </c>
      <c r="L156" s="135">
        <v>2.48157388028269E-7</v>
      </c>
      <c r="M156" s="135">
        <v>0</v>
      </c>
      <c r="N156" s="135">
        <v>3.6423614564723098E-7</v>
      </c>
      <c r="O156" s="135">
        <v>0</v>
      </c>
      <c r="P156" s="135">
        <v>-5.1347117251902494E-8</v>
      </c>
      <c r="Q156" s="135">
        <v>1.1755560181337453E-3</v>
      </c>
      <c r="R156" s="135">
        <v>6.9128931157622434E-3</v>
      </c>
      <c r="S156" s="135">
        <v>7.3538511897954765E-6</v>
      </c>
      <c r="T156" s="135">
        <v>3.6327260724703463E-3</v>
      </c>
      <c r="U156" s="135">
        <v>1.6989692054031767E-3</v>
      </c>
      <c r="V156" s="135">
        <v>0</v>
      </c>
      <c r="W156" s="135">
        <v>2.3628212941781952E-5</v>
      </c>
      <c r="X156" s="135">
        <v>1.3982808817012081E-3</v>
      </c>
      <c r="Y156" s="135">
        <v>3.2061847419473615E-7</v>
      </c>
      <c r="Z156" s="135">
        <v>-8.0406586499473578E-8</v>
      </c>
      <c r="AA156" s="135">
        <v>3.8241042041761241E-9</v>
      </c>
      <c r="AB156" s="135">
        <v>4.0591785124868193E-5</v>
      </c>
      <c r="AC156" s="135">
        <v>9.698437702011358E-4</v>
      </c>
      <c r="AD156" s="135">
        <v>1.9811296453593901E-2</v>
      </c>
      <c r="AE156" s="135">
        <v>1.6292501579351582E-4</v>
      </c>
      <c r="AF156" s="135">
        <v>2.4804578228937912E-4</v>
      </c>
      <c r="AG156" s="135">
        <v>1.477660162549056E-5</v>
      </c>
      <c r="AH156" s="135">
        <v>0.96308694163027142</v>
      </c>
      <c r="AI156" s="135">
        <v>0</v>
      </c>
      <c r="AJ156" s="135">
        <v>0</v>
      </c>
      <c r="AK156" s="135">
        <v>0</v>
      </c>
      <c r="AL156" s="104" t="b">
        <f t="shared" si="17"/>
        <v>1</v>
      </c>
    </row>
    <row r="157" spans="2:38">
      <c r="B157" s="134" t="str">
        <v>CL570</v>
      </c>
      <c r="C157" s="134" t="str">
        <v>OR Service Centre - Provision Analogue/ISDN2</v>
      </c>
      <c r="D157" s="134" t="s">
        <v>93</v>
      </c>
      <c r="E157" s="135">
        <v>2.1034108791119358E-4</v>
      </c>
      <c r="F157" s="135">
        <v>0</v>
      </c>
      <c r="G157" s="135">
        <v>-1.3576606305070764E-8</v>
      </c>
      <c r="H157" s="135">
        <v>2.3611964451887169E-3</v>
      </c>
      <c r="I157" s="135">
        <v>-7.743984316861017E-5</v>
      </c>
      <c r="J157" s="135">
        <v>0</v>
      </c>
      <c r="K157" s="135">
        <v>0</v>
      </c>
      <c r="L157" s="135">
        <v>9.3842327752574195E-7</v>
      </c>
      <c r="M157" s="135">
        <v>0</v>
      </c>
      <c r="N157" s="135">
        <v>3.6195204347831248E-6</v>
      </c>
      <c r="O157" s="135">
        <v>0</v>
      </c>
      <c r="P157" s="135">
        <v>8.6783112017264331E-8</v>
      </c>
      <c r="Q157" s="135">
        <v>1.302694180600735E-3</v>
      </c>
      <c r="R157" s="135">
        <v>2.3891171552495996E-2</v>
      </c>
      <c r="S157" s="135">
        <v>4.34169808224753E-5</v>
      </c>
      <c r="T157" s="135">
        <v>2.1010095103433525E-2</v>
      </c>
      <c r="U157" s="135">
        <v>1.0032980241341414E-2</v>
      </c>
      <c r="V157" s="135">
        <v>0</v>
      </c>
      <c r="W157" s="135">
        <v>8.1973910395204897E-5</v>
      </c>
      <c r="X157" s="135">
        <v>5.3194303088646207E-2</v>
      </c>
      <c r="Y157" s="135">
        <v>4.2222052298062528E-6</v>
      </c>
      <c r="Z157" s="135">
        <v>-2.2711848203011304E-7</v>
      </c>
      <c r="AA157" s="135">
        <v>6.3385782859972156E-7</v>
      </c>
      <c r="AB157" s="135">
        <v>2.3970902907060902E-4</v>
      </c>
      <c r="AC157" s="135">
        <v>7.8434023696445435E-2</v>
      </c>
      <c r="AD157" s="135">
        <v>7.8124302139701216E-2</v>
      </c>
      <c r="AE157" s="135">
        <v>4.9431617794734703E-4</v>
      </c>
      <c r="AF157" s="135">
        <v>-8.0616820510609651E-4</v>
      </c>
      <c r="AG157" s="135">
        <v>8.7261124823985556E-5</v>
      </c>
      <c r="AH157" s="135">
        <v>0.73136656319465621</v>
      </c>
      <c r="AI157" s="135">
        <v>0</v>
      </c>
      <c r="AJ157" s="135">
        <v>0</v>
      </c>
      <c r="AK157" s="135">
        <v>0</v>
      </c>
      <c r="AL157" s="104" t="b">
        <f t="shared" si="17"/>
        <v>1</v>
      </c>
    </row>
    <row r="158" spans="2:38">
      <c r="B158" s="134" t="str">
        <v>CL572</v>
      </c>
      <c r="C158" s="134" t="str">
        <v>OR Service Centre - Provision WLA</v>
      </c>
      <c r="D158" s="134" t="s">
        <v>93</v>
      </c>
      <c r="E158" s="135">
        <v>2.9521127768587297E-4</v>
      </c>
      <c r="F158" s="135">
        <v>0</v>
      </c>
      <c r="G158" s="135">
        <v>-1.73952349624564E-8</v>
      </c>
      <c r="H158" s="135">
        <v>2.8922386841833633E-3</v>
      </c>
      <c r="I158" s="135">
        <v>-9.5528705336033907E-5</v>
      </c>
      <c r="J158" s="135">
        <v>0</v>
      </c>
      <c r="K158" s="135">
        <v>0</v>
      </c>
      <c r="L158" s="135">
        <v>1.5612809857532784E-6</v>
      </c>
      <c r="M158" s="135">
        <v>0</v>
      </c>
      <c r="N158" s="135">
        <v>4.9487597010242491E-6</v>
      </c>
      <c r="O158" s="135">
        <v>0</v>
      </c>
      <c r="P158" s="135">
        <v>-3.404083692355799E-7</v>
      </c>
      <c r="Q158" s="135">
        <v>1.3408567743790104E-3</v>
      </c>
      <c r="R158" s="135">
        <v>2.9923603230081093E-2</v>
      </c>
      <c r="S158" s="135">
        <v>5.5627388311218813E-5</v>
      </c>
      <c r="T158" s="135">
        <v>2.6897238162486077E-2</v>
      </c>
      <c r="U158" s="135">
        <v>1.2854907615462574E-2</v>
      </c>
      <c r="V158" s="135">
        <v>0</v>
      </c>
      <c r="W158" s="135">
        <v>1.0067321011416072E-4</v>
      </c>
      <c r="X158" s="135">
        <v>7.4963097297729667E-2</v>
      </c>
      <c r="Y158" s="135">
        <v>5.678718877926334E-6</v>
      </c>
      <c r="Z158" s="135">
        <v>-2.7819830957266944E-7</v>
      </c>
      <c r="AA158" s="135">
        <v>8.222830669012217E-7</v>
      </c>
      <c r="AB158" s="135">
        <v>3.0713086831929019E-4</v>
      </c>
      <c r="AC158" s="135">
        <v>0.1075109183257771</v>
      </c>
      <c r="AD158" s="135">
        <v>0.10040335634358616</v>
      </c>
      <c r="AE158" s="135">
        <v>6.025433570649466E-4</v>
      </c>
      <c r="AF158" s="135">
        <v>-1.0922478685779754E-3</v>
      </c>
      <c r="AG158" s="135">
        <v>1.1180465392404659E-4</v>
      </c>
      <c r="AH158" s="135">
        <v>0.64291619434409175</v>
      </c>
      <c r="AI158" s="135">
        <v>0</v>
      </c>
      <c r="AJ158" s="135">
        <v>0</v>
      </c>
      <c r="AK158" s="135">
        <v>0</v>
      </c>
      <c r="AL158" s="104" t="b">
        <f t="shared" si="17"/>
        <v>1</v>
      </c>
    </row>
    <row r="159" spans="2:38">
      <c r="B159" s="134" t="str">
        <v>CL574</v>
      </c>
      <c r="C159" s="134" t="str">
        <v>Service Centre - Provision  NGA</v>
      </c>
      <c r="D159" s="134" t="s">
        <v>93</v>
      </c>
      <c r="E159" s="135">
        <v>4.0741729873232212E-4</v>
      </c>
      <c r="F159" s="135">
        <v>0</v>
      </c>
      <c r="G159" s="135">
        <v>-2.3778893757793701E-8</v>
      </c>
      <c r="H159" s="135">
        <v>4.360124797238827E-3</v>
      </c>
      <c r="I159" s="135">
        <v>-1.427402810452914E-4</v>
      </c>
      <c r="J159" s="135">
        <v>0</v>
      </c>
      <c r="K159" s="135">
        <v>0</v>
      </c>
      <c r="L159" s="135">
        <v>2.535726011742887E-6</v>
      </c>
      <c r="M159" s="135">
        <v>0</v>
      </c>
      <c r="N159" s="135">
        <v>7.5534887156658725E-6</v>
      </c>
      <c r="O159" s="135">
        <v>0</v>
      </c>
      <c r="P159" s="135">
        <v>8.1813300556147954E-7</v>
      </c>
      <c r="Q159" s="135">
        <v>1.657247935124614E-3</v>
      </c>
      <c r="R159" s="135">
        <v>3.926914855115575E-2</v>
      </c>
      <c r="S159" s="135">
        <v>7.6041588281943733E-5</v>
      </c>
      <c r="T159" s="135">
        <v>3.683665183405653E-2</v>
      </c>
      <c r="U159" s="135">
        <v>1.7572375263458281E-2</v>
      </c>
      <c r="V159" s="135">
        <v>0</v>
      </c>
      <c r="W159" s="135">
        <v>1.5426208307648553E-4</v>
      </c>
      <c r="X159" s="135">
        <v>0.10167408290973261</v>
      </c>
      <c r="Y159" s="135">
        <v>7.6684970881839476E-6</v>
      </c>
      <c r="Z159" s="135">
        <v>-4.1939116392816312E-7</v>
      </c>
      <c r="AA159" s="135">
        <v>1.2431186161188417E-7</v>
      </c>
      <c r="AB159" s="135">
        <v>4.1984096813096655E-4</v>
      </c>
      <c r="AC159" s="135">
        <v>5.8878328121482214E-2</v>
      </c>
      <c r="AD159" s="135">
        <v>0.14231064360415685</v>
      </c>
      <c r="AE159" s="135">
        <v>9.0796133073301377E-4</v>
      </c>
      <c r="AF159" s="135">
        <v>-1.493189704256194E-3</v>
      </c>
      <c r="AG159" s="135">
        <v>1.5283443960514197E-4</v>
      </c>
      <c r="AH159" s="135">
        <v>0.59694071227371104</v>
      </c>
      <c r="AI159" s="135">
        <v>0</v>
      </c>
      <c r="AJ159" s="135">
        <v>0</v>
      </c>
      <c r="AK159" s="135">
        <v>0</v>
      </c>
      <c r="AL159" s="104" t="b">
        <f t="shared" si="17"/>
        <v>1</v>
      </c>
    </row>
    <row r="160" spans="2:38">
      <c r="B160" s="134" t="str">
        <v>CL575</v>
      </c>
      <c r="C160" s="134" t="str">
        <v>OR Service Centre - Assurance Analogue/ISDN2</v>
      </c>
      <c r="D160" s="134" t="s">
        <v>93</v>
      </c>
      <c r="E160" s="135">
        <v>2.3215899049681301E-4</v>
      </c>
      <c r="F160" s="135">
        <v>0</v>
      </c>
      <c r="G160" s="135">
        <v>-1.4723709911507217E-8</v>
      </c>
      <c r="H160" s="135">
        <v>2.6839008611973959E-3</v>
      </c>
      <c r="I160" s="135">
        <v>-8.7827117730096015E-5</v>
      </c>
      <c r="J160" s="135">
        <v>0</v>
      </c>
      <c r="K160" s="135">
        <v>0</v>
      </c>
      <c r="L160" s="135">
        <v>1.1127581889166852E-6</v>
      </c>
      <c r="M160" s="135">
        <v>0</v>
      </c>
      <c r="N160" s="135">
        <v>4.1324390618094117E-6</v>
      </c>
      <c r="O160" s="135">
        <v>0</v>
      </c>
      <c r="P160" s="135">
        <v>-6.4772114049073731E-7</v>
      </c>
      <c r="Q160" s="135">
        <v>1.379188805403439E-3</v>
      </c>
      <c r="R160" s="135">
        <v>2.5791404005401725E-2</v>
      </c>
      <c r="S160" s="135">
        <v>4.7085295828045905E-5</v>
      </c>
      <c r="T160" s="135">
        <v>2.2805698148005277E-2</v>
      </c>
      <c r="U160" s="135">
        <v>1.0880680659311645E-2</v>
      </c>
      <c r="V160" s="135">
        <v>0</v>
      </c>
      <c r="W160" s="135">
        <v>9.3513820414920946E-5</v>
      </c>
      <c r="X160" s="135">
        <v>5.8477291089821859E-2</v>
      </c>
      <c r="Y160" s="135">
        <v>4.5697572342220856E-6</v>
      </c>
      <c r="Z160" s="135">
        <v>-2.5815873590549431E-7</v>
      </c>
      <c r="AA160" s="135">
        <v>8.02353668188237E-8</v>
      </c>
      <c r="AB160" s="135">
        <v>2.5996232990025563E-4</v>
      </c>
      <c r="AC160" s="135">
        <v>6.5053180684750148E-2</v>
      </c>
      <c r="AD160" s="135">
        <v>8.6435211009152635E-2</v>
      </c>
      <c r="AE160" s="135">
        <v>5.608653761121151E-4</v>
      </c>
      <c r="AF160" s="135">
        <v>-9.4900653716365358E-4</v>
      </c>
      <c r="AG160" s="135">
        <v>9.4633920995434499E-5</v>
      </c>
      <c r="AH160" s="135">
        <v>0.72623308407183662</v>
      </c>
      <c r="AI160" s="135">
        <v>0</v>
      </c>
      <c r="AJ160" s="135">
        <v>0</v>
      </c>
      <c r="AK160" s="135">
        <v>0</v>
      </c>
      <c r="AL160" s="104" t="b">
        <f t="shared" si="17"/>
        <v>1</v>
      </c>
    </row>
    <row r="161" spans="2:38">
      <c r="B161" s="134" t="str">
        <v>CL577</v>
      </c>
      <c r="C161" s="134" t="str">
        <v>OR Service Centre - Assurance WLA</v>
      </c>
      <c r="D161" s="134" t="s">
        <v>93</v>
      </c>
      <c r="E161" s="135">
        <v>2.6675010004433594E-4</v>
      </c>
      <c r="F161" s="135">
        <v>0</v>
      </c>
      <c r="G161" s="135">
        <v>-1.5689884006487018E-8</v>
      </c>
      <c r="H161" s="135">
        <v>2.7048375395605198E-3</v>
      </c>
      <c r="I161" s="135">
        <v>-8.8169390453413622E-5</v>
      </c>
      <c r="J161" s="135">
        <v>0</v>
      </c>
      <c r="K161" s="135">
        <v>0</v>
      </c>
      <c r="L161" s="135">
        <v>1.0748693252768854E-6</v>
      </c>
      <c r="M161" s="135">
        <v>0</v>
      </c>
      <c r="N161" s="135">
        <v>4.1714100308708657E-6</v>
      </c>
      <c r="O161" s="135">
        <v>0</v>
      </c>
      <c r="P161" s="135">
        <v>-1.0581358391425804E-6</v>
      </c>
      <c r="Q161" s="135">
        <v>1.3434317184925449E-3</v>
      </c>
      <c r="R161" s="135">
        <v>2.7114439898449229E-2</v>
      </c>
      <c r="S161" s="135">
        <v>5.0174072981468197E-5</v>
      </c>
      <c r="T161" s="135">
        <v>2.4276415129137356E-2</v>
      </c>
      <c r="U161" s="135">
        <v>1.1594671575403935E-2</v>
      </c>
      <c r="V161" s="135">
        <v>0</v>
      </c>
      <c r="W161" s="135">
        <v>9.4063923443071708E-5</v>
      </c>
      <c r="X161" s="135">
        <v>6.7632309629279908E-2</v>
      </c>
      <c r="Y161" s="135">
        <v>5.0808199077340498E-6</v>
      </c>
      <c r="Z161" s="135">
        <v>-2.6017259062659326E-7</v>
      </c>
      <c r="AA161" s="135">
        <v>8.5373458664819762E-8</v>
      </c>
      <c r="AB161" s="135">
        <v>2.7702113303681568E-4</v>
      </c>
      <c r="AC161" s="135">
        <v>8.522255683028801E-2</v>
      </c>
      <c r="AD161" s="135">
        <v>9.0806240083236275E-2</v>
      </c>
      <c r="AE161" s="135">
        <v>5.6167711094626304E-4</v>
      </c>
      <c r="AF161" s="135">
        <v>-1.0157903844370706E-3</v>
      </c>
      <c r="AG161" s="135">
        <v>1.0084382621101438E-4</v>
      </c>
      <c r="AH161" s="135">
        <v>0.68904944872997098</v>
      </c>
      <c r="AI161" s="135">
        <v>0</v>
      </c>
      <c r="AJ161" s="135">
        <v>0</v>
      </c>
      <c r="AK161" s="135">
        <v>0</v>
      </c>
      <c r="AL161" s="104" t="b">
        <f t="shared" si="17"/>
        <v>1</v>
      </c>
    </row>
    <row r="162" spans="2:38">
      <c r="B162" s="134" t="str">
        <v>CL579</v>
      </c>
      <c r="C162" s="134" t="str">
        <v>Service Centre - Assurance  NGA</v>
      </c>
      <c r="D162" s="134" t="s">
        <v>93</v>
      </c>
      <c r="E162" s="135">
        <v>5.0573876178382985E-4</v>
      </c>
      <c r="F162" s="135">
        <v>0</v>
      </c>
      <c r="G162" s="135">
        <v>-2.8078846422083602E-8</v>
      </c>
      <c r="H162" s="135">
        <v>4.3917776654215212E-3</v>
      </c>
      <c r="I162" s="135">
        <v>-1.4910996953528574E-4</v>
      </c>
      <c r="J162" s="135">
        <v>0</v>
      </c>
      <c r="K162" s="135">
        <v>0</v>
      </c>
      <c r="L162" s="135">
        <v>1.4173678795870409E-6</v>
      </c>
      <c r="M162" s="135">
        <v>0</v>
      </c>
      <c r="N162" s="135">
        <v>6.7524090884238662E-6</v>
      </c>
      <c r="O162" s="135">
        <v>0</v>
      </c>
      <c r="P162" s="135">
        <v>-2.4457517605582717E-6</v>
      </c>
      <c r="Q162" s="135">
        <v>1.5455381878829253E-3</v>
      </c>
      <c r="R162" s="135">
        <v>4.2026466335563721E-2</v>
      </c>
      <c r="S162" s="135">
        <v>8.978997268180102E-5</v>
      </c>
      <c r="T162" s="135">
        <v>4.3372036944852713E-2</v>
      </c>
      <c r="U162" s="135">
        <v>2.0749987006205797E-2</v>
      </c>
      <c r="V162" s="135">
        <v>0</v>
      </c>
      <c r="W162" s="135">
        <v>1.5276390294286676E-4</v>
      </c>
      <c r="X162" s="135">
        <v>0.12651301655894556</v>
      </c>
      <c r="Y162" s="135">
        <v>9.5994951984756792E-6</v>
      </c>
      <c r="Z162" s="135">
        <v>-4.2243578623741712E-7</v>
      </c>
      <c r="AA162" s="135">
        <v>1.5868553417287204E-7</v>
      </c>
      <c r="AB162" s="135">
        <v>4.9576108064255486E-4</v>
      </c>
      <c r="AC162" s="135">
        <v>0.10217769446673448</v>
      </c>
      <c r="AD162" s="135">
        <v>0.15415919433181005</v>
      </c>
      <c r="AE162" s="135">
        <v>9.1766309109613637E-4</v>
      </c>
      <c r="AF162" s="135">
        <v>-1.6045835563214571E-3</v>
      </c>
      <c r="AG162" s="135">
        <v>1.8047158969586007E-4</v>
      </c>
      <c r="AH162" s="135">
        <v>0.50446076193828948</v>
      </c>
      <c r="AI162" s="135">
        <v>0</v>
      </c>
      <c r="AJ162" s="135">
        <v>0</v>
      </c>
      <c r="AK162" s="135">
        <v>0</v>
      </c>
      <c r="AL162" s="104" t="b">
        <f t="shared" si="17"/>
        <v>1</v>
      </c>
    </row>
    <row r="163" spans="2:38">
      <c r="B163" s="134" t="str">
        <v>CL590</v>
      </c>
      <c r="C163" s="134" t="str">
        <v>Service Level Guarantees</v>
      </c>
      <c r="D163" s="134" t="s">
        <v>93</v>
      </c>
      <c r="E163" s="135">
        <v>7.3603210652287558E-5</v>
      </c>
      <c r="F163" s="135">
        <v>0</v>
      </c>
      <c r="G163" s="135">
        <v>-1.7645644831274922E-8</v>
      </c>
      <c r="H163" s="135">
        <v>1.3814637491739894E-3</v>
      </c>
      <c r="I163" s="135">
        <v>-8.6587912537266023E-5</v>
      </c>
      <c r="J163" s="135">
        <v>0</v>
      </c>
      <c r="K163" s="135">
        <v>0</v>
      </c>
      <c r="L163" s="135">
        <v>-6.2840434284318442E-7</v>
      </c>
      <c r="M163" s="135">
        <v>0</v>
      </c>
      <c r="N163" s="135">
        <v>1.6724014803085095E-6</v>
      </c>
      <c r="O163" s="135">
        <v>0</v>
      </c>
      <c r="P163" s="135">
        <v>-7.2210526847705807E-6</v>
      </c>
      <c r="Q163" s="135">
        <v>1.1185257951007376E-3</v>
      </c>
      <c r="R163" s="135">
        <v>1.1923397146077735E-2</v>
      </c>
      <c r="S163" s="135">
        <v>5.6433369727279628E-5</v>
      </c>
      <c r="T163" s="135">
        <v>2.7028502653467078E-2</v>
      </c>
      <c r="U163" s="135">
        <v>1.3039932883331443E-2</v>
      </c>
      <c r="V163" s="135">
        <v>0</v>
      </c>
      <c r="W163" s="135">
        <v>3.2554552353073613E-5</v>
      </c>
      <c r="X163" s="135">
        <v>1.1769781761289901E-2</v>
      </c>
      <c r="Y163" s="135">
        <v>4.9495678262440412E-6</v>
      </c>
      <c r="Z163" s="135">
        <v>-1.3288007032678242E-7</v>
      </c>
      <c r="AA163" s="135">
        <v>2.1979930057011911E-7</v>
      </c>
      <c r="AB163" s="135">
        <v>3.1155211359777863E-4</v>
      </c>
      <c r="AC163" s="135">
        <v>7.9730071680215505E-3</v>
      </c>
      <c r="AD163" s="135">
        <v>4.1830032104182839E-2</v>
      </c>
      <c r="AE163" s="135">
        <v>3.703674253228288E-4</v>
      </c>
      <c r="AF163" s="135">
        <v>2.9806776125570187E-4</v>
      </c>
      <c r="AG163" s="135">
        <v>1.1341411702028219E-4</v>
      </c>
      <c r="AH163" s="135">
        <v>0.88276711031609845</v>
      </c>
      <c r="AI163" s="135">
        <v>0</v>
      </c>
      <c r="AJ163" s="135">
        <v>0</v>
      </c>
      <c r="AK163" s="135">
        <v>0</v>
      </c>
      <c r="AL163" s="104" t="b">
        <f t="shared" si="17"/>
        <v>1</v>
      </c>
    </row>
    <row r="164" spans="2:38">
      <c r="B164" s="134" t="str">
        <v>CL600</v>
      </c>
      <c r="C164" s="134" t="str">
        <v>Other WLA</v>
      </c>
      <c r="D164" s="134" t="s">
        <v>93</v>
      </c>
      <c r="E164" s="135">
        <v>1.0724640812433076E-6</v>
      </c>
      <c r="F164" s="135">
        <v>0</v>
      </c>
      <c r="G164" s="135">
        <v>0.98791063351094111</v>
      </c>
      <c r="H164" s="135">
        <v>1.7687058707013696E-5</v>
      </c>
      <c r="I164" s="135">
        <v>7.7454217052076707E-9</v>
      </c>
      <c r="J164" s="135">
        <v>0</v>
      </c>
      <c r="K164" s="135">
        <v>0</v>
      </c>
      <c r="L164" s="135">
        <v>9.3191698091859136E-9</v>
      </c>
      <c r="M164" s="135">
        <v>0</v>
      </c>
      <c r="N164" s="135">
        <v>5.5718581079639606E-8</v>
      </c>
      <c r="O164" s="135">
        <v>0</v>
      </c>
      <c r="P164" s="135">
        <v>-4.2210447874604636E-8</v>
      </c>
      <c r="Q164" s="135">
        <v>1.85458732074042E-5</v>
      </c>
      <c r="R164" s="135">
        <v>1.5739898920946765E-4</v>
      </c>
      <c r="S164" s="135">
        <v>7.8333990130527087E-7</v>
      </c>
      <c r="T164" s="135">
        <v>3.7490739554965125E-4</v>
      </c>
      <c r="U164" s="135">
        <v>1.8099529396254491E-4</v>
      </c>
      <c r="V164" s="135">
        <v>0</v>
      </c>
      <c r="W164" s="135">
        <v>1.0826085198714562E-6</v>
      </c>
      <c r="X164" s="135">
        <v>1.8103316342021121E-4</v>
      </c>
      <c r="Y164" s="135">
        <v>6.1038094180221616E-8</v>
      </c>
      <c r="Z164" s="135">
        <v>-1.7012806932264309E-9</v>
      </c>
      <c r="AA164" s="135">
        <v>5.305275665232087E-5</v>
      </c>
      <c r="AB164" s="135">
        <v>4.3243683933031714E-6</v>
      </c>
      <c r="AC164" s="135">
        <v>1.869083229850277E-4</v>
      </c>
      <c r="AD164" s="135">
        <v>6.4804197555772729E-4</v>
      </c>
      <c r="AE164" s="135">
        <v>7.4018736662983049E-6</v>
      </c>
      <c r="AF164" s="135">
        <v>3.6825195598494654E-6</v>
      </c>
      <c r="AG164" s="135">
        <v>1.5741970655672441E-6</v>
      </c>
      <c r="AH164" s="135">
        <v>1.0250784379082169E-2</v>
      </c>
      <c r="AI164" s="135">
        <v>0</v>
      </c>
      <c r="AJ164" s="135">
        <v>0</v>
      </c>
      <c r="AK164" s="135">
        <v>0</v>
      </c>
      <c r="AL164" s="104" t="b">
        <f t="shared" si="17"/>
        <v>1</v>
      </c>
    </row>
    <row r="165" spans="2:38">
      <c r="B165" s="134" t="str">
        <v>CL950</v>
      </c>
      <c r="C165" s="134" t="str">
        <v>GEA Access Fibre Spine</v>
      </c>
      <c r="D165" s="134" t="s">
        <v>93</v>
      </c>
      <c r="E165" s="135">
        <v>0.7646309398552027</v>
      </c>
      <c r="F165" s="135">
        <v>2.5318906248274916E-6</v>
      </c>
      <c r="G165" s="135">
        <v>0.19179992322604381</v>
      </c>
      <c r="H165" s="135">
        <v>6.7649672328493811E-5</v>
      </c>
      <c r="I165" s="135">
        <v>-4.267471210597756E-6</v>
      </c>
      <c r="J165" s="135">
        <v>0</v>
      </c>
      <c r="K165" s="135">
        <v>0</v>
      </c>
      <c r="L165" s="135">
        <v>5.0315342954236829E-6</v>
      </c>
      <c r="M165" s="135">
        <v>1.5672075256303909E-2</v>
      </c>
      <c r="N165" s="135">
        <v>6.6575664863171981E-8</v>
      </c>
      <c r="O165" s="135">
        <v>0</v>
      </c>
      <c r="P165" s="135">
        <v>-4.1087768617907537E-7</v>
      </c>
      <c r="Q165" s="135">
        <v>2.5949178990515218E-5</v>
      </c>
      <c r="R165" s="135">
        <v>7.0532235574000666E-4</v>
      </c>
      <c r="S165" s="135">
        <v>3.1008744062527389E-6</v>
      </c>
      <c r="T165" s="135">
        <v>1.4833429337031074E-3</v>
      </c>
      <c r="U165" s="135">
        <v>7.1638242438760611E-4</v>
      </c>
      <c r="V165" s="135">
        <v>0</v>
      </c>
      <c r="W165" s="135">
        <v>1.2886483080051347E-6</v>
      </c>
      <c r="X165" s="135">
        <v>1.834246568395646E-3</v>
      </c>
      <c r="Y165" s="135">
        <v>1.6297778677583229E-7</v>
      </c>
      <c r="Z165" s="135">
        <v>-6.5070786127894847E-9</v>
      </c>
      <c r="AA165" s="135">
        <v>1.9035015414851212E-5</v>
      </c>
      <c r="AB165" s="135">
        <v>1.7115913955719552E-5</v>
      </c>
      <c r="AC165" s="135">
        <v>2.5818899770840282E-3</v>
      </c>
      <c r="AD165" s="135">
        <v>2.2992065872106588E-3</v>
      </c>
      <c r="AE165" s="135">
        <v>1.1613514442550442E-5</v>
      </c>
      <c r="AF165" s="135">
        <v>2.4431575967013004E-3</v>
      </c>
      <c r="AG165" s="135">
        <v>6.2306952306193591E-6</v>
      </c>
      <c r="AH165" s="135">
        <v>1.5678421583753786E-2</v>
      </c>
      <c r="AI165" s="135">
        <v>0</v>
      </c>
      <c r="AJ165" s="135">
        <v>0</v>
      </c>
      <c r="AK165" s="135">
        <v>0</v>
      </c>
      <c r="AL165" s="104" t="b">
        <f t="shared" si="17"/>
        <v>1</v>
      </c>
    </row>
    <row r="166" spans="2:38">
      <c r="B166" s="134" t="str">
        <v>CL951</v>
      </c>
      <c r="C166" s="134" t="str">
        <v>GEA Distribution Fibre</v>
      </c>
      <c r="D166" s="134" t="s">
        <v>93</v>
      </c>
      <c r="E166" s="135">
        <v>0.77069207512209537</v>
      </c>
      <c r="F166" s="135">
        <v>2.0559477328662462E-6</v>
      </c>
      <c r="G166" s="135">
        <v>0.15592556275908501</v>
      </c>
      <c r="H166" s="135">
        <v>1.1393539037059983E-4</v>
      </c>
      <c r="I166" s="135">
        <v>-4.5983598459358272E-6</v>
      </c>
      <c r="J166" s="135">
        <v>0</v>
      </c>
      <c r="K166" s="135">
        <v>0</v>
      </c>
      <c r="L166" s="135">
        <v>1.8546329997300693E-5</v>
      </c>
      <c r="M166" s="135">
        <v>1.2740763354966001E-2</v>
      </c>
      <c r="N166" s="135">
        <v>1.7357379015678174E-7</v>
      </c>
      <c r="O166" s="135">
        <v>0</v>
      </c>
      <c r="P166" s="135">
        <v>-6.4075245579058675E-7</v>
      </c>
      <c r="Q166" s="135">
        <v>4.8099325867432337E-5</v>
      </c>
      <c r="R166" s="135">
        <v>1.8113351816957323E-3</v>
      </c>
      <c r="S166" s="135">
        <v>5.4613962619772437E-6</v>
      </c>
      <c r="T166" s="135">
        <v>2.6127183863742364E-3</v>
      </c>
      <c r="U166" s="135">
        <v>1.2623063984002452E-3</v>
      </c>
      <c r="V166" s="135">
        <v>0</v>
      </c>
      <c r="W166" s="135">
        <v>3.3367058355102923E-6</v>
      </c>
      <c r="X166" s="135">
        <v>1.0247003662987818E-2</v>
      </c>
      <c r="Y166" s="135">
        <v>6.3962852663761349E-7</v>
      </c>
      <c r="Z166" s="135">
        <v>-1.0959203738937872E-8</v>
      </c>
      <c r="AA166" s="135">
        <v>2.8784399848096753E-4</v>
      </c>
      <c r="AB166" s="135">
        <v>3.0155226901780017E-5</v>
      </c>
      <c r="AC166" s="135">
        <v>1.5236111738893032E-2</v>
      </c>
      <c r="AD166" s="135">
        <v>7.0571697680528915E-3</v>
      </c>
      <c r="AE166" s="135">
        <v>2.3155548386901215E-5</v>
      </c>
      <c r="AF166" s="135">
        <v>3.7991390048728061E-3</v>
      </c>
      <c r="AG166" s="135">
        <v>1.0977387998166438E-5</v>
      </c>
      <c r="AH166" s="135">
        <v>1.8076684233932033E-2</v>
      </c>
      <c r="AI166" s="135">
        <v>0</v>
      </c>
      <c r="AJ166" s="135">
        <v>0</v>
      </c>
      <c r="AK166" s="135">
        <v>0</v>
      </c>
      <c r="AL166" s="104" t="b">
        <f t="shared" si="17"/>
        <v>1</v>
      </c>
    </row>
    <row r="167" spans="2:38">
      <c r="B167" s="134" t="str">
        <v>CL952</v>
      </c>
      <c r="C167" s="134" t="str">
        <v>GEA Electronics</v>
      </c>
      <c r="D167" s="134" t="s">
        <v>93</v>
      </c>
      <c r="E167" s="135">
        <v>0.9550843931498324</v>
      </c>
      <c r="F167" s="135">
        <v>0</v>
      </c>
      <c r="G167" s="135">
        <v>-1.8908425825967085E-9</v>
      </c>
      <c r="H167" s="135">
        <v>1.191363964165929E-4</v>
      </c>
      <c r="I167" s="135">
        <v>-8.7873427913854115E-6</v>
      </c>
      <c r="J167" s="135">
        <v>0</v>
      </c>
      <c r="K167" s="135">
        <v>0</v>
      </c>
      <c r="L167" s="135">
        <v>-1.0497997513309351E-7</v>
      </c>
      <c r="M167" s="135">
        <v>0</v>
      </c>
      <c r="N167" s="135">
        <v>8.3911866550677951E-8</v>
      </c>
      <c r="O167" s="135">
        <v>0</v>
      </c>
      <c r="P167" s="135">
        <v>-8.9088714319377908E-7</v>
      </c>
      <c r="Q167" s="135">
        <v>4.1898825574749627E-5</v>
      </c>
      <c r="R167" s="135">
        <v>1.1821413866678269E-3</v>
      </c>
      <c r="S167" s="135">
        <v>6.0488442539963707E-6</v>
      </c>
      <c r="T167" s="135">
        <v>2.8913428255735001E-3</v>
      </c>
      <c r="U167" s="135">
        <v>1.3973108081107436E-3</v>
      </c>
      <c r="V167" s="135">
        <v>0</v>
      </c>
      <c r="W167" s="135">
        <v>1.6296236453209414E-6</v>
      </c>
      <c r="X167" s="135">
        <v>8.9413507523312746E-4</v>
      </c>
      <c r="Y167" s="135">
        <v>2.1124150939478742E-7</v>
      </c>
      <c r="Z167" s="135">
        <v>-1.1459477488122249E-8</v>
      </c>
      <c r="AA167" s="135">
        <v>7.3838969796427054E-8</v>
      </c>
      <c r="AB167" s="135">
        <v>3.3384781838325375E-5</v>
      </c>
      <c r="AC167" s="135">
        <v>3.5141759015153563E-3</v>
      </c>
      <c r="AD167" s="135">
        <v>3.3222259554196235E-3</v>
      </c>
      <c r="AE167" s="135">
        <v>1.799001783932866E-5</v>
      </c>
      <c r="AF167" s="135">
        <v>2.7281509687659155E-3</v>
      </c>
      <c r="AG167" s="135">
        <v>1.2153040819991476E-5</v>
      </c>
      <c r="AH167" s="135">
        <v>2.8763309966377167E-2</v>
      </c>
      <c r="AI167" s="135">
        <v>0</v>
      </c>
      <c r="AJ167" s="135">
        <v>0</v>
      </c>
      <c r="AK167" s="135">
        <v>0</v>
      </c>
      <c r="AL167" s="104" t="b">
        <f t="shared" si="17"/>
        <v>1</v>
      </c>
    </row>
    <row r="168" spans="2:38">
      <c r="B168" s="134" t="str">
        <v>CL953</v>
      </c>
      <c r="C168" s="134" t="str">
        <v>GEA DSLAM &amp; Cabinets</v>
      </c>
      <c r="D168" s="134" t="s">
        <v>93</v>
      </c>
      <c r="E168" s="135">
        <v>0.76053355604977668</v>
      </c>
      <c r="F168" s="135">
        <v>0</v>
      </c>
      <c r="G168" s="135">
        <v>-1.3106658803055713E-9</v>
      </c>
      <c r="H168" s="135">
        <v>1.3512336706415464E-4</v>
      </c>
      <c r="I168" s="135">
        <v>-9.7594490556860898E-7</v>
      </c>
      <c r="J168" s="135">
        <v>0</v>
      </c>
      <c r="K168" s="135">
        <v>0</v>
      </c>
      <c r="L168" s="135">
        <v>2.4731166478024244E-6</v>
      </c>
      <c r="M168" s="135">
        <v>0</v>
      </c>
      <c r="N168" s="135">
        <v>2.2019493831709976E-7</v>
      </c>
      <c r="O168" s="135">
        <v>0</v>
      </c>
      <c r="P168" s="135">
        <v>-7.0991916032711332E-8</v>
      </c>
      <c r="Q168" s="135">
        <v>5.5802164879193252E-4</v>
      </c>
      <c r="R168" s="135">
        <v>0.18459920518070383</v>
      </c>
      <c r="S168" s="135">
        <v>4.1925276681893365E-6</v>
      </c>
      <c r="T168" s="135">
        <v>2.0130901706147987E-3</v>
      </c>
      <c r="U168" s="135">
        <v>9.6858480453813976E-4</v>
      </c>
      <c r="V168" s="135">
        <v>0</v>
      </c>
      <c r="W168" s="135">
        <v>4.1194192072885754E-6</v>
      </c>
      <c r="X168" s="135">
        <v>1.6149776677430445E-3</v>
      </c>
      <c r="Y168" s="135">
        <v>2.0186944657865283E-7</v>
      </c>
      <c r="Z168" s="135">
        <v>-1.2997230313869873E-8</v>
      </c>
      <c r="AA168" s="135">
        <v>2.7589636139414626E-5</v>
      </c>
      <c r="AB168" s="135">
        <v>2.3141161977031062E-5</v>
      </c>
      <c r="AC168" s="135">
        <v>2.9064867331763541E-3</v>
      </c>
      <c r="AD168" s="135">
        <v>3.8689302424396148E-3</v>
      </c>
      <c r="AE168" s="135">
        <v>2.5852777367052117E-5</v>
      </c>
      <c r="AF168" s="135">
        <v>1.5496859990584868E-2</v>
      </c>
      <c r="AG168" s="135">
        <v>8.4240624213406668E-6</v>
      </c>
      <c r="AH168" s="135">
        <v>2.7210010623471E-2</v>
      </c>
      <c r="AI168" s="135">
        <v>0</v>
      </c>
      <c r="AJ168" s="135">
        <v>0</v>
      </c>
      <c r="AK168" s="135">
        <v>0</v>
      </c>
      <c r="AL168" s="104" t="b">
        <f t="shared" si="17"/>
        <v>1</v>
      </c>
    </row>
    <row r="169" spans="2:38">
      <c r="B169" s="134" t="str">
        <v>CL954</v>
      </c>
      <c r="C169" s="134" t="str">
        <v>GEA Customer Site Installation</v>
      </c>
      <c r="D169" s="134" t="s">
        <v>93</v>
      </c>
      <c r="E169" s="135">
        <v>0.85288199156594469</v>
      </c>
      <c r="F169" s="135">
        <v>0</v>
      </c>
      <c r="G169" s="135">
        <v>-4.1473028787085907E-9</v>
      </c>
      <c r="H169" s="135">
        <v>2.6480176499424433E-4</v>
      </c>
      <c r="I169" s="135">
        <v>-1.0333822972841886E-5</v>
      </c>
      <c r="J169" s="135">
        <v>0</v>
      </c>
      <c r="K169" s="135">
        <v>0</v>
      </c>
      <c r="L169" s="135">
        <v>1.173221334226782E-5</v>
      </c>
      <c r="M169" s="135">
        <v>0</v>
      </c>
      <c r="N169" s="135">
        <v>4.0444331874738826E-7</v>
      </c>
      <c r="O169" s="135">
        <v>0</v>
      </c>
      <c r="P169" s="135">
        <v>-1.596579127340772E-6</v>
      </c>
      <c r="Q169" s="135">
        <v>9.3034894268023623E-5</v>
      </c>
      <c r="R169" s="135">
        <v>5.2672469074096662E-3</v>
      </c>
      <c r="S169" s="135">
        <v>1.3260738147443322E-5</v>
      </c>
      <c r="T169" s="135">
        <v>6.3423596344425997E-3</v>
      </c>
      <c r="U169" s="135">
        <v>3.0651419379593516E-3</v>
      </c>
      <c r="V169" s="135">
        <v>0</v>
      </c>
      <c r="W169" s="135">
        <v>7.7594891403529535E-6</v>
      </c>
      <c r="X169" s="135">
        <v>2.6261887026566733E-2</v>
      </c>
      <c r="Y169" s="135">
        <v>1.7477557365382244E-6</v>
      </c>
      <c r="Z169" s="135">
        <v>-2.5470720586139435E-8</v>
      </c>
      <c r="AA169" s="135">
        <v>9.4239725450112307E-4</v>
      </c>
      <c r="AB169" s="135">
        <v>7.3224922633697621E-5</v>
      </c>
      <c r="AC169" s="135">
        <v>5.4050583921290085E-2</v>
      </c>
      <c r="AD169" s="135">
        <v>1.870379594532531E-2</v>
      </c>
      <c r="AE169" s="135">
        <v>5.2514992993264064E-5</v>
      </c>
      <c r="AF169" s="135">
        <v>-1.8047156831311516E-4</v>
      </c>
      <c r="AG169" s="135">
        <v>2.6656021840060173E-5</v>
      </c>
      <c r="AH169" s="135">
        <v>3.213189015858299E-2</v>
      </c>
      <c r="AI169" s="135">
        <v>0</v>
      </c>
      <c r="AJ169" s="135">
        <v>0</v>
      </c>
      <c r="AK169" s="135">
        <v>0</v>
      </c>
      <c r="AL169" s="104" t="b">
        <f t="shared" si="17"/>
        <v>1</v>
      </c>
    </row>
    <row r="170" spans="2:38">
      <c r="B170" s="134" t="str">
        <v>CL955</v>
      </c>
      <c r="C170" s="134" t="str">
        <v>GEA FTTC Repairs</v>
      </c>
      <c r="D170" s="134" t="s">
        <v>93</v>
      </c>
      <c r="E170" s="135">
        <v>7.6308939662324846E-4</v>
      </c>
      <c r="F170" s="135">
        <v>0</v>
      </c>
      <c r="G170" s="135">
        <v>-3.2489930346150482E-8</v>
      </c>
      <c r="H170" s="135">
        <v>1.94274415691491E-3</v>
      </c>
      <c r="I170" s="135">
        <v>-7.8964222838321808E-5</v>
      </c>
      <c r="J170" s="135">
        <v>0</v>
      </c>
      <c r="K170" s="135">
        <v>0</v>
      </c>
      <c r="L170" s="135">
        <v>4.367884725733849E-5</v>
      </c>
      <c r="M170" s="135">
        <v>0</v>
      </c>
      <c r="N170" s="135">
        <v>2.8728825299074807E-6</v>
      </c>
      <c r="O170" s="135">
        <v>0</v>
      </c>
      <c r="P170" s="135">
        <v>-1.1900039961096103E-5</v>
      </c>
      <c r="Q170" s="135">
        <v>7.0294746494577165E-4</v>
      </c>
      <c r="R170" s="135">
        <v>3.140230405373199E-2</v>
      </c>
      <c r="S170" s="135">
        <v>1.038842037616395E-4</v>
      </c>
      <c r="T170" s="135">
        <v>4.9663660787444636E-2</v>
      </c>
      <c r="U170" s="135">
        <v>2.4009683477379327E-2</v>
      </c>
      <c r="V170" s="135">
        <v>0</v>
      </c>
      <c r="W170" s="135">
        <v>5.5063978221797773E-5</v>
      </c>
      <c r="X170" s="135">
        <v>0.20816778282900969</v>
      </c>
      <c r="Y170" s="135">
        <v>1.3766190206175022E-5</v>
      </c>
      <c r="Z170" s="135">
        <v>-1.8686844323794539E-7</v>
      </c>
      <c r="AA170" s="135">
        <v>4.6153666159254471E-5</v>
      </c>
      <c r="AB170" s="135">
        <v>5.7364333050879132E-4</v>
      </c>
      <c r="AC170" s="135">
        <v>0.26749724392466567</v>
      </c>
      <c r="AD170" s="135">
        <v>0.12880086801346327</v>
      </c>
      <c r="AE170" s="135">
        <v>3.8127399424443543E-4</v>
      </c>
      <c r="AF170" s="135">
        <v>-1.4789092300849537E-3</v>
      </c>
      <c r="AG170" s="135">
        <v>2.0882301539517585E-4</v>
      </c>
      <c r="AH170" s="135">
        <v>0.28719050863879508</v>
      </c>
      <c r="AI170" s="135">
        <v>0</v>
      </c>
      <c r="AJ170" s="135">
        <v>0</v>
      </c>
      <c r="AK170" s="135">
        <v>0</v>
      </c>
      <c r="AL170" s="104" t="b">
        <f t="shared" si="17"/>
        <v>1</v>
      </c>
    </row>
    <row r="171" spans="2:38">
      <c r="B171" s="134" t="str">
        <v>CL956</v>
      </c>
      <c r="C171" s="134" t="str">
        <v>GEA FTTP Repairs</v>
      </c>
      <c r="D171" s="134" t="s">
        <v>93</v>
      </c>
      <c r="E171" s="135">
        <v>6.411908423285972E-4</v>
      </c>
      <c r="F171" s="135">
        <v>0</v>
      </c>
      <c r="G171" s="135">
        <v>-2.7643790090637192E-8</v>
      </c>
      <c r="H171" s="135">
        <v>1.6567437924547217E-3</v>
      </c>
      <c r="I171" s="135">
        <v>-6.7562944774247118E-5</v>
      </c>
      <c r="J171" s="135">
        <v>0</v>
      </c>
      <c r="K171" s="135">
        <v>0</v>
      </c>
      <c r="L171" s="135">
        <v>-5.9291793549213569E-7</v>
      </c>
      <c r="M171" s="135">
        <v>0</v>
      </c>
      <c r="N171" s="135">
        <v>2.4447755558934345E-6</v>
      </c>
      <c r="O171" s="135">
        <v>0</v>
      </c>
      <c r="P171" s="135">
        <v>-1.0126649774678066E-5</v>
      </c>
      <c r="Q171" s="135">
        <v>6.3927655625453433E-4</v>
      </c>
      <c r="R171" s="135">
        <v>3.4092454896090613E-2</v>
      </c>
      <c r="S171" s="135">
        <v>8.8389455340589856E-5</v>
      </c>
      <c r="T171" s="135">
        <v>4.2256560294614331E-2</v>
      </c>
      <c r="U171" s="135">
        <v>2.0428441816039179E-2</v>
      </c>
      <c r="V171" s="135">
        <v>0</v>
      </c>
      <c r="W171" s="135">
        <v>4.685969516239267E-5</v>
      </c>
      <c r="X171" s="135">
        <v>0.17149215137533391</v>
      </c>
      <c r="Y171" s="135">
        <v>1.1627307700170587E-5</v>
      </c>
      <c r="Z171" s="135">
        <v>-1.5935867429491046E-7</v>
      </c>
      <c r="AA171" s="135">
        <v>7.3527071162568028E-3</v>
      </c>
      <c r="AB171" s="135">
        <v>4.8807971105293283E-4</v>
      </c>
      <c r="AC171" s="135">
        <v>0.35798644221502229</v>
      </c>
      <c r="AD171" s="135">
        <v>0.1198787169848253</v>
      </c>
      <c r="AE171" s="135">
        <v>3.2660470797400367E-4</v>
      </c>
      <c r="AF171" s="135">
        <v>-1.2362440009976044E-3</v>
      </c>
      <c r="AG171" s="135">
        <v>1.7767534562788327E-4</v>
      </c>
      <c r="AH171" s="135">
        <v>0.24374834662831227</v>
      </c>
      <c r="AI171" s="135">
        <v>0</v>
      </c>
      <c r="AJ171" s="135">
        <v>0</v>
      </c>
      <c r="AK171" s="135">
        <v>0</v>
      </c>
      <c r="AL171" s="104" t="b">
        <f t="shared" si="17"/>
        <v>1</v>
      </c>
    </row>
    <row r="172" spans="2:38">
      <c r="B172" s="134" t="str">
        <v>CL957</v>
      </c>
      <c r="C172" s="134" t="str">
        <v>GEA FTTP Provisions</v>
      </c>
      <c r="D172" s="134" t="s">
        <v>93</v>
      </c>
      <c r="E172" s="135">
        <v>6.7066639667391376E-4</v>
      </c>
      <c r="F172" s="135">
        <v>0</v>
      </c>
      <c r="G172" s="135">
        <v>-2.8716823947309477E-8</v>
      </c>
      <c r="H172" s="135">
        <v>1.7054605598255264E-3</v>
      </c>
      <c r="I172" s="135">
        <v>-6.9936778480838728E-5</v>
      </c>
      <c r="J172" s="135">
        <v>0</v>
      </c>
      <c r="K172" s="135">
        <v>0</v>
      </c>
      <c r="L172" s="135">
        <v>-6.3883747047652941E-7</v>
      </c>
      <c r="M172" s="135">
        <v>0</v>
      </c>
      <c r="N172" s="135">
        <v>2.5183299893106908E-6</v>
      </c>
      <c r="O172" s="135">
        <v>0</v>
      </c>
      <c r="P172" s="135">
        <v>-1.0584965411947471E-5</v>
      </c>
      <c r="Q172" s="135">
        <v>5.7420184722332013E-4</v>
      </c>
      <c r="R172" s="135">
        <v>3.4202599432393239E-2</v>
      </c>
      <c r="S172" s="135">
        <v>9.1820236709959493E-5</v>
      </c>
      <c r="T172" s="135">
        <v>4.3894162332458242E-2</v>
      </c>
      <c r="U172" s="135">
        <v>2.1221401201676086E-2</v>
      </c>
      <c r="V172" s="135">
        <v>0</v>
      </c>
      <c r="W172" s="135">
        <v>4.8281531545772981E-5</v>
      </c>
      <c r="X172" s="135">
        <v>0.17542165809315893</v>
      </c>
      <c r="Y172" s="135">
        <v>1.2116656771334971E-5</v>
      </c>
      <c r="Z172" s="135">
        <v>-1.6404463690391607E-7</v>
      </c>
      <c r="AA172" s="135">
        <v>2.3738172258391103E-3</v>
      </c>
      <c r="AB172" s="135">
        <v>5.0702523382667171E-4</v>
      </c>
      <c r="AC172" s="135">
        <v>0.35259512211704935</v>
      </c>
      <c r="AD172" s="135">
        <v>0.11848582622311719</v>
      </c>
      <c r="AE172" s="135">
        <v>3.354847409366594E-4</v>
      </c>
      <c r="AF172" s="135">
        <v>-1.3029684073134966E-3</v>
      </c>
      <c r="AG172" s="135">
        <v>1.8457207218851654E-4</v>
      </c>
      <c r="AH172" s="135">
        <v>0.24905758751875454</v>
      </c>
      <c r="AI172" s="135">
        <v>0</v>
      </c>
      <c r="AJ172" s="135">
        <v>0</v>
      </c>
      <c r="AK172" s="135">
        <v>0</v>
      </c>
      <c r="AL172" s="104" t="b">
        <f t="shared" si="17"/>
        <v>1</v>
      </c>
    </row>
    <row r="173" spans="2:38">
      <c r="B173" s="134" t="str">
        <v>CL958</v>
      </c>
      <c r="C173" s="134" t="str">
        <v>GEA FTTC Provisions</v>
      </c>
      <c r="D173" s="134" t="s">
        <v>93</v>
      </c>
      <c r="E173" s="135">
        <v>6.7795227832359161E-4</v>
      </c>
      <c r="F173" s="135">
        <v>0</v>
      </c>
      <c r="G173" s="135">
        <v>-2.8964807215514953E-8</v>
      </c>
      <c r="H173" s="135">
        <v>1.7161775711470356E-3</v>
      </c>
      <c r="I173" s="135">
        <v>-7.0462365929583459E-5</v>
      </c>
      <c r="J173" s="135">
        <v>0</v>
      </c>
      <c r="K173" s="135">
        <v>0</v>
      </c>
      <c r="L173" s="135">
        <v>1.0489815185112808E-5</v>
      </c>
      <c r="M173" s="135">
        <v>0</v>
      </c>
      <c r="N173" s="135">
        <v>2.5348273340761725E-6</v>
      </c>
      <c r="O173" s="135">
        <v>0</v>
      </c>
      <c r="P173" s="135">
        <v>-1.0692362072540558E-5</v>
      </c>
      <c r="Q173" s="135">
        <v>5.5455495827899898E-4</v>
      </c>
      <c r="R173" s="135">
        <v>3.434554751488051E-2</v>
      </c>
      <c r="S173" s="135">
        <v>9.2613082974828806E-5</v>
      </c>
      <c r="T173" s="135">
        <v>4.4272527960122834E-2</v>
      </c>
      <c r="U173" s="135">
        <v>2.1404657908961847E-2</v>
      </c>
      <c r="V173" s="135">
        <v>0</v>
      </c>
      <c r="W173" s="135">
        <v>4.8600779852019728E-5</v>
      </c>
      <c r="X173" s="135">
        <v>0.17740350381619668</v>
      </c>
      <c r="Y173" s="135">
        <v>1.2234466907154958E-5</v>
      </c>
      <c r="Z173" s="135">
        <v>-1.6507548351060159E-7</v>
      </c>
      <c r="AA173" s="135">
        <v>2.3030967172231898E-5</v>
      </c>
      <c r="AB173" s="135">
        <v>5.1140363496106182E-4</v>
      </c>
      <c r="AC173" s="135">
        <v>0.35351150092483347</v>
      </c>
      <c r="AD173" s="135">
        <v>0.11593588604650149</v>
      </c>
      <c r="AE173" s="135">
        <v>3.3707635020858713E-4</v>
      </c>
      <c r="AF173" s="135">
        <v>-1.3198377064679888E-3</v>
      </c>
      <c r="AG173" s="135">
        <v>1.861659387583276E-4</v>
      </c>
      <c r="AH173" s="135">
        <v>0.25035472763216104</v>
      </c>
      <c r="AI173" s="135">
        <v>0</v>
      </c>
      <c r="AJ173" s="135">
        <v>0</v>
      </c>
      <c r="AK173" s="135">
        <v>0</v>
      </c>
      <c r="AL173" s="104" t="b">
        <f t="shared" si="17"/>
        <v>1</v>
      </c>
    </row>
    <row r="174" spans="2:38">
      <c r="B174" s="134" t="str">
        <v>CL998</v>
      </c>
      <c r="C174" s="134" t="str">
        <v>Fibre Rollout Funding</v>
      </c>
      <c r="D174" s="134" t="s">
        <v>93</v>
      </c>
      <c r="E174" s="135">
        <v>-0.69016104936044442</v>
      </c>
      <c r="F174" s="135">
        <v>0</v>
      </c>
      <c r="G174" s="135">
        <v>0.99120867683315406</v>
      </c>
      <c r="H174" s="135">
        <v>-1.4337035592968144</v>
      </c>
      <c r="I174" s="135">
        <v>-0.57697302857243937</v>
      </c>
      <c r="J174" s="135">
        <v>0</v>
      </c>
      <c r="K174" s="135">
        <v>0</v>
      </c>
      <c r="L174" s="135">
        <v>-0.10908449534891539</v>
      </c>
      <c r="M174" s="135">
        <v>0</v>
      </c>
      <c r="N174" s="135">
        <v>-9.5760464015985494E-2</v>
      </c>
      <c r="O174" s="135">
        <v>0</v>
      </c>
      <c r="P174" s="135">
        <v>0.76311430155563664</v>
      </c>
      <c r="Q174" s="135">
        <v>0.44418380432225679</v>
      </c>
      <c r="R174" s="135">
        <v>-2.5361281994226186</v>
      </c>
      <c r="S174" s="135">
        <v>-0.39433166643212475</v>
      </c>
      <c r="T174" s="135">
        <v>-2.4400809652357438</v>
      </c>
      <c r="U174" s="135">
        <v>1.3007272372000138</v>
      </c>
      <c r="V174" s="135">
        <v>-1.4788398457883276</v>
      </c>
      <c r="W174" s="135">
        <v>1.6102114085732231</v>
      </c>
      <c r="X174" s="135">
        <v>2.6313151776821577</v>
      </c>
      <c r="Y174" s="135">
        <v>0.65799894499229217</v>
      </c>
      <c r="Z174" s="135">
        <v>-1.0080333813178761</v>
      </c>
      <c r="AA174" s="135">
        <v>0.53455338653924189</v>
      </c>
      <c r="AB174" s="135">
        <v>1.4961362216192273</v>
      </c>
      <c r="AC174" s="135">
        <v>0.4167802877960517</v>
      </c>
      <c r="AD174" s="135">
        <v>0.26833034921675997</v>
      </c>
      <c r="AE174" s="135">
        <v>0.3193120954955127</v>
      </c>
      <c r="AF174" s="135">
        <v>0.68569526762860034</v>
      </c>
      <c r="AG174" s="135">
        <v>4.2385756800698095E-2</v>
      </c>
      <c r="AH174" s="135">
        <v>-0.39885626146353609</v>
      </c>
      <c r="AI174" s="135">
        <v>0</v>
      </c>
      <c r="AJ174" s="135">
        <v>0</v>
      </c>
      <c r="AK174" s="135">
        <v>0</v>
      </c>
      <c r="AL174" s="104" t="b">
        <f t="shared" si="17"/>
        <v>1</v>
      </c>
    </row>
    <row r="175" spans="2:38">
      <c r="B175" s="134" t="str">
        <v>CL999</v>
      </c>
      <c r="C175" s="134" t="str">
        <v>BDUK Funding</v>
      </c>
      <c r="D175" s="134" t="s">
        <v>93</v>
      </c>
      <c r="E175" s="135">
        <v>9.5849125633799215E-2</v>
      </c>
      <c r="F175" s="135">
        <v>-0.11149886312577954</v>
      </c>
      <c r="G175" s="135">
        <v>-5.7358194279173852E-2</v>
      </c>
      <c r="H175" s="135">
        <v>-0.23528980186783349</v>
      </c>
      <c r="I175" s="135">
        <v>-0.1164338432636581</v>
      </c>
      <c r="J175" s="135">
        <v>0</v>
      </c>
      <c r="K175" s="135">
        <v>0</v>
      </c>
      <c r="L175" s="135">
        <v>-0.13108726476884178</v>
      </c>
      <c r="M175" s="135">
        <v>0.15519436171948806</v>
      </c>
      <c r="N175" s="135">
        <v>-7.9245532991572193E-2</v>
      </c>
      <c r="O175" s="135">
        <v>0</v>
      </c>
      <c r="P175" s="135">
        <v>3.0454191956958844E-2</v>
      </c>
      <c r="Q175" s="135">
        <v>1.4562262567642982E-2</v>
      </c>
      <c r="R175" s="135">
        <v>-0.1300723255931204</v>
      </c>
      <c r="S175" s="135">
        <v>0.39812108657135292</v>
      </c>
      <c r="T175" s="135">
        <v>9.4806016669922291E-2</v>
      </c>
      <c r="U175" s="135">
        <v>6.481624956984719E-2</v>
      </c>
      <c r="V175" s="135">
        <v>0</v>
      </c>
      <c r="W175" s="135">
        <v>0.35177077630354592</v>
      </c>
      <c r="X175" s="135">
        <v>-9.3632496089600531E-2</v>
      </c>
      <c r="Y175" s="135">
        <v>0.1971584461064595</v>
      </c>
      <c r="Z175" s="135">
        <v>-2.5827644263326788E-2</v>
      </c>
      <c r="AA175" s="135">
        <v>-4.8415190581133409E-2</v>
      </c>
      <c r="AB175" s="135">
        <v>-0.23672805222064644</v>
      </c>
      <c r="AC175" s="135">
        <v>0.20840977893288948</v>
      </c>
      <c r="AD175" s="135">
        <v>-7.7904652459153297E-3</v>
      </c>
      <c r="AE175" s="135">
        <v>-5.0714681796193824E-2</v>
      </c>
      <c r="AF175" s="135">
        <v>0.24434136732399742</v>
      </c>
      <c r="AG175" s="135">
        <v>0.36911424151991667</v>
      </c>
      <c r="AH175" s="135">
        <v>9.9496451210975195E-2</v>
      </c>
      <c r="AI175" s="135">
        <v>0</v>
      </c>
      <c r="AJ175" s="135">
        <v>0</v>
      </c>
      <c r="AK175" s="135">
        <v>0</v>
      </c>
      <c r="AL175" s="104" t="b">
        <f t="shared" si="17"/>
        <v>1</v>
      </c>
    </row>
    <row r="176" spans="2:38">
      <c r="B176" s="134" t="str">
        <v>CN853</v>
      </c>
      <c r="C176" s="134" t="str">
        <v>Combi Card and MSAN Access - Voice</v>
      </c>
      <c r="D176" s="134" t="s">
        <v>93</v>
      </c>
      <c r="E176" s="135">
        <v>2.4678647308505921E-6</v>
      </c>
      <c r="F176" s="135">
        <v>0</v>
      </c>
      <c r="G176" s="135">
        <v>-4.9644754402961416E-9</v>
      </c>
      <c r="H176" s="135">
        <v>2.9467477272217208E-3</v>
      </c>
      <c r="I176" s="135">
        <v>-2.4837662361902791E-4</v>
      </c>
      <c r="J176" s="135">
        <v>0</v>
      </c>
      <c r="K176" s="135">
        <v>0</v>
      </c>
      <c r="L176" s="135">
        <v>9.3858442384006854E-8</v>
      </c>
      <c r="M176" s="135">
        <v>0</v>
      </c>
      <c r="N176" s="135">
        <v>3.9336022457405878E-7</v>
      </c>
      <c r="O176" s="135">
        <v>0</v>
      </c>
      <c r="P176" s="135">
        <v>-1.3516846622414399E-6</v>
      </c>
      <c r="Q176" s="135">
        <v>0.63110996358700744</v>
      </c>
      <c r="R176" s="135">
        <v>0.13338511479482501</v>
      </c>
      <c r="S176" s="135">
        <v>1.588153024252518E-5</v>
      </c>
      <c r="T176" s="135">
        <v>8.0365746864031733E-3</v>
      </c>
      <c r="U176" s="135">
        <v>3.6687425946496637E-3</v>
      </c>
      <c r="V176" s="135">
        <v>0</v>
      </c>
      <c r="W176" s="135">
        <v>7.1125515533927153E-2</v>
      </c>
      <c r="X176" s="135">
        <v>2.9420811468142995E-4</v>
      </c>
      <c r="Y176" s="135">
        <v>1.882035239981635E-7</v>
      </c>
      <c r="Z176" s="135">
        <v>-2.8344141890269223E-7</v>
      </c>
      <c r="AA176" s="135">
        <v>4.3495925557079922E-5</v>
      </c>
      <c r="AB176" s="135">
        <v>8.7652949558815997E-5</v>
      </c>
      <c r="AC176" s="135">
        <v>6.9314019761160727E-4</v>
      </c>
      <c r="AD176" s="135">
        <v>6.3745360142748828E-2</v>
      </c>
      <c r="AE176" s="135">
        <v>1.7059548579640782E-4</v>
      </c>
      <c r="AF176" s="135">
        <v>9.0268568012006798E-4</v>
      </c>
      <c r="AG176" s="135">
        <v>3.1908247270858337E-5</v>
      </c>
      <c r="AH176" s="135">
        <v>8.3989286229631768E-2</v>
      </c>
      <c r="AI176" s="135">
        <v>0</v>
      </c>
      <c r="AJ176" s="135">
        <v>0</v>
      </c>
      <c r="AK176" s="135">
        <v>0</v>
      </c>
      <c r="AL176" s="104" t="b">
        <f t="shared" si="17"/>
        <v>1</v>
      </c>
    </row>
    <row r="177" spans="2:39">
      <c r="B177" s="134" t="str">
        <v>CN855</v>
      </c>
      <c r="C177" s="134" t="str">
        <v>iNode features</v>
      </c>
      <c r="D177" s="134" t="s">
        <v>93</v>
      </c>
      <c r="E177" s="135">
        <v>2.2495607886821492E-6</v>
      </c>
      <c r="F177" s="135">
        <v>0</v>
      </c>
      <c r="G177" s="135">
        <v>-2.3417959205488707E-9</v>
      </c>
      <c r="H177" s="135">
        <v>2.2373306683142898E-3</v>
      </c>
      <c r="I177" s="135">
        <v>-1.8339510689994751E-4</v>
      </c>
      <c r="J177" s="135">
        <v>0</v>
      </c>
      <c r="K177" s="135">
        <v>0</v>
      </c>
      <c r="L177" s="135">
        <v>2.8154765807016377E-7</v>
      </c>
      <c r="M177" s="135">
        <v>0</v>
      </c>
      <c r="N177" s="135">
        <v>3.7541591101813344E-7</v>
      </c>
      <c r="O177" s="135">
        <v>0</v>
      </c>
      <c r="P177" s="135">
        <v>1.9960682857063647E-8</v>
      </c>
      <c r="Q177" s="135">
        <v>0.65816184779273279</v>
      </c>
      <c r="R177" s="135">
        <v>0.14292020520590853</v>
      </c>
      <c r="S177" s="135">
        <v>7.4906437318883972E-6</v>
      </c>
      <c r="T177" s="135">
        <v>3.9346692457299165E-3</v>
      </c>
      <c r="U177" s="135">
        <v>1.7306052213242615E-3</v>
      </c>
      <c r="V177" s="135">
        <v>0</v>
      </c>
      <c r="W177" s="135">
        <v>8.1123842082840528E-2</v>
      </c>
      <c r="X177" s="135">
        <v>2.2328851203653349E-4</v>
      </c>
      <c r="Y177" s="135">
        <v>1.4031909540913542E-7</v>
      </c>
      <c r="Z177" s="135">
        <v>-2.1520409545862554E-7</v>
      </c>
      <c r="AA177" s="135">
        <v>2.1108594151166714E-5</v>
      </c>
      <c r="AB177" s="135">
        <v>4.1346829522973091E-5</v>
      </c>
      <c r="AC177" s="135">
        <v>6.4918126753982729E-4</v>
      </c>
      <c r="AD177" s="135">
        <v>4.8367177084507121E-2</v>
      </c>
      <c r="AE177" s="135">
        <v>1.3381086574526646E-4</v>
      </c>
      <c r="AF177" s="135">
        <v>6.8562379526577847E-4</v>
      </c>
      <c r="AG177" s="135">
        <v>1.5051459955717563E-5</v>
      </c>
      <c r="AH177" s="135">
        <v>5.9927966579348471E-2</v>
      </c>
      <c r="AI177" s="135">
        <v>0</v>
      </c>
      <c r="AJ177" s="135">
        <v>0</v>
      </c>
      <c r="AK177" s="135">
        <v>0</v>
      </c>
      <c r="AL177" s="104" t="b">
        <f t="shared" si="17"/>
        <v>1</v>
      </c>
    </row>
    <row r="178" spans="2:39">
      <c r="B178" s="134" t="str">
        <v>CO292</v>
      </c>
      <c r="C178" s="134" t="str">
        <v>Caller Display</v>
      </c>
      <c r="D178" s="134" t="s">
        <v>93</v>
      </c>
      <c r="E178" s="135">
        <v>3.9422500784955255E-7</v>
      </c>
      <c r="F178" s="135">
        <v>0</v>
      </c>
      <c r="G178" s="135">
        <v>-4.2757612254179463E-9</v>
      </c>
      <c r="H178" s="135">
        <v>0.84895480489910913</v>
      </c>
      <c r="I178" s="135">
        <v>-4.0173351718930269E-5</v>
      </c>
      <c r="J178" s="135">
        <v>0</v>
      </c>
      <c r="K178" s="135">
        <v>0</v>
      </c>
      <c r="L178" s="135">
        <v>-2.6417316391105493E-7</v>
      </c>
      <c r="M178" s="135">
        <v>0</v>
      </c>
      <c r="N178" s="135">
        <v>5.5822686269984204E-8</v>
      </c>
      <c r="O178" s="135">
        <v>0</v>
      </c>
      <c r="P178" s="135">
        <v>-2.125842767397149E-6</v>
      </c>
      <c r="Q178" s="135">
        <v>1.8759750792729992E-4</v>
      </c>
      <c r="R178" s="135">
        <v>7.4601171643445291E-2</v>
      </c>
      <c r="S178" s="135">
        <v>1.368030392709903E-5</v>
      </c>
      <c r="T178" s="135">
        <v>6.5704710271714383E-3</v>
      </c>
      <c r="U178" s="135">
        <v>3.1597528866778319E-3</v>
      </c>
      <c r="V178" s="135">
        <v>0</v>
      </c>
      <c r="W178" s="135">
        <v>4.6080221197111734E-2</v>
      </c>
      <c r="X178" s="135">
        <v>4.8045161633711622E-5</v>
      </c>
      <c r="Y178" s="135">
        <v>4.9109596599507094E-8</v>
      </c>
      <c r="Z178" s="135">
        <v>-4.4906200439284881E-8</v>
      </c>
      <c r="AA178" s="135">
        <v>2.5398920550213425E-5</v>
      </c>
      <c r="AB178" s="135">
        <v>7.5492987632696167E-5</v>
      </c>
      <c r="AC178" s="135">
        <v>2.992292881313864E-4</v>
      </c>
      <c r="AD178" s="135">
        <v>1.0226274377103184E-2</v>
      </c>
      <c r="AE178" s="135">
        <v>2.8482279504937908E-5</v>
      </c>
      <c r="AF178" s="135">
        <v>1.4431304478863255E-4</v>
      </c>
      <c r="AG178" s="135">
        <v>2.748166409372862E-5</v>
      </c>
      <c r="AH178" s="135">
        <v>9.5996962035127913E-3</v>
      </c>
      <c r="AI178" s="135">
        <v>0</v>
      </c>
      <c r="AJ178" s="135">
        <v>0</v>
      </c>
      <c r="AK178" s="135">
        <v>0</v>
      </c>
      <c r="AL178" s="104" t="b">
        <f t="shared" si="17"/>
        <v>1</v>
      </c>
    </row>
    <row r="179" spans="2:39">
      <c r="B179" s="134" t="str">
        <v>CO293</v>
      </c>
      <c r="C179" s="134" t="str">
        <v>Network Features</v>
      </c>
      <c r="D179" s="134" t="s">
        <v>93</v>
      </c>
      <c r="E179" s="135">
        <v>3.8930414380917107E-7</v>
      </c>
      <c r="F179" s="135">
        <v>0</v>
      </c>
      <c r="G179" s="135">
        <v>-3.6769887252881113E-9</v>
      </c>
      <c r="H179" s="135">
        <v>0.7343324629984127</v>
      </c>
      <c r="I179" s="135">
        <v>-4.4358497706303862E-5</v>
      </c>
      <c r="J179" s="135">
        <v>0</v>
      </c>
      <c r="K179" s="135">
        <v>3.2010876662532696E-3</v>
      </c>
      <c r="L179" s="135">
        <v>-2.1989260814285447E-7</v>
      </c>
      <c r="M179" s="135">
        <v>0</v>
      </c>
      <c r="N179" s="135">
        <v>5.4547986632736433E-8</v>
      </c>
      <c r="O179" s="135">
        <v>0</v>
      </c>
      <c r="P179" s="135">
        <v>-1.8076470743656302E-6</v>
      </c>
      <c r="Q179" s="135">
        <v>0.12241328511332548</v>
      </c>
      <c r="R179" s="135">
        <v>6.8520995100563822E-2</v>
      </c>
      <c r="S179" s="135">
        <v>1.1764434837814166E-5</v>
      </c>
      <c r="T179" s="135">
        <v>5.6690477900748978E-3</v>
      </c>
      <c r="U179" s="135">
        <v>2.7172671250185669E-3</v>
      </c>
      <c r="V179" s="135">
        <v>0</v>
      </c>
      <c r="W179" s="135">
        <v>4.1882956197435137E-2</v>
      </c>
      <c r="X179" s="135">
        <v>5.2584453462523475E-5</v>
      </c>
      <c r="Y179" s="135">
        <v>4.6184492901370015E-8</v>
      </c>
      <c r="Z179" s="135">
        <v>-4.9225329053300562E-8</v>
      </c>
      <c r="AA179" s="135">
        <v>2.27419037014699E-5</v>
      </c>
      <c r="AB179" s="135">
        <v>6.492103972354189E-5</v>
      </c>
      <c r="AC179" s="135">
        <v>2.5931389076493274E-4</v>
      </c>
      <c r="AD179" s="135">
        <v>1.1165761697003212E-2</v>
      </c>
      <c r="AE179" s="135">
        <v>3.0237677625026632E-5</v>
      </c>
      <c r="AF179" s="135">
        <v>1.5786847089690047E-4</v>
      </c>
      <c r="AG179" s="135">
        <v>2.36331646454177E-5</v>
      </c>
      <c r="AH179" s="135">
        <v>9.5200201793386053E-3</v>
      </c>
      <c r="AI179" s="135">
        <v>0</v>
      </c>
      <c r="AJ179" s="135">
        <v>0</v>
      </c>
      <c r="AK179" s="135">
        <v>0</v>
      </c>
      <c r="AL179" s="104" t="b">
        <f t="shared" si="17"/>
        <v>1</v>
      </c>
    </row>
    <row r="180" spans="2:39">
      <c r="B180" s="134" t="str">
        <v>CO801</v>
      </c>
      <c r="C180" s="134" t="str">
        <v>Ofcom Licence Fee Openreach</v>
      </c>
      <c r="D180" s="134" t="s">
        <v>93</v>
      </c>
      <c r="E180" s="135">
        <v>1.9614399126467768E-4</v>
      </c>
      <c r="F180" s="135">
        <v>0</v>
      </c>
      <c r="G180" s="135">
        <v>-1.1909991067499513E-7</v>
      </c>
      <c r="H180" s="135">
        <v>-1.0357026703114633E-2</v>
      </c>
      <c r="I180" s="135">
        <v>1.1263208765819866E-3</v>
      </c>
      <c r="J180" s="135">
        <v>0</v>
      </c>
      <c r="K180" s="135">
        <v>0</v>
      </c>
      <c r="L180" s="135">
        <v>-7.1697914313889434E-6</v>
      </c>
      <c r="M180" s="135">
        <v>0</v>
      </c>
      <c r="N180" s="135">
        <v>1.0085068959284988E-5</v>
      </c>
      <c r="O180" s="135">
        <v>0</v>
      </c>
      <c r="P180" s="135">
        <v>-5.463202942572599E-5</v>
      </c>
      <c r="Q180" s="135">
        <v>2.3810930527545719E-3</v>
      </c>
      <c r="R180" s="135">
        <v>-8.3179749338217868E-2</v>
      </c>
      <c r="S180" s="135">
        <v>3.8092172422467458E-4</v>
      </c>
      <c r="T180" s="135">
        <v>0.17909516238758788</v>
      </c>
      <c r="U180" s="135">
        <v>8.801317668959302E-2</v>
      </c>
      <c r="V180" s="135">
        <v>0</v>
      </c>
      <c r="W180" s="135">
        <v>1.9848611556897068E-4</v>
      </c>
      <c r="X180" s="135">
        <v>-1.7972847432814135E-3</v>
      </c>
      <c r="Y180" s="135">
        <v>3.1605160602322965E-5</v>
      </c>
      <c r="Z180" s="135">
        <v>9.9622044914976945E-7</v>
      </c>
      <c r="AA180" s="135">
        <v>-1.4466352985766393E-8</v>
      </c>
      <c r="AB180" s="135">
        <v>2.1028321296785624E-3</v>
      </c>
      <c r="AC180" s="135">
        <v>1.0866869960512924E-2</v>
      </c>
      <c r="AD180" s="135">
        <v>-0.16518330027877126</v>
      </c>
      <c r="AE180" s="135">
        <v>1.6514397317223641E-3</v>
      </c>
      <c r="AF180" s="135">
        <v>-3.1486360568868115E-3</v>
      </c>
      <c r="AG180" s="135">
        <v>7.6549263773338237E-4</v>
      </c>
      <c r="AH180" s="135">
        <v>0.97690730676015902</v>
      </c>
      <c r="AI180" s="135">
        <v>0</v>
      </c>
      <c r="AJ180" s="135">
        <v>0</v>
      </c>
      <c r="AK180" s="135">
        <v>0</v>
      </c>
      <c r="AL180" s="104" t="b">
        <f t="shared" si="17"/>
        <v>1</v>
      </c>
    </row>
    <row r="181" spans="2:39">
      <c r="B181" s="134" t="str">
        <v>CO989</v>
      </c>
      <c r="C181" s="134" t="str">
        <v>Special Fault Investigation</v>
      </c>
      <c r="D181" s="134" t="s">
        <v>93</v>
      </c>
      <c r="E181" s="135">
        <v>6.5253415383896844E-4</v>
      </c>
      <c r="F181" s="135">
        <v>0</v>
      </c>
      <c r="G181" s="135">
        <v>-2.8273149234762393E-8</v>
      </c>
      <c r="H181" s="135">
        <v>1.6805320301340701E-3</v>
      </c>
      <c r="I181" s="135">
        <v>-6.9229201940525104E-5</v>
      </c>
      <c r="J181" s="135">
        <v>0</v>
      </c>
      <c r="K181" s="135">
        <v>0</v>
      </c>
      <c r="L181" s="135">
        <v>1.5536976515317188E-5</v>
      </c>
      <c r="M181" s="135">
        <v>0</v>
      </c>
      <c r="N181" s="135">
        <v>2.4741789034007929E-6</v>
      </c>
      <c r="O181" s="135">
        <v>0</v>
      </c>
      <c r="P181" s="135">
        <v>-1.1537780685503888E-5</v>
      </c>
      <c r="Q181" s="135">
        <v>5.9369849784753786E-4</v>
      </c>
      <c r="R181" s="135">
        <v>3.3592954015191551E-2</v>
      </c>
      <c r="S181" s="135">
        <v>9.0402086156176993E-5</v>
      </c>
      <c r="T181" s="135">
        <v>4.3216240330079314E-2</v>
      </c>
      <c r="U181" s="135">
        <v>2.0898050490168286E-2</v>
      </c>
      <c r="V181" s="135">
        <v>0</v>
      </c>
      <c r="W181" s="135">
        <v>4.7436615549756292E-5</v>
      </c>
      <c r="X181" s="135">
        <v>0.17252402970586395</v>
      </c>
      <c r="Y181" s="135">
        <v>1.1837056219510518E-5</v>
      </c>
      <c r="Z181" s="135">
        <v>-1.6164681446338907E-7</v>
      </c>
      <c r="AA181" s="135">
        <v>6.2100443177526537E-3</v>
      </c>
      <c r="AB181" s="135">
        <v>4.9919169780315745E-4</v>
      </c>
      <c r="AC181" s="135">
        <v>0.34554458009141042</v>
      </c>
      <c r="AD181" s="135">
        <v>0.12310533058679562</v>
      </c>
      <c r="AE181" s="135">
        <v>3.4242346130270655E-4</v>
      </c>
      <c r="AF181" s="135">
        <v>-1.1516714914256891E-3</v>
      </c>
      <c r="AG181" s="135">
        <v>1.817204350707519E-4</v>
      </c>
      <c r="AH181" s="135">
        <v>0.25202361166741216</v>
      </c>
      <c r="AI181" s="135">
        <v>0</v>
      </c>
      <c r="AJ181" s="135">
        <v>0</v>
      </c>
      <c r="AK181" s="135">
        <v>0</v>
      </c>
      <c r="AL181" s="104" t="b">
        <f t="shared" si="17"/>
        <v>1</v>
      </c>
    </row>
    <row r="182" spans="2:39">
      <c r="B182" s="134" t="str">
        <v>CP502</v>
      </c>
      <c r="C182" s="134" t="str">
        <v>Openreach sales product management</v>
      </c>
      <c r="D182" s="134" t="s">
        <v>93</v>
      </c>
      <c r="E182" s="135">
        <v>8.4564425517433695E-4</v>
      </c>
      <c r="F182" s="135">
        <v>0</v>
      </c>
      <c r="G182" s="135">
        <v>-3.6318202461080909E-8</v>
      </c>
      <c r="H182" s="135">
        <v>2.2451702665856068E-3</v>
      </c>
      <c r="I182" s="135">
        <v>-9.3589309300118572E-5</v>
      </c>
      <c r="J182" s="135">
        <v>0</v>
      </c>
      <c r="K182" s="135">
        <v>0</v>
      </c>
      <c r="L182" s="135">
        <v>-7.5790125143316202E-7</v>
      </c>
      <c r="M182" s="135">
        <v>0</v>
      </c>
      <c r="N182" s="135">
        <v>3.3614655430822045E-6</v>
      </c>
      <c r="O182" s="135">
        <v>0</v>
      </c>
      <c r="P182" s="135">
        <v>-1.3226782697532517E-5</v>
      </c>
      <c r="Q182" s="135">
        <v>7.9375785889457577E-4</v>
      </c>
      <c r="R182" s="135">
        <v>2.3510106047321778E-2</v>
      </c>
      <c r="S182" s="135">
        <v>1.161225589182079E-4</v>
      </c>
      <c r="T182" s="135">
        <v>5.5528480826439706E-2</v>
      </c>
      <c r="U182" s="135">
        <v>2.6838733585753602E-2</v>
      </c>
      <c r="V182" s="135">
        <v>0</v>
      </c>
      <c r="W182" s="135">
        <v>6.4539765806893363E-5</v>
      </c>
      <c r="X182" s="135">
        <v>0.20794814645630502</v>
      </c>
      <c r="Y182" s="135">
        <v>1.5822080887223665E-5</v>
      </c>
      <c r="Z182" s="135">
        <v>-2.1595816980205247E-7</v>
      </c>
      <c r="AA182" s="135">
        <v>3.0625219065907013E-7</v>
      </c>
      <c r="AB182" s="135">
        <v>6.4123543497640882E-4</v>
      </c>
      <c r="AC182" s="135">
        <v>8.2345038298673651E-2</v>
      </c>
      <c r="AD182" s="135">
        <v>0.13919869536355348</v>
      </c>
      <c r="AE182" s="135">
        <v>4.6694689209830228E-4</v>
      </c>
      <c r="AF182" s="135">
        <v>-1.5888860528148407E-3</v>
      </c>
      <c r="AG182" s="135">
        <v>2.3342852603419007E-4</v>
      </c>
      <c r="AH182" s="135">
        <v>0.46090117638727957</v>
      </c>
      <c r="AI182" s="135">
        <v>0</v>
      </c>
      <c r="AJ182" s="135">
        <v>0</v>
      </c>
      <c r="AK182" s="135">
        <v>0</v>
      </c>
      <c r="AL182" s="104" t="b">
        <f t="shared" si="17"/>
        <v>1</v>
      </c>
    </row>
    <row r="183" spans="2:39">
      <c r="B183" s="134" t="str">
        <v>CT134</v>
      </c>
      <c r="C183" s="134" t="str">
        <v>Co-mingling power &amp; vent</v>
      </c>
      <c r="D183" s="134" t="s">
        <v>93</v>
      </c>
      <c r="E183" s="135">
        <v>1.7986566324992245E-6</v>
      </c>
      <c r="F183" s="135">
        <v>0</v>
      </c>
      <c r="G183" s="135">
        <v>-1.1455574348102675E-8</v>
      </c>
      <c r="H183" s="135">
        <v>1.5609308125660918E-3</v>
      </c>
      <c r="I183" s="135">
        <v>-1.2719982459983892E-4</v>
      </c>
      <c r="J183" s="135">
        <v>0</v>
      </c>
      <c r="K183" s="135">
        <v>0</v>
      </c>
      <c r="L183" s="135">
        <v>-5.2864810804315572E-7</v>
      </c>
      <c r="M183" s="135">
        <v>0</v>
      </c>
      <c r="N183" s="135">
        <v>2.8983906983859657E-7</v>
      </c>
      <c r="O183" s="135">
        <v>0</v>
      </c>
      <c r="P183" s="135">
        <v>-5.2163984826049204E-6</v>
      </c>
      <c r="Q183" s="135">
        <v>1.020812979244077E-3</v>
      </c>
      <c r="R183" s="135">
        <v>0.26012328727494988</v>
      </c>
      <c r="S183" s="135">
        <v>3.6651284221214352E-5</v>
      </c>
      <c r="T183" s="135">
        <v>1.7656754884239508E-2</v>
      </c>
      <c r="U183" s="135">
        <v>8.4656315266255083E-3</v>
      </c>
      <c r="V183" s="135">
        <v>0</v>
      </c>
      <c r="W183" s="135">
        <v>0.63696625699236786</v>
      </c>
      <c r="X183" s="135">
        <v>1.5878563452936044E-4</v>
      </c>
      <c r="Y183" s="135">
        <v>2.5470756487668115E-7</v>
      </c>
      <c r="Z183" s="135">
        <v>-1.5014262681380042E-7</v>
      </c>
      <c r="AA183" s="135">
        <v>1.6353467213625487E-4</v>
      </c>
      <c r="AB183" s="135">
        <v>2.022600157009968E-4</v>
      </c>
      <c r="AC183" s="135">
        <v>1.5048832576746273E-3</v>
      </c>
      <c r="AD183" s="135">
        <v>3.4654504286816393E-2</v>
      </c>
      <c r="AE183" s="135">
        <v>9.9642536142948186E-5</v>
      </c>
      <c r="AF183" s="135">
        <v>4.7947318806344319E-4</v>
      </c>
      <c r="AG183" s="135">
        <v>7.3628584394237138E-5</v>
      </c>
      <c r="AH183" s="135">
        <v>3.6963725336452084E-2</v>
      </c>
      <c r="AI183" s="135">
        <v>0</v>
      </c>
      <c r="AJ183" s="135">
        <v>0</v>
      </c>
      <c r="AK183" s="135">
        <v>0</v>
      </c>
      <c r="AL183" s="104" t="b">
        <f t="shared" si="17"/>
        <v>1</v>
      </c>
    </row>
    <row r="184" spans="2:39">
      <c r="B184" s="134" t="str">
        <v>CW900</v>
      </c>
      <c r="C184" s="134" t="str">
        <v>Openreach copper</v>
      </c>
      <c r="D184" s="134" t="s">
        <v>93</v>
      </c>
      <c r="E184" s="135">
        <v>0</v>
      </c>
      <c r="F184" s="135">
        <v>0</v>
      </c>
      <c r="G184" s="135">
        <v>0</v>
      </c>
      <c r="H184" s="135">
        <v>0</v>
      </c>
      <c r="I184" s="135">
        <v>0</v>
      </c>
      <c r="J184" s="135">
        <v>0</v>
      </c>
      <c r="K184" s="135">
        <v>0</v>
      </c>
      <c r="L184" s="135">
        <v>0</v>
      </c>
      <c r="M184" s="135">
        <v>0</v>
      </c>
      <c r="N184" s="135">
        <v>0</v>
      </c>
      <c r="O184" s="135">
        <v>0</v>
      </c>
      <c r="P184" s="135">
        <v>0</v>
      </c>
      <c r="Q184" s="135">
        <v>0</v>
      </c>
      <c r="R184" s="135">
        <v>0</v>
      </c>
      <c r="S184" s="135">
        <v>0</v>
      </c>
      <c r="T184" s="135">
        <v>0</v>
      </c>
      <c r="U184" s="135">
        <v>0</v>
      </c>
      <c r="V184" s="135">
        <v>0</v>
      </c>
      <c r="W184" s="135">
        <v>0</v>
      </c>
      <c r="X184" s="135">
        <v>0</v>
      </c>
      <c r="Y184" s="135">
        <v>0</v>
      </c>
      <c r="Z184" s="135">
        <v>0</v>
      </c>
      <c r="AA184" s="135">
        <v>0</v>
      </c>
      <c r="AB184" s="135">
        <v>0</v>
      </c>
      <c r="AC184" s="135">
        <v>0</v>
      </c>
      <c r="AD184" s="135">
        <v>0</v>
      </c>
      <c r="AE184" s="135">
        <v>0</v>
      </c>
      <c r="AF184" s="135">
        <v>0</v>
      </c>
      <c r="AG184" s="135">
        <v>0</v>
      </c>
      <c r="AH184" s="135">
        <v>0</v>
      </c>
      <c r="AI184" s="135">
        <v>0</v>
      </c>
      <c r="AJ184" s="135">
        <v>0</v>
      </c>
      <c r="AK184" s="135">
        <v>0</v>
      </c>
      <c r="AL184" s="104" t="b">
        <f t="shared" si="17"/>
        <v>0</v>
      </c>
      <c r="AM184" s="53" t="s">
        <v>661</v>
      </c>
    </row>
    <row r="185" spans="2:39">
      <c r="B185" s="134" t="str">
        <v>CO254</v>
      </c>
      <c r="C185" s="134" t="str">
        <v>OR Project Services</v>
      </c>
      <c r="D185" s="134" t="s">
        <v>93</v>
      </c>
      <c r="E185" s="135">
        <v>0</v>
      </c>
      <c r="F185" s="135">
        <v>0</v>
      </c>
      <c r="G185" s="135">
        <v>0</v>
      </c>
      <c r="H185" s="135">
        <v>0</v>
      </c>
      <c r="I185" s="135">
        <v>0</v>
      </c>
      <c r="J185" s="135">
        <v>0</v>
      </c>
      <c r="K185" s="135">
        <v>0</v>
      </c>
      <c r="L185" s="135">
        <v>0</v>
      </c>
      <c r="M185" s="135">
        <v>0</v>
      </c>
      <c r="N185" s="135">
        <v>0</v>
      </c>
      <c r="O185" s="135">
        <v>0</v>
      </c>
      <c r="P185" s="135">
        <v>0</v>
      </c>
      <c r="Q185" s="135">
        <v>0</v>
      </c>
      <c r="R185" s="135">
        <v>0</v>
      </c>
      <c r="S185" s="135">
        <v>0</v>
      </c>
      <c r="T185" s="135">
        <v>0</v>
      </c>
      <c r="U185" s="135">
        <v>0</v>
      </c>
      <c r="V185" s="135">
        <v>0</v>
      </c>
      <c r="W185" s="135">
        <v>0</v>
      </c>
      <c r="X185" s="135">
        <v>0</v>
      </c>
      <c r="Y185" s="135">
        <v>0</v>
      </c>
      <c r="Z185" s="135">
        <v>0</v>
      </c>
      <c r="AA185" s="135">
        <v>0</v>
      </c>
      <c r="AB185" s="135">
        <v>0</v>
      </c>
      <c r="AC185" s="135">
        <v>0</v>
      </c>
      <c r="AD185" s="135">
        <v>0</v>
      </c>
      <c r="AE185" s="135">
        <v>0</v>
      </c>
      <c r="AF185" s="135">
        <v>0</v>
      </c>
      <c r="AG185" s="135">
        <v>0</v>
      </c>
      <c r="AH185" s="135">
        <v>0</v>
      </c>
      <c r="AI185" s="135">
        <v>0</v>
      </c>
      <c r="AJ185" s="135">
        <v>0</v>
      </c>
      <c r="AK185" s="135">
        <v>0</v>
      </c>
      <c r="AL185" s="104" t="b">
        <f t="shared" si="17"/>
        <v>0</v>
      </c>
    </row>
    <row r="186" spans="2:39">
      <c r="B186" s="134" t="str">
        <v>CW901</v>
      </c>
      <c r="C186" s="134" t="str">
        <v>Openreach non copper</v>
      </c>
      <c r="D186" s="134" t="s">
        <v>93</v>
      </c>
      <c r="E186" s="135" t="e">
        <v>#N/A</v>
      </c>
      <c r="F186" s="135" t="e">
        <v>#N/A</v>
      </c>
      <c r="G186" s="135" t="e">
        <v>#N/A</v>
      </c>
      <c r="H186" s="135" t="e">
        <v>#N/A</v>
      </c>
      <c r="I186" s="135" t="e">
        <v>#N/A</v>
      </c>
      <c r="J186" s="135" t="e">
        <v>#N/A</v>
      </c>
      <c r="K186" s="135" t="e">
        <v>#N/A</v>
      </c>
      <c r="L186" s="135" t="e">
        <v>#N/A</v>
      </c>
      <c r="M186" s="135" t="e">
        <v>#N/A</v>
      </c>
      <c r="N186" s="135" t="e">
        <v>#N/A</v>
      </c>
      <c r="O186" s="135" t="e">
        <v>#N/A</v>
      </c>
      <c r="P186" s="135" t="e">
        <v>#N/A</v>
      </c>
      <c r="Q186" s="135" t="e">
        <v>#N/A</v>
      </c>
      <c r="R186" s="135" t="e">
        <v>#N/A</v>
      </c>
      <c r="S186" s="135" t="e">
        <v>#N/A</v>
      </c>
      <c r="T186" s="135" t="e">
        <v>#N/A</v>
      </c>
      <c r="U186" s="135" t="e">
        <v>#N/A</v>
      </c>
      <c r="V186" s="135" t="e">
        <v>#N/A</v>
      </c>
      <c r="W186" s="135" t="e">
        <v>#N/A</v>
      </c>
      <c r="X186" s="135" t="e">
        <v>#N/A</v>
      </c>
      <c r="Y186" s="135" t="e">
        <v>#N/A</v>
      </c>
      <c r="Z186" s="135" t="e">
        <v>#N/A</v>
      </c>
      <c r="AA186" s="135" t="e">
        <v>#N/A</v>
      </c>
      <c r="AB186" s="135" t="e">
        <v>#N/A</v>
      </c>
      <c r="AC186" s="135" t="e">
        <v>#N/A</v>
      </c>
      <c r="AD186" s="135" t="e">
        <v>#N/A</v>
      </c>
      <c r="AE186" s="135" t="e">
        <v>#N/A</v>
      </c>
      <c r="AF186" s="135" t="e">
        <v>#N/A</v>
      </c>
      <c r="AG186" s="135" t="e">
        <v>#N/A</v>
      </c>
      <c r="AH186" s="135" t="e">
        <v>#N/A</v>
      </c>
      <c r="AI186" s="135" t="e">
        <v>#N/A</v>
      </c>
      <c r="AJ186" s="135" t="e">
        <v>#N/A</v>
      </c>
      <c r="AK186" s="135" t="e">
        <v>#N/A</v>
      </c>
      <c r="AL186" s="104" t="e">
        <f t="shared" si="17"/>
        <v>#N/A</v>
      </c>
    </row>
    <row r="187" spans="2:39">
      <c r="C187" s="53" t="s">
        <v>528</v>
      </c>
    </row>
    <row r="188" spans="2:39">
      <c r="C188" s="256" t="s">
        <v>543</v>
      </c>
    </row>
  </sheetData>
  <mergeCells count="8">
    <mergeCell ref="B3:D3"/>
    <mergeCell ref="N3:N4"/>
    <mergeCell ref="O3:O4"/>
    <mergeCell ref="I32:I33"/>
    <mergeCell ref="J3:J4"/>
    <mergeCell ref="K3:K4"/>
    <mergeCell ref="L3:L4"/>
    <mergeCell ref="M3:M4"/>
  </mergeCells>
  <conditionalFormatting sqref="AL133:AL186">
    <cfRule type="cellIs" dxfId="278" priority="52" operator="equal">
      <formula>FALSE</formula>
    </cfRule>
  </conditionalFormatting>
  <conditionalFormatting sqref="E63:G68 J5:K58 E69:E70 H69:H72">
    <cfRule type="cellIs" dxfId="277" priority="51" operator="lessThan">
      <formula>0</formula>
    </cfRule>
  </conditionalFormatting>
  <conditionalFormatting sqref="F69:G70">
    <cfRule type="cellIs" dxfId="276" priority="47" operator="lessThan">
      <formula>0</formula>
    </cfRule>
  </conditionalFormatting>
  <conditionalFormatting sqref="E73:E126">
    <cfRule type="cellIs" dxfId="275" priority="46" operator="lessThan">
      <formula>0</formula>
    </cfRule>
  </conditionalFormatting>
  <conditionalFormatting sqref="A5:A58">
    <cfRule type="cellIs" dxfId="274" priority="38" operator="equal">
      <formula>TRUE</formula>
    </cfRule>
  </conditionalFormatting>
  <conditionalFormatting sqref="F5:G58">
    <cfRule type="cellIs" dxfId="273" priority="36" operator="lessThan">
      <formula>0</formula>
    </cfRule>
  </conditionalFormatting>
  <conditionalFormatting sqref="G73:G126">
    <cfRule type="cellIs" dxfId="272" priority="21" operator="equal">
      <formula>FALSE</formula>
    </cfRule>
  </conditionalFormatting>
  <conditionalFormatting sqref="E5:E58">
    <cfRule type="cellIs" dxfId="271" priority="1" operator="lessThan">
      <formula>0</formula>
    </cfRule>
  </conditionalFormatting>
  <conditionalFormatting sqref="H5:H58">
    <cfRule type="cellIs" dxfId="270" priority="2" operator="lessThan">
      <formula>0</formula>
    </cfRule>
  </conditionalFormatting>
  <hyperlinks>
    <hyperlink ref="F128" r:id="rId1" xr:uid="{00000000-0004-0000-0C00-000000000000}"/>
  </hyperlinks>
  <pageMargins left="0.7" right="0.7" top="0.75" bottom="0.75" header="0.3" footer="0.3"/>
  <pageSetup paperSize="9" orientation="portrait" r:id="rId2"/>
  <headerFooter>
    <oddHeader>&amp;L&amp;"Calibri"&amp;10 Classification: HIGHLY SENSITIVE&amp;1#</oddHead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FF0000"/>
  </sheetPr>
  <dimension ref="A1:AM192"/>
  <sheetViews>
    <sheetView zoomScale="85" zoomScaleNormal="85" workbookViewId="0">
      <selection activeCell="F78" sqref="F78"/>
    </sheetView>
  </sheetViews>
  <sheetFormatPr defaultColWidth="9.15234375" defaultRowHeight="11.65"/>
  <cols>
    <col min="1" max="1" width="10" style="39" customWidth="1"/>
    <col min="2" max="2" width="11.3046875" style="39" customWidth="1"/>
    <col min="3" max="3" width="47.3046875" style="39" customWidth="1"/>
    <col min="4" max="4" width="9.15234375" style="39"/>
    <col min="5" max="8" width="16.3046875" style="39" customWidth="1"/>
    <col min="9" max="9" width="22.3046875" style="39" customWidth="1"/>
    <col min="10" max="13" width="20.3046875" style="39" customWidth="1"/>
    <col min="14" max="15" width="21.53515625" style="39" customWidth="1"/>
    <col min="16" max="38" width="15.3046875" style="39" customWidth="1"/>
    <col min="39" max="16384" width="9.15234375" style="39"/>
  </cols>
  <sheetData>
    <row r="1" spans="1:15" s="57" customFormat="1" ht="35.25" customHeight="1">
      <c r="D1" s="56" t="s">
        <v>768</v>
      </c>
      <c r="G1" s="137"/>
      <c r="H1" s="137"/>
    </row>
    <row r="3" spans="1:15" ht="31.5" customHeight="1">
      <c r="A3" s="22" t="s">
        <v>537</v>
      </c>
      <c r="B3" s="373"/>
      <c r="C3" s="373"/>
      <c r="D3" s="373"/>
      <c r="E3" s="311" t="s">
        <v>760</v>
      </c>
      <c r="F3" s="311" t="s">
        <v>761</v>
      </c>
      <c r="G3" s="310" t="s">
        <v>762</v>
      </c>
      <c r="H3" s="311" t="s">
        <v>181</v>
      </c>
      <c r="J3" s="374" t="s">
        <v>519</v>
      </c>
      <c r="K3" s="374" t="s">
        <v>518</v>
      </c>
      <c r="L3" s="374" t="s">
        <v>494</v>
      </c>
      <c r="M3" s="374" t="s">
        <v>495</v>
      </c>
      <c r="N3" s="374" t="s">
        <v>517</v>
      </c>
      <c r="O3" s="374" t="s">
        <v>516</v>
      </c>
    </row>
    <row r="4" spans="1:15" ht="12" customHeight="1">
      <c r="A4" s="22"/>
      <c r="B4" s="61" t="s">
        <v>311</v>
      </c>
      <c r="C4" s="61" t="s">
        <v>126</v>
      </c>
      <c r="D4" s="61" t="s">
        <v>78</v>
      </c>
      <c r="E4" s="61"/>
      <c r="F4" s="61"/>
      <c r="G4" s="61"/>
      <c r="H4" s="61"/>
      <c r="J4" s="374"/>
      <c r="K4" s="374"/>
      <c r="L4" s="374"/>
      <c r="M4" s="376"/>
      <c r="N4" s="374"/>
      <c r="O4" s="374"/>
    </row>
    <row r="5" spans="1:15">
      <c r="A5" s="237" t="b">
        <f t="shared" ref="A5:A36" si="0">AND($A77="Adjusted",HON_adjustment_capex)</f>
        <v>1</v>
      </c>
      <c r="B5" s="134" t="str">
        <f t="array" ref="B5:B58">Comp_code</f>
        <v>CF187</v>
      </c>
      <c r="C5" s="134" t="str">
        <f t="array" ref="C5:C58">Component_list</f>
        <v>MPF Line Testing Systems</v>
      </c>
      <c r="D5" s="134" t="s">
        <v>127</v>
      </c>
      <c r="E5" s="89">
        <f>IF($B5=0,0,INDEX([4]!BY1617_GRC,MATCH($B5,[4]!COMPONENT_CODE_LIST,0)))</f>
        <v>309892255.28107983</v>
      </c>
      <c r="F5" s="89">
        <f t="shared" ref="F5:F36" si="1">IF($A5=TRUE,INDEX(F$63:F$73,MATCH($B5,$B$63:$B$73,0)),J5)</f>
        <v>154946127.64053991</v>
      </c>
      <c r="G5" s="89">
        <f t="shared" ref="G5:G36" si="2">IF($A5=TRUE,INDEX(G$63:G$73,MATCH($B5,$B$63:$B$73,0)),K5)</f>
        <v>33815623.549479797</v>
      </c>
      <c r="H5" s="89">
        <f>IF($B5=0,0,INDEX([4]!BY1617_NCA_total,MATCH($B5,[4]!COMPONENT_CODE_LIST,0)))</f>
        <v>-885574.66344365175</v>
      </c>
      <c r="I5" s="205"/>
      <c r="J5" s="131">
        <f>IF($B5=0,0,INDEX([4]!BY1617_NRC,MATCH($B5,[4]!COMPONENT_CODE_LIST,0)))</f>
        <v>69773265.849203542</v>
      </c>
      <c r="K5" s="131">
        <f>IF($B5=0,0,INDEX([4]!BY1617_OCM_depn,MATCH($B5,[4]!COMPONENT_CODE_LIST,0)))</f>
        <v>20301953.109310336</v>
      </c>
      <c r="L5" s="213">
        <f>IF(OR($C5=0,$K5&lt;1),"",$E5/$K5)</f>
        <v>15.26415973933884</v>
      </c>
      <c r="M5" s="214">
        <f>IF(OR($C5=0,$E5&lt;1),"",$J5/$E5)</f>
        <v>0.22515330622224647</v>
      </c>
      <c r="N5" s="212">
        <f>IF(M5="","",1-M5)</f>
        <v>0.7748466937777535</v>
      </c>
      <c r="O5" s="231">
        <f>IF(M5="","",N5*L5)</f>
        <v>11.827383707322197</v>
      </c>
    </row>
    <row r="6" spans="1:15">
      <c r="A6" s="237" t="b">
        <f t="shared" si="0"/>
        <v>0</v>
      </c>
      <c r="B6" s="134" t="str">
        <v>CK981</v>
      </c>
      <c r="C6" s="134" t="str">
        <v>Openreach time related charges</v>
      </c>
      <c r="D6" s="134" t="s">
        <v>127</v>
      </c>
      <c r="E6" s="89">
        <f>IF($B6=0,0,INDEX([4]!BY1617_GRC,MATCH($B6,[4]!COMPONENT_CODE_LIST,0)))</f>
        <v>29043653.631509047</v>
      </c>
      <c r="F6" s="89">
        <f t="shared" si="1"/>
        <v>9334036.8544705883</v>
      </c>
      <c r="G6" s="89">
        <f t="shared" si="2"/>
        <v>2496743.550595426</v>
      </c>
      <c r="H6" s="89">
        <f>IF($B6=0,0,INDEX([4]!BY1617_NCA_total,MATCH($B6,[4]!COMPONENT_CODE_LIST,0)))</f>
        <v>-11172142.88832324</v>
      </c>
      <c r="I6" s="205"/>
      <c r="J6" s="131">
        <f>IF($B6=0,0,INDEX([4]!BY1617_NRC,MATCH($B6,[4]!COMPONENT_CODE_LIST,0)))</f>
        <v>9334036.8544705883</v>
      </c>
      <c r="K6" s="131">
        <f>IF($B6=0,0,INDEX([4]!BY1617_OCM_depn,MATCH($B6,[4]!COMPONENT_CODE_LIST,0)))</f>
        <v>2496743.550595426</v>
      </c>
      <c r="L6" s="213">
        <f t="shared" ref="L6:L58" si="3">IF(OR($C6=0,$K6&lt;1),"",$E6/$K6)</f>
        <v>11.632613859994827</v>
      </c>
      <c r="M6" s="214">
        <f t="shared" ref="M6:M58" si="4">IF(OR($C6=0,$E6&lt;1),"",$J6/$E6)</f>
        <v>0.321379567904784</v>
      </c>
      <c r="N6" s="212">
        <f t="shared" ref="N6:N58" si="5">IF(M6="","",1-M6)</f>
        <v>0.67862043209521605</v>
      </c>
      <c r="O6" s="231">
        <f t="shared" ref="O6:O58" si="6">IF(M6="","",N6*L6)</f>
        <v>7.894129444066488</v>
      </c>
    </row>
    <row r="7" spans="1:15">
      <c r="A7" s="237" t="b">
        <f t="shared" si="0"/>
        <v>0</v>
      </c>
      <c r="B7" s="134" t="str">
        <v>CL120</v>
      </c>
      <c r="C7" s="134" t="str">
        <v>Co-mingling electricity</v>
      </c>
      <c r="D7" s="134" t="s">
        <v>127</v>
      </c>
      <c r="E7" s="89">
        <f>IF($B7=0,0,INDEX([4]!BY1617_GRC,MATCH($B7,[4]!COMPONENT_CODE_LIST,0)))</f>
        <v>20782657.155073628</v>
      </c>
      <c r="F7" s="89">
        <f t="shared" si="1"/>
        <v>1979929.0950564612</v>
      </c>
      <c r="G7" s="89">
        <f t="shared" si="2"/>
        <v>452249.45948911348</v>
      </c>
      <c r="H7" s="89">
        <f>IF($B7=0,0,INDEX([4]!BY1617_NCA_total,MATCH($B7,[4]!COMPONENT_CODE_LIST,0)))</f>
        <v>-13710000.596182065</v>
      </c>
      <c r="I7" s="205"/>
      <c r="J7" s="131">
        <f>IF($B7=0,0,INDEX([4]!BY1617_NRC,MATCH($B7,[4]!COMPONENT_CODE_LIST,0)))</f>
        <v>1979929.0950564612</v>
      </c>
      <c r="K7" s="131">
        <f>IF($B7=0,0,INDEX([4]!BY1617_OCM_depn,MATCH($B7,[4]!COMPONENT_CODE_LIST,0)))</f>
        <v>452249.45948911348</v>
      </c>
      <c r="L7" s="213">
        <f t="shared" si="3"/>
        <v>45.953967924142773</v>
      </c>
      <c r="M7" s="214">
        <f t="shared" si="4"/>
        <v>9.5268332643071343E-2</v>
      </c>
      <c r="N7" s="212">
        <f t="shared" si="5"/>
        <v>0.90473166735692867</v>
      </c>
      <c r="O7" s="231">
        <f t="shared" si="6"/>
        <v>41.57601002167651</v>
      </c>
    </row>
    <row r="8" spans="1:15">
      <c r="A8" s="237" t="b">
        <f t="shared" si="0"/>
        <v>0</v>
      </c>
      <c r="B8" s="134" t="str">
        <v>CL131</v>
      </c>
      <c r="C8" s="134" t="str">
        <v>Co-mingling set up</v>
      </c>
      <c r="D8" s="134" t="s">
        <v>127</v>
      </c>
      <c r="E8" s="89">
        <f>IF($B8=0,0,INDEX([4]!BY1617_GRC,MATCH($B8,[4]!COMPONENT_CODE_LIST,0)))</f>
        <v>22888254.390468776</v>
      </c>
      <c r="F8" s="89">
        <f t="shared" si="1"/>
        <v>-18079447.428729773</v>
      </c>
      <c r="G8" s="89">
        <f t="shared" si="2"/>
        <v>705338.78254021145</v>
      </c>
      <c r="H8" s="89">
        <f>IF($B8=0,0,INDEX([4]!BY1617_NCA_total,MATCH($B8,[4]!COMPONENT_CODE_LIST,0)))</f>
        <v>-2210047.0468056099</v>
      </c>
      <c r="I8" s="204"/>
      <c r="J8" s="131">
        <f>IF($B8=0,0,INDEX([4]!BY1617_NRC,MATCH($B8,[4]!COMPONENT_CODE_LIST,0)))</f>
        <v>-18079447.428729773</v>
      </c>
      <c r="K8" s="131">
        <f>IF($B8=0,0,INDEX([4]!BY1617_OCM_depn,MATCH($B8,[4]!COMPONENT_CODE_LIST,0)))</f>
        <v>705338.78254021145</v>
      </c>
      <c r="L8" s="213">
        <f t="shared" si="3"/>
        <v>32.450015449368706</v>
      </c>
      <c r="M8" s="214">
        <f t="shared" si="4"/>
        <v>-0.78990066784029156</v>
      </c>
      <c r="N8" s="212">
        <f t="shared" si="5"/>
        <v>1.7899006678402916</v>
      </c>
      <c r="O8" s="231">
        <f t="shared" si="6"/>
        <v>58.082304324252824</v>
      </c>
    </row>
    <row r="9" spans="1:15">
      <c r="A9" s="237" t="b">
        <f t="shared" si="0"/>
        <v>0</v>
      </c>
      <c r="B9" s="134" t="str">
        <v>CL132</v>
      </c>
      <c r="C9" s="134" t="str">
        <v>Co-mingling rentals</v>
      </c>
      <c r="D9" s="134" t="s">
        <v>127</v>
      </c>
      <c r="E9" s="89">
        <f>IF($B9=0,0,INDEX([4]!BY1617_GRC,MATCH($B9,[4]!COMPONENT_CODE_LIST,0)))</f>
        <v>124621808.04176073</v>
      </c>
      <c r="F9" s="89">
        <f t="shared" si="1"/>
        <v>62024930.913487293</v>
      </c>
      <c r="G9" s="89">
        <f t="shared" si="2"/>
        <v>10548670.461775569</v>
      </c>
      <c r="H9" s="89">
        <f>IF($B9=0,0,INDEX([4]!BY1617_NCA_total,MATCH($B9,[4]!COMPONENT_CODE_LIST,0)))</f>
        <v>-2502765.3029583911</v>
      </c>
      <c r="I9" s="204"/>
      <c r="J9" s="131">
        <f>IF($B9=0,0,INDEX([4]!BY1617_NRC,MATCH($B9,[4]!COMPONENT_CODE_LIST,0)))</f>
        <v>62024930.913487293</v>
      </c>
      <c r="K9" s="131">
        <f>IF($B9=0,0,INDEX([4]!BY1617_OCM_depn,MATCH($B9,[4]!COMPONENT_CODE_LIST,0)))</f>
        <v>10548670.461775569</v>
      </c>
      <c r="L9" s="213">
        <f t="shared" si="3"/>
        <v>11.813982481805976</v>
      </c>
      <c r="M9" s="214">
        <f t="shared" si="4"/>
        <v>0.49770527236053869</v>
      </c>
      <c r="N9" s="212">
        <f t="shared" si="5"/>
        <v>0.50229472763946137</v>
      </c>
      <c r="O9" s="231">
        <f t="shared" si="6"/>
        <v>5.9341011130361005</v>
      </c>
    </row>
    <row r="10" spans="1:15">
      <c r="A10" s="237" t="b">
        <f t="shared" si="0"/>
        <v>0</v>
      </c>
      <c r="B10" s="134" t="str">
        <v>CL133</v>
      </c>
      <c r="C10" s="134" t="str">
        <v>WLA tie cables</v>
      </c>
      <c r="D10" s="134" t="s">
        <v>127</v>
      </c>
      <c r="E10" s="89">
        <f>IF($B10=0,0,INDEX([4]!BY1617_GRC,MATCH($B10,[4]!COMPONENT_CODE_LIST,0)))</f>
        <v>143035565.05043644</v>
      </c>
      <c r="F10" s="89">
        <f t="shared" si="1"/>
        <v>28756120.984834194</v>
      </c>
      <c r="G10" s="89">
        <f t="shared" si="2"/>
        <v>6184140.7132230811</v>
      </c>
      <c r="H10" s="89">
        <f>IF($B10=0,0,INDEX([4]!BY1617_NCA_total,MATCH($B10,[4]!COMPONENT_CODE_LIST,0)))</f>
        <v>-2371220.5268222825</v>
      </c>
      <c r="J10" s="131">
        <f>IF($B10=0,0,INDEX([4]!BY1617_NRC,MATCH($B10,[4]!COMPONENT_CODE_LIST,0)))</f>
        <v>28756120.984834194</v>
      </c>
      <c r="K10" s="131">
        <f>IF($B10=0,0,INDEX([4]!BY1617_OCM_depn,MATCH($B10,[4]!COMPONENT_CODE_LIST,0)))</f>
        <v>6184140.7132230811</v>
      </c>
      <c r="L10" s="213">
        <f t="shared" si="3"/>
        <v>23.129416305905572</v>
      </c>
      <c r="M10" s="214">
        <f t="shared" si="4"/>
        <v>0.2010417547180966</v>
      </c>
      <c r="N10" s="212">
        <f t="shared" si="5"/>
        <v>0.7989582452819034</v>
      </c>
      <c r="O10" s="231">
        <f t="shared" si="6"/>
        <v>18.479437866160961</v>
      </c>
    </row>
    <row r="11" spans="1:15">
      <c r="A11" s="237" t="b">
        <f t="shared" si="0"/>
        <v>0</v>
      </c>
      <c r="B11" s="134" t="str">
        <v>CL139</v>
      </c>
      <c r="C11" s="134" t="str">
        <v>Local Loop Unbundling systems development</v>
      </c>
      <c r="D11" s="134" t="s">
        <v>127</v>
      </c>
      <c r="E11" s="89">
        <f>IF($B11=0,0,INDEX([4]!BY1617_GRC,MATCH($B11,[4]!COMPONENT_CODE_LIST,0)))</f>
        <v>18530696.026214559</v>
      </c>
      <c r="F11" s="89">
        <f t="shared" si="1"/>
        <v>8590994.4258617554</v>
      </c>
      <c r="G11" s="89">
        <f t="shared" si="2"/>
        <v>765971.749159078</v>
      </c>
      <c r="H11" s="89">
        <f>IF($B11=0,0,INDEX([4]!BY1617_NCA_total,MATCH($B11,[4]!COMPONENT_CODE_LIST,0)))</f>
        <v>1450529.0267781373</v>
      </c>
      <c r="J11" s="131">
        <f>IF($B11=0,0,INDEX([4]!BY1617_NRC,MATCH($B11,[4]!COMPONENT_CODE_LIST,0)))</f>
        <v>8590994.4258617554</v>
      </c>
      <c r="K11" s="131">
        <f>IF($B11=0,0,INDEX([4]!BY1617_OCM_depn,MATCH($B11,[4]!COMPONENT_CODE_LIST,0)))</f>
        <v>765971.749159078</v>
      </c>
      <c r="L11" s="213">
        <f t="shared" si="3"/>
        <v>24.192401412399978</v>
      </c>
      <c r="M11" s="214">
        <f t="shared" si="4"/>
        <v>0.46360883658705826</v>
      </c>
      <c r="N11" s="212">
        <f t="shared" si="5"/>
        <v>0.53639116341294168</v>
      </c>
      <c r="O11" s="231">
        <f t="shared" si="6"/>
        <v>12.976590339350118</v>
      </c>
    </row>
    <row r="12" spans="1:15">
      <c r="A12" s="237" t="b">
        <f t="shared" si="0"/>
        <v>0</v>
      </c>
      <c r="B12" s="134" t="str">
        <v>CL144</v>
      </c>
      <c r="C12" s="134" t="str">
        <v>Wholesale Access specific</v>
      </c>
      <c r="D12" s="134" t="s">
        <v>127</v>
      </c>
      <c r="E12" s="89">
        <f>IF($B12=0,0,INDEX([4]!BY1617_GRC,MATCH($B12,[4]!COMPONENT_CODE_LIST,0)))</f>
        <v>13691500.766811037</v>
      </c>
      <c r="F12" s="89">
        <f t="shared" si="1"/>
        <v>8781903.2037885021</v>
      </c>
      <c r="G12" s="89">
        <f t="shared" si="2"/>
        <v>254181.22994063393</v>
      </c>
      <c r="H12" s="89">
        <f>IF($B12=0,0,INDEX([4]!BY1617_NCA_total,MATCH($B12,[4]!COMPONENT_CODE_LIST,0)))</f>
        <v>1568736.4574600859</v>
      </c>
      <c r="J12" s="131">
        <f>IF($B12=0,0,INDEX([4]!BY1617_NRC,MATCH($B12,[4]!COMPONENT_CODE_LIST,0)))</f>
        <v>8781903.2037885021</v>
      </c>
      <c r="K12" s="131">
        <f>IF($B12=0,0,INDEX([4]!BY1617_OCM_depn,MATCH($B12,[4]!COMPONENT_CODE_LIST,0)))</f>
        <v>254181.22994063393</v>
      </c>
      <c r="L12" s="213">
        <f t="shared" si="3"/>
        <v>53.865113368161751</v>
      </c>
      <c r="M12" s="214">
        <f t="shared" si="4"/>
        <v>0.6414127533101649</v>
      </c>
      <c r="N12" s="212">
        <f t="shared" si="5"/>
        <v>0.3585872466898351</v>
      </c>
      <c r="O12" s="231">
        <f t="shared" si="6"/>
        <v>19.315342695324951</v>
      </c>
    </row>
    <row r="13" spans="1:15">
      <c r="A13" s="237" t="b">
        <f t="shared" si="0"/>
        <v>0</v>
      </c>
      <c r="B13" s="134" t="str">
        <v>CL160</v>
      </c>
      <c r="C13" s="134" t="str">
        <v>Routeing &amp; records</v>
      </c>
      <c r="D13" s="134" t="s">
        <v>127</v>
      </c>
      <c r="E13" s="89">
        <f>IF($B13=0,0,INDEX([4]!BY1617_GRC,MATCH($B13,[4]!COMPONENT_CODE_LIST,0)))</f>
        <v>6140419.8074201066</v>
      </c>
      <c r="F13" s="89">
        <f t="shared" si="1"/>
        <v>2138979.1784103541</v>
      </c>
      <c r="G13" s="89">
        <f t="shared" si="2"/>
        <v>756931.27116369398</v>
      </c>
      <c r="H13" s="89">
        <f>IF($B13=0,0,INDEX([4]!BY1617_NCA_total,MATCH($B13,[4]!COMPONENT_CODE_LIST,0)))</f>
        <v>-2255936.3171858941</v>
      </c>
      <c r="J13" s="131">
        <f>IF($B13=0,0,INDEX([4]!BY1617_NRC,MATCH($B13,[4]!COMPONENT_CODE_LIST,0)))</f>
        <v>2138979.1784103541</v>
      </c>
      <c r="K13" s="131">
        <f>IF($B13=0,0,INDEX([4]!BY1617_OCM_depn,MATCH($B13,[4]!COMPONENT_CODE_LIST,0)))</f>
        <v>756931.27116369398</v>
      </c>
      <c r="L13" s="213">
        <f t="shared" si="3"/>
        <v>8.1122554204689195</v>
      </c>
      <c r="M13" s="214">
        <f t="shared" si="4"/>
        <v>0.34834412719234659</v>
      </c>
      <c r="N13" s="212">
        <f t="shared" si="5"/>
        <v>0.65165587280765336</v>
      </c>
      <c r="O13" s="231">
        <f t="shared" si="6"/>
        <v>5.2863988864642906</v>
      </c>
    </row>
    <row r="14" spans="1:15">
      <c r="A14" s="237" t="b">
        <f t="shared" si="0"/>
        <v>0</v>
      </c>
      <c r="B14" s="134" t="str">
        <v>CL161</v>
      </c>
      <c r="C14" s="134" t="str">
        <v>MDF Hardware jumpering</v>
      </c>
      <c r="D14" s="134" t="s">
        <v>127</v>
      </c>
      <c r="E14" s="89">
        <f>IF($B14=0,0,INDEX([4]!BY1617_GRC,MATCH($B14,[4]!COMPONENT_CODE_LIST,0)))</f>
        <v>32389244.101146534</v>
      </c>
      <c r="F14" s="89">
        <f t="shared" si="1"/>
        <v>11782718.884189725</v>
      </c>
      <c r="G14" s="89">
        <f t="shared" si="2"/>
        <v>3743307.6926372861</v>
      </c>
      <c r="H14" s="89">
        <f>IF($B14=0,0,INDEX([4]!BY1617_NCA_total,MATCH($B14,[4]!COMPONENT_CODE_LIST,0)))</f>
        <v>-13351181.161173148</v>
      </c>
      <c r="J14" s="131">
        <f>IF($B14=0,0,INDEX([4]!BY1617_NRC,MATCH($B14,[4]!COMPONENT_CODE_LIST,0)))</f>
        <v>11782718.884189725</v>
      </c>
      <c r="K14" s="131">
        <f>IF($B14=0,0,INDEX([4]!BY1617_OCM_depn,MATCH($B14,[4]!COMPONENT_CODE_LIST,0)))</f>
        <v>3743307.6926372861</v>
      </c>
      <c r="L14" s="213">
        <f t="shared" si="3"/>
        <v>8.6525732749282014</v>
      </c>
      <c r="M14" s="214">
        <f t="shared" si="4"/>
        <v>0.36378492957088288</v>
      </c>
      <c r="N14" s="212">
        <f t="shared" si="5"/>
        <v>0.63621507042911718</v>
      </c>
      <c r="O14" s="231">
        <f t="shared" si="6"/>
        <v>5.5048975155015425</v>
      </c>
    </row>
    <row r="15" spans="1:15">
      <c r="A15" s="237" t="b">
        <f t="shared" si="0"/>
        <v>0</v>
      </c>
      <c r="B15" s="134" t="str">
        <v>CL171</v>
      </c>
      <c r="C15" s="134" t="str">
        <v>E side copper capital</v>
      </c>
      <c r="D15" s="134" t="s">
        <v>127</v>
      </c>
      <c r="E15" s="89">
        <f>IF($B15=0,0,INDEX([4]!BY1617_GRC,MATCH($B15,[4]!COMPONENT_CODE_LIST,0)))</f>
        <v>2205655649.0307803</v>
      </c>
      <c r="F15" s="89">
        <f t="shared" si="1"/>
        <v>911733737.33340776</v>
      </c>
      <c r="G15" s="89">
        <f t="shared" si="2"/>
        <v>67428114.256779134</v>
      </c>
      <c r="H15" s="89">
        <f>IF($B15=0,0,INDEX([4]!BY1617_NCA_total,MATCH($B15,[4]!COMPONENT_CODE_LIST,0)))</f>
        <v>-16261344.965962963</v>
      </c>
      <c r="I15" s="205"/>
      <c r="J15" s="131">
        <f>IF($B15=0,0,INDEX([4]!BY1617_NRC,MATCH($B15,[4]!COMPONENT_CODE_LIST,0)))</f>
        <v>911733737.33340776</v>
      </c>
      <c r="K15" s="131">
        <f>IF($B15=0,0,INDEX([4]!BY1617_OCM_depn,MATCH($B15,[4]!COMPONENT_CODE_LIST,0)))</f>
        <v>67428114.256779134</v>
      </c>
      <c r="L15" s="213">
        <f t="shared" si="3"/>
        <v>32.71121657994501</v>
      </c>
      <c r="M15" s="214">
        <f t="shared" si="4"/>
        <v>0.4133617764559242</v>
      </c>
      <c r="N15" s="212">
        <f t="shared" si="5"/>
        <v>0.5866382235440758</v>
      </c>
      <c r="O15" s="231">
        <f t="shared" si="6"/>
        <v>19.189649984424459</v>
      </c>
    </row>
    <row r="16" spans="1:15">
      <c r="A16" s="237" t="b">
        <f t="shared" si="0"/>
        <v>0</v>
      </c>
      <c r="B16" s="134" t="str">
        <v>CL172</v>
      </c>
      <c r="C16" s="134" t="str">
        <v>E side copper current</v>
      </c>
      <c r="D16" s="134" t="s">
        <v>127</v>
      </c>
      <c r="E16" s="89">
        <f>IF($B16=0,0,INDEX([4]!BY1617_GRC,MATCH($B16,[4]!COMPONENT_CODE_LIST,0)))</f>
        <v>29274507.539086539</v>
      </c>
      <c r="F16" s="89">
        <f t="shared" si="1"/>
        <v>9038325.4278093819</v>
      </c>
      <c r="G16" s="89">
        <f t="shared" si="2"/>
        <v>3056740.0631722161</v>
      </c>
      <c r="H16" s="89">
        <f>IF($B16=0,0,INDEX([4]!BY1617_NCA_total,MATCH($B16,[4]!COMPONENT_CODE_LIST,0)))</f>
        <v>-12383794.298253594</v>
      </c>
      <c r="J16" s="131">
        <f>IF($B16=0,0,INDEX([4]!BY1617_NRC,MATCH($B16,[4]!COMPONENT_CODE_LIST,0)))</f>
        <v>9038325.4278093819</v>
      </c>
      <c r="K16" s="131">
        <f>IF($B16=0,0,INDEX([4]!BY1617_OCM_depn,MATCH($B16,[4]!COMPONENT_CODE_LIST,0)))</f>
        <v>3056740.0631722161</v>
      </c>
      <c r="L16" s="213">
        <f t="shared" si="3"/>
        <v>9.5770353167374385</v>
      </c>
      <c r="M16" s="214">
        <f t="shared" si="4"/>
        <v>0.30874389315487721</v>
      </c>
      <c r="N16" s="212">
        <f t="shared" si="5"/>
        <v>0.69125610684512284</v>
      </c>
      <c r="O16" s="231">
        <f t="shared" si="6"/>
        <v>6.6201841481661701</v>
      </c>
    </row>
    <row r="17" spans="1:15">
      <c r="A17" s="237" t="b">
        <f t="shared" si="0"/>
        <v>0</v>
      </c>
      <c r="B17" s="134" t="str">
        <v>CL173</v>
      </c>
      <c r="C17" s="134" t="str">
        <v>D side copper capital</v>
      </c>
      <c r="D17" s="134" t="s">
        <v>127</v>
      </c>
      <c r="E17" s="89">
        <f>IF($B17=0,0,INDEX([4]!BY1617_GRC,MATCH($B17,[4]!COMPONENT_CODE_LIST,0)))</f>
        <v>13752029645.58757</v>
      </c>
      <c r="F17" s="89">
        <f t="shared" si="1"/>
        <v>4727579788.663312</v>
      </c>
      <c r="G17" s="89">
        <f t="shared" si="2"/>
        <v>444704233.30909801</v>
      </c>
      <c r="H17" s="89">
        <f>IF($B17=0,0,INDEX([4]!BY1617_NCA_total,MATCH($B17,[4]!COMPONENT_CODE_LIST,0)))</f>
        <v>-74037075.353164762</v>
      </c>
      <c r="J17" s="131">
        <f>IF($B17=0,0,INDEX([4]!BY1617_NRC,MATCH($B17,[4]!COMPONENT_CODE_LIST,0)))</f>
        <v>4727579788.663312</v>
      </c>
      <c r="K17" s="131">
        <f>IF($B17=0,0,INDEX([4]!BY1617_OCM_depn,MATCH($B17,[4]!COMPONENT_CODE_LIST,0)))</f>
        <v>444704233.30909801</v>
      </c>
      <c r="L17" s="213">
        <f t="shared" si="3"/>
        <v>30.923990858501735</v>
      </c>
      <c r="M17" s="214">
        <f t="shared" si="4"/>
        <v>0.34377324005989091</v>
      </c>
      <c r="N17" s="212">
        <f t="shared" si="5"/>
        <v>0.65622675994010904</v>
      </c>
      <c r="O17" s="231">
        <f t="shared" si="6"/>
        <v>20.293150325492146</v>
      </c>
    </row>
    <row r="18" spans="1:15">
      <c r="A18" s="237" t="b">
        <f t="shared" si="0"/>
        <v>0</v>
      </c>
      <c r="B18" s="134" t="str">
        <v>CL174</v>
      </c>
      <c r="C18" s="134" t="str">
        <v>D side copper current</v>
      </c>
      <c r="D18" s="134" t="s">
        <v>127</v>
      </c>
      <c r="E18" s="89">
        <f>IF($B18=0,0,INDEX([4]!BY1617_GRC,MATCH($B18,[4]!COMPONENT_CODE_LIST,0)))</f>
        <v>61553099.029292241</v>
      </c>
      <c r="F18" s="89">
        <f t="shared" si="1"/>
        <v>24027415.226699661</v>
      </c>
      <c r="G18" s="89">
        <f t="shared" si="2"/>
        <v>8519949.7311252318</v>
      </c>
      <c r="H18" s="89">
        <f>IF($B18=0,0,INDEX([4]!BY1617_NCA_total,MATCH($B18,[4]!COMPONENT_CODE_LIST,0)))</f>
        <v>-28378267.890580487</v>
      </c>
      <c r="J18" s="131">
        <f>IF($B18=0,0,INDEX([4]!BY1617_NRC,MATCH($B18,[4]!COMPONENT_CODE_LIST,0)))</f>
        <v>24027415.226699661</v>
      </c>
      <c r="K18" s="131">
        <f>IF($B18=0,0,INDEX([4]!BY1617_OCM_depn,MATCH($B18,[4]!COMPONENT_CODE_LIST,0)))</f>
        <v>8519949.7311252318</v>
      </c>
      <c r="L18" s="213">
        <f t="shared" si="3"/>
        <v>7.2245847653801718</v>
      </c>
      <c r="M18" s="214">
        <f t="shared" si="4"/>
        <v>0.39035264845504136</v>
      </c>
      <c r="N18" s="212">
        <f t="shared" si="5"/>
        <v>0.60964735154495864</v>
      </c>
      <c r="O18" s="231">
        <f t="shared" si="6"/>
        <v>4.4044489682260783</v>
      </c>
    </row>
    <row r="19" spans="1:15">
      <c r="A19" s="237" t="b">
        <f t="shared" si="0"/>
        <v>1</v>
      </c>
      <c r="B19" s="134" t="str">
        <v>CL175</v>
      </c>
      <c r="C19" s="134" t="str">
        <v>Local exchanges general frames equipment</v>
      </c>
      <c r="D19" s="134" t="s">
        <v>127</v>
      </c>
      <c r="E19" s="89">
        <f>IF($B19=0,0,INDEX([4]!BY1617_GRC,MATCH($B19,[4]!COMPONENT_CODE_LIST,0)))</f>
        <v>127708488.27762578</v>
      </c>
      <c r="F19" s="89">
        <f t="shared" si="1"/>
        <v>63854244.138812892</v>
      </c>
      <c r="G19" s="89">
        <f t="shared" si="2"/>
        <v>9140855.3518475015</v>
      </c>
      <c r="H19" s="89">
        <f>IF($B19=0,0,INDEX([4]!BY1617_NCA_total,MATCH($B19,[4]!COMPONENT_CODE_LIST,0)))</f>
        <v>-5906253.0815115003</v>
      </c>
      <c r="J19" s="131">
        <f>IF($B19=0,0,INDEX([4]!BY1617_NRC,MATCH($B19,[4]!COMPONENT_CODE_LIST,0)))</f>
        <v>27339346.877400227</v>
      </c>
      <c r="K19" s="131">
        <f>IF($B19=0,0,INDEX([4]!BY1617_OCM_depn,MATCH($B19,[4]!COMPONENT_CODE_LIST,0)))</f>
        <v>4037133.9764951528</v>
      </c>
      <c r="L19" s="213">
        <f t="shared" si="3"/>
        <v>31.633453093497828</v>
      </c>
      <c r="M19" s="214">
        <f t="shared" si="4"/>
        <v>0.21407619216325821</v>
      </c>
      <c r="N19" s="212">
        <f t="shared" si="5"/>
        <v>0.78592380783674176</v>
      </c>
      <c r="O19" s="231">
        <f t="shared" si="6"/>
        <v>24.86148391026677</v>
      </c>
    </row>
    <row r="20" spans="1:15">
      <c r="A20" s="237" t="b">
        <f t="shared" si="0"/>
        <v>0</v>
      </c>
      <c r="B20" s="134" t="str">
        <v>CL176</v>
      </c>
      <c r="C20" s="134" t="str">
        <v>Local exchanges general frames maintenance</v>
      </c>
      <c r="D20" s="134" t="s">
        <v>127</v>
      </c>
      <c r="E20" s="89">
        <f>IF($B20=0,0,INDEX([4]!BY1617_GRC,MATCH($B20,[4]!COMPONENT_CODE_LIST,0)))</f>
        <v>10253126.667282749</v>
      </c>
      <c r="F20" s="89">
        <f t="shared" si="1"/>
        <v>3286355.4171808953</v>
      </c>
      <c r="G20" s="89">
        <f t="shared" si="2"/>
        <v>983666.75411516603</v>
      </c>
      <c r="H20" s="89">
        <f>IF($B20=0,0,INDEX([4]!BY1617_NCA_total,MATCH($B20,[4]!COMPONENT_CODE_LIST,0)))</f>
        <v>-3462039.7736893399</v>
      </c>
      <c r="J20" s="131">
        <f>IF($B20=0,0,INDEX([4]!BY1617_NRC,MATCH($B20,[4]!COMPONENT_CODE_LIST,0)))</f>
        <v>3286355.4171808953</v>
      </c>
      <c r="K20" s="131">
        <f>IF($B20=0,0,INDEX([4]!BY1617_OCM_depn,MATCH($B20,[4]!COMPONENT_CODE_LIST,0)))</f>
        <v>983666.75411516603</v>
      </c>
      <c r="L20" s="213">
        <f t="shared" si="3"/>
        <v>10.423374201058268</v>
      </c>
      <c r="M20" s="214">
        <f t="shared" si="4"/>
        <v>0.32052226836009962</v>
      </c>
      <c r="N20" s="212">
        <f t="shared" si="5"/>
        <v>0.67947773163990033</v>
      </c>
      <c r="O20" s="231">
        <f t="shared" si="6"/>
        <v>7.0824506581689297</v>
      </c>
    </row>
    <row r="21" spans="1:15">
      <c r="A21" s="237" t="b">
        <f t="shared" si="0"/>
        <v>1</v>
      </c>
      <c r="B21" s="134" t="str">
        <v>CL177</v>
      </c>
      <c r="C21" s="134" t="str">
        <v>Analogue line test equipment</v>
      </c>
      <c r="D21" s="134" t="s">
        <v>127</v>
      </c>
      <c r="E21" s="89">
        <f>IF($B21=0,0,INDEX([4]!BY1617_GRC,MATCH($B21,[4]!COMPONENT_CODE_LIST,0)))</f>
        <v>37696191.677255705</v>
      </c>
      <c r="F21" s="89">
        <f t="shared" si="1"/>
        <v>18848095.838627852</v>
      </c>
      <c r="G21" s="89">
        <f t="shared" si="2"/>
        <v>4444406.5276419008</v>
      </c>
      <c r="H21" s="89">
        <f>IF($B21=0,0,INDEX([4]!BY1617_NCA_total,MATCH($B21,[4]!COMPONENT_CODE_LIST,0)))</f>
        <v>-171466.5483432968</v>
      </c>
      <c r="J21" s="131">
        <f>IF($B21=0,0,INDEX([4]!BY1617_NRC,MATCH($B21,[4]!COMPONENT_CODE_LIST,0)))</f>
        <v>4334995.7951487508</v>
      </c>
      <c r="K21" s="131">
        <f>IF($B21=0,0,INDEX([4]!BY1617_OCM_depn,MATCH($B21,[4]!COMPONENT_CODE_LIST,0)))</f>
        <v>1789210.5614129326</v>
      </c>
      <c r="L21" s="213">
        <f t="shared" si="3"/>
        <v>21.06861679124405</v>
      </c>
      <c r="M21" s="214">
        <f t="shared" si="4"/>
        <v>0.11499824258810486</v>
      </c>
      <c r="N21" s="212">
        <f t="shared" si="5"/>
        <v>0.88500175741189513</v>
      </c>
      <c r="O21" s="231">
        <f t="shared" si="6"/>
        <v>18.645762886488747</v>
      </c>
    </row>
    <row r="22" spans="1:15">
      <c r="A22" s="237" t="b">
        <f t="shared" si="0"/>
        <v>0</v>
      </c>
      <c r="B22" s="134" t="str">
        <v>CL178</v>
      </c>
      <c r="C22" s="134" t="str">
        <v>Dropwire capital &amp; analogue NTE</v>
      </c>
      <c r="D22" s="134" t="s">
        <v>127</v>
      </c>
      <c r="E22" s="89">
        <f>IF($B22=0,0,INDEX([4]!BY1617_GRC,MATCH($B22,[4]!COMPONENT_CODE_LIST,0)))</f>
        <v>2825246426.7664242</v>
      </c>
      <c r="F22" s="89">
        <f t="shared" si="1"/>
        <v>1134224698.8221526</v>
      </c>
      <c r="G22" s="89">
        <f t="shared" si="2"/>
        <v>239280211.92626894</v>
      </c>
      <c r="H22" s="89">
        <f>IF($B22=0,0,INDEX([4]!BY1617_NCA_total,MATCH($B22,[4]!COMPONENT_CODE_LIST,0)))</f>
        <v>4747407.4632055331</v>
      </c>
      <c r="J22" s="131">
        <f>IF($B22=0,0,INDEX([4]!BY1617_NRC,MATCH($B22,[4]!COMPONENT_CODE_LIST,0)))</f>
        <v>1134224698.8221526</v>
      </c>
      <c r="K22" s="131">
        <f>IF($B22=0,0,INDEX([4]!BY1617_OCM_depn,MATCH($B22,[4]!COMPONENT_CODE_LIST,0)))</f>
        <v>239280211.92626894</v>
      </c>
      <c r="L22" s="213">
        <f t="shared" si="3"/>
        <v>11.807271499897313</v>
      </c>
      <c r="M22" s="214">
        <f t="shared" si="4"/>
        <v>0.40146044892809774</v>
      </c>
      <c r="N22" s="212">
        <f t="shared" si="5"/>
        <v>0.59853955107190226</v>
      </c>
      <c r="O22" s="231">
        <f t="shared" si="6"/>
        <v>7.0671189829326035</v>
      </c>
    </row>
    <row r="23" spans="1:15">
      <c r="A23" s="237" t="b">
        <f t="shared" si="0"/>
        <v>0</v>
      </c>
      <c r="B23" s="134" t="str">
        <v>CL180</v>
      </c>
      <c r="C23" s="134" t="str">
        <v>Analogue line drop maintenance</v>
      </c>
      <c r="D23" s="134" t="s">
        <v>127</v>
      </c>
      <c r="E23" s="89">
        <f>IF($B23=0,0,INDEX([4]!BY1617_GRC,MATCH($B23,[4]!COMPONENT_CODE_LIST,0)))</f>
        <v>14290546.819256186</v>
      </c>
      <c r="F23" s="89">
        <f t="shared" si="1"/>
        <v>4954094.4359951811</v>
      </c>
      <c r="G23" s="89">
        <f t="shared" si="2"/>
        <v>1766541.7461967566</v>
      </c>
      <c r="H23" s="89">
        <f>IF($B23=0,0,INDEX([4]!BY1617_NCA_total,MATCH($B23,[4]!COMPONENT_CODE_LIST,0)))</f>
        <v>-6217436.1272740699</v>
      </c>
      <c r="J23" s="131">
        <f>IF($B23=0,0,INDEX([4]!BY1617_NRC,MATCH($B23,[4]!COMPONENT_CODE_LIST,0)))</f>
        <v>4954094.4359951811</v>
      </c>
      <c r="K23" s="131">
        <f>IF($B23=0,0,INDEX([4]!BY1617_OCM_depn,MATCH($B23,[4]!COMPONENT_CODE_LIST,0)))</f>
        <v>1766541.7461967566</v>
      </c>
      <c r="L23" s="213">
        <f t="shared" si="3"/>
        <v>8.0895607760319024</v>
      </c>
      <c r="M23" s="214">
        <f t="shared" si="4"/>
        <v>0.34666934013467221</v>
      </c>
      <c r="N23" s="212">
        <f t="shared" si="5"/>
        <v>0.65333065986532779</v>
      </c>
      <c r="O23" s="231">
        <f t="shared" si="6"/>
        <v>5.2851580798255959</v>
      </c>
    </row>
    <row r="24" spans="1:15">
      <c r="A24" s="237" t="b">
        <f t="shared" si="0"/>
        <v>1</v>
      </c>
      <c r="B24" s="134" t="str">
        <v>CL183</v>
      </c>
      <c r="C24" s="134" t="str">
        <v>Analogue line cards</v>
      </c>
      <c r="D24" s="134" t="s">
        <v>127</v>
      </c>
      <c r="E24" s="89">
        <f>IF($B24=0,0,INDEX([4]!BY1617_GRC,MATCH($B24,[4]!COMPONENT_CODE_LIST,0)))</f>
        <v>2532312014.5503616</v>
      </c>
      <c r="F24" s="89">
        <f t="shared" si="1"/>
        <v>1266156007.2751808</v>
      </c>
      <c r="G24" s="89">
        <f t="shared" si="2"/>
        <v>199480730.38218948</v>
      </c>
      <c r="H24" s="89">
        <f>IF($B24=0,0,INDEX([4]!BY1617_NCA_total,MATCH($B24,[4]!COMPONENT_CODE_LIST,0)))</f>
        <v>-30563376.575495876</v>
      </c>
      <c r="J24" s="131">
        <f>IF($B24=0,0,INDEX([4]!BY1617_NRC,MATCH($B24,[4]!COMPONENT_CODE_LIST,0)))</f>
        <v>176089884.68582311</v>
      </c>
      <c r="K24" s="131">
        <f>IF($B24=0,0,INDEX([4]!BY1617_OCM_depn,MATCH($B24,[4]!COMPONENT_CODE_LIST,0)))</f>
        <v>19246352.000771634</v>
      </c>
      <c r="L24" s="213">
        <f t="shared" si="3"/>
        <v>131.57361012875765</v>
      </c>
      <c r="M24" s="214">
        <f t="shared" si="4"/>
        <v>6.9537199078956988E-2</v>
      </c>
      <c r="N24" s="212">
        <f t="shared" si="5"/>
        <v>0.93046280092104305</v>
      </c>
      <c r="O24" s="231">
        <f t="shared" si="6"/>
        <v>122.42434980769717</v>
      </c>
    </row>
    <row r="25" spans="1:15">
      <c r="A25" s="237" t="b">
        <f t="shared" si="0"/>
        <v>0</v>
      </c>
      <c r="B25" s="134" t="str">
        <v>CL185</v>
      </c>
      <c r="C25" s="134" t="str">
        <v>Pair gain</v>
      </c>
      <c r="D25" s="134" t="s">
        <v>127</v>
      </c>
      <c r="E25" s="89">
        <f>IF($B25=0,0,INDEX([4]!BY1617_GRC,MATCH($B25,[4]!COMPONENT_CODE_LIST,0)))</f>
        <v>1729777.9256371276</v>
      </c>
      <c r="F25" s="89">
        <f t="shared" si="1"/>
        <v>402398.10342971422</v>
      </c>
      <c r="G25" s="89">
        <f t="shared" si="2"/>
        <v>127653.2541427064</v>
      </c>
      <c r="H25" s="89">
        <f>IF($B25=0,0,INDEX([4]!BY1617_NCA_total,MATCH($B25,[4]!COMPONENT_CODE_LIST,0)))</f>
        <v>7917.3397908646621</v>
      </c>
      <c r="J25" s="131">
        <f>IF($B25=0,0,INDEX([4]!BY1617_NRC,MATCH($B25,[4]!COMPONENT_CODE_LIST,0)))</f>
        <v>402398.10342971422</v>
      </c>
      <c r="K25" s="131">
        <f>IF($B25=0,0,INDEX([4]!BY1617_OCM_depn,MATCH($B25,[4]!COMPONENT_CODE_LIST,0)))</f>
        <v>127653.2541427064</v>
      </c>
      <c r="L25" s="213">
        <f t="shared" si="3"/>
        <v>13.550597963631782</v>
      </c>
      <c r="M25" s="214">
        <f t="shared" si="4"/>
        <v>0.23262992171755184</v>
      </c>
      <c r="N25" s="212">
        <f t="shared" si="5"/>
        <v>0.76737007828244819</v>
      </c>
      <c r="O25" s="231">
        <f t="shared" si="6"/>
        <v>10.398323420126104</v>
      </c>
    </row>
    <row r="26" spans="1:15">
      <c r="A26" s="237" t="b">
        <f t="shared" si="0"/>
        <v>0</v>
      </c>
      <c r="B26" s="134" t="str">
        <v>CL192</v>
      </c>
      <c r="C26" s="134" t="str">
        <v>NGA E-side Copper Capital</v>
      </c>
      <c r="D26" s="134" t="s">
        <v>127</v>
      </c>
      <c r="E26" s="89">
        <f>IF($B26=0,0,INDEX([4]!BY1617_GRC,MATCH($B26,[4]!COMPONENT_CODE_LIST,0)))</f>
        <v>527787015.54752755</v>
      </c>
      <c r="F26" s="89">
        <f t="shared" si="1"/>
        <v>213293449.92118326</v>
      </c>
      <c r="G26" s="89">
        <f t="shared" si="2"/>
        <v>16641708.908946004</v>
      </c>
      <c r="H26" s="89">
        <f>IF($B26=0,0,INDEX([4]!BY1617_NCA_total,MATCH($B26,[4]!COMPONENT_CODE_LIST,0)))</f>
        <v>-5226367.1700709779</v>
      </c>
      <c r="J26" s="131">
        <f>IF($B26=0,0,INDEX([4]!BY1617_NRC,MATCH($B26,[4]!COMPONENT_CODE_LIST,0)))</f>
        <v>213293449.92118326</v>
      </c>
      <c r="K26" s="131">
        <f>IF($B26=0,0,INDEX([4]!BY1617_OCM_depn,MATCH($B26,[4]!COMPONENT_CODE_LIST,0)))</f>
        <v>16641708.908946004</v>
      </c>
      <c r="L26" s="213">
        <f t="shared" si="3"/>
        <v>31.714712619676192</v>
      </c>
      <c r="M26" s="214">
        <f t="shared" si="4"/>
        <v>0.40412788423737955</v>
      </c>
      <c r="N26" s="212">
        <f t="shared" si="5"/>
        <v>0.59587211576262045</v>
      </c>
      <c r="O26" s="231">
        <f t="shared" si="6"/>
        <v>18.897912909489932</v>
      </c>
    </row>
    <row r="27" spans="1:15">
      <c r="A27" s="237" t="b">
        <f t="shared" si="0"/>
        <v>0</v>
      </c>
      <c r="B27" s="134" t="str">
        <v>CL197</v>
      </c>
      <c r="C27" s="134" t="str">
        <v>FTTC Development</v>
      </c>
      <c r="D27" s="134" t="s">
        <v>127</v>
      </c>
      <c r="E27" s="89">
        <f>IF($B27=0,0,INDEX([4]!BY1617_GRC,MATCH($B27,[4]!COMPONENT_CODE_LIST,0)))</f>
        <v>118008998.54352973</v>
      </c>
      <c r="F27" s="89">
        <f t="shared" si="1"/>
        <v>37490917.182931826</v>
      </c>
      <c r="G27" s="89">
        <f t="shared" si="2"/>
        <v>12771043.174655583</v>
      </c>
      <c r="H27" s="89">
        <f>IF($B27=0,0,INDEX([4]!BY1617_NCA_total,MATCH($B27,[4]!COMPONENT_CODE_LIST,0)))</f>
        <v>149493.45991046791</v>
      </c>
      <c r="J27" s="131">
        <f>IF($B27=0,0,INDEX([4]!BY1617_NRC,MATCH($B27,[4]!COMPONENT_CODE_LIST,0)))</f>
        <v>37490917.182931826</v>
      </c>
      <c r="K27" s="131">
        <f>IF($B27=0,0,INDEX([4]!BY1617_OCM_depn,MATCH($B27,[4]!COMPONENT_CODE_LIST,0)))</f>
        <v>12771043.174655583</v>
      </c>
      <c r="L27" s="213">
        <f t="shared" si="3"/>
        <v>9.2403570271942392</v>
      </c>
      <c r="M27" s="214">
        <f t="shared" si="4"/>
        <v>0.31769541005894247</v>
      </c>
      <c r="N27" s="212">
        <f t="shared" si="5"/>
        <v>0.68230458994105758</v>
      </c>
      <c r="O27" s="231">
        <f t="shared" si="6"/>
        <v>6.3047380123487349</v>
      </c>
    </row>
    <row r="28" spans="1:15">
      <c r="A28" s="237" t="b">
        <f t="shared" si="0"/>
        <v>0</v>
      </c>
      <c r="B28" s="134" t="str">
        <v>CL198</v>
      </c>
      <c r="C28" s="134" t="str">
        <v>FTTP Development</v>
      </c>
      <c r="D28" s="134" t="s">
        <v>127</v>
      </c>
      <c r="E28" s="89">
        <f>IF($B28=0,0,INDEX([4]!BY1617_GRC,MATCH($B28,[4]!COMPONENT_CODE_LIST,0)))</f>
        <v>147514194.67319444</v>
      </c>
      <c r="F28" s="89">
        <f t="shared" si="1"/>
        <v>56161799.589502841</v>
      </c>
      <c r="G28" s="89">
        <f t="shared" si="2"/>
        <v>18120044.817875177</v>
      </c>
      <c r="H28" s="89">
        <f>IF($B28=0,0,INDEX([4]!BY1617_NCA_total,MATCH($B28,[4]!COMPONENT_CODE_LIST,0)))</f>
        <v>409939.56410646276</v>
      </c>
      <c r="J28" s="131">
        <f>IF($B28=0,0,INDEX([4]!BY1617_NRC,MATCH($B28,[4]!COMPONENT_CODE_LIST,0)))</f>
        <v>56161799.589502841</v>
      </c>
      <c r="K28" s="131">
        <f>IF($B28=0,0,INDEX([4]!BY1617_OCM_depn,MATCH($B28,[4]!COMPONENT_CODE_LIST,0)))</f>
        <v>18120044.817875177</v>
      </c>
      <c r="L28" s="213">
        <f t="shared" si="3"/>
        <v>8.1409398351859323</v>
      </c>
      <c r="M28" s="214">
        <f t="shared" si="4"/>
        <v>0.38072132457438884</v>
      </c>
      <c r="N28" s="212">
        <f t="shared" si="5"/>
        <v>0.61927867542561121</v>
      </c>
      <c r="O28" s="231">
        <f t="shared" si="6"/>
        <v>5.041510437853538</v>
      </c>
    </row>
    <row r="29" spans="1:15">
      <c r="A29" s="237" t="b">
        <f t="shared" si="0"/>
        <v>1</v>
      </c>
      <c r="B29" s="134" t="str">
        <v>CL570</v>
      </c>
      <c r="C29" s="134" t="str">
        <v>OR Service Centre - Provision Analogue/ISDN2</v>
      </c>
      <c r="D29" s="134" t="s">
        <v>127</v>
      </c>
      <c r="E29" s="89">
        <f>IF($B29=0,0,INDEX([4]!BY1617_GRC,MATCH($B29,[4]!COMPONENT_CODE_LIST,0)))</f>
        <v>47110695.905334018</v>
      </c>
      <c r="F29" s="89">
        <f t="shared" si="1"/>
        <v>23555347.952667009</v>
      </c>
      <c r="G29" s="89">
        <f t="shared" si="2"/>
        <v>5297188.040022227</v>
      </c>
      <c r="H29" s="89">
        <f>IF($B29=0,0,INDEX([4]!BY1617_NCA_total,MATCH($B29,[4]!COMPONENT_CODE_LIST,0)))</f>
        <v>-3245585.5555953407</v>
      </c>
      <c r="J29" s="131">
        <f>IF($B29=0,0,INDEX([4]!BY1617_NRC,MATCH($B29,[4]!COMPONENT_CODE_LIST,0)))</f>
        <v>13894914.350731278</v>
      </c>
      <c r="K29" s="131">
        <f>IF($B29=0,0,INDEX([4]!BY1617_OCM_depn,MATCH($B29,[4]!COMPONENT_CODE_LIST,0)))</f>
        <v>5632320.3150879079</v>
      </c>
      <c r="L29" s="213">
        <f t="shared" si="3"/>
        <v>8.3643495521967175</v>
      </c>
      <c r="M29" s="214">
        <f t="shared" si="4"/>
        <v>0.29494181912855277</v>
      </c>
      <c r="N29" s="212">
        <f t="shared" si="5"/>
        <v>0.70505818087144723</v>
      </c>
      <c r="O29" s="231">
        <f t="shared" si="6"/>
        <v>5.8973530794447218</v>
      </c>
    </row>
    <row r="30" spans="1:15">
      <c r="A30" s="237" t="b">
        <f t="shared" si="0"/>
        <v>1</v>
      </c>
      <c r="B30" s="134" t="str">
        <v>CL572</v>
      </c>
      <c r="C30" s="134" t="str">
        <v>OR Service Centre - Provision WLA</v>
      </c>
      <c r="D30" s="134" t="s">
        <v>127</v>
      </c>
      <c r="E30" s="89">
        <f>IF($B30=0,0,INDEX([4]!BY1617_GRC,MATCH($B30,[4]!COMPONENT_CODE_LIST,0)))</f>
        <v>46347305.484043978</v>
      </c>
      <c r="F30" s="89">
        <f t="shared" si="1"/>
        <v>23173652.742021989</v>
      </c>
      <c r="G30" s="89">
        <f t="shared" si="2"/>
        <v>6919113.6170434048</v>
      </c>
      <c r="H30" s="89">
        <f>IF($B30=0,0,INDEX([4]!BY1617_NCA_total,MATCH($B30,[4]!COMPONENT_CODE_LIST,0)))</f>
        <v>-2516769.8775783614</v>
      </c>
      <c r="J30" s="131">
        <f>IF($B30=0,0,INDEX([4]!BY1617_NRC,MATCH($B30,[4]!COMPONENT_CODE_LIST,0)))</f>
        <v>14222675.770468481</v>
      </c>
      <c r="K30" s="131">
        <f>IF($B30=0,0,INDEX([4]!BY1617_OCM_depn,MATCH($B30,[4]!COMPONENT_CODE_LIST,0)))</f>
        <v>5249748.891032665</v>
      </c>
      <c r="L30" s="213">
        <f t="shared" si="3"/>
        <v>8.828480456124657</v>
      </c>
      <c r="M30" s="214">
        <f t="shared" si="4"/>
        <v>0.3068716858926121</v>
      </c>
      <c r="N30" s="212">
        <f t="shared" si="5"/>
        <v>0.69312831410738784</v>
      </c>
      <c r="O30" s="231">
        <f t="shared" si="6"/>
        <v>6.1192697746837057</v>
      </c>
    </row>
    <row r="31" spans="1:15">
      <c r="A31" s="237" t="b">
        <f t="shared" si="0"/>
        <v>0</v>
      </c>
      <c r="B31" s="134" t="str">
        <v>CL574</v>
      </c>
      <c r="C31" s="134" t="str">
        <v>Service Centre - Provision  NGA</v>
      </c>
      <c r="D31" s="134" t="s">
        <v>127</v>
      </c>
      <c r="E31" s="89">
        <f>IF($B31=0,0,INDEX([4]!BY1617_GRC,MATCH($B31,[4]!COMPONENT_CODE_LIST,0)))</f>
        <v>5681037.5318693891</v>
      </c>
      <c r="F31" s="89">
        <f t="shared" si="1"/>
        <v>2264754.6968039251</v>
      </c>
      <c r="G31" s="89">
        <f t="shared" si="2"/>
        <v>384588.09874694305</v>
      </c>
      <c r="H31" s="89">
        <f>IF($B31=0,0,INDEX([4]!BY1617_NCA_total,MATCH($B31,[4]!COMPONENT_CODE_LIST,0)))</f>
        <v>-2682579.5658136113</v>
      </c>
      <c r="J31" s="131">
        <f>IF($B31=0,0,INDEX([4]!BY1617_NRC,MATCH($B31,[4]!COMPONENT_CODE_LIST,0)))</f>
        <v>2264754.6968039251</v>
      </c>
      <c r="K31" s="131">
        <f>IF($B31=0,0,INDEX([4]!BY1617_OCM_depn,MATCH($B31,[4]!COMPONENT_CODE_LIST,0)))</f>
        <v>384588.09874694305</v>
      </c>
      <c r="L31" s="213">
        <f t="shared" si="3"/>
        <v>14.771745538614502</v>
      </c>
      <c r="M31" s="214">
        <f t="shared" si="4"/>
        <v>0.39865159913116965</v>
      </c>
      <c r="N31" s="212">
        <f t="shared" si="5"/>
        <v>0.60134840086883035</v>
      </c>
      <c r="O31" s="231">
        <f t="shared" si="6"/>
        <v>8.8829655576871094</v>
      </c>
    </row>
    <row r="32" spans="1:15" ht="12" customHeight="1">
      <c r="A32" s="237" t="b">
        <f t="shared" si="0"/>
        <v>1</v>
      </c>
      <c r="B32" s="134" t="str">
        <v>CL575</v>
      </c>
      <c r="C32" s="134" t="str">
        <v>OR Service Centre - Assurance Analogue/ISDN2</v>
      </c>
      <c r="D32" s="134" t="s">
        <v>127</v>
      </c>
      <c r="E32" s="89">
        <f>IF($B32=0,0,INDEX([4]!BY1617_GRC,MATCH($B32,[4]!COMPONENT_CODE_LIST,0)))</f>
        <v>15010386.444399029</v>
      </c>
      <c r="F32" s="89">
        <f t="shared" si="1"/>
        <v>7505193.2221995145</v>
      </c>
      <c r="G32" s="89">
        <f t="shared" si="2"/>
        <v>2464473.3990610493</v>
      </c>
      <c r="H32" s="89">
        <f>IF($B32=0,0,INDEX([4]!BY1617_NCA_total,MATCH($B32,[4]!COMPONENT_CODE_LIST,0)))</f>
        <v>-1268975.4419432762</v>
      </c>
      <c r="I32" s="375"/>
      <c r="J32" s="131">
        <f>IF($B32=0,0,INDEX([4]!BY1617_NRC,MATCH($B32,[4]!COMPONENT_CODE_LIST,0)))</f>
        <v>4439130.572195583</v>
      </c>
      <c r="K32" s="131">
        <f>IF($B32=0,0,INDEX([4]!BY1617_OCM_depn,MATCH($B32,[4]!COMPONENT_CODE_LIST,0)))</f>
        <v>1983388.6103831611</v>
      </c>
      <c r="L32" s="213">
        <f t="shared" si="3"/>
        <v>7.568051145306943</v>
      </c>
      <c r="M32" s="214">
        <f t="shared" si="4"/>
        <v>0.29573726090523134</v>
      </c>
      <c r="N32" s="212">
        <f t="shared" si="5"/>
        <v>0.70426273909476866</v>
      </c>
      <c r="O32" s="231">
        <f t="shared" si="6"/>
        <v>5.3298964292031688</v>
      </c>
    </row>
    <row r="33" spans="1:15" ht="12" customHeight="1">
      <c r="A33" s="237" t="b">
        <f t="shared" si="0"/>
        <v>1</v>
      </c>
      <c r="B33" s="134" t="str">
        <v>CL577</v>
      </c>
      <c r="C33" s="134" t="str">
        <v>OR Service Centre - Assurance WLA</v>
      </c>
      <c r="D33" s="134" t="s">
        <v>127</v>
      </c>
      <c r="E33" s="89">
        <f>IF($B33=0,0,INDEX([4]!BY1617_GRC,MATCH($B33,[4]!COMPONENT_CODE_LIST,0)))</f>
        <v>15545665.67659504</v>
      </c>
      <c r="F33" s="89">
        <f t="shared" si="1"/>
        <v>7772832.8382975198</v>
      </c>
      <c r="G33" s="89">
        <f t="shared" si="2"/>
        <v>1950696.4925338498</v>
      </c>
      <c r="H33" s="89">
        <f>IF($B33=0,0,INDEX([4]!BY1617_NCA_total,MATCH($B33,[4]!COMPONENT_CODE_LIST,0)))</f>
        <v>-1149695.5400153329</v>
      </c>
      <c r="I33" s="375"/>
      <c r="J33" s="131">
        <f>IF($B33=0,0,INDEX([4]!BY1617_NRC,MATCH($B33,[4]!COMPONENT_CODE_LIST,0)))</f>
        <v>3795263.0279924278</v>
      </c>
      <c r="K33" s="131">
        <f>IF($B33=0,0,INDEX([4]!BY1617_OCM_depn,MATCH($B33,[4]!COMPONENT_CODE_LIST,0)))</f>
        <v>1683886.9843122251</v>
      </c>
      <c r="L33" s="213">
        <f t="shared" si="3"/>
        <v>9.2320124933708581</v>
      </c>
      <c r="M33" s="214">
        <f t="shared" si="4"/>
        <v>0.24413641119958154</v>
      </c>
      <c r="N33" s="212">
        <f t="shared" si="5"/>
        <v>0.75586358880041848</v>
      </c>
      <c r="O33" s="231">
        <f t="shared" si="6"/>
        <v>6.9781420950895967</v>
      </c>
    </row>
    <row r="34" spans="1:15" ht="12" customHeight="1">
      <c r="A34" s="237" t="b">
        <f t="shared" si="0"/>
        <v>0</v>
      </c>
      <c r="B34" s="134" t="str">
        <v>CL579</v>
      </c>
      <c r="C34" s="134" t="str">
        <v>Service Centre - Assurance  NGA</v>
      </c>
      <c r="D34" s="134" t="s">
        <v>127</v>
      </c>
      <c r="E34" s="89">
        <f>IF($B34=0,0,INDEX([4]!BY1617_GRC,MATCH($B34,[4]!COMPONENT_CODE_LIST,0)))</f>
        <v>3137863.1485443832</v>
      </c>
      <c r="F34" s="89">
        <f t="shared" si="1"/>
        <v>960468.21311485255</v>
      </c>
      <c r="G34" s="89">
        <f t="shared" si="2"/>
        <v>358955.45729451417</v>
      </c>
      <c r="H34" s="89">
        <f>IF($B34=0,0,INDEX([4]!BY1617_NCA_total,MATCH($B34,[4]!COMPONENT_CODE_LIST,0)))</f>
        <v>-5347334.6180039942</v>
      </c>
      <c r="J34" s="131">
        <f>IF($B34=0,0,INDEX([4]!BY1617_NRC,MATCH($B34,[4]!COMPONENT_CODE_LIST,0)))</f>
        <v>960468.21311485255</v>
      </c>
      <c r="K34" s="131">
        <f>IF($B34=0,0,INDEX([4]!BY1617_OCM_depn,MATCH($B34,[4]!COMPONENT_CODE_LIST,0)))</f>
        <v>358955.45729451417</v>
      </c>
      <c r="L34" s="213">
        <f t="shared" si="3"/>
        <v>8.7416504883218504</v>
      </c>
      <c r="M34" s="214">
        <f t="shared" si="4"/>
        <v>0.30608989864978725</v>
      </c>
      <c r="N34" s="212">
        <f t="shared" si="5"/>
        <v>0.69391010135021269</v>
      </c>
      <c r="O34" s="231">
        <f t="shared" si="6"/>
        <v>6.0659195763195513</v>
      </c>
    </row>
    <row r="35" spans="1:15" ht="12" customHeight="1">
      <c r="A35" s="237" t="b">
        <f t="shared" si="0"/>
        <v>0</v>
      </c>
      <c r="B35" s="134" t="str">
        <v>CL590</v>
      </c>
      <c r="C35" s="134" t="str">
        <v>Service Level Guarantees</v>
      </c>
      <c r="D35" s="134" t="s">
        <v>127</v>
      </c>
      <c r="E35" s="89">
        <f>IF($B35=0,0,INDEX([4]!BY1617_GRC,MATCH($B35,[4]!COMPONENT_CODE_LIST,0)))</f>
        <v>2821717.5103796115</v>
      </c>
      <c r="F35" s="89">
        <f t="shared" si="1"/>
        <v>824076.82342550869</v>
      </c>
      <c r="G35" s="89">
        <f t="shared" si="2"/>
        <v>483443.29631491174</v>
      </c>
      <c r="H35" s="89">
        <f>IF($B35=0,0,INDEX([4]!BY1617_NCA_total,MATCH($B35,[4]!COMPONENT_CODE_LIST,0)))</f>
        <v>-7803237.6526913429</v>
      </c>
      <c r="J35" s="131">
        <f>IF($B35=0,0,INDEX([4]!BY1617_NRC,MATCH($B35,[4]!COMPONENT_CODE_LIST,0)))</f>
        <v>824076.82342550869</v>
      </c>
      <c r="K35" s="131">
        <f>IF($B35=0,0,INDEX([4]!BY1617_OCM_depn,MATCH($B35,[4]!COMPONENT_CODE_LIST,0)))</f>
        <v>483443.29631491174</v>
      </c>
      <c r="L35" s="213">
        <f t="shared" si="3"/>
        <v>5.8367083210965935</v>
      </c>
      <c r="M35" s="214">
        <f t="shared" si="4"/>
        <v>0.2920479532037365</v>
      </c>
      <c r="N35" s="212">
        <f t="shared" si="5"/>
        <v>0.70795204679626345</v>
      </c>
      <c r="O35" s="231">
        <f t="shared" si="6"/>
        <v>4.1321096024731157</v>
      </c>
    </row>
    <row r="36" spans="1:15" ht="12" customHeight="1">
      <c r="A36" s="237" t="b">
        <f t="shared" si="0"/>
        <v>0</v>
      </c>
      <c r="B36" s="134" t="str">
        <v>CL600</v>
      </c>
      <c r="C36" s="134" t="str">
        <v>Other WLA</v>
      </c>
      <c r="D36" s="134" t="s">
        <v>127</v>
      </c>
      <c r="E36" s="89">
        <f>IF($B36=0,0,INDEX([4]!BY1617_GRC,MATCH($B36,[4]!COMPONENT_CODE_LIST,0)))</f>
        <v>1021662.2287614105</v>
      </c>
      <c r="F36" s="89">
        <f t="shared" si="1"/>
        <v>909890.50276246842</v>
      </c>
      <c r="G36" s="89">
        <f t="shared" si="2"/>
        <v>30536.513887757588</v>
      </c>
      <c r="H36" s="89">
        <f>IF($B36=0,0,INDEX([4]!BY1617_NCA_total,MATCH($B36,[4]!COMPONENT_CODE_LIST,0)))</f>
        <v>-46033.40358829761</v>
      </c>
      <c r="J36" s="131">
        <f>IF($B36=0,0,INDEX([4]!BY1617_NRC,MATCH($B36,[4]!COMPONENT_CODE_LIST,0)))</f>
        <v>909890.50276246842</v>
      </c>
      <c r="K36" s="131">
        <f>IF($B36=0,0,INDEX([4]!BY1617_OCM_depn,MATCH($B36,[4]!COMPONENT_CODE_LIST,0)))</f>
        <v>30536.513887757588</v>
      </c>
      <c r="L36" s="213">
        <f t="shared" si="3"/>
        <v>33.457068233679607</v>
      </c>
      <c r="M36" s="214">
        <f t="shared" si="4"/>
        <v>0.89059816165030781</v>
      </c>
      <c r="N36" s="212">
        <f t="shared" si="5"/>
        <v>0.10940183834969219</v>
      </c>
      <c r="O36" s="231">
        <f t="shared" si="6"/>
        <v>3.6602647705556381</v>
      </c>
    </row>
    <row r="37" spans="1:15" ht="12" customHeight="1">
      <c r="A37" s="237" t="b">
        <f t="shared" ref="A37:A58" si="7">AND($A109="Adjusted",HON_adjustment_capex)</f>
        <v>0</v>
      </c>
      <c r="B37" s="134" t="str">
        <v>CL950</v>
      </c>
      <c r="C37" s="134" t="str">
        <v>GEA Access Fibre Spine</v>
      </c>
      <c r="D37" s="134" t="s">
        <v>127</v>
      </c>
      <c r="E37" s="89">
        <f>IF($B37=0,0,INDEX([4]!BY1617_GRC,MATCH($B37,[4]!COMPONENT_CODE_LIST,0)))</f>
        <v>130612414.40191419</v>
      </c>
      <c r="F37" s="89">
        <f t="shared" ref="F37:F58" si="8">IF($A37=TRUE,INDEX(F$63:F$73,MATCH($B37,$B$63:$B$73,0)),J37)</f>
        <v>63249824.590487555</v>
      </c>
      <c r="G37" s="89">
        <f t="shared" ref="G37:G58" si="9">IF($A37=TRUE,INDEX(G$63:G$73,MATCH($B37,$B$63:$B$73,0)),K37)</f>
        <v>4774816.850100047</v>
      </c>
      <c r="H37" s="89">
        <f>IF($B37=0,0,INDEX([4]!BY1617_NCA_total,MATCH($B37,[4]!COMPONENT_CODE_LIST,0)))</f>
        <v>-991068.7866000334</v>
      </c>
      <c r="J37" s="131">
        <f>IF($B37=0,0,INDEX([4]!BY1617_NRC,MATCH($B37,[4]!COMPONENT_CODE_LIST,0)))</f>
        <v>63249824.590487555</v>
      </c>
      <c r="K37" s="131">
        <f>IF($B37=0,0,INDEX([4]!BY1617_OCM_depn,MATCH($B37,[4]!COMPONENT_CODE_LIST,0)))</f>
        <v>4774816.850100047</v>
      </c>
      <c r="L37" s="213">
        <f t="shared" si="3"/>
        <v>27.354434421746976</v>
      </c>
      <c r="M37" s="214">
        <f t="shared" si="4"/>
        <v>0.48425584107080555</v>
      </c>
      <c r="N37" s="212">
        <f t="shared" si="5"/>
        <v>0.51574415892919445</v>
      </c>
      <c r="O37" s="231">
        <f t="shared" si="6"/>
        <v>14.107889773827701</v>
      </c>
    </row>
    <row r="38" spans="1:15" ht="12" customHeight="1">
      <c r="A38" s="237" t="b">
        <f t="shared" si="7"/>
        <v>0</v>
      </c>
      <c r="B38" s="134" t="str">
        <v>CL951</v>
      </c>
      <c r="C38" s="134" t="str">
        <v>GEA Distribution Fibre</v>
      </c>
      <c r="D38" s="134" t="s">
        <v>127</v>
      </c>
      <c r="E38" s="89">
        <f>IF($B38=0,0,INDEX([4]!BY1617_GRC,MATCH($B38,[4]!COMPONENT_CODE_LIST,0)))</f>
        <v>548017123.77491128</v>
      </c>
      <c r="F38" s="89">
        <f t="shared" si="8"/>
        <v>237974783.11070764</v>
      </c>
      <c r="G38" s="89">
        <f t="shared" si="9"/>
        <v>16972869.960301936</v>
      </c>
      <c r="H38" s="89">
        <f>IF($B38=0,0,INDEX([4]!BY1617_NCA_total,MATCH($B38,[4]!COMPONENT_CODE_LIST,0)))</f>
        <v>-12438124.704438878</v>
      </c>
      <c r="J38" s="131">
        <f>IF($B38=0,0,INDEX([4]!BY1617_NRC,MATCH($B38,[4]!COMPONENT_CODE_LIST,0)))</f>
        <v>237974783.11070764</v>
      </c>
      <c r="K38" s="131">
        <f>IF($B38=0,0,INDEX([4]!BY1617_OCM_depn,MATCH($B38,[4]!COMPONENT_CODE_LIST,0)))</f>
        <v>16972869.960301936</v>
      </c>
      <c r="L38" s="213">
        <f t="shared" si="3"/>
        <v>32.287829050518596</v>
      </c>
      <c r="M38" s="214">
        <f t="shared" si="4"/>
        <v>0.43424698387426985</v>
      </c>
      <c r="N38" s="212">
        <f t="shared" si="5"/>
        <v>0.56575301612573015</v>
      </c>
      <c r="O38" s="231">
        <f t="shared" si="6"/>
        <v>18.266936669482867</v>
      </c>
    </row>
    <row r="39" spans="1:15" ht="12" customHeight="1">
      <c r="A39" s="237" t="b">
        <f t="shared" si="7"/>
        <v>0</v>
      </c>
      <c r="B39" s="134" t="str">
        <v>CL952</v>
      </c>
      <c r="C39" s="134" t="str">
        <v>GEA Electronics</v>
      </c>
      <c r="D39" s="134" t="s">
        <v>127</v>
      </c>
      <c r="E39" s="89">
        <f>IF($B39=0,0,INDEX([4]!BY1617_GRC,MATCH($B39,[4]!COMPONENT_CODE_LIST,0)))</f>
        <v>94173716.475660965</v>
      </c>
      <c r="F39" s="89">
        <f t="shared" si="8"/>
        <v>43446465.523121275</v>
      </c>
      <c r="G39" s="89">
        <f t="shared" si="9"/>
        <v>8980857.6020899564</v>
      </c>
      <c r="H39" s="89">
        <f>IF($B39=0,0,INDEX([4]!BY1617_NCA_total,MATCH($B39,[4]!COMPONENT_CODE_LIST,0)))</f>
        <v>-7394478.5652005905</v>
      </c>
      <c r="J39" s="131">
        <f>IF($B39=0,0,INDEX([4]!BY1617_NRC,MATCH($B39,[4]!COMPONENT_CODE_LIST,0)))</f>
        <v>43446465.523121275</v>
      </c>
      <c r="K39" s="131">
        <f>IF($B39=0,0,INDEX([4]!BY1617_OCM_depn,MATCH($B39,[4]!COMPONENT_CODE_LIST,0)))</f>
        <v>8980857.6020899564</v>
      </c>
      <c r="L39" s="213">
        <f t="shared" si="3"/>
        <v>10.486049400643607</v>
      </c>
      <c r="M39" s="214">
        <f t="shared" si="4"/>
        <v>0.46134385632269209</v>
      </c>
      <c r="N39" s="212">
        <f t="shared" si="5"/>
        <v>0.53865614367730785</v>
      </c>
      <c r="O39" s="231">
        <f t="shared" si="6"/>
        <v>5.6483749325604302</v>
      </c>
    </row>
    <row r="40" spans="1:15" ht="12" customHeight="1">
      <c r="A40" s="237" t="b">
        <f t="shared" si="7"/>
        <v>0</v>
      </c>
      <c r="B40" s="134" t="str">
        <v>CL953</v>
      </c>
      <c r="C40" s="134" t="str">
        <v>GEA DSLAM &amp; Cabinets</v>
      </c>
      <c r="D40" s="134" t="s">
        <v>127</v>
      </c>
      <c r="E40" s="89">
        <f>IF($B40=0,0,INDEX([4]!BY1617_GRC,MATCH($B40,[4]!COMPONENT_CODE_LIST,0)))</f>
        <v>726415649.96163702</v>
      </c>
      <c r="F40" s="89">
        <f t="shared" si="8"/>
        <v>334725116.06879252</v>
      </c>
      <c r="G40" s="89">
        <f t="shared" si="9"/>
        <v>52873539.792924725</v>
      </c>
      <c r="H40" s="89">
        <f>IF($B40=0,0,INDEX([4]!BY1617_NCA_total,MATCH($B40,[4]!COMPONENT_CODE_LIST,0)))</f>
        <v>-1893085.7790636278</v>
      </c>
      <c r="J40" s="131">
        <f>IF($B40=0,0,INDEX([4]!BY1617_NRC,MATCH($B40,[4]!COMPONENT_CODE_LIST,0)))</f>
        <v>334725116.06879252</v>
      </c>
      <c r="K40" s="131">
        <f>IF($B40=0,0,INDEX([4]!BY1617_OCM_depn,MATCH($B40,[4]!COMPONENT_CODE_LIST,0)))</f>
        <v>52873539.792924725</v>
      </c>
      <c r="L40" s="213">
        <f t="shared" si="3"/>
        <v>13.738736857917774</v>
      </c>
      <c r="M40" s="214">
        <f t="shared" si="4"/>
        <v>0.46079006707312792</v>
      </c>
      <c r="N40" s="212">
        <f t="shared" si="5"/>
        <v>0.53920993292687203</v>
      </c>
      <c r="O40" s="231">
        <f t="shared" si="6"/>
        <v>7.4080633796577873</v>
      </c>
    </row>
    <row r="41" spans="1:15" ht="12" customHeight="1">
      <c r="A41" s="237" t="b">
        <f t="shared" si="7"/>
        <v>0</v>
      </c>
      <c r="B41" s="134" t="str">
        <v>CL954</v>
      </c>
      <c r="C41" s="134" t="str">
        <v>GEA Customer Site Installation</v>
      </c>
      <c r="D41" s="134" t="s">
        <v>127</v>
      </c>
      <c r="E41" s="89">
        <f>IF($B41=0,0,INDEX([4]!BY1617_GRC,MATCH($B41,[4]!COMPONENT_CODE_LIST,0)))</f>
        <v>299945341.67230397</v>
      </c>
      <c r="F41" s="89">
        <f t="shared" si="8"/>
        <v>203865350.54086444</v>
      </c>
      <c r="G41" s="89">
        <f t="shared" si="9"/>
        <v>30305497.95738082</v>
      </c>
      <c r="H41" s="89">
        <f>IF($B41=0,0,INDEX([4]!BY1617_NCA_total,MATCH($B41,[4]!COMPONENT_CODE_LIST,0)))</f>
        <v>-13417422.805349236</v>
      </c>
      <c r="J41" s="131">
        <f>IF($B41=0,0,INDEX([4]!BY1617_NRC,MATCH($B41,[4]!COMPONENT_CODE_LIST,0)))</f>
        <v>203865350.54086444</v>
      </c>
      <c r="K41" s="131">
        <f>IF($B41=0,0,INDEX([4]!BY1617_OCM_depn,MATCH($B41,[4]!COMPONENT_CODE_LIST,0)))</f>
        <v>30305497.95738082</v>
      </c>
      <c r="L41" s="213">
        <f t="shared" si="3"/>
        <v>9.8973903050239471</v>
      </c>
      <c r="M41" s="214">
        <f t="shared" si="4"/>
        <v>0.67967500146607118</v>
      </c>
      <c r="N41" s="212">
        <f t="shared" si="5"/>
        <v>0.32032499853392882</v>
      </c>
      <c r="O41" s="231">
        <f t="shared" si="6"/>
        <v>3.1703815349465172</v>
      </c>
    </row>
    <row r="42" spans="1:15" ht="12" customHeight="1">
      <c r="A42" s="237" t="b">
        <f t="shared" si="7"/>
        <v>0</v>
      </c>
      <c r="B42" s="134" t="str">
        <v>CL955</v>
      </c>
      <c r="C42" s="134" t="str">
        <v>GEA FTTC Repairs</v>
      </c>
      <c r="D42" s="134" t="s">
        <v>127</v>
      </c>
      <c r="E42" s="89">
        <f>IF($B42=0,0,INDEX([4]!BY1617_GRC,MATCH($B42,[4]!COMPONENT_CODE_LIST,0)))</f>
        <v>4611847.8090890311</v>
      </c>
      <c r="F42" s="89">
        <f t="shared" si="8"/>
        <v>1285672.6677994751</v>
      </c>
      <c r="G42" s="89">
        <f t="shared" si="9"/>
        <v>510466.50751435373</v>
      </c>
      <c r="H42" s="89">
        <f>IF($B42=0,0,INDEX([4]!BY1617_NCA_total,MATCH($B42,[4]!COMPONENT_CODE_LIST,0)))</f>
        <v>-1900376.5035061527</v>
      </c>
      <c r="J42" s="131">
        <f>IF($B42=0,0,INDEX([4]!BY1617_NRC,MATCH($B42,[4]!COMPONENT_CODE_LIST,0)))</f>
        <v>1285672.6677994751</v>
      </c>
      <c r="K42" s="131">
        <f>IF($B42=0,0,INDEX([4]!BY1617_OCM_depn,MATCH($B42,[4]!COMPONENT_CODE_LIST,0)))</f>
        <v>510466.50751435373</v>
      </c>
      <c r="L42" s="213">
        <f t="shared" si="3"/>
        <v>9.034574729585664</v>
      </c>
      <c r="M42" s="214">
        <f t="shared" si="4"/>
        <v>0.27877603967452502</v>
      </c>
      <c r="N42" s="212">
        <f t="shared" si="5"/>
        <v>0.72122396032547498</v>
      </c>
      <c r="O42" s="231">
        <f t="shared" si="6"/>
        <v>6.5159517663282296</v>
      </c>
    </row>
    <row r="43" spans="1:15" ht="12" customHeight="1">
      <c r="A43" s="237" t="b">
        <f t="shared" si="7"/>
        <v>0</v>
      </c>
      <c r="B43" s="134" t="str">
        <v>CL956</v>
      </c>
      <c r="C43" s="134" t="str">
        <v>GEA FTTP Repairs</v>
      </c>
      <c r="D43" s="134" t="s">
        <v>127</v>
      </c>
      <c r="E43" s="89">
        <f>IF($B43=0,0,INDEX([4]!BY1617_GRC,MATCH($B43,[4]!COMPONENT_CODE_LIST,0)))</f>
        <v>10598.976089192403</v>
      </c>
      <c r="F43" s="89">
        <f t="shared" si="8"/>
        <v>4249.0991069790098</v>
      </c>
      <c r="G43" s="89">
        <f t="shared" si="9"/>
        <v>825.53183134655762</v>
      </c>
      <c r="H43" s="89">
        <f>IF($B43=0,0,INDEX([4]!BY1617_NCA_total,MATCH($B43,[4]!COMPONENT_CODE_LIST,0)))</f>
        <v>-3805.3372269598608</v>
      </c>
      <c r="J43" s="131">
        <f>IF($B43=0,0,INDEX([4]!BY1617_NRC,MATCH($B43,[4]!COMPONENT_CODE_LIST,0)))</f>
        <v>4249.0991069790098</v>
      </c>
      <c r="K43" s="131">
        <f>IF($B43=0,0,INDEX([4]!BY1617_OCM_depn,MATCH($B43,[4]!COMPONENT_CODE_LIST,0)))</f>
        <v>825.53183134655762</v>
      </c>
      <c r="L43" s="213">
        <f t="shared" si="3"/>
        <v>12.838967180591927</v>
      </c>
      <c r="M43" s="214">
        <f t="shared" si="4"/>
        <v>0.40089713112116032</v>
      </c>
      <c r="N43" s="212">
        <f t="shared" si="5"/>
        <v>0.59910286887883968</v>
      </c>
      <c r="O43" s="231">
        <f t="shared" si="6"/>
        <v>7.6918620713338912</v>
      </c>
    </row>
    <row r="44" spans="1:15" ht="12" customHeight="1">
      <c r="A44" s="237" t="b">
        <f t="shared" si="7"/>
        <v>0</v>
      </c>
      <c r="B44" s="134" t="str">
        <v>CL957</v>
      </c>
      <c r="C44" s="134" t="str">
        <v>GEA FTTP Provisions</v>
      </c>
      <c r="D44" s="134" t="s">
        <v>127</v>
      </c>
      <c r="E44" s="89">
        <f>IF($B44=0,0,INDEX([4]!BY1617_GRC,MATCH($B44,[4]!COMPONENT_CODE_LIST,0)))</f>
        <v>388107.49828712398</v>
      </c>
      <c r="F44" s="89">
        <f t="shared" si="8"/>
        <v>141867.32734253336</v>
      </c>
      <c r="G44" s="89">
        <f t="shared" si="9"/>
        <v>66540.647443531736</v>
      </c>
      <c r="H44" s="89">
        <f>IF($B44=0,0,INDEX([4]!BY1617_NCA_total,MATCH($B44,[4]!COMPONENT_CODE_LIST,0)))</f>
        <v>-124008.10531166141</v>
      </c>
      <c r="J44" s="131">
        <f>IF($B44=0,0,INDEX([4]!BY1617_NRC,MATCH($B44,[4]!COMPONENT_CODE_LIST,0)))</f>
        <v>141867.32734253336</v>
      </c>
      <c r="K44" s="131">
        <f>IF($B44=0,0,INDEX([4]!BY1617_OCM_depn,MATCH($B44,[4]!COMPONENT_CODE_LIST,0)))</f>
        <v>66540.647443531736</v>
      </c>
      <c r="L44" s="213">
        <f t="shared" si="3"/>
        <v>5.8326378416513442</v>
      </c>
      <c r="M44" s="214">
        <f t="shared" si="4"/>
        <v>0.36553616708940562</v>
      </c>
      <c r="N44" s="212">
        <f t="shared" si="5"/>
        <v>0.63446383291059438</v>
      </c>
      <c r="O44" s="231">
        <f t="shared" si="6"/>
        <v>3.7005977609934884</v>
      </c>
    </row>
    <row r="45" spans="1:15" ht="12" customHeight="1">
      <c r="A45" s="237" t="b">
        <f t="shared" si="7"/>
        <v>0</v>
      </c>
      <c r="B45" s="134" t="str">
        <v>CL958</v>
      </c>
      <c r="C45" s="134" t="str">
        <v>GEA FTTC Provisions</v>
      </c>
      <c r="D45" s="134" t="s">
        <v>127</v>
      </c>
      <c r="E45" s="89">
        <f>IF($B45=0,0,INDEX([4]!BY1617_GRC,MATCH($B45,[4]!COMPONENT_CODE_LIST,0)))</f>
        <v>11375975.004768714</v>
      </c>
      <c r="F45" s="89">
        <f t="shared" si="8"/>
        <v>4174912.1427551173</v>
      </c>
      <c r="G45" s="89">
        <f t="shared" si="9"/>
        <v>502566.27711825282</v>
      </c>
      <c r="H45" s="89">
        <f>IF($B45=0,0,INDEX([4]!BY1617_NCA_total,MATCH($B45,[4]!COMPONENT_CODE_LIST,0)))</f>
        <v>-4090025.9149109223</v>
      </c>
      <c r="J45" s="131">
        <f>IF($B45=0,0,INDEX([4]!BY1617_NRC,MATCH($B45,[4]!COMPONENT_CODE_LIST,0)))</f>
        <v>4174912.1427551173</v>
      </c>
      <c r="K45" s="131">
        <f>IF($B45=0,0,INDEX([4]!BY1617_OCM_depn,MATCH($B45,[4]!COMPONENT_CODE_LIST,0)))</f>
        <v>502566.27711825282</v>
      </c>
      <c r="L45" s="213">
        <f t="shared" si="3"/>
        <v>22.6357706887921</v>
      </c>
      <c r="M45" s="214">
        <f t="shared" si="4"/>
        <v>0.36699378655500109</v>
      </c>
      <c r="N45" s="212">
        <f t="shared" si="5"/>
        <v>0.63300621344499897</v>
      </c>
      <c r="O45" s="231">
        <f t="shared" si="6"/>
        <v>14.328583492121583</v>
      </c>
    </row>
    <row r="46" spans="1:15" ht="12" customHeight="1">
      <c r="A46" s="237" t="b">
        <f t="shared" si="7"/>
        <v>0</v>
      </c>
      <c r="B46" s="134" t="str">
        <v>CL998</v>
      </c>
      <c r="C46" s="134" t="str">
        <v>Fibre Rollout Funding</v>
      </c>
      <c r="D46" s="134" t="s">
        <v>127</v>
      </c>
      <c r="E46" s="89">
        <f>IF($B46=0,0,INDEX([4]!BY1617_GRC,MATCH($B46,[4]!COMPONENT_CODE_LIST,0)))</f>
        <v>56954231.902537346</v>
      </c>
      <c r="F46" s="89">
        <f t="shared" si="8"/>
        <v>67518232.316684127</v>
      </c>
      <c r="G46" s="89">
        <f t="shared" si="9"/>
        <v>-1421144.5586000755</v>
      </c>
      <c r="H46" s="89">
        <f>IF($B46=0,0,INDEX([4]!BY1617_NCA_total,MATCH($B46,[4]!COMPONENT_CODE_LIST,0)))</f>
        <v>-2207912.261815703</v>
      </c>
      <c r="J46" s="131">
        <f>IF($B46=0,0,INDEX([4]!BY1617_NRC,MATCH($B46,[4]!COMPONENT_CODE_LIST,0)))</f>
        <v>67518232.316684127</v>
      </c>
      <c r="K46" s="131">
        <f>IF($B46=0,0,INDEX([4]!BY1617_OCM_depn,MATCH($B46,[4]!COMPONENT_CODE_LIST,0)))</f>
        <v>-1421144.5586000755</v>
      </c>
      <c r="L46" s="213" t="str">
        <f t="shared" si="3"/>
        <v/>
      </c>
      <c r="M46" s="214">
        <f t="shared" si="4"/>
        <v>1.185482273419548</v>
      </c>
      <c r="N46" s="212">
        <f t="shared" si="5"/>
        <v>-0.18548227341954804</v>
      </c>
      <c r="O46" s="231" t="e">
        <f t="shared" si="6"/>
        <v>#VALUE!</v>
      </c>
    </row>
    <row r="47" spans="1:15" ht="12" customHeight="1">
      <c r="A47" s="237" t="b">
        <f t="shared" si="7"/>
        <v>0</v>
      </c>
      <c r="B47" s="134" t="str">
        <v>CL999</v>
      </c>
      <c r="C47" s="134" t="str">
        <v>BDUK Funding</v>
      </c>
      <c r="D47" s="134" t="s">
        <v>127</v>
      </c>
      <c r="E47" s="89">
        <f>IF($B47=0,0,INDEX([4]!BY1617_GRC,MATCH($B47,[4]!COMPONENT_CODE_LIST,0)))</f>
        <v>-27379853.933374405</v>
      </c>
      <c r="F47" s="89">
        <f t="shared" si="8"/>
        <v>-135482445.62514234</v>
      </c>
      <c r="G47" s="89">
        <f t="shared" si="9"/>
        <v>133983.21349148452</v>
      </c>
      <c r="H47" s="89">
        <f>IF($B47=0,0,INDEX([4]!BY1617_NCA_total,MATCH($B47,[4]!COMPONENT_CODE_LIST,0)))</f>
        <v>11213423.982874848</v>
      </c>
      <c r="J47" s="131">
        <f>IF($B47=0,0,INDEX([4]!BY1617_NRC,MATCH($B47,[4]!COMPONENT_CODE_LIST,0)))</f>
        <v>-135482445.62514234</v>
      </c>
      <c r="K47" s="131">
        <f>IF($B47=0,0,INDEX([4]!BY1617_OCM_depn,MATCH($B47,[4]!COMPONENT_CODE_LIST,0)))</f>
        <v>133983.21349148452</v>
      </c>
      <c r="L47" s="213">
        <f t="shared" si="3"/>
        <v>-204.352867944271</v>
      </c>
      <c r="M47" s="214" t="str">
        <f t="shared" si="4"/>
        <v/>
      </c>
      <c r="N47" s="212" t="str">
        <f t="shared" si="5"/>
        <v/>
      </c>
      <c r="O47" s="231" t="str">
        <f t="shared" si="6"/>
        <v/>
      </c>
    </row>
    <row r="48" spans="1:15" ht="12" customHeight="1">
      <c r="A48" s="237" t="b">
        <f t="shared" si="7"/>
        <v>1</v>
      </c>
      <c r="B48" s="134" t="str">
        <v>CN853</v>
      </c>
      <c r="C48" s="134" t="str">
        <v>Combi Card and MSAN Access - Voice</v>
      </c>
      <c r="D48" s="134" t="s">
        <v>127</v>
      </c>
      <c r="E48" s="89">
        <f>IF($B48=0,0,INDEX([4]!BY1617_GRC,MATCH($B48,[4]!COMPONENT_CODE_LIST,0)))</f>
        <v>152076.06639524578</v>
      </c>
      <c r="F48" s="89">
        <f t="shared" si="8"/>
        <v>76038.033197622892</v>
      </c>
      <c r="G48" s="89">
        <f t="shared" si="9"/>
        <v>13400.24090118202</v>
      </c>
      <c r="H48" s="89">
        <f>IF($B48=0,0,INDEX([4]!BY1617_NCA_total,MATCH($B48,[4]!COMPONENT_CODE_LIST,0)))</f>
        <v>-4121.3424314142967</v>
      </c>
      <c r="J48" s="131">
        <f>IF($B48=0,0,INDEX([4]!BY1617_NRC,MATCH($B48,[4]!COMPONENT_CODE_LIST,0)))</f>
        <v>45412.145911501364</v>
      </c>
      <c r="K48" s="131">
        <f>IF($B48=0,0,INDEX([4]!BY1617_OCM_depn,MATCH($B48,[4]!COMPONENT_CODE_LIST,0)))</f>
        <v>9530.22984682471</v>
      </c>
      <c r="L48" s="213">
        <f t="shared" si="3"/>
        <v>15.957229661770919</v>
      </c>
      <c r="M48" s="214">
        <f t="shared" si="4"/>
        <v>0.29861468006066894</v>
      </c>
      <c r="N48" s="212">
        <f t="shared" si="5"/>
        <v>0.70138531993933106</v>
      </c>
      <c r="O48" s="231">
        <f t="shared" si="6"/>
        <v>11.192166631666579</v>
      </c>
    </row>
    <row r="49" spans="1:15" ht="12" customHeight="1">
      <c r="A49" s="237" t="b">
        <f t="shared" si="7"/>
        <v>0</v>
      </c>
      <c r="B49" s="134" t="str">
        <v>CN855</v>
      </c>
      <c r="C49" s="134" t="str">
        <v>iNode features</v>
      </c>
      <c r="D49" s="134" t="s">
        <v>127</v>
      </c>
      <c r="E49" s="89">
        <f>IF($B49=0,0,INDEX([4]!BY1617_GRC,MATCH($B49,[4]!COMPONENT_CODE_LIST,0)))</f>
        <v>12128193.250253253</v>
      </c>
      <c r="F49" s="89">
        <f t="shared" si="8"/>
        <v>4495115.5808251072</v>
      </c>
      <c r="G49" s="89">
        <f t="shared" si="9"/>
        <v>1160241.5705131812</v>
      </c>
      <c r="H49" s="89">
        <f>IF($B49=0,0,INDEX([4]!BY1617_NCA_total,MATCH($B49,[4]!COMPONENT_CODE_LIST,0)))</f>
        <v>-57094.878548759865</v>
      </c>
      <c r="J49" s="131">
        <f>IF($B49=0,0,INDEX([4]!BY1617_NRC,MATCH($B49,[4]!COMPONENT_CODE_LIST,0)))</f>
        <v>4495115.5808251072</v>
      </c>
      <c r="K49" s="131">
        <f>IF($B49=0,0,INDEX([4]!BY1617_OCM_depn,MATCH($B49,[4]!COMPONENT_CODE_LIST,0)))</f>
        <v>1160241.5705131812</v>
      </c>
      <c r="L49" s="213">
        <f t="shared" si="3"/>
        <v>10.453162133200319</v>
      </c>
      <c r="M49" s="214">
        <f t="shared" si="4"/>
        <v>0.3706335715528975</v>
      </c>
      <c r="N49" s="212">
        <f t="shared" si="5"/>
        <v>0.62936642844710255</v>
      </c>
      <c r="O49" s="231">
        <f t="shared" si="6"/>
        <v>6.5788693177507804</v>
      </c>
    </row>
    <row r="50" spans="1:15" ht="12" customHeight="1">
      <c r="A50" s="237" t="b">
        <f t="shared" si="7"/>
        <v>0</v>
      </c>
      <c r="B50" s="134" t="str">
        <v>CO292</v>
      </c>
      <c r="C50" s="134" t="str">
        <v>Caller Display</v>
      </c>
      <c r="D50" s="134" t="s">
        <v>127</v>
      </c>
      <c r="E50" s="89">
        <f>IF($B50=0,0,INDEX([4]!BY1617_GRC,MATCH($B50,[4]!COMPONENT_CODE_LIST,0)))</f>
        <v>47785982.094435453</v>
      </c>
      <c r="F50" s="89">
        <f t="shared" si="8"/>
        <v>2571729.9313501329</v>
      </c>
      <c r="G50" s="89">
        <f t="shared" si="9"/>
        <v>342511.34732381644</v>
      </c>
      <c r="H50" s="89">
        <f>IF($B50=0,0,INDEX([4]!BY1617_NCA_total,MATCH($B50,[4]!COMPONENT_CODE_LIST,0)))</f>
        <v>-436912.23011962388</v>
      </c>
      <c r="J50" s="131">
        <f>IF($B50=0,0,INDEX([4]!BY1617_NRC,MATCH($B50,[4]!COMPONENT_CODE_LIST,0)))</f>
        <v>2571729.9313501329</v>
      </c>
      <c r="K50" s="131">
        <f>IF($B50=0,0,INDEX([4]!BY1617_OCM_depn,MATCH($B50,[4]!COMPONENT_CODE_LIST,0)))</f>
        <v>342511.34732381644</v>
      </c>
      <c r="L50" s="213">
        <f t="shared" si="3"/>
        <v>139.51649330104593</v>
      </c>
      <c r="M50" s="214">
        <f t="shared" si="4"/>
        <v>5.3817664064491497E-2</v>
      </c>
      <c r="N50" s="212">
        <f t="shared" si="5"/>
        <v>0.94618233593550849</v>
      </c>
      <c r="O50" s="231">
        <f t="shared" si="6"/>
        <v>132.00804153311435</v>
      </c>
    </row>
    <row r="51" spans="1:15" ht="12" customHeight="1">
      <c r="A51" s="237" t="b">
        <f t="shared" si="7"/>
        <v>0</v>
      </c>
      <c r="B51" s="134" t="str">
        <v>CO293</v>
      </c>
      <c r="C51" s="134" t="str">
        <v>Network Features</v>
      </c>
      <c r="D51" s="134" t="s">
        <v>127</v>
      </c>
      <c r="E51" s="89">
        <f>IF($B51=0,0,INDEX([4]!BY1617_GRC,MATCH($B51,[4]!COMPONENT_CODE_LIST,0)))</f>
        <v>229939693.97506726</v>
      </c>
      <c r="F51" s="89">
        <f t="shared" si="8"/>
        <v>11880531.636601144</v>
      </c>
      <c r="G51" s="89">
        <f t="shared" si="9"/>
        <v>2092863.7670479817</v>
      </c>
      <c r="H51" s="89">
        <f>IF($B51=0,0,INDEX([4]!BY1617_NCA_total,MATCH($B51,[4]!COMPONENT_CODE_LIST,0)))</f>
        <v>-2561687.7035369147</v>
      </c>
      <c r="J51" s="131">
        <f>IF($B51=0,0,INDEX([4]!BY1617_NRC,MATCH($B51,[4]!COMPONENT_CODE_LIST,0)))</f>
        <v>11880531.636601144</v>
      </c>
      <c r="K51" s="131">
        <f>IF($B51=0,0,INDEX([4]!BY1617_OCM_depn,MATCH($B51,[4]!COMPONENT_CODE_LIST,0)))</f>
        <v>2092863.7670479817</v>
      </c>
      <c r="L51" s="213">
        <f t="shared" si="3"/>
        <v>109.86844800672378</v>
      </c>
      <c r="M51" s="214">
        <f t="shared" si="4"/>
        <v>5.1668032740312203E-2</v>
      </c>
      <c r="N51" s="212">
        <f t="shared" si="5"/>
        <v>0.94833196725968782</v>
      </c>
      <c r="O51" s="231">
        <f t="shared" si="6"/>
        <v>104.19176143798509</v>
      </c>
    </row>
    <row r="52" spans="1:15">
      <c r="A52" s="237" t="b">
        <f t="shared" si="7"/>
        <v>0</v>
      </c>
      <c r="B52" s="134" t="str">
        <v>CO801</v>
      </c>
      <c r="C52" s="134" t="str">
        <v>Ofcom Licence Fee Openreach</v>
      </c>
      <c r="D52" s="134" t="s">
        <v>127</v>
      </c>
      <c r="E52" s="89">
        <f>IF($B52=0,0,INDEX([4]!BY1617_GRC,MATCH($B52,[4]!COMPONENT_CODE_LIST,0)))</f>
        <v>36603.470556655637</v>
      </c>
      <c r="F52" s="89">
        <f t="shared" si="8"/>
        <v>19230.656650466295</v>
      </c>
      <c r="G52" s="89">
        <f t="shared" si="9"/>
        <v>12665.568726279347</v>
      </c>
      <c r="H52" s="89">
        <f>IF($B52=0,0,INDEX([4]!BY1617_NCA_total,MATCH($B52,[4]!COMPONENT_CODE_LIST,0)))</f>
        <v>-1190196.0551147887</v>
      </c>
      <c r="J52" s="131">
        <f>IF($B52=0,0,INDEX([4]!BY1617_NRC,MATCH($B52,[4]!COMPONENT_CODE_LIST,0)))</f>
        <v>19230.656650466295</v>
      </c>
      <c r="K52" s="131">
        <f>IF($B52=0,0,INDEX([4]!BY1617_OCM_depn,MATCH($B52,[4]!COMPONENT_CODE_LIST,0)))</f>
        <v>12665.568726279347</v>
      </c>
      <c r="L52" s="213">
        <f t="shared" si="3"/>
        <v>2.8899981791349307</v>
      </c>
      <c r="M52" s="214">
        <f t="shared" si="4"/>
        <v>0.52537795892060757</v>
      </c>
      <c r="N52" s="212">
        <f t="shared" si="5"/>
        <v>0.47462204107939243</v>
      </c>
      <c r="O52" s="231">
        <f t="shared" si="6"/>
        <v>1.3716568344967484</v>
      </c>
    </row>
    <row r="53" spans="1:15">
      <c r="A53" s="237" t="b">
        <f t="shared" si="7"/>
        <v>0</v>
      </c>
      <c r="B53" s="134" t="str">
        <v>CO989</v>
      </c>
      <c r="C53" s="134" t="str">
        <v>Special Fault Investigation</v>
      </c>
      <c r="D53" s="134" t="s">
        <v>127</v>
      </c>
      <c r="E53" s="89">
        <f>IF($B53=0,0,INDEX([4]!BY1617_GRC,MATCH($B53,[4]!COMPONENT_CODE_LIST,0)))</f>
        <v>14438290.034706023</v>
      </c>
      <c r="F53" s="89">
        <f t="shared" si="8"/>
        <v>5285911.0202713832</v>
      </c>
      <c r="G53" s="89">
        <f t="shared" si="9"/>
        <v>1747707.2385068182</v>
      </c>
      <c r="H53" s="89">
        <f>IF($B53=0,0,INDEX([4]!BY1617_NCA_total,MATCH($B53,[4]!COMPONENT_CODE_LIST,0)))</f>
        <v>-5740190.9135411996</v>
      </c>
      <c r="J53" s="131">
        <f>IF($B53=0,0,INDEX([4]!BY1617_NRC,MATCH($B53,[4]!COMPONENT_CODE_LIST,0)))</f>
        <v>5285911.0202713832</v>
      </c>
      <c r="K53" s="131">
        <f>IF($B53=0,0,INDEX([4]!BY1617_OCM_depn,MATCH($B53,[4]!COMPONENT_CODE_LIST,0)))</f>
        <v>1747707.2385068182</v>
      </c>
      <c r="L53" s="213">
        <f t="shared" si="3"/>
        <v>8.2612749530302381</v>
      </c>
      <c r="M53" s="214">
        <f t="shared" si="4"/>
        <v>0.36610367346585926</v>
      </c>
      <c r="N53" s="212">
        <f t="shared" si="5"/>
        <v>0.63389632653414074</v>
      </c>
      <c r="O53" s="231">
        <f t="shared" si="6"/>
        <v>5.2367918452143742</v>
      </c>
    </row>
    <row r="54" spans="1:15">
      <c r="A54" s="237" t="b">
        <f t="shared" si="7"/>
        <v>0</v>
      </c>
      <c r="B54" s="134" t="str">
        <v>CP502</v>
      </c>
      <c r="C54" s="134" t="str">
        <v>Openreach sales product management</v>
      </c>
      <c r="D54" s="134" t="s">
        <v>127</v>
      </c>
      <c r="E54" s="89">
        <f>IF($B54=0,0,INDEX([4]!BY1617_GRC,MATCH($B54,[4]!COMPONENT_CODE_LIST,0)))</f>
        <v>3117180.0637234603</v>
      </c>
      <c r="F54" s="89">
        <f t="shared" si="8"/>
        <v>631430.05733513832</v>
      </c>
      <c r="G54" s="89">
        <f t="shared" si="9"/>
        <v>355077.01926882414</v>
      </c>
      <c r="H54" s="89">
        <f>IF($B54=0,0,INDEX([4]!BY1617_NCA_total,MATCH($B54,[4]!COMPONENT_CODE_LIST,0)))</f>
        <v>-6866317.8793537067</v>
      </c>
      <c r="J54" s="131">
        <f>IF($B54=0,0,INDEX([4]!BY1617_NRC,MATCH($B54,[4]!COMPONENT_CODE_LIST,0)))</f>
        <v>631430.05733513832</v>
      </c>
      <c r="K54" s="131">
        <f>IF($B54=0,0,INDEX([4]!BY1617_OCM_depn,MATCH($B54,[4]!COMPONENT_CODE_LIST,0)))</f>
        <v>355077.01926882414</v>
      </c>
      <c r="L54" s="213">
        <f t="shared" si="3"/>
        <v>8.7788842830278586</v>
      </c>
      <c r="M54" s="214">
        <f t="shared" si="4"/>
        <v>0.20256451165060302</v>
      </c>
      <c r="N54" s="212">
        <f t="shared" si="5"/>
        <v>0.79743548834939704</v>
      </c>
      <c r="O54" s="231">
        <f t="shared" si="6"/>
        <v>7.0005938753991668</v>
      </c>
    </row>
    <row r="55" spans="1:15">
      <c r="A55" s="237" t="b">
        <f t="shared" si="7"/>
        <v>1</v>
      </c>
      <c r="B55" s="134" t="str">
        <v>CT134</v>
      </c>
      <c r="C55" s="134" t="str">
        <v>Co-mingling power &amp; vent</v>
      </c>
      <c r="D55" s="134" t="s">
        <v>127</v>
      </c>
      <c r="E55" s="89">
        <f>IF($B55=0,0,INDEX([4]!BY1617_GRC,MATCH($B55,[4]!COMPONENT_CODE_LIST,0)))</f>
        <v>212593028.22252429</v>
      </c>
      <c r="F55" s="89">
        <f t="shared" si="8"/>
        <v>106296514.11126214</v>
      </c>
      <c r="G55" s="89">
        <f t="shared" si="9"/>
        <v>13275406.979088122</v>
      </c>
      <c r="H55" s="89">
        <f>IF($B55=0,0,INDEX([4]!BY1617_NCA_total,MATCH($B55,[4]!COMPONENT_CODE_LIST,0)))</f>
        <v>-4167091.5202602223</v>
      </c>
      <c r="J55" s="131">
        <f>IF($B55=0,0,INDEX([4]!BY1617_NRC,MATCH($B55,[4]!COMPONENT_CODE_LIST,0)))</f>
        <v>54206850.438466489</v>
      </c>
      <c r="K55" s="131">
        <f>IF($B55=0,0,INDEX([4]!BY1617_OCM_depn,MATCH($B55,[4]!COMPONENT_CODE_LIST,0)))</f>
        <v>8271473.5802865215</v>
      </c>
      <c r="L55" s="213">
        <f t="shared" si="3"/>
        <v>25.701953365262412</v>
      </c>
      <c r="M55" s="214">
        <f t="shared" si="4"/>
        <v>0.25497943602236744</v>
      </c>
      <c r="N55" s="212">
        <f t="shared" si="5"/>
        <v>0.74502056397763261</v>
      </c>
      <c r="O55" s="231">
        <f t="shared" si="6"/>
        <v>19.148483791514614</v>
      </c>
    </row>
    <row r="56" spans="1:15">
      <c r="A56" s="237" t="b">
        <f t="shared" si="7"/>
        <v>0</v>
      </c>
      <c r="B56" s="134" t="str">
        <v>CW900</v>
      </c>
      <c r="C56" s="134" t="str">
        <v>Openreach copper</v>
      </c>
      <c r="D56" s="134" t="s">
        <v>127</v>
      </c>
      <c r="E56" s="89">
        <f>IF($B56=0,0,INDEX([4]!BY1617_GRC,MATCH($B56,[4]!COMPONENT_CODE_LIST,0)))</f>
        <v>0</v>
      </c>
      <c r="F56" s="89">
        <f t="shared" si="8"/>
        <v>0</v>
      </c>
      <c r="G56" s="89">
        <f t="shared" si="9"/>
        <v>0</v>
      </c>
      <c r="H56" s="89">
        <f>IF($B56=0,0,INDEX([4]!BY1617_NCA_total,MATCH($B56,[4]!COMPONENT_CODE_LIST,0)))</f>
        <v>164860967.6542297</v>
      </c>
      <c r="J56" s="131">
        <f>IF($B56=0,0,INDEX([4]!BY1617_NRC,MATCH($B56,[4]!COMPONENT_CODE_LIST,0)))</f>
        <v>0</v>
      </c>
      <c r="K56" s="131">
        <f>IF($B56=0,0,INDEX([4]!BY1617_OCM_depn,MATCH($B56,[4]!COMPONENT_CODE_LIST,0)))</f>
        <v>0</v>
      </c>
      <c r="L56" s="213" t="str">
        <f t="shared" si="3"/>
        <v/>
      </c>
      <c r="M56" s="214" t="str">
        <f t="shared" si="4"/>
        <v/>
      </c>
      <c r="N56" s="212" t="str">
        <f t="shared" si="5"/>
        <v/>
      </c>
      <c r="O56" s="231" t="str">
        <f t="shared" si="6"/>
        <v/>
      </c>
    </row>
    <row r="57" spans="1:15">
      <c r="A57" s="237" t="b">
        <f t="shared" si="7"/>
        <v>0</v>
      </c>
      <c r="B57" s="134" t="str">
        <v>CO254</v>
      </c>
      <c r="C57" s="134" t="str">
        <v>OR Project Services</v>
      </c>
      <c r="D57" s="134" t="s">
        <v>127</v>
      </c>
      <c r="E57" s="89">
        <f>IF($B57=0,0,INDEX([4]!BY1617_GRC,MATCH($B57,[4]!COMPONENT_CODE_LIST,0)))</f>
        <v>284012.65053916397</v>
      </c>
      <c r="F57" s="89">
        <f t="shared" si="8"/>
        <v>79727.87509562225</v>
      </c>
      <c r="G57" s="89">
        <f t="shared" si="9"/>
        <v>42807.776498447856</v>
      </c>
      <c r="H57" s="89">
        <f>IF($B57=0,0,INDEX([4]!BY1617_NCA_total,MATCH($B57,[4]!COMPONENT_CODE_LIST,0)))</f>
        <v>-239328.64204718487</v>
      </c>
      <c r="J57" s="131">
        <f>IF($B57=0,0,INDEX([4]!BY1617_NRC,MATCH($B57,[4]!COMPONENT_CODE_LIST,0)))</f>
        <v>79727.87509562225</v>
      </c>
      <c r="K57" s="131">
        <f>IF($B57=0,0,INDEX([4]!BY1617_OCM_depn,MATCH($B57,[4]!COMPONENT_CODE_LIST,0)))</f>
        <v>42807.776498447856</v>
      </c>
      <c r="L57" s="213">
        <f t="shared" si="3"/>
        <v>6.6346041250113004</v>
      </c>
      <c r="M57" s="214">
        <f t="shared" si="4"/>
        <v>0.28071945015219724</v>
      </c>
      <c r="N57" s="212">
        <f t="shared" si="5"/>
        <v>0.71928054984780276</v>
      </c>
      <c r="O57" s="231">
        <f t="shared" si="6"/>
        <v>4.7721417030606288</v>
      </c>
    </row>
    <row r="58" spans="1:15">
      <c r="A58" s="237" t="b">
        <f t="shared" si="7"/>
        <v>0</v>
      </c>
      <c r="B58" s="134" t="str">
        <v>CW901</v>
      </c>
      <c r="C58" s="134" t="str">
        <v>Openreach non copper</v>
      </c>
      <c r="D58" s="134" t="s">
        <v>127</v>
      </c>
      <c r="E58" s="89">
        <f>IF($B58=0,0,INDEX([4]!BY1617_GRC,MATCH($B58,[4]!COMPONENT_CODE_LIST,0)))</f>
        <v>0</v>
      </c>
      <c r="F58" s="89">
        <f t="shared" si="8"/>
        <v>0</v>
      </c>
      <c r="G58" s="89">
        <f t="shared" si="9"/>
        <v>0</v>
      </c>
      <c r="H58" s="89">
        <f>IF($B58=0,0,INDEX([4]!BY1617_NCA_total,MATCH($B58,[4]!COMPONENT_CODE_LIST,0)))</f>
        <v>50364324.372796431</v>
      </c>
      <c r="J58" s="131">
        <f>IF($B58=0,0,INDEX([4]!BY1617_NRC,MATCH($B58,[4]!COMPONENT_CODE_LIST,0)))</f>
        <v>0</v>
      </c>
      <c r="K58" s="131">
        <f>IF($B58=0,0,INDEX([4]!BY1617_OCM_depn,MATCH($B58,[4]!COMPONENT_CODE_LIST,0)))</f>
        <v>0</v>
      </c>
      <c r="L58" s="213" t="str">
        <f t="shared" si="3"/>
        <v/>
      </c>
      <c r="M58" s="214" t="str">
        <f t="shared" si="4"/>
        <v/>
      </c>
      <c r="N58" s="212" t="str">
        <f t="shared" si="5"/>
        <v/>
      </c>
      <c r="O58" s="231" t="str">
        <f t="shared" si="6"/>
        <v/>
      </c>
    </row>
    <row r="59" spans="1:15">
      <c r="C59" s="53" t="s">
        <v>771</v>
      </c>
      <c r="E59" s="52" t="s">
        <v>774</v>
      </c>
      <c r="F59" s="52" t="s">
        <v>775</v>
      </c>
      <c r="G59" s="52" t="s">
        <v>776</v>
      </c>
      <c r="H59" s="52" t="s">
        <v>777</v>
      </c>
      <c r="K59" s="52" t="s">
        <v>773</v>
      </c>
      <c r="M59" s="52" t="s">
        <v>815</v>
      </c>
    </row>
    <row r="60" spans="1:15">
      <c r="C60" s="53"/>
      <c r="E60" s="52"/>
      <c r="F60" s="52"/>
      <c r="G60" s="52"/>
      <c r="H60" s="52"/>
      <c r="K60" s="52"/>
    </row>
    <row r="61" spans="1:15">
      <c r="C61" s="53"/>
      <c r="D61" s="53"/>
      <c r="E61" s="53"/>
      <c r="F61" s="53"/>
      <c r="G61" s="53"/>
      <c r="H61" s="53"/>
    </row>
    <row r="62" spans="1:15" ht="30">
      <c r="B62" s="50" t="s">
        <v>821</v>
      </c>
      <c r="C62" s="50"/>
      <c r="D62" s="61" t="s">
        <v>78</v>
      </c>
      <c r="E62" s="311" t="s">
        <v>760</v>
      </c>
      <c r="F62" s="311" t="s">
        <v>761</v>
      </c>
      <c r="G62" s="310" t="s">
        <v>762</v>
      </c>
      <c r="H62" s="53"/>
    </row>
    <row r="63" spans="1:15">
      <c r="B63" s="39" t="str">
        <f t="shared" ref="B63:B67" si="10">INDEX(Comp_code,MATCH(C63,Component_list,0))</f>
        <v>CL175</v>
      </c>
      <c r="C63" s="134" t="s">
        <v>564</v>
      </c>
      <c r="D63" s="134" t="s">
        <v>127</v>
      </c>
      <c r="E63" s="131">
        <f t="shared" ref="E63:E72" si="11">INDEX(BY1617_GRC,MATCH($B63,Comp_code,0))</f>
        <v>127708488.27762578</v>
      </c>
      <c r="F63" s="131">
        <f>E63*0.5</f>
        <v>63854244.138812892</v>
      </c>
      <c r="G63" s="131">
        <f t="shared" ref="G63:G72" si="12">$E63/INDEX(Adj_component_life_16_17,MATCH($B63,Comp_code,0))</f>
        <v>9140855.3518475015</v>
      </c>
      <c r="H63" s="53"/>
    </row>
    <row r="64" spans="1:15">
      <c r="B64" s="39" t="str">
        <f t="shared" si="10"/>
        <v>CL177</v>
      </c>
      <c r="C64" s="134" t="s">
        <v>295</v>
      </c>
      <c r="D64" s="134" t="s">
        <v>127</v>
      </c>
      <c r="E64" s="131">
        <f t="shared" si="11"/>
        <v>37696191.677255705</v>
      </c>
      <c r="F64" s="131">
        <f t="shared" ref="F64:F67" si="13">E64*0.5</f>
        <v>18848095.838627852</v>
      </c>
      <c r="G64" s="131">
        <f t="shared" si="12"/>
        <v>4444406.5276419008</v>
      </c>
      <c r="H64" s="53"/>
    </row>
    <row r="65" spans="1:8">
      <c r="B65" s="39" t="str">
        <f t="shared" si="10"/>
        <v>CL183</v>
      </c>
      <c r="C65" s="134" t="s">
        <v>296</v>
      </c>
      <c r="D65" s="134" t="s">
        <v>127</v>
      </c>
      <c r="E65" s="131">
        <f t="shared" si="11"/>
        <v>2532312014.5503616</v>
      </c>
      <c r="F65" s="131">
        <f t="shared" si="13"/>
        <v>1266156007.2751808</v>
      </c>
      <c r="G65" s="131">
        <f t="shared" si="12"/>
        <v>199480730.38218948</v>
      </c>
      <c r="H65" s="53"/>
    </row>
    <row r="66" spans="1:8">
      <c r="B66" s="39" t="str">
        <f t="shared" si="10"/>
        <v>CN853</v>
      </c>
      <c r="C66" s="134" t="s">
        <v>298</v>
      </c>
      <c r="D66" s="134" t="s">
        <v>127</v>
      </c>
      <c r="E66" s="131">
        <f t="shared" si="11"/>
        <v>152076.06639524578</v>
      </c>
      <c r="F66" s="131">
        <f t="shared" si="13"/>
        <v>76038.033197622892</v>
      </c>
      <c r="G66" s="131">
        <f t="shared" si="12"/>
        <v>13400.24090118202</v>
      </c>
      <c r="H66" s="53"/>
    </row>
    <row r="67" spans="1:8">
      <c r="B67" s="39" t="str">
        <f t="shared" si="10"/>
        <v>CF187</v>
      </c>
      <c r="C67" s="134" t="s">
        <v>565</v>
      </c>
      <c r="D67" s="134" t="s">
        <v>127</v>
      </c>
      <c r="E67" s="131">
        <f t="shared" si="11"/>
        <v>309892255.28107983</v>
      </c>
      <c r="F67" s="131">
        <f t="shared" si="13"/>
        <v>154946127.64053991</v>
      </c>
      <c r="G67" s="131">
        <f t="shared" si="12"/>
        <v>33815623.549479797</v>
      </c>
      <c r="H67" s="53"/>
    </row>
    <row r="68" spans="1:8">
      <c r="B68" s="39" t="str">
        <f>INDEX(Comp_code,MATCH(C68,Component_list,0))</f>
        <v>CT134</v>
      </c>
      <c r="C68" s="134" t="s">
        <v>297</v>
      </c>
      <c r="D68" s="134" t="s">
        <v>127</v>
      </c>
      <c r="E68" s="131">
        <f t="shared" si="11"/>
        <v>212593028.22252429</v>
      </c>
      <c r="F68" s="131">
        <f>E68*0.5</f>
        <v>106296514.11126214</v>
      </c>
      <c r="G68" s="131">
        <f t="shared" si="12"/>
        <v>13275406.979088122</v>
      </c>
      <c r="H68" s="53"/>
    </row>
    <row r="69" spans="1:8">
      <c r="B69" s="39" t="str">
        <f>INDEX(Comp_code,MATCH(C69,Component_list,0))</f>
        <v>CL570</v>
      </c>
      <c r="C69" s="134" t="s">
        <v>817</v>
      </c>
      <c r="D69" s="134" t="s">
        <v>127</v>
      </c>
      <c r="E69" s="131">
        <f t="shared" si="11"/>
        <v>47110695.905334018</v>
      </c>
      <c r="F69" s="131">
        <f t="shared" ref="F69:F72" si="14">E69*0.5</f>
        <v>23555347.952667009</v>
      </c>
      <c r="G69" s="131">
        <f t="shared" si="12"/>
        <v>5297188.040022227</v>
      </c>
      <c r="H69" s="53"/>
    </row>
    <row r="70" spans="1:8">
      <c r="B70" s="39" t="str">
        <f>INDEX(Comp_code,MATCH(C70,Component_list,0))</f>
        <v>CL572</v>
      </c>
      <c r="C70" s="134" t="s">
        <v>818</v>
      </c>
      <c r="D70" s="134" t="s">
        <v>127</v>
      </c>
      <c r="E70" s="131">
        <f t="shared" si="11"/>
        <v>46347305.484043978</v>
      </c>
      <c r="F70" s="131">
        <f t="shared" si="14"/>
        <v>23173652.742021989</v>
      </c>
      <c r="G70" s="131">
        <f t="shared" si="12"/>
        <v>6919113.6170434048</v>
      </c>
      <c r="H70" s="53"/>
    </row>
    <row r="71" spans="1:8">
      <c r="B71" s="39" t="str">
        <f>INDEX(Comp_code,MATCH(C71,Component_list,0))</f>
        <v>CL575</v>
      </c>
      <c r="C71" s="134" t="s">
        <v>819</v>
      </c>
      <c r="D71" s="134" t="s">
        <v>127</v>
      </c>
      <c r="E71" s="131">
        <f t="shared" si="11"/>
        <v>15010386.444399029</v>
      </c>
      <c r="F71" s="131">
        <f t="shared" si="14"/>
        <v>7505193.2221995145</v>
      </c>
      <c r="G71" s="131">
        <f t="shared" si="12"/>
        <v>2464473.3990610493</v>
      </c>
      <c r="H71" s="53"/>
    </row>
    <row r="72" spans="1:8">
      <c r="B72" s="39" t="str">
        <f>INDEX(Comp_code,MATCH(C72,Component_list,0))</f>
        <v>CL577</v>
      </c>
      <c r="C72" s="134" t="s">
        <v>820</v>
      </c>
      <c r="D72" s="134" t="s">
        <v>127</v>
      </c>
      <c r="E72" s="131">
        <f t="shared" si="11"/>
        <v>15545665.67659504</v>
      </c>
      <c r="F72" s="131">
        <f t="shared" si="14"/>
        <v>7772832.8382975198</v>
      </c>
      <c r="G72" s="131">
        <f t="shared" si="12"/>
        <v>1950696.4925338498</v>
      </c>
      <c r="H72" s="53"/>
    </row>
    <row r="73" spans="1:8">
      <c r="C73" s="255" t="s">
        <v>816</v>
      </c>
      <c r="D73" s="134"/>
      <c r="E73" s="235"/>
      <c r="F73" s="235"/>
      <c r="G73" s="235"/>
      <c r="H73" s="235"/>
    </row>
    <row r="74" spans="1:8">
      <c r="C74" s="134"/>
      <c r="D74" s="134"/>
      <c r="E74" s="235"/>
      <c r="F74" s="235"/>
      <c r="G74" s="235"/>
      <c r="H74" s="235"/>
    </row>
    <row r="75" spans="1:8" ht="15">
      <c r="B75" s="57"/>
      <c r="C75" s="50" t="s">
        <v>163</v>
      </c>
      <c r="D75" s="106" t="s">
        <v>251</v>
      </c>
      <c r="E75" s="50"/>
      <c r="F75" s="150"/>
      <c r="G75" s="57"/>
      <c r="H75" s="235"/>
    </row>
    <row r="76" spans="1:8" ht="23.25">
      <c r="B76" s="57"/>
      <c r="C76" s="61" t="s">
        <v>126</v>
      </c>
      <c r="D76" s="61" t="s">
        <v>78</v>
      </c>
      <c r="E76" s="312" t="s">
        <v>464</v>
      </c>
      <c r="F76" s="312" t="s">
        <v>533</v>
      </c>
      <c r="G76" s="57"/>
      <c r="H76" s="235"/>
    </row>
    <row r="77" spans="1:8" ht="13.15">
      <c r="A77" s="53" t="str">
        <f>IF($G77="","","Adjusted")</f>
        <v>Adjusted</v>
      </c>
      <c r="B77" s="134" t="str">
        <f t="array" ref="B77:B130">Comp_code</f>
        <v>CF187</v>
      </c>
      <c r="C77" s="134" t="str">
        <f t="array" ref="C77:C130">Component_list</f>
        <v>MPF Line Testing Systems</v>
      </c>
      <c r="D77" s="57" t="s">
        <v>128</v>
      </c>
      <c r="E77" s="189">
        <f t="array" ref="E77:E130">IFERROR(BY1617_GRC/Unadjusted_OCM_dep_2016_17,0)</f>
        <v>15.26415973933884</v>
      </c>
      <c r="F77" s="352">
        <v>9.1641739158717073</v>
      </c>
      <c r="G77" s="104">
        <f>_xlfn.IFNA(MATCH($C77,$C$63:$C$72,0),"")</f>
        <v>5</v>
      </c>
      <c r="H77" s="235"/>
    </row>
    <row r="78" spans="1:8">
      <c r="A78" s="53" t="str">
        <f t="shared" ref="A78:A130" si="15">IF($G78="","","Adjusted")</f>
        <v/>
      </c>
      <c r="B78" s="134" t="str">
        <v>CK981</v>
      </c>
      <c r="C78" s="134" t="str">
        <v>Openreach time related charges</v>
      </c>
      <c r="D78" s="57" t="s">
        <v>128</v>
      </c>
      <c r="E78" s="189">
        <v>11.632613859994827</v>
      </c>
      <c r="F78" s="223">
        <v>11.632613859994827</v>
      </c>
      <c r="G78" s="104" t="str">
        <f t="shared" ref="G78:G130" si="16">_xlfn.IFNA(MATCH($C78,$C$63:$C$72,0),"")</f>
        <v/>
      </c>
      <c r="H78" s="235"/>
    </row>
    <row r="79" spans="1:8">
      <c r="A79" s="53" t="str">
        <f t="shared" si="15"/>
        <v/>
      </c>
      <c r="B79" s="134" t="str">
        <v>CL120</v>
      </c>
      <c r="C79" s="134" t="str">
        <v>Co-mingling electricity</v>
      </c>
      <c r="D79" s="57" t="s">
        <v>128</v>
      </c>
      <c r="E79" s="189">
        <v>45.953967924142773</v>
      </c>
      <c r="F79" s="223">
        <v>45.953967924142773</v>
      </c>
      <c r="G79" s="104" t="str">
        <f t="shared" si="16"/>
        <v/>
      </c>
      <c r="H79" s="235"/>
    </row>
    <row r="80" spans="1:8">
      <c r="A80" s="53" t="str">
        <f t="shared" si="15"/>
        <v/>
      </c>
      <c r="B80" s="134" t="str">
        <v>CL131</v>
      </c>
      <c r="C80" s="134" t="str">
        <v>Co-mingling set up</v>
      </c>
      <c r="D80" s="57" t="s">
        <v>128</v>
      </c>
      <c r="E80" s="189">
        <v>32.450015449368706</v>
      </c>
      <c r="F80" s="223">
        <v>32.450015449368706</v>
      </c>
      <c r="G80" s="104" t="str">
        <f t="shared" si="16"/>
        <v/>
      </c>
      <c r="H80" s="235"/>
    </row>
    <row r="81" spans="1:8">
      <c r="A81" s="53" t="str">
        <f t="shared" si="15"/>
        <v/>
      </c>
      <c r="B81" s="134" t="str">
        <v>CL132</v>
      </c>
      <c r="C81" s="134" t="str">
        <v>Co-mingling rentals</v>
      </c>
      <c r="D81" s="57" t="s">
        <v>128</v>
      </c>
      <c r="E81" s="189">
        <v>11.813982481805976</v>
      </c>
      <c r="F81" s="223">
        <v>11.813982481805976</v>
      </c>
      <c r="G81" s="104" t="str">
        <f t="shared" si="16"/>
        <v/>
      </c>
      <c r="H81" s="235"/>
    </row>
    <row r="82" spans="1:8">
      <c r="A82" s="53" t="str">
        <f t="shared" si="15"/>
        <v/>
      </c>
      <c r="B82" s="134" t="str">
        <v>CL133</v>
      </c>
      <c r="C82" s="134" t="str">
        <v>WLA tie cables</v>
      </c>
      <c r="D82" s="57" t="s">
        <v>128</v>
      </c>
      <c r="E82" s="189">
        <v>23.129416305905572</v>
      </c>
      <c r="F82" s="223">
        <v>23.129416305905572</v>
      </c>
      <c r="G82" s="104" t="str">
        <f t="shared" si="16"/>
        <v/>
      </c>
      <c r="H82" s="235"/>
    </row>
    <row r="83" spans="1:8">
      <c r="A83" s="53" t="str">
        <f t="shared" si="15"/>
        <v/>
      </c>
      <c r="B83" s="134" t="str">
        <v>CL139</v>
      </c>
      <c r="C83" s="134" t="str">
        <v>Local Loop Unbundling systems development</v>
      </c>
      <c r="D83" s="57" t="s">
        <v>128</v>
      </c>
      <c r="E83" s="189">
        <v>24.192401412399978</v>
      </c>
      <c r="F83" s="223">
        <v>24.192401412399978</v>
      </c>
      <c r="G83" s="104" t="str">
        <f t="shared" si="16"/>
        <v/>
      </c>
      <c r="H83" s="235"/>
    </row>
    <row r="84" spans="1:8">
      <c r="A84" s="53" t="str">
        <f t="shared" si="15"/>
        <v/>
      </c>
      <c r="B84" s="134" t="str">
        <v>CL144</v>
      </c>
      <c r="C84" s="134" t="str">
        <v>Wholesale Access specific</v>
      </c>
      <c r="D84" s="57" t="s">
        <v>128</v>
      </c>
      <c r="E84" s="189">
        <v>53.865113368161751</v>
      </c>
      <c r="F84" s="223">
        <v>53.865113368161751</v>
      </c>
      <c r="G84" s="104" t="str">
        <f t="shared" si="16"/>
        <v/>
      </c>
      <c r="H84" s="235"/>
    </row>
    <row r="85" spans="1:8">
      <c r="A85" s="53" t="str">
        <f t="shared" si="15"/>
        <v/>
      </c>
      <c r="B85" s="134" t="str">
        <v>CL160</v>
      </c>
      <c r="C85" s="134" t="str">
        <v>Routeing &amp; records</v>
      </c>
      <c r="D85" s="57" t="s">
        <v>128</v>
      </c>
      <c r="E85" s="189">
        <v>8.1122554204689195</v>
      </c>
      <c r="F85" s="223">
        <v>8.1122554204689195</v>
      </c>
      <c r="G85" s="104" t="str">
        <f t="shared" si="16"/>
        <v/>
      </c>
      <c r="H85" s="235"/>
    </row>
    <row r="86" spans="1:8">
      <c r="A86" s="53" t="str">
        <f t="shared" si="15"/>
        <v/>
      </c>
      <c r="B86" s="134" t="str">
        <v>CL161</v>
      </c>
      <c r="C86" s="134" t="str">
        <v>MDF Hardware jumpering</v>
      </c>
      <c r="D86" s="57" t="s">
        <v>128</v>
      </c>
      <c r="E86" s="189">
        <v>8.6525732749282014</v>
      </c>
      <c r="F86" s="223">
        <v>8.6525732749282014</v>
      </c>
      <c r="G86" s="104" t="str">
        <f t="shared" si="16"/>
        <v/>
      </c>
      <c r="H86" s="235"/>
    </row>
    <row r="87" spans="1:8">
      <c r="A87" s="53" t="str">
        <f t="shared" si="15"/>
        <v/>
      </c>
      <c r="B87" s="134" t="str">
        <v>CL171</v>
      </c>
      <c r="C87" s="134" t="str">
        <v>E side copper capital</v>
      </c>
      <c r="D87" s="57" t="s">
        <v>128</v>
      </c>
      <c r="E87" s="189">
        <v>32.71121657994501</v>
      </c>
      <c r="F87" s="223">
        <v>32.71121657994501</v>
      </c>
      <c r="G87" s="104" t="str">
        <f t="shared" si="16"/>
        <v/>
      </c>
      <c r="H87" s="235"/>
    </row>
    <row r="88" spans="1:8">
      <c r="A88" s="53" t="str">
        <f t="shared" si="15"/>
        <v/>
      </c>
      <c r="B88" s="134" t="str">
        <v>CL172</v>
      </c>
      <c r="C88" s="134" t="str">
        <v>E side copper current</v>
      </c>
      <c r="D88" s="57" t="s">
        <v>128</v>
      </c>
      <c r="E88" s="189">
        <v>9.5770353167374385</v>
      </c>
      <c r="F88" s="223">
        <v>9.5770353167374385</v>
      </c>
      <c r="G88" s="104" t="str">
        <f t="shared" si="16"/>
        <v/>
      </c>
      <c r="H88" s="235"/>
    </row>
    <row r="89" spans="1:8">
      <c r="A89" s="53" t="str">
        <f t="shared" si="15"/>
        <v/>
      </c>
      <c r="B89" s="134" t="str">
        <v>CL173</v>
      </c>
      <c r="C89" s="134" t="str">
        <v>D side copper capital</v>
      </c>
      <c r="D89" s="57" t="s">
        <v>128</v>
      </c>
      <c r="E89" s="189">
        <v>30.923990858501735</v>
      </c>
      <c r="F89" s="223">
        <v>30.923990858501735</v>
      </c>
      <c r="G89" s="104" t="str">
        <f t="shared" si="16"/>
        <v/>
      </c>
      <c r="H89" s="235"/>
    </row>
    <row r="90" spans="1:8">
      <c r="A90" s="53" t="str">
        <f t="shared" si="15"/>
        <v/>
      </c>
      <c r="B90" s="134" t="str">
        <v>CL174</v>
      </c>
      <c r="C90" s="134" t="str">
        <v>D side copper current</v>
      </c>
      <c r="D90" s="57" t="s">
        <v>128</v>
      </c>
      <c r="E90" s="189">
        <v>7.2245847653801718</v>
      </c>
      <c r="F90" s="223">
        <v>7.2245847653801718</v>
      </c>
      <c r="G90" s="104" t="str">
        <f t="shared" si="16"/>
        <v/>
      </c>
      <c r="H90" s="235"/>
    </row>
    <row r="91" spans="1:8" ht="13.15">
      <c r="A91" s="53" t="str">
        <f t="shared" si="15"/>
        <v>Adjusted</v>
      </c>
      <c r="B91" s="134" t="str">
        <v>CL175</v>
      </c>
      <c r="C91" s="134" t="str">
        <v>Local exchanges general frames equipment</v>
      </c>
      <c r="D91" s="57" t="s">
        <v>128</v>
      </c>
      <c r="E91" s="189">
        <v>31.633453093497828</v>
      </c>
      <c r="F91" s="352">
        <v>13.971174836697752</v>
      </c>
      <c r="G91" s="104">
        <f t="shared" si="16"/>
        <v>1</v>
      </c>
      <c r="H91" s="235"/>
    </row>
    <row r="92" spans="1:8">
      <c r="A92" s="53" t="str">
        <f t="shared" si="15"/>
        <v/>
      </c>
      <c r="B92" s="134" t="str">
        <v>CL176</v>
      </c>
      <c r="C92" s="134" t="str">
        <v>Local exchanges general frames maintenance</v>
      </c>
      <c r="D92" s="57" t="s">
        <v>128</v>
      </c>
      <c r="E92" s="189">
        <v>10.423374201058268</v>
      </c>
      <c r="F92" s="223">
        <v>10.423374201058268</v>
      </c>
      <c r="G92" s="104" t="str">
        <f t="shared" si="16"/>
        <v/>
      </c>
      <c r="H92" s="235"/>
    </row>
    <row r="93" spans="1:8" ht="13.15">
      <c r="A93" s="53" t="str">
        <f t="shared" si="15"/>
        <v>Adjusted</v>
      </c>
      <c r="B93" s="134" t="str">
        <v>CL177</v>
      </c>
      <c r="C93" s="134" t="str">
        <v>Analogue line test equipment</v>
      </c>
      <c r="D93" s="57" t="s">
        <v>128</v>
      </c>
      <c r="E93" s="189">
        <v>21.06861679124405</v>
      </c>
      <c r="F93" s="352">
        <v>8.481715487277091</v>
      </c>
      <c r="G93" s="104">
        <f t="shared" si="16"/>
        <v>2</v>
      </c>
      <c r="H93" s="235"/>
    </row>
    <row r="94" spans="1:8">
      <c r="A94" s="53" t="str">
        <f t="shared" si="15"/>
        <v/>
      </c>
      <c r="B94" s="134" t="str">
        <v>CL178</v>
      </c>
      <c r="C94" s="134" t="str">
        <v>Dropwire capital &amp; analogue NTE</v>
      </c>
      <c r="D94" s="57" t="s">
        <v>128</v>
      </c>
      <c r="E94" s="189">
        <v>11.807271499897313</v>
      </c>
      <c r="F94" s="223">
        <v>11.807271499897313</v>
      </c>
      <c r="G94" s="104" t="str">
        <f t="shared" si="16"/>
        <v/>
      </c>
      <c r="H94" s="235"/>
    </row>
    <row r="95" spans="1:8">
      <c r="A95" s="53" t="str">
        <f t="shared" si="15"/>
        <v/>
      </c>
      <c r="B95" s="134" t="str">
        <v>CL180</v>
      </c>
      <c r="C95" s="134" t="str">
        <v>Analogue line drop maintenance</v>
      </c>
      <c r="D95" s="57" t="s">
        <v>128</v>
      </c>
      <c r="E95" s="189">
        <v>8.0895607760319024</v>
      </c>
      <c r="F95" s="223">
        <v>8.0895607760319024</v>
      </c>
      <c r="G95" s="104" t="str">
        <f t="shared" si="16"/>
        <v/>
      </c>
      <c r="H95" s="235"/>
    </row>
    <row r="96" spans="1:8" ht="13.15">
      <c r="A96" s="53" t="str">
        <f t="shared" si="15"/>
        <v>Adjusted</v>
      </c>
      <c r="B96" s="134" t="str">
        <v>CL183</v>
      </c>
      <c r="C96" s="134" t="str">
        <v>Analogue line cards</v>
      </c>
      <c r="D96" s="57" t="s">
        <v>128</v>
      </c>
      <c r="E96" s="189">
        <v>131.57361012875765</v>
      </c>
      <c r="F96" s="352">
        <v>12.694519464103875</v>
      </c>
      <c r="G96" s="104">
        <f t="shared" si="16"/>
        <v>3</v>
      </c>
      <c r="H96" s="235"/>
    </row>
    <row r="97" spans="1:8">
      <c r="A97" s="53" t="str">
        <f t="shared" si="15"/>
        <v/>
      </c>
      <c r="B97" s="134" t="str">
        <v>CL185</v>
      </c>
      <c r="C97" s="134" t="str">
        <v>Pair gain</v>
      </c>
      <c r="D97" s="57" t="s">
        <v>128</v>
      </c>
      <c r="E97" s="189">
        <v>13.550597963631782</v>
      </c>
      <c r="F97" s="223">
        <v>13.550597963631782</v>
      </c>
      <c r="G97" s="104" t="str">
        <f t="shared" si="16"/>
        <v/>
      </c>
      <c r="H97" s="235"/>
    </row>
    <row r="98" spans="1:8">
      <c r="A98" s="53" t="str">
        <f t="shared" si="15"/>
        <v/>
      </c>
      <c r="B98" s="134" t="str">
        <v>CL192</v>
      </c>
      <c r="C98" s="134" t="str">
        <v>NGA E-side Copper Capital</v>
      </c>
      <c r="D98" s="57" t="s">
        <v>128</v>
      </c>
      <c r="E98" s="189">
        <v>31.714712619676192</v>
      </c>
      <c r="F98" s="223">
        <v>31.714712619676192</v>
      </c>
      <c r="G98" s="104" t="str">
        <f t="shared" si="16"/>
        <v/>
      </c>
      <c r="H98" s="235"/>
    </row>
    <row r="99" spans="1:8">
      <c r="A99" s="53" t="str">
        <f t="shared" si="15"/>
        <v/>
      </c>
      <c r="B99" s="134" t="str">
        <v>CL197</v>
      </c>
      <c r="C99" s="134" t="str">
        <v>FTTC Development</v>
      </c>
      <c r="D99" s="57" t="s">
        <v>128</v>
      </c>
      <c r="E99" s="189">
        <v>9.2403570271942392</v>
      </c>
      <c r="F99" s="223">
        <v>9.2403570271942392</v>
      </c>
      <c r="G99" s="104" t="str">
        <f t="shared" si="16"/>
        <v/>
      </c>
      <c r="H99" s="235"/>
    </row>
    <row r="100" spans="1:8">
      <c r="A100" s="53" t="str">
        <f t="shared" si="15"/>
        <v/>
      </c>
      <c r="B100" s="134" t="str">
        <v>CL198</v>
      </c>
      <c r="C100" s="134" t="str">
        <v>FTTP Development</v>
      </c>
      <c r="D100" s="57" t="s">
        <v>128</v>
      </c>
      <c r="E100" s="189">
        <v>8.1409398351859323</v>
      </c>
      <c r="F100" s="223">
        <v>8.1409398351859323</v>
      </c>
      <c r="G100" s="104" t="str">
        <f t="shared" si="16"/>
        <v/>
      </c>
      <c r="H100" s="235"/>
    </row>
    <row r="101" spans="1:8" ht="13.15">
      <c r="A101" s="53" t="str">
        <f t="shared" si="15"/>
        <v>Adjusted</v>
      </c>
      <c r="B101" s="134" t="str">
        <v>CL570</v>
      </c>
      <c r="C101" s="134" t="str">
        <v>OR Service Centre - Provision Analogue/ISDN2</v>
      </c>
      <c r="D101" s="57" t="s">
        <v>128</v>
      </c>
      <c r="E101" s="189">
        <v>8.3643495521967175</v>
      </c>
      <c r="F101" s="352">
        <v>8.8935290855063442</v>
      </c>
      <c r="G101" s="104">
        <f t="shared" si="16"/>
        <v>7</v>
      </c>
      <c r="H101" s="235"/>
    </row>
    <row r="102" spans="1:8" ht="13.15">
      <c r="A102" s="53" t="str">
        <f t="shared" si="15"/>
        <v>Adjusted</v>
      </c>
      <c r="B102" s="134" t="str">
        <v>CL572</v>
      </c>
      <c r="C102" s="134" t="str">
        <v>OR Service Centre - Provision WLA</v>
      </c>
      <c r="D102" s="57" t="s">
        <v>128</v>
      </c>
      <c r="E102" s="189">
        <v>8.828480456124657</v>
      </c>
      <c r="F102" s="352">
        <v>6.6984455017301148</v>
      </c>
      <c r="G102" s="104">
        <f t="shared" si="16"/>
        <v>8</v>
      </c>
      <c r="H102" s="235"/>
    </row>
    <row r="103" spans="1:8">
      <c r="A103" s="53" t="str">
        <f t="shared" si="15"/>
        <v/>
      </c>
      <c r="B103" s="134" t="str">
        <v>CL574</v>
      </c>
      <c r="C103" s="134" t="str">
        <v>Service Centre - Provision  NGA</v>
      </c>
      <c r="D103" s="57" t="s">
        <v>128</v>
      </c>
      <c r="E103" s="189">
        <v>14.771745538614502</v>
      </c>
      <c r="F103" s="223">
        <v>14.771745538614502</v>
      </c>
      <c r="G103" s="104" t="str">
        <f t="shared" si="16"/>
        <v/>
      </c>
      <c r="H103" s="235"/>
    </row>
    <row r="104" spans="1:8" ht="13.15">
      <c r="A104" s="53" t="str">
        <f t="shared" si="15"/>
        <v>Adjusted</v>
      </c>
      <c r="B104" s="134" t="str">
        <v>CL575</v>
      </c>
      <c r="C104" s="134" t="str">
        <v>OR Service Centre - Assurance Analogue/ISDN2</v>
      </c>
      <c r="D104" s="57" t="s">
        <v>128</v>
      </c>
      <c r="E104" s="189">
        <v>7.568051145306943</v>
      </c>
      <c r="F104" s="352">
        <v>6.0907074306900224</v>
      </c>
      <c r="G104" s="104">
        <f t="shared" si="16"/>
        <v>9</v>
      </c>
      <c r="H104" s="235"/>
    </row>
    <row r="105" spans="1:8" ht="13.15">
      <c r="A105" s="53" t="str">
        <f t="shared" si="15"/>
        <v>Adjusted</v>
      </c>
      <c r="B105" s="134" t="str">
        <v>CL577</v>
      </c>
      <c r="C105" s="134" t="str">
        <v>OR Service Centre - Assurance WLA</v>
      </c>
      <c r="D105" s="57" t="s">
        <v>128</v>
      </c>
      <c r="E105" s="189">
        <v>9.2320124933708581</v>
      </c>
      <c r="F105" s="352">
        <v>7.9692898080736567</v>
      </c>
      <c r="G105" s="104">
        <f t="shared" si="16"/>
        <v>10</v>
      </c>
      <c r="H105" s="235"/>
    </row>
    <row r="106" spans="1:8">
      <c r="A106" s="53" t="str">
        <f t="shared" si="15"/>
        <v/>
      </c>
      <c r="B106" s="134" t="str">
        <v>CL579</v>
      </c>
      <c r="C106" s="134" t="str">
        <v>Service Centre - Assurance  NGA</v>
      </c>
      <c r="D106" s="57" t="s">
        <v>128</v>
      </c>
      <c r="E106" s="189">
        <v>8.7416504883218504</v>
      </c>
      <c r="F106" s="223">
        <v>8.7416504883218504</v>
      </c>
      <c r="G106" s="104" t="str">
        <f t="shared" si="16"/>
        <v/>
      </c>
      <c r="H106" s="235"/>
    </row>
    <row r="107" spans="1:8">
      <c r="A107" s="53" t="str">
        <f t="shared" si="15"/>
        <v/>
      </c>
      <c r="B107" s="134" t="str">
        <v>CL590</v>
      </c>
      <c r="C107" s="134" t="str">
        <v>Service Level Guarantees</v>
      </c>
      <c r="D107" s="57" t="s">
        <v>128</v>
      </c>
      <c r="E107" s="189">
        <v>5.8367083210965935</v>
      </c>
      <c r="F107" s="223">
        <v>5.8367083210965935</v>
      </c>
      <c r="G107" s="104" t="str">
        <f t="shared" si="16"/>
        <v/>
      </c>
      <c r="H107" s="235"/>
    </row>
    <row r="108" spans="1:8">
      <c r="A108" s="53" t="str">
        <f t="shared" si="15"/>
        <v/>
      </c>
      <c r="B108" s="134" t="str">
        <v>CL600</v>
      </c>
      <c r="C108" s="134" t="str">
        <v>Other WLA</v>
      </c>
      <c r="D108" s="57" t="s">
        <v>128</v>
      </c>
      <c r="E108" s="189">
        <v>33.457068233679607</v>
      </c>
      <c r="F108" s="223">
        <v>33.457068233679607</v>
      </c>
      <c r="G108" s="104" t="str">
        <f t="shared" si="16"/>
        <v/>
      </c>
      <c r="H108" s="235"/>
    </row>
    <row r="109" spans="1:8">
      <c r="A109" s="53" t="str">
        <f t="shared" si="15"/>
        <v/>
      </c>
      <c r="B109" s="134" t="str">
        <v>CL950</v>
      </c>
      <c r="C109" s="134" t="str">
        <v>GEA Access Fibre Spine</v>
      </c>
      <c r="D109" s="57" t="s">
        <v>128</v>
      </c>
      <c r="E109" s="189">
        <v>27.354434421746976</v>
      </c>
      <c r="F109" s="223">
        <v>27.354434421746976</v>
      </c>
      <c r="G109" s="104" t="str">
        <f t="shared" si="16"/>
        <v/>
      </c>
      <c r="H109" s="235"/>
    </row>
    <row r="110" spans="1:8">
      <c r="A110" s="53" t="str">
        <f t="shared" si="15"/>
        <v/>
      </c>
      <c r="B110" s="134" t="str">
        <v>CL951</v>
      </c>
      <c r="C110" s="134" t="str">
        <v>GEA Distribution Fibre</v>
      </c>
      <c r="D110" s="57" t="s">
        <v>128</v>
      </c>
      <c r="E110" s="189">
        <v>32.287829050518596</v>
      </c>
      <c r="F110" s="223">
        <v>32.287829050518596</v>
      </c>
      <c r="G110" s="104" t="str">
        <f t="shared" si="16"/>
        <v/>
      </c>
      <c r="H110" s="235"/>
    </row>
    <row r="111" spans="1:8">
      <c r="A111" s="53" t="str">
        <f t="shared" si="15"/>
        <v/>
      </c>
      <c r="B111" s="134" t="str">
        <v>CL952</v>
      </c>
      <c r="C111" s="134" t="str">
        <v>GEA Electronics</v>
      </c>
      <c r="D111" s="57" t="s">
        <v>128</v>
      </c>
      <c r="E111" s="189">
        <v>10.486049400643607</v>
      </c>
      <c r="F111" s="223">
        <v>10.486049400643607</v>
      </c>
      <c r="G111" s="104" t="str">
        <f t="shared" si="16"/>
        <v/>
      </c>
      <c r="H111" s="235"/>
    </row>
    <row r="112" spans="1:8">
      <c r="A112" s="53" t="str">
        <f t="shared" si="15"/>
        <v/>
      </c>
      <c r="B112" s="134" t="str">
        <v>CL953</v>
      </c>
      <c r="C112" s="134" t="str">
        <v>GEA DSLAM &amp; Cabinets</v>
      </c>
      <c r="D112" s="57" t="s">
        <v>128</v>
      </c>
      <c r="E112" s="189">
        <v>13.738736857917774</v>
      </c>
      <c r="F112" s="223">
        <v>13.738736857917774</v>
      </c>
      <c r="G112" s="104" t="str">
        <f t="shared" si="16"/>
        <v/>
      </c>
      <c r="H112" s="235"/>
    </row>
    <row r="113" spans="1:8">
      <c r="A113" s="53" t="str">
        <f t="shared" si="15"/>
        <v/>
      </c>
      <c r="B113" s="134" t="str">
        <v>CL954</v>
      </c>
      <c r="C113" s="134" t="str">
        <v>GEA Customer Site Installation</v>
      </c>
      <c r="D113" s="57" t="s">
        <v>128</v>
      </c>
      <c r="E113" s="189">
        <v>9.8973903050239471</v>
      </c>
      <c r="F113" s="223">
        <v>9.8973903050239471</v>
      </c>
      <c r="G113" s="104" t="str">
        <f t="shared" si="16"/>
        <v/>
      </c>
      <c r="H113" s="235"/>
    </row>
    <row r="114" spans="1:8">
      <c r="A114" s="53" t="str">
        <f t="shared" si="15"/>
        <v/>
      </c>
      <c r="B114" s="134" t="str">
        <v>CL955</v>
      </c>
      <c r="C114" s="134" t="str">
        <v>GEA FTTC Repairs</v>
      </c>
      <c r="D114" s="57" t="s">
        <v>128</v>
      </c>
      <c r="E114" s="189">
        <v>9.034574729585664</v>
      </c>
      <c r="F114" s="223">
        <v>9.034574729585664</v>
      </c>
      <c r="G114" s="104" t="str">
        <f t="shared" si="16"/>
        <v/>
      </c>
      <c r="H114" s="235"/>
    </row>
    <row r="115" spans="1:8">
      <c r="A115" s="53" t="str">
        <f t="shared" si="15"/>
        <v/>
      </c>
      <c r="B115" s="134" t="str">
        <v>CL956</v>
      </c>
      <c r="C115" s="134" t="str">
        <v>GEA FTTP Repairs</v>
      </c>
      <c r="D115" s="57" t="s">
        <v>128</v>
      </c>
      <c r="E115" s="189">
        <v>12.838967180591927</v>
      </c>
      <c r="F115" s="223">
        <v>12.838967180591927</v>
      </c>
      <c r="G115" s="104" t="str">
        <f t="shared" si="16"/>
        <v/>
      </c>
      <c r="H115" s="235"/>
    </row>
    <row r="116" spans="1:8">
      <c r="A116" s="53" t="str">
        <f t="shared" si="15"/>
        <v/>
      </c>
      <c r="B116" s="134" t="str">
        <v>CL957</v>
      </c>
      <c r="C116" s="134" t="str">
        <v>GEA FTTP Provisions</v>
      </c>
      <c r="D116" s="57" t="s">
        <v>128</v>
      </c>
      <c r="E116" s="189">
        <v>5.8326378416513442</v>
      </c>
      <c r="F116" s="223">
        <v>5.8326378416513442</v>
      </c>
      <c r="G116" s="104" t="str">
        <f t="shared" si="16"/>
        <v/>
      </c>
      <c r="H116" s="235"/>
    </row>
    <row r="117" spans="1:8">
      <c r="A117" s="53" t="str">
        <f t="shared" si="15"/>
        <v/>
      </c>
      <c r="B117" s="134" t="str">
        <v>CL958</v>
      </c>
      <c r="C117" s="134" t="str">
        <v>GEA FTTC Provisions</v>
      </c>
      <c r="D117" s="57" t="s">
        <v>128</v>
      </c>
      <c r="E117" s="189">
        <v>22.6357706887921</v>
      </c>
      <c r="F117" s="223">
        <v>22.6357706887921</v>
      </c>
      <c r="G117" s="104" t="str">
        <f t="shared" si="16"/>
        <v/>
      </c>
      <c r="H117" s="235"/>
    </row>
    <row r="118" spans="1:8">
      <c r="A118" s="53" t="str">
        <f t="shared" si="15"/>
        <v/>
      </c>
      <c r="B118" s="134" t="str">
        <v>CL998</v>
      </c>
      <c r="C118" s="134" t="str">
        <v>Fibre Rollout Funding</v>
      </c>
      <c r="D118" s="57" t="s">
        <v>128</v>
      </c>
      <c r="E118" s="189">
        <v>-40.076311419466826</v>
      </c>
      <c r="F118" s="223">
        <v>-40.076311419466826</v>
      </c>
      <c r="G118" s="104" t="str">
        <f t="shared" si="16"/>
        <v/>
      </c>
      <c r="H118" s="235"/>
    </row>
    <row r="119" spans="1:8">
      <c r="A119" s="53" t="str">
        <f t="shared" si="15"/>
        <v/>
      </c>
      <c r="B119" s="134" t="str">
        <v>CL999</v>
      </c>
      <c r="C119" s="134" t="str">
        <v>BDUK Funding</v>
      </c>
      <c r="D119" s="57" t="s">
        <v>128</v>
      </c>
      <c r="E119" s="189">
        <v>-204.352867944271</v>
      </c>
      <c r="F119" s="223">
        <v>-204.352867944271</v>
      </c>
      <c r="G119" s="104" t="str">
        <f t="shared" si="16"/>
        <v/>
      </c>
      <c r="H119" s="235"/>
    </row>
    <row r="120" spans="1:8" ht="13.15">
      <c r="A120" s="53" t="str">
        <f t="shared" si="15"/>
        <v>Adjusted</v>
      </c>
      <c r="B120" s="134" t="str">
        <v>CN853</v>
      </c>
      <c r="C120" s="134" t="str">
        <v>Combi Card and MSAN Access - Voice</v>
      </c>
      <c r="D120" s="57" t="s">
        <v>128</v>
      </c>
      <c r="E120" s="189">
        <v>15.957229661770919</v>
      </c>
      <c r="F120" s="352">
        <v>11.348756154214461</v>
      </c>
      <c r="G120" s="104">
        <f t="shared" si="16"/>
        <v>4</v>
      </c>
      <c r="H120" s="235"/>
    </row>
    <row r="121" spans="1:8">
      <c r="A121" s="53" t="str">
        <f t="shared" si="15"/>
        <v/>
      </c>
      <c r="B121" s="134" t="str">
        <v>CN855</v>
      </c>
      <c r="C121" s="134" t="str">
        <v>iNode features</v>
      </c>
      <c r="D121" s="57" t="s">
        <v>128</v>
      </c>
      <c r="E121" s="189">
        <v>10.453162133200319</v>
      </c>
      <c r="F121" s="223">
        <v>10.453162133200319</v>
      </c>
      <c r="G121" s="104" t="str">
        <f t="shared" si="16"/>
        <v/>
      </c>
      <c r="H121" s="235"/>
    </row>
    <row r="122" spans="1:8">
      <c r="A122" s="53" t="str">
        <f t="shared" si="15"/>
        <v/>
      </c>
      <c r="B122" s="134" t="str">
        <v>CO292</v>
      </c>
      <c r="C122" s="134" t="str">
        <v>Caller Display</v>
      </c>
      <c r="D122" s="57" t="s">
        <v>128</v>
      </c>
      <c r="E122" s="189">
        <v>139.51649330104593</v>
      </c>
      <c r="F122" s="223">
        <v>139.51649330104593</v>
      </c>
      <c r="G122" s="104" t="str">
        <f t="shared" si="16"/>
        <v/>
      </c>
      <c r="H122" s="235"/>
    </row>
    <row r="123" spans="1:8">
      <c r="A123" s="53" t="str">
        <f t="shared" si="15"/>
        <v/>
      </c>
      <c r="B123" s="134" t="str">
        <v>CO293</v>
      </c>
      <c r="C123" s="134" t="str">
        <v>Network Features</v>
      </c>
      <c r="D123" s="57" t="s">
        <v>128</v>
      </c>
      <c r="E123" s="189">
        <v>109.86844800672378</v>
      </c>
      <c r="F123" s="223">
        <v>109.86844800672378</v>
      </c>
      <c r="G123" s="104" t="str">
        <f t="shared" si="16"/>
        <v/>
      </c>
      <c r="H123" s="235"/>
    </row>
    <row r="124" spans="1:8">
      <c r="A124" s="53" t="str">
        <f t="shared" si="15"/>
        <v/>
      </c>
      <c r="B124" s="134" t="str">
        <v>CO801</v>
      </c>
      <c r="C124" s="134" t="str">
        <v>Ofcom Licence Fee Openreach</v>
      </c>
      <c r="D124" s="57" t="s">
        <v>128</v>
      </c>
      <c r="E124" s="189">
        <v>2.8899981791349307</v>
      </c>
      <c r="F124" s="223">
        <v>2.8899981791349307</v>
      </c>
      <c r="G124" s="104" t="str">
        <f t="shared" si="16"/>
        <v/>
      </c>
      <c r="H124" s="235"/>
    </row>
    <row r="125" spans="1:8">
      <c r="A125" s="53" t="str">
        <f t="shared" si="15"/>
        <v/>
      </c>
      <c r="B125" s="134" t="str">
        <v>CO989</v>
      </c>
      <c r="C125" s="134" t="str">
        <v>Special Fault Investigation</v>
      </c>
      <c r="D125" s="57" t="s">
        <v>128</v>
      </c>
      <c r="E125" s="189">
        <v>8.2612749530302381</v>
      </c>
      <c r="F125" s="223">
        <v>8.2612749530302381</v>
      </c>
      <c r="G125" s="104" t="str">
        <f t="shared" si="16"/>
        <v/>
      </c>
      <c r="H125" s="235"/>
    </row>
    <row r="126" spans="1:8">
      <c r="A126" s="53" t="str">
        <f t="shared" si="15"/>
        <v/>
      </c>
      <c r="B126" s="134" t="str">
        <v>CP502</v>
      </c>
      <c r="C126" s="134" t="str">
        <v>Openreach sales product management</v>
      </c>
      <c r="D126" s="57" t="s">
        <v>128</v>
      </c>
      <c r="E126" s="189">
        <v>8.7788842830278586</v>
      </c>
      <c r="F126" s="223">
        <v>8.7788842830278586</v>
      </c>
      <c r="G126" s="104" t="str">
        <f t="shared" si="16"/>
        <v/>
      </c>
      <c r="H126" s="235"/>
    </row>
    <row r="127" spans="1:8" ht="13.15">
      <c r="A127" s="53" t="str">
        <f t="shared" si="15"/>
        <v>Adjusted</v>
      </c>
      <c r="B127" s="134" t="str">
        <v>CT134</v>
      </c>
      <c r="C127" s="134" t="str">
        <v>Co-mingling power &amp; vent</v>
      </c>
      <c r="D127" s="57" t="s">
        <v>128</v>
      </c>
      <c r="E127" s="189">
        <v>25.701953365262412</v>
      </c>
      <c r="F127" s="352">
        <v>16.014049780726733</v>
      </c>
      <c r="G127" s="104">
        <f t="shared" si="16"/>
        <v>6</v>
      </c>
      <c r="H127" s="235"/>
    </row>
    <row r="128" spans="1:8">
      <c r="A128" s="53" t="str">
        <f t="shared" si="15"/>
        <v/>
      </c>
      <c r="B128" s="134" t="str">
        <v>CW900</v>
      </c>
      <c r="C128" s="134" t="str">
        <v>Openreach copper</v>
      </c>
      <c r="D128" s="57" t="s">
        <v>128</v>
      </c>
      <c r="E128" s="189">
        <v>0</v>
      </c>
      <c r="F128" s="223">
        <v>0</v>
      </c>
      <c r="G128" s="104" t="str">
        <f t="shared" si="16"/>
        <v/>
      </c>
      <c r="H128" s="235"/>
    </row>
    <row r="129" spans="1:38">
      <c r="A129" s="53" t="str">
        <f t="shared" si="15"/>
        <v/>
      </c>
      <c r="B129" s="134" t="str">
        <v>CO254</v>
      </c>
      <c r="C129" s="134" t="str">
        <v>OR Project Services</v>
      </c>
      <c r="D129" s="57" t="s">
        <v>128</v>
      </c>
      <c r="E129" s="189">
        <v>6.6346041250113004</v>
      </c>
      <c r="F129" s="223">
        <v>6.6346041250113004</v>
      </c>
      <c r="G129" s="104" t="str">
        <f t="shared" si="16"/>
        <v/>
      </c>
      <c r="H129" s="235"/>
    </row>
    <row r="130" spans="1:38">
      <c r="A130" s="53" t="str">
        <f t="shared" si="15"/>
        <v/>
      </c>
      <c r="B130" s="134" t="str">
        <v>CW901</v>
      </c>
      <c r="C130" s="134" t="str">
        <v>Openreach non copper</v>
      </c>
      <c r="D130" s="57" t="s">
        <v>128</v>
      </c>
      <c r="E130" s="189">
        <v>0</v>
      </c>
      <c r="F130" s="223">
        <v>0</v>
      </c>
      <c r="G130" s="104" t="str">
        <f t="shared" si="16"/>
        <v/>
      </c>
      <c r="H130" s="235"/>
    </row>
    <row r="131" spans="1:38">
      <c r="B131" s="57"/>
      <c r="C131" s="57"/>
      <c r="D131" s="57"/>
      <c r="E131" s="52" t="s">
        <v>769</v>
      </c>
      <c r="F131" s="52" t="s">
        <v>770</v>
      </c>
      <c r="G131" s="57"/>
      <c r="H131" s="235"/>
      <c r="I131" s="53"/>
    </row>
    <row r="132" spans="1:38">
      <c r="B132" s="57"/>
      <c r="C132" s="57"/>
      <c r="D132" s="57"/>
      <c r="E132" s="57"/>
      <c r="F132" s="53" t="s">
        <v>520</v>
      </c>
      <c r="G132" s="66"/>
      <c r="I132" s="53"/>
    </row>
    <row r="133" spans="1:38">
      <c r="C133" s="53"/>
      <c r="G133" s="53"/>
      <c r="H133" s="159"/>
    </row>
    <row r="135" spans="1:38" ht="15">
      <c r="B135" s="50"/>
      <c r="C135" s="50" t="s">
        <v>178</v>
      </c>
      <c r="D135" s="50"/>
      <c r="E135" s="97" t="s">
        <v>294</v>
      </c>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row>
    <row r="136" spans="1:38" s="132" customFormat="1" ht="34.9">
      <c r="B136" s="61" t="s">
        <v>311</v>
      </c>
      <c r="C136" s="129" t="s">
        <v>126</v>
      </c>
      <c r="D136" s="129" t="s">
        <v>78</v>
      </c>
      <c r="E136" s="129" t="str">
        <f t="array" ref="E136:AK136">TRANSPOSE([4]!ASSET_NAME_LIST)</f>
        <v>Accommodation Plant (Land Lord)</v>
      </c>
      <c r="F136" s="129" t="str">
        <v>Access: Duct</v>
      </c>
      <c r="G136" s="129" t="str">
        <v>Access: Copper</v>
      </c>
      <c r="H136" s="129" t="str">
        <v>General Computers</v>
      </c>
      <c r="I136" s="129" t="str">
        <v>Access: Fibre &amp; Rad</v>
      </c>
      <c r="J136" s="129" t="str">
        <v>Core Transmission: Cable &amp; Other</v>
      </c>
      <c r="K136" s="129" t="str">
        <v>Local Exchanges: Digital</v>
      </c>
      <c r="L136" s="129" t="str">
        <v>Accommodation Plant Net</v>
      </c>
      <c r="M136" s="129" t="str">
        <v>Network Power</v>
      </c>
      <c r="N136" s="129" t="str">
        <v>Software</v>
      </c>
      <c r="O136" s="129" t="str">
        <v>Buildings</v>
      </c>
      <c r="P136" s="129" t="str">
        <v>Core Transmission: Duct</v>
      </c>
      <c r="Q136" s="129" t="str">
        <v>Main Exchanges</v>
      </c>
      <c r="R136" s="129" t="str">
        <v>Capital Misc.</v>
      </c>
      <c r="S136" s="129" t="str">
        <v>Apparatus</v>
      </c>
      <c r="T136" s="129" t="str">
        <v>Motor Transport</v>
      </c>
      <c r="U136" s="129" t="str">
        <v>Cellular &amp; Other</v>
      </c>
      <c r="V136" s="129" t="str">
        <v>Land</v>
      </c>
      <c r="W136" s="129" t="str">
        <v>Intelligent Networks</v>
      </c>
      <c r="X136" s="129" t="str">
        <v>21 Century Network</v>
      </c>
      <c r="Y136" s="129" t="str">
        <v>Office Machines</v>
      </c>
      <c r="Z136" s="129" t="str">
        <v>Other Non-Voice Plant</v>
      </c>
      <c r="AA136" s="129" t="str">
        <v>Private Circuits &amp; SMDS</v>
      </c>
      <c r="AB136" s="129" t="str">
        <v>Other Investments</v>
      </c>
      <c r="AC136" s="129" t="str">
        <v>Materials Awaiting Install</v>
      </c>
      <c r="AD136" s="129" t="str">
        <v>Non Curr Assets</v>
      </c>
      <c r="AE136" s="129">
        <v>0</v>
      </c>
      <c r="AF136" s="129">
        <v>0</v>
      </c>
      <c r="AG136" s="129">
        <v>0</v>
      </c>
      <c r="AH136" s="129">
        <v>0</v>
      </c>
      <c r="AI136" s="129">
        <v>0</v>
      </c>
      <c r="AJ136" s="129">
        <v>0</v>
      </c>
      <c r="AK136" s="129">
        <v>0</v>
      </c>
    </row>
    <row r="137" spans="1:38">
      <c r="B137" s="134" t="str">
        <f t="array" ref="B137:B190">Comp_code</f>
        <v>CF187</v>
      </c>
      <c r="C137" s="134" t="str">
        <f t="array" ref="C137:C190">Component_list</f>
        <v>MPF Line Testing Systems</v>
      </c>
      <c r="D137" s="134" t="s">
        <v>93</v>
      </c>
      <c r="E137" s="135">
        <f>IF(OR($B137=0,E$136=0),0,(INDEX([4]!BY1617_asset_utilisation,MATCH($B137,[4]!COMPONENT_CODE_LIST,0),MATCH(E$136,[4]!ASSET_NAME_LIST,0))))</f>
        <v>1.1447249570942044E-3</v>
      </c>
      <c r="F137" s="135">
        <f>IF(OR($B137=0,F$136=0),0,(INDEX([4]!BY1617_asset_utilisation,MATCH($B137,[4]!COMPONENT_CODE_LIST,0),MATCH(F$136,[4]!ASSET_NAME_LIST,0))))</f>
        <v>0</v>
      </c>
      <c r="G137" s="135">
        <f>IF(OR($B137=0,G$136=0),0,(INDEX([4]!BY1617_asset_utilisation,MATCH($B137,[4]!COMPONENT_CODE_LIST,0),MATCH(G$136,[4]!ASSET_NAME_LIST,0))))</f>
        <v>0.12584588438773411</v>
      </c>
      <c r="H137" s="135">
        <f>IF(OR($B137=0,H$136=0),0,(INDEX([4]!BY1617_asset_utilisation,MATCH($B137,[4]!COMPONENT_CODE_LIST,0),MATCH(H$136,[4]!ASSET_NAME_LIST,0))))</f>
        <v>6.3316410217611674E-3</v>
      </c>
      <c r="I137" s="135">
        <f>IF(OR($B137=0,I$136=0),0,(INDEX([4]!BY1617_asset_utilisation,MATCH($B137,[4]!COMPONENT_CODE_LIST,0),MATCH(I$136,[4]!ASSET_NAME_LIST,0))))</f>
        <v>1.1971462665777413E-6</v>
      </c>
      <c r="J137" s="135">
        <f>IF(OR($B137=0,J$136=0),0,(INDEX([4]!BY1617_asset_utilisation,MATCH($B137,[4]!COMPONENT_CODE_LIST,0),MATCH(J$136,[4]!ASSET_NAME_LIST,0))))</f>
        <v>3.7252974917213436E-7</v>
      </c>
      <c r="K137" s="135">
        <f>IF(OR($B137=0,K$136=0),0,(INDEX([4]!BY1617_asset_utilisation,MATCH($B137,[4]!COMPONENT_CODE_LIST,0),MATCH(K$136,[4]!ASSET_NAME_LIST,0))))</f>
        <v>2.8106567877485527E-4</v>
      </c>
      <c r="L137" s="135">
        <f>IF(OR($B137=0,L$136=0),0,(INDEX([4]!BY1617_asset_utilisation,MATCH($B137,[4]!COMPONENT_CODE_LIST,0),MATCH(L$136,[4]!ASSET_NAME_LIST,0))))</f>
        <v>3.9550170950722392E-2</v>
      </c>
      <c r="M137" s="135">
        <f>IF(OR($B137=0,M$136=0),0,(INDEX([4]!BY1617_asset_utilisation,MATCH($B137,[4]!COMPONENT_CODE_LIST,0),MATCH(M$136,[4]!ASSET_NAME_LIST,0))))</f>
        <v>2.5931608719684203E-2</v>
      </c>
      <c r="N137" s="135">
        <f>IF(OR($B137=0,N$136=0),0,(INDEX([4]!BY1617_asset_utilisation,MATCH($B137,[4]!COMPONENT_CODE_LIST,0),MATCH(N$136,[4]!ASSET_NAME_LIST,0))))</f>
        <v>2.4622905919174948E-2</v>
      </c>
      <c r="O137" s="135">
        <f>IF(OR($B137=0,O$136=0),0,(INDEX([4]!BY1617_asset_utilisation,MATCH($B137,[4]!COMPONENT_CODE_LIST,0),MATCH(O$136,[4]!ASSET_NAME_LIST,0))))</f>
        <v>2.0288380533611977E-3</v>
      </c>
      <c r="P137" s="135">
        <f>IF(OR($B137=0,P$136=0),0,(INDEX([4]!BY1617_asset_utilisation,MATCH($B137,[4]!COMPONENT_CODE_LIST,0),MATCH(P$136,[4]!ASSET_NAME_LIST,0))))</f>
        <v>0</v>
      </c>
      <c r="Q137" s="135">
        <f>IF(OR($B137=0,Q$136=0),0,(INDEX([4]!BY1617_asset_utilisation,MATCH($B137,[4]!COMPONENT_CODE_LIST,0),MATCH(Q$136,[4]!ASSET_NAME_LIST,0))))</f>
        <v>-2.7675754920896637E-5</v>
      </c>
      <c r="R137" s="135">
        <f>IF(OR($B137=0,R$136=0),0,(INDEX([4]!BY1617_asset_utilisation,MATCH($B137,[4]!COMPONENT_CODE_LIST,0),MATCH(R$136,[4]!ASSET_NAME_LIST,0))))</f>
        <v>0.77148194273679338</v>
      </c>
      <c r="S137" s="135">
        <f>IF(OR($B137=0,S$136=0),0,(INDEX([4]!BY1617_asset_utilisation,MATCH($B137,[4]!COMPONENT_CODE_LIST,0),MATCH(S$136,[4]!ASSET_NAME_LIST,0))))</f>
        <v>2.3796385781890324E-5</v>
      </c>
      <c r="T137" s="135">
        <f>IF(OR($B137=0,T$136=0),0,(INDEX([4]!BY1617_asset_utilisation,MATCH($B137,[4]!COMPONENT_CODE_LIST,0),MATCH(T$136,[4]!ASSET_NAME_LIST,0))))</f>
        <v>8.53305010227585E-4</v>
      </c>
      <c r="U137" s="135">
        <f>IF(OR($B137=0,U$136=0),0,(INDEX([4]!BY1617_asset_utilisation,MATCH($B137,[4]!COMPONENT_CODE_LIST,0),MATCH(U$136,[4]!ASSET_NAME_LIST,0))))</f>
        <v>0</v>
      </c>
      <c r="V137" s="135">
        <f>IF(OR($B137=0,V$136=0),0,(INDEX([4]!BY1617_asset_utilisation,MATCH($B137,[4]!COMPONENT_CODE_LIST,0),MATCH(V$136,[4]!ASSET_NAME_LIST,0))))</f>
        <v>3.64480665681067E-5</v>
      </c>
      <c r="W137" s="135">
        <f>IF(OR($B137=0,W$136=0),0,(INDEX([4]!BY1617_asset_utilisation,MATCH($B137,[4]!COMPONENT_CODE_LIST,0),MATCH(W$136,[4]!ASSET_NAME_LIST,0))))</f>
        <v>0</v>
      </c>
      <c r="X137" s="135">
        <f>IF(OR($B137=0,X$136=0),0,(INDEX([4]!BY1617_asset_utilisation,MATCH($B137,[4]!COMPONENT_CODE_LIST,0),MATCH(X$136,[4]!ASSET_NAME_LIST,0))))</f>
        <v>1.1619640113097998E-4</v>
      </c>
      <c r="Y137" s="135">
        <f>IF(OR($B137=0,Y$136=0),0,(INDEX([4]!BY1617_asset_utilisation,MATCH($B137,[4]!COMPONENT_CODE_LIST,0),MATCH(Y$136,[4]!ASSET_NAME_LIST,0))))</f>
        <v>2.269431449050039E-5</v>
      </c>
      <c r="Z137" s="135">
        <f>IF(OR($B137=0,Z$136=0),0,(INDEX([4]!BY1617_asset_utilisation,MATCH($B137,[4]!COMPONENT_CODE_LIST,0),MATCH(Z$136,[4]!ASSET_NAME_LIST,0))))</f>
        <v>4.3461290315766554E-7</v>
      </c>
      <c r="AA137" s="135">
        <f>IF(OR($B137=0,AA$136=0),0,(INDEX([4]!BY1617_asset_utilisation,MATCH($B137,[4]!COMPONENT_CODE_LIST,0),MATCH(AA$136,[4]!ASSET_NAME_LIST,0))))</f>
        <v>1.7906509646628061E-8</v>
      </c>
      <c r="AB137" s="135">
        <f>IF(OR($B137=0,AB$136=0),0,(INDEX([4]!BY1617_asset_utilisation,MATCH($B137,[4]!COMPONENT_CODE_LIST,0),MATCH(AB$136,[4]!ASSET_NAME_LIST,0))))</f>
        <v>7.1269250908458535E-7</v>
      </c>
      <c r="AC137" s="135">
        <f>IF(OR($B137=0,AC$136=0),0,(INDEX([4]!BY1617_asset_utilisation,MATCH($B137,[4]!COMPONENT_CODE_LIST,0),MATCH(AC$136,[4]!ASSET_NAME_LIST,0))))</f>
        <v>1.7463520043542106E-3</v>
      </c>
      <c r="AD137" s="135">
        <f>IF(OR($B137=0,AD$136=0),0,(INDEX([4]!BY1617_asset_utilisation,MATCH($B137,[4]!COMPONENT_CODE_LIST,0),MATCH(AD$136,[4]!ASSET_NAME_LIST,0))))</f>
        <v>7.3662593294464705E-6</v>
      </c>
      <c r="AE137" s="135">
        <f>IF(OR($B137=0,AE$136=0),0,(INDEX([4]!BY1617_asset_utilisation,MATCH($B137,[4]!COMPONENT_CODE_LIST,0),MATCH(AE$136,[4]!ASSET_NAME_LIST,0))))</f>
        <v>0</v>
      </c>
      <c r="AF137" s="135">
        <f>IF(OR($B137=0,AF$136=0),0,(INDEX([4]!BY1617_asset_utilisation,MATCH($B137,[4]!COMPONENT_CODE_LIST,0),MATCH(AF$136,[4]!ASSET_NAME_LIST,0))))</f>
        <v>0</v>
      </c>
      <c r="AG137" s="135">
        <f>IF(OR($B137=0,AG$136=0),0,(INDEX([4]!BY1617_asset_utilisation,MATCH($B137,[4]!COMPONENT_CODE_LIST,0),MATCH(AG$136,[4]!ASSET_NAME_LIST,0))))</f>
        <v>0</v>
      </c>
      <c r="AH137" s="135">
        <f>IF(OR($B137=0,AH$136=0),0,(INDEX([4]!BY1617_asset_utilisation,MATCH($B137,[4]!COMPONENT_CODE_LIST,0),MATCH(AH$136,[4]!ASSET_NAME_LIST,0))))</f>
        <v>0</v>
      </c>
      <c r="AI137" s="135">
        <f>IF(OR($B137=0,AI$136=0),0,(INDEX([4]!BY1617_asset_utilisation,MATCH($B137,[4]!COMPONENT_CODE_LIST,0),MATCH(AI$136,[4]!ASSET_NAME_LIST,0))))</f>
        <v>0</v>
      </c>
      <c r="AJ137" s="135">
        <f>IF(OR($B137=0,AJ$136=0),0,(INDEX([4]!BY1617_asset_utilisation,MATCH($B137,[4]!COMPONENT_CODE_LIST,0),MATCH(AJ$136,[4]!ASSET_NAME_LIST,0))))</f>
        <v>0</v>
      </c>
      <c r="AK137" s="135">
        <f>IF(OR($B137=0,AK$136=0),0,(INDEX([4]!BY1617_asset_utilisation,MATCH($B137,[4]!COMPONENT_CODE_LIST,0),MATCH(AK$136,[4]!ASSET_NAME_LIST,0))))</f>
        <v>0</v>
      </c>
      <c r="AL137" s="317" t="b">
        <f>IF($B137=0,0,ROUND(SUM(E137:AK137),2)=1)</f>
        <v>1</v>
      </c>
    </row>
    <row r="138" spans="1:38">
      <c r="B138" s="134" t="str">
        <v>CK981</v>
      </c>
      <c r="C138" s="134" t="str">
        <v>Openreach time related charges</v>
      </c>
      <c r="D138" s="134" t="s">
        <v>93</v>
      </c>
      <c r="E138" s="135">
        <f>IF(OR($B138=0,E$136=0),0,(INDEX([4]!BY1617_asset_utilisation,MATCH($B138,[4]!COMPONENT_CODE_LIST,0),MATCH(E$136,[4]!ASSET_NAME_LIST,0))))</f>
        <v>1.6975973117169585E-2</v>
      </c>
      <c r="F138" s="135">
        <f>IF(OR($B138=0,F$136=0),0,(INDEX([4]!BY1617_asset_utilisation,MATCH($B138,[4]!COMPONENT_CODE_LIST,0),MATCH(F$136,[4]!ASSET_NAME_LIST,0))))</f>
        <v>0</v>
      </c>
      <c r="G138" s="135">
        <f>IF(OR($B138=0,G$136=0),0,(INDEX([4]!BY1617_asset_utilisation,MATCH($B138,[4]!COMPONENT_CODE_LIST,0),MATCH(G$136,[4]!ASSET_NAME_LIST,0))))</f>
        <v>0</v>
      </c>
      <c r="H138" s="135">
        <f>IF(OR($B138=0,H$136=0),0,(INDEX([4]!BY1617_asset_utilisation,MATCH($B138,[4]!COMPONENT_CODE_LIST,0),MATCH(H$136,[4]!ASSET_NAME_LIST,0))))</f>
        <v>0.11014043600044121</v>
      </c>
      <c r="I138" s="135">
        <f>IF(OR($B138=0,I$136=0),0,(INDEX([4]!BY1617_asset_utilisation,MATCH($B138,[4]!COMPONENT_CODE_LIST,0),MATCH(I$136,[4]!ASSET_NAME_LIST,0))))</f>
        <v>1.6658779973755717E-5</v>
      </c>
      <c r="J138" s="135">
        <f>IF(OR($B138=0,J$136=0),0,(INDEX([4]!BY1617_asset_utilisation,MATCH($B138,[4]!COMPONENT_CODE_LIST,0),MATCH(J$136,[4]!ASSET_NAME_LIST,0))))</f>
        <v>1.2461969364883102E-6</v>
      </c>
      <c r="K138" s="135">
        <f>IF(OR($B138=0,K$136=0),0,(INDEX([4]!BY1617_asset_utilisation,MATCH($B138,[4]!COMPONENT_CODE_LIST,0),MATCH(K$136,[4]!ASSET_NAME_LIST,0))))</f>
        <v>1.7726995814007949E-3</v>
      </c>
      <c r="L138" s="135">
        <f>IF(OR($B138=0,L$136=0),0,(INDEX([4]!BY1617_asset_utilisation,MATCH($B138,[4]!COMPONENT_CODE_LIST,0),MATCH(L$136,[4]!ASSET_NAME_LIST,0))))</f>
        <v>3.4365285891124399E-2</v>
      </c>
      <c r="M138" s="135">
        <f>IF(OR($B138=0,M$136=0),0,(INDEX([4]!BY1617_asset_utilisation,MATCH($B138,[4]!COMPONENT_CODE_LIST,0),MATCH(M$136,[4]!ASSET_NAME_LIST,0))))</f>
        <v>8.0389932597162248E-5</v>
      </c>
      <c r="N138" s="135">
        <f>IF(OR($B138=0,N$136=0),0,(INDEX([4]!BY1617_asset_utilisation,MATCH($B138,[4]!COMPONENT_CODE_LIST,0),MATCH(N$136,[4]!ASSET_NAME_LIST,0))))</f>
        <v>0.27790178881490235</v>
      </c>
      <c r="O138" s="135">
        <f>IF(OR($B138=0,O$136=0),0,(INDEX([4]!BY1617_asset_utilisation,MATCH($B138,[4]!COMPONENT_CODE_LIST,0),MATCH(O$136,[4]!ASSET_NAME_LIST,0))))</f>
        <v>3.7288355995211096E-2</v>
      </c>
      <c r="P138" s="135">
        <f>IF(OR($B138=0,P$136=0),0,(INDEX([4]!BY1617_asset_utilisation,MATCH($B138,[4]!COMPONENT_CODE_LIST,0),MATCH(P$136,[4]!ASSET_NAME_LIST,0))))</f>
        <v>0</v>
      </c>
      <c r="Q138" s="135">
        <f>IF(OR($B138=0,Q$136=0),0,(INDEX([4]!BY1617_asset_utilisation,MATCH($B138,[4]!COMPONENT_CODE_LIST,0),MATCH(Q$136,[4]!ASSET_NAME_LIST,0))))</f>
        <v>-1.7947744986270516E-4</v>
      </c>
      <c r="R138" s="135">
        <f>IF(OR($B138=0,R$136=0),0,(INDEX([4]!BY1617_asset_utilisation,MATCH($B138,[4]!COMPONENT_CODE_LIST,0),MATCH(R$136,[4]!ASSET_NAME_LIST,0))))</f>
        <v>0.20555449271286999</v>
      </c>
      <c r="S138" s="135">
        <f>IF(OR($B138=0,S$136=0),0,(INDEX([4]!BY1617_asset_utilisation,MATCH($B138,[4]!COMPONENT_CODE_LIST,0),MATCH(S$136,[4]!ASSET_NAME_LIST,0))))</f>
        <v>5.0334928136034664E-4</v>
      </c>
      <c r="T138" s="135">
        <f>IF(OR($B138=0,T$136=0),0,(INDEX([4]!BY1617_asset_utilisation,MATCH($B138,[4]!COMPONENT_CODE_LIST,0),MATCH(T$136,[4]!ASSET_NAME_LIST,0))))</f>
        <v>0.31428874891229003</v>
      </c>
      <c r="U138" s="135">
        <f>IF(OR($B138=0,U$136=0),0,(INDEX([4]!BY1617_asset_utilisation,MATCH($B138,[4]!COMPONENT_CODE_LIST,0),MATCH(U$136,[4]!ASSET_NAME_LIST,0))))</f>
        <v>0</v>
      </c>
      <c r="V138" s="135">
        <f>IF(OR($B138=0,V$136=0),0,(INDEX([4]!BY1617_asset_utilisation,MATCH($B138,[4]!COMPONENT_CODE_LIST,0),MATCH(V$136,[4]!ASSET_NAME_LIST,0))))</f>
        <v>6.7456978652958742E-4</v>
      </c>
      <c r="W138" s="135">
        <f>IF(OR($B138=0,W$136=0),0,(INDEX([4]!BY1617_asset_utilisation,MATCH($B138,[4]!COMPONENT_CODE_LIST,0),MATCH(W$136,[4]!ASSET_NAME_LIST,0))))</f>
        <v>0</v>
      </c>
      <c r="X138" s="135">
        <f>IF(OR($B138=0,X$136=0),0,(INDEX([4]!BY1617_asset_utilisation,MATCH($B138,[4]!COMPONENT_CODE_LIST,0),MATCH(X$136,[4]!ASSET_NAME_LIST,0))))</f>
        <v>1.0826325932681624E-4</v>
      </c>
      <c r="Y138" s="135">
        <f>IF(OR($B138=0,Y$136=0),0,(INDEX([4]!BY1617_asset_utilisation,MATCH($B138,[4]!COMPONENT_CODE_LIST,0),MATCH(Y$136,[4]!ASSET_NAME_LIST,0))))</f>
        <v>1.4666795657005474E-3</v>
      </c>
      <c r="Z138" s="135">
        <f>IF(OR($B138=0,Z$136=0),0,(INDEX([4]!BY1617_asset_utilisation,MATCH($B138,[4]!COMPONENT_CODE_LIST,0),MATCH(Z$136,[4]!ASSET_NAME_LIST,0))))</f>
        <v>1.1398384173171456E-5</v>
      </c>
      <c r="AA138" s="135">
        <f>IF(OR($B138=0,AA$136=0),0,(INDEX([4]!BY1617_asset_utilisation,MATCH($B138,[4]!COMPONENT_CODE_LIST,0),MATCH(AA$136,[4]!ASSET_NAME_LIST,0))))</f>
        <v>5.2913955253338443E-7</v>
      </c>
      <c r="AB138" s="135">
        <f>IF(OR($B138=0,AB$136=0),0,(INDEX([4]!BY1617_asset_utilisation,MATCH($B138,[4]!COMPONENT_CODE_LIST,0),MATCH(AB$136,[4]!ASSET_NAME_LIST,0))))</f>
        <v>2.1327005468023635E-4</v>
      </c>
      <c r="AC138" s="135">
        <f>IF(OR($B138=0,AC$136=0),0,(INDEX([4]!BY1617_asset_utilisation,MATCH($B138,[4]!COMPONENT_CODE_LIST,0),MATCH(AC$136,[4]!ASSET_NAME_LIST,0))))</f>
        <v>-1.3599902760282096E-3</v>
      </c>
      <c r="AD138" s="135">
        <f>IF(OR($B138=0,AD$136=0),0,(INDEX([4]!BY1617_asset_utilisation,MATCH($B138,[4]!COMPONENT_CODE_LIST,0),MATCH(AD$136,[4]!ASSET_NAME_LIST,0))))</f>
        <v>1.7533231965075836E-4</v>
      </c>
      <c r="AE138" s="135">
        <f>IF(OR($B138=0,AE$136=0),0,(INDEX([4]!BY1617_asset_utilisation,MATCH($B138,[4]!COMPONENT_CODE_LIST,0),MATCH(AE$136,[4]!ASSET_NAME_LIST,0))))</f>
        <v>0</v>
      </c>
      <c r="AF138" s="135">
        <f>IF(OR($B138=0,AF$136=0),0,(INDEX([4]!BY1617_asset_utilisation,MATCH($B138,[4]!COMPONENT_CODE_LIST,0),MATCH(AF$136,[4]!ASSET_NAME_LIST,0))))</f>
        <v>0</v>
      </c>
      <c r="AG138" s="135">
        <f>IF(OR($B138=0,AG$136=0),0,(INDEX([4]!BY1617_asset_utilisation,MATCH($B138,[4]!COMPONENT_CODE_LIST,0),MATCH(AG$136,[4]!ASSET_NAME_LIST,0))))</f>
        <v>0</v>
      </c>
      <c r="AH138" s="135">
        <f>IF(OR($B138=0,AH$136=0),0,(INDEX([4]!BY1617_asset_utilisation,MATCH($B138,[4]!COMPONENT_CODE_LIST,0),MATCH(AH$136,[4]!ASSET_NAME_LIST,0))))</f>
        <v>0</v>
      </c>
      <c r="AI138" s="135">
        <f>IF(OR($B138=0,AI$136=0),0,(INDEX([4]!BY1617_asset_utilisation,MATCH($B138,[4]!COMPONENT_CODE_LIST,0),MATCH(AI$136,[4]!ASSET_NAME_LIST,0))))</f>
        <v>0</v>
      </c>
      <c r="AJ138" s="135">
        <f>IF(OR($B138=0,AJ$136=0),0,(INDEX([4]!BY1617_asset_utilisation,MATCH($B138,[4]!COMPONENT_CODE_LIST,0),MATCH(AJ$136,[4]!ASSET_NAME_LIST,0))))</f>
        <v>0</v>
      </c>
      <c r="AK138" s="135">
        <f>IF(OR($B138=0,AK$136=0),0,(INDEX([4]!BY1617_asset_utilisation,MATCH($B138,[4]!COMPONENT_CODE_LIST,0),MATCH(AK$136,[4]!ASSET_NAME_LIST,0))))</f>
        <v>0</v>
      </c>
      <c r="AL138" s="317" t="b">
        <f t="shared" ref="AL138:AL190" si="17">IF($B138=0,0,ROUND(SUM(E138:AK138),2)=1)</f>
        <v>1</v>
      </c>
    </row>
    <row r="139" spans="1:38">
      <c r="B139" s="134" t="str">
        <v>CL120</v>
      </c>
      <c r="C139" s="134" t="str">
        <v>Co-mingling electricity</v>
      </c>
      <c r="D139" s="134" t="s">
        <v>93</v>
      </c>
      <c r="E139" s="135">
        <f>IF(OR($B139=0,E$136=0),0,(INDEX([4]!BY1617_asset_utilisation,MATCH($B139,[4]!COMPONENT_CODE_LIST,0),MATCH(E$136,[4]!ASSET_NAME_LIST,0))))</f>
        <v>2.4378490470331618E-3</v>
      </c>
      <c r="F139" s="135">
        <f>IF(OR($B139=0,F$136=0),0,(INDEX([4]!BY1617_asset_utilisation,MATCH($B139,[4]!COMPONENT_CODE_LIST,0),MATCH(F$136,[4]!ASSET_NAME_LIST,0))))</f>
        <v>0</v>
      </c>
      <c r="G139" s="135">
        <f>IF(OR($B139=0,G$136=0),0,(INDEX([4]!BY1617_asset_utilisation,MATCH($B139,[4]!COMPONENT_CODE_LIST,0),MATCH(G$136,[4]!ASSET_NAME_LIST,0))))</f>
        <v>0</v>
      </c>
      <c r="H139" s="135">
        <f>IF(OR($B139=0,H$136=0),0,(INDEX([4]!BY1617_asset_utilisation,MATCH($B139,[4]!COMPONENT_CODE_LIST,0),MATCH(H$136,[4]!ASSET_NAME_LIST,0))))</f>
        <v>0.55789161406552801</v>
      </c>
      <c r="I139" s="135">
        <f>IF(OR($B139=0,I$136=0),0,(INDEX([4]!BY1617_asset_utilisation,MATCH($B139,[4]!COMPONENT_CODE_LIST,0),MATCH(I$136,[4]!ASSET_NAME_LIST,0))))</f>
        <v>3.144876412719107E-6</v>
      </c>
      <c r="J139" s="135">
        <f>IF(OR($B139=0,J$136=0),0,(INDEX([4]!BY1617_asset_utilisation,MATCH($B139,[4]!COMPONENT_CODE_LIST,0),MATCH(J$136,[4]!ASSET_NAME_LIST,0))))</f>
        <v>5.8880292328001712E-7</v>
      </c>
      <c r="K139" s="135">
        <f>IF(OR($B139=0,K$136=0),0,(INDEX([4]!BY1617_asset_utilisation,MATCH($B139,[4]!COMPONENT_CODE_LIST,0),MATCH(K$136,[4]!ASSET_NAME_LIST,0))))</f>
        <v>2.3662151372893812E-2</v>
      </c>
      <c r="L139" s="135">
        <f>IF(OR($B139=0,L$136=0),0,(INDEX([4]!BY1617_asset_utilisation,MATCH($B139,[4]!COMPONENT_CODE_LIST,0),MATCH(L$136,[4]!ASSET_NAME_LIST,0))))</f>
        <v>0.16267283247035341</v>
      </c>
      <c r="M139" s="135">
        <f>IF(OR($B139=0,M$136=0),0,(INDEX([4]!BY1617_asset_utilisation,MATCH($B139,[4]!COMPONENT_CODE_LIST,0),MATCH(M$136,[4]!ASSET_NAME_LIST,0))))</f>
        <v>1.3415897473331825E-5</v>
      </c>
      <c r="N139" s="135">
        <f>IF(OR($B139=0,N$136=0),0,(INDEX([4]!BY1617_asset_utilisation,MATCH($B139,[4]!COMPONENT_CODE_LIST,0),MATCH(N$136,[4]!ASSET_NAME_LIST,0))))</f>
        <v>0.23563198720968251</v>
      </c>
      <c r="O139" s="135">
        <f>IF(OR($B139=0,O$136=0),0,(INDEX([4]!BY1617_asset_utilisation,MATCH($B139,[4]!COMPONENT_CODE_LIST,0),MATCH(O$136,[4]!ASSET_NAME_LIST,0))))</f>
        <v>9.334192262918992E-3</v>
      </c>
      <c r="P139" s="135">
        <f>IF(OR($B139=0,P$136=0),0,(INDEX([4]!BY1617_asset_utilisation,MATCH($B139,[4]!COMPONENT_CODE_LIST,0),MATCH(P$136,[4]!ASSET_NAME_LIST,0))))</f>
        <v>0</v>
      </c>
      <c r="Q139" s="135">
        <f>IF(OR($B139=0,Q$136=0),0,(INDEX([4]!BY1617_asset_utilisation,MATCH($B139,[4]!COMPONENT_CODE_LIST,0),MATCH(Q$136,[4]!ASSET_NAME_LIST,0))))</f>
        <v>-3.0227631850277413E-3</v>
      </c>
      <c r="R139" s="135">
        <f>IF(OR($B139=0,R$136=0),0,(INDEX([4]!BY1617_asset_utilisation,MATCH($B139,[4]!COMPONENT_CODE_LIST,0),MATCH(R$136,[4]!ASSET_NAME_LIST,0))))</f>
        <v>1.7955700833377683E-3</v>
      </c>
      <c r="S139" s="135">
        <f>IF(OR($B139=0,S$136=0),0,(INDEX([4]!BY1617_asset_utilisation,MATCH($B139,[4]!COMPONENT_CODE_LIST,0),MATCH(S$136,[4]!ASSET_NAME_LIST,0))))</f>
        <v>5.8754310064831002E-5</v>
      </c>
      <c r="T139" s="135">
        <f>IF(OR($B139=0,T$136=0),0,(INDEX([4]!BY1617_asset_utilisation,MATCH($B139,[4]!COMPONENT_CODE_LIST,0),MATCH(T$136,[4]!ASSET_NAME_LIST,0))))</f>
        <v>1.0574727312190877E-3</v>
      </c>
      <c r="U139" s="135">
        <f>IF(OR($B139=0,U$136=0),0,(INDEX([4]!BY1617_asset_utilisation,MATCH($B139,[4]!COMPONENT_CODE_LIST,0),MATCH(U$136,[4]!ASSET_NAME_LIST,0))))</f>
        <v>0</v>
      </c>
      <c r="V139" s="135">
        <f>IF(OR($B139=0,V$136=0),0,(INDEX([4]!BY1617_asset_utilisation,MATCH($B139,[4]!COMPONENT_CODE_LIST,0),MATCH(V$136,[4]!ASSET_NAME_LIST,0))))</f>
        <v>9.1019904472116456E-5</v>
      </c>
      <c r="W139" s="135">
        <f>IF(OR($B139=0,W$136=0),0,(INDEX([4]!BY1617_asset_utilisation,MATCH($B139,[4]!COMPONENT_CODE_LIST,0),MATCH(W$136,[4]!ASSET_NAME_LIST,0))))</f>
        <v>0</v>
      </c>
      <c r="X139" s="135">
        <f>IF(OR($B139=0,X$136=0),0,(INDEX([4]!BY1617_asset_utilisation,MATCH($B139,[4]!COMPONENT_CODE_LIST,0),MATCH(X$136,[4]!ASSET_NAME_LIST,0))))</f>
        <v>1.081412467299237E-5</v>
      </c>
      <c r="Y139" s="135">
        <f>IF(OR($B139=0,Y$136=0),0,(INDEX([4]!BY1617_asset_utilisation,MATCH($B139,[4]!COMPONENT_CODE_LIST,0),MATCH(Y$136,[4]!ASSET_NAME_LIST,0))))</f>
        <v>1.7479070925107648E-3</v>
      </c>
      <c r="Z139" s="135">
        <f>IF(OR($B139=0,Z$136=0),0,(INDEX([4]!BY1617_asset_utilisation,MATCH($B139,[4]!COMPONENT_CODE_LIST,0),MATCH(Z$136,[4]!ASSET_NAME_LIST,0))))</f>
        <v>9.2463086065408847E-6</v>
      </c>
      <c r="AA139" s="135">
        <f>IF(OR($B139=0,AA$136=0),0,(INDEX([4]!BY1617_asset_utilisation,MATCH($B139,[4]!COMPONENT_CODE_LIST,0),MATCH(AA$136,[4]!ASSET_NAME_LIST,0))))</f>
        <v>6.7582683092710501E-8</v>
      </c>
      <c r="AB139" s="135">
        <f>IF(OR($B139=0,AB$136=0),0,(INDEX([4]!BY1617_asset_utilisation,MATCH($B139,[4]!COMPONENT_CODE_LIST,0),MATCH(AB$136,[4]!ASSET_NAME_LIST,0))))</f>
        <v>5.669186285260487E-7</v>
      </c>
      <c r="AC139" s="135">
        <f>IF(OR($B139=0,AC$136=0),0,(INDEX([4]!BY1617_asset_utilisation,MATCH($B139,[4]!COMPONENT_CODE_LIST,0),MATCH(AC$136,[4]!ASSET_NAME_LIST,0))))</f>
        <v>6.5833322161975138E-3</v>
      </c>
      <c r="AD139" s="135">
        <f>IF(OR($B139=0,AD$136=0),0,(INDEX([4]!BY1617_asset_utilisation,MATCH($B139,[4]!COMPONENT_CODE_LIST,0),MATCH(AD$136,[4]!ASSET_NAME_LIST,0))))</f>
        <v>2.023590741535731E-5</v>
      </c>
      <c r="AE139" s="135">
        <f>IF(OR($B139=0,AE$136=0),0,(INDEX([4]!BY1617_asset_utilisation,MATCH($B139,[4]!COMPONENT_CODE_LIST,0),MATCH(AE$136,[4]!ASSET_NAME_LIST,0))))</f>
        <v>0</v>
      </c>
      <c r="AF139" s="135">
        <f>IF(OR($B139=0,AF$136=0),0,(INDEX([4]!BY1617_asset_utilisation,MATCH($B139,[4]!COMPONENT_CODE_LIST,0),MATCH(AF$136,[4]!ASSET_NAME_LIST,0))))</f>
        <v>0</v>
      </c>
      <c r="AG139" s="135">
        <f>IF(OR($B139=0,AG$136=0),0,(INDEX([4]!BY1617_asset_utilisation,MATCH($B139,[4]!COMPONENT_CODE_LIST,0),MATCH(AG$136,[4]!ASSET_NAME_LIST,0))))</f>
        <v>0</v>
      </c>
      <c r="AH139" s="135">
        <f>IF(OR($B139=0,AH$136=0),0,(INDEX([4]!BY1617_asset_utilisation,MATCH($B139,[4]!COMPONENT_CODE_LIST,0),MATCH(AH$136,[4]!ASSET_NAME_LIST,0))))</f>
        <v>0</v>
      </c>
      <c r="AI139" s="135">
        <f>IF(OR($B139=0,AI$136=0),0,(INDEX([4]!BY1617_asset_utilisation,MATCH($B139,[4]!COMPONENT_CODE_LIST,0),MATCH(AI$136,[4]!ASSET_NAME_LIST,0))))</f>
        <v>0</v>
      </c>
      <c r="AJ139" s="135">
        <f>IF(OR($B139=0,AJ$136=0),0,(INDEX([4]!BY1617_asset_utilisation,MATCH($B139,[4]!COMPONENT_CODE_LIST,0),MATCH(AJ$136,[4]!ASSET_NAME_LIST,0))))</f>
        <v>0</v>
      </c>
      <c r="AK139" s="135">
        <f>IF(OR($B139=0,AK$136=0),0,(INDEX([4]!BY1617_asset_utilisation,MATCH($B139,[4]!COMPONENT_CODE_LIST,0),MATCH(AK$136,[4]!ASSET_NAME_LIST,0))))</f>
        <v>0</v>
      </c>
      <c r="AL139" s="317" t="b">
        <f t="shared" si="17"/>
        <v>1</v>
      </c>
    </row>
    <row r="140" spans="1:38">
      <c r="B140" s="134" t="str">
        <v>CL131</v>
      </c>
      <c r="C140" s="134" t="str">
        <v>Co-mingling set up</v>
      </c>
      <c r="D140" s="134" t="s">
        <v>93</v>
      </c>
      <c r="E140" s="135">
        <f>IF(OR($B140=0,E$136=0),0,(INDEX([4]!BY1617_asset_utilisation,MATCH($B140,[4]!COMPONENT_CODE_LIST,0),MATCH(E$136,[4]!ASSET_NAME_LIST,0))))</f>
        <v>-9.8463133577104973E-3</v>
      </c>
      <c r="F140" s="135">
        <f>IF(OR($B140=0,F$136=0),0,(INDEX([4]!BY1617_asset_utilisation,MATCH($B140,[4]!COMPONENT_CODE_LIST,0),MATCH(F$136,[4]!ASSET_NAME_LIST,0))))</f>
        <v>0</v>
      </c>
      <c r="G140" s="135">
        <f>IF(OR($B140=0,G$136=0),0,(INDEX([4]!BY1617_asset_utilisation,MATCH($B140,[4]!COMPONENT_CODE_LIST,0),MATCH(G$136,[4]!ASSET_NAME_LIST,0))))</f>
        <v>0</v>
      </c>
      <c r="H140" s="135">
        <f>IF(OR($B140=0,H$136=0),0,(INDEX([4]!BY1617_asset_utilisation,MATCH($B140,[4]!COMPONENT_CODE_LIST,0),MATCH(H$136,[4]!ASSET_NAME_LIST,0))))</f>
        <v>-0.30378406932738383</v>
      </c>
      <c r="I140" s="135">
        <f>IF(OR($B140=0,I$136=0),0,(INDEX([4]!BY1617_asset_utilisation,MATCH($B140,[4]!COMPONENT_CODE_LIST,0),MATCH(I$136,[4]!ASSET_NAME_LIST,0))))</f>
        <v>-5.8645884561847637E-5</v>
      </c>
      <c r="J140" s="135">
        <f>IF(OR($B140=0,J$136=0),0,(INDEX([4]!BY1617_asset_utilisation,MATCH($B140,[4]!COMPONENT_CODE_LIST,0),MATCH(J$136,[4]!ASSET_NAME_LIST,0))))</f>
        <v>-1.5344483971627705E-5</v>
      </c>
      <c r="K140" s="135">
        <f>IF(OR($B140=0,K$136=0),0,(INDEX([4]!BY1617_asset_utilisation,MATCH($B140,[4]!COMPONENT_CODE_LIST,0),MATCH(K$136,[4]!ASSET_NAME_LIST,0))))</f>
        <v>-1.2745839435029585E-2</v>
      </c>
      <c r="L140" s="135">
        <f>IF(OR($B140=0,L$136=0),0,(INDEX([4]!BY1617_asset_utilisation,MATCH($B140,[4]!COMPONENT_CODE_LIST,0),MATCH(L$136,[4]!ASSET_NAME_LIST,0))))</f>
        <v>1.9188991199833874</v>
      </c>
      <c r="M140" s="135">
        <f>IF(OR($B140=0,M$136=0),0,(INDEX([4]!BY1617_asset_utilisation,MATCH($B140,[4]!COMPONENT_CODE_LIST,0),MATCH(M$136,[4]!ASSET_NAME_LIST,0))))</f>
        <v>-1.226513154784172E-4</v>
      </c>
      <c r="N140" s="135">
        <f>IF(OR($B140=0,N$136=0),0,(INDEX([4]!BY1617_asset_utilisation,MATCH($B140,[4]!COMPONENT_CODE_LIST,0),MATCH(N$136,[4]!ASSET_NAME_LIST,0))))</f>
        <v>-0.54357266304579555</v>
      </c>
      <c r="O140" s="135">
        <f>IF(OR($B140=0,O$136=0),0,(INDEX([4]!BY1617_asset_utilisation,MATCH($B140,[4]!COMPONENT_CODE_LIST,0),MATCH(O$136,[4]!ASSET_NAME_LIST,0))))</f>
        <v>-1.8956746328420794E-2</v>
      </c>
      <c r="P140" s="135">
        <f>IF(OR($B140=0,P$136=0),0,(INDEX([4]!BY1617_asset_utilisation,MATCH($B140,[4]!COMPONENT_CODE_LIST,0),MATCH(P$136,[4]!ASSET_NAME_LIST,0))))</f>
        <v>0</v>
      </c>
      <c r="Q140" s="135">
        <f>IF(OR($B140=0,Q$136=0),0,(INDEX([4]!BY1617_asset_utilisation,MATCH($B140,[4]!COMPONENT_CODE_LIST,0),MATCH(Q$136,[4]!ASSET_NAME_LIST,0))))</f>
        <v>9.7329257153332149E-4</v>
      </c>
      <c r="R140" s="135">
        <f>IF(OR($B140=0,R$136=0),0,(INDEX([4]!BY1617_asset_utilisation,MATCH($B140,[4]!COMPONENT_CODE_LIST,0),MATCH(R$136,[4]!ASSET_NAME_LIST,0))))</f>
        <v>-7.3675683853549863E-3</v>
      </c>
      <c r="S140" s="135">
        <f>IF(OR($B140=0,S$136=0),0,(INDEX([4]!BY1617_asset_utilisation,MATCH($B140,[4]!COMPONENT_CODE_LIST,0),MATCH(S$136,[4]!ASSET_NAME_LIST,0))))</f>
        <v>-3.5620881709822204E-4</v>
      </c>
      <c r="T140" s="135">
        <f>IF(OR($B140=0,T$136=0),0,(INDEX([4]!BY1617_asset_utilisation,MATCH($B140,[4]!COMPONENT_CODE_LIST,0),MATCH(T$136,[4]!ASSET_NAME_LIST,0))))</f>
        <v>-1.2915727746704792E-2</v>
      </c>
      <c r="U140" s="135">
        <f>IF(OR($B140=0,U$136=0),0,(INDEX([4]!BY1617_asset_utilisation,MATCH($B140,[4]!COMPONENT_CODE_LIST,0),MATCH(U$136,[4]!ASSET_NAME_LIST,0))))</f>
        <v>0</v>
      </c>
      <c r="V140" s="135">
        <f>IF(OR($B140=0,V$136=0),0,(INDEX([4]!BY1617_asset_utilisation,MATCH($B140,[4]!COMPONENT_CODE_LIST,0),MATCH(V$136,[4]!ASSET_NAME_LIST,0))))</f>
        <v>-7.9365084616044685E-4</v>
      </c>
      <c r="W140" s="135">
        <f>IF(OR($B140=0,W$136=0),0,(INDEX([4]!BY1617_asset_utilisation,MATCH($B140,[4]!COMPONENT_CODE_LIST,0),MATCH(W$136,[4]!ASSET_NAME_LIST,0))))</f>
        <v>0</v>
      </c>
      <c r="X140" s="135">
        <f>IF(OR($B140=0,X$136=0),0,(INDEX([4]!BY1617_asset_utilisation,MATCH($B140,[4]!COMPONENT_CODE_LIST,0),MATCH(X$136,[4]!ASSET_NAME_LIST,0))))</f>
        <v>-3.8840355088364574E-3</v>
      </c>
      <c r="Y140" s="135">
        <f>IF(OR($B140=0,Y$136=0),0,(INDEX([4]!BY1617_asset_utilisation,MATCH($B140,[4]!COMPONENT_CODE_LIST,0),MATCH(Y$136,[4]!ASSET_NAME_LIST,0))))</f>
        <v>-1.0110598458731854E-3</v>
      </c>
      <c r="Z140" s="135">
        <f>IF(OR($B140=0,Z$136=0),0,(INDEX([4]!BY1617_asset_utilisation,MATCH($B140,[4]!COMPONENT_CODE_LIST,0),MATCH(Z$136,[4]!ASSET_NAME_LIST,0))))</f>
        <v>-6.1929632505772082E-6</v>
      </c>
      <c r="AA140" s="135">
        <f>IF(OR($B140=0,AA$136=0),0,(INDEX([4]!BY1617_asset_utilisation,MATCH($B140,[4]!COMPONENT_CODE_LIST,0),MATCH(AA$136,[4]!ASSET_NAME_LIST,0))))</f>
        <v>-6.0040755746184492E-7</v>
      </c>
      <c r="AB140" s="135">
        <f>IF(OR($B140=0,AB$136=0),0,(INDEX([4]!BY1617_asset_utilisation,MATCH($B140,[4]!COMPONENT_CODE_LIST,0),MATCH(AB$136,[4]!ASSET_NAME_LIST,0))))</f>
        <v>-1.6424787365878775E-5</v>
      </c>
      <c r="AC140" s="135">
        <f>IF(OR($B140=0,AC$136=0),0,(INDEX([4]!BY1617_asset_utilisation,MATCH($B140,[4]!COMPONENT_CODE_LIST,0),MATCH(AC$136,[4]!ASSET_NAME_LIST,0))))</f>
        <v>-4.3350347158343447E-3</v>
      </c>
      <c r="AD140" s="135">
        <f>IF(OR($B140=0,AD$136=0),0,(INDEX([4]!BY1617_asset_utilisation,MATCH($B140,[4]!COMPONENT_CODE_LIST,0),MATCH(AD$136,[4]!ASSET_NAME_LIST,0))))</f>
        <v>-8.3635352532210341E-5</v>
      </c>
      <c r="AE140" s="135">
        <f>IF(OR($B140=0,AE$136=0),0,(INDEX([4]!BY1617_asset_utilisation,MATCH($B140,[4]!COMPONENT_CODE_LIST,0),MATCH(AE$136,[4]!ASSET_NAME_LIST,0))))</f>
        <v>0</v>
      </c>
      <c r="AF140" s="135">
        <f>IF(OR($B140=0,AF$136=0),0,(INDEX([4]!BY1617_asset_utilisation,MATCH($B140,[4]!COMPONENT_CODE_LIST,0),MATCH(AF$136,[4]!ASSET_NAME_LIST,0))))</f>
        <v>0</v>
      </c>
      <c r="AG140" s="135">
        <f>IF(OR($B140=0,AG$136=0),0,(INDEX([4]!BY1617_asset_utilisation,MATCH($B140,[4]!COMPONENT_CODE_LIST,0),MATCH(AG$136,[4]!ASSET_NAME_LIST,0))))</f>
        <v>0</v>
      </c>
      <c r="AH140" s="135">
        <f>IF(OR($B140=0,AH$136=0),0,(INDEX([4]!BY1617_asset_utilisation,MATCH($B140,[4]!COMPONENT_CODE_LIST,0),MATCH(AH$136,[4]!ASSET_NAME_LIST,0))))</f>
        <v>0</v>
      </c>
      <c r="AI140" s="135">
        <f>IF(OR($B140=0,AI$136=0),0,(INDEX([4]!BY1617_asset_utilisation,MATCH($B140,[4]!COMPONENT_CODE_LIST,0),MATCH(AI$136,[4]!ASSET_NAME_LIST,0))))</f>
        <v>0</v>
      </c>
      <c r="AJ140" s="135">
        <f>IF(OR($B140=0,AJ$136=0),0,(INDEX([4]!BY1617_asset_utilisation,MATCH($B140,[4]!COMPONENT_CODE_LIST,0),MATCH(AJ$136,[4]!ASSET_NAME_LIST,0))))</f>
        <v>0</v>
      </c>
      <c r="AK140" s="135">
        <f>IF(OR($B140=0,AK$136=0),0,(INDEX([4]!BY1617_asset_utilisation,MATCH($B140,[4]!COMPONENT_CODE_LIST,0),MATCH(AK$136,[4]!ASSET_NAME_LIST,0))))</f>
        <v>0</v>
      </c>
      <c r="AL140" s="317" t="b">
        <f t="shared" si="17"/>
        <v>1</v>
      </c>
    </row>
    <row r="141" spans="1:38">
      <c r="B141" s="134" t="str">
        <v>CL132</v>
      </c>
      <c r="C141" s="134" t="str">
        <v>Co-mingling rentals</v>
      </c>
      <c r="D141" s="134" t="s">
        <v>93</v>
      </c>
      <c r="E141" s="135">
        <f>IF(OR($B141=0,E$136=0),0,(INDEX([4]!BY1617_asset_utilisation,MATCH($B141,[4]!COMPONENT_CODE_LIST,0),MATCH(E$136,[4]!ASSET_NAME_LIST,0))))</f>
        <v>7.2766602335920258E-3</v>
      </c>
      <c r="F141" s="135">
        <f>IF(OR($B141=0,F$136=0),0,(INDEX([4]!BY1617_asset_utilisation,MATCH($B141,[4]!COMPONENT_CODE_LIST,0),MATCH(F$136,[4]!ASSET_NAME_LIST,0))))</f>
        <v>0</v>
      </c>
      <c r="G141" s="135">
        <f>IF(OR($B141=0,G$136=0),0,(INDEX([4]!BY1617_asset_utilisation,MATCH($B141,[4]!COMPONENT_CODE_LIST,0),MATCH(G$136,[4]!ASSET_NAME_LIST,0))))</f>
        <v>0</v>
      </c>
      <c r="H141" s="135">
        <f>IF(OR($B141=0,H$136=0),0,(INDEX([4]!BY1617_asset_utilisation,MATCH($B141,[4]!COMPONENT_CODE_LIST,0),MATCH(H$136,[4]!ASSET_NAME_LIST,0))))</f>
        <v>7.9847918634471E-3</v>
      </c>
      <c r="I141" s="135">
        <f>IF(OR($B141=0,I$136=0),0,(INDEX([4]!BY1617_asset_utilisation,MATCH($B141,[4]!COMPONENT_CODE_LIST,0),MATCH(I$136,[4]!ASSET_NAME_LIST,0))))</f>
        <v>2.9639637161086201E-6</v>
      </c>
      <c r="J141" s="135">
        <f>IF(OR($B141=0,J$136=0),0,(INDEX([4]!BY1617_asset_utilisation,MATCH($B141,[4]!COMPONENT_CODE_LIST,0),MATCH(J$136,[4]!ASSET_NAME_LIST,0))))</f>
        <v>5.4145842822687099E-7</v>
      </c>
      <c r="K141" s="135">
        <f>IF(OR($B141=0,K$136=0),0,(INDEX([4]!BY1617_asset_utilisation,MATCH($B141,[4]!COMPONENT_CODE_LIST,0),MATCH(K$136,[4]!ASSET_NAME_LIST,0))))</f>
        <v>2.8000325931945189E-4</v>
      </c>
      <c r="L141" s="135">
        <f>IF(OR($B141=0,L$136=0),0,(INDEX([4]!BY1617_asset_utilisation,MATCH($B141,[4]!COMPONENT_CODE_LIST,0),MATCH(L$136,[4]!ASSET_NAME_LIST,0))))</f>
        <v>0.91774882897264409</v>
      </c>
      <c r="M141" s="135">
        <f>IF(OR($B141=0,M$136=0),0,(INDEX([4]!BY1617_asset_utilisation,MATCH($B141,[4]!COMPONENT_CODE_LIST,0),MATCH(M$136,[4]!ASSET_NAME_LIST,0))))</f>
        <v>9.2432796673093111E-6</v>
      </c>
      <c r="N141" s="135">
        <f>IF(OR($B141=0,N$136=0),0,(INDEX([4]!BY1617_asset_utilisation,MATCH($B141,[4]!COMPONENT_CODE_LIST,0),MATCH(N$136,[4]!ASSET_NAME_LIST,0))))</f>
        <v>4.3407736530075687E-2</v>
      </c>
      <c r="O141" s="135">
        <f>IF(OR($B141=0,O$136=0),0,(INDEX([4]!BY1617_asset_utilisation,MATCH($B141,[4]!COMPONENT_CODE_LIST,0),MATCH(O$136,[4]!ASSET_NAME_LIST,0))))</f>
        <v>1.749869162740517E-2</v>
      </c>
      <c r="P141" s="135">
        <f>IF(OR($B141=0,P$136=0),0,(INDEX([4]!BY1617_asset_utilisation,MATCH($B141,[4]!COMPONENT_CODE_LIST,0),MATCH(P$136,[4]!ASSET_NAME_LIST,0))))</f>
        <v>0</v>
      </c>
      <c r="Q141" s="135">
        <f>IF(OR($B141=0,Q$136=0),0,(INDEX([4]!BY1617_asset_utilisation,MATCH($B141,[4]!COMPONENT_CODE_LIST,0),MATCH(Q$136,[4]!ASSET_NAME_LIST,0))))</f>
        <v>-2.1910415818122575E-5</v>
      </c>
      <c r="R141" s="135">
        <f>IF(OR($B141=0,R$136=0),0,(INDEX([4]!BY1617_asset_utilisation,MATCH($B141,[4]!COMPONENT_CODE_LIST,0),MATCH(R$136,[4]!ASSET_NAME_LIST,0))))</f>
        <v>2.0825262400962392E-3</v>
      </c>
      <c r="S141" s="135">
        <f>IF(OR($B141=0,S$136=0),0,(INDEX([4]!BY1617_asset_utilisation,MATCH($B141,[4]!COMPONENT_CODE_LIST,0),MATCH(S$136,[4]!ASSET_NAME_LIST,0))))</f>
        <v>2.3924599618652139E-4</v>
      </c>
      <c r="T141" s="135">
        <f>IF(OR($B141=0,T$136=0),0,(INDEX([4]!BY1617_asset_utilisation,MATCH($B141,[4]!COMPONENT_CODE_LIST,0),MATCH(T$136,[4]!ASSET_NAME_LIST,0))))</f>
        <v>2.022041188735614E-3</v>
      </c>
      <c r="U141" s="135">
        <f>IF(OR($B141=0,U$136=0),0,(INDEX([4]!BY1617_asset_utilisation,MATCH($B141,[4]!COMPONENT_CODE_LIST,0),MATCH(U$136,[4]!ASSET_NAME_LIST,0))))</f>
        <v>0</v>
      </c>
      <c r="V141" s="135">
        <f>IF(OR($B141=0,V$136=0),0,(INDEX([4]!BY1617_asset_utilisation,MATCH($B141,[4]!COMPONENT_CODE_LIST,0),MATCH(V$136,[4]!ASSET_NAME_LIST,0))))</f>
        <v>2.7886716519469324E-4</v>
      </c>
      <c r="W141" s="135">
        <f>IF(OR($B141=0,W$136=0),0,(INDEX([4]!BY1617_asset_utilisation,MATCH($B141,[4]!COMPONENT_CODE_LIST,0),MATCH(W$136,[4]!ASSET_NAME_LIST,0))))</f>
        <v>0</v>
      </c>
      <c r="X141" s="135">
        <f>IF(OR($B141=0,X$136=0),0,(INDEX([4]!BY1617_asset_utilisation,MATCH($B141,[4]!COMPONENT_CODE_LIST,0),MATCH(X$136,[4]!ASSET_NAME_LIST,0))))</f>
        <v>4.6550729557196809E-4</v>
      </c>
      <c r="Y141" s="135">
        <f>IF(OR($B141=0,Y$136=0),0,(INDEX([4]!BY1617_asset_utilisation,MATCH($B141,[4]!COMPONENT_CODE_LIST,0),MATCH(Y$136,[4]!ASSET_NAME_LIST,0))))</f>
        <v>5.2776167542281742E-5</v>
      </c>
      <c r="Z141" s="135">
        <f>IF(OR($B141=0,Z$136=0),0,(INDEX([4]!BY1617_asset_utilisation,MATCH($B141,[4]!COMPONENT_CODE_LIST,0),MATCH(Z$136,[4]!ASSET_NAME_LIST,0))))</f>
        <v>7.5006361834751091E-7</v>
      </c>
      <c r="AA141" s="135">
        <f>IF(OR($B141=0,AA$136=0),0,(INDEX([4]!BY1617_asset_utilisation,MATCH($B141,[4]!COMPONENT_CODE_LIST,0),MATCH(AA$136,[4]!ASSET_NAME_LIST,0))))</f>
        <v>7.006987368568329E-8</v>
      </c>
      <c r="AB141" s="135">
        <f>IF(OR($B141=0,AB$136=0),0,(INDEX([4]!BY1617_asset_utilisation,MATCH($B141,[4]!COMPONENT_CODE_LIST,0),MATCH(AB$136,[4]!ASSET_NAME_LIST,0))))</f>
        <v>2.4596041833883741E-6</v>
      </c>
      <c r="AC141" s="135">
        <f>IF(OR($B141=0,AC$136=0),0,(INDEX([4]!BY1617_asset_utilisation,MATCH($B141,[4]!COMPONENT_CODE_LIST,0),MATCH(AC$136,[4]!ASSET_NAME_LIST,0))))</f>
        <v>5.7743624577553444E-4</v>
      </c>
      <c r="AD141" s="135">
        <f>IF(OR($B141=0,AD$136=0),0,(INDEX([4]!BY1617_asset_utilisation,MATCH($B141,[4]!COMPONENT_CODE_LIST,0),MATCH(AD$136,[4]!ASSET_NAME_LIST,0))))</f>
        <v>9.0769190744659675E-5</v>
      </c>
      <c r="AE141" s="135">
        <f>IF(OR($B141=0,AE$136=0),0,(INDEX([4]!BY1617_asset_utilisation,MATCH($B141,[4]!COMPONENT_CODE_LIST,0),MATCH(AE$136,[4]!ASSET_NAME_LIST,0))))</f>
        <v>0</v>
      </c>
      <c r="AF141" s="135">
        <f>IF(OR($B141=0,AF$136=0),0,(INDEX([4]!BY1617_asset_utilisation,MATCH($B141,[4]!COMPONENT_CODE_LIST,0),MATCH(AF$136,[4]!ASSET_NAME_LIST,0))))</f>
        <v>0</v>
      </c>
      <c r="AG141" s="135">
        <f>IF(OR($B141=0,AG$136=0),0,(INDEX([4]!BY1617_asset_utilisation,MATCH($B141,[4]!COMPONENT_CODE_LIST,0),MATCH(AG$136,[4]!ASSET_NAME_LIST,0))))</f>
        <v>0</v>
      </c>
      <c r="AH141" s="135">
        <f>IF(OR($B141=0,AH$136=0),0,(INDEX([4]!BY1617_asset_utilisation,MATCH($B141,[4]!COMPONENT_CODE_LIST,0),MATCH(AH$136,[4]!ASSET_NAME_LIST,0))))</f>
        <v>0</v>
      </c>
      <c r="AI141" s="135">
        <f>IF(OR($B141=0,AI$136=0),0,(INDEX([4]!BY1617_asset_utilisation,MATCH($B141,[4]!COMPONENT_CODE_LIST,0),MATCH(AI$136,[4]!ASSET_NAME_LIST,0))))</f>
        <v>0</v>
      </c>
      <c r="AJ141" s="135">
        <f>IF(OR($B141=0,AJ$136=0),0,(INDEX([4]!BY1617_asset_utilisation,MATCH($B141,[4]!COMPONENT_CODE_LIST,0),MATCH(AJ$136,[4]!ASSET_NAME_LIST,0))))</f>
        <v>0</v>
      </c>
      <c r="AK141" s="135">
        <f>IF(OR($B141=0,AK$136=0),0,(INDEX([4]!BY1617_asset_utilisation,MATCH($B141,[4]!COMPONENT_CODE_LIST,0),MATCH(AK$136,[4]!ASSET_NAME_LIST,0))))</f>
        <v>0</v>
      </c>
      <c r="AL141" s="317" t="b">
        <f t="shared" si="17"/>
        <v>1</v>
      </c>
    </row>
    <row r="142" spans="1:38">
      <c r="B142" s="134" t="str">
        <v>CL133</v>
      </c>
      <c r="C142" s="134" t="str">
        <v>WLA tie cables</v>
      </c>
      <c r="D142" s="134" t="s">
        <v>93</v>
      </c>
      <c r="E142" s="135">
        <f>IF(OR($B142=0,E$136=0),0,(INDEX([4]!BY1617_asset_utilisation,MATCH($B142,[4]!COMPONENT_CODE_LIST,0),MATCH(E$136,[4]!ASSET_NAME_LIST,0))))</f>
        <v>7.3708847659441422E-4</v>
      </c>
      <c r="F142" s="135">
        <f>IF(OR($B142=0,F$136=0),0,(INDEX([4]!BY1617_asset_utilisation,MATCH($B142,[4]!COMPONENT_CODE_LIST,0),MATCH(F$136,[4]!ASSET_NAME_LIST,0))))</f>
        <v>0</v>
      </c>
      <c r="G142" s="135">
        <f>IF(OR($B142=0,G$136=0),0,(INDEX([4]!BY1617_asset_utilisation,MATCH($B142,[4]!COMPONENT_CODE_LIST,0),MATCH(G$136,[4]!ASSET_NAME_LIST,0))))</f>
        <v>0.67766679422737031</v>
      </c>
      <c r="H142" s="135">
        <f>IF(OR($B142=0,H$136=0),0,(INDEX([4]!BY1617_asset_utilisation,MATCH($B142,[4]!COMPONENT_CODE_LIST,0),MATCH(H$136,[4]!ASSET_NAME_LIST,0))))</f>
        <v>5.6514517752099189E-3</v>
      </c>
      <c r="I142" s="135">
        <f>IF(OR($B142=0,I$136=0),0,(INDEX([4]!BY1617_asset_utilisation,MATCH($B142,[4]!COMPONENT_CODE_LIST,0),MATCH(I$136,[4]!ASSET_NAME_LIST,0))))</f>
        <v>1.3284002705683519E-6</v>
      </c>
      <c r="J142" s="135">
        <f>IF(OR($B142=0,J$136=0),0,(INDEX([4]!BY1617_asset_utilisation,MATCH($B142,[4]!COMPONENT_CODE_LIST,0),MATCH(J$136,[4]!ASSET_NAME_LIST,0))))</f>
        <v>1.1357594928617056E-7</v>
      </c>
      <c r="K142" s="135">
        <f>IF(OR($B142=0,K$136=0),0,(INDEX([4]!BY1617_asset_utilisation,MATCH($B142,[4]!COMPONENT_CODE_LIST,0),MATCH(K$136,[4]!ASSET_NAME_LIST,0))))</f>
        <v>0.25438401239921871</v>
      </c>
      <c r="L142" s="135">
        <f>IF(OR($B142=0,L$136=0),0,(INDEX([4]!BY1617_asset_utilisation,MATCH($B142,[4]!COMPONENT_CODE_LIST,0),MATCH(L$136,[4]!ASSET_NAME_LIST,0))))</f>
        <v>1.5989871634348798E-3</v>
      </c>
      <c r="M142" s="135">
        <f>IF(OR($B142=0,M$136=0),0,(INDEX([4]!BY1617_asset_utilisation,MATCH($B142,[4]!COMPONENT_CODE_LIST,0),MATCH(M$136,[4]!ASSET_NAME_LIST,0))))</f>
        <v>6.4762571839412251E-6</v>
      </c>
      <c r="N142" s="135">
        <f>IF(OR($B142=0,N$136=0),0,(INDEX([4]!BY1617_asset_utilisation,MATCH($B142,[4]!COMPONENT_CODE_LIST,0),MATCH(N$136,[4]!ASSET_NAME_LIST,0))))</f>
        <v>3.1583944524030343E-2</v>
      </c>
      <c r="O142" s="135">
        <f>IF(OR($B142=0,O$136=0),0,(INDEX([4]!BY1617_asset_utilisation,MATCH($B142,[4]!COMPONENT_CODE_LIST,0),MATCH(O$136,[4]!ASSET_NAME_LIST,0))))</f>
        <v>1.4565665665586362E-3</v>
      </c>
      <c r="P142" s="135">
        <f>IF(OR($B142=0,P$136=0),0,(INDEX([4]!BY1617_asset_utilisation,MATCH($B142,[4]!COMPONENT_CODE_LIST,0),MATCH(P$136,[4]!ASSET_NAME_LIST,0))))</f>
        <v>0</v>
      </c>
      <c r="Q142" s="135">
        <f>IF(OR($B142=0,Q$136=0),0,(INDEX([4]!BY1617_asset_utilisation,MATCH($B142,[4]!COMPONENT_CODE_LIST,0),MATCH(Q$136,[4]!ASSET_NAME_LIST,0))))</f>
        <v>-1.1436091319541136E-5</v>
      </c>
      <c r="R142" s="135">
        <f>IF(OR($B142=0,R$136=0),0,(INDEX([4]!BY1617_asset_utilisation,MATCH($B142,[4]!COMPONENT_CODE_LIST,0),MATCH(R$136,[4]!ASSET_NAME_LIST,0))))</f>
        <v>6.2444399676730017E-3</v>
      </c>
      <c r="S142" s="135">
        <f>IF(OR($B142=0,S$136=0),0,(INDEX([4]!BY1617_asset_utilisation,MATCH($B142,[4]!COMPONENT_CODE_LIST,0),MATCH(S$136,[4]!ASSET_NAME_LIST,0))))</f>
        <v>2.0721784159238835E-5</v>
      </c>
      <c r="T142" s="135">
        <f>IF(OR($B142=0,T$136=0),0,(INDEX([4]!BY1617_asset_utilisation,MATCH($B142,[4]!COMPONENT_CODE_LIST,0),MATCH(T$136,[4]!ASSET_NAME_LIST,0))))</f>
        <v>1.1103108958550928E-2</v>
      </c>
      <c r="U142" s="135">
        <f>IF(OR($B142=0,U$136=0),0,(INDEX([4]!BY1617_asset_utilisation,MATCH($B142,[4]!COMPONENT_CODE_LIST,0),MATCH(U$136,[4]!ASSET_NAME_LIST,0))))</f>
        <v>0</v>
      </c>
      <c r="V142" s="135">
        <f>IF(OR($B142=0,V$136=0),0,(INDEX([4]!BY1617_asset_utilisation,MATCH($B142,[4]!COMPONENT_CODE_LIST,0),MATCH(V$136,[4]!ASSET_NAME_LIST,0))))</f>
        <v>2.4407345148871244E-5</v>
      </c>
      <c r="W142" s="135">
        <f>IF(OR($B142=0,W$136=0),0,(INDEX([4]!BY1617_asset_utilisation,MATCH($B142,[4]!COMPONENT_CODE_LIST,0),MATCH(W$136,[4]!ASSET_NAME_LIST,0))))</f>
        <v>0</v>
      </c>
      <c r="X142" s="135">
        <f>IF(OR($B142=0,X$136=0),0,(INDEX([4]!BY1617_asset_utilisation,MATCH($B142,[4]!COMPONENT_CODE_LIST,0),MATCH(X$136,[4]!ASSET_NAME_LIST,0))))</f>
        <v>4.5490552661860327E-5</v>
      </c>
      <c r="Y142" s="135">
        <f>IF(OR($B142=0,Y$136=0),0,(INDEX([4]!BY1617_asset_utilisation,MATCH($B142,[4]!COMPONENT_CODE_LIST,0),MATCH(Y$136,[4]!ASSET_NAME_LIST,0))))</f>
        <v>1.3627432879077073E-5</v>
      </c>
      <c r="Z142" s="135">
        <f>IF(OR($B142=0,Z$136=0),0,(INDEX([4]!BY1617_asset_utilisation,MATCH($B142,[4]!COMPONENT_CODE_LIST,0),MATCH(Z$136,[4]!ASSET_NAME_LIST,0))))</f>
        <v>8.1503552024214568E-7</v>
      </c>
      <c r="AA142" s="135">
        <f>IF(OR($B142=0,AA$136=0),0,(INDEX([4]!BY1617_asset_utilisation,MATCH($B142,[4]!COMPONENT_CODE_LIST,0),MATCH(AA$136,[4]!ASSET_NAME_LIST,0))))</f>
        <v>4.0470223864295412E-8</v>
      </c>
      <c r="AB142" s="135">
        <f>IF(OR($B142=0,AB$136=0),0,(INDEX([4]!BY1617_asset_utilisation,MATCH($B142,[4]!COMPONENT_CODE_LIST,0),MATCH(AB$136,[4]!ASSET_NAME_LIST,0))))</f>
        <v>8.0277358691968943E-6</v>
      </c>
      <c r="AC142" s="135">
        <f>IF(OR($B142=0,AC$136=0),0,(INDEX([4]!BY1617_asset_utilisation,MATCH($B142,[4]!COMPONENT_CODE_LIST,0),MATCH(AC$136,[4]!ASSET_NAME_LIST,0))))</f>
        <v>9.457589844977507E-3</v>
      </c>
      <c r="AD142" s="135">
        <f>IF(OR($B142=0,AD$136=0),0,(INDEX([4]!BY1617_asset_utilisation,MATCH($B142,[4]!COMPONENT_CODE_LIST,0),MATCH(AD$136,[4]!ASSET_NAME_LIST,0))))</f>
        <v>6.4035978344129366E-6</v>
      </c>
      <c r="AE142" s="135">
        <f>IF(OR($B142=0,AE$136=0),0,(INDEX([4]!BY1617_asset_utilisation,MATCH($B142,[4]!COMPONENT_CODE_LIST,0),MATCH(AE$136,[4]!ASSET_NAME_LIST,0))))</f>
        <v>0</v>
      </c>
      <c r="AF142" s="135">
        <f>IF(OR($B142=0,AF$136=0),0,(INDEX([4]!BY1617_asset_utilisation,MATCH($B142,[4]!COMPONENT_CODE_LIST,0),MATCH(AF$136,[4]!ASSET_NAME_LIST,0))))</f>
        <v>0</v>
      </c>
      <c r="AG142" s="135">
        <f>IF(OR($B142=0,AG$136=0),0,(INDEX([4]!BY1617_asset_utilisation,MATCH($B142,[4]!COMPONENT_CODE_LIST,0),MATCH(AG$136,[4]!ASSET_NAME_LIST,0))))</f>
        <v>0</v>
      </c>
      <c r="AH142" s="135">
        <f>IF(OR($B142=0,AH$136=0),0,(INDEX([4]!BY1617_asset_utilisation,MATCH($B142,[4]!COMPONENT_CODE_LIST,0),MATCH(AH$136,[4]!ASSET_NAME_LIST,0))))</f>
        <v>0</v>
      </c>
      <c r="AI142" s="135">
        <f>IF(OR($B142=0,AI$136=0),0,(INDEX([4]!BY1617_asset_utilisation,MATCH($B142,[4]!COMPONENT_CODE_LIST,0),MATCH(AI$136,[4]!ASSET_NAME_LIST,0))))</f>
        <v>0</v>
      </c>
      <c r="AJ142" s="135">
        <f>IF(OR($B142=0,AJ$136=0),0,(INDEX([4]!BY1617_asset_utilisation,MATCH($B142,[4]!COMPONENT_CODE_LIST,0),MATCH(AJ$136,[4]!ASSET_NAME_LIST,0))))</f>
        <v>0</v>
      </c>
      <c r="AK142" s="135">
        <f>IF(OR($B142=0,AK$136=0),0,(INDEX([4]!BY1617_asset_utilisation,MATCH($B142,[4]!COMPONENT_CODE_LIST,0),MATCH(AK$136,[4]!ASSET_NAME_LIST,0))))</f>
        <v>0</v>
      </c>
      <c r="AL142" s="317" t="b">
        <f t="shared" si="17"/>
        <v>1</v>
      </c>
    </row>
    <row r="143" spans="1:38">
      <c r="B143" s="134" t="str">
        <v>CL139</v>
      </c>
      <c r="C143" s="134" t="str">
        <v>Local Loop Unbundling systems development</v>
      </c>
      <c r="D143" s="134" t="s">
        <v>93</v>
      </c>
      <c r="E143" s="135">
        <f>IF(OR($B143=0,E$136=0),0,(INDEX([4]!BY1617_asset_utilisation,MATCH($B143,[4]!COMPONENT_CODE_LIST,0),MATCH(E$136,[4]!ASSET_NAME_LIST,0))))</f>
        <v>9.413096763463585E-3</v>
      </c>
      <c r="F143" s="135">
        <f>IF(OR($B143=0,F$136=0),0,(INDEX([4]!BY1617_asset_utilisation,MATCH($B143,[4]!COMPONENT_CODE_LIST,0),MATCH(F$136,[4]!ASSET_NAME_LIST,0))))</f>
        <v>0</v>
      </c>
      <c r="G143" s="135">
        <f>IF(OR($B143=0,G$136=0),0,(INDEX([4]!BY1617_asset_utilisation,MATCH($B143,[4]!COMPONENT_CODE_LIST,0),MATCH(G$136,[4]!ASSET_NAME_LIST,0))))</f>
        <v>0</v>
      </c>
      <c r="H143" s="135">
        <f>IF(OR($B143=0,H$136=0),0,(INDEX([4]!BY1617_asset_utilisation,MATCH($B143,[4]!COMPONENT_CODE_LIST,0),MATCH(H$136,[4]!ASSET_NAME_LIST,0))))</f>
        <v>0.18401552063363352</v>
      </c>
      <c r="I143" s="135">
        <f>IF(OR($B143=0,I$136=0),0,(INDEX([4]!BY1617_asset_utilisation,MATCH($B143,[4]!COMPONENT_CODE_LIST,0),MATCH(I$136,[4]!ASSET_NAME_LIST,0))))</f>
        <v>7.5484254640303564E-5</v>
      </c>
      <c r="J143" s="135">
        <f>IF(OR($B143=0,J$136=0),0,(INDEX([4]!BY1617_asset_utilisation,MATCH($B143,[4]!COMPONENT_CODE_LIST,0),MATCH(J$136,[4]!ASSET_NAME_LIST,0))))</f>
        <v>4.6393130501082401E-6</v>
      </c>
      <c r="K143" s="135">
        <f>IF(OR($B143=0,K$136=0),0,(INDEX([4]!BY1617_asset_utilisation,MATCH($B143,[4]!COMPONENT_CODE_LIST,0),MATCH(K$136,[4]!ASSET_NAME_LIST,0))))</f>
        <v>7.0402962192848782E-3</v>
      </c>
      <c r="L143" s="135">
        <f>IF(OR($B143=0,L$136=0),0,(INDEX([4]!BY1617_asset_utilisation,MATCH($B143,[4]!COMPONENT_CODE_LIST,0),MATCH(L$136,[4]!ASSET_NAME_LIST,0))))</f>
        <v>5.6932325219347782E-2</v>
      </c>
      <c r="M143" s="135">
        <f>IF(OR($B143=0,M$136=0),0,(INDEX([4]!BY1617_asset_utilisation,MATCH($B143,[4]!COMPONENT_CODE_LIST,0),MATCH(M$136,[4]!ASSET_NAME_LIST,0))))</f>
        <v>5.6121973521039469E-4</v>
      </c>
      <c r="N143" s="135">
        <f>IF(OR($B143=0,N$136=0),0,(INDEX([4]!BY1617_asset_utilisation,MATCH($B143,[4]!COMPONENT_CODE_LIST,0),MATCH(N$136,[4]!ASSET_NAME_LIST,0))))</f>
        <v>0.69752016943163653</v>
      </c>
      <c r="O143" s="135">
        <f>IF(OR($B143=0,O$136=0),0,(INDEX([4]!BY1617_asset_utilisation,MATCH($B143,[4]!COMPONENT_CODE_LIST,0),MATCH(O$136,[4]!ASSET_NAME_LIST,0))))</f>
        <v>1.9128197319081656E-2</v>
      </c>
      <c r="P143" s="135">
        <f>IF(OR($B143=0,P$136=0),0,(INDEX([4]!BY1617_asset_utilisation,MATCH($B143,[4]!COMPONENT_CODE_LIST,0),MATCH(P$136,[4]!ASSET_NAME_LIST,0))))</f>
        <v>0</v>
      </c>
      <c r="Q143" s="135">
        <f>IF(OR($B143=0,Q$136=0),0,(INDEX([4]!BY1617_asset_utilisation,MATCH($B143,[4]!COMPONENT_CODE_LIST,0),MATCH(Q$136,[4]!ASSET_NAME_LIST,0))))</f>
        <v>-6.9811213060645683E-4</v>
      </c>
      <c r="R143" s="135">
        <f>IF(OR($B143=0,R$136=0),0,(INDEX([4]!BY1617_asset_utilisation,MATCH($B143,[4]!COMPONENT_CODE_LIST,0),MATCH(R$136,[4]!ASSET_NAME_LIST,0))))</f>
        <v>1.4899469537405599E-2</v>
      </c>
      <c r="S143" s="135">
        <f>IF(OR($B143=0,S$136=0),0,(INDEX([4]!BY1617_asset_utilisation,MATCH($B143,[4]!COMPONENT_CODE_LIST,0),MATCH(S$136,[4]!ASSET_NAME_LIST,0))))</f>
        <v>3.3240710052785769E-4</v>
      </c>
      <c r="T143" s="135">
        <f>IF(OR($B143=0,T$136=0),0,(INDEX([4]!BY1617_asset_utilisation,MATCH($B143,[4]!COMPONENT_CODE_LIST,0),MATCH(T$136,[4]!ASSET_NAME_LIST,0))))</f>
        <v>5.7250093877601726E-3</v>
      </c>
      <c r="U143" s="135">
        <f>IF(OR($B143=0,U$136=0),0,(INDEX([4]!BY1617_asset_utilisation,MATCH($B143,[4]!COMPONENT_CODE_LIST,0),MATCH(U$136,[4]!ASSET_NAME_LIST,0))))</f>
        <v>0</v>
      </c>
      <c r="V143" s="135">
        <f>IF(OR($B143=0,V$136=0),0,(INDEX([4]!BY1617_asset_utilisation,MATCH($B143,[4]!COMPONENT_CODE_LIST,0),MATCH(V$136,[4]!ASSET_NAME_LIST,0))))</f>
        <v>3.9951668102524422E-4</v>
      </c>
      <c r="W143" s="135">
        <f>IF(OR($B143=0,W$136=0),0,(INDEX([4]!BY1617_asset_utilisation,MATCH($B143,[4]!COMPONENT_CODE_LIST,0),MATCH(W$136,[4]!ASSET_NAME_LIST,0))))</f>
        <v>0</v>
      </c>
      <c r="X143" s="135">
        <f>IF(OR($B143=0,X$136=0),0,(INDEX([4]!BY1617_asset_utilisation,MATCH($B143,[4]!COMPONENT_CODE_LIST,0),MATCH(X$136,[4]!ASSET_NAME_LIST,0))))</f>
        <v>3.7376749771307979E-4</v>
      </c>
      <c r="Y143" s="135">
        <f>IF(OR($B143=0,Y$136=0),0,(INDEX([4]!BY1617_asset_utilisation,MATCH($B143,[4]!COMPONENT_CODE_LIST,0),MATCH(Y$136,[4]!ASSET_NAME_LIST,0))))</f>
        <v>2.1417380016907563E-3</v>
      </c>
      <c r="Z143" s="135">
        <f>IF(OR($B143=0,Z$136=0),0,(INDEX([4]!BY1617_asset_utilisation,MATCH($B143,[4]!COMPONENT_CODE_LIST,0),MATCH(Z$136,[4]!ASSET_NAME_LIST,0))))</f>
        <v>3.6783765862733072E-6</v>
      </c>
      <c r="AA143" s="135">
        <f>IF(OR($B143=0,AA$136=0),0,(INDEX([4]!BY1617_asset_utilisation,MATCH($B143,[4]!COMPONENT_CODE_LIST,0),MATCH(AA$136,[4]!ASSET_NAME_LIST,0))))</f>
        <v>3.6710005222461203E-6</v>
      </c>
      <c r="AB143" s="135">
        <f>IF(OR($B143=0,AB$136=0),0,(INDEX([4]!BY1617_asset_utilisation,MATCH($B143,[4]!COMPONENT_CODE_LIST,0),MATCH(AB$136,[4]!ASSET_NAME_LIST,0))))</f>
        <v>4.9272547739361014E-6</v>
      </c>
      <c r="AC143" s="135">
        <f>IF(OR($B143=0,AC$136=0),0,(INDEX([4]!BY1617_asset_utilisation,MATCH($B143,[4]!COMPONENT_CODE_LIST,0),MATCH(AC$136,[4]!ASSET_NAME_LIST,0))))</f>
        <v>2.0268639611381854E-3</v>
      </c>
      <c r="AD143" s="135">
        <f>IF(OR($B143=0,AD$136=0),0,(INDEX([4]!BY1617_asset_utilisation,MATCH($B143,[4]!COMPONENT_CODE_LIST,0),MATCH(AD$136,[4]!ASSET_NAME_LIST,0))))</f>
        <v>9.6114442114260724E-5</v>
      </c>
      <c r="AE143" s="135">
        <f>IF(OR($B143=0,AE$136=0),0,(INDEX([4]!BY1617_asset_utilisation,MATCH($B143,[4]!COMPONENT_CODE_LIST,0),MATCH(AE$136,[4]!ASSET_NAME_LIST,0))))</f>
        <v>0</v>
      </c>
      <c r="AF143" s="135">
        <f>IF(OR($B143=0,AF$136=0),0,(INDEX([4]!BY1617_asset_utilisation,MATCH($B143,[4]!COMPONENT_CODE_LIST,0),MATCH(AF$136,[4]!ASSET_NAME_LIST,0))))</f>
        <v>0</v>
      </c>
      <c r="AG143" s="135">
        <f>IF(OR($B143=0,AG$136=0),0,(INDEX([4]!BY1617_asset_utilisation,MATCH($B143,[4]!COMPONENT_CODE_LIST,0),MATCH(AG$136,[4]!ASSET_NAME_LIST,0))))</f>
        <v>0</v>
      </c>
      <c r="AH143" s="135">
        <f>IF(OR($B143=0,AH$136=0),0,(INDEX([4]!BY1617_asset_utilisation,MATCH($B143,[4]!COMPONENT_CODE_LIST,0),MATCH(AH$136,[4]!ASSET_NAME_LIST,0))))</f>
        <v>0</v>
      </c>
      <c r="AI143" s="135">
        <f>IF(OR($B143=0,AI$136=0),0,(INDEX([4]!BY1617_asset_utilisation,MATCH($B143,[4]!COMPONENT_CODE_LIST,0),MATCH(AI$136,[4]!ASSET_NAME_LIST,0))))</f>
        <v>0</v>
      </c>
      <c r="AJ143" s="135">
        <f>IF(OR($B143=0,AJ$136=0),0,(INDEX([4]!BY1617_asset_utilisation,MATCH($B143,[4]!COMPONENT_CODE_LIST,0),MATCH(AJ$136,[4]!ASSET_NAME_LIST,0))))</f>
        <v>0</v>
      </c>
      <c r="AK143" s="135">
        <f>IF(OR($B143=0,AK$136=0),0,(INDEX([4]!BY1617_asset_utilisation,MATCH($B143,[4]!COMPONENT_CODE_LIST,0),MATCH(AK$136,[4]!ASSET_NAME_LIST,0))))</f>
        <v>0</v>
      </c>
      <c r="AL143" s="317" t="b">
        <f t="shared" si="17"/>
        <v>1</v>
      </c>
    </row>
    <row r="144" spans="1:38">
      <c r="B144" s="134" t="str">
        <v>CL144</v>
      </c>
      <c r="C144" s="134" t="str">
        <v>Wholesale Access specific</v>
      </c>
      <c r="D144" s="134" t="s">
        <v>93</v>
      </c>
      <c r="E144" s="135">
        <f>IF(OR($B144=0,E$136=0),0,(INDEX([4]!BY1617_asset_utilisation,MATCH($B144,[4]!COMPONENT_CODE_LIST,0),MATCH(E$136,[4]!ASSET_NAME_LIST,0))))</f>
        <v>1.3328483505995291E-2</v>
      </c>
      <c r="F144" s="135">
        <f>IF(OR($B144=0,F$136=0),0,(INDEX([4]!BY1617_asset_utilisation,MATCH($B144,[4]!COMPONENT_CODE_LIST,0),MATCH(F$136,[4]!ASSET_NAME_LIST,0))))</f>
        <v>0</v>
      </c>
      <c r="G144" s="135">
        <f>IF(OR($B144=0,G$136=0),0,(INDEX([4]!BY1617_asset_utilisation,MATCH($B144,[4]!COMPONENT_CODE_LIST,0),MATCH(G$136,[4]!ASSET_NAME_LIST,0))))</f>
        <v>0</v>
      </c>
      <c r="H144" s="135">
        <f>IF(OR($B144=0,H$136=0),0,(INDEX([4]!BY1617_asset_utilisation,MATCH($B144,[4]!COMPONENT_CODE_LIST,0),MATCH(H$136,[4]!ASSET_NAME_LIST,0))))</f>
        <v>0.23121683100753351</v>
      </c>
      <c r="I144" s="135">
        <f>IF(OR($B144=0,I$136=0),0,(INDEX([4]!BY1617_asset_utilisation,MATCH($B144,[4]!COMPONENT_CODE_LIST,0),MATCH(I$136,[4]!ASSET_NAME_LIST,0))))</f>
        <v>1.1024919085935975E-4</v>
      </c>
      <c r="J144" s="135">
        <f>IF(OR($B144=0,J$136=0),0,(INDEX([4]!BY1617_asset_utilisation,MATCH($B144,[4]!COMPONENT_CODE_LIST,0),MATCH(J$136,[4]!ASSET_NAME_LIST,0))))</f>
        <v>6.932395637912684E-6</v>
      </c>
      <c r="K144" s="135">
        <f>IF(OR($B144=0,K$136=0),0,(INDEX([4]!BY1617_asset_utilisation,MATCH($B144,[4]!COMPONENT_CODE_LIST,0),MATCH(K$136,[4]!ASSET_NAME_LIST,0))))</f>
        <v>9.4279752497699581E-3</v>
      </c>
      <c r="L144" s="135">
        <f>IF(OR($B144=0,L$136=0),0,(INDEX([4]!BY1617_asset_utilisation,MATCH($B144,[4]!COMPONENT_CODE_LIST,0),MATCH(L$136,[4]!ASSET_NAME_LIST,0))))</f>
        <v>6.8821795813106129E-2</v>
      </c>
      <c r="M144" s="135">
        <f>IF(OR($B144=0,M$136=0),0,(INDEX([4]!BY1617_asset_utilisation,MATCH($B144,[4]!COMPONENT_CODE_LIST,0),MATCH(M$136,[4]!ASSET_NAME_LIST,0))))</f>
        <v>7.7767646251859779E-4</v>
      </c>
      <c r="N144" s="135">
        <f>IF(OR($B144=0,N$136=0),0,(INDEX([4]!BY1617_asset_utilisation,MATCH($B144,[4]!COMPONENT_CODE_LIST,0),MATCH(N$136,[4]!ASSET_NAME_LIST,0))))</f>
        <v>0.60964858887720608</v>
      </c>
      <c r="O144" s="135">
        <f>IF(OR($B144=0,O$136=0),0,(INDEX([4]!BY1617_asset_utilisation,MATCH($B144,[4]!COMPONENT_CODE_LIST,0),MATCH(O$136,[4]!ASSET_NAME_LIST,0))))</f>
        <v>3.1407081701152514E-2</v>
      </c>
      <c r="P144" s="135">
        <f>IF(OR($B144=0,P$136=0),0,(INDEX([4]!BY1617_asset_utilisation,MATCH($B144,[4]!COMPONENT_CODE_LIST,0),MATCH(P$136,[4]!ASSET_NAME_LIST,0))))</f>
        <v>0</v>
      </c>
      <c r="Q144" s="135">
        <f>IF(OR($B144=0,Q$136=0),0,(INDEX([4]!BY1617_asset_utilisation,MATCH($B144,[4]!COMPONENT_CODE_LIST,0),MATCH(Q$136,[4]!ASSET_NAME_LIST,0))))</f>
        <v>-1.0638710344929598E-3</v>
      </c>
      <c r="R144" s="135">
        <f>IF(OR($B144=0,R$136=0),0,(INDEX([4]!BY1617_asset_utilisation,MATCH($B144,[4]!COMPONENT_CODE_LIST,0),MATCH(R$136,[4]!ASSET_NAME_LIST,0))))</f>
        <v>2.0896012737493887E-2</v>
      </c>
      <c r="S144" s="135">
        <f>IF(OR($B144=0,S$136=0),0,(INDEX([4]!BY1617_asset_utilisation,MATCH($B144,[4]!COMPONENT_CODE_LIST,0),MATCH(S$136,[4]!ASSET_NAME_LIST,0))))</f>
        <v>4.2930248510729521E-4</v>
      </c>
      <c r="T144" s="135">
        <f>IF(OR($B144=0,T$136=0),0,(INDEX([4]!BY1617_asset_utilisation,MATCH($B144,[4]!COMPONENT_CODE_LIST,0),MATCH(T$136,[4]!ASSET_NAME_LIST,0))))</f>
        <v>8.2781438179643681E-3</v>
      </c>
      <c r="U144" s="135">
        <f>IF(OR($B144=0,U$136=0),0,(INDEX([4]!BY1617_asset_utilisation,MATCH($B144,[4]!COMPONENT_CODE_LIST,0),MATCH(U$136,[4]!ASSET_NAME_LIST,0))))</f>
        <v>0</v>
      </c>
      <c r="V144" s="135">
        <f>IF(OR($B144=0,V$136=0),0,(INDEX([4]!BY1617_asset_utilisation,MATCH($B144,[4]!COMPONENT_CODE_LIST,0),MATCH(V$136,[4]!ASSET_NAME_LIST,0))))</f>
        <v>5.2863602188737958E-4</v>
      </c>
      <c r="W144" s="135">
        <f>IF(OR($B144=0,W$136=0),0,(INDEX([4]!BY1617_asset_utilisation,MATCH($B144,[4]!COMPONENT_CODE_LIST,0),MATCH(W$136,[4]!ASSET_NAME_LIST,0))))</f>
        <v>0</v>
      </c>
      <c r="X144" s="135">
        <f>IF(OR($B144=0,X$136=0),0,(INDEX([4]!BY1617_asset_utilisation,MATCH($B144,[4]!COMPONENT_CODE_LIST,0),MATCH(X$136,[4]!ASSET_NAME_LIST,0))))</f>
        <v>3.8530279435198053E-4</v>
      </c>
      <c r="Y144" s="135">
        <f>IF(OR($B144=0,Y$136=0),0,(INDEX([4]!BY1617_asset_utilisation,MATCH($B144,[4]!COMPONENT_CODE_LIST,0),MATCH(Y$136,[4]!ASSET_NAME_LIST,0))))</f>
        <v>3.0903134690055643E-3</v>
      </c>
      <c r="Z144" s="135">
        <f>IF(OR($B144=0,Z$136=0),0,(INDEX([4]!BY1617_asset_utilisation,MATCH($B144,[4]!COMPONENT_CODE_LIST,0),MATCH(Z$136,[4]!ASSET_NAME_LIST,0))))</f>
        <v>4.5292184201464191E-6</v>
      </c>
      <c r="AA144" s="135">
        <f>IF(OR($B144=0,AA$136=0),0,(INDEX([4]!BY1617_asset_utilisation,MATCH($B144,[4]!COMPONENT_CODE_LIST,0),MATCH(AA$136,[4]!ASSET_NAME_LIST,0))))</f>
        <v>4.3854865509817403E-6</v>
      </c>
      <c r="AB144" s="135">
        <f>IF(OR($B144=0,AB$136=0),0,(INDEX([4]!BY1617_asset_utilisation,MATCH($B144,[4]!COMPONENT_CODE_LIST,0),MATCH(AB$136,[4]!ASSET_NAME_LIST,0))))</f>
        <v>6.7591642603269488E-6</v>
      </c>
      <c r="AC144" s="135">
        <f>IF(OR($B144=0,AC$136=0),0,(INDEX([4]!BY1617_asset_utilisation,MATCH($B144,[4]!COMPONENT_CODE_LIST,0),MATCH(AC$136,[4]!ASSET_NAME_LIST,0))))</f>
        <v>2.5583143787049271E-3</v>
      </c>
      <c r="AD144" s="135">
        <f>IF(OR($B144=0,AD$136=0),0,(INDEX([4]!BY1617_asset_utilisation,MATCH($B144,[4]!COMPONENT_CODE_LIST,0),MATCH(AD$136,[4]!ASSET_NAME_LIST,0))))</f>
        <v>1.3655725696696869E-4</v>
      </c>
      <c r="AE144" s="135">
        <f>IF(OR($B144=0,AE$136=0),0,(INDEX([4]!BY1617_asset_utilisation,MATCH($B144,[4]!COMPONENT_CODE_LIST,0),MATCH(AE$136,[4]!ASSET_NAME_LIST,0))))</f>
        <v>0</v>
      </c>
      <c r="AF144" s="135">
        <f>IF(OR($B144=0,AF$136=0),0,(INDEX([4]!BY1617_asset_utilisation,MATCH($B144,[4]!COMPONENT_CODE_LIST,0),MATCH(AF$136,[4]!ASSET_NAME_LIST,0))))</f>
        <v>0</v>
      </c>
      <c r="AG144" s="135">
        <f>IF(OR($B144=0,AG$136=0),0,(INDEX([4]!BY1617_asset_utilisation,MATCH($B144,[4]!COMPONENT_CODE_LIST,0),MATCH(AG$136,[4]!ASSET_NAME_LIST,0))))</f>
        <v>0</v>
      </c>
      <c r="AH144" s="135">
        <f>IF(OR($B144=0,AH$136=0),0,(INDEX([4]!BY1617_asset_utilisation,MATCH($B144,[4]!COMPONENT_CODE_LIST,0),MATCH(AH$136,[4]!ASSET_NAME_LIST,0))))</f>
        <v>0</v>
      </c>
      <c r="AI144" s="135">
        <f>IF(OR($B144=0,AI$136=0),0,(INDEX([4]!BY1617_asset_utilisation,MATCH($B144,[4]!COMPONENT_CODE_LIST,0),MATCH(AI$136,[4]!ASSET_NAME_LIST,0))))</f>
        <v>0</v>
      </c>
      <c r="AJ144" s="135">
        <f>IF(OR($B144=0,AJ$136=0),0,(INDEX([4]!BY1617_asset_utilisation,MATCH($B144,[4]!COMPONENT_CODE_LIST,0),MATCH(AJ$136,[4]!ASSET_NAME_LIST,0))))</f>
        <v>0</v>
      </c>
      <c r="AK144" s="135">
        <f>IF(OR($B144=0,AK$136=0),0,(INDEX([4]!BY1617_asset_utilisation,MATCH($B144,[4]!COMPONENT_CODE_LIST,0),MATCH(AK$136,[4]!ASSET_NAME_LIST,0))))</f>
        <v>0</v>
      </c>
      <c r="AL144" s="317" t="b">
        <f t="shared" si="17"/>
        <v>1</v>
      </c>
    </row>
    <row r="145" spans="2:38">
      <c r="B145" s="134" t="str">
        <v>CL160</v>
      </c>
      <c r="C145" s="134" t="str">
        <v>Routeing &amp; records</v>
      </c>
      <c r="D145" s="134" t="s">
        <v>93</v>
      </c>
      <c r="E145" s="135">
        <f>IF(OR($B145=0,E$136=0),0,(INDEX([4]!BY1617_asset_utilisation,MATCH($B145,[4]!COMPONENT_CODE_LIST,0),MATCH(E$136,[4]!ASSET_NAME_LIST,0))))</f>
        <v>1.5134788888920852E-2</v>
      </c>
      <c r="F145" s="135">
        <f>IF(OR($B145=0,F$136=0),0,(INDEX([4]!BY1617_asset_utilisation,MATCH($B145,[4]!COMPONENT_CODE_LIST,0),MATCH(F$136,[4]!ASSET_NAME_LIST,0))))</f>
        <v>0</v>
      </c>
      <c r="G145" s="135">
        <f>IF(OR($B145=0,G$136=0),0,(INDEX([4]!BY1617_asset_utilisation,MATCH($B145,[4]!COMPONENT_CODE_LIST,0),MATCH(G$136,[4]!ASSET_NAME_LIST,0))))</f>
        <v>0</v>
      </c>
      <c r="H145" s="135">
        <f>IF(OR($B145=0,H$136=0),0,(INDEX([4]!BY1617_asset_utilisation,MATCH($B145,[4]!COMPONENT_CODE_LIST,0),MATCH(H$136,[4]!ASSET_NAME_LIST,0))))</f>
        <v>0.12645529462752708</v>
      </c>
      <c r="I145" s="135">
        <f>IF(OR($B145=0,I$136=0),0,(INDEX([4]!BY1617_asset_utilisation,MATCH($B145,[4]!COMPONENT_CODE_LIST,0),MATCH(I$136,[4]!ASSET_NAME_LIST,0))))</f>
        <v>2.1593321393480092E-5</v>
      </c>
      <c r="J145" s="135">
        <f>IF(OR($B145=0,J$136=0),0,(INDEX([4]!BY1617_asset_utilisation,MATCH($B145,[4]!COMPONENT_CODE_LIST,0),MATCH(J$136,[4]!ASSET_NAME_LIST,0))))</f>
        <v>1.0035040832901817E-6</v>
      </c>
      <c r="K145" s="135">
        <f>IF(OR($B145=0,K$136=0),0,(INDEX([4]!BY1617_asset_utilisation,MATCH($B145,[4]!COMPONENT_CODE_LIST,0),MATCH(K$136,[4]!ASSET_NAME_LIST,0))))</f>
        <v>1.4268172975433274E-3</v>
      </c>
      <c r="L145" s="135">
        <f>IF(OR($B145=0,L$136=0),0,(INDEX([4]!BY1617_asset_utilisation,MATCH($B145,[4]!COMPONENT_CODE_LIST,0),MATCH(L$136,[4]!ASSET_NAME_LIST,0))))</f>
        <v>3.1449186988893561E-2</v>
      </c>
      <c r="M145" s="135">
        <f>IF(OR($B145=0,M$136=0),0,(INDEX([4]!BY1617_asset_utilisation,MATCH($B145,[4]!COMPONENT_CODE_LIST,0),MATCH(M$136,[4]!ASSET_NAME_LIST,0))))</f>
        <v>1.0555563811023208E-4</v>
      </c>
      <c r="N145" s="135">
        <f>IF(OR($B145=0,N$136=0),0,(INDEX([4]!BY1617_asset_utilisation,MATCH($B145,[4]!COMPONENT_CODE_LIST,0),MATCH(N$136,[4]!ASSET_NAME_LIST,0))))</f>
        <v>0.26106036238699454</v>
      </c>
      <c r="O145" s="135">
        <f>IF(OR($B145=0,O$136=0),0,(INDEX([4]!BY1617_asset_utilisation,MATCH($B145,[4]!COMPONENT_CODE_LIST,0),MATCH(O$136,[4]!ASSET_NAME_LIST,0))))</f>
        <v>3.3893668636384933E-2</v>
      </c>
      <c r="P145" s="135">
        <f>IF(OR($B145=0,P$136=0),0,(INDEX([4]!BY1617_asset_utilisation,MATCH($B145,[4]!COMPONENT_CODE_LIST,0),MATCH(P$136,[4]!ASSET_NAME_LIST,0))))</f>
        <v>0</v>
      </c>
      <c r="Q145" s="135">
        <f>IF(OR($B145=0,Q$136=0),0,(INDEX([4]!BY1617_asset_utilisation,MATCH($B145,[4]!COMPONENT_CODE_LIST,0),MATCH(Q$136,[4]!ASSET_NAME_LIST,0))))</f>
        <v>-1.4877588912438823E-4</v>
      </c>
      <c r="R145" s="135">
        <f>IF(OR($B145=0,R$136=0),0,(INDEX([4]!BY1617_asset_utilisation,MATCH($B145,[4]!COMPONENT_CODE_LIST,0),MATCH(R$136,[4]!ASSET_NAME_LIST,0))))</f>
        <v>0.18379993448865159</v>
      </c>
      <c r="S145" s="135">
        <f>IF(OR($B145=0,S$136=0),0,(INDEX([4]!BY1617_asset_utilisation,MATCH($B145,[4]!COMPONENT_CODE_LIST,0),MATCH(S$136,[4]!ASSET_NAME_LIST,0))))</f>
        <v>4.8819067346979642E-4</v>
      </c>
      <c r="T145" s="135">
        <f>IF(OR($B145=0,T$136=0),0,(INDEX([4]!BY1617_asset_utilisation,MATCH($B145,[4]!COMPONENT_CODE_LIST,0),MATCH(T$136,[4]!ASSET_NAME_LIST,0))))</f>
        <v>0.34630116021237206</v>
      </c>
      <c r="U145" s="135">
        <f>IF(OR($B145=0,U$136=0),0,(INDEX([4]!BY1617_asset_utilisation,MATCH($B145,[4]!COMPONENT_CODE_LIST,0),MATCH(U$136,[4]!ASSET_NAME_LIST,0))))</f>
        <v>0</v>
      </c>
      <c r="V145" s="135">
        <f>IF(OR($B145=0,V$136=0),0,(INDEX([4]!BY1617_asset_utilisation,MATCH($B145,[4]!COMPONENT_CODE_LIST,0),MATCH(V$136,[4]!ASSET_NAME_LIST,0))))</f>
        <v>5.5719694219523528E-4</v>
      </c>
      <c r="W145" s="135">
        <f>IF(OR($B145=0,W$136=0),0,(INDEX([4]!BY1617_asset_utilisation,MATCH($B145,[4]!COMPONENT_CODE_LIST,0),MATCH(W$136,[4]!ASSET_NAME_LIST,0))))</f>
        <v>0</v>
      </c>
      <c r="X145" s="135">
        <f>IF(OR($B145=0,X$136=0),0,(INDEX([4]!BY1617_asset_utilisation,MATCH($B145,[4]!COMPONENT_CODE_LIST,0),MATCH(X$136,[4]!ASSET_NAME_LIST,0))))</f>
        <v>1.2321966977927584E-4</v>
      </c>
      <c r="Y145" s="135">
        <f>IF(OR($B145=0,Y$136=0),0,(INDEX([4]!BY1617_asset_utilisation,MATCH($B145,[4]!COMPONENT_CODE_LIST,0),MATCH(Y$136,[4]!ASSET_NAME_LIST,0))))</f>
        <v>8.2837142341337725E-5</v>
      </c>
      <c r="Z145" s="135">
        <f>IF(OR($B145=0,Z$136=0),0,(INDEX([4]!BY1617_asset_utilisation,MATCH($B145,[4]!COMPONENT_CODE_LIST,0),MATCH(Z$136,[4]!ASSET_NAME_LIST,0))))</f>
        <v>1.0894086674383219E-5</v>
      </c>
      <c r="AA145" s="135">
        <f>IF(OR($B145=0,AA$136=0),0,(INDEX([4]!BY1617_asset_utilisation,MATCH($B145,[4]!COMPONENT_CODE_LIST,0),MATCH(AA$136,[4]!ASSET_NAME_LIST,0))))</f>
        <v>6.3207237245579033E-7</v>
      </c>
      <c r="AB145" s="135">
        <f>IF(OR($B145=0,AB$136=0),0,(INDEX([4]!BY1617_asset_utilisation,MATCH($B145,[4]!COMPONENT_CODE_LIST,0),MATCH(AB$136,[4]!ASSET_NAME_LIST,0))))</f>
        <v>2.7393304681161423E-4</v>
      </c>
      <c r="AC145" s="135">
        <f>IF(OR($B145=0,AC$136=0),0,(INDEX([4]!BY1617_asset_utilisation,MATCH($B145,[4]!COMPONENT_CODE_LIST,0),MATCH(AC$136,[4]!ASSET_NAME_LIST,0))))</f>
        <v>-1.1530963704816529E-3</v>
      </c>
      <c r="AD145" s="135">
        <f>IF(OR($B145=0,AD$136=0),0,(INDEX([4]!BY1617_asset_utilisation,MATCH($B145,[4]!COMPONENT_CODE_LIST,0),MATCH(AD$136,[4]!ASSET_NAME_LIST,0))))</f>
        <v>1.1560263508708532E-4</v>
      </c>
      <c r="AE145" s="135">
        <f>IF(OR($B145=0,AE$136=0),0,(INDEX([4]!BY1617_asset_utilisation,MATCH($B145,[4]!COMPONENT_CODE_LIST,0),MATCH(AE$136,[4]!ASSET_NAME_LIST,0))))</f>
        <v>0</v>
      </c>
      <c r="AF145" s="135">
        <f>IF(OR($B145=0,AF$136=0),0,(INDEX([4]!BY1617_asset_utilisation,MATCH($B145,[4]!COMPONENT_CODE_LIST,0),MATCH(AF$136,[4]!ASSET_NAME_LIST,0))))</f>
        <v>0</v>
      </c>
      <c r="AG145" s="135">
        <f>IF(OR($B145=0,AG$136=0),0,(INDEX([4]!BY1617_asset_utilisation,MATCH($B145,[4]!COMPONENT_CODE_LIST,0),MATCH(AG$136,[4]!ASSET_NAME_LIST,0))))</f>
        <v>0</v>
      </c>
      <c r="AH145" s="135">
        <f>IF(OR($B145=0,AH$136=0),0,(INDEX([4]!BY1617_asset_utilisation,MATCH($B145,[4]!COMPONENT_CODE_LIST,0),MATCH(AH$136,[4]!ASSET_NAME_LIST,0))))</f>
        <v>0</v>
      </c>
      <c r="AI145" s="135">
        <f>IF(OR($B145=0,AI$136=0),0,(INDEX([4]!BY1617_asset_utilisation,MATCH($B145,[4]!COMPONENT_CODE_LIST,0),MATCH(AI$136,[4]!ASSET_NAME_LIST,0))))</f>
        <v>0</v>
      </c>
      <c r="AJ145" s="135">
        <f>IF(OR($B145=0,AJ$136=0),0,(INDEX([4]!BY1617_asset_utilisation,MATCH($B145,[4]!COMPONENT_CODE_LIST,0),MATCH(AJ$136,[4]!ASSET_NAME_LIST,0))))</f>
        <v>0</v>
      </c>
      <c r="AK145" s="135">
        <f>IF(OR($B145=0,AK$136=0),0,(INDEX([4]!BY1617_asset_utilisation,MATCH($B145,[4]!COMPONENT_CODE_LIST,0),MATCH(AK$136,[4]!ASSET_NAME_LIST,0))))</f>
        <v>0</v>
      </c>
      <c r="AL145" s="317" t="b">
        <f t="shared" si="17"/>
        <v>1</v>
      </c>
    </row>
    <row r="146" spans="2:38">
      <c r="B146" s="134" t="str">
        <v>CL161</v>
      </c>
      <c r="C146" s="134" t="str">
        <v>MDF Hardware jumpering</v>
      </c>
      <c r="D146" s="134" t="s">
        <v>93</v>
      </c>
      <c r="E146" s="135">
        <f>IF(OR($B146=0,E$136=0),0,(INDEX([4]!BY1617_asset_utilisation,MATCH($B146,[4]!COMPONENT_CODE_LIST,0),MATCH(E$136,[4]!ASSET_NAME_LIST,0))))</f>
        <v>1.7314566653053951E-2</v>
      </c>
      <c r="F146" s="135">
        <f>IF(OR($B146=0,F$136=0),0,(INDEX([4]!BY1617_asset_utilisation,MATCH($B146,[4]!COMPONENT_CODE_LIST,0),MATCH(F$136,[4]!ASSET_NAME_LIST,0))))</f>
        <v>0</v>
      </c>
      <c r="G146" s="135">
        <f>IF(OR($B146=0,G$136=0),0,(INDEX([4]!BY1617_asset_utilisation,MATCH($B146,[4]!COMPONENT_CODE_LIST,0),MATCH(G$136,[4]!ASSET_NAME_LIST,0))))</f>
        <v>0</v>
      </c>
      <c r="H146" s="135">
        <f>IF(OR($B146=0,H$136=0),0,(INDEX([4]!BY1617_asset_utilisation,MATCH($B146,[4]!COMPONENT_CODE_LIST,0),MATCH(H$136,[4]!ASSET_NAME_LIST,0))))</f>
        <v>0.12229497910187814</v>
      </c>
      <c r="I146" s="135">
        <f>IF(OR($B146=0,I$136=0),0,(INDEX([4]!BY1617_asset_utilisation,MATCH($B146,[4]!COMPONENT_CODE_LIST,0),MATCH(I$136,[4]!ASSET_NAME_LIST,0))))</f>
        <v>2.3938180699278613E-5</v>
      </c>
      <c r="J146" s="135">
        <f>IF(OR($B146=0,J$136=0),0,(INDEX([4]!BY1617_asset_utilisation,MATCH($B146,[4]!COMPONENT_CODE_LIST,0),MATCH(J$136,[4]!ASSET_NAME_LIST,0))))</f>
        <v>1.7552231650394756E-6</v>
      </c>
      <c r="K146" s="135">
        <f>IF(OR($B146=0,K$136=0),0,(INDEX([4]!BY1617_asset_utilisation,MATCH($B146,[4]!COMPONENT_CODE_LIST,0),MATCH(K$136,[4]!ASSET_NAME_LIST,0))))</f>
        <v>1.51364600593138E-3</v>
      </c>
      <c r="L146" s="135">
        <f>IF(OR($B146=0,L$136=0),0,(INDEX([4]!BY1617_asset_utilisation,MATCH($B146,[4]!COMPONENT_CODE_LIST,0),MATCH(L$136,[4]!ASSET_NAME_LIST,0))))</f>
        <v>3.0474463266827154E-2</v>
      </c>
      <c r="M146" s="135">
        <f>IF(OR($B146=0,M$136=0),0,(INDEX([4]!BY1617_asset_utilisation,MATCH($B146,[4]!COMPONENT_CODE_LIST,0),MATCH(M$136,[4]!ASSET_NAME_LIST,0))))</f>
        <v>8.9763615531431775E-5</v>
      </c>
      <c r="N146" s="135">
        <f>IF(OR($B146=0,N$136=0),0,(INDEX([4]!BY1617_asset_utilisation,MATCH($B146,[4]!COMPONENT_CODE_LIST,0),MATCH(N$136,[4]!ASSET_NAME_LIST,0))))</f>
        <v>0.26557593090537751</v>
      </c>
      <c r="O146" s="135">
        <f>IF(OR($B146=0,O$136=0),0,(INDEX([4]!BY1617_asset_utilisation,MATCH($B146,[4]!COMPONENT_CODE_LIST,0),MATCH(O$136,[4]!ASSET_NAME_LIST,0))))</f>
        <v>3.6108021314713031E-2</v>
      </c>
      <c r="P146" s="135">
        <f>IF(OR($B146=0,P$136=0),0,(INDEX([4]!BY1617_asset_utilisation,MATCH($B146,[4]!COMPONENT_CODE_LIST,0),MATCH(P$136,[4]!ASSET_NAME_LIST,0))))</f>
        <v>0</v>
      </c>
      <c r="Q146" s="135">
        <f>IF(OR($B146=0,Q$136=0),0,(INDEX([4]!BY1617_asset_utilisation,MATCH($B146,[4]!COMPONENT_CODE_LIST,0),MATCH(Q$136,[4]!ASSET_NAME_LIST,0))))</f>
        <v>-1.7101512932468529E-4</v>
      </c>
      <c r="R146" s="135">
        <f>IF(OR($B146=0,R$136=0),0,(INDEX([4]!BY1617_asset_utilisation,MATCH($B146,[4]!COMPONENT_CODE_LIST,0),MATCH(R$136,[4]!ASSET_NAME_LIST,0))))</f>
        <v>0.18616599013999308</v>
      </c>
      <c r="S146" s="135">
        <f>IF(OR($B146=0,S$136=0),0,(INDEX([4]!BY1617_asset_utilisation,MATCH($B146,[4]!COMPONENT_CODE_LIST,0),MATCH(S$136,[4]!ASSET_NAME_LIST,0))))</f>
        <v>4.7290651930508108E-4</v>
      </c>
      <c r="T146" s="135">
        <f>IF(OR($B146=0,T$136=0),0,(INDEX([4]!BY1617_asset_utilisation,MATCH($B146,[4]!COMPONENT_CODE_LIST,0),MATCH(T$136,[4]!ASSET_NAME_LIST,0))))</f>
        <v>0.34018533362524656</v>
      </c>
      <c r="U146" s="135">
        <f>IF(OR($B146=0,U$136=0),0,(INDEX([4]!BY1617_asset_utilisation,MATCH($B146,[4]!COMPONENT_CODE_LIST,0),MATCH(U$136,[4]!ASSET_NAME_LIST,0))))</f>
        <v>0</v>
      </c>
      <c r="V146" s="135">
        <f>IF(OR($B146=0,V$136=0),0,(INDEX([4]!BY1617_asset_utilisation,MATCH($B146,[4]!COMPONENT_CODE_LIST,0),MATCH(V$136,[4]!ASSET_NAME_LIST,0))))</f>
        <v>6.9258214775156539E-4</v>
      </c>
      <c r="W146" s="135">
        <f>IF(OR($B146=0,W$136=0),0,(INDEX([4]!BY1617_asset_utilisation,MATCH($B146,[4]!COMPONENT_CODE_LIST,0),MATCH(W$136,[4]!ASSET_NAME_LIST,0))))</f>
        <v>0</v>
      </c>
      <c r="X146" s="135">
        <f>IF(OR($B146=0,X$136=0),0,(INDEX([4]!BY1617_asset_utilisation,MATCH($B146,[4]!COMPONENT_CODE_LIST,0),MATCH(X$136,[4]!ASSET_NAME_LIST,0))))</f>
        <v>1.1288267949221764E-4</v>
      </c>
      <c r="Y146" s="135">
        <f>IF(OR($B146=0,Y$136=0),0,(INDEX([4]!BY1617_asset_utilisation,MATCH($B146,[4]!COMPONENT_CODE_LIST,0),MATCH(Y$136,[4]!ASSET_NAME_LIST,0))))</f>
        <v>2.6981197640686086E-5</v>
      </c>
      <c r="Z146" s="135">
        <f>IF(OR($B146=0,Z$136=0),0,(INDEX([4]!BY1617_asset_utilisation,MATCH($B146,[4]!COMPONENT_CODE_LIST,0),MATCH(Z$136,[4]!ASSET_NAME_LIST,0))))</f>
        <v>1.2958885525262108E-5</v>
      </c>
      <c r="AA146" s="135">
        <f>IF(OR($B146=0,AA$136=0),0,(INDEX([4]!BY1617_asset_utilisation,MATCH($B146,[4]!COMPONENT_CODE_LIST,0),MATCH(AA$136,[4]!ASSET_NAME_LIST,0))))</f>
        <v>6.169072543304693E-7</v>
      </c>
      <c r="AB146" s="135">
        <f>IF(OR($B146=0,AB$136=0),0,(INDEX([4]!BY1617_asset_utilisation,MATCH($B146,[4]!COMPONENT_CODE_LIST,0),MATCH(AB$136,[4]!ASSET_NAME_LIST,0))))</f>
        <v>2.5608463331641814E-4</v>
      </c>
      <c r="AC146" s="135">
        <f>IF(OR($B146=0,AC$136=0),0,(INDEX([4]!BY1617_asset_utilisation,MATCH($B146,[4]!COMPONENT_CODE_LIST,0),MATCH(AC$136,[4]!ASSET_NAME_LIST,0))))</f>
        <v>-1.3111738960940435E-3</v>
      </c>
      <c r="AD146" s="135">
        <f>IF(OR($B146=0,AD$136=0),0,(INDEX([4]!BY1617_asset_utilisation,MATCH($B146,[4]!COMPONENT_CODE_LIST,0),MATCH(AD$136,[4]!ASSET_NAME_LIST,0))))</f>
        <v>1.5878802271659983E-4</v>
      </c>
      <c r="AE146" s="135">
        <f>IF(OR($B146=0,AE$136=0),0,(INDEX([4]!BY1617_asset_utilisation,MATCH($B146,[4]!COMPONENT_CODE_LIST,0),MATCH(AE$136,[4]!ASSET_NAME_LIST,0))))</f>
        <v>0</v>
      </c>
      <c r="AF146" s="135">
        <f>IF(OR($B146=0,AF$136=0),0,(INDEX([4]!BY1617_asset_utilisation,MATCH($B146,[4]!COMPONENT_CODE_LIST,0),MATCH(AF$136,[4]!ASSET_NAME_LIST,0))))</f>
        <v>0</v>
      </c>
      <c r="AG146" s="135">
        <f>IF(OR($B146=0,AG$136=0),0,(INDEX([4]!BY1617_asset_utilisation,MATCH($B146,[4]!COMPONENT_CODE_LIST,0),MATCH(AG$136,[4]!ASSET_NAME_LIST,0))))</f>
        <v>0</v>
      </c>
      <c r="AH146" s="135">
        <f>IF(OR($B146=0,AH$136=0),0,(INDEX([4]!BY1617_asset_utilisation,MATCH($B146,[4]!COMPONENT_CODE_LIST,0),MATCH(AH$136,[4]!ASSET_NAME_LIST,0))))</f>
        <v>0</v>
      </c>
      <c r="AI146" s="135">
        <f>IF(OR($B146=0,AI$136=0),0,(INDEX([4]!BY1617_asset_utilisation,MATCH($B146,[4]!COMPONENT_CODE_LIST,0),MATCH(AI$136,[4]!ASSET_NAME_LIST,0))))</f>
        <v>0</v>
      </c>
      <c r="AJ146" s="135">
        <f>IF(OR($B146=0,AJ$136=0),0,(INDEX([4]!BY1617_asset_utilisation,MATCH($B146,[4]!COMPONENT_CODE_LIST,0),MATCH(AJ$136,[4]!ASSET_NAME_LIST,0))))</f>
        <v>0</v>
      </c>
      <c r="AK146" s="135">
        <f>IF(OR($B146=0,AK$136=0),0,(INDEX([4]!BY1617_asset_utilisation,MATCH($B146,[4]!COMPONENT_CODE_LIST,0),MATCH(AK$136,[4]!ASSET_NAME_LIST,0))))</f>
        <v>0</v>
      </c>
      <c r="AL146" s="317" t="b">
        <f t="shared" si="17"/>
        <v>1</v>
      </c>
    </row>
    <row r="147" spans="2:38">
      <c r="B147" s="134" t="str">
        <v>CL171</v>
      </c>
      <c r="C147" s="134" t="str">
        <v>E side copper capital</v>
      </c>
      <c r="D147" s="134" t="s">
        <v>93</v>
      </c>
      <c r="E147" s="135">
        <f>IF(OR($B147=0,E$136=0),0,(INDEX([4]!BY1617_asset_utilisation,MATCH($B147,[4]!COMPONENT_CODE_LIST,0),MATCH(E$136,[4]!ASSET_NAME_LIST,0))))</f>
        <v>1.1579584258781936E-3</v>
      </c>
      <c r="F147" s="135">
        <f>IF(OR($B147=0,F$136=0),0,(INDEX([4]!BY1617_asset_utilisation,MATCH($B147,[4]!COMPONENT_CODE_LIST,0),MATCH(F$136,[4]!ASSET_NAME_LIST,0))))</f>
        <v>0.30922005639429812</v>
      </c>
      <c r="G147" s="135">
        <f>IF(OR($B147=0,G$136=0),0,(INDEX([4]!BY1617_asset_utilisation,MATCH($B147,[4]!COMPONENT_CODE_LIST,0),MATCH(G$136,[4]!ASSET_NAME_LIST,0))))</f>
        <v>0.64465890767006995</v>
      </c>
      <c r="H147" s="135">
        <f>IF(OR($B147=0,H$136=0),0,(INDEX([4]!BY1617_asset_utilisation,MATCH($B147,[4]!COMPONENT_CODE_LIST,0),MATCH(H$136,[4]!ASSET_NAME_LIST,0))))</f>
        <v>2.2938461806547442E-3</v>
      </c>
      <c r="I147" s="135">
        <f>IF(OR($B147=0,I$136=0),0,(INDEX([4]!BY1617_asset_utilisation,MATCH($B147,[4]!COMPONENT_CODE_LIST,0),MATCH(I$136,[4]!ASSET_NAME_LIST,0))))</f>
        <v>2.7077764089297893E-7</v>
      </c>
      <c r="J147" s="135">
        <f>IF(OR($B147=0,J$136=0),0,(INDEX([4]!BY1617_asset_utilisation,MATCH($B147,[4]!COMPONENT_CODE_LIST,0),MATCH(J$136,[4]!ASSET_NAME_LIST,0))))</f>
        <v>1.6495726674744447E-8</v>
      </c>
      <c r="K147" s="135">
        <f>IF(OR($B147=0,K$136=0),0,(INDEX([4]!BY1617_asset_utilisation,MATCH($B147,[4]!COMPONENT_CODE_LIST,0),MATCH(K$136,[4]!ASSET_NAME_LIST,0))))</f>
        <v>7.4612412094618544E-5</v>
      </c>
      <c r="L147" s="135">
        <f>IF(OR($B147=0,L$136=0),0,(INDEX([4]!BY1617_asset_utilisation,MATCH($B147,[4]!COMPONENT_CODE_LIST,0),MATCH(L$136,[4]!ASSET_NAME_LIST,0))))</f>
        <v>8.8405521114117076E-4</v>
      </c>
      <c r="M147" s="135">
        <f>IF(OR($B147=0,M$136=0),0,(INDEX([4]!BY1617_asset_utilisation,MATCH($B147,[4]!COMPONENT_CODE_LIST,0),MATCH(M$136,[4]!ASSET_NAME_LIST,0))))</f>
        <v>1.3925493252285201E-6</v>
      </c>
      <c r="N147" s="135">
        <f>IF(OR($B147=0,N$136=0),0,(INDEX([4]!BY1617_asset_utilisation,MATCH($B147,[4]!COMPONENT_CODE_LIST,0),MATCH(N$136,[4]!ASSET_NAME_LIST,0))))</f>
        <v>9.0310271650726158E-3</v>
      </c>
      <c r="O147" s="135">
        <f>IF(OR($B147=0,O$136=0),0,(INDEX([4]!BY1617_asset_utilisation,MATCH($B147,[4]!COMPONENT_CODE_LIST,0),MATCH(O$136,[4]!ASSET_NAME_LIST,0))))</f>
        <v>2.8088191353672375E-3</v>
      </c>
      <c r="P147" s="135">
        <f>IF(OR($B147=0,P$136=0),0,(INDEX([4]!BY1617_asset_utilisation,MATCH($B147,[4]!COMPONENT_CODE_LIST,0),MATCH(P$136,[4]!ASSET_NAME_LIST,0))))</f>
        <v>2.3388161144116102E-2</v>
      </c>
      <c r="Q147" s="135">
        <f>IF(OR($B147=0,Q$136=0),0,(INDEX([4]!BY1617_asset_utilisation,MATCH($B147,[4]!COMPONENT_CODE_LIST,0),MATCH(Q$136,[4]!ASSET_NAME_LIST,0))))</f>
        <v>-9.9212078528945355E-6</v>
      </c>
      <c r="R147" s="135">
        <f>IF(OR($B147=0,R$136=0),0,(INDEX([4]!BY1617_asset_utilisation,MATCH($B147,[4]!COMPONENT_CODE_LIST,0),MATCH(R$136,[4]!ASSET_NAME_LIST,0))))</f>
        <v>1.4908568160392599E-3</v>
      </c>
      <c r="S147" s="135">
        <f>IF(OR($B147=0,S$136=0),0,(INDEX([4]!BY1617_asset_utilisation,MATCH($B147,[4]!COMPONENT_CODE_LIST,0),MATCH(S$136,[4]!ASSET_NAME_LIST,0))))</f>
        <v>4.1662758178100524E-5</v>
      </c>
      <c r="T147" s="135">
        <f>IF(OR($B147=0,T$136=0),0,(INDEX([4]!BY1617_asset_utilisation,MATCH($B147,[4]!COMPONENT_CODE_LIST,0),MATCH(T$136,[4]!ASSET_NAME_LIST,0))))</f>
        <v>2.2937573120424882E-3</v>
      </c>
      <c r="U147" s="135">
        <f>IF(OR($B147=0,U$136=0),0,(INDEX([4]!BY1617_asset_utilisation,MATCH($B147,[4]!COMPONENT_CODE_LIST,0),MATCH(U$136,[4]!ASSET_NAME_LIST,0))))</f>
        <v>0</v>
      </c>
      <c r="V147" s="135">
        <f>IF(OR($B147=0,V$136=0),0,(INDEX([4]!BY1617_asset_utilisation,MATCH($B147,[4]!COMPONENT_CODE_LIST,0),MATCH(V$136,[4]!ASSET_NAME_LIST,0))))</f>
        <v>4.7799467536293007E-5</v>
      </c>
      <c r="W147" s="135">
        <f>IF(OR($B147=0,W$136=0),0,(INDEX([4]!BY1617_asset_utilisation,MATCH($B147,[4]!COMPONENT_CODE_LIST,0),MATCH(W$136,[4]!ASSET_NAME_LIST,0))))</f>
        <v>0</v>
      </c>
      <c r="X147" s="135">
        <f>IF(OR($B147=0,X$136=0),0,(INDEX([4]!BY1617_asset_utilisation,MATCH($B147,[4]!COMPONENT_CODE_LIST,0),MATCH(X$136,[4]!ASSET_NAME_LIST,0))))</f>
        <v>2.691986849214311E-6</v>
      </c>
      <c r="Y147" s="135">
        <f>IF(OR($B147=0,Y$136=0),0,(INDEX([4]!BY1617_asset_utilisation,MATCH($B147,[4]!COMPONENT_CODE_LIST,0),MATCH(Y$136,[4]!ASSET_NAME_LIST,0))))</f>
        <v>9.0920306322947239E-6</v>
      </c>
      <c r="Z147" s="135">
        <f>IF(OR($B147=0,Z$136=0),0,(INDEX([4]!BY1617_asset_utilisation,MATCH($B147,[4]!COMPONENT_CODE_LIST,0),MATCH(Z$136,[4]!ASSET_NAME_LIST,0))))</f>
        <v>3.1835710842783649E-7</v>
      </c>
      <c r="AA147" s="135">
        <f>IF(OR($B147=0,AA$136=0),0,(INDEX([4]!BY1617_asset_utilisation,MATCH($B147,[4]!COMPONENT_CODE_LIST,0),MATCH(AA$136,[4]!ASSET_NAME_LIST,0))))</f>
        <v>1.0109011251914727E-8</v>
      </c>
      <c r="AB147" s="135">
        <f>IF(OR($B147=0,AB$136=0),0,(INDEX([4]!BY1617_asset_utilisation,MATCH($B147,[4]!COMPONENT_CODE_LIST,0),MATCH(AB$136,[4]!ASSET_NAME_LIST,0))))</f>
        <v>2.0162265407545835E-6</v>
      </c>
      <c r="AC147" s="135">
        <f>IF(OR($B147=0,AC$136=0),0,(INDEX([4]!BY1617_asset_utilisation,MATCH($B147,[4]!COMPONENT_CODE_LIST,0),MATCH(AC$136,[4]!ASSET_NAME_LIST,0))))</f>
        <v>2.5909622295549467E-3</v>
      </c>
      <c r="AD147" s="135">
        <f>IF(OR($B147=0,AD$136=0),0,(INDEX([4]!BY1617_asset_utilisation,MATCH($B147,[4]!COMPONENT_CODE_LIST,0),MATCH(AD$136,[4]!ASSET_NAME_LIST,0))))</f>
        <v>1.1630352974270355E-5</v>
      </c>
      <c r="AE147" s="135">
        <f>IF(OR($B147=0,AE$136=0),0,(INDEX([4]!BY1617_asset_utilisation,MATCH($B147,[4]!COMPONENT_CODE_LIST,0),MATCH(AE$136,[4]!ASSET_NAME_LIST,0))))</f>
        <v>0</v>
      </c>
      <c r="AF147" s="135">
        <f>IF(OR($B147=0,AF$136=0),0,(INDEX([4]!BY1617_asset_utilisation,MATCH($B147,[4]!COMPONENT_CODE_LIST,0),MATCH(AF$136,[4]!ASSET_NAME_LIST,0))))</f>
        <v>0</v>
      </c>
      <c r="AG147" s="135">
        <f>IF(OR($B147=0,AG$136=0),0,(INDEX([4]!BY1617_asset_utilisation,MATCH($B147,[4]!COMPONENT_CODE_LIST,0),MATCH(AG$136,[4]!ASSET_NAME_LIST,0))))</f>
        <v>0</v>
      </c>
      <c r="AH147" s="135">
        <f>IF(OR($B147=0,AH$136=0),0,(INDEX([4]!BY1617_asset_utilisation,MATCH($B147,[4]!COMPONENT_CODE_LIST,0),MATCH(AH$136,[4]!ASSET_NAME_LIST,0))))</f>
        <v>0</v>
      </c>
      <c r="AI147" s="135">
        <f>IF(OR($B147=0,AI$136=0),0,(INDEX([4]!BY1617_asset_utilisation,MATCH($B147,[4]!COMPONENT_CODE_LIST,0),MATCH(AI$136,[4]!ASSET_NAME_LIST,0))))</f>
        <v>0</v>
      </c>
      <c r="AJ147" s="135">
        <f>IF(OR($B147=0,AJ$136=0),0,(INDEX([4]!BY1617_asset_utilisation,MATCH($B147,[4]!COMPONENT_CODE_LIST,0),MATCH(AJ$136,[4]!ASSET_NAME_LIST,0))))</f>
        <v>0</v>
      </c>
      <c r="AK147" s="135">
        <f>IF(OR($B147=0,AK$136=0),0,(INDEX([4]!BY1617_asset_utilisation,MATCH($B147,[4]!COMPONENT_CODE_LIST,0),MATCH(AK$136,[4]!ASSET_NAME_LIST,0))))</f>
        <v>0</v>
      </c>
      <c r="AL147" s="317" t="b">
        <f t="shared" si="17"/>
        <v>1</v>
      </c>
    </row>
    <row r="148" spans="2:38">
      <c r="B148" s="134" t="str">
        <v>CL172</v>
      </c>
      <c r="C148" s="134" t="str">
        <v>E side copper current</v>
      </c>
      <c r="D148" s="134" t="s">
        <v>93</v>
      </c>
      <c r="E148" s="135">
        <f>IF(OR($B148=0,E$136=0),0,(INDEX([4]!BY1617_asset_utilisation,MATCH($B148,[4]!COMPONENT_CODE_LIST,0),MATCH(E$136,[4]!ASSET_NAME_LIST,0))))</f>
        <v>1.9244928982634465E-2</v>
      </c>
      <c r="F148" s="135">
        <f>IF(OR($B148=0,F$136=0),0,(INDEX([4]!BY1617_asset_utilisation,MATCH($B148,[4]!COMPONENT_CODE_LIST,0),MATCH(F$136,[4]!ASSET_NAME_LIST,0))))</f>
        <v>0</v>
      </c>
      <c r="G148" s="135">
        <f>IF(OR($B148=0,G$136=0),0,(INDEX([4]!BY1617_asset_utilisation,MATCH($B148,[4]!COMPONENT_CODE_LIST,0),MATCH(G$136,[4]!ASSET_NAME_LIST,0))))</f>
        <v>0</v>
      </c>
      <c r="H148" s="135">
        <f>IF(OR($B148=0,H$136=0),0,(INDEX([4]!BY1617_asset_utilisation,MATCH($B148,[4]!COMPONENT_CODE_LIST,0),MATCH(H$136,[4]!ASSET_NAME_LIST,0))))</f>
        <v>0.13133491487329338</v>
      </c>
      <c r="I148" s="135">
        <f>IF(OR($B148=0,I$136=0),0,(INDEX([4]!BY1617_asset_utilisation,MATCH($B148,[4]!COMPONENT_CODE_LIST,0),MATCH(I$136,[4]!ASSET_NAME_LIST,0))))</f>
        <v>2.0611951765036561E-5</v>
      </c>
      <c r="J148" s="135">
        <f>IF(OR($B148=0,J$136=0),0,(INDEX([4]!BY1617_asset_utilisation,MATCH($B148,[4]!COMPONENT_CODE_LIST,0),MATCH(J$136,[4]!ASSET_NAME_LIST,0))))</f>
        <v>1.0228920448160658E-6</v>
      </c>
      <c r="K148" s="135">
        <f>IF(OR($B148=0,K$136=0),0,(INDEX([4]!BY1617_asset_utilisation,MATCH($B148,[4]!COMPONENT_CODE_LIST,0),MATCH(K$136,[4]!ASSET_NAME_LIST,0))))</f>
        <v>1.5631497361689355E-3</v>
      </c>
      <c r="L148" s="135">
        <f>IF(OR($B148=0,L$136=0),0,(INDEX([4]!BY1617_asset_utilisation,MATCH($B148,[4]!COMPONENT_CODE_LIST,0),MATCH(L$136,[4]!ASSET_NAME_LIST,0))))</f>
        <v>3.4135612208195457E-2</v>
      </c>
      <c r="M148" s="135">
        <f>IF(OR($B148=0,M$136=0),0,(INDEX([4]!BY1617_asset_utilisation,MATCH($B148,[4]!COMPONENT_CODE_LIST,0),MATCH(M$136,[4]!ASSET_NAME_LIST,0))))</f>
        <v>9.3869561736573562E-5</v>
      </c>
      <c r="N148" s="135">
        <f>IF(OR($B148=0,N$136=0),0,(INDEX([4]!BY1617_asset_utilisation,MATCH($B148,[4]!COMPONENT_CODE_LIST,0),MATCH(N$136,[4]!ASSET_NAME_LIST,0))))</f>
        <v>0.26458058735607359</v>
      </c>
      <c r="O148" s="135">
        <f>IF(OR($B148=0,O$136=0),0,(INDEX([4]!BY1617_asset_utilisation,MATCH($B148,[4]!COMPONENT_CODE_LIST,0),MATCH(O$136,[4]!ASSET_NAME_LIST,0))))</f>
        <v>3.7277037363961187E-2</v>
      </c>
      <c r="P148" s="135">
        <f>IF(OR($B148=0,P$136=0),0,(INDEX([4]!BY1617_asset_utilisation,MATCH($B148,[4]!COMPONENT_CODE_LIST,0),MATCH(P$136,[4]!ASSET_NAME_LIST,0))))</f>
        <v>0</v>
      </c>
      <c r="Q148" s="135">
        <f>IF(OR($B148=0,Q$136=0),0,(INDEX([4]!BY1617_asset_utilisation,MATCH($B148,[4]!COMPONENT_CODE_LIST,0),MATCH(Q$136,[4]!ASSET_NAME_LIST,0))))</f>
        <v>-1.6737343927556147E-4</v>
      </c>
      <c r="R148" s="135">
        <f>IF(OR($B148=0,R$136=0),0,(INDEX([4]!BY1617_asset_utilisation,MATCH($B148,[4]!COMPONENT_CODE_LIST,0),MATCH(R$136,[4]!ASSET_NAME_LIST,0))))</f>
        <v>0.18691017875454322</v>
      </c>
      <c r="S148" s="135">
        <f>IF(OR($B148=0,S$136=0),0,(INDEX([4]!BY1617_asset_utilisation,MATCH($B148,[4]!COMPONENT_CODE_LIST,0),MATCH(S$136,[4]!ASSET_NAME_LIST,0))))</f>
        <v>5.3110024908459351E-4</v>
      </c>
      <c r="T148" s="135">
        <f>IF(OR($B148=0,T$136=0),0,(INDEX([4]!BY1617_asset_utilisation,MATCH($B148,[4]!COMPONENT_CODE_LIST,0),MATCH(T$136,[4]!ASSET_NAME_LIST,0))))</f>
        <v>0.3246508346279558</v>
      </c>
      <c r="U148" s="135">
        <f>IF(OR($B148=0,U$136=0),0,(INDEX([4]!BY1617_asset_utilisation,MATCH($B148,[4]!COMPONENT_CODE_LIST,0),MATCH(U$136,[4]!ASSET_NAME_LIST,0))))</f>
        <v>0</v>
      </c>
      <c r="V148" s="135">
        <f>IF(OR($B148=0,V$136=0),0,(INDEX([4]!BY1617_asset_utilisation,MATCH($B148,[4]!COMPONENT_CODE_LIST,0),MATCH(V$136,[4]!ASSET_NAME_LIST,0))))</f>
        <v>6.5929614897546301E-4</v>
      </c>
      <c r="W148" s="135">
        <f>IF(OR($B148=0,W$136=0),0,(INDEX([4]!BY1617_asset_utilisation,MATCH($B148,[4]!COMPONENT_CODE_LIST,0),MATCH(W$136,[4]!ASSET_NAME_LIST,0))))</f>
        <v>0</v>
      </c>
      <c r="X148" s="135">
        <f>IF(OR($B148=0,X$136=0),0,(INDEX([4]!BY1617_asset_utilisation,MATCH($B148,[4]!COMPONENT_CODE_LIST,0),MATCH(X$136,[4]!ASSET_NAME_LIST,0))))</f>
        <v>1.0453135649942671E-4</v>
      </c>
      <c r="Y148" s="135">
        <f>IF(OR($B148=0,Y$136=0),0,(INDEX([4]!BY1617_asset_utilisation,MATCH($B148,[4]!COMPONENT_CODE_LIST,0),MATCH(Y$136,[4]!ASSET_NAME_LIST,0))))</f>
        <v>1.3179355330748452E-4</v>
      </c>
      <c r="Z148" s="135">
        <f>IF(OR($B148=0,Z$136=0),0,(INDEX([4]!BY1617_asset_utilisation,MATCH($B148,[4]!COMPONENT_CODE_LIST,0),MATCH(Z$136,[4]!ASSET_NAME_LIST,0))))</f>
        <v>1.2125067109091801E-5</v>
      </c>
      <c r="AA148" s="135">
        <f>IF(OR($B148=0,AA$136=0),0,(INDEX([4]!BY1617_asset_utilisation,MATCH($B148,[4]!COMPONENT_CODE_LIST,0),MATCH(AA$136,[4]!ASSET_NAME_LIST,0))))</f>
        <v>5.3857412379753781E-7</v>
      </c>
      <c r="AB148" s="135">
        <f>IF(OR($B148=0,AB$136=0),0,(INDEX([4]!BY1617_asset_utilisation,MATCH($B148,[4]!COMPONENT_CODE_LIST,0),MATCH(AB$136,[4]!ASSET_NAME_LIST,0))))</f>
        <v>2.9827794967086333E-4</v>
      </c>
      <c r="AC148" s="135">
        <f>IF(OR($B148=0,AC$136=0),0,(INDEX([4]!BY1617_asset_utilisation,MATCH($B148,[4]!COMPONENT_CODE_LIST,0),MATCH(AC$136,[4]!ASSET_NAME_LIST,0))))</f>
        <v>-1.5291006068772733E-3</v>
      </c>
      <c r="AD148" s="135">
        <f>IF(OR($B148=0,AD$136=0),0,(INDEX([4]!BY1617_asset_utilisation,MATCH($B148,[4]!COMPONENT_CODE_LIST,0),MATCH(AD$136,[4]!ASSET_NAME_LIST,0))))</f>
        <v>1.4606283900978165E-4</v>
      </c>
      <c r="AE148" s="135">
        <f>IF(OR($B148=0,AE$136=0),0,(INDEX([4]!BY1617_asset_utilisation,MATCH($B148,[4]!COMPONENT_CODE_LIST,0),MATCH(AE$136,[4]!ASSET_NAME_LIST,0))))</f>
        <v>0</v>
      </c>
      <c r="AF148" s="135">
        <f>IF(OR($B148=0,AF$136=0),0,(INDEX([4]!BY1617_asset_utilisation,MATCH($B148,[4]!COMPONENT_CODE_LIST,0),MATCH(AF$136,[4]!ASSET_NAME_LIST,0))))</f>
        <v>0</v>
      </c>
      <c r="AG148" s="135">
        <f>IF(OR($B148=0,AG$136=0),0,(INDEX([4]!BY1617_asset_utilisation,MATCH($B148,[4]!COMPONENT_CODE_LIST,0),MATCH(AG$136,[4]!ASSET_NAME_LIST,0))))</f>
        <v>0</v>
      </c>
      <c r="AH148" s="135">
        <f>IF(OR($B148=0,AH$136=0),0,(INDEX([4]!BY1617_asset_utilisation,MATCH($B148,[4]!COMPONENT_CODE_LIST,0),MATCH(AH$136,[4]!ASSET_NAME_LIST,0))))</f>
        <v>0</v>
      </c>
      <c r="AI148" s="135">
        <f>IF(OR($B148=0,AI$136=0),0,(INDEX([4]!BY1617_asset_utilisation,MATCH($B148,[4]!COMPONENT_CODE_LIST,0),MATCH(AI$136,[4]!ASSET_NAME_LIST,0))))</f>
        <v>0</v>
      </c>
      <c r="AJ148" s="135">
        <f>IF(OR($B148=0,AJ$136=0),0,(INDEX([4]!BY1617_asset_utilisation,MATCH($B148,[4]!COMPONENT_CODE_LIST,0),MATCH(AJ$136,[4]!ASSET_NAME_LIST,0))))</f>
        <v>0</v>
      </c>
      <c r="AK148" s="135">
        <f>IF(OR($B148=0,AK$136=0),0,(INDEX([4]!BY1617_asset_utilisation,MATCH($B148,[4]!COMPONENT_CODE_LIST,0),MATCH(AK$136,[4]!ASSET_NAME_LIST,0))))</f>
        <v>0</v>
      </c>
      <c r="AL148" s="317" t="b">
        <f t="shared" si="17"/>
        <v>1</v>
      </c>
    </row>
    <row r="149" spans="2:38">
      <c r="B149" s="134" t="str">
        <v>CL173</v>
      </c>
      <c r="C149" s="134" t="str">
        <v>D side copper capital</v>
      </c>
      <c r="D149" s="134" t="s">
        <v>93</v>
      </c>
      <c r="E149" s="135">
        <f>IF(OR($B149=0,E$136=0),0,(INDEX([4]!BY1617_asset_utilisation,MATCH($B149,[4]!COMPONENT_CODE_LIST,0),MATCH(E$136,[4]!ASSET_NAME_LIST,0))))</f>
        <v>1.03386874915158E-4</v>
      </c>
      <c r="F149" s="135">
        <f>IF(OR($B149=0,F$136=0),0,(INDEX([4]!BY1617_asset_utilisation,MATCH($B149,[4]!COMPONENT_CODE_LIST,0),MATCH(F$136,[4]!ASSET_NAME_LIST,0))))</f>
        <v>0.38407903620261641</v>
      </c>
      <c r="G149" s="135">
        <f>IF(OR($B149=0,G$136=0),0,(INDEX([4]!BY1617_asset_utilisation,MATCH($B149,[4]!COMPONENT_CODE_LIST,0),MATCH(G$136,[4]!ASSET_NAME_LIST,0))))</f>
        <v>0.57643707015284262</v>
      </c>
      <c r="H149" s="135">
        <f>IF(OR($B149=0,H$136=0),0,(INDEX([4]!BY1617_asset_utilisation,MATCH($B149,[4]!COMPONENT_CODE_LIST,0),MATCH(H$136,[4]!ASSET_NAME_LIST,0))))</f>
        <v>1.1345462888576862E-3</v>
      </c>
      <c r="I149" s="135">
        <f>IF(OR($B149=0,I$136=0),0,(INDEX([4]!BY1617_asset_utilisation,MATCH($B149,[4]!COMPONENT_CODE_LIST,0),MATCH(I$136,[4]!ASSET_NAME_LIST,0))))</f>
        <v>2.7388590572045266E-7</v>
      </c>
      <c r="J149" s="135">
        <f>IF(OR($B149=0,J$136=0),0,(INDEX([4]!BY1617_asset_utilisation,MATCH($B149,[4]!COMPONENT_CODE_LIST,0),MATCH(J$136,[4]!ASSET_NAME_LIST,0))))</f>
        <v>1.3806466813106142E-8</v>
      </c>
      <c r="K149" s="135">
        <f>IF(OR($B149=0,K$136=0),0,(INDEX([4]!BY1617_asset_utilisation,MATCH($B149,[4]!COMPONENT_CODE_LIST,0),MATCH(K$136,[4]!ASSET_NAME_LIST,0))))</f>
        <v>2.2196848893769879E-5</v>
      </c>
      <c r="L149" s="135">
        <f>IF(OR($B149=0,L$136=0),0,(INDEX([4]!BY1617_asset_utilisation,MATCH($B149,[4]!COMPONENT_CODE_LIST,0),MATCH(L$136,[4]!ASSET_NAME_LIST,0))))</f>
        <v>2.8889069838284969E-4</v>
      </c>
      <c r="M149" s="135">
        <f>IF(OR($B149=0,M$136=0),0,(INDEX([4]!BY1617_asset_utilisation,MATCH($B149,[4]!COMPONENT_CODE_LIST,0),MATCH(M$136,[4]!ASSET_NAME_LIST,0))))</f>
        <v>1.2337155887594831E-6</v>
      </c>
      <c r="N149" s="135">
        <f>IF(OR($B149=0,N$136=0),0,(INDEX([4]!BY1617_asset_utilisation,MATCH($B149,[4]!COMPONENT_CODE_LIST,0),MATCH(N$136,[4]!ASSET_NAME_LIST,0))))</f>
        <v>7.4988681421678085E-3</v>
      </c>
      <c r="O149" s="135">
        <f>IF(OR($B149=0,O$136=0),0,(INDEX([4]!BY1617_asset_utilisation,MATCH($B149,[4]!COMPONENT_CODE_LIST,0),MATCH(O$136,[4]!ASSET_NAME_LIST,0))))</f>
        <v>2.6106310771294736E-4</v>
      </c>
      <c r="P149" s="135">
        <f>IF(OR($B149=0,P$136=0),0,(INDEX([4]!BY1617_asset_utilisation,MATCH($B149,[4]!COMPONENT_CODE_LIST,0),MATCH(P$136,[4]!ASSET_NAME_LIST,0))))</f>
        <v>2.7285850593941858E-2</v>
      </c>
      <c r="Q149" s="135">
        <f>IF(OR($B149=0,Q$136=0),0,(INDEX([4]!BY1617_asset_utilisation,MATCH($B149,[4]!COMPONENT_CODE_LIST,0),MATCH(Q$136,[4]!ASSET_NAME_LIST,0))))</f>
        <v>-2.9163313015125636E-6</v>
      </c>
      <c r="R149" s="135">
        <f>IF(OR($B149=0,R$136=0),0,(INDEX([4]!BY1617_asset_utilisation,MATCH($B149,[4]!COMPONENT_CODE_LIST,0),MATCH(R$136,[4]!ASSET_NAME_LIST,0))))</f>
        <v>8.6665613636426259E-4</v>
      </c>
      <c r="S149" s="135">
        <f>IF(OR($B149=0,S$136=0),0,(INDEX([4]!BY1617_asset_utilisation,MATCH($B149,[4]!COMPONENT_CODE_LIST,0),MATCH(S$136,[4]!ASSET_NAME_LIST,0))))</f>
        <v>3.5025979518581185E-6</v>
      </c>
      <c r="T149" s="135">
        <f>IF(OR($B149=0,T$136=0),0,(INDEX([4]!BY1617_asset_utilisation,MATCH($B149,[4]!COMPONENT_CODE_LIST,0),MATCH(T$136,[4]!ASSET_NAME_LIST,0))))</f>
        <v>1.2429807408340875E-3</v>
      </c>
      <c r="U149" s="135">
        <f>IF(OR($B149=0,U$136=0),0,(INDEX([4]!BY1617_asset_utilisation,MATCH($B149,[4]!COMPONENT_CODE_LIST,0),MATCH(U$136,[4]!ASSET_NAME_LIST,0))))</f>
        <v>0</v>
      </c>
      <c r="V149" s="135">
        <f>IF(OR($B149=0,V$136=0),0,(INDEX([4]!BY1617_asset_utilisation,MATCH($B149,[4]!COMPONENT_CODE_LIST,0),MATCH(V$136,[4]!ASSET_NAME_LIST,0))))</f>
        <v>4.2762091220212585E-6</v>
      </c>
      <c r="W149" s="135">
        <f>IF(OR($B149=0,W$136=0),0,(INDEX([4]!BY1617_asset_utilisation,MATCH($B149,[4]!COMPONENT_CODE_LIST,0),MATCH(W$136,[4]!ASSET_NAME_LIST,0))))</f>
        <v>0</v>
      </c>
      <c r="X149" s="135">
        <f>IF(OR($B149=0,X$136=0),0,(INDEX([4]!BY1617_asset_utilisation,MATCH($B149,[4]!COMPONENT_CODE_LIST,0),MATCH(X$136,[4]!ASSET_NAME_LIST,0))))</f>
        <v>2.4896593326354745E-6</v>
      </c>
      <c r="Y149" s="135">
        <f>IF(OR($B149=0,Y$136=0),0,(INDEX([4]!BY1617_asset_utilisation,MATCH($B149,[4]!COMPONENT_CODE_LIST,0),MATCH(Y$136,[4]!ASSET_NAME_LIST,0))))</f>
        <v>2.9619514342763288E-6</v>
      </c>
      <c r="Z149" s="135">
        <f>IF(OR($B149=0,Z$136=0),0,(INDEX([4]!BY1617_asset_utilisation,MATCH($B149,[4]!COMPONENT_CODE_LIST,0),MATCH(Z$136,[4]!ASSET_NAME_LIST,0))))</f>
        <v>2.9787537926287962E-7</v>
      </c>
      <c r="AA149" s="135">
        <f>IF(OR($B149=0,AA$136=0),0,(INDEX([4]!BY1617_asset_utilisation,MATCH($B149,[4]!COMPONENT_CODE_LIST,0),MATCH(AA$136,[4]!ASSET_NAME_LIST,0))))</f>
        <v>7.5699641570715491E-9</v>
      </c>
      <c r="AB149" s="135">
        <f>IF(OR($B149=0,AB$136=0),0,(INDEX([4]!BY1617_asset_utilisation,MATCH($B149,[4]!COMPONENT_CODE_LIST,0),MATCH(AB$136,[4]!ASSET_NAME_LIST,0))))</f>
        <v>1.2208430220385654E-6</v>
      </c>
      <c r="AC149" s="135">
        <f>IF(OR($B149=0,AC$136=0),0,(INDEX([4]!BY1617_asset_utilisation,MATCH($B149,[4]!COMPONENT_CODE_LIST,0),MATCH(AC$136,[4]!ASSET_NAME_LIST,0))))</f>
        <v>7.6508778647021286E-4</v>
      </c>
      <c r="AD149" s="135">
        <f>IF(OR($B149=0,AD$136=0),0,(INDEX([4]!BY1617_asset_utilisation,MATCH($B149,[4]!COMPONENT_CODE_LIST,0),MATCH(AD$136,[4]!ASSET_NAME_LIST,0))))</f>
        <v>1.0046431343566856E-6</v>
      </c>
      <c r="AE149" s="135">
        <f>IF(OR($B149=0,AE$136=0),0,(INDEX([4]!BY1617_asset_utilisation,MATCH($B149,[4]!COMPONENT_CODE_LIST,0),MATCH(AE$136,[4]!ASSET_NAME_LIST,0))))</f>
        <v>0</v>
      </c>
      <c r="AF149" s="135">
        <f>IF(OR($B149=0,AF$136=0),0,(INDEX([4]!BY1617_asset_utilisation,MATCH($B149,[4]!COMPONENT_CODE_LIST,0),MATCH(AF$136,[4]!ASSET_NAME_LIST,0))))</f>
        <v>0</v>
      </c>
      <c r="AG149" s="135">
        <f>IF(OR($B149=0,AG$136=0),0,(INDEX([4]!BY1617_asset_utilisation,MATCH($B149,[4]!COMPONENT_CODE_LIST,0),MATCH(AG$136,[4]!ASSET_NAME_LIST,0))))</f>
        <v>0</v>
      </c>
      <c r="AH149" s="135">
        <f>IF(OR($B149=0,AH$136=0),0,(INDEX([4]!BY1617_asset_utilisation,MATCH($B149,[4]!COMPONENT_CODE_LIST,0),MATCH(AH$136,[4]!ASSET_NAME_LIST,0))))</f>
        <v>0</v>
      </c>
      <c r="AI149" s="135">
        <f>IF(OR($B149=0,AI$136=0),0,(INDEX([4]!BY1617_asset_utilisation,MATCH($B149,[4]!COMPONENT_CODE_LIST,0),MATCH(AI$136,[4]!ASSET_NAME_LIST,0))))</f>
        <v>0</v>
      </c>
      <c r="AJ149" s="135">
        <f>IF(OR($B149=0,AJ$136=0),0,(INDEX([4]!BY1617_asset_utilisation,MATCH($B149,[4]!COMPONENT_CODE_LIST,0),MATCH(AJ$136,[4]!ASSET_NAME_LIST,0))))</f>
        <v>0</v>
      </c>
      <c r="AK149" s="135">
        <f>IF(OR($B149=0,AK$136=0),0,(INDEX([4]!BY1617_asset_utilisation,MATCH($B149,[4]!COMPONENT_CODE_LIST,0),MATCH(AK$136,[4]!ASSET_NAME_LIST,0))))</f>
        <v>0</v>
      </c>
      <c r="AL149" s="317" t="b">
        <f t="shared" si="17"/>
        <v>1</v>
      </c>
    </row>
    <row r="150" spans="2:38">
      <c r="B150" s="134" t="str">
        <v>CL174</v>
      </c>
      <c r="C150" s="134" t="str">
        <v>D side copper current</v>
      </c>
      <c r="D150" s="134" t="s">
        <v>93</v>
      </c>
      <c r="E150" s="135">
        <f>IF(OR($B150=0,E$136=0),0,(INDEX([4]!BY1617_asset_utilisation,MATCH($B150,[4]!COMPONENT_CODE_LIST,0),MATCH(E$136,[4]!ASSET_NAME_LIST,0))))</f>
        <v>1.6693650221486504E-2</v>
      </c>
      <c r="F150" s="135">
        <f>IF(OR($B150=0,F$136=0),0,(INDEX([4]!BY1617_asset_utilisation,MATCH($B150,[4]!COMPONENT_CODE_LIST,0),MATCH(F$136,[4]!ASSET_NAME_LIST,0))))</f>
        <v>0</v>
      </c>
      <c r="G150" s="135">
        <f>IF(OR($B150=0,G$136=0),0,(INDEX([4]!BY1617_asset_utilisation,MATCH($B150,[4]!COMPONENT_CODE_LIST,0),MATCH(G$136,[4]!ASSET_NAME_LIST,0))))</f>
        <v>0</v>
      </c>
      <c r="H150" s="135">
        <f>IF(OR($B150=0,H$136=0),0,(INDEX([4]!BY1617_asset_utilisation,MATCH($B150,[4]!COMPONENT_CODE_LIST,0),MATCH(H$136,[4]!ASSET_NAME_LIST,0))))</f>
        <v>0.1208411958716776</v>
      </c>
      <c r="I150" s="135">
        <f>IF(OR($B150=0,I$136=0),0,(INDEX([4]!BY1617_asset_utilisation,MATCH($B150,[4]!COMPONENT_CODE_LIST,0),MATCH(I$136,[4]!ASSET_NAME_LIST,0))))</f>
        <v>2.3893419171845261E-5</v>
      </c>
      <c r="J150" s="135">
        <f>IF(OR($B150=0,J$136=0),0,(INDEX([4]!BY1617_asset_utilisation,MATCH($B150,[4]!COMPONENT_CODE_LIST,0),MATCH(J$136,[4]!ASSET_NAME_LIST,0))))</f>
        <v>9.4049710035293661E-7</v>
      </c>
      <c r="K150" s="135">
        <f>IF(OR($B150=0,K$136=0),0,(INDEX([4]!BY1617_asset_utilisation,MATCH($B150,[4]!COMPONENT_CODE_LIST,0),MATCH(K$136,[4]!ASSET_NAME_LIST,0))))</f>
        <v>1.308821291354627E-3</v>
      </c>
      <c r="L150" s="135">
        <f>IF(OR($B150=0,L$136=0),0,(INDEX([4]!BY1617_asset_utilisation,MATCH($B150,[4]!COMPONENT_CODE_LIST,0),MATCH(L$136,[4]!ASSET_NAME_LIST,0))))</f>
        <v>3.1044766528896848E-2</v>
      </c>
      <c r="M150" s="135">
        <f>IF(OR($B150=0,M$136=0),0,(INDEX([4]!BY1617_asset_utilisation,MATCH($B150,[4]!COMPONENT_CODE_LIST,0),MATCH(M$136,[4]!ASSET_NAME_LIST,0))))</f>
        <v>9.3820315145221679E-5</v>
      </c>
      <c r="N150" s="135">
        <f>IF(OR($B150=0,N$136=0),0,(INDEX([4]!BY1617_asset_utilisation,MATCH($B150,[4]!COMPONENT_CODE_LIST,0),MATCH(N$136,[4]!ASSET_NAME_LIST,0))))</f>
        <v>0.29402361358682044</v>
      </c>
      <c r="O150" s="135">
        <f>IF(OR($B150=0,O$136=0),0,(INDEX([4]!BY1617_asset_utilisation,MATCH($B150,[4]!COMPONENT_CODE_LIST,0),MATCH(O$136,[4]!ASSET_NAME_LIST,0))))</f>
        <v>3.3754294586703967E-2</v>
      </c>
      <c r="P150" s="135">
        <f>IF(OR($B150=0,P$136=0),0,(INDEX([4]!BY1617_asset_utilisation,MATCH($B150,[4]!COMPONENT_CODE_LIST,0),MATCH(P$136,[4]!ASSET_NAME_LIST,0))))</f>
        <v>0</v>
      </c>
      <c r="Q150" s="135">
        <f>IF(OR($B150=0,Q$136=0),0,(INDEX([4]!BY1617_asset_utilisation,MATCH($B150,[4]!COMPONENT_CODE_LIST,0),MATCH(Q$136,[4]!ASSET_NAME_LIST,0))))</f>
        <v>-1.4018868111535942E-4</v>
      </c>
      <c r="R150" s="135">
        <f>IF(OR($B150=0,R$136=0),0,(INDEX([4]!BY1617_asset_utilisation,MATCH($B150,[4]!COMPONENT_CODE_LIST,0),MATCH(R$136,[4]!ASSET_NAME_LIST,0))))</f>
        <v>0.1673328953064866</v>
      </c>
      <c r="S150" s="135">
        <f>IF(OR($B150=0,S$136=0),0,(INDEX([4]!BY1617_asset_utilisation,MATCH($B150,[4]!COMPONENT_CODE_LIST,0),MATCH(S$136,[4]!ASSET_NAME_LIST,0))))</f>
        <v>4.624689029976852E-4</v>
      </c>
      <c r="T150" s="135">
        <f>IF(OR($B150=0,T$136=0),0,(INDEX([4]!BY1617_asset_utilisation,MATCH($B150,[4]!COMPONENT_CODE_LIST,0),MATCH(T$136,[4]!ASSET_NAME_LIST,0))))</f>
        <v>0.33462452177959101</v>
      </c>
      <c r="U150" s="135">
        <f>IF(OR($B150=0,U$136=0),0,(INDEX([4]!BY1617_asset_utilisation,MATCH($B150,[4]!COMPONENT_CODE_LIST,0),MATCH(U$136,[4]!ASSET_NAME_LIST,0))))</f>
        <v>0</v>
      </c>
      <c r="V150" s="135">
        <f>IF(OR($B150=0,V$136=0),0,(INDEX([4]!BY1617_asset_utilisation,MATCH($B150,[4]!COMPONENT_CODE_LIST,0),MATCH(V$136,[4]!ASSET_NAME_LIST,0))))</f>
        <v>5.5898004481905216E-4</v>
      </c>
      <c r="W150" s="135">
        <f>IF(OR($B150=0,W$136=0),0,(INDEX([4]!BY1617_asset_utilisation,MATCH($B150,[4]!COMPONENT_CODE_LIST,0),MATCH(W$136,[4]!ASSET_NAME_LIST,0))))</f>
        <v>0</v>
      </c>
      <c r="X150" s="135">
        <f>IF(OR($B150=0,X$136=0),0,(INDEX([4]!BY1617_asset_utilisation,MATCH($B150,[4]!COMPONENT_CODE_LIST,0),MATCH(X$136,[4]!ASSET_NAME_LIST,0))))</f>
        <v>1.2835783037715281E-4</v>
      </c>
      <c r="Y150" s="135">
        <f>IF(OR($B150=0,Y$136=0),0,(INDEX([4]!BY1617_asset_utilisation,MATCH($B150,[4]!COMPONENT_CODE_LIST,0),MATCH(Y$136,[4]!ASSET_NAME_LIST,0))))</f>
        <v>-6.3239603489324251E-5</v>
      </c>
      <c r="Z150" s="135">
        <f>IF(OR($B150=0,Z$136=0),0,(INDEX([4]!BY1617_asset_utilisation,MATCH($B150,[4]!COMPONENT_CODE_LIST,0),MATCH(Z$136,[4]!ASSET_NAME_LIST,0))))</f>
        <v>1.2192427191676494E-5</v>
      </c>
      <c r="AA150" s="135">
        <f>IF(OR($B150=0,AA$136=0),0,(INDEX([4]!BY1617_asset_utilisation,MATCH($B150,[4]!COMPONENT_CODE_LIST,0),MATCH(AA$136,[4]!ASSET_NAME_LIST,0))))</f>
        <v>5.6877255450086882E-7</v>
      </c>
      <c r="AB150" s="135">
        <f>IF(OR($B150=0,AB$136=0),0,(INDEX([4]!BY1617_asset_utilisation,MATCH($B150,[4]!COMPONENT_CODE_LIST,0),MATCH(AB$136,[4]!ASSET_NAME_LIST,0))))</f>
        <v>2.8316500330422852E-4</v>
      </c>
      <c r="AC150" s="135">
        <f>IF(OR($B150=0,AC$136=0),0,(INDEX([4]!BY1617_asset_utilisation,MATCH($B150,[4]!COMPONENT_CODE_LIST,0),MATCH(AC$136,[4]!ASSET_NAME_LIST,0))))</f>
        <v>-1.1247801330193038E-3</v>
      </c>
      <c r="AD150" s="135">
        <f>IF(OR($B150=0,AD$136=0),0,(INDEX([4]!BY1617_asset_utilisation,MATCH($B150,[4]!COMPONENT_CODE_LIST,0),MATCH(AD$136,[4]!ASSET_NAME_LIST,0))))</f>
        <v>1.4006203194452023E-4</v>
      </c>
      <c r="AE150" s="135">
        <f>IF(OR($B150=0,AE$136=0),0,(INDEX([4]!BY1617_asset_utilisation,MATCH($B150,[4]!COMPONENT_CODE_LIST,0),MATCH(AE$136,[4]!ASSET_NAME_LIST,0))))</f>
        <v>0</v>
      </c>
      <c r="AF150" s="135">
        <f>IF(OR($B150=0,AF$136=0),0,(INDEX([4]!BY1617_asset_utilisation,MATCH($B150,[4]!COMPONENT_CODE_LIST,0),MATCH(AF$136,[4]!ASSET_NAME_LIST,0))))</f>
        <v>0</v>
      </c>
      <c r="AG150" s="135">
        <f>IF(OR($B150=0,AG$136=0),0,(INDEX([4]!BY1617_asset_utilisation,MATCH($B150,[4]!COMPONENT_CODE_LIST,0),MATCH(AG$136,[4]!ASSET_NAME_LIST,0))))</f>
        <v>0</v>
      </c>
      <c r="AH150" s="135">
        <f>IF(OR($B150=0,AH$136=0),0,(INDEX([4]!BY1617_asset_utilisation,MATCH($B150,[4]!COMPONENT_CODE_LIST,0),MATCH(AH$136,[4]!ASSET_NAME_LIST,0))))</f>
        <v>0</v>
      </c>
      <c r="AI150" s="135">
        <f>IF(OR($B150=0,AI$136=0),0,(INDEX([4]!BY1617_asset_utilisation,MATCH($B150,[4]!COMPONENT_CODE_LIST,0),MATCH(AI$136,[4]!ASSET_NAME_LIST,0))))</f>
        <v>0</v>
      </c>
      <c r="AJ150" s="135">
        <f>IF(OR($B150=0,AJ$136=0),0,(INDEX([4]!BY1617_asset_utilisation,MATCH($B150,[4]!COMPONENT_CODE_LIST,0),MATCH(AJ$136,[4]!ASSET_NAME_LIST,0))))</f>
        <v>0</v>
      </c>
      <c r="AK150" s="135">
        <f>IF(OR($B150=0,AK$136=0),0,(INDEX([4]!BY1617_asset_utilisation,MATCH($B150,[4]!COMPONENT_CODE_LIST,0),MATCH(AK$136,[4]!ASSET_NAME_LIST,0))))</f>
        <v>0</v>
      </c>
      <c r="AL150" s="317" t="b">
        <f t="shared" si="17"/>
        <v>1</v>
      </c>
    </row>
    <row r="151" spans="2:38">
      <c r="B151" s="134" t="str">
        <v>CL175</v>
      </c>
      <c r="C151" s="134" t="str">
        <v>Local exchanges general frames equipment</v>
      </c>
      <c r="D151" s="134" t="s">
        <v>93</v>
      </c>
      <c r="E151" s="135">
        <f>IF(OR($B151=0,E$136=0),0,(INDEX([4]!BY1617_asset_utilisation,MATCH($B151,[4]!COMPONENT_CODE_LIST,0),MATCH(E$136,[4]!ASSET_NAME_LIST,0))))</f>
        <v>2.7111218171241881E-2</v>
      </c>
      <c r="F151" s="135">
        <f>IF(OR($B151=0,F$136=0),0,(INDEX([4]!BY1617_asset_utilisation,MATCH($B151,[4]!COMPONENT_CODE_LIST,0),MATCH(F$136,[4]!ASSET_NAME_LIST,0))))</f>
        <v>0</v>
      </c>
      <c r="G151" s="135">
        <f>IF(OR($B151=0,G$136=0),0,(INDEX([4]!BY1617_asset_utilisation,MATCH($B151,[4]!COMPONENT_CODE_LIST,0),MATCH(G$136,[4]!ASSET_NAME_LIST,0))))</f>
        <v>0</v>
      </c>
      <c r="H151" s="135">
        <f>IF(OR($B151=0,H$136=0),0,(INDEX([4]!BY1617_asset_utilisation,MATCH($B151,[4]!COMPONENT_CODE_LIST,0),MATCH(H$136,[4]!ASSET_NAME_LIST,0))))</f>
        <v>2.9661104886512746E-2</v>
      </c>
      <c r="I151" s="135">
        <f>IF(OR($B151=0,I$136=0),0,(INDEX([4]!BY1617_asset_utilisation,MATCH($B151,[4]!COMPONENT_CODE_LIST,0),MATCH(I$136,[4]!ASSET_NAME_LIST,0))))</f>
        <v>1.0591515366585833E-6</v>
      </c>
      <c r="J151" s="135">
        <f>IF(OR($B151=0,J$136=0),0,(INDEX([4]!BY1617_asset_utilisation,MATCH($B151,[4]!COMPONENT_CODE_LIST,0),MATCH(J$136,[4]!ASSET_NAME_LIST,0))))</f>
        <v>2.1498147682184276E-7</v>
      </c>
      <c r="K151" s="135">
        <f>IF(OR($B151=0,K$136=0),0,(INDEX([4]!BY1617_asset_utilisation,MATCH($B151,[4]!COMPONENT_CODE_LIST,0),MATCH(K$136,[4]!ASSET_NAME_LIST,0))))</f>
        <v>0.83843641954977699</v>
      </c>
      <c r="L151" s="135">
        <f>IF(OR($B151=0,L$136=0),0,(INDEX([4]!BY1617_asset_utilisation,MATCH($B151,[4]!COMPONENT_CODE_LIST,0),MATCH(L$136,[4]!ASSET_NAME_LIST,0))))</f>
        <v>1.3078672130743874E-2</v>
      </c>
      <c r="M151" s="135">
        <f>IF(OR($B151=0,M$136=0),0,(INDEX([4]!BY1617_asset_utilisation,MATCH($B151,[4]!COMPONENT_CODE_LIST,0),MATCH(M$136,[4]!ASSET_NAME_LIST,0))))</f>
        <v>4.6241470504930686E-6</v>
      </c>
      <c r="N151" s="135">
        <f>IF(OR($B151=0,N$136=0),0,(INDEX([4]!BY1617_asset_utilisation,MATCH($B151,[4]!COMPONENT_CODE_LIST,0),MATCH(N$136,[4]!ASSET_NAME_LIST,0))))</f>
        <v>2.8721218171319327E-2</v>
      </c>
      <c r="O151" s="135">
        <f>IF(OR($B151=0,O$136=0),0,(INDEX([4]!BY1617_asset_utilisation,MATCH($B151,[4]!COMPONENT_CODE_LIST,0),MATCH(O$136,[4]!ASSET_NAME_LIST,0))))</f>
        <v>5.8947052355184951E-2</v>
      </c>
      <c r="P151" s="135">
        <f>IF(OR($B151=0,P$136=0),0,(INDEX([4]!BY1617_asset_utilisation,MATCH($B151,[4]!COMPONENT_CODE_LIST,0),MATCH(P$136,[4]!ASSET_NAME_LIST,0))))</f>
        <v>0</v>
      </c>
      <c r="Q151" s="135">
        <f>IF(OR($B151=0,Q$136=0),0,(INDEX([4]!BY1617_asset_utilisation,MATCH($B151,[4]!COMPONENT_CODE_LIST,0),MATCH(Q$136,[4]!ASSET_NAME_LIST,0))))</f>
        <v>-1.6663916337155451E-4</v>
      </c>
      <c r="R151" s="135">
        <f>IF(OR($B151=0,R$136=0),0,(INDEX([4]!BY1617_asset_utilisation,MATCH($B151,[4]!COMPONENT_CODE_LIST,0),MATCH(R$136,[4]!ASSET_NAME_LIST,0))))</f>
        <v>6.5317820044566508E-4</v>
      </c>
      <c r="S151" s="135">
        <f>IF(OR($B151=0,S$136=0),0,(INDEX([4]!BY1617_asset_utilisation,MATCH($B151,[4]!COMPONENT_CODE_LIST,0),MATCH(S$136,[4]!ASSET_NAME_LIST,0))))</f>
        <v>8.3369878986637111E-4</v>
      </c>
      <c r="T151" s="135">
        <f>IF(OR($B151=0,T$136=0),0,(INDEX([4]!BY1617_asset_utilisation,MATCH($B151,[4]!COMPONENT_CODE_LIST,0),MATCH(T$136,[4]!ASSET_NAME_LIST,0))))</f>
        <v>7.1628276805357403E-4</v>
      </c>
      <c r="U151" s="135">
        <f>IF(OR($B151=0,U$136=0),0,(INDEX([4]!BY1617_asset_utilisation,MATCH($B151,[4]!COMPONENT_CODE_LIST,0),MATCH(U$136,[4]!ASSET_NAME_LIST,0))))</f>
        <v>0</v>
      </c>
      <c r="V151" s="135">
        <f>IF(OR($B151=0,V$136=0),0,(INDEX([4]!BY1617_asset_utilisation,MATCH($B151,[4]!COMPONENT_CODE_LIST,0),MATCH(V$136,[4]!ASSET_NAME_LIST,0))))</f>
        <v>9.0575167353881836E-4</v>
      </c>
      <c r="W151" s="135">
        <f>IF(OR($B151=0,W$136=0),0,(INDEX([4]!BY1617_asset_utilisation,MATCH($B151,[4]!COMPONENT_CODE_LIST,0),MATCH(W$136,[4]!ASSET_NAME_LIST,0))))</f>
        <v>0</v>
      </c>
      <c r="X151" s="135">
        <f>IF(OR($B151=0,X$136=0),0,(INDEX([4]!BY1617_asset_utilisation,MATCH($B151,[4]!COMPONENT_CODE_LIST,0),MATCH(X$136,[4]!ASSET_NAME_LIST,0))))</f>
        <v>1.3770606172133933E-4</v>
      </c>
      <c r="Y151" s="135">
        <f>IF(OR($B151=0,Y$136=0),0,(INDEX([4]!BY1617_asset_utilisation,MATCH($B151,[4]!COMPONENT_CODE_LIST,0),MATCH(Y$136,[4]!ASSET_NAME_LIST,0))))</f>
        <v>1.2695130772219862E-4</v>
      </c>
      <c r="Z151" s="135">
        <f>IF(OR($B151=0,Z$136=0),0,(INDEX([4]!BY1617_asset_utilisation,MATCH($B151,[4]!COMPONENT_CODE_LIST,0),MATCH(Z$136,[4]!ASSET_NAME_LIST,0))))</f>
        <v>1.0697522480051098E-6</v>
      </c>
      <c r="AA151" s="135">
        <f>IF(OR($B151=0,AA$136=0),0,(INDEX([4]!BY1617_asset_utilisation,MATCH($B151,[4]!COMPONENT_CODE_LIST,0),MATCH(AA$136,[4]!ASSET_NAME_LIST,0))))</f>
        <v>2.6763176429644846E-8</v>
      </c>
      <c r="AB151" s="135">
        <f>IF(OR($B151=0,AB$136=0),0,(INDEX([4]!BY1617_asset_utilisation,MATCH($B151,[4]!COMPONENT_CODE_LIST,0),MATCH(AB$136,[4]!ASSET_NAME_LIST,0))))</f>
        <v>8.339387471852997E-7</v>
      </c>
      <c r="AC151" s="135">
        <f>IF(OR($B151=0,AC$136=0),0,(INDEX([4]!BY1617_asset_utilisation,MATCH($B151,[4]!COMPONENT_CODE_LIST,0),MATCH(AC$136,[4]!ASSET_NAME_LIST,0))))</f>
        <v>5.768192988916727E-4</v>
      </c>
      <c r="AD151" s="135">
        <f>IF(OR($B151=0,AD$136=0),0,(INDEX([4]!BY1617_asset_utilisation,MATCH($B151,[4]!COMPONENT_CODE_LIST,0),MATCH(AD$136,[4]!ASSET_NAME_LIST,0))))</f>
        <v>2.5273706411639817E-4</v>
      </c>
      <c r="AE151" s="135">
        <f>IF(OR($B151=0,AE$136=0),0,(INDEX([4]!BY1617_asset_utilisation,MATCH($B151,[4]!COMPONENT_CODE_LIST,0),MATCH(AE$136,[4]!ASSET_NAME_LIST,0))))</f>
        <v>0</v>
      </c>
      <c r="AF151" s="135">
        <f>IF(OR($B151=0,AF$136=0),0,(INDEX([4]!BY1617_asset_utilisation,MATCH($B151,[4]!COMPONENT_CODE_LIST,0),MATCH(AF$136,[4]!ASSET_NAME_LIST,0))))</f>
        <v>0</v>
      </c>
      <c r="AG151" s="135">
        <f>IF(OR($B151=0,AG$136=0),0,(INDEX([4]!BY1617_asset_utilisation,MATCH($B151,[4]!COMPONENT_CODE_LIST,0),MATCH(AG$136,[4]!ASSET_NAME_LIST,0))))</f>
        <v>0</v>
      </c>
      <c r="AH151" s="135">
        <f>IF(OR($B151=0,AH$136=0),0,(INDEX([4]!BY1617_asset_utilisation,MATCH($B151,[4]!COMPONENT_CODE_LIST,0),MATCH(AH$136,[4]!ASSET_NAME_LIST,0))))</f>
        <v>0</v>
      </c>
      <c r="AI151" s="135">
        <f>IF(OR($B151=0,AI$136=0),0,(INDEX([4]!BY1617_asset_utilisation,MATCH($B151,[4]!COMPONENT_CODE_LIST,0),MATCH(AI$136,[4]!ASSET_NAME_LIST,0))))</f>
        <v>0</v>
      </c>
      <c r="AJ151" s="135">
        <f>IF(OR($B151=0,AJ$136=0),0,(INDEX([4]!BY1617_asset_utilisation,MATCH($B151,[4]!COMPONENT_CODE_LIST,0),MATCH(AJ$136,[4]!ASSET_NAME_LIST,0))))</f>
        <v>0</v>
      </c>
      <c r="AK151" s="135">
        <f>IF(OR($B151=0,AK$136=0),0,(INDEX([4]!BY1617_asset_utilisation,MATCH($B151,[4]!COMPONENT_CODE_LIST,0),MATCH(AK$136,[4]!ASSET_NAME_LIST,0))))</f>
        <v>0</v>
      </c>
      <c r="AL151" s="317" t="b">
        <f t="shared" si="17"/>
        <v>1</v>
      </c>
    </row>
    <row r="152" spans="2:38">
      <c r="B152" s="134" t="str">
        <v>CL176</v>
      </c>
      <c r="C152" s="134" t="str">
        <v>Local exchanges general frames maintenance</v>
      </c>
      <c r="D152" s="134" t="s">
        <v>93</v>
      </c>
      <c r="E152" s="135">
        <f>IF(OR($B152=0,E$136=0),0,(INDEX([4]!BY1617_asset_utilisation,MATCH($B152,[4]!COMPONENT_CODE_LIST,0),MATCH(E$136,[4]!ASSET_NAME_LIST,0))))</f>
        <v>2.3025173086989387E-2</v>
      </c>
      <c r="F152" s="135">
        <f>IF(OR($B152=0,F$136=0),0,(INDEX([4]!BY1617_asset_utilisation,MATCH($B152,[4]!COMPONENT_CODE_LIST,0),MATCH(F$136,[4]!ASSET_NAME_LIST,0))))</f>
        <v>0</v>
      </c>
      <c r="G152" s="135">
        <f>IF(OR($B152=0,G$136=0),0,(INDEX([4]!BY1617_asset_utilisation,MATCH($B152,[4]!COMPONENT_CODE_LIST,0),MATCH(G$136,[4]!ASSET_NAME_LIST,0))))</f>
        <v>0</v>
      </c>
      <c r="H152" s="135">
        <f>IF(OR($B152=0,H$136=0),0,(INDEX([4]!BY1617_asset_utilisation,MATCH($B152,[4]!COMPONENT_CODE_LIST,0),MATCH(H$136,[4]!ASSET_NAME_LIST,0))))</f>
        <v>0.14384759871999217</v>
      </c>
      <c r="I152" s="135">
        <f>IF(OR($B152=0,I$136=0),0,(INDEX([4]!BY1617_asset_utilisation,MATCH($B152,[4]!COMPONENT_CODE_LIST,0),MATCH(I$136,[4]!ASSET_NAME_LIST,0))))</f>
        <v>1.6433664736713133E-5</v>
      </c>
      <c r="J152" s="135">
        <f>IF(OR($B152=0,J$136=0),0,(INDEX([4]!BY1617_asset_utilisation,MATCH($B152,[4]!COMPONENT_CODE_LIST,0),MATCH(J$136,[4]!ASSET_NAME_LIST,0))))</f>
        <v>9.3655627912180426E-7</v>
      </c>
      <c r="K152" s="135">
        <f>IF(OR($B152=0,K$136=0),0,(INDEX([4]!BY1617_asset_utilisation,MATCH($B152,[4]!COMPONENT_CODE_LIST,0),MATCH(K$136,[4]!ASSET_NAME_LIST,0))))</f>
        <v>3.2012884573285466E-3</v>
      </c>
      <c r="L152" s="135">
        <f>IF(OR($B152=0,L$136=0),0,(INDEX([4]!BY1617_asset_utilisation,MATCH($B152,[4]!COMPONENT_CODE_LIST,0),MATCH(L$136,[4]!ASSET_NAME_LIST,0))))</f>
        <v>4.4790503615723162E-2</v>
      </c>
      <c r="M152" s="135">
        <f>IF(OR($B152=0,M$136=0),0,(INDEX([4]!BY1617_asset_utilisation,MATCH($B152,[4]!COMPONENT_CODE_LIST,0),MATCH(M$136,[4]!ASSET_NAME_LIST,0))))</f>
        <v>7.8234842148117148E-5</v>
      </c>
      <c r="N152" s="135">
        <f>IF(OR($B152=0,N$136=0),0,(INDEX([4]!BY1617_asset_utilisation,MATCH($B152,[4]!COMPONENT_CODE_LIST,0),MATCH(N$136,[4]!ASSET_NAME_LIST,0))))</f>
        <v>0.27925440758096276</v>
      </c>
      <c r="O152" s="135">
        <f>IF(OR($B152=0,O$136=0),0,(INDEX([4]!BY1617_asset_utilisation,MATCH($B152,[4]!COMPONENT_CODE_LIST,0),MATCH(O$136,[4]!ASSET_NAME_LIST,0))))</f>
        <v>4.2445337873077242E-2</v>
      </c>
      <c r="P152" s="135">
        <f>IF(OR($B152=0,P$136=0),0,(INDEX([4]!BY1617_asset_utilisation,MATCH($B152,[4]!COMPONENT_CODE_LIST,0),MATCH(P$136,[4]!ASSET_NAME_LIST,0))))</f>
        <v>0</v>
      </c>
      <c r="Q152" s="135">
        <f>IF(OR($B152=0,Q$136=0),0,(INDEX([4]!BY1617_asset_utilisation,MATCH($B152,[4]!COMPONENT_CODE_LIST,0),MATCH(Q$136,[4]!ASSET_NAME_LIST,0))))</f>
        <v>-3.8091619109501625E-4</v>
      </c>
      <c r="R152" s="135">
        <f>IF(OR($B152=0,R$136=0),0,(INDEX([4]!BY1617_asset_utilisation,MATCH($B152,[4]!COMPONENT_CODE_LIST,0),MATCH(R$136,[4]!ASSET_NAME_LIST,0))))</f>
        <v>0.17220927686686843</v>
      </c>
      <c r="S152" s="135">
        <f>IF(OR($B152=0,S$136=0),0,(INDEX([4]!BY1617_asset_utilisation,MATCH($B152,[4]!COMPONENT_CODE_LIST,0),MATCH(S$136,[4]!ASSET_NAME_LIST,0))))</f>
        <v>6.2461960241553963E-4</v>
      </c>
      <c r="T152" s="135">
        <f>IF(OR($B152=0,T$136=0),0,(INDEX([4]!BY1617_asset_utilisation,MATCH($B152,[4]!COMPONENT_CODE_LIST,0),MATCH(T$136,[4]!ASSET_NAME_LIST,0))))</f>
        <v>0.2899028545783261</v>
      </c>
      <c r="U152" s="135">
        <f>IF(OR($B152=0,U$136=0),0,(INDEX([4]!BY1617_asset_utilisation,MATCH($B152,[4]!COMPONENT_CODE_LIST,0),MATCH(U$136,[4]!ASSET_NAME_LIST,0))))</f>
        <v>0</v>
      </c>
      <c r="V152" s="135">
        <f>IF(OR($B152=0,V$136=0),0,(INDEX([4]!BY1617_asset_utilisation,MATCH($B152,[4]!COMPONENT_CODE_LIST,0),MATCH(V$136,[4]!ASSET_NAME_LIST,0))))</f>
        <v>8.487320191207338E-4</v>
      </c>
      <c r="W152" s="135">
        <f>IF(OR($B152=0,W$136=0),0,(INDEX([4]!BY1617_asset_utilisation,MATCH($B152,[4]!COMPONENT_CODE_LIST,0),MATCH(W$136,[4]!ASSET_NAME_LIST,0))))</f>
        <v>0</v>
      </c>
      <c r="X152" s="135">
        <f>IF(OR($B152=0,X$136=0),0,(INDEX([4]!BY1617_asset_utilisation,MATCH($B152,[4]!COMPONENT_CODE_LIST,0),MATCH(X$136,[4]!ASSET_NAME_LIST,0))))</f>
        <v>1.0080804438029496E-4</v>
      </c>
      <c r="Y152" s="135">
        <f>IF(OR($B152=0,Y$136=0),0,(INDEX([4]!BY1617_asset_utilisation,MATCH($B152,[4]!COMPONENT_CODE_LIST,0),MATCH(Y$136,[4]!ASSET_NAME_LIST,0))))</f>
        <v>1.9962517584543689E-4</v>
      </c>
      <c r="Z152" s="135">
        <f>IF(OR($B152=0,Z$136=0),0,(INDEX([4]!BY1617_asset_utilisation,MATCH($B152,[4]!COMPONENT_CODE_LIST,0),MATCH(Z$136,[4]!ASSET_NAME_LIST,0))))</f>
        <v>1.0685457047619376E-5</v>
      </c>
      <c r="AA152" s="135">
        <f>IF(OR($B152=0,AA$136=0),0,(INDEX([4]!BY1617_asset_utilisation,MATCH($B152,[4]!COMPONENT_CODE_LIST,0),MATCH(AA$136,[4]!ASSET_NAME_LIST,0))))</f>
        <v>4.996940599363279E-7</v>
      </c>
      <c r="AB152" s="135">
        <f>IF(OR($B152=0,AB$136=0),0,(INDEX([4]!BY1617_asset_utilisation,MATCH($B152,[4]!COMPONENT_CODE_LIST,0),MATCH(AB$136,[4]!ASSET_NAME_LIST,0))))</f>
        <v>2.4146785218240335E-4</v>
      </c>
      <c r="AC152" s="135">
        <f>IF(OR($B152=0,AC$136=0),0,(INDEX([4]!BY1617_asset_utilisation,MATCH($B152,[4]!COMPONENT_CODE_LIST,0),MATCH(AC$136,[4]!ASSET_NAME_LIST,0))))</f>
        <v>-5.9376384646020366E-4</v>
      </c>
      <c r="AD152" s="135">
        <f>IF(OR($B152=0,AD$136=0),0,(INDEX([4]!BY1617_asset_utilisation,MATCH($B152,[4]!COMPONENT_CODE_LIST,0),MATCH(AD$136,[4]!ASSET_NAME_LIST,0))))</f>
        <v>1.7619635007121718E-4</v>
      </c>
      <c r="AE152" s="135">
        <f>IF(OR($B152=0,AE$136=0),0,(INDEX([4]!BY1617_asset_utilisation,MATCH($B152,[4]!COMPONENT_CODE_LIST,0),MATCH(AE$136,[4]!ASSET_NAME_LIST,0))))</f>
        <v>0</v>
      </c>
      <c r="AF152" s="135">
        <f>IF(OR($B152=0,AF$136=0),0,(INDEX([4]!BY1617_asset_utilisation,MATCH($B152,[4]!COMPONENT_CODE_LIST,0),MATCH(AF$136,[4]!ASSET_NAME_LIST,0))))</f>
        <v>0</v>
      </c>
      <c r="AG152" s="135">
        <f>IF(OR($B152=0,AG$136=0),0,(INDEX([4]!BY1617_asset_utilisation,MATCH($B152,[4]!COMPONENT_CODE_LIST,0),MATCH(AG$136,[4]!ASSET_NAME_LIST,0))))</f>
        <v>0</v>
      </c>
      <c r="AH152" s="135">
        <f>IF(OR($B152=0,AH$136=0),0,(INDEX([4]!BY1617_asset_utilisation,MATCH($B152,[4]!COMPONENT_CODE_LIST,0),MATCH(AH$136,[4]!ASSET_NAME_LIST,0))))</f>
        <v>0</v>
      </c>
      <c r="AI152" s="135">
        <f>IF(OR($B152=0,AI$136=0),0,(INDEX([4]!BY1617_asset_utilisation,MATCH($B152,[4]!COMPONENT_CODE_LIST,0),MATCH(AI$136,[4]!ASSET_NAME_LIST,0))))</f>
        <v>0</v>
      </c>
      <c r="AJ152" s="135">
        <f>IF(OR($B152=0,AJ$136=0),0,(INDEX([4]!BY1617_asset_utilisation,MATCH($B152,[4]!COMPONENT_CODE_LIST,0),MATCH(AJ$136,[4]!ASSET_NAME_LIST,0))))</f>
        <v>0</v>
      </c>
      <c r="AK152" s="135">
        <f>IF(OR($B152=0,AK$136=0),0,(INDEX([4]!BY1617_asset_utilisation,MATCH($B152,[4]!COMPONENT_CODE_LIST,0),MATCH(AK$136,[4]!ASSET_NAME_LIST,0))))</f>
        <v>0</v>
      </c>
      <c r="AL152" s="317" t="b">
        <f t="shared" si="17"/>
        <v>1</v>
      </c>
    </row>
    <row r="153" spans="2:38">
      <c r="B153" s="134" t="str">
        <v>CL177</v>
      </c>
      <c r="C153" s="134" t="str">
        <v>Analogue line test equipment</v>
      </c>
      <c r="D153" s="134" t="s">
        <v>93</v>
      </c>
      <c r="E153" s="135">
        <f>IF(OR($B153=0,E$136=0),0,(INDEX([4]!BY1617_asset_utilisation,MATCH($B153,[4]!COMPONENT_CODE_LIST,0),MATCH(E$136,[4]!ASSET_NAME_LIST,0))))</f>
        <v>2.8573176953653579E-4</v>
      </c>
      <c r="F153" s="135">
        <f>IF(OR($B153=0,F$136=0),0,(INDEX([4]!BY1617_asset_utilisation,MATCH($B153,[4]!COMPONENT_CODE_LIST,0),MATCH(F$136,[4]!ASSET_NAME_LIST,0))))</f>
        <v>0</v>
      </c>
      <c r="G153" s="135">
        <f>IF(OR($B153=0,G$136=0),0,(INDEX([4]!BY1617_asset_utilisation,MATCH($B153,[4]!COMPONENT_CODE_LIST,0),MATCH(G$136,[4]!ASSET_NAME_LIST,0))))</f>
        <v>0</v>
      </c>
      <c r="H153" s="135">
        <f>IF(OR($B153=0,H$136=0),0,(INDEX([4]!BY1617_asset_utilisation,MATCH($B153,[4]!COMPONENT_CODE_LIST,0),MATCH(H$136,[4]!ASSET_NAME_LIST,0))))</f>
        <v>1.949503520825779E-3</v>
      </c>
      <c r="I153" s="135">
        <f>IF(OR($B153=0,I$136=0),0,(INDEX([4]!BY1617_asset_utilisation,MATCH($B153,[4]!COMPONENT_CODE_LIST,0),MATCH(I$136,[4]!ASSET_NAME_LIST,0))))</f>
        <v>9.7992299126583176E-7</v>
      </c>
      <c r="J153" s="135">
        <f>IF(OR($B153=0,J$136=0),0,(INDEX([4]!BY1617_asset_utilisation,MATCH($B153,[4]!COMPONENT_CODE_LIST,0),MATCH(J$136,[4]!ASSET_NAME_LIST,0))))</f>
        <v>2.2071573603227357E-7</v>
      </c>
      <c r="K153" s="135">
        <f>IF(OR($B153=0,K$136=0),0,(INDEX([4]!BY1617_asset_utilisation,MATCH($B153,[4]!COMPONENT_CODE_LIST,0),MATCH(K$136,[4]!ASSET_NAME_LIST,0))))</f>
        <v>6.4721569912788449E-5</v>
      </c>
      <c r="L153" s="135">
        <f>IF(OR($B153=0,L$136=0),0,(INDEX([4]!BY1617_asset_utilisation,MATCH($B153,[4]!COMPONENT_CODE_LIST,0),MATCH(L$136,[4]!ASSET_NAME_LIST,0))))</f>
        <v>6.5741882505688392E-4</v>
      </c>
      <c r="M153" s="135">
        <f>IF(OR($B153=0,M$136=0),0,(INDEX([4]!BY1617_asset_utilisation,MATCH($B153,[4]!COMPONENT_CODE_LIST,0),MATCH(M$136,[4]!ASSET_NAME_LIST,0))))</f>
        <v>2.545294121906574E-6</v>
      </c>
      <c r="N153" s="135">
        <f>IF(OR($B153=0,N$136=0),0,(INDEX([4]!BY1617_asset_utilisation,MATCH($B153,[4]!COMPONENT_CODE_LIST,0),MATCH(N$136,[4]!ASSET_NAME_LIST,0))))</f>
        <v>2.1051681244427706E-2</v>
      </c>
      <c r="O153" s="135">
        <f>IF(OR($B153=0,O$136=0),0,(INDEX([4]!BY1617_asset_utilisation,MATCH($B153,[4]!COMPONENT_CODE_LIST,0),MATCH(O$136,[4]!ASSET_NAME_LIST,0))))</f>
        <v>5.7607663209792198E-4</v>
      </c>
      <c r="P153" s="135">
        <f>IF(OR($B153=0,P$136=0),0,(INDEX([4]!BY1617_asset_utilisation,MATCH($B153,[4]!COMPONENT_CODE_LIST,0),MATCH(P$136,[4]!ASSET_NAME_LIST,0))))</f>
        <v>0</v>
      </c>
      <c r="Q153" s="135">
        <f>IF(OR($B153=0,Q$136=0),0,(INDEX([4]!BY1617_asset_utilisation,MATCH($B153,[4]!COMPONENT_CODE_LIST,0),MATCH(Q$136,[4]!ASSET_NAME_LIST,0))))</f>
        <v>-9.1642047192953309E-6</v>
      </c>
      <c r="R153" s="135">
        <f>IF(OR($B153=0,R$136=0),0,(INDEX([4]!BY1617_asset_utilisation,MATCH($B153,[4]!COMPONENT_CODE_LIST,0),MATCH(R$136,[4]!ASSET_NAME_LIST,0))))</f>
        <v>0.97292821882301683</v>
      </c>
      <c r="S153" s="135">
        <f>IF(OR($B153=0,S$136=0),0,(INDEX([4]!BY1617_asset_utilisation,MATCH($B153,[4]!COMPONENT_CODE_LIST,0),MATCH(S$136,[4]!ASSET_NAME_LIST,0))))</f>
        <v>7.7275639961735644E-6</v>
      </c>
      <c r="T153" s="135">
        <f>IF(OR($B153=0,T$136=0),0,(INDEX([4]!BY1617_asset_utilisation,MATCH($B153,[4]!COMPONENT_CODE_LIST,0),MATCH(T$136,[4]!ASSET_NAME_LIST,0))))</f>
        <v>1.0736847416049501E-3</v>
      </c>
      <c r="U153" s="135">
        <f>IF(OR($B153=0,U$136=0),0,(INDEX([4]!BY1617_asset_utilisation,MATCH($B153,[4]!COMPONENT_CODE_LIST,0),MATCH(U$136,[4]!ASSET_NAME_LIST,0))))</f>
        <v>0</v>
      </c>
      <c r="V153" s="135">
        <f>IF(OR($B153=0,V$136=0),0,(INDEX([4]!BY1617_asset_utilisation,MATCH($B153,[4]!COMPONENT_CODE_LIST,0),MATCH(V$136,[4]!ASSET_NAME_LIST,0))))</f>
        <v>1.0333815626284574E-5</v>
      </c>
      <c r="W153" s="135">
        <f>IF(OR($B153=0,W$136=0),0,(INDEX([4]!BY1617_asset_utilisation,MATCH($B153,[4]!COMPONENT_CODE_LIST,0),MATCH(W$136,[4]!ASSET_NAME_LIST,0))))</f>
        <v>0</v>
      </c>
      <c r="X153" s="135">
        <f>IF(OR($B153=0,X$136=0),0,(INDEX([4]!BY1617_asset_utilisation,MATCH($B153,[4]!COMPONENT_CODE_LIST,0),MATCH(X$136,[4]!ASSET_NAME_LIST,0))))</f>
        <v>1.1332217860197813E-4</v>
      </c>
      <c r="Y153" s="135">
        <f>IF(OR($B153=0,Y$136=0),0,(INDEX([4]!BY1617_asset_utilisation,MATCH($B153,[4]!COMPONENT_CODE_LIST,0),MATCH(Y$136,[4]!ASSET_NAME_LIST,0))))</f>
        <v>1.053608229604465E-5</v>
      </c>
      <c r="Z153" s="135">
        <f>IF(OR($B153=0,Z$136=0),0,(INDEX([4]!BY1617_asset_utilisation,MATCH($B153,[4]!COMPONENT_CODE_LIST,0),MATCH(Z$136,[4]!ASSET_NAME_LIST,0))))</f>
        <v>4.5794071754015872E-7</v>
      </c>
      <c r="AA153" s="135">
        <f>IF(OR($B153=0,AA$136=0),0,(INDEX([4]!BY1617_asset_utilisation,MATCH($B153,[4]!COMPONENT_CODE_LIST,0),MATCH(AA$136,[4]!ASSET_NAME_LIST,0))))</f>
        <v>1.9532284635432616E-8</v>
      </c>
      <c r="AB153" s="135">
        <f>IF(OR($B153=0,AB$136=0),0,(INDEX([4]!BY1617_asset_utilisation,MATCH($B153,[4]!COMPONENT_CODE_LIST,0),MATCH(AB$136,[4]!ASSET_NAME_LIST,0))))</f>
        <v>5.3694048409672862E-7</v>
      </c>
      <c r="AC153" s="135">
        <f>IF(OR($B153=0,AC$136=0),0,(INDEX([4]!BY1617_asset_utilisation,MATCH($B153,[4]!COMPONENT_CODE_LIST,0),MATCH(AC$136,[4]!ASSET_NAME_LIST,0))))</f>
        <v>1.2722739575998655E-3</v>
      </c>
      <c r="AD153" s="135">
        <f>IF(OR($B153=0,AD$136=0),0,(INDEX([4]!BY1617_asset_utilisation,MATCH($B153,[4]!COMPONENT_CODE_LIST,0),MATCH(AD$136,[4]!ASSET_NAME_LIST,0))))</f>
        <v>3.1731337842605256E-6</v>
      </c>
      <c r="AE153" s="135">
        <f>IF(OR($B153=0,AE$136=0),0,(INDEX([4]!BY1617_asset_utilisation,MATCH($B153,[4]!COMPONENT_CODE_LIST,0),MATCH(AE$136,[4]!ASSET_NAME_LIST,0))))</f>
        <v>0</v>
      </c>
      <c r="AF153" s="135">
        <f>IF(OR($B153=0,AF$136=0),0,(INDEX([4]!BY1617_asset_utilisation,MATCH($B153,[4]!COMPONENT_CODE_LIST,0),MATCH(AF$136,[4]!ASSET_NAME_LIST,0))))</f>
        <v>0</v>
      </c>
      <c r="AG153" s="135">
        <f>IF(OR($B153=0,AG$136=0),0,(INDEX([4]!BY1617_asset_utilisation,MATCH($B153,[4]!COMPONENT_CODE_LIST,0),MATCH(AG$136,[4]!ASSET_NAME_LIST,0))))</f>
        <v>0</v>
      </c>
      <c r="AH153" s="135">
        <f>IF(OR($B153=0,AH$136=0),0,(INDEX([4]!BY1617_asset_utilisation,MATCH($B153,[4]!COMPONENT_CODE_LIST,0),MATCH(AH$136,[4]!ASSET_NAME_LIST,0))))</f>
        <v>0</v>
      </c>
      <c r="AI153" s="135">
        <f>IF(OR($B153=0,AI$136=0),0,(INDEX([4]!BY1617_asset_utilisation,MATCH($B153,[4]!COMPONENT_CODE_LIST,0),MATCH(AI$136,[4]!ASSET_NAME_LIST,0))))</f>
        <v>0</v>
      </c>
      <c r="AJ153" s="135">
        <f>IF(OR($B153=0,AJ$136=0),0,(INDEX([4]!BY1617_asset_utilisation,MATCH($B153,[4]!COMPONENT_CODE_LIST,0),MATCH(AJ$136,[4]!ASSET_NAME_LIST,0))))</f>
        <v>0</v>
      </c>
      <c r="AK153" s="135">
        <f>IF(OR($B153=0,AK$136=0),0,(INDEX([4]!BY1617_asset_utilisation,MATCH($B153,[4]!COMPONENT_CODE_LIST,0),MATCH(AK$136,[4]!ASSET_NAME_LIST,0))))</f>
        <v>0</v>
      </c>
      <c r="AL153" s="317" t="b">
        <f t="shared" si="17"/>
        <v>1</v>
      </c>
    </row>
    <row r="154" spans="2:38">
      <c r="B154" s="134" t="str">
        <v>CL178</v>
      </c>
      <c r="C154" s="134" t="str">
        <v>Dropwire capital &amp; analogue NTE</v>
      </c>
      <c r="D154" s="134" t="s">
        <v>93</v>
      </c>
      <c r="E154" s="135">
        <f>IF(OR($B154=0,E$136=0),0,(INDEX([4]!BY1617_asset_utilisation,MATCH($B154,[4]!COMPONENT_CODE_LIST,0),MATCH(E$136,[4]!ASSET_NAME_LIST,0))))</f>
        <v>5.5081653603394421E-4</v>
      </c>
      <c r="F154" s="135">
        <f>IF(OR($B154=0,F$136=0),0,(INDEX([4]!BY1617_asset_utilisation,MATCH($B154,[4]!COMPONENT_CODE_LIST,0),MATCH(F$136,[4]!ASSET_NAME_LIST,0))))</f>
        <v>0</v>
      </c>
      <c r="G154" s="135">
        <f>IF(OR($B154=0,G$136=0),0,(INDEX([4]!BY1617_asset_utilisation,MATCH($B154,[4]!COMPONENT_CODE_LIST,0),MATCH(G$136,[4]!ASSET_NAME_LIST,0))))</f>
        <v>0.95674330118520212</v>
      </c>
      <c r="H154" s="135">
        <f>IF(OR($B154=0,H$136=0),0,(INDEX([4]!BY1617_asset_utilisation,MATCH($B154,[4]!COMPONENT_CODE_LIST,0),MATCH(H$136,[4]!ASSET_NAME_LIST,0))))</f>
        <v>3.9960083870320112E-3</v>
      </c>
      <c r="I154" s="135">
        <f>IF(OR($B154=0,I$136=0),0,(INDEX([4]!BY1617_asset_utilisation,MATCH($B154,[4]!COMPONENT_CODE_LIST,0),MATCH(I$136,[4]!ASSET_NAME_LIST,0))))</f>
        <v>7.3797707231838001E-7</v>
      </c>
      <c r="J154" s="135">
        <f>IF(OR($B154=0,J$136=0),0,(INDEX([4]!BY1617_asset_utilisation,MATCH($B154,[4]!COMPONENT_CODE_LIST,0),MATCH(J$136,[4]!ASSET_NAME_LIST,0))))</f>
        <v>4.6281066740501035E-8</v>
      </c>
      <c r="K154" s="135">
        <f>IF(OR($B154=0,K$136=0),0,(INDEX([4]!BY1617_asset_utilisation,MATCH($B154,[4]!COMPONENT_CODE_LIST,0),MATCH(K$136,[4]!ASSET_NAME_LIST,0))))</f>
        <v>6.194541441101278E-5</v>
      </c>
      <c r="L154" s="135">
        <f>IF(OR($B154=0,L$136=0),0,(INDEX([4]!BY1617_asset_utilisation,MATCH($B154,[4]!COMPONENT_CODE_LIST,0),MATCH(L$136,[4]!ASSET_NAME_LIST,0))))</f>
        <v>1.279128371083494E-3</v>
      </c>
      <c r="M154" s="135">
        <f>IF(OR($B154=0,M$136=0),0,(INDEX([4]!BY1617_asset_utilisation,MATCH($B154,[4]!COMPONENT_CODE_LIST,0),MATCH(M$136,[4]!ASSET_NAME_LIST,0))))</f>
        <v>3.5470482780517487E-6</v>
      </c>
      <c r="N154" s="135">
        <f>IF(OR($B154=0,N$136=0),0,(INDEX([4]!BY1617_asset_utilisation,MATCH($B154,[4]!COMPONENT_CODE_LIST,0),MATCH(N$136,[4]!ASSET_NAME_LIST,0))))</f>
        <v>1.738425562733701E-2</v>
      </c>
      <c r="O154" s="135">
        <f>IF(OR($B154=0,O$136=0),0,(INDEX([4]!BY1617_asset_utilisation,MATCH($B154,[4]!COMPONENT_CODE_LIST,0),MATCH(O$136,[4]!ASSET_NAME_LIST,0))))</f>
        <v>1.20736222457496E-3</v>
      </c>
      <c r="P154" s="135">
        <f>IF(OR($B154=0,P$136=0),0,(INDEX([4]!BY1617_asset_utilisation,MATCH($B154,[4]!COMPONENT_CODE_LIST,0),MATCH(P$136,[4]!ASSET_NAME_LIST,0))))</f>
        <v>0</v>
      </c>
      <c r="Q154" s="135">
        <f>IF(OR($B154=0,Q$136=0),0,(INDEX([4]!BY1617_asset_utilisation,MATCH($B154,[4]!COMPONENT_CODE_LIST,0),MATCH(Q$136,[4]!ASSET_NAME_LIST,0))))</f>
        <v>-5.9405530038916252E-6</v>
      </c>
      <c r="R154" s="135">
        <f>IF(OR($B154=0,R$136=0),0,(INDEX([4]!BY1617_asset_utilisation,MATCH($B154,[4]!COMPONENT_CODE_LIST,0),MATCH(R$136,[4]!ASSET_NAME_LIST,0))))</f>
        <v>5.7223898111113053E-3</v>
      </c>
      <c r="S154" s="135">
        <f>IF(OR($B154=0,S$136=0),0,(INDEX([4]!BY1617_asset_utilisation,MATCH($B154,[4]!COMPONENT_CODE_LIST,0),MATCH(S$136,[4]!ASSET_NAME_LIST,0))))</f>
        <v>1.7875053940592472E-5</v>
      </c>
      <c r="T154" s="135">
        <f>IF(OR($B154=0,T$136=0),0,(INDEX([4]!BY1617_asset_utilisation,MATCH($B154,[4]!COMPONENT_CODE_LIST,0),MATCH(T$136,[4]!ASSET_NAME_LIST,0))))</f>
        <v>1.0433775463291729E-2</v>
      </c>
      <c r="U154" s="135">
        <f>IF(OR($B154=0,U$136=0),0,(INDEX([4]!BY1617_asset_utilisation,MATCH($B154,[4]!COMPONENT_CODE_LIST,0),MATCH(U$136,[4]!ASSET_NAME_LIST,0))))</f>
        <v>0</v>
      </c>
      <c r="V154" s="135">
        <f>IF(OR($B154=0,V$136=0),0,(INDEX([4]!BY1617_asset_utilisation,MATCH($B154,[4]!COMPONENT_CODE_LIST,0),MATCH(V$136,[4]!ASSET_NAME_LIST,0))))</f>
        <v>2.0881203654214158E-5</v>
      </c>
      <c r="W154" s="135">
        <f>IF(OR($B154=0,W$136=0),0,(INDEX([4]!BY1617_asset_utilisation,MATCH($B154,[4]!COMPONENT_CODE_LIST,0),MATCH(W$136,[4]!ASSET_NAME_LIST,0))))</f>
        <v>0</v>
      </c>
      <c r="X154" s="135">
        <f>IF(OR($B154=0,X$136=0),0,(INDEX([4]!BY1617_asset_utilisation,MATCH($B154,[4]!COMPONENT_CODE_LIST,0),MATCH(X$136,[4]!ASSET_NAME_LIST,0))))</f>
        <v>5.7412433767230781E-6</v>
      </c>
      <c r="Y154" s="135">
        <f>IF(OR($B154=0,Y$136=0),0,(INDEX([4]!BY1617_asset_utilisation,MATCH($B154,[4]!COMPONENT_CODE_LIST,0),MATCH(Y$136,[4]!ASSET_NAME_LIST,0))))</f>
        <v>5.7767373150379285E-6</v>
      </c>
      <c r="Z154" s="135">
        <f>IF(OR($B154=0,Z$136=0),0,(INDEX([4]!BY1617_asset_utilisation,MATCH($B154,[4]!COMPONENT_CODE_LIST,0),MATCH(Z$136,[4]!ASSET_NAME_LIST,0))))</f>
        <v>6.4703045293108153E-7</v>
      </c>
      <c r="AA154" s="135">
        <f>IF(OR($B154=0,AA$136=0),0,(INDEX([4]!BY1617_asset_utilisation,MATCH($B154,[4]!COMPONENT_CODE_LIST,0),MATCH(AA$136,[4]!ASSET_NAME_LIST,0))))</f>
        <v>2.2710287303011133E-8</v>
      </c>
      <c r="AB154" s="135">
        <f>IF(OR($B154=0,AB$136=0),0,(INDEX([4]!BY1617_asset_utilisation,MATCH($B154,[4]!COMPONENT_CODE_LIST,0),MATCH(AB$136,[4]!ASSET_NAME_LIST,0))))</f>
        <v>6.9105478916044075E-6</v>
      </c>
      <c r="AC154" s="135">
        <f>IF(OR($B154=0,AC$136=0),0,(INDEX([4]!BY1617_asset_utilisation,MATCH($B154,[4]!COMPONENT_CODE_LIST,0),MATCH(AC$136,[4]!ASSET_NAME_LIST,0))))</f>
        <v>2.5596699460651586E-3</v>
      </c>
      <c r="AD154" s="135">
        <f>IF(OR($B154=0,AD$136=0),0,(INDEX([4]!BY1617_asset_utilisation,MATCH($B154,[4]!COMPONENT_CODE_LIST,0),MATCH(AD$136,[4]!ASSET_NAME_LIST,0))))</f>
        <v>5.1017535257916284E-6</v>
      </c>
      <c r="AE154" s="135">
        <f>IF(OR($B154=0,AE$136=0),0,(INDEX([4]!BY1617_asset_utilisation,MATCH($B154,[4]!COMPONENT_CODE_LIST,0),MATCH(AE$136,[4]!ASSET_NAME_LIST,0))))</f>
        <v>0</v>
      </c>
      <c r="AF154" s="135">
        <f>IF(OR($B154=0,AF$136=0),0,(INDEX([4]!BY1617_asset_utilisation,MATCH($B154,[4]!COMPONENT_CODE_LIST,0),MATCH(AF$136,[4]!ASSET_NAME_LIST,0))))</f>
        <v>0</v>
      </c>
      <c r="AG154" s="135">
        <f>IF(OR($B154=0,AG$136=0),0,(INDEX([4]!BY1617_asset_utilisation,MATCH($B154,[4]!COMPONENT_CODE_LIST,0),MATCH(AG$136,[4]!ASSET_NAME_LIST,0))))</f>
        <v>0</v>
      </c>
      <c r="AH154" s="135">
        <f>IF(OR($B154=0,AH$136=0),0,(INDEX([4]!BY1617_asset_utilisation,MATCH($B154,[4]!COMPONENT_CODE_LIST,0),MATCH(AH$136,[4]!ASSET_NAME_LIST,0))))</f>
        <v>0</v>
      </c>
      <c r="AI154" s="135">
        <f>IF(OR($B154=0,AI$136=0),0,(INDEX([4]!BY1617_asset_utilisation,MATCH($B154,[4]!COMPONENT_CODE_LIST,0),MATCH(AI$136,[4]!ASSET_NAME_LIST,0))))</f>
        <v>0</v>
      </c>
      <c r="AJ154" s="135">
        <f>IF(OR($B154=0,AJ$136=0),0,(INDEX([4]!BY1617_asset_utilisation,MATCH($B154,[4]!COMPONENT_CODE_LIST,0),MATCH(AJ$136,[4]!ASSET_NAME_LIST,0))))</f>
        <v>0</v>
      </c>
      <c r="AK154" s="135">
        <f>IF(OR($B154=0,AK$136=0),0,(INDEX([4]!BY1617_asset_utilisation,MATCH($B154,[4]!COMPONENT_CODE_LIST,0),MATCH(AK$136,[4]!ASSET_NAME_LIST,0))))</f>
        <v>0</v>
      </c>
      <c r="AL154" s="317" t="b">
        <f t="shared" si="17"/>
        <v>1</v>
      </c>
    </row>
    <row r="155" spans="2:38">
      <c r="B155" s="134" t="str">
        <v>CL180</v>
      </c>
      <c r="C155" s="134" t="str">
        <v>Analogue line drop maintenance</v>
      </c>
      <c r="D155" s="134" t="s">
        <v>93</v>
      </c>
      <c r="E155" s="135">
        <f>IF(OR($B155=0,E$136=0),0,(INDEX([4]!BY1617_asset_utilisation,MATCH($B155,[4]!COMPONENT_CODE_LIST,0),MATCH(E$136,[4]!ASSET_NAME_LIST,0))))</f>
        <v>1.5036920202291122E-2</v>
      </c>
      <c r="F155" s="135">
        <f>IF(OR($B155=0,F$136=0),0,(INDEX([4]!BY1617_asset_utilisation,MATCH($B155,[4]!COMPONENT_CODE_LIST,0),MATCH(F$136,[4]!ASSET_NAME_LIST,0))))</f>
        <v>0</v>
      </c>
      <c r="G155" s="135">
        <f>IF(OR($B155=0,G$136=0),0,(INDEX([4]!BY1617_asset_utilisation,MATCH($B155,[4]!COMPONENT_CODE_LIST,0),MATCH(G$136,[4]!ASSET_NAME_LIST,0))))</f>
        <v>0</v>
      </c>
      <c r="H155" s="135">
        <f>IF(OR($B155=0,H$136=0),0,(INDEX([4]!BY1617_asset_utilisation,MATCH($B155,[4]!COMPONENT_CODE_LIST,0),MATCH(H$136,[4]!ASSET_NAME_LIST,0))))</f>
        <v>0.1304679152577902</v>
      </c>
      <c r="I155" s="135">
        <f>IF(OR($B155=0,I$136=0),0,(INDEX([4]!BY1617_asset_utilisation,MATCH($B155,[4]!COMPONENT_CODE_LIST,0),MATCH(I$136,[4]!ASSET_NAME_LIST,0))))</f>
        <v>3.3167449760001983E-5</v>
      </c>
      <c r="J155" s="135">
        <f>IF(OR($B155=0,J$136=0),0,(INDEX([4]!BY1617_asset_utilisation,MATCH($B155,[4]!COMPONENT_CODE_LIST,0),MATCH(J$136,[4]!ASSET_NAME_LIST,0))))</f>
        <v>9.6640826330805739E-7</v>
      </c>
      <c r="K155" s="135">
        <f>IF(OR($B155=0,K$136=0),0,(INDEX([4]!BY1617_asset_utilisation,MATCH($B155,[4]!COMPONENT_CODE_LIST,0),MATCH(K$136,[4]!ASSET_NAME_LIST,0))))</f>
        <v>1.487846783576971E-3</v>
      </c>
      <c r="L155" s="135">
        <f>IF(OR($B155=0,L$136=0),0,(INDEX([4]!BY1617_asset_utilisation,MATCH($B155,[4]!COMPONENT_CODE_LIST,0),MATCH(L$136,[4]!ASSET_NAME_LIST,0))))</f>
        <v>3.1295388607115837E-2</v>
      </c>
      <c r="M155" s="135">
        <f>IF(OR($B155=0,M$136=0),0,(INDEX([4]!BY1617_asset_utilisation,MATCH($B155,[4]!COMPONENT_CODE_LIST,0),MATCH(M$136,[4]!ASSET_NAME_LIST,0))))</f>
        <v>7.5576297389413533E-5</v>
      </c>
      <c r="N155" s="135">
        <f>IF(OR($B155=0,N$136=0),0,(INDEX([4]!BY1617_asset_utilisation,MATCH($B155,[4]!COMPONENT_CODE_LIST,0),MATCH(N$136,[4]!ASSET_NAME_LIST,0))))</f>
        <v>0.30256058360939903</v>
      </c>
      <c r="O155" s="135">
        <f>IF(OR($B155=0,O$136=0),0,(INDEX([4]!BY1617_asset_utilisation,MATCH($B155,[4]!COMPONENT_CODE_LIST,0),MATCH(O$136,[4]!ASSET_NAME_LIST,0))))</f>
        <v>3.1240645722827313E-2</v>
      </c>
      <c r="P155" s="135">
        <f>IF(OR($B155=0,P$136=0),0,(INDEX([4]!BY1617_asset_utilisation,MATCH($B155,[4]!COMPONENT_CODE_LIST,0),MATCH(P$136,[4]!ASSET_NAME_LIST,0))))</f>
        <v>0</v>
      </c>
      <c r="Q155" s="135">
        <f>IF(OR($B155=0,Q$136=0),0,(INDEX([4]!BY1617_asset_utilisation,MATCH($B155,[4]!COMPONENT_CODE_LIST,0),MATCH(Q$136,[4]!ASSET_NAME_LIST,0))))</f>
        <v>-1.7653729792249429E-4</v>
      </c>
      <c r="R155" s="135">
        <f>IF(OR($B155=0,R$136=0),0,(INDEX([4]!BY1617_asset_utilisation,MATCH($B155,[4]!COMPONENT_CODE_LIST,0),MATCH(R$136,[4]!ASSET_NAME_LIST,0))))</f>
        <v>0.17471593367386581</v>
      </c>
      <c r="S155" s="135">
        <f>IF(OR($B155=0,S$136=0),0,(INDEX([4]!BY1617_asset_utilisation,MATCH($B155,[4]!COMPONENT_CODE_LIST,0),MATCH(S$136,[4]!ASSET_NAME_LIST,0))))</f>
        <v>4.765282229730403E-4</v>
      </c>
      <c r="T155" s="135">
        <f>IF(OR($B155=0,T$136=0),0,(INDEX([4]!BY1617_asset_utilisation,MATCH($B155,[4]!COMPONENT_CODE_LIST,0),MATCH(T$136,[4]!ASSET_NAME_LIST,0))))</f>
        <v>0.31311666514557462</v>
      </c>
      <c r="U155" s="135">
        <f>IF(OR($B155=0,U$136=0),0,(INDEX([4]!BY1617_asset_utilisation,MATCH($B155,[4]!COMPONENT_CODE_LIST,0),MATCH(U$136,[4]!ASSET_NAME_LIST,0))))</f>
        <v>0</v>
      </c>
      <c r="V155" s="135">
        <f>IF(OR($B155=0,V$136=0),0,(INDEX([4]!BY1617_asset_utilisation,MATCH($B155,[4]!COMPONENT_CODE_LIST,0),MATCH(V$136,[4]!ASSET_NAME_LIST,0))))</f>
        <v>7.0335725170009354E-4</v>
      </c>
      <c r="W155" s="135">
        <f>IF(OR($B155=0,W$136=0),0,(INDEX([4]!BY1617_asset_utilisation,MATCH($B155,[4]!COMPONENT_CODE_LIST,0),MATCH(W$136,[4]!ASSET_NAME_LIST,0))))</f>
        <v>0</v>
      </c>
      <c r="X155" s="135">
        <f>IF(OR($B155=0,X$136=0),0,(INDEX([4]!BY1617_asset_utilisation,MATCH($B155,[4]!COMPONENT_CODE_LIST,0),MATCH(X$136,[4]!ASSET_NAME_LIST,0))))</f>
        <v>1.1536829278837954E-4</v>
      </c>
      <c r="Y155" s="135">
        <f>IF(OR($B155=0,Y$136=0),0,(INDEX([4]!BY1617_asset_utilisation,MATCH($B155,[4]!COMPONENT_CODE_LIST,0),MATCH(Y$136,[4]!ASSET_NAME_LIST,0))))</f>
        <v>-1.0743561682489624E-4</v>
      </c>
      <c r="Z155" s="135">
        <f>IF(OR($B155=0,Z$136=0),0,(INDEX([4]!BY1617_asset_utilisation,MATCH($B155,[4]!COMPONENT_CODE_LIST,0),MATCH(Z$136,[4]!ASSET_NAME_LIST,0))))</f>
        <v>1.3394639126948472E-5</v>
      </c>
      <c r="AA155" s="135">
        <f>IF(OR($B155=0,AA$136=0),0,(INDEX([4]!BY1617_asset_utilisation,MATCH($B155,[4]!COMPONENT_CODE_LIST,0),MATCH(AA$136,[4]!ASSET_NAME_LIST,0))))</f>
        <v>5.5871845092174915E-7</v>
      </c>
      <c r="AB155" s="135">
        <f>IF(OR($B155=0,AB$136=0),0,(INDEX([4]!BY1617_asset_utilisation,MATCH($B155,[4]!COMPONENT_CODE_LIST,0),MATCH(AB$136,[4]!ASSET_NAME_LIST,0))))</f>
        <v>2.1737247387390866E-4</v>
      </c>
      <c r="AC155" s="135">
        <f>IF(OR($B155=0,AC$136=0),0,(INDEX([4]!BY1617_asset_utilisation,MATCH($B155,[4]!COMPONENT_CODE_LIST,0),MATCH(AC$136,[4]!ASSET_NAME_LIST,0))))</f>
        <v>-1.4100019278507092E-3</v>
      </c>
      <c r="AD155" s="135">
        <f>IF(OR($B155=0,AD$136=0),0,(INDEX([4]!BY1617_asset_utilisation,MATCH($B155,[4]!COMPONENT_CODE_LIST,0),MATCH(AD$136,[4]!ASSET_NAME_LIST,0))))</f>
        <v>1.3578608583119585E-4</v>
      </c>
      <c r="AE155" s="135">
        <f>IF(OR($B155=0,AE$136=0),0,(INDEX([4]!BY1617_asset_utilisation,MATCH($B155,[4]!COMPONENT_CODE_LIST,0),MATCH(AE$136,[4]!ASSET_NAME_LIST,0))))</f>
        <v>0</v>
      </c>
      <c r="AF155" s="135">
        <f>IF(OR($B155=0,AF$136=0),0,(INDEX([4]!BY1617_asset_utilisation,MATCH($B155,[4]!COMPONENT_CODE_LIST,0),MATCH(AF$136,[4]!ASSET_NAME_LIST,0))))</f>
        <v>0</v>
      </c>
      <c r="AG155" s="135">
        <f>IF(OR($B155=0,AG$136=0),0,(INDEX([4]!BY1617_asset_utilisation,MATCH($B155,[4]!COMPONENT_CODE_LIST,0),MATCH(AG$136,[4]!ASSET_NAME_LIST,0))))</f>
        <v>0</v>
      </c>
      <c r="AH155" s="135">
        <f>IF(OR($B155=0,AH$136=0),0,(INDEX([4]!BY1617_asset_utilisation,MATCH($B155,[4]!COMPONENT_CODE_LIST,0),MATCH(AH$136,[4]!ASSET_NAME_LIST,0))))</f>
        <v>0</v>
      </c>
      <c r="AI155" s="135">
        <f>IF(OR($B155=0,AI$136=0),0,(INDEX([4]!BY1617_asset_utilisation,MATCH($B155,[4]!COMPONENT_CODE_LIST,0),MATCH(AI$136,[4]!ASSET_NAME_LIST,0))))</f>
        <v>0</v>
      </c>
      <c r="AJ155" s="135">
        <f>IF(OR($B155=0,AJ$136=0),0,(INDEX([4]!BY1617_asset_utilisation,MATCH($B155,[4]!COMPONENT_CODE_LIST,0),MATCH(AJ$136,[4]!ASSET_NAME_LIST,0))))</f>
        <v>0</v>
      </c>
      <c r="AK155" s="135">
        <f>IF(OR($B155=0,AK$136=0),0,(INDEX([4]!BY1617_asset_utilisation,MATCH($B155,[4]!COMPONENT_CODE_LIST,0),MATCH(AK$136,[4]!ASSET_NAME_LIST,0))))</f>
        <v>0</v>
      </c>
      <c r="AL155" s="317" t="b">
        <f t="shared" si="17"/>
        <v>1</v>
      </c>
    </row>
    <row r="156" spans="2:38">
      <c r="B156" s="134" t="str">
        <v>CL183</v>
      </c>
      <c r="C156" s="134" t="str">
        <v>Analogue line cards</v>
      </c>
      <c r="D156" s="134" t="s">
        <v>93</v>
      </c>
      <c r="E156" s="135">
        <f>IF(OR($B156=0,E$136=0),0,(INDEX([4]!BY1617_asset_utilisation,MATCH($B156,[4]!COMPONENT_CODE_LIST,0),MATCH(E$136,[4]!ASSET_NAME_LIST,0))))</f>
        <v>3.6436386114863687E-3</v>
      </c>
      <c r="F156" s="135">
        <f>IF(OR($B156=0,F$136=0),0,(INDEX([4]!BY1617_asset_utilisation,MATCH($B156,[4]!COMPONENT_CODE_LIST,0),MATCH(F$136,[4]!ASSET_NAME_LIST,0))))</f>
        <v>0</v>
      </c>
      <c r="G156" s="135">
        <f>IF(OR($B156=0,G$136=0),0,(INDEX([4]!BY1617_asset_utilisation,MATCH($B156,[4]!COMPONENT_CODE_LIST,0),MATCH(G$136,[4]!ASSET_NAME_LIST,0))))</f>
        <v>0</v>
      </c>
      <c r="H156" s="135">
        <f>IF(OR($B156=0,H$136=0),0,(INDEX([4]!BY1617_asset_utilisation,MATCH($B156,[4]!COMPONENT_CODE_LIST,0),MATCH(H$136,[4]!ASSET_NAME_LIST,0))))</f>
        <v>9.3185645888895757E-3</v>
      </c>
      <c r="I156" s="135">
        <f>IF(OR($B156=0,I$136=0),0,(INDEX([4]!BY1617_asset_utilisation,MATCH($B156,[4]!COMPONENT_CODE_LIST,0),MATCH(I$136,[4]!ASSET_NAME_LIST,0))))</f>
        <v>9.8029973960345673E-7</v>
      </c>
      <c r="J156" s="135">
        <f>IF(OR($B156=0,J$136=0),0,(INDEX([4]!BY1617_asset_utilisation,MATCH($B156,[4]!COMPONENT_CODE_LIST,0),MATCH(J$136,[4]!ASSET_NAME_LIST,0))))</f>
        <v>1.9758706095513684E-7</v>
      </c>
      <c r="K156" s="135">
        <f>IF(OR($B156=0,K$136=0),0,(INDEX([4]!BY1617_asset_utilisation,MATCH($B156,[4]!COMPONENT_CODE_LIST,0),MATCH(K$136,[4]!ASSET_NAME_LIST,0))))</f>
        <v>0.84656277285935821</v>
      </c>
      <c r="L156" s="135">
        <f>IF(OR($B156=0,L$136=0),0,(INDEX([4]!BY1617_asset_utilisation,MATCH($B156,[4]!COMPONENT_CODE_LIST,0),MATCH(L$136,[4]!ASSET_NAME_LIST,0))))</f>
        <v>7.4068625664876056E-2</v>
      </c>
      <c r="M156" s="135">
        <f>IF(OR($B156=0,M$136=0),0,(INDEX([4]!BY1617_asset_utilisation,MATCH($B156,[4]!COMPONENT_CODE_LIST,0),MATCH(M$136,[4]!ASSET_NAME_LIST,0))))</f>
        <v>4.8864674467240583E-2</v>
      </c>
      <c r="N156" s="135">
        <f>IF(OR($B156=0,N$136=0),0,(INDEX([4]!BY1617_asset_utilisation,MATCH($B156,[4]!COMPONENT_CODE_LIST,0),MATCH(N$136,[4]!ASSET_NAME_LIST,0))))</f>
        <v>9.1427119027528876E-3</v>
      </c>
      <c r="O156" s="135">
        <f>IF(OR($B156=0,O$136=0),0,(INDEX([4]!BY1617_asset_utilisation,MATCH($B156,[4]!COMPONENT_CODE_LIST,0),MATCH(O$136,[4]!ASSET_NAME_LIST,0))))</f>
        <v>7.7018627632572511E-3</v>
      </c>
      <c r="P156" s="135">
        <f>IF(OR($B156=0,P$136=0),0,(INDEX([4]!BY1617_asset_utilisation,MATCH($B156,[4]!COMPONENT_CODE_LIST,0),MATCH(P$136,[4]!ASSET_NAME_LIST,0))))</f>
        <v>0</v>
      </c>
      <c r="Q156" s="135">
        <f>IF(OR($B156=0,Q$136=0),0,(INDEX([4]!BY1617_asset_utilisation,MATCH($B156,[4]!COMPONENT_CODE_LIST,0),MATCH(Q$136,[4]!ASSET_NAME_LIST,0))))</f>
        <v>3.9874601260352133E-5</v>
      </c>
      <c r="R156" s="135">
        <f>IF(OR($B156=0,R$136=0),0,(INDEX([4]!BY1617_asset_utilisation,MATCH($B156,[4]!COMPONENT_CODE_LIST,0),MATCH(R$136,[4]!ASSET_NAME_LIST,0))))</f>
        <v>3.3194613542037218E-5</v>
      </c>
      <c r="S156" s="135">
        <f>IF(OR($B156=0,S$136=0),0,(INDEX([4]!BY1617_asset_utilisation,MATCH($B156,[4]!COMPONENT_CODE_LIST,0),MATCH(S$136,[4]!ASSET_NAME_LIST,0))))</f>
        <v>1.1239906906731733E-4</v>
      </c>
      <c r="T156" s="135">
        <f>IF(OR($B156=0,T$136=0),0,(INDEX([4]!BY1617_asset_utilisation,MATCH($B156,[4]!COMPONENT_CODE_LIST,0),MATCH(T$136,[4]!ASSET_NAME_LIST,0))))</f>
        <v>1.6786267152678195E-4</v>
      </c>
      <c r="U156" s="135">
        <f>IF(OR($B156=0,U$136=0),0,(INDEX([4]!BY1617_asset_utilisation,MATCH($B156,[4]!COMPONENT_CODE_LIST,0),MATCH(U$136,[4]!ASSET_NAME_LIST,0))))</f>
        <v>0</v>
      </c>
      <c r="V156" s="135">
        <f>IF(OR($B156=0,V$136=0),0,(INDEX([4]!BY1617_asset_utilisation,MATCH($B156,[4]!COMPONENT_CODE_LIST,0),MATCH(V$136,[4]!ASSET_NAME_LIST,0))))</f>
        <v>1.373007858831067E-4</v>
      </c>
      <c r="W156" s="135">
        <f>IF(OR($B156=0,W$136=0),0,(INDEX([4]!BY1617_asset_utilisation,MATCH($B156,[4]!COMPONENT_CODE_LIST,0),MATCH(W$136,[4]!ASSET_NAME_LIST,0))))</f>
        <v>0</v>
      </c>
      <c r="X156" s="135">
        <f>IF(OR($B156=0,X$136=0),0,(INDEX([4]!BY1617_asset_utilisation,MATCH($B156,[4]!COMPONENT_CODE_LIST,0),MATCH(X$136,[4]!ASSET_NAME_LIST,0))))</f>
        <v>3.791552803970434E-5</v>
      </c>
      <c r="Y156" s="135">
        <f>IF(OR($B156=0,Y$136=0),0,(INDEX([4]!BY1617_asset_utilisation,MATCH($B156,[4]!COMPONENT_CODE_LIST,0),MATCH(Y$136,[4]!ASSET_NAME_LIST,0))))</f>
        <v>3.0080395538772386E-5</v>
      </c>
      <c r="Z156" s="135">
        <f>IF(OR($B156=0,Z$136=0),0,(INDEX([4]!BY1617_asset_utilisation,MATCH($B156,[4]!COMPONENT_CODE_LIST,0),MATCH(Z$136,[4]!ASSET_NAME_LIST,0))))</f>
        <v>1.9781172780137259E-7</v>
      </c>
      <c r="AA156" s="135">
        <f>IF(OR($B156=0,AA$136=0),0,(INDEX([4]!BY1617_asset_utilisation,MATCH($B156,[4]!COMPONENT_CODE_LIST,0),MATCH(AA$136,[4]!ASSET_NAME_LIST,0))))</f>
        <v>6.5900225145161946E-9</v>
      </c>
      <c r="AB156" s="135">
        <f>IF(OR($B156=0,AB$136=0),0,(INDEX([4]!BY1617_asset_utilisation,MATCH($B156,[4]!COMPONENT_CODE_LIST,0),MATCH(AB$136,[4]!ASSET_NAME_LIST,0))))</f>
        <v>1.9470400802184381E-7</v>
      </c>
      <c r="AC156" s="135">
        <f>IF(OR($B156=0,AC$136=0),0,(INDEX([4]!BY1617_asset_utilisation,MATCH($B156,[4]!COMPONENT_CODE_LIST,0),MATCH(AC$136,[4]!ASSET_NAME_LIST,0))))</f>
        <v>1.0982789173305863E-4</v>
      </c>
      <c r="AD156" s="135">
        <f>IF(OR($B156=0,AD$136=0),0,(INDEX([4]!BY1617_asset_utilisation,MATCH($B156,[4]!COMPONENT_CODE_LIST,0),MATCH(AD$136,[4]!ASSET_NAME_LIST,0))))</f>
        <v>2.7116592989292387E-5</v>
      </c>
      <c r="AE156" s="135">
        <f>IF(OR($B156=0,AE$136=0),0,(INDEX([4]!BY1617_asset_utilisation,MATCH($B156,[4]!COMPONENT_CODE_LIST,0),MATCH(AE$136,[4]!ASSET_NAME_LIST,0))))</f>
        <v>0</v>
      </c>
      <c r="AF156" s="135">
        <f>IF(OR($B156=0,AF$136=0),0,(INDEX([4]!BY1617_asset_utilisation,MATCH($B156,[4]!COMPONENT_CODE_LIST,0),MATCH(AF$136,[4]!ASSET_NAME_LIST,0))))</f>
        <v>0</v>
      </c>
      <c r="AG156" s="135">
        <f>IF(OR($B156=0,AG$136=0),0,(INDEX([4]!BY1617_asset_utilisation,MATCH($B156,[4]!COMPONENT_CODE_LIST,0),MATCH(AG$136,[4]!ASSET_NAME_LIST,0))))</f>
        <v>0</v>
      </c>
      <c r="AH156" s="135">
        <f>IF(OR($B156=0,AH$136=0),0,(INDEX([4]!BY1617_asset_utilisation,MATCH($B156,[4]!COMPONENT_CODE_LIST,0),MATCH(AH$136,[4]!ASSET_NAME_LIST,0))))</f>
        <v>0</v>
      </c>
      <c r="AI156" s="135">
        <f>IF(OR($B156=0,AI$136=0),0,(INDEX([4]!BY1617_asset_utilisation,MATCH($B156,[4]!COMPONENT_CODE_LIST,0),MATCH(AI$136,[4]!ASSET_NAME_LIST,0))))</f>
        <v>0</v>
      </c>
      <c r="AJ156" s="135">
        <f>IF(OR($B156=0,AJ$136=0),0,(INDEX([4]!BY1617_asset_utilisation,MATCH($B156,[4]!COMPONENT_CODE_LIST,0),MATCH(AJ$136,[4]!ASSET_NAME_LIST,0))))</f>
        <v>0</v>
      </c>
      <c r="AK156" s="135">
        <f>IF(OR($B156=0,AK$136=0),0,(INDEX([4]!BY1617_asset_utilisation,MATCH($B156,[4]!COMPONENT_CODE_LIST,0),MATCH(AK$136,[4]!ASSET_NAME_LIST,0))))</f>
        <v>0</v>
      </c>
      <c r="AL156" s="317" t="b">
        <f t="shared" si="17"/>
        <v>1</v>
      </c>
    </row>
    <row r="157" spans="2:38">
      <c r="B157" s="134" t="str">
        <v>CL185</v>
      </c>
      <c r="C157" s="134" t="str">
        <v>Pair gain</v>
      </c>
      <c r="D157" s="134" t="s">
        <v>93</v>
      </c>
      <c r="E157" s="135">
        <f>IF(OR($B157=0,E$136=0),0,(INDEX([4]!BY1617_asset_utilisation,MATCH($B157,[4]!COMPONENT_CODE_LIST,0),MATCH(E$136,[4]!ASSET_NAME_LIST,0))))</f>
        <v>3.6190992866676723E-5</v>
      </c>
      <c r="F157" s="135">
        <f>IF(OR($B157=0,F$136=0),0,(INDEX([4]!BY1617_asset_utilisation,MATCH($B157,[4]!COMPONENT_CODE_LIST,0),MATCH(F$136,[4]!ASSET_NAME_LIST,0))))</f>
        <v>0</v>
      </c>
      <c r="G157" s="135">
        <f>IF(OR($B157=0,G$136=0),0,(INDEX([4]!BY1617_asset_utilisation,MATCH($B157,[4]!COMPONENT_CODE_LIST,0),MATCH(G$136,[4]!ASSET_NAME_LIST,0))))</f>
        <v>0.77133137310544087</v>
      </c>
      <c r="H157" s="135">
        <f>IF(OR($B157=0,H$136=0),0,(INDEX([4]!BY1617_asset_utilisation,MATCH($B157,[4]!COMPONENT_CODE_LIST,0),MATCH(H$136,[4]!ASSET_NAME_LIST,0))))</f>
        <v>2.0711077494855711E-4</v>
      </c>
      <c r="I157" s="135">
        <f>IF(OR($B157=0,I$136=0),0,(INDEX([4]!BY1617_asset_utilisation,MATCH($B157,[4]!COMPONENT_CODE_LIST,0),MATCH(I$136,[4]!ASSET_NAME_LIST,0))))</f>
        <v>4.3507528590593143E-8</v>
      </c>
      <c r="J157" s="135">
        <f>IF(OR($B157=0,J$136=0),0,(INDEX([4]!BY1617_asset_utilisation,MATCH($B157,[4]!COMPONENT_CODE_LIST,0),MATCH(J$136,[4]!ASSET_NAME_LIST,0))))</f>
        <v>2.5770515679390717E-10</v>
      </c>
      <c r="K157" s="135">
        <f>IF(OR($B157=0,K$136=0),0,(INDEX([4]!BY1617_asset_utilisation,MATCH($B157,[4]!COMPONENT_CODE_LIST,0),MATCH(K$136,[4]!ASSET_NAME_LIST,0))))</f>
        <v>5.4914507472135396E-6</v>
      </c>
      <c r="L157" s="135">
        <f>IF(OR($B157=0,L$136=0),0,(INDEX([4]!BY1617_asset_utilisation,MATCH($B157,[4]!COMPONENT_CODE_LIST,0),MATCH(L$136,[4]!ASSET_NAME_LIST,0))))</f>
        <v>4.7970803819156693E-5</v>
      </c>
      <c r="M157" s="135">
        <f>IF(OR($B157=0,M$136=0),0,(INDEX([4]!BY1617_asset_utilisation,MATCH($B157,[4]!COMPONENT_CODE_LIST,0),MATCH(M$136,[4]!ASSET_NAME_LIST,0))))</f>
        <v>3.6451831701201672E-7</v>
      </c>
      <c r="N157" s="135">
        <f>IF(OR($B157=0,N$136=0),0,(INDEX([4]!BY1617_asset_utilisation,MATCH($B157,[4]!COMPONENT_CODE_LIST,0),MATCH(N$136,[4]!ASSET_NAME_LIST,0))))</f>
        <v>7.2695489414432556E-3</v>
      </c>
      <c r="O157" s="135">
        <f>IF(OR($B157=0,O$136=0),0,(INDEX([4]!BY1617_asset_utilisation,MATCH($B157,[4]!COMPONENT_CODE_LIST,0),MATCH(O$136,[4]!ASSET_NAME_LIST,0))))</f>
        <v>8.3602851412464067E-5</v>
      </c>
      <c r="P157" s="135">
        <f>IF(OR($B157=0,P$136=0),0,(INDEX([4]!BY1617_asset_utilisation,MATCH($B157,[4]!COMPONENT_CODE_LIST,0),MATCH(P$136,[4]!ASSET_NAME_LIST,0))))</f>
        <v>0</v>
      </c>
      <c r="Q157" s="135">
        <f>IF(OR($B157=0,Q$136=0),0,(INDEX([4]!BY1617_asset_utilisation,MATCH($B157,[4]!COMPONENT_CODE_LIST,0),MATCH(Q$136,[4]!ASSET_NAME_LIST,0))))</f>
        <v>-6.4506234796574292E-8</v>
      </c>
      <c r="R157" s="135">
        <f>IF(OR($B157=0,R$136=0),0,(INDEX([4]!BY1617_asset_utilisation,MATCH($B157,[4]!COMPONENT_CODE_LIST,0),MATCH(R$136,[4]!ASSET_NAME_LIST,0))))</f>
        <v>1.117521719198564E-4</v>
      </c>
      <c r="S157" s="135">
        <f>IF(OR($B157=0,S$136=0),0,(INDEX([4]!BY1617_asset_utilisation,MATCH($B157,[4]!COMPONENT_CODE_LIST,0),MATCH(S$136,[4]!ASSET_NAME_LIST,0))))</f>
        <v>1.3516074426682971E-6</v>
      </c>
      <c r="T157" s="135">
        <f>IF(OR($B157=0,T$136=0),0,(INDEX([4]!BY1617_asset_utilisation,MATCH($B157,[4]!COMPONENT_CODE_LIST,0),MATCH(T$136,[4]!ASSET_NAME_LIST,0))))</f>
        <v>9.3965785796380492E-5</v>
      </c>
      <c r="U157" s="135">
        <f>IF(OR($B157=0,U$136=0),0,(INDEX([4]!BY1617_asset_utilisation,MATCH($B157,[4]!COMPONENT_CODE_LIST,0),MATCH(U$136,[4]!ASSET_NAME_LIST,0))))</f>
        <v>0</v>
      </c>
      <c r="V157" s="135">
        <f>IF(OR($B157=0,V$136=0),0,(INDEX([4]!BY1617_asset_utilisation,MATCH($B157,[4]!COMPONENT_CODE_LIST,0),MATCH(V$136,[4]!ASSET_NAME_LIST,0))))</f>
        <v>1.0747732023155647E-6</v>
      </c>
      <c r="W157" s="135">
        <f>IF(OR($B157=0,W$136=0),0,(INDEX([4]!BY1617_asset_utilisation,MATCH($B157,[4]!COMPONENT_CODE_LIST,0),MATCH(W$136,[4]!ASSET_NAME_LIST,0))))</f>
        <v>0</v>
      </c>
      <c r="X157" s="135">
        <f>IF(OR($B157=0,X$136=0),0,(INDEX([4]!BY1617_asset_utilisation,MATCH($B157,[4]!COMPONENT_CODE_LIST,0),MATCH(X$136,[4]!ASSET_NAME_LIST,0))))</f>
        <v>1.7699539691168403E-6</v>
      </c>
      <c r="Y157" s="135">
        <f>IF(OR($B157=0,Y$136=0),0,(INDEX([4]!BY1617_asset_utilisation,MATCH($B157,[4]!COMPONENT_CODE_LIST,0),MATCH(Y$136,[4]!ASSET_NAME_LIST,0))))</f>
        <v>-1.2378104577501829E-6</v>
      </c>
      <c r="Z157" s="135">
        <f>IF(OR($B157=0,Z$136=0),0,(INDEX([4]!BY1617_asset_utilisation,MATCH($B157,[4]!COMPONENT_CODE_LIST,0),MATCH(Z$136,[4]!ASSET_NAME_LIST,0))))</f>
        <v>2.1884402495912281E-7</v>
      </c>
      <c r="AA157" s="135">
        <f>IF(OR($B157=0,AA$136=0),0,(INDEX([4]!BY1617_asset_utilisation,MATCH($B157,[4]!COMPONENT_CODE_LIST,0),MATCH(AA$136,[4]!ASSET_NAME_LIST,0))))</f>
        <v>1.2119464668068855E-9</v>
      </c>
      <c r="AB157" s="135">
        <f>IF(OR($B157=0,AB$136=0),0,(INDEX([4]!BY1617_asset_utilisation,MATCH($B157,[4]!COMPONENT_CODE_LIST,0),MATCH(AB$136,[4]!ASSET_NAME_LIST,0))))</f>
        <v>9.6919994653997952E-8</v>
      </c>
      <c r="AC157" s="135">
        <f>IF(OR($B157=0,AC$136=0),0,(INDEX([4]!BY1617_asset_utilisation,MATCH($B157,[4]!COMPONENT_CODE_LIST,0),MATCH(AC$136,[4]!ASSET_NAME_LIST,0))))</f>
        <v>0.22080932265559114</v>
      </c>
      <c r="AD157" s="135">
        <f>IF(OR($B157=0,AD$136=0),0,(INDEX([4]!BY1617_asset_utilisation,MATCH($B157,[4]!COMPONENT_CODE_LIST,0),MATCH(AD$136,[4]!ASSET_NAME_LIST,0))))</f>
        <v>5.1188576012751796E-8</v>
      </c>
      <c r="AE157" s="135">
        <f>IF(OR($B157=0,AE$136=0),0,(INDEX([4]!BY1617_asset_utilisation,MATCH($B157,[4]!COMPONENT_CODE_LIST,0),MATCH(AE$136,[4]!ASSET_NAME_LIST,0))))</f>
        <v>0</v>
      </c>
      <c r="AF157" s="135">
        <f>IF(OR($B157=0,AF$136=0),0,(INDEX([4]!BY1617_asset_utilisation,MATCH($B157,[4]!COMPONENT_CODE_LIST,0),MATCH(AF$136,[4]!ASSET_NAME_LIST,0))))</f>
        <v>0</v>
      </c>
      <c r="AG157" s="135">
        <f>IF(OR($B157=0,AG$136=0),0,(INDEX([4]!BY1617_asset_utilisation,MATCH($B157,[4]!COMPONENT_CODE_LIST,0),MATCH(AG$136,[4]!ASSET_NAME_LIST,0))))</f>
        <v>0</v>
      </c>
      <c r="AH157" s="135">
        <f>IF(OR($B157=0,AH$136=0),0,(INDEX([4]!BY1617_asset_utilisation,MATCH($B157,[4]!COMPONENT_CODE_LIST,0),MATCH(AH$136,[4]!ASSET_NAME_LIST,0))))</f>
        <v>0</v>
      </c>
      <c r="AI157" s="135">
        <f>IF(OR($B157=0,AI$136=0),0,(INDEX([4]!BY1617_asset_utilisation,MATCH($B157,[4]!COMPONENT_CODE_LIST,0),MATCH(AI$136,[4]!ASSET_NAME_LIST,0))))</f>
        <v>0</v>
      </c>
      <c r="AJ157" s="135">
        <f>IF(OR($B157=0,AJ$136=0),0,(INDEX([4]!BY1617_asset_utilisation,MATCH($B157,[4]!COMPONENT_CODE_LIST,0),MATCH(AJ$136,[4]!ASSET_NAME_LIST,0))))</f>
        <v>0</v>
      </c>
      <c r="AK157" s="135">
        <f>IF(OR($B157=0,AK$136=0),0,(INDEX([4]!BY1617_asset_utilisation,MATCH($B157,[4]!COMPONENT_CODE_LIST,0),MATCH(AK$136,[4]!ASSET_NAME_LIST,0))))</f>
        <v>0</v>
      </c>
      <c r="AL157" s="317" t="b">
        <f t="shared" si="17"/>
        <v>1</v>
      </c>
    </row>
    <row r="158" spans="2:38">
      <c r="B158" s="134" t="str">
        <v>CL192</v>
      </c>
      <c r="C158" s="134" t="str">
        <v>NGA E-side Copper Capital</v>
      </c>
      <c r="D158" s="134" t="s">
        <v>93</v>
      </c>
      <c r="E158" s="135">
        <f>IF(OR($B158=0,E$136=0),0,(INDEX([4]!BY1617_asset_utilisation,MATCH($B158,[4]!COMPONENT_CODE_LIST,0),MATCH(E$136,[4]!ASSET_NAME_LIST,0))))</f>
        <v>3.062336708541873E-4</v>
      </c>
      <c r="F158" s="135">
        <f>IF(OR($B158=0,F$136=0),0,(INDEX([4]!BY1617_asset_utilisation,MATCH($B158,[4]!COMPONENT_CODE_LIST,0),MATCH(F$136,[4]!ASSET_NAME_LIST,0))))</f>
        <v>0.3977703267516246</v>
      </c>
      <c r="G158" s="135">
        <f>IF(OR($B158=0,G$136=0),0,(INDEX([4]!BY1617_asset_utilisation,MATCH($B158,[4]!COMPONENT_CODE_LIST,0),MATCH(G$136,[4]!ASSET_NAME_LIST,0))))</f>
        <v>0.55007665350721824</v>
      </c>
      <c r="H158" s="135">
        <f>IF(OR($B158=0,H$136=0),0,(INDEX([4]!BY1617_asset_utilisation,MATCH($B158,[4]!COMPONENT_CODE_LIST,0),MATCH(H$136,[4]!ASSET_NAME_LIST,0))))</f>
        <v>1.7861134084542405E-2</v>
      </c>
      <c r="I158" s="135">
        <f>IF(OR($B158=0,I$136=0),0,(INDEX([4]!BY1617_asset_utilisation,MATCH($B158,[4]!COMPONENT_CODE_LIST,0),MATCH(I$136,[4]!ASSET_NAME_LIST,0))))</f>
        <v>5.3931901230825446E-7</v>
      </c>
      <c r="J158" s="135">
        <f>IF(OR($B158=0,J$136=0),0,(INDEX([4]!BY1617_asset_utilisation,MATCH($B158,[4]!COMPONENT_CODE_LIST,0),MATCH(J$136,[4]!ASSET_NAME_LIST,0))))</f>
        <v>2.7555199982151244E-8</v>
      </c>
      <c r="K158" s="135">
        <f>IF(OR($B158=0,K$136=0),0,(INDEX([4]!BY1617_asset_utilisation,MATCH($B158,[4]!COMPONENT_CODE_LIST,0),MATCH(K$136,[4]!ASSET_NAME_LIST,0))))</f>
        <v>7.9731172676635845E-4</v>
      </c>
      <c r="L158" s="135">
        <f>IF(OR($B158=0,L$136=0),0,(INDEX([4]!BY1617_asset_utilisation,MATCH($B158,[4]!COMPONENT_CODE_LIST,0),MATCH(L$136,[4]!ASSET_NAME_LIST,0))))</f>
        <v>6.3846342350706272E-3</v>
      </c>
      <c r="M158" s="135">
        <f>IF(OR($B158=0,M$136=0),0,(INDEX([4]!BY1617_asset_utilisation,MATCH($B158,[4]!COMPONENT_CODE_LIST,0),MATCH(M$136,[4]!ASSET_NAME_LIST,0))))</f>
        <v>2.2498615940741396E-6</v>
      </c>
      <c r="N158" s="135">
        <f>IF(OR($B158=0,N$136=0),0,(INDEX([4]!BY1617_asset_utilisation,MATCH($B158,[4]!COMPONENT_CODE_LIST,0),MATCH(N$136,[4]!ASSET_NAME_LIST,0))))</f>
        <v>1.9021648440973492E-2</v>
      </c>
      <c r="O158" s="135">
        <f>IF(OR($B158=0,O$136=0),0,(INDEX([4]!BY1617_asset_utilisation,MATCH($B158,[4]!COMPONENT_CODE_LIST,0),MATCH(O$136,[4]!ASSET_NAME_LIST,0))))</f>
        <v>5.6491120068797999E-4</v>
      </c>
      <c r="P158" s="135">
        <f>IF(OR($B158=0,P$136=0),0,(INDEX([4]!BY1617_asset_utilisation,MATCH($B158,[4]!COMPONENT_CODE_LIST,0),MATCH(P$136,[4]!ASSET_NAME_LIST,0))))</f>
        <v>0</v>
      </c>
      <c r="Q158" s="135">
        <f>IF(OR($B158=0,Q$136=0),0,(INDEX([4]!BY1617_asset_utilisation,MATCH($B158,[4]!COMPONENT_CODE_LIST,0),MATCH(Q$136,[4]!ASSET_NAME_LIST,0))))</f>
        <v>-7.0316413089371814E-5</v>
      </c>
      <c r="R158" s="135">
        <f>IF(OR($B158=0,R$136=0),0,(INDEX([4]!BY1617_asset_utilisation,MATCH($B158,[4]!COMPONENT_CODE_LIST,0),MATCH(R$136,[4]!ASSET_NAME_LIST,0))))</f>
        <v>1.9273167543172817E-3</v>
      </c>
      <c r="S158" s="135">
        <f>IF(OR($B158=0,S$136=0),0,(INDEX([4]!BY1617_asset_utilisation,MATCH($B158,[4]!COMPONENT_CODE_LIST,0),MATCH(S$136,[4]!ASSET_NAME_LIST,0))))</f>
        <v>8.4771100544721497E-6</v>
      </c>
      <c r="T158" s="135">
        <f>IF(OR($B158=0,T$136=0),0,(INDEX([4]!BY1617_asset_utilisation,MATCH($B158,[4]!COMPONENT_CODE_LIST,0),MATCH(T$136,[4]!ASSET_NAME_LIST,0))))</f>
        <v>2.9228173726030169E-3</v>
      </c>
      <c r="U158" s="135">
        <f>IF(OR($B158=0,U$136=0),0,(INDEX([4]!BY1617_asset_utilisation,MATCH($B158,[4]!COMPONENT_CODE_LIST,0),MATCH(U$136,[4]!ASSET_NAME_LIST,0))))</f>
        <v>0</v>
      </c>
      <c r="V158" s="135">
        <f>IF(OR($B158=0,V$136=0),0,(INDEX([4]!BY1617_asset_utilisation,MATCH($B158,[4]!COMPONENT_CODE_LIST,0),MATCH(V$136,[4]!ASSET_NAME_LIST,0))))</f>
        <v>8.7936069846784352E-6</v>
      </c>
      <c r="W158" s="135">
        <f>IF(OR($B158=0,W$136=0),0,(INDEX([4]!BY1617_asset_utilisation,MATCH($B158,[4]!COMPONENT_CODE_LIST,0),MATCH(W$136,[4]!ASSET_NAME_LIST,0))))</f>
        <v>0</v>
      </c>
      <c r="X158" s="135">
        <f>IF(OR($B158=0,X$136=0),0,(INDEX([4]!BY1617_asset_utilisation,MATCH($B158,[4]!COMPONENT_CODE_LIST,0),MATCH(X$136,[4]!ASSET_NAME_LIST,0))))</f>
        <v>4.6126537619091512E-6</v>
      </c>
      <c r="Y158" s="135">
        <f>IF(OR($B158=0,Y$136=0),0,(INDEX([4]!BY1617_asset_utilisation,MATCH($B158,[4]!COMPONENT_CODE_LIST,0),MATCH(Y$136,[4]!ASSET_NAME_LIST,0))))</f>
        <v>6.27003327008601E-5</v>
      </c>
      <c r="Z158" s="135">
        <f>IF(OR($B158=0,Z$136=0),0,(INDEX([4]!BY1617_asset_utilisation,MATCH($B158,[4]!COMPONENT_CODE_LIST,0),MATCH(Z$136,[4]!ASSET_NAME_LIST,0))))</f>
        <v>6.3117752505555232E-7</v>
      </c>
      <c r="AA158" s="135">
        <f>IF(OR($B158=0,AA$136=0),0,(INDEX([4]!BY1617_asset_utilisation,MATCH($B158,[4]!COMPONENT_CODE_LIST,0),MATCH(AA$136,[4]!ASSET_NAME_LIST,0))))</f>
        <v>1.5291071937586954E-8</v>
      </c>
      <c r="AB158" s="135">
        <f>IF(OR($B158=0,AB$136=0),0,(INDEX([4]!BY1617_asset_utilisation,MATCH($B158,[4]!COMPONENT_CODE_LIST,0),MATCH(AB$136,[4]!ASSET_NAME_LIST,0))))</f>
        <v>2.1426950761142357E-6</v>
      </c>
      <c r="AC158" s="135">
        <f>IF(OR($B158=0,AC$136=0),0,(INDEX([4]!BY1617_asset_utilisation,MATCH($B158,[4]!COMPONENT_CODE_LIST,0),MATCH(AC$136,[4]!ASSET_NAME_LIST,0))))</f>
        <v>2.3448255498797091E-3</v>
      </c>
      <c r="AD158" s="135">
        <f>IF(OR($B158=0,AD$136=0),0,(INDEX([4]!BY1617_asset_utilisation,MATCH($B158,[4]!COMPONENT_CODE_LIST,0),MATCH(AD$136,[4]!ASSET_NAME_LIST,0))))</f>
        <v>2.313515570240523E-6</v>
      </c>
      <c r="AE158" s="135">
        <f>IF(OR($B158=0,AE$136=0),0,(INDEX([4]!BY1617_asset_utilisation,MATCH($B158,[4]!COMPONENT_CODE_LIST,0),MATCH(AE$136,[4]!ASSET_NAME_LIST,0))))</f>
        <v>0</v>
      </c>
      <c r="AF158" s="135">
        <f>IF(OR($B158=0,AF$136=0),0,(INDEX([4]!BY1617_asset_utilisation,MATCH($B158,[4]!COMPONENT_CODE_LIST,0),MATCH(AF$136,[4]!ASSET_NAME_LIST,0))))</f>
        <v>0</v>
      </c>
      <c r="AG158" s="135">
        <f>IF(OR($B158=0,AG$136=0),0,(INDEX([4]!BY1617_asset_utilisation,MATCH($B158,[4]!COMPONENT_CODE_LIST,0),MATCH(AG$136,[4]!ASSET_NAME_LIST,0))))</f>
        <v>0</v>
      </c>
      <c r="AH158" s="135">
        <f>IF(OR($B158=0,AH$136=0),0,(INDEX([4]!BY1617_asset_utilisation,MATCH($B158,[4]!COMPONENT_CODE_LIST,0),MATCH(AH$136,[4]!ASSET_NAME_LIST,0))))</f>
        <v>0</v>
      </c>
      <c r="AI158" s="135">
        <f>IF(OR($B158=0,AI$136=0),0,(INDEX([4]!BY1617_asset_utilisation,MATCH($B158,[4]!COMPONENT_CODE_LIST,0),MATCH(AI$136,[4]!ASSET_NAME_LIST,0))))</f>
        <v>0</v>
      </c>
      <c r="AJ158" s="135">
        <f>IF(OR($B158=0,AJ$136=0),0,(INDEX([4]!BY1617_asset_utilisation,MATCH($B158,[4]!COMPONENT_CODE_LIST,0),MATCH(AJ$136,[4]!ASSET_NAME_LIST,0))))</f>
        <v>0</v>
      </c>
      <c r="AK158" s="135">
        <f>IF(OR($B158=0,AK$136=0),0,(INDEX([4]!BY1617_asset_utilisation,MATCH($B158,[4]!COMPONENT_CODE_LIST,0),MATCH(AK$136,[4]!ASSET_NAME_LIST,0))))</f>
        <v>0</v>
      </c>
      <c r="AL158" s="317" t="b">
        <f t="shared" si="17"/>
        <v>1</v>
      </c>
    </row>
    <row r="159" spans="2:38">
      <c r="B159" s="134" t="str">
        <v>CL197</v>
      </c>
      <c r="C159" s="134" t="str">
        <v>FTTC Development</v>
      </c>
      <c r="D159" s="134" t="s">
        <v>93</v>
      </c>
      <c r="E159" s="135">
        <f>IF(OR($B159=0,E$136=0),0,(INDEX([4]!BY1617_asset_utilisation,MATCH($B159,[4]!COMPONENT_CODE_LIST,0),MATCH(E$136,[4]!ASSET_NAME_LIST,0))))</f>
        <v>7.2360012144070181E-4</v>
      </c>
      <c r="F159" s="135">
        <f>IF(OR($B159=0,F$136=0),0,(INDEX([4]!BY1617_asset_utilisation,MATCH($B159,[4]!COMPONENT_CODE_LIST,0),MATCH(F$136,[4]!ASSET_NAME_LIST,0))))</f>
        <v>0</v>
      </c>
      <c r="G159" s="135">
        <f>IF(OR($B159=0,G$136=0),0,(INDEX([4]!BY1617_asset_utilisation,MATCH($B159,[4]!COMPONENT_CODE_LIST,0),MATCH(G$136,[4]!ASSET_NAME_LIST,0))))</f>
        <v>0</v>
      </c>
      <c r="H159" s="135">
        <f>IF(OR($B159=0,H$136=0),0,(INDEX([4]!BY1617_asset_utilisation,MATCH($B159,[4]!COMPONENT_CODE_LIST,0),MATCH(H$136,[4]!ASSET_NAME_LIST,0))))</f>
        <v>9.5020564209047087E-3</v>
      </c>
      <c r="I159" s="135">
        <f>IF(OR($B159=0,I$136=0),0,(INDEX([4]!BY1617_asset_utilisation,MATCH($B159,[4]!COMPONENT_CODE_LIST,0),MATCH(I$136,[4]!ASSET_NAME_LIST,0))))</f>
        <v>4.9168910651640751E-2</v>
      </c>
      <c r="J159" s="135">
        <f>IF(OR($B159=0,J$136=0),0,(INDEX([4]!BY1617_asset_utilisation,MATCH($B159,[4]!COMPONENT_CODE_LIST,0),MATCH(J$136,[4]!ASSET_NAME_LIST,0))))</f>
        <v>4.7675759951045574E-7</v>
      </c>
      <c r="K159" s="135">
        <f>IF(OR($B159=0,K$136=0),0,(INDEX([4]!BY1617_asset_utilisation,MATCH($B159,[4]!COMPONENT_CODE_LIST,0),MATCH(K$136,[4]!ASSET_NAME_LIST,0))))</f>
        <v>3.7522286876129433E-4</v>
      </c>
      <c r="L159" s="135">
        <f>IF(OR($B159=0,L$136=0),0,(INDEX([4]!BY1617_asset_utilisation,MATCH($B159,[4]!COMPONENT_CODE_LIST,0),MATCH(L$136,[4]!ASSET_NAME_LIST,0))))</f>
        <v>2.9433171053153497E-3</v>
      </c>
      <c r="M159" s="135">
        <f>IF(OR($B159=0,M$136=0),0,(INDEX([4]!BY1617_asset_utilisation,MATCH($B159,[4]!COMPONENT_CODE_LIST,0),MATCH(M$136,[4]!ASSET_NAME_LIST,0))))</f>
        <v>2.7087216435693227E-5</v>
      </c>
      <c r="N159" s="135">
        <f>IF(OR($B159=0,N$136=0),0,(INDEX([4]!BY1617_asset_utilisation,MATCH($B159,[4]!COMPONENT_CODE_LIST,0),MATCH(N$136,[4]!ASSET_NAME_LIST,0))))</f>
        <v>0.92188471036984798</v>
      </c>
      <c r="O159" s="135">
        <f>IF(OR($B159=0,O$136=0),0,(INDEX([4]!BY1617_asset_utilisation,MATCH($B159,[4]!COMPONENT_CODE_LIST,0),MATCH(O$136,[4]!ASSET_NAME_LIST,0))))</f>
        <v>1.5333738364483721E-3</v>
      </c>
      <c r="P159" s="135">
        <f>IF(OR($B159=0,P$136=0),0,(INDEX([4]!BY1617_asset_utilisation,MATCH($B159,[4]!COMPONENT_CODE_LIST,0),MATCH(P$136,[4]!ASSET_NAME_LIST,0))))</f>
        <v>0</v>
      </c>
      <c r="Q159" s="135">
        <f>IF(OR($B159=0,Q$136=0),0,(INDEX([4]!BY1617_asset_utilisation,MATCH($B159,[4]!COMPONENT_CODE_LIST,0),MATCH(Q$136,[4]!ASSET_NAME_LIST,0))))</f>
        <v>-3.7827874439168632E-5</v>
      </c>
      <c r="R159" s="135">
        <f>IF(OR($B159=0,R$136=0),0,(INDEX([4]!BY1617_asset_utilisation,MATCH($B159,[4]!COMPONENT_CODE_LIST,0),MATCH(R$136,[4]!ASSET_NAME_LIST,0))))</f>
        <v>8.527014839184771E-4</v>
      </c>
      <c r="S159" s="135">
        <f>IF(OR($B159=0,S$136=0),0,(INDEX([4]!BY1617_asset_utilisation,MATCH($B159,[4]!COMPONENT_CODE_LIST,0),MATCH(S$136,[4]!ASSET_NAME_LIST,0))))</f>
        <v>2.3026460460112618E-5</v>
      </c>
      <c r="T159" s="135">
        <f>IF(OR($B159=0,T$136=0),0,(INDEX([4]!BY1617_asset_utilisation,MATCH($B159,[4]!COMPONENT_CODE_LIST,0),MATCH(T$136,[4]!ASSET_NAME_LIST,0))))</f>
        <v>1.0318370135311591E-3</v>
      </c>
      <c r="U159" s="135">
        <f>IF(OR($B159=0,U$136=0),0,(INDEX([4]!BY1617_asset_utilisation,MATCH($B159,[4]!COMPONENT_CODE_LIST,0),MATCH(U$136,[4]!ASSET_NAME_LIST,0))))</f>
        <v>0</v>
      </c>
      <c r="V159" s="135">
        <f>IF(OR($B159=0,V$136=0),0,(INDEX([4]!BY1617_asset_utilisation,MATCH($B159,[4]!COMPONENT_CODE_LIST,0),MATCH(V$136,[4]!ASSET_NAME_LIST,0))))</f>
        <v>2.7217259123315843E-5</v>
      </c>
      <c r="W159" s="135">
        <f>IF(OR($B159=0,W$136=0),0,(INDEX([4]!BY1617_asset_utilisation,MATCH($B159,[4]!COMPONENT_CODE_LIST,0),MATCH(W$136,[4]!ASSET_NAME_LIST,0))))</f>
        <v>0</v>
      </c>
      <c r="X159" s="135">
        <f>IF(OR($B159=0,X$136=0),0,(INDEX([4]!BY1617_asset_utilisation,MATCH($B159,[4]!COMPONENT_CODE_LIST,0),MATCH(X$136,[4]!ASSET_NAME_LIST,0))))</f>
        <v>2.203887015915247E-4</v>
      </c>
      <c r="Y159" s="135">
        <f>IF(OR($B159=0,Y$136=0),0,(INDEX([4]!BY1617_asset_utilisation,MATCH($B159,[4]!COMPONENT_CODE_LIST,0),MATCH(Y$136,[4]!ASSET_NAME_LIST,0))))</f>
        <v>9.7180158571758563E-5</v>
      </c>
      <c r="Z159" s="135">
        <f>IF(OR($B159=0,Z$136=0),0,(INDEX([4]!BY1617_asset_utilisation,MATCH($B159,[4]!COMPONENT_CODE_LIST,0),MATCH(Z$136,[4]!ASSET_NAME_LIST,0))))</f>
        <v>6.9901709266689536E-7</v>
      </c>
      <c r="AA159" s="135">
        <f>IF(OR($B159=0,AA$136=0),0,(INDEX([4]!BY1617_asset_utilisation,MATCH($B159,[4]!COMPONENT_CODE_LIST,0),MATCH(AA$136,[4]!ASSET_NAME_LIST,0))))</f>
        <v>1.796428754476831E-7</v>
      </c>
      <c r="AB159" s="135">
        <f>IF(OR($B159=0,AB$136=0),0,(INDEX([4]!BY1617_asset_utilisation,MATCH($B159,[4]!COMPONENT_CODE_LIST,0),MATCH(AB$136,[4]!ASSET_NAME_LIST,0))))</f>
        <v>9.0386581956190179E-7</v>
      </c>
      <c r="AC159" s="135">
        <f>IF(OR($B159=0,AC$136=0),0,(INDEX([4]!BY1617_asset_utilisation,MATCH($B159,[4]!COMPONENT_CODE_LIST,0),MATCH(AC$136,[4]!ASSET_NAME_LIST,0))))</f>
        <v>1.1617790663132843E-2</v>
      </c>
      <c r="AD159" s="135">
        <f>IF(OR($B159=0,AD$136=0),0,(INDEX([4]!BY1617_asset_utilisation,MATCH($B159,[4]!COMPONENT_CODE_LIST,0),MATCH(AD$136,[4]!ASSET_NAME_LIST,0))))</f>
        <v>7.1482599279475866E-6</v>
      </c>
      <c r="AE159" s="135">
        <f>IF(OR($B159=0,AE$136=0),0,(INDEX([4]!BY1617_asset_utilisation,MATCH($B159,[4]!COMPONENT_CODE_LIST,0),MATCH(AE$136,[4]!ASSET_NAME_LIST,0))))</f>
        <v>0</v>
      </c>
      <c r="AF159" s="135">
        <f>IF(OR($B159=0,AF$136=0),0,(INDEX([4]!BY1617_asset_utilisation,MATCH($B159,[4]!COMPONENT_CODE_LIST,0),MATCH(AF$136,[4]!ASSET_NAME_LIST,0))))</f>
        <v>0</v>
      </c>
      <c r="AG159" s="135">
        <f>IF(OR($B159=0,AG$136=0),0,(INDEX([4]!BY1617_asset_utilisation,MATCH($B159,[4]!COMPONENT_CODE_LIST,0),MATCH(AG$136,[4]!ASSET_NAME_LIST,0))))</f>
        <v>0</v>
      </c>
      <c r="AH159" s="135">
        <f>IF(OR($B159=0,AH$136=0),0,(INDEX([4]!BY1617_asset_utilisation,MATCH($B159,[4]!COMPONENT_CODE_LIST,0),MATCH(AH$136,[4]!ASSET_NAME_LIST,0))))</f>
        <v>0</v>
      </c>
      <c r="AI159" s="135">
        <f>IF(OR($B159=0,AI$136=0),0,(INDEX([4]!BY1617_asset_utilisation,MATCH($B159,[4]!COMPONENT_CODE_LIST,0),MATCH(AI$136,[4]!ASSET_NAME_LIST,0))))</f>
        <v>0</v>
      </c>
      <c r="AJ159" s="135">
        <f>IF(OR($B159=0,AJ$136=0),0,(INDEX([4]!BY1617_asset_utilisation,MATCH($B159,[4]!COMPONENT_CODE_LIST,0),MATCH(AJ$136,[4]!ASSET_NAME_LIST,0))))</f>
        <v>0</v>
      </c>
      <c r="AK159" s="135">
        <f>IF(OR($B159=0,AK$136=0),0,(INDEX([4]!BY1617_asset_utilisation,MATCH($B159,[4]!COMPONENT_CODE_LIST,0),MATCH(AK$136,[4]!ASSET_NAME_LIST,0))))</f>
        <v>0</v>
      </c>
      <c r="AL159" s="317" t="b">
        <f t="shared" si="17"/>
        <v>1</v>
      </c>
    </row>
    <row r="160" spans="2:38">
      <c r="B160" s="134" t="str">
        <v>CL198</v>
      </c>
      <c r="C160" s="134" t="str">
        <v>FTTP Development</v>
      </c>
      <c r="D160" s="134" t="s">
        <v>93</v>
      </c>
      <c r="E160" s="135">
        <f>IF(OR($B160=0,E$136=0),0,(INDEX([4]!BY1617_asset_utilisation,MATCH($B160,[4]!COMPONENT_CODE_LIST,0),MATCH(E$136,[4]!ASSET_NAME_LIST,0))))</f>
        <v>5.5469445919014901E-4</v>
      </c>
      <c r="F160" s="135">
        <f>IF(OR($B160=0,F$136=0),0,(INDEX([4]!BY1617_asset_utilisation,MATCH($B160,[4]!COMPONENT_CODE_LIST,0),MATCH(F$136,[4]!ASSET_NAME_LIST,0))))</f>
        <v>0</v>
      </c>
      <c r="G160" s="135">
        <f>IF(OR($B160=0,G$136=0),0,(INDEX([4]!BY1617_asset_utilisation,MATCH($B160,[4]!COMPONENT_CODE_LIST,0),MATCH(G$136,[4]!ASSET_NAME_LIST,0))))</f>
        <v>0</v>
      </c>
      <c r="H160" s="135">
        <f>IF(OR($B160=0,H$136=0),0,(INDEX([4]!BY1617_asset_utilisation,MATCH($B160,[4]!COMPONENT_CODE_LIST,0),MATCH(H$136,[4]!ASSET_NAME_LIST,0))))</f>
        <v>8.6555904671939323E-3</v>
      </c>
      <c r="I160" s="135">
        <f>IF(OR($B160=0,I$136=0),0,(INDEX([4]!BY1617_asset_utilisation,MATCH($B160,[4]!COMPONENT_CODE_LIST,0),MATCH(I$136,[4]!ASSET_NAME_LIST,0))))</f>
        <v>3.7968561129701213E-6</v>
      </c>
      <c r="J160" s="135">
        <f>IF(OR($B160=0,J$136=0),0,(INDEX([4]!BY1617_asset_utilisation,MATCH($B160,[4]!COMPONENT_CODE_LIST,0),MATCH(J$136,[4]!ASSET_NAME_LIST,0))))</f>
        <v>4.1167802548582176E-7</v>
      </c>
      <c r="K160" s="135">
        <f>IF(OR($B160=0,K$136=0),0,(INDEX([4]!BY1617_asset_utilisation,MATCH($B160,[4]!COMPONENT_CODE_LIST,0),MATCH(K$136,[4]!ASSET_NAME_LIST,0))))</f>
        <v>3.3001522583826738E-4</v>
      </c>
      <c r="L160" s="135">
        <f>IF(OR($B160=0,L$136=0),0,(INDEX([4]!BY1617_asset_utilisation,MATCH($B160,[4]!COMPONENT_CODE_LIST,0),MATCH(L$136,[4]!ASSET_NAME_LIST,0))))</f>
        <v>2.791706889086574E-3</v>
      </c>
      <c r="M160" s="135">
        <f>IF(OR($B160=0,M$136=0),0,(INDEX([4]!BY1617_asset_utilisation,MATCH($B160,[4]!COMPONENT_CODE_LIST,0),MATCH(M$136,[4]!ASSET_NAME_LIST,0))))</f>
        <v>2.3679229440041651E-5</v>
      </c>
      <c r="N160" s="135">
        <f>IF(OR($B160=0,N$136=0),0,(INDEX([4]!BY1617_asset_utilisation,MATCH($B160,[4]!COMPONENT_CODE_LIST,0),MATCH(N$136,[4]!ASSET_NAME_LIST,0))))</f>
        <v>0.98439917937250621</v>
      </c>
      <c r="O160" s="135">
        <f>IF(OR($B160=0,O$136=0),0,(INDEX([4]!BY1617_asset_utilisation,MATCH($B160,[4]!COMPONENT_CODE_LIST,0),MATCH(O$136,[4]!ASSET_NAME_LIST,0))))</f>
        <v>1.3479316461095794E-3</v>
      </c>
      <c r="P160" s="135">
        <f>IF(OR($B160=0,P$136=0),0,(INDEX([4]!BY1617_asset_utilisation,MATCH($B160,[4]!COMPONENT_CODE_LIST,0),MATCH(P$136,[4]!ASSET_NAME_LIST,0))))</f>
        <v>0</v>
      </c>
      <c r="Q160" s="135">
        <f>IF(OR($B160=0,Q$136=0),0,(INDEX([4]!BY1617_asset_utilisation,MATCH($B160,[4]!COMPONENT_CODE_LIST,0),MATCH(Q$136,[4]!ASSET_NAME_LIST,0))))</f>
        <v>-3.66426391276574E-5</v>
      </c>
      <c r="R160" s="135">
        <f>IF(OR($B160=0,R$136=0),0,(INDEX([4]!BY1617_asset_utilisation,MATCH($B160,[4]!COMPONENT_CODE_LIST,0),MATCH(R$136,[4]!ASSET_NAME_LIST,0))))</f>
        <v>7.8405924928616889E-4</v>
      </c>
      <c r="S160" s="135">
        <f>IF(OR($B160=0,S$136=0),0,(INDEX([4]!BY1617_asset_utilisation,MATCH($B160,[4]!COMPONENT_CODE_LIST,0),MATCH(S$136,[4]!ASSET_NAME_LIST,0))))</f>
        <v>1.7600692770176651E-5</v>
      </c>
      <c r="T160" s="135">
        <f>IF(OR($B160=0,T$136=0),0,(INDEX([4]!BY1617_asset_utilisation,MATCH($B160,[4]!COMPONENT_CODE_LIST,0),MATCH(T$136,[4]!ASSET_NAME_LIST,0))))</f>
        <v>6.9418912579354312E-4</v>
      </c>
      <c r="U160" s="135">
        <f>IF(OR($B160=0,U$136=0),0,(INDEX([4]!BY1617_asset_utilisation,MATCH($B160,[4]!COMPONENT_CODE_LIST,0),MATCH(U$136,[4]!ASSET_NAME_LIST,0))))</f>
        <v>0</v>
      </c>
      <c r="V160" s="135">
        <f>IF(OR($B160=0,V$136=0),0,(INDEX([4]!BY1617_asset_utilisation,MATCH($B160,[4]!COMPONENT_CODE_LIST,0),MATCH(V$136,[4]!ASSET_NAME_LIST,0))))</f>
        <v>2.3189120570206699E-5</v>
      </c>
      <c r="W160" s="135">
        <f>IF(OR($B160=0,W$136=0),0,(INDEX([4]!BY1617_asset_utilisation,MATCH($B160,[4]!COMPONENT_CODE_LIST,0),MATCH(W$136,[4]!ASSET_NAME_LIST,0))))</f>
        <v>0</v>
      </c>
      <c r="X160" s="135">
        <f>IF(OR($B160=0,X$136=0),0,(INDEX([4]!BY1617_asset_utilisation,MATCH($B160,[4]!COMPONENT_CODE_LIST,0),MATCH(X$136,[4]!ASSET_NAME_LIST,0))))</f>
        <v>2.1682973240029488E-4</v>
      </c>
      <c r="Y160" s="135">
        <f>IF(OR($B160=0,Y$136=0),0,(INDEX([4]!BY1617_asset_utilisation,MATCH($B160,[4]!COMPONENT_CODE_LIST,0),MATCH(Y$136,[4]!ASSET_NAME_LIST,0))))</f>
        <v>9.0558199256981651E-5</v>
      </c>
      <c r="Z160" s="135">
        <f>IF(OR($B160=0,Z$136=0),0,(INDEX([4]!BY1617_asset_utilisation,MATCH($B160,[4]!COMPONENT_CODE_LIST,0),MATCH(Z$136,[4]!ASSET_NAME_LIST,0))))</f>
        <v>6.3457835257944472E-7</v>
      </c>
      <c r="AA160" s="135">
        <f>IF(OR($B160=0,AA$136=0),0,(INDEX([4]!BY1617_asset_utilisation,MATCH($B160,[4]!COMPONENT_CODE_LIST,0),MATCH(AA$136,[4]!ASSET_NAME_LIST,0))))</f>
        <v>1.3955828723539363E-7</v>
      </c>
      <c r="AB160" s="135">
        <f>IF(OR($B160=0,AB$136=0),0,(INDEX([4]!BY1617_asset_utilisation,MATCH($B160,[4]!COMPONENT_CODE_LIST,0),MATCH(AB$136,[4]!ASSET_NAME_LIST,0))))</f>
        <v>6.0498451583680923E-7</v>
      </c>
      <c r="AC160" s="135">
        <f>IF(OR($B160=0,AC$136=0),0,(INDEX([4]!BY1617_asset_utilisation,MATCH($B160,[4]!COMPONENT_CODE_LIST,0),MATCH(AC$136,[4]!ASSET_NAME_LIST,0))))</f>
        <v>9.689644534513901E-5</v>
      </c>
      <c r="AD160" s="135">
        <f>IF(OR($B160=0,AD$136=0),0,(INDEX([4]!BY1617_asset_utilisation,MATCH($B160,[4]!COMPONENT_CODE_LIST,0),MATCH(AD$136,[4]!ASSET_NAME_LIST,0))))</f>
        <v>4.9351290462433205E-6</v>
      </c>
      <c r="AE160" s="135">
        <f>IF(OR($B160=0,AE$136=0),0,(INDEX([4]!BY1617_asset_utilisation,MATCH($B160,[4]!COMPONENT_CODE_LIST,0),MATCH(AE$136,[4]!ASSET_NAME_LIST,0))))</f>
        <v>0</v>
      </c>
      <c r="AF160" s="135">
        <f>IF(OR($B160=0,AF$136=0),0,(INDEX([4]!BY1617_asset_utilisation,MATCH($B160,[4]!COMPONENT_CODE_LIST,0),MATCH(AF$136,[4]!ASSET_NAME_LIST,0))))</f>
        <v>0</v>
      </c>
      <c r="AG160" s="135">
        <f>IF(OR($B160=0,AG$136=0),0,(INDEX([4]!BY1617_asset_utilisation,MATCH($B160,[4]!COMPONENT_CODE_LIST,0),MATCH(AG$136,[4]!ASSET_NAME_LIST,0))))</f>
        <v>0</v>
      </c>
      <c r="AH160" s="135">
        <f>IF(OR($B160=0,AH$136=0),0,(INDEX([4]!BY1617_asset_utilisation,MATCH($B160,[4]!COMPONENT_CODE_LIST,0),MATCH(AH$136,[4]!ASSET_NAME_LIST,0))))</f>
        <v>0</v>
      </c>
      <c r="AI160" s="135">
        <f>IF(OR($B160=0,AI$136=0),0,(INDEX([4]!BY1617_asset_utilisation,MATCH($B160,[4]!COMPONENT_CODE_LIST,0),MATCH(AI$136,[4]!ASSET_NAME_LIST,0))))</f>
        <v>0</v>
      </c>
      <c r="AJ160" s="135">
        <f>IF(OR($B160=0,AJ$136=0),0,(INDEX([4]!BY1617_asset_utilisation,MATCH($B160,[4]!COMPONENT_CODE_LIST,0),MATCH(AJ$136,[4]!ASSET_NAME_LIST,0))))</f>
        <v>0</v>
      </c>
      <c r="AK160" s="135">
        <f>IF(OR($B160=0,AK$136=0),0,(INDEX([4]!BY1617_asset_utilisation,MATCH($B160,[4]!COMPONENT_CODE_LIST,0),MATCH(AK$136,[4]!ASSET_NAME_LIST,0))))</f>
        <v>0</v>
      </c>
      <c r="AL160" s="317" t="b">
        <f t="shared" si="17"/>
        <v>1</v>
      </c>
    </row>
    <row r="161" spans="2:38">
      <c r="B161" s="134" t="str">
        <v>CL570</v>
      </c>
      <c r="C161" s="134" t="str">
        <v>OR Service Centre - Provision Analogue/ISDN2</v>
      </c>
      <c r="D161" s="134" t="s">
        <v>93</v>
      </c>
      <c r="E161" s="135">
        <f>IF(OR($B161=0,E$136=0),0,(INDEX([4]!BY1617_asset_utilisation,MATCH($B161,[4]!COMPONENT_CODE_LIST,0),MATCH(E$136,[4]!ASSET_NAME_LIST,0))))</f>
        <v>2.6651620182758583E-3</v>
      </c>
      <c r="F161" s="135">
        <f>IF(OR($B161=0,F$136=0),0,(INDEX([4]!BY1617_asset_utilisation,MATCH($B161,[4]!COMPONENT_CODE_LIST,0),MATCH(F$136,[4]!ASSET_NAME_LIST,0))))</f>
        <v>0</v>
      </c>
      <c r="G161" s="135">
        <f>IF(OR($B161=0,G$136=0),0,(INDEX([4]!BY1617_asset_utilisation,MATCH($B161,[4]!COMPONENT_CODE_LIST,0),MATCH(G$136,[4]!ASSET_NAME_LIST,0))))</f>
        <v>0</v>
      </c>
      <c r="H161" s="135">
        <f>IF(OR($B161=0,H$136=0),0,(INDEX([4]!BY1617_asset_utilisation,MATCH($B161,[4]!COMPONENT_CODE_LIST,0),MATCH(H$136,[4]!ASSET_NAME_LIST,0))))</f>
        <v>2.4897354176266352E-2</v>
      </c>
      <c r="I161" s="135">
        <f>IF(OR($B161=0,I$136=0),0,(INDEX([4]!BY1617_asset_utilisation,MATCH($B161,[4]!COMPONENT_CODE_LIST,0),MATCH(I$136,[4]!ASSET_NAME_LIST,0))))</f>
        <v>5.794729138828157E-6</v>
      </c>
      <c r="J161" s="135">
        <f>IF(OR($B161=0,J$136=0),0,(INDEX([4]!BY1617_asset_utilisation,MATCH($B161,[4]!COMPONENT_CODE_LIST,0),MATCH(J$136,[4]!ASSET_NAME_LIST,0))))</f>
        <v>5.2972952333980329E-7</v>
      </c>
      <c r="K161" s="135">
        <f>IF(OR($B161=0,K$136=0),0,(INDEX([4]!BY1617_asset_utilisation,MATCH($B161,[4]!COMPONENT_CODE_LIST,0),MATCH(K$136,[4]!ASSET_NAME_LIST,0))))</f>
        <v>5.3326333165269768E-4</v>
      </c>
      <c r="L161" s="135">
        <f>IF(OR($B161=0,L$136=0),0,(INDEX([4]!BY1617_asset_utilisation,MATCH($B161,[4]!COMPONENT_CODE_LIST,0),MATCH(L$136,[4]!ASSET_NAME_LIST,0))))</f>
        <v>6.6893165211099875E-3</v>
      </c>
      <c r="M161" s="135">
        <f>IF(OR($B161=0,M$136=0),0,(INDEX([4]!BY1617_asset_utilisation,MATCH($B161,[4]!COMPONENT_CODE_LIST,0),MATCH(M$136,[4]!ASSET_NAME_LIST,0))))</f>
        <v>3.5222195255082274E-5</v>
      </c>
      <c r="N161" s="135">
        <f>IF(OR($B161=0,N$136=0),0,(INDEX([4]!BY1617_asset_utilisation,MATCH($B161,[4]!COMPONENT_CODE_LIST,0),MATCH(N$136,[4]!ASSET_NAME_LIST,0))))</f>
        <v>0.90716501643963332</v>
      </c>
      <c r="O161" s="135">
        <f>IF(OR($B161=0,O$136=0),0,(INDEX([4]!BY1617_asset_utilisation,MATCH($B161,[4]!COMPONENT_CODE_LIST,0),MATCH(O$136,[4]!ASSET_NAME_LIST,0))))</f>
        <v>5.4497332720938535E-3</v>
      </c>
      <c r="P161" s="135">
        <f>IF(OR($B161=0,P$136=0),0,(INDEX([4]!BY1617_asset_utilisation,MATCH($B161,[4]!COMPONENT_CODE_LIST,0),MATCH(P$136,[4]!ASSET_NAME_LIST,0))))</f>
        <v>0</v>
      </c>
      <c r="Q161" s="135">
        <f>IF(OR($B161=0,Q$136=0),0,(INDEX([4]!BY1617_asset_utilisation,MATCH($B161,[4]!COMPONENT_CODE_LIST,0),MATCH(Q$136,[4]!ASSET_NAME_LIST,0))))</f>
        <v>-5.8946456414655298E-5</v>
      </c>
      <c r="R161" s="135">
        <f>IF(OR($B161=0,R$136=0),0,(INDEX([4]!BY1617_asset_utilisation,MATCH($B161,[4]!COMPONENT_CODE_LIST,0),MATCH(R$136,[4]!ASSET_NAME_LIST,0))))</f>
        <v>2.0806197766061074E-2</v>
      </c>
      <c r="S161" s="135">
        <f>IF(OR($B161=0,S$136=0),0,(INDEX([4]!BY1617_asset_utilisation,MATCH($B161,[4]!COMPONENT_CODE_LIST,0),MATCH(S$136,[4]!ASSET_NAME_LIST,0))))</f>
        <v>7.801665071966742E-5</v>
      </c>
      <c r="T161" s="135">
        <f>IF(OR($B161=0,T$136=0),0,(INDEX([4]!BY1617_asset_utilisation,MATCH($B161,[4]!COMPONENT_CODE_LIST,0),MATCH(T$136,[4]!ASSET_NAME_LIST,0))))</f>
        <v>3.1424773946932501E-2</v>
      </c>
      <c r="U161" s="135">
        <f>IF(OR($B161=0,U$136=0),0,(INDEX([4]!BY1617_asset_utilisation,MATCH($B161,[4]!COMPONENT_CODE_LIST,0),MATCH(U$136,[4]!ASSET_NAME_LIST,0))))</f>
        <v>0</v>
      </c>
      <c r="V161" s="135">
        <f>IF(OR($B161=0,V$136=0),0,(INDEX([4]!BY1617_asset_utilisation,MATCH($B161,[4]!COMPONENT_CODE_LIST,0),MATCH(V$136,[4]!ASSET_NAME_LIST,0))))</f>
        <v>1.0128808743667591E-4</v>
      </c>
      <c r="W161" s="135">
        <f>IF(OR($B161=0,W$136=0),0,(INDEX([4]!BY1617_asset_utilisation,MATCH($B161,[4]!COMPONENT_CODE_LIST,0),MATCH(W$136,[4]!ASSET_NAME_LIST,0))))</f>
        <v>0</v>
      </c>
      <c r="X161" s="135">
        <f>IF(OR($B161=0,X$136=0),0,(INDEX([4]!BY1617_asset_utilisation,MATCH($B161,[4]!COMPONENT_CODE_LIST,0),MATCH(X$136,[4]!ASSET_NAME_LIST,0))))</f>
        <v>2.0308298084535426E-4</v>
      </c>
      <c r="Y161" s="135">
        <f>IF(OR($B161=0,Y$136=0),0,(INDEX([4]!BY1617_asset_utilisation,MATCH($B161,[4]!COMPONENT_CODE_LIST,0),MATCH(Y$136,[4]!ASSET_NAME_LIST,0))))</f>
        <v>1.3253276545798068E-4</v>
      </c>
      <c r="Z161" s="135">
        <f>IF(OR($B161=0,Z$136=0),0,(INDEX([4]!BY1617_asset_utilisation,MATCH($B161,[4]!COMPONENT_CODE_LIST,0),MATCH(Z$136,[4]!ASSET_NAME_LIST,0))))</f>
        <v>2.4030027013961531E-6</v>
      </c>
      <c r="AA161" s="135">
        <f>IF(OR($B161=0,AA$136=0),0,(INDEX([4]!BY1617_asset_utilisation,MATCH($B161,[4]!COMPONENT_CODE_LIST,0),MATCH(AA$136,[4]!ASSET_NAME_LIST,0))))</f>
        <v>2.5167027846409711E-7</v>
      </c>
      <c r="AB161" s="135">
        <f>IF(OR($B161=0,AB$136=0),0,(INDEX([4]!BY1617_asset_utilisation,MATCH($B161,[4]!COMPONENT_CODE_LIST,0),MATCH(AB$136,[4]!ASSET_NAME_LIST,0))))</f>
        <v>2.9225740015608052E-5</v>
      </c>
      <c r="AC161" s="135">
        <f>IF(OR($B161=0,AC$136=0),0,(INDEX([4]!BY1617_asset_utilisation,MATCH($B161,[4]!COMPONENT_CODE_LIST,0),MATCH(AC$136,[4]!ASSET_NAME_LIST,0))))</f>
        <v>-1.8586862298874276E-4</v>
      </c>
      <c r="AD161" s="135">
        <f>IF(OR($B161=0,AD$136=0),0,(INDEX([4]!BY1617_asset_utilisation,MATCH($B161,[4]!COMPONENT_CODE_LIST,0),MATCH(AD$136,[4]!ASSET_NAME_LIST,0))))</f>
        <v>2.5650056005615588E-5</v>
      </c>
      <c r="AE161" s="135">
        <f>IF(OR($B161=0,AE$136=0),0,(INDEX([4]!BY1617_asset_utilisation,MATCH($B161,[4]!COMPONENT_CODE_LIST,0),MATCH(AE$136,[4]!ASSET_NAME_LIST,0))))</f>
        <v>0</v>
      </c>
      <c r="AF161" s="135">
        <f>IF(OR($B161=0,AF$136=0),0,(INDEX([4]!BY1617_asset_utilisation,MATCH($B161,[4]!COMPONENT_CODE_LIST,0),MATCH(AF$136,[4]!ASSET_NAME_LIST,0))))</f>
        <v>0</v>
      </c>
      <c r="AG161" s="135">
        <f>IF(OR($B161=0,AG$136=0),0,(INDEX([4]!BY1617_asset_utilisation,MATCH($B161,[4]!COMPONENT_CODE_LIST,0),MATCH(AG$136,[4]!ASSET_NAME_LIST,0))))</f>
        <v>0</v>
      </c>
      <c r="AH161" s="135">
        <f>IF(OR($B161=0,AH$136=0),0,(INDEX([4]!BY1617_asset_utilisation,MATCH($B161,[4]!COMPONENT_CODE_LIST,0),MATCH(AH$136,[4]!ASSET_NAME_LIST,0))))</f>
        <v>0</v>
      </c>
      <c r="AI161" s="135">
        <f>IF(OR($B161=0,AI$136=0),0,(INDEX([4]!BY1617_asset_utilisation,MATCH($B161,[4]!COMPONENT_CODE_LIST,0),MATCH(AI$136,[4]!ASSET_NAME_LIST,0))))</f>
        <v>0</v>
      </c>
      <c r="AJ161" s="135">
        <f>IF(OR($B161=0,AJ$136=0),0,(INDEX([4]!BY1617_asset_utilisation,MATCH($B161,[4]!COMPONENT_CODE_LIST,0),MATCH(AJ$136,[4]!ASSET_NAME_LIST,0))))</f>
        <v>0</v>
      </c>
      <c r="AK161" s="135">
        <f>IF(OR($B161=0,AK$136=0),0,(INDEX([4]!BY1617_asset_utilisation,MATCH($B161,[4]!COMPONENT_CODE_LIST,0),MATCH(AK$136,[4]!ASSET_NAME_LIST,0))))</f>
        <v>0</v>
      </c>
      <c r="AL161" s="317" t="b">
        <f t="shared" si="17"/>
        <v>1</v>
      </c>
    </row>
    <row r="162" spans="2:38">
      <c r="B162" s="134" t="str">
        <v>CL572</v>
      </c>
      <c r="C162" s="134" t="str">
        <v>OR Service Centre - Provision WLA</v>
      </c>
      <c r="D162" s="134" t="s">
        <v>93</v>
      </c>
      <c r="E162" s="135">
        <f>IF(OR($B162=0,E$136=0),0,(INDEX([4]!BY1617_asset_utilisation,MATCH($B162,[4]!COMPONENT_CODE_LIST,0),MATCH(E$136,[4]!ASSET_NAME_LIST,0))))</f>
        <v>2.9153722022808326E-3</v>
      </c>
      <c r="F162" s="135">
        <f>IF(OR($B162=0,F$136=0),0,(INDEX([4]!BY1617_asset_utilisation,MATCH($B162,[4]!COMPONENT_CODE_LIST,0),MATCH(F$136,[4]!ASSET_NAME_LIST,0))))</f>
        <v>0</v>
      </c>
      <c r="G162" s="135">
        <f>IF(OR($B162=0,G$136=0),0,(INDEX([4]!BY1617_asset_utilisation,MATCH($B162,[4]!COMPONENT_CODE_LIST,0),MATCH(G$136,[4]!ASSET_NAME_LIST,0))))</f>
        <v>0</v>
      </c>
      <c r="H162" s="135">
        <f>IF(OR($B162=0,H$136=0),0,(INDEX([4]!BY1617_asset_utilisation,MATCH($B162,[4]!COMPONENT_CODE_LIST,0),MATCH(H$136,[4]!ASSET_NAME_LIST,0))))</f>
        <v>2.716661092105804E-2</v>
      </c>
      <c r="I162" s="135">
        <f>IF(OR($B162=0,I$136=0),0,(INDEX([4]!BY1617_asset_utilisation,MATCH($B162,[4]!COMPONENT_CODE_LIST,0),MATCH(I$136,[4]!ASSET_NAME_LIST,0))))</f>
        <v>6.4023375008044185E-6</v>
      </c>
      <c r="J162" s="135">
        <f>IF(OR($B162=0,J$136=0),0,(INDEX([4]!BY1617_asset_utilisation,MATCH($B162,[4]!COMPONENT_CODE_LIST,0),MATCH(J$136,[4]!ASSET_NAME_LIST,0))))</f>
        <v>5.668701775154448E-7</v>
      </c>
      <c r="K162" s="135">
        <f>IF(OR($B162=0,K$136=0),0,(INDEX([4]!BY1617_asset_utilisation,MATCH($B162,[4]!COMPONENT_CODE_LIST,0),MATCH(K$136,[4]!ASSET_NAME_LIST,0))))</f>
        <v>6.1877951125681929E-4</v>
      </c>
      <c r="L162" s="135">
        <f>IF(OR($B162=0,L$136=0),0,(INDEX([4]!BY1617_asset_utilisation,MATCH($B162,[4]!COMPONENT_CODE_LIST,0),MATCH(L$136,[4]!ASSET_NAME_LIST,0))))</f>
        <v>7.0053744856344328E-3</v>
      </c>
      <c r="M162" s="135">
        <f>IF(OR($B162=0,M$136=0),0,(INDEX([4]!BY1617_asset_utilisation,MATCH($B162,[4]!COMPONENT_CODE_LIST,0),MATCH(M$136,[4]!ASSET_NAME_LIST,0))))</f>
        <v>3.527446304377299E-5</v>
      </c>
      <c r="N162" s="135">
        <f>IF(OR($B162=0,N$136=0),0,(INDEX([4]!BY1617_asset_utilisation,MATCH($B162,[4]!COMPONENT_CODE_LIST,0),MATCH(N$136,[4]!ASSET_NAME_LIST,0))))</f>
        <v>0.89973403082576964</v>
      </c>
      <c r="O162" s="135">
        <f>IF(OR($B162=0,O$136=0),0,(INDEX([4]!BY1617_asset_utilisation,MATCH($B162,[4]!COMPONENT_CODE_LIST,0),MATCH(O$136,[4]!ASSET_NAME_LIST,0))))</f>
        <v>5.5876798198787178E-3</v>
      </c>
      <c r="P162" s="135">
        <f>IF(OR($B162=0,P$136=0),0,(INDEX([4]!BY1617_asset_utilisation,MATCH($B162,[4]!COMPONENT_CODE_LIST,0),MATCH(P$136,[4]!ASSET_NAME_LIST,0))))</f>
        <v>0</v>
      </c>
      <c r="Q162" s="135">
        <f>IF(OR($B162=0,Q$136=0),0,(INDEX([4]!BY1617_asset_utilisation,MATCH($B162,[4]!COMPONENT_CODE_LIST,0),MATCH(Q$136,[4]!ASSET_NAME_LIST,0))))</f>
        <v>-6.4984056134606525E-5</v>
      </c>
      <c r="R162" s="135">
        <f>IF(OR($B162=0,R$136=0),0,(INDEX([4]!BY1617_asset_utilisation,MATCH($B162,[4]!COMPONENT_CODE_LIST,0),MATCH(R$136,[4]!ASSET_NAME_LIST,0))))</f>
        <v>2.2603260731312594E-2</v>
      </c>
      <c r="S162" s="135">
        <f>IF(OR($B162=0,S$136=0),0,(INDEX([4]!BY1617_asset_utilisation,MATCH($B162,[4]!COMPONENT_CODE_LIST,0),MATCH(S$136,[4]!ASSET_NAME_LIST,0))))</f>
        <v>8.0360490354181667E-5</v>
      </c>
      <c r="T162" s="135">
        <f>IF(OR($B162=0,T$136=0),0,(INDEX([4]!BY1617_asset_utilisation,MATCH($B162,[4]!COMPONENT_CODE_LIST,0),MATCH(T$136,[4]!ASSET_NAME_LIST,0))))</f>
        <v>3.4128754585969659E-2</v>
      </c>
      <c r="U162" s="135">
        <f>IF(OR($B162=0,U$136=0),0,(INDEX([4]!BY1617_asset_utilisation,MATCH($B162,[4]!COMPONENT_CODE_LIST,0),MATCH(U$136,[4]!ASSET_NAME_LIST,0))))</f>
        <v>0</v>
      </c>
      <c r="V162" s="135">
        <f>IF(OR($B162=0,V$136=0),0,(INDEX([4]!BY1617_asset_utilisation,MATCH($B162,[4]!COMPONENT_CODE_LIST,0),MATCH(V$136,[4]!ASSET_NAME_LIST,0))))</f>
        <v>1.1657298590369368E-4</v>
      </c>
      <c r="W162" s="135">
        <f>IF(OR($B162=0,W$136=0),0,(INDEX([4]!BY1617_asset_utilisation,MATCH($B162,[4]!COMPONENT_CODE_LIST,0),MATCH(W$136,[4]!ASSET_NAME_LIST,0))))</f>
        <v>0</v>
      </c>
      <c r="X162" s="135">
        <f>IF(OR($B162=0,X$136=0),0,(INDEX([4]!BY1617_asset_utilisation,MATCH($B162,[4]!COMPONENT_CODE_LIST,0),MATCH(X$136,[4]!ASSET_NAME_LIST,0))))</f>
        <v>2.1551479361808185E-4</v>
      </c>
      <c r="Y162" s="135">
        <f>IF(OR($B162=0,Y$136=0),0,(INDEX([4]!BY1617_asset_utilisation,MATCH($B162,[4]!COMPONENT_CODE_LIST,0),MATCH(Y$136,[4]!ASSET_NAME_LIST,0))))</f>
        <v>1.5813620072577044E-4</v>
      </c>
      <c r="Z162" s="135">
        <f>IF(OR($B162=0,Z$136=0),0,(INDEX([4]!BY1617_asset_utilisation,MATCH($B162,[4]!COMPONENT_CODE_LIST,0),MATCH(Z$136,[4]!ASSET_NAME_LIST,0))))</f>
        <v>2.3295800851195292E-6</v>
      </c>
      <c r="AA162" s="135">
        <f>IF(OR($B162=0,AA$136=0),0,(INDEX([4]!BY1617_asset_utilisation,MATCH($B162,[4]!COMPONENT_CODE_LIST,0),MATCH(AA$136,[4]!ASSET_NAME_LIST,0))))</f>
        <v>2.6232972066425868E-7</v>
      </c>
      <c r="AB162" s="135">
        <f>IF(OR($B162=0,AB$136=0),0,(INDEX([4]!BY1617_asset_utilisation,MATCH($B162,[4]!COMPONENT_CODE_LIST,0),MATCH(AB$136,[4]!ASSET_NAME_LIST,0))))</f>
        <v>3.116930018483257E-5</v>
      </c>
      <c r="AC162" s="135">
        <f>IF(OR($B162=0,AC$136=0),0,(INDEX([4]!BY1617_asset_utilisation,MATCH($B162,[4]!COMPONENT_CODE_LIST,0),MATCH(AC$136,[4]!ASSET_NAME_LIST,0))))</f>
        <v>-3.6965878445979609E-4</v>
      </c>
      <c r="AD162" s="135">
        <f>IF(OR($B162=0,AD$136=0),0,(INDEX([4]!BY1617_asset_utilisation,MATCH($B162,[4]!COMPONENT_CODE_LIST,0),MATCH(AD$136,[4]!ASSET_NAME_LIST,0))))</f>
        <v>2.8190406119530684E-5</v>
      </c>
      <c r="AE162" s="135">
        <f>IF(OR($B162=0,AE$136=0),0,(INDEX([4]!BY1617_asset_utilisation,MATCH($B162,[4]!COMPONENT_CODE_LIST,0),MATCH(AE$136,[4]!ASSET_NAME_LIST,0))))</f>
        <v>0</v>
      </c>
      <c r="AF162" s="135">
        <f>IF(OR($B162=0,AF$136=0),0,(INDEX([4]!BY1617_asset_utilisation,MATCH($B162,[4]!COMPONENT_CODE_LIST,0),MATCH(AF$136,[4]!ASSET_NAME_LIST,0))))</f>
        <v>0</v>
      </c>
      <c r="AG162" s="135">
        <f>IF(OR($B162=0,AG$136=0),0,(INDEX([4]!BY1617_asset_utilisation,MATCH($B162,[4]!COMPONENT_CODE_LIST,0),MATCH(AG$136,[4]!ASSET_NAME_LIST,0))))</f>
        <v>0</v>
      </c>
      <c r="AH162" s="135">
        <f>IF(OR($B162=0,AH$136=0),0,(INDEX([4]!BY1617_asset_utilisation,MATCH($B162,[4]!COMPONENT_CODE_LIST,0),MATCH(AH$136,[4]!ASSET_NAME_LIST,0))))</f>
        <v>0</v>
      </c>
      <c r="AI162" s="135">
        <f>IF(OR($B162=0,AI$136=0),0,(INDEX([4]!BY1617_asset_utilisation,MATCH($B162,[4]!COMPONENT_CODE_LIST,0),MATCH(AI$136,[4]!ASSET_NAME_LIST,0))))</f>
        <v>0</v>
      </c>
      <c r="AJ162" s="135">
        <f>IF(OR($B162=0,AJ$136=0),0,(INDEX([4]!BY1617_asset_utilisation,MATCH($B162,[4]!COMPONENT_CODE_LIST,0),MATCH(AJ$136,[4]!ASSET_NAME_LIST,0))))</f>
        <v>0</v>
      </c>
      <c r="AK162" s="135">
        <f>IF(OR($B162=0,AK$136=0),0,(INDEX([4]!BY1617_asset_utilisation,MATCH($B162,[4]!COMPONENT_CODE_LIST,0),MATCH(AK$136,[4]!ASSET_NAME_LIST,0))))</f>
        <v>0</v>
      </c>
      <c r="AL162" s="317" t="b">
        <f t="shared" si="17"/>
        <v>1</v>
      </c>
    </row>
    <row r="163" spans="2:38">
      <c r="B163" s="134" t="str">
        <v>CL574</v>
      </c>
      <c r="C163" s="134" t="str">
        <v>Service Centre - Provision  NGA</v>
      </c>
      <c r="D163" s="134" t="s">
        <v>93</v>
      </c>
      <c r="E163" s="135">
        <f>IF(OR($B163=0,E$136=0),0,(INDEX([4]!BY1617_asset_utilisation,MATCH($B163,[4]!COMPONENT_CODE_LIST,0),MATCH(E$136,[4]!ASSET_NAME_LIST,0))))</f>
        <v>1.9937553881028983E-2</v>
      </c>
      <c r="F163" s="135">
        <f>IF(OR($B163=0,F$136=0),0,(INDEX([4]!BY1617_asset_utilisation,MATCH($B163,[4]!COMPONENT_CODE_LIST,0),MATCH(F$136,[4]!ASSET_NAME_LIST,0))))</f>
        <v>0</v>
      </c>
      <c r="G163" s="135">
        <f>IF(OR($B163=0,G$136=0),0,(INDEX([4]!BY1617_asset_utilisation,MATCH($B163,[4]!COMPONENT_CODE_LIST,0),MATCH(G$136,[4]!ASSET_NAME_LIST,0))))</f>
        <v>0</v>
      </c>
      <c r="H163" s="135">
        <f>IF(OR($B163=0,H$136=0),0,(INDEX([4]!BY1617_asset_utilisation,MATCH($B163,[4]!COMPONENT_CODE_LIST,0),MATCH(H$136,[4]!ASSET_NAME_LIST,0))))</f>
        <v>0.15335333335903314</v>
      </c>
      <c r="I163" s="135">
        <f>IF(OR($B163=0,I$136=0),0,(INDEX([4]!BY1617_asset_utilisation,MATCH($B163,[4]!COMPONENT_CODE_LIST,0),MATCH(I$136,[4]!ASSET_NAME_LIST,0))))</f>
        <v>3.8682784883972526E-5</v>
      </c>
      <c r="J163" s="135">
        <f>IF(OR($B163=0,J$136=0),0,(INDEX([4]!BY1617_asset_utilisation,MATCH($B163,[4]!COMPONENT_CODE_LIST,0),MATCH(J$136,[4]!ASSET_NAME_LIST,0))))</f>
        <v>3.0662761987835178E-6</v>
      </c>
      <c r="K163" s="135">
        <f>IF(OR($B163=0,K$136=0),0,(INDEX([4]!BY1617_asset_utilisation,MATCH($B163,[4]!COMPONENT_CODE_LIST,0),MATCH(K$136,[4]!ASSET_NAME_LIST,0))))</f>
        <v>3.9452652030134974E-3</v>
      </c>
      <c r="L163" s="135">
        <f>IF(OR($B163=0,L$136=0),0,(INDEX([4]!BY1617_asset_utilisation,MATCH($B163,[4]!COMPONENT_CODE_LIST,0),MATCH(L$136,[4]!ASSET_NAME_LIST,0))))</f>
        <v>4.2842615859125292E-2</v>
      </c>
      <c r="M163" s="135">
        <f>IF(OR($B163=0,M$136=0),0,(INDEX([4]!BY1617_asset_utilisation,MATCH($B163,[4]!COMPONENT_CODE_LIST,0),MATCH(M$136,[4]!ASSET_NAME_LIST,0))))</f>
        <v>2.5855658577139299E-4</v>
      </c>
      <c r="N163" s="135">
        <f>IF(OR($B163=0,N$136=0),0,(INDEX([4]!BY1617_asset_utilisation,MATCH($B163,[4]!COMPONENT_CODE_LIST,0),MATCH(N$136,[4]!ASSET_NAME_LIST,0))))</f>
        <v>0.38155820088303088</v>
      </c>
      <c r="O163" s="135">
        <f>IF(OR($B163=0,O$136=0),0,(INDEX([4]!BY1617_asset_utilisation,MATCH($B163,[4]!COMPONENT_CODE_LIST,0),MATCH(O$136,[4]!ASSET_NAME_LIST,0))))</f>
        <v>3.9559308755100601E-2</v>
      </c>
      <c r="P163" s="135">
        <f>IF(OR($B163=0,P$136=0),0,(INDEX([4]!BY1617_asset_utilisation,MATCH($B163,[4]!COMPONENT_CODE_LIST,0),MATCH(P$136,[4]!ASSET_NAME_LIST,0))))</f>
        <v>0</v>
      </c>
      <c r="Q163" s="135">
        <f>IF(OR($B163=0,Q$136=0),0,(INDEX([4]!BY1617_asset_utilisation,MATCH($B163,[4]!COMPONENT_CODE_LIST,0),MATCH(Q$136,[4]!ASSET_NAME_LIST,0))))</f>
        <v>-5.0931889810379839E-4</v>
      </c>
      <c r="R163" s="135">
        <f>IF(OR($B163=0,R$136=0),0,(INDEX([4]!BY1617_asset_utilisation,MATCH($B163,[4]!COMPONENT_CODE_LIST,0),MATCH(R$136,[4]!ASSET_NAME_LIST,0))))</f>
        <v>0.17811025137318726</v>
      </c>
      <c r="S163" s="135">
        <f>IF(OR($B163=0,S$136=0),0,(INDEX([4]!BY1617_asset_utilisation,MATCH($B163,[4]!COMPONENT_CODE_LIST,0),MATCH(S$136,[4]!ASSET_NAME_LIST,0))))</f>
        <v>4.957931314451754E-4</v>
      </c>
      <c r="T163" s="135">
        <f>IF(OR($B163=0,T$136=0),0,(INDEX([4]!BY1617_asset_utilisation,MATCH($B163,[4]!COMPONENT_CODE_LIST,0),MATCH(T$136,[4]!ASSET_NAME_LIST,0))))</f>
        <v>0.18154776670143635</v>
      </c>
      <c r="U163" s="135">
        <f>IF(OR($B163=0,U$136=0),0,(INDEX([4]!BY1617_asset_utilisation,MATCH($B163,[4]!COMPONENT_CODE_LIST,0),MATCH(U$136,[4]!ASSET_NAME_LIST,0))))</f>
        <v>0</v>
      </c>
      <c r="V163" s="135">
        <f>IF(OR($B163=0,V$136=0),0,(INDEX([4]!BY1617_asset_utilisation,MATCH($B163,[4]!COMPONENT_CODE_LIST,0),MATCH(V$136,[4]!ASSET_NAME_LIST,0))))</f>
        <v>6.4195567420587618E-4</v>
      </c>
      <c r="W163" s="135">
        <f>IF(OR($B163=0,W$136=0),0,(INDEX([4]!BY1617_asset_utilisation,MATCH($B163,[4]!COMPONENT_CODE_LIST,0),MATCH(W$136,[4]!ASSET_NAME_LIST,0))))</f>
        <v>0</v>
      </c>
      <c r="X163" s="135">
        <f>IF(OR($B163=0,X$136=0),0,(INDEX([4]!BY1617_asset_utilisation,MATCH($B163,[4]!COMPONENT_CODE_LIST,0),MATCH(X$136,[4]!ASSET_NAME_LIST,0))))</f>
        <v>2.6451891747692163E-4</v>
      </c>
      <c r="Y163" s="135">
        <f>IF(OR($B163=0,Y$136=0),0,(INDEX([4]!BY1617_asset_utilisation,MATCH($B163,[4]!COMPONENT_CODE_LIST,0),MATCH(Y$136,[4]!ASSET_NAME_LIST,0))))</f>
        <v>1.0949395342924081E-3</v>
      </c>
      <c r="Z163" s="135">
        <f>IF(OR($B163=0,Z$136=0),0,(INDEX([4]!BY1617_asset_utilisation,MATCH($B163,[4]!COMPONENT_CODE_LIST,0),MATCH(Z$136,[4]!ASSET_NAME_LIST,0))))</f>
        <v>1.2893043208991147E-5</v>
      </c>
      <c r="AA163" s="135">
        <f>IF(OR($B163=0,AA$136=0),0,(INDEX([4]!BY1617_asset_utilisation,MATCH($B163,[4]!COMPONENT_CODE_LIST,0),MATCH(AA$136,[4]!ASSET_NAME_LIST,0))))</f>
        <v>2.2133346515441328E-6</v>
      </c>
      <c r="AB163" s="135">
        <f>IF(OR($B163=0,AB$136=0),0,(INDEX([4]!BY1617_asset_utilisation,MATCH($B163,[4]!COMPONENT_CODE_LIST,0),MATCH(AB$136,[4]!ASSET_NAME_LIST,0))))</f>
        <v>1.756068508127074E-4</v>
      </c>
      <c r="AC163" s="135">
        <f>IF(OR($B163=0,AC$136=0),0,(INDEX([4]!BY1617_asset_utilisation,MATCH($B163,[4]!COMPONENT_CODE_LIST,0),MATCH(AC$136,[4]!ASSET_NAME_LIST,0))))</f>
        <v>-3.55548583756968E-3</v>
      </c>
      <c r="AD163" s="135">
        <f>IF(OR($B163=0,AD$136=0),0,(INDEX([4]!BY1617_asset_utilisation,MATCH($B163,[4]!COMPONENT_CODE_LIST,0),MATCH(AD$136,[4]!ASSET_NAME_LIST,0))))</f>
        <v>2.2228258777005639E-4</v>
      </c>
      <c r="AE163" s="135">
        <f>IF(OR($B163=0,AE$136=0),0,(INDEX([4]!BY1617_asset_utilisation,MATCH($B163,[4]!COMPONENT_CODE_LIST,0),MATCH(AE$136,[4]!ASSET_NAME_LIST,0))))</f>
        <v>0</v>
      </c>
      <c r="AF163" s="135">
        <f>IF(OR($B163=0,AF$136=0),0,(INDEX([4]!BY1617_asset_utilisation,MATCH($B163,[4]!COMPONENT_CODE_LIST,0),MATCH(AF$136,[4]!ASSET_NAME_LIST,0))))</f>
        <v>0</v>
      </c>
      <c r="AG163" s="135">
        <f>IF(OR($B163=0,AG$136=0),0,(INDEX([4]!BY1617_asset_utilisation,MATCH($B163,[4]!COMPONENT_CODE_LIST,0),MATCH(AG$136,[4]!ASSET_NAME_LIST,0))))</f>
        <v>0</v>
      </c>
      <c r="AH163" s="135">
        <f>IF(OR($B163=0,AH$136=0),0,(INDEX([4]!BY1617_asset_utilisation,MATCH($B163,[4]!COMPONENT_CODE_LIST,0),MATCH(AH$136,[4]!ASSET_NAME_LIST,0))))</f>
        <v>0</v>
      </c>
      <c r="AI163" s="135">
        <f>IF(OR($B163=0,AI$136=0),0,(INDEX([4]!BY1617_asset_utilisation,MATCH($B163,[4]!COMPONENT_CODE_LIST,0),MATCH(AI$136,[4]!ASSET_NAME_LIST,0))))</f>
        <v>0</v>
      </c>
      <c r="AJ163" s="135">
        <f>IF(OR($B163=0,AJ$136=0),0,(INDEX([4]!BY1617_asset_utilisation,MATCH($B163,[4]!COMPONENT_CODE_LIST,0),MATCH(AJ$136,[4]!ASSET_NAME_LIST,0))))</f>
        <v>0</v>
      </c>
      <c r="AK163" s="135">
        <f>IF(OR($B163=0,AK$136=0),0,(INDEX([4]!BY1617_asset_utilisation,MATCH($B163,[4]!COMPONENT_CODE_LIST,0),MATCH(AK$136,[4]!ASSET_NAME_LIST,0))))</f>
        <v>0</v>
      </c>
      <c r="AL163" s="317" t="b">
        <f t="shared" si="17"/>
        <v>1</v>
      </c>
    </row>
    <row r="164" spans="2:38">
      <c r="B164" s="134" t="str">
        <v>CL575</v>
      </c>
      <c r="C164" s="134" t="str">
        <v>OR Service Centre - Assurance Analogue/ISDN2</v>
      </c>
      <c r="D164" s="134" t="s">
        <v>93</v>
      </c>
      <c r="E164" s="135">
        <f>IF(OR($B164=0,E$136=0),0,(INDEX([4]!BY1617_asset_utilisation,MATCH($B164,[4]!COMPONENT_CODE_LIST,0),MATCH(E$136,[4]!ASSET_NAME_LIST,0))))</f>
        <v>3.392930768020714E-3</v>
      </c>
      <c r="F164" s="135">
        <f>IF(OR($B164=0,F$136=0),0,(INDEX([4]!BY1617_asset_utilisation,MATCH($B164,[4]!COMPONENT_CODE_LIST,0),MATCH(F$136,[4]!ASSET_NAME_LIST,0))))</f>
        <v>0</v>
      </c>
      <c r="G164" s="135">
        <f>IF(OR($B164=0,G$136=0),0,(INDEX([4]!BY1617_asset_utilisation,MATCH($B164,[4]!COMPONENT_CODE_LIST,0),MATCH(G$136,[4]!ASSET_NAME_LIST,0))))</f>
        <v>0</v>
      </c>
      <c r="H164" s="135">
        <f>IF(OR($B164=0,H$136=0),0,(INDEX([4]!BY1617_asset_utilisation,MATCH($B164,[4]!COMPONENT_CODE_LIST,0),MATCH(H$136,[4]!ASSET_NAME_LIST,0))))</f>
        <v>2.6760632810540468E-2</v>
      </c>
      <c r="I164" s="135">
        <f>IF(OR($B164=0,I$136=0),0,(INDEX([4]!BY1617_asset_utilisation,MATCH($B164,[4]!COMPONENT_CODE_LIST,0),MATCH(I$136,[4]!ASSET_NAME_LIST,0))))</f>
        <v>6.2173630255246149E-6</v>
      </c>
      <c r="J164" s="135">
        <f>IF(OR($B164=0,J$136=0),0,(INDEX([4]!BY1617_asset_utilisation,MATCH($B164,[4]!COMPONENT_CODE_LIST,0),MATCH(J$136,[4]!ASSET_NAME_LIST,0))))</f>
        <v>6.6889688769299355E-7</v>
      </c>
      <c r="K164" s="135">
        <f>IF(OR($B164=0,K$136=0),0,(INDEX([4]!BY1617_asset_utilisation,MATCH($B164,[4]!COMPONENT_CODE_LIST,0),MATCH(K$136,[4]!ASSET_NAME_LIST,0))))</f>
        <v>6.7848665611493545E-4</v>
      </c>
      <c r="L164" s="135">
        <f>IF(OR($B164=0,L$136=0),0,(INDEX([4]!BY1617_asset_utilisation,MATCH($B164,[4]!COMPONENT_CODE_LIST,0),MATCH(L$136,[4]!ASSET_NAME_LIST,0))))</f>
        <v>7.8075316654041037E-3</v>
      </c>
      <c r="M164" s="135">
        <f>IF(OR($B164=0,M$136=0),0,(INDEX([4]!BY1617_asset_utilisation,MATCH($B164,[4]!COMPONENT_CODE_LIST,0),MATCH(M$136,[4]!ASSET_NAME_LIST,0))))</f>
        <v>4.4679919502406477E-5</v>
      </c>
      <c r="N164" s="135">
        <f>IF(OR($B164=0,N$136=0),0,(INDEX([4]!BY1617_asset_utilisation,MATCH($B164,[4]!COMPONENT_CODE_LIST,0),MATCH(N$136,[4]!ASSET_NAME_LIST,0))))</f>
        <v>0.89356154905123253</v>
      </c>
      <c r="O164" s="135">
        <f>IF(OR($B164=0,O$136=0),0,(INDEX([4]!BY1617_asset_utilisation,MATCH($B164,[4]!COMPONENT_CODE_LIST,0),MATCH(O$136,[4]!ASSET_NAME_LIST,0))))</f>
        <v>6.60872488471649E-3</v>
      </c>
      <c r="P164" s="135">
        <f>IF(OR($B164=0,P$136=0),0,(INDEX([4]!BY1617_asset_utilisation,MATCH($B164,[4]!COMPONENT_CODE_LIST,0),MATCH(P$136,[4]!ASSET_NAME_LIST,0))))</f>
        <v>0</v>
      </c>
      <c r="Q164" s="135">
        <f>IF(OR($B164=0,Q$136=0),0,(INDEX([4]!BY1617_asset_utilisation,MATCH($B164,[4]!COMPONENT_CODE_LIST,0),MATCH(Q$136,[4]!ASSET_NAME_LIST,0))))</f>
        <v>-6.5449506544346646E-5</v>
      </c>
      <c r="R164" s="135">
        <f>IF(OR($B164=0,R$136=0),0,(INDEX([4]!BY1617_asset_utilisation,MATCH($B164,[4]!COMPONENT_CODE_LIST,0),MATCH(R$136,[4]!ASSET_NAME_LIST,0))))</f>
        <v>2.6509612755966982E-2</v>
      </c>
      <c r="S164" s="135">
        <f>IF(OR($B164=0,S$136=0),0,(INDEX([4]!BY1617_asset_utilisation,MATCH($B164,[4]!COMPONENT_CODE_LIST,0),MATCH(S$136,[4]!ASSET_NAME_LIST,0))))</f>
        <v>8.7625224110174322E-5</v>
      </c>
      <c r="T164" s="135">
        <f>IF(OR($B164=0,T$136=0),0,(INDEX([4]!BY1617_asset_utilisation,MATCH($B164,[4]!COMPONENT_CODE_LIST,0),MATCH(T$136,[4]!ASSET_NAME_LIST,0))))</f>
        <v>3.4573589891787833E-2</v>
      </c>
      <c r="U164" s="135">
        <f>IF(OR($B164=0,U$136=0),0,(INDEX([4]!BY1617_asset_utilisation,MATCH($B164,[4]!COMPONENT_CODE_LIST,0),MATCH(U$136,[4]!ASSET_NAME_LIST,0))))</f>
        <v>0</v>
      </c>
      <c r="V164" s="135">
        <f>IF(OR($B164=0,V$136=0),0,(INDEX([4]!BY1617_asset_utilisation,MATCH($B164,[4]!COMPONENT_CODE_LIST,0),MATCH(V$136,[4]!ASSET_NAME_LIST,0))))</f>
        <v>1.407930156691096E-4</v>
      </c>
      <c r="W164" s="135">
        <f>IF(OR($B164=0,W$136=0),0,(INDEX([4]!BY1617_asset_utilisation,MATCH($B164,[4]!COMPONENT_CODE_LIST,0),MATCH(W$136,[4]!ASSET_NAME_LIST,0))))</f>
        <v>0</v>
      </c>
      <c r="X164" s="135">
        <f>IF(OR($B164=0,X$136=0),0,(INDEX([4]!BY1617_asset_utilisation,MATCH($B164,[4]!COMPONENT_CODE_LIST,0),MATCH(X$136,[4]!ASSET_NAME_LIST,0))))</f>
        <v>2.2624299479647619E-4</v>
      </c>
      <c r="Y164" s="135">
        <f>IF(OR($B164=0,Y$136=0),0,(INDEX([4]!BY1617_asset_utilisation,MATCH($B164,[4]!COMPONENT_CODE_LIST,0),MATCH(Y$136,[4]!ASSET_NAME_LIST,0))))</f>
        <v>1.4380328613351816E-4</v>
      </c>
      <c r="Z164" s="135">
        <f>IF(OR($B164=0,Z$136=0),0,(INDEX([4]!BY1617_asset_utilisation,MATCH($B164,[4]!COMPONENT_CODE_LIST,0),MATCH(Z$136,[4]!ASSET_NAME_LIST,0))))</f>
        <v>2.6423267510171014E-6</v>
      </c>
      <c r="AA164" s="135">
        <f>IF(OR($B164=0,AA$136=0),0,(INDEX([4]!BY1617_asset_utilisation,MATCH($B164,[4]!COMPONENT_CODE_LIST,0),MATCH(AA$136,[4]!ASSET_NAME_LIST,0))))</f>
        <v>2.9632384371048034E-7</v>
      </c>
      <c r="AB164" s="135">
        <f>IF(OR($B164=0,AB$136=0),0,(INDEX([4]!BY1617_asset_utilisation,MATCH($B164,[4]!COMPONENT_CODE_LIST,0),MATCH(AB$136,[4]!ASSET_NAME_LIST,0))))</f>
        <v>3.3582757419616695E-5</v>
      </c>
      <c r="AC164" s="135">
        <f>IF(OR($B164=0,AC$136=0),0,(INDEX([4]!BY1617_asset_utilisation,MATCH($B164,[4]!COMPONENT_CODE_LIST,0),MATCH(AC$136,[4]!ASSET_NAME_LIST,0))))</f>
        <v>-5.5076387116768954E-4</v>
      </c>
      <c r="AD164" s="135">
        <f>IF(OR($B164=0,AD$136=0),0,(INDEX([4]!BY1617_asset_utilisation,MATCH($B164,[4]!COMPONENT_CODE_LIST,0),MATCH(AD$136,[4]!ASSET_NAME_LIST,0))))</f>
        <v>3.6602785788788475E-5</v>
      </c>
      <c r="AE164" s="135">
        <f>IF(OR($B164=0,AE$136=0),0,(INDEX([4]!BY1617_asset_utilisation,MATCH($B164,[4]!COMPONENT_CODE_LIST,0),MATCH(AE$136,[4]!ASSET_NAME_LIST,0))))</f>
        <v>0</v>
      </c>
      <c r="AF164" s="135">
        <f>IF(OR($B164=0,AF$136=0),0,(INDEX([4]!BY1617_asset_utilisation,MATCH($B164,[4]!COMPONENT_CODE_LIST,0),MATCH(AF$136,[4]!ASSET_NAME_LIST,0))))</f>
        <v>0</v>
      </c>
      <c r="AG164" s="135">
        <f>IF(OR($B164=0,AG$136=0),0,(INDEX([4]!BY1617_asset_utilisation,MATCH($B164,[4]!COMPONENT_CODE_LIST,0),MATCH(AG$136,[4]!ASSET_NAME_LIST,0))))</f>
        <v>0</v>
      </c>
      <c r="AH164" s="135">
        <f>IF(OR($B164=0,AH$136=0),0,(INDEX([4]!BY1617_asset_utilisation,MATCH($B164,[4]!COMPONENT_CODE_LIST,0),MATCH(AH$136,[4]!ASSET_NAME_LIST,0))))</f>
        <v>0</v>
      </c>
      <c r="AI164" s="135">
        <f>IF(OR($B164=0,AI$136=0),0,(INDEX([4]!BY1617_asset_utilisation,MATCH($B164,[4]!COMPONENT_CODE_LIST,0),MATCH(AI$136,[4]!ASSET_NAME_LIST,0))))</f>
        <v>0</v>
      </c>
      <c r="AJ164" s="135">
        <f>IF(OR($B164=0,AJ$136=0),0,(INDEX([4]!BY1617_asset_utilisation,MATCH($B164,[4]!COMPONENT_CODE_LIST,0),MATCH(AJ$136,[4]!ASSET_NAME_LIST,0))))</f>
        <v>0</v>
      </c>
      <c r="AK164" s="135">
        <f>IF(OR($B164=0,AK$136=0),0,(INDEX([4]!BY1617_asset_utilisation,MATCH($B164,[4]!COMPONENT_CODE_LIST,0),MATCH(AK$136,[4]!ASSET_NAME_LIST,0))))</f>
        <v>0</v>
      </c>
      <c r="AL164" s="317" t="b">
        <f t="shared" si="17"/>
        <v>1</v>
      </c>
    </row>
    <row r="165" spans="2:38">
      <c r="B165" s="134" t="str">
        <v>CL577</v>
      </c>
      <c r="C165" s="134" t="str">
        <v>OR Service Centre - Assurance WLA</v>
      </c>
      <c r="D165" s="134" t="s">
        <v>93</v>
      </c>
      <c r="E165" s="135">
        <f>IF(OR($B165=0,E$136=0),0,(INDEX([4]!BY1617_asset_utilisation,MATCH($B165,[4]!COMPONENT_CODE_LIST,0),MATCH(E$136,[4]!ASSET_NAME_LIST,0))))</f>
        <v>3.7092329900070223E-3</v>
      </c>
      <c r="F165" s="135">
        <f>IF(OR($B165=0,F$136=0),0,(INDEX([4]!BY1617_asset_utilisation,MATCH($B165,[4]!COMPONENT_CODE_LIST,0),MATCH(F$136,[4]!ASSET_NAME_LIST,0))))</f>
        <v>0</v>
      </c>
      <c r="G165" s="135">
        <f>IF(OR($B165=0,G$136=0),0,(INDEX([4]!BY1617_asset_utilisation,MATCH($B165,[4]!COMPONENT_CODE_LIST,0),MATCH(G$136,[4]!ASSET_NAME_LIST,0))))</f>
        <v>0</v>
      </c>
      <c r="H165" s="135">
        <f>IF(OR($B165=0,H$136=0),0,(INDEX([4]!BY1617_asset_utilisation,MATCH($B165,[4]!COMPONENT_CODE_LIST,0),MATCH(H$136,[4]!ASSET_NAME_LIST,0))))</f>
        <v>2.4791805515003932E-2</v>
      </c>
      <c r="I165" s="135">
        <f>IF(OR($B165=0,I$136=0),0,(INDEX([4]!BY1617_asset_utilisation,MATCH($B165,[4]!COMPONENT_CODE_LIST,0),MATCH(I$136,[4]!ASSET_NAME_LIST,0))))</f>
        <v>7.1840443872299359E-6</v>
      </c>
      <c r="J165" s="135">
        <f>IF(OR($B165=0,J$136=0),0,(INDEX([4]!BY1617_asset_utilisation,MATCH($B165,[4]!COMPONENT_CODE_LIST,0),MATCH(J$136,[4]!ASSET_NAME_LIST,0))))</f>
        <v>6.2837063914079837E-7</v>
      </c>
      <c r="K165" s="135">
        <f>IF(OR($B165=0,K$136=0),0,(INDEX([4]!BY1617_asset_utilisation,MATCH($B165,[4]!COMPONENT_CODE_LIST,0),MATCH(K$136,[4]!ASSET_NAME_LIST,0))))</f>
        <v>5.4220322702303752E-4</v>
      </c>
      <c r="L165" s="135">
        <f>IF(OR($B165=0,L$136=0),0,(INDEX([4]!BY1617_asset_utilisation,MATCH($B165,[4]!COMPONENT_CODE_LIST,0),MATCH(L$136,[4]!ASSET_NAME_LIST,0))))</f>
        <v>7.8712822568543245E-3</v>
      </c>
      <c r="M165" s="135">
        <f>IF(OR($B165=0,M$136=0),0,(INDEX([4]!BY1617_asset_utilisation,MATCH($B165,[4]!COMPONENT_CODE_LIST,0),MATCH(M$136,[4]!ASSET_NAME_LIST,0))))</f>
        <v>3.7689395731238731E-5</v>
      </c>
      <c r="N165" s="135">
        <f>IF(OR($B165=0,N$136=0),0,(INDEX([4]!BY1617_asset_utilisation,MATCH($B165,[4]!COMPONENT_CODE_LIST,0),MATCH(N$136,[4]!ASSET_NAME_LIST,0))))</f>
        <v>0.8867456897820607</v>
      </c>
      <c r="O165" s="135">
        <f>IF(OR($B165=0,O$136=0),0,(INDEX([4]!BY1617_asset_utilisation,MATCH($B165,[4]!COMPONENT_CODE_LIST,0),MATCH(O$136,[4]!ASSET_NAME_LIST,0))))</f>
        <v>7.160747038965719E-3</v>
      </c>
      <c r="P165" s="135">
        <f>IF(OR($B165=0,P$136=0),0,(INDEX([4]!BY1617_asset_utilisation,MATCH($B165,[4]!COMPONENT_CODE_LIST,0),MATCH(P$136,[4]!ASSET_NAME_LIST,0))))</f>
        <v>0</v>
      </c>
      <c r="Q165" s="135">
        <f>IF(OR($B165=0,Q$136=0),0,(INDEX([4]!BY1617_asset_utilisation,MATCH($B165,[4]!COMPONENT_CODE_LIST,0),MATCH(Q$136,[4]!ASSET_NAME_LIST,0))))</f>
        <v>-7.4174127306592377E-5</v>
      </c>
      <c r="R165" s="135">
        <f>IF(OR($B165=0,R$136=0),0,(INDEX([4]!BY1617_asset_utilisation,MATCH($B165,[4]!COMPONENT_CODE_LIST,0),MATCH(R$136,[4]!ASSET_NAME_LIST,0))))</f>
        <v>2.908752646493545E-2</v>
      </c>
      <c r="S165" s="135">
        <f>IF(OR($B165=0,S$136=0),0,(INDEX([4]!BY1617_asset_utilisation,MATCH($B165,[4]!COMPONENT_CODE_LIST,0),MATCH(S$136,[4]!ASSET_NAME_LIST,0))))</f>
        <v>9.6508848962530231E-5</v>
      </c>
      <c r="T165" s="135">
        <f>IF(OR($B165=0,T$136=0),0,(INDEX([4]!BY1617_asset_utilisation,MATCH($B165,[4]!COMPONENT_CODE_LIST,0),MATCH(T$136,[4]!ASSET_NAME_LIST,0))))</f>
        <v>3.9972817479679817E-2</v>
      </c>
      <c r="U165" s="135">
        <f>IF(OR($B165=0,U$136=0),0,(INDEX([4]!BY1617_asset_utilisation,MATCH($B165,[4]!COMPONENT_CODE_LIST,0),MATCH(U$136,[4]!ASSET_NAME_LIST,0))))</f>
        <v>0</v>
      </c>
      <c r="V165" s="135">
        <f>IF(OR($B165=0,V$136=0),0,(INDEX([4]!BY1617_asset_utilisation,MATCH($B165,[4]!COMPONENT_CODE_LIST,0),MATCH(V$136,[4]!ASSET_NAME_LIST,0))))</f>
        <v>1.2247315962189576E-4</v>
      </c>
      <c r="W165" s="135">
        <f>IF(OR($B165=0,W$136=0),0,(INDEX([4]!BY1617_asset_utilisation,MATCH($B165,[4]!COMPONENT_CODE_LIST,0),MATCH(W$136,[4]!ASSET_NAME_LIST,0))))</f>
        <v>0</v>
      </c>
      <c r="X165" s="135">
        <f>IF(OR($B165=0,X$136=0),0,(INDEX([4]!BY1617_asset_utilisation,MATCH($B165,[4]!COMPONENT_CODE_LIST,0),MATCH(X$136,[4]!ASSET_NAME_LIST,0))))</f>
        <v>1.9224154701952343E-4</v>
      </c>
      <c r="Y165" s="135">
        <f>IF(OR($B165=0,Y$136=0),0,(INDEX([4]!BY1617_asset_utilisation,MATCH($B165,[4]!COMPONENT_CODE_LIST,0),MATCH(Y$136,[4]!ASSET_NAME_LIST,0))))</f>
        <v>1.4123205263529232E-4</v>
      </c>
      <c r="Z165" s="135">
        <f>IF(OR($B165=0,Z$136=0),0,(INDEX([4]!BY1617_asset_utilisation,MATCH($B165,[4]!COMPONENT_CODE_LIST,0),MATCH(Z$136,[4]!ASSET_NAME_LIST,0))))</f>
        <v>2.8683250156501625E-6</v>
      </c>
      <c r="AA165" s="135">
        <f>IF(OR($B165=0,AA$136=0),0,(INDEX([4]!BY1617_asset_utilisation,MATCH($B165,[4]!COMPONENT_CODE_LIST,0),MATCH(AA$136,[4]!ASSET_NAME_LIST,0))))</f>
        <v>3.1382747716277417E-7</v>
      </c>
      <c r="AB165" s="135">
        <f>IF(OR($B165=0,AB$136=0),0,(INDEX([4]!BY1617_asset_utilisation,MATCH($B165,[4]!COMPONENT_CODE_LIST,0),MATCH(AB$136,[4]!ASSET_NAME_LIST,0))))</f>
        <v>3.5167505763285382E-5</v>
      </c>
      <c r="AC165" s="135">
        <f>IF(OR($B165=0,AC$136=0),0,(INDEX([4]!BY1617_asset_utilisation,MATCH($B165,[4]!COMPONENT_CODE_LIST,0),MATCH(AC$136,[4]!ASSET_NAME_LIST,0))))</f>
        <v>-4.7312685715468115E-4</v>
      </c>
      <c r="AD165" s="135">
        <f>IF(OR($B165=0,AD$136=0),0,(INDEX([4]!BY1617_asset_utilisation,MATCH($B165,[4]!COMPONENT_CODE_LIST,0),MATCH(AD$136,[4]!ASSET_NAME_LIST,0))))</f>
        <v>2.9689152678285697E-5</v>
      </c>
      <c r="AE165" s="135">
        <f>IF(OR($B165=0,AE$136=0),0,(INDEX([4]!BY1617_asset_utilisation,MATCH($B165,[4]!COMPONENT_CODE_LIST,0),MATCH(AE$136,[4]!ASSET_NAME_LIST,0))))</f>
        <v>0</v>
      </c>
      <c r="AF165" s="135">
        <f>IF(OR($B165=0,AF$136=0),0,(INDEX([4]!BY1617_asset_utilisation,MATCH($B165,[4]!COMPONENT_CODE_LIST,0),MATCH(AF$136,[4]!ASSET_NAME_LIST,0))))</f>
        <v>0</v>
      </c>
      <c r="AG165" s="135">
        <f>IF(OR($B165=0,AG$136=0),0,(INDEX([4]!BY1617_asset_utilisation,MATCH($B165,[4]!COMPONENT_CODE_LIST,0),MATCH(AG$136,[4]!ASSET_NAME_LIST,0))))</f>
        <v>0</v>
      </c>
      <c r="AH165" s="135">
        <f>IF(OR($B165=0,AH$136=0),0,(INDEX([4]!BY1617_asset_utilisation,MATCH($B165,[4]!COMPONENT_CODE_LIST,0),MATCH(AH$136,[4]!ASSET_NAME_LIST,0))))</f>
        <v>0</v>
      </c>
      <c r="AI165" s="135">
        <f>IF(OR($B165=0,AI$136=0),0,(INDEX([4]!BY1617_asset_utilisation,MATCH($B165,[4]!COMPONENT_CODE_LIST,0),MATCH(AI$136,[4]!ASSET_NAME_LIST,0))))</f>
        <v>0</v>
      </c>
      <c r="AJ165" s="135">
        <f>IF(OR($B165=0,AJ$136=0),0,(INDEX([4]!BY1617_asset_utilisation,MATCH($B165,[4]!COMPONENT_CODE_LIST,0),MATCH(AJ$136,[4]!ASSET_NAME_LIST,0))))</f>
        <v>0</v>
      </c>
      <c r="AK165" s="135">
        <f>IF(OR($B165=0,AK$136=0),0,(INDEX([4]!BY1617_asset_utilisation,MATCH($B165,[4]!COMPONENT_CODE_LIST,0),MATCH(AK$136,[4]!ASSET_NAME_LIST,0))))</f>
        <v>0</v>
      </c>
      <c r="AL165" s="317" t="b">
        <f t="shared" si="17"/>
        <v>1</v>
      </c>
    </row>
    <row r="166" spans="2:38">
      <c r="B166" s="134" t="str">
        <v>CL579</v>
      </c>
      <c r="C166" s="134" t="str">
        <v>Service Centre - Assurance  NGA</v>
      </c>
      <c r="D166" s="134" t="s">
        <v>93</v>
      </c>
      <c r="E166" s="135">
        <f>IF(OR($B166=0,E$136=0),0,(INDEX([4]!BY1617_asset_utilisation,MATCH($B166,[4]!COMPONENT_CODE_LIST,0),MATCH(E$136,[4]!ASSET_NAME_LIST,0))))</f>
        <v>2.0066981752959644E-2</v>
      </c>
      <c r="F166" s="135">
        <f>IF(OR($B166=0,F$136=0),0,(INDEX([4]!BY1617_asset_utilisation,MATCH($B166,[4]!COMPONENT_CODE_LIST,0),MATCH(F$136,[4]!ASSET_NAME_LIST,0))))</f>
        <v>0</v>
      </c>
      <c r="G166" s="135">
        <f>IF(OR($B166=0,G$136=0),0,(INDEX([4]!BY1617_asset_utilisation,MATCH($B166,[4]!COMPONENT_CODE_LIST,0),MATCH(G$136,[4]!ASSET_NAME_LIST,0))))</f>
        <v>0</v>
      </c>
      <c r="H166" s="135">
        <f>IF(OR($B166=0,H$136=0),0,(INDEX([4]!BY1617_asset_utilisation,MATCH($B166,[4]!COMPONENT_CODE_LIST,0),MATCH(H$136,[4]!ASSET_NAME_LIST,0))))</f>
        <v>0.16287189439152427</v>
      </c>
      <c r="I166" s="135">
        <f>IF(OR($B166=0,I$136=0),0,(INDEX([4]!BY1617_asset_utilisation,MATCH($B166,[4]!COMPONENT_CODE_LIST,0),MATCH(I$136,[4]!ASSET_NAME_LIST,0))))</f>
        <v>2.6791687645279258E-5</v>
      </c>
      <c r="J166" s="135">
        <f>IF(OR($B166=0,J$136=0),0,(INDEX([4]!BY1617_asset_utilisation,MATCH($B166,[4]!COMPONENT_CODE_LIST,0),MATCH(J$136,[4]!ASSET_NAME_LIST,0))))</f>
        <v>1.9308482352857779E-6</v>
      </c>
      <c r="K166" s="135">
        <f>IF(OR($B166=0,K$136=0),0,(INDEX([4]!BY1617_asset_utilisation,MATCH($B166,[4]!COMPONENT_CODE_LIST,0),MATCH(K$136,[4]!ASSET_NAME_LIST,0))))</f>
        <v>2.9201319706417799E-3</v>
      </c>
      <c r="L166" s="135">
        <f>IF(OR($B166=0,L$136=0),0,(INDEX([4]!BY1617_asset_utilisation,MATCH($B166,[4]!COMPONENT_CODE_LIST,0),MATCH(L$136,[4]!ASSET_NAME_LIST,0))))</f>
        <v>2.8337810815265707E-2</v>
      </c>
      <c r="M166" s="135">
        <f>IF(OR($B166=0,M$136=0),0,(INDEX([4]!BY1617_asset_utilisation,MATCH($B166,[4]!COMPONENT_CODE_LIST,0),MATCH(M$136,[4]!ASSET_NAME_LIST,0))))</f>
        <v>1.6357807034948028E-4</v>
      </c>
      <c r="N166" s="135">
        <f>IF(OR($B166=0,N$136=0),0,(INDEX([4]!BY1617_asset_utilisation,MATCH($B166,[4]!COMPONENT_CODE_LIST,0),MATCH(N$136,[4]!ASSET_NAME_LIST,0))))</f>
        <v>0.42805875487318118</v>
      </c>
      <c r="O166" s="135">
        <f>IF(OR($B166=0,O$136=0),0,(INDEX([4]!BY1617_asset_utilisation,MATCH($B166,[4]!COMPONENT_CODE_LIST,0),MATCH(O$136,[4]!ASSET_NAME_LIST,0))))</f>
        <v>4.0156320061824E-2</v>
      </c>
      <c r="P166" s="135">
        <f>IF(OR($B166=0,P$136=0),0,(INDEX([4]!BY1617_asset_utilisation,MATCH($B166,[4]!COMPONENT_CODE_LIST,0),MATCH(P$136,[4]!ASSET_NAME_LIST,0))))</f>
        <v>0</v>
      </c>
      <c r="Q166" s="135">
        <f>IF(OR($B166=0,Q$136=0),0,(INDEX([4]!BY1617_asset_utilisation,MATCH($B166,[4]!COMPONENT_CODE_LIST,0),MATCH(Q$136,[4]!ASSET_NAME_LIST,0))))</f>
        <v>-3.2336396880545005E-4</v>
      </c>
      <c r="R166" s="135">
        <f>IF(OR($B166=0,R$136=0),0,(INDEX([4]!BY1617_asset_utilisation,MATCH($B166,[4]!COMPONENT_CODE_LIST,0),MATCH(R$136,[4]!ASSET_NAME_LIST,0))))</f>
        <v>0.20169238099452005</v>
      </c>
      <c r="S166" s="135">
        <f>IF(OR($B166=0,S$136=0),0,(INDEX([4]!BY1617_asset_utilisation,MATCH($B166,[4]!COMPONENT_CODE_LIST,0),MATCH(S$136,[4]!ASSET_NAME_LIST,0))))</f>
        <v>5.9270455907055439E-4</v>
      </c>
      <c r="T166" s="135">
        <f>IF(OR($B166=0,T$136=0),0,(INDEX([4]!BY1617_asset_utilisation,MATCH($B166,[4]!COMPONENT_CODE_LIST,0),MATCH(T$136,[4]!ASSET_NAME_LIST,0))))</f>
        <v>0.11744882805204497</v>
      </c>
      <c r="U166" s="135">
        <f>IF(OR($B166=0,U$136=0),0,(INDEX([4]!BY1617_asset_utilisation,MATCH($B166,[4]!COMPONENT_CODE_LIST,0),MATCH(U$136,[4]!ASSET_NAME_LIST,0))))</f>
        <v>0</v>
      </c>
      <c r="V166" s="135">
        <f>IF(OR($B166=0,V$136=0),0,(INDEX([4]!BY1617_asset_utilisation,MATCH($B166,[4]!COMPONENT_CODE_LIST,0),MATCH(V$136,[4]!ASSET_NAME_LIST,0))))</f>
        <v>7.6154459337519388E-4</v>
      </c>
      <c r="W166" s="135">
        <f>IF(OR($B166=0,W$136=0),0,(INDEX([4]!BY1617_asset_utilisation,MATCH($B166,[4]!COMPONENT_CODE_LIST,0),MATCH(W$136,[4]!ASSET_NAME_LIST,0))))</f>
        <v>0</v>
      </c>
      <c r="X166" s="135">
        <f>IF(OR($B166=0,X$136=0),0,(INDEX([4]!BY1617_asset_utilisation,MATCH($B166,[4]!COMPONENT_CODE_LIST,0),MATCH(X$136,[4]!ASSET_NAME_LIST,0))))</f>
        <v>1.6247218942534947E-4</v>
      </c>
      <c r="Y166" s="135">
        <f>IF(OR($B166=0,Y$136=0),0,(INDEX([4]!BY1617_asset_utilisation,MATCH($B166,[4]!COMPONENT_CODE_LIST,0),MATCH(Y$136,[4]!ASSET_NAME_LIST,0))))</f>
        <v>7.3008502428047965E-4</v>
      </c>
      <c r="Z166" s="135">
        <f>IF(OR($B166=0,Z$136=0),0,(INDEX([4]!BY1617_asset_utilisation,MATCH($B166,[4]!COMPONENT_CODE_LIST,0),MATCH(Z$136,[4]!ASSET_NAME_LIST,0))))</f>
        <v>1.5857132354628113E-5</v>
      </c>
      <c r="AA166" s="135">
        <f>IF(OR($B166=0,AA$136=0),0,(INDEX([4]!BY1617_asset_utilisation,MATCH($B166,[4]!COMPONENT_CODE_LIST,0),MATCH(AA$136,[4]!ASSET_NAME_LIST,0))))</f>
        <v>1.1439115581360144E-6</v>
      </c>
      <c r="AB166" s="135">
        <f>IF(OR($B166=0,AB$136=0),0,(INDEX([4]!BY1617_asset_utilisation,MATCH($B166,[4]!COMPONENT_CODE_LIST,0),MATCH(AB$136,[4]!ASSET_NAME_LIST,0))))</f>
        <v>1.0649226711819912E-4</v>
      </c>
      <c r="AC166" s="135">
        <f>IF(OR($B166=0,AC$136=0),0,(INDEX([4]!BY1617_asset_utilisation,MATCH($B166,[4]!COMPONENT_CODE_LIST,0),MATCH(AC$136,[4]!ASSET_NAME_LIST,0))))</f>
        <v>-3.9995007988680034E-3</v>
      </c>
      <c r="AD166" s="135">
        <f>IF(OR($B166=0,AD$136=0),0,(INDEX([4]!BY1617_asset_utilisation,MATCH($B166,[4]!COMPONENT_CODE_LIST,0),MATCH(AD$136,[4]!ASSET_NAME_LIST,0))))</f>
        <v>2.0716157229929232E-4</v>
      </c>
      <c r="AE166" s="135">
        <f>IF(OR($B166=0,AE$136=0),0,(INDEX([4]!BY1617_asset_utilisation,MATCH($B166,[4]!COMPONENT_CODE_LIST,0),MATCH(AE$136,[4]!ASSET_NAME_LIST,0))))</f>
        <v>0</v>
      </c>
      <c r="AF166" s="135">
        <f>IF(OR($B166=0,AF$136=0),0,(INDEX([4]!BY1617_asset_utilisation,MATCH($B166,[4]!COMPONENT_CODE_LIST,0),MATCH(AF$136,[4]!ASSET_NAME_LIST,0))))</f>
        <v>0</v>
      </c>
      <c r="AG166" s="135">
        <f>IF(OR($B166=0,AG$136=0),0,(INDEX([4]!BY1617_asset_utilisation,MATCH($B166,[4]!COMPONENT_CODE_LIST,0),MATCH(AG$136,[4]!ASSET_NAME_LIST,0))))</f>
        <v>0</v>
      </c>
      <c r="AH166" s="135">
        <f>IF(OR($B166=0,AH$136=0),0,(INDEX([4]!BY1617_asset_utilisation,MATCH($B166,[4]!COMPONENT_CODE_LIST,0),MATCH(AH$136,[4]!ASSET_NAME_LIST,0))))</f>
        <v>0</v>
      </c>
      <c r="AI166" s="135">
        <f>IF(OR($B166=0,AI$136=0),0,(INDEX([4]!BY1617_asset_utilisation,MATCH($B166,[4]!COMPONENT_CODE_LIST,0),MATCH(AI$136,[4]!ASSET_NAME_LIST,0))))</f>
        <v>0</v>
      </c>
      <c r="AJ166" s="135">
        <f>IF(OR($B166=0,AJ$136=0),0,(INDEX([4]!BY1617_asset_utilisation,MATCH($B166,[4]!COMPONENT_CODE_LIST,0),MATCH(AJ$136,[4]!ASSET_NAME_LIST,0))))</f>
        <v>0</v>
      </c>
      <c r="AK166" s="135">
        <f>IF(OR($B166=0,AK$136=0),0,(INDEX([4]!BY1617_asset_utilisation,MATCH($B166,[4]!COMPONENT_CODE_LIST,0),MATCH(AK$136,[4]!ASSET_NAME_LIST,0))))</f>
        <v>0</v>
      </c>
      <c r="AL166" s="317" t="b">
        <f t="shared" si="17"/>
        <v>1</v>
      </c>
    </row>
    <row r="167" spans="2:38">
      <c r="B167" s="134" t="str">
        <v>CL590</v>
      </c>
      <c r="C167" s="134" t="str">
        <v>Service Level Guarantees</v>
      </c>
      <c r="D167" s="134" t="s">
        <v>93</v>
      </c>
      <c r="E167" s="135">
        <f>IF(OR($B167=0,E$136=0),0,(INDEX([4]!BY1617_asset_utilisation,MATCH($B167,[4]!COMPONENT_CODE_LIST,0),MATCH(E$136,[4]!ASSET_NAME_LIST,0))))</f>
        <v>5.7980924232424146E-3</v>
      </c>
      <c r="F167" s="135">
        <f>IF(OR($B167=0,F$136=0),0,(INDEX([4]!BY1617_asset_utilisation,MATCH($B167,[4]!COMPONENT_CODE_LIST,0),MATCH(F$136,[4]!ASSET_NAME_LIST,0))))</f>
        <v>0</v>
      </c>
      <c r="G167" s="135">
        <f>IF(OR($B167=0,G$136=0),0,(INDEX([4]!BY1617_asset_utilisation,MATCH($B167,[4]!COMPONENT_CODE_LIST,0),MATCH(G$136,[4]!ASSET_NAME_LIST,0))))</f>
        <v>0</v>
      </c>
      <c r="H167" s="135">
        <f>IF(OR($B167=0,H$136=0),0,(INDEX([4]!BY1617_asset_utilisation,MATCH($B167,[4]!COMPONENT_CODE_LIST,0),MATCH(H$136,[4]!ASSET_NAME_LIST,0))))</f>
        <v>2.8353555781968055E-2</v>
      </c>
      <c r="I167" s="135">
        <f>IF(OR($B167=0,I$136=0),0,(INDEX([4]!BY1617_asset_utilisation,MATCH($B167,[4]!COMPONENT_CODE_LIST,0),MATCH(I$136,[4]!ASSET_NAME_LIST,0))))</f>
        <v>5.4888086981481205E-6</v>
      </c>
      <c r="J167" s="135">
        <f>IF(OR($B167=0,J$136=0),0,(INDEX([4]!BY1617_asset_utilisation,MATCH($B167,[4]!COMPONENT_CODE_LIST,0),MATCH(J$136,[4]!ASSET_NAME_LIST,0))))</f>
        <v>3.9853031542537893E-7</v>
      </c>
      <c r="K167" s="135">
        <f>IF(OR($B167=0,K$136=0),0,(INDEX([4]!BY1617_asset_utilisation,MATCH($B167,[4]!COMPONENT_CODE_LIST,0),MATCH(K$136,[4]!ASSET_NAME_LIST,0))))</f>
        <v>8.2166876544210489E-4</v>
      </c>
      <c r="L167" s="135">
        <f>IF(OR($B167=0,L$136=0),0,(INDEX([4]!BY1617_asset_utilisation,MATCH($B167,[4]!COMPONENT_CODE_LIST,0),MATCH(L$136,[4]!ASSET_NAME_LIST,0))))</f>
        <v>9.0626022504092449E-3</v>
      </c>
      <c r="M167" s="135">
        <f>IF(OR($B167=0,M$136=0),0,(INDEX([4]!BY1617_asset_utilisation,MATCH($B167,[4]!COMPONENT_CODE_LIST,0),MATCH(M$136,[4]!ASSET_NAME_LIST,0))))</f>
        <v>3.6952489356094181E-5</v>
      </c>
      <c r="N167" s="135">
        <f>IF(OR($B167=0,N$136=0),0,(INDEX([4]!BY1617_asset_utilisation,MATCH($B167,[4]!COMPONENT_CODE_LIST,0),MATCH(N$136,[4]!ASSET_NAME_LIST,0))))</f>
        <v>0.91998322355863005</v>
      </c>
      <c r="O167" s="135">
        <f>IF(OR($B167=0,O$136=0),0,(INDEX([4]!BY1617_asset_utilisation,MATCH($B167,[4]!COMPONENT_CODE_LIST,0),MATCH(O$136,[4]!ASSET_NAME_LIST,0))))</f>
        <v>1.1859754389978036E-2</v>
      </c>
      <c r="P167" s="135">
        <f>IF(OR($B167=0,P$136=0),0,(INDEX([4]!BY1617_asset_utilisation,MATCH($B167,[4]!COMPONENT_CODE_LIST,0),MATCH(P$136,[4]!ASSET_NAME_LIST,0))))</f>
        <v>0</v>
      </c>
      <c r="Q167" s="135">
        <f>IF(OR($B167=0,Q$136=0),0,(INDEX([4]!BY1617_asset_utilisation,MATCH($B167,[4]!COMPONENT_CODE_LIST,0),MATCH(Q$136,[4]!ASSET_NAME_LIST,0))))</f>
        <v>-1.0009371552849101E-4</v>
      </c>
      <c r="R167" s="135">
        <f>IF(OR($B167=0,R$136=0),0,(INDEX([4]!BY1617_asset_utilisation,MATCH($B167,[4]!COMPONENT_CODE_LIST,0),MATCH(R$136,[4]!ASSET_NAME_LIST,0))))</f>
        <v>1.2778063713043642E-2</v>
      </c>
      <c r="S167" s="135">
        <f>IF(OR($B167=0,S$136=0),0,(INDEX([4]!BY1617_asset_utilisation,MATCH($B167,[4]!COMPONENT_CODE_LIST,0),MATCH(S$136,[4]!ASSET_NAME_LIST,0))))</f>
        <v>1.9190889411347444E-4</v>
      </c>
      <c r="T167" s="135">
        <f>IF(OR($B167=0,T$136=0),0,(INDEX([4]!BY1617_asset_utilisation,MATCH($B167,[4]!COMPONENT_CODE_LIST,0),MATCH(T$136,[4]!ASSET_NAME_LIST,0))))</f>
        <v>1.0434191060354767E-2</v>
      </c>
      <c r="U167" s="135">
        <f>IF(OR($B167=0,U$136=0),0,(INDEX([4]!BY1617_asset_utilisation,MATCH($B167,[4]!COMPONENT_CODE_LIST,0),MATCH(U$136,[4]!ASSET_NAME_LIST,0))))</f>
        <v>0</v>
      </c>
      <c r="V167" s="135">
        <f>IF(OR($B167=0,V$136=0),0,(INDEX([4]!BY1617_asset_utilisation,MATCH($B167,[4]!COMPONENT_CODE_LIST,0),MATCH(V$136,[4]!ASSET_NAME_LIST,0))))</f>
        <v>2.2119588031749621E-4</v>
      </c>
      <c r="W167" s="135">
        <f>IF(OR($B167=0,W$136=0),0,(INDEX([4]!BY1617_asset_utilisation,MATCH($B167,[4]!COMPONENT_CODE_LIST,0),MATCH(W$136,[4]!ASSET_NAME_LIST,0))))</f>
        <v>0</v>
      </c>
      <c r="X167" s="135">
        <f>IF(OR($B167=0,X$136=0),0,(INDEX([4]!BY1617_asset_utilisation,MATCH($B167,[4]!COMPONENT_CODE_LIST,0),MATCH(X$136,[4]!ASSET_NAME_LIST,0))))</f>
        <v>2.2262501270531131E-4</v>
      </c>
      <c r="Y167" s="135">
        <f>IF(OR($B167=0,Y$136=0),0,(INDEX([4]!BY1617_asset_utilisation,MATCH($B167,[4]!COMPONENT_CODE_LIST,0),MATCH(Y$136,[4]!ASSET_NAME_LIST,0))))</f>
        <v>6.5441569896571339E-5</v>
      </c>
      <c r="Z167" s="135">
        <f>IF(OR($B167=0,Z$136=0),0,(INDEX([4]!BY1617_asset_utilisation,MATCH($B167,[4]!COMPONENT_CODE_LIST,0),MATCH(Z$136,[4]!ASSET_NAME_LIST,0))))</f>
        <v>3.046650933797267E-5</v>
      </c>
      <c r="AA167" s="135">
        <f>IF(OR($B167=0,AA$136=0),0,(INDEX([4]!BY1617_asset_utilisation,MATCH($B167,[4]!COMPONENT_CODE_LIST,0),MATCH(AA$136,[4]!ASSET_NAME_LIST,0))))</f>
        <v>2.4626666801424951E-7</v>
      </c>
      <c r="AB167" s="135">
        <f>IF(OR($B167=0,AB$136=0),0,(INDEX([4]!BY1617_asset_utilisation,MATCH($B167,[4]!COMPONENT_CODE_LIST,0),MATCH(AB$136,[4]!ASSET_NAME_LIST,0))))</f>
        <v>8.177158545728202E-6</v>
      </c>
      <c r="AC167" s="135">
        <f>IF(OR($B167=0,AC$136=0),0,(INDEX([4]!BY1617_asset_utilisation,MATCH($B167,[4]!COMPONENT_CODE_LIST,0),MATCH(AC$136,[4]!ASSET_NAME_LIST,0))))</f>
        <v>1.7124935011578955E-4</v>
      </c>
      <c r="AD167" s="135">
        <f>IF(OR($B167=0,AD$136=0),0,(INDEX([4]!BY1617_asset_utilisation,MATCH($B167,[4]!COMPONENT_CODE_LIST,0),MATCH(AD$136,[4]!ASSET_NAME_LIST,0))))</f>
        <v>5.4791302390141665E-5</v>
      </c>
      <c r="AE167" s="135">
        <f>IF(OR($B167=0,AE$136=0),0,(INDEX([4]!BY1617_asset_utilisation,MATCH($B167,[4]!COMPONENT_CODE_LIST,0),MATCH(AE$136,[4]!ASSET_NAME_LIST,0))))</f>
        <v>0</v>
      </c>
      <c r="AF167" s="135">
        <f>IF(OR($B167=0,AF$136=0),0,(INDEX([4]!BY1617_asset_utilisation,MATCH($B167,[4]!COMPONENT_CODE_LIST,0),MATCH(AF$136,[4]!ASSET_NAME_LIST,0))))</f>
        <v>0</v>
      </c>
      <c r="AG167" s="135">
        <f>IF(OR($B167=0,AG$136=0),0,(INDEX([4]!BY1617_asset_utilisation,MATCH($B167,[4]!COMPONENT_CODE_LIST,0),MATCH(AG$136,[4]!ASSET_NAME_LIST,0))))</f>
        <v>0</v>
      </c>
      <c r="AH167" s="135">
        <f>IF(OR($B167=0,AH$136=0),0,(INDEX([4]!BY1617_asset_utilisation,MATCH($B167,[4]!COMPONENT_CODE_LIST,0),MATCH(AH$136,[4]!ASSET_NAME_LIST,0))))</f>
        <v>0</v>
      </c>
      <c r="AI167" s="135">
        <f>IF(OR($B167=0,AI$136=0),0,(INDEX([4]!BY1617_asset_utilisation,MATCH($B167,[4]!COMPONENT_CODE_LIST,0),MATCH(AI$136,[4]!ASSET_NAME_LIST,0))))</f>
        <v>0</v>
      </c>
      <c r="AJ167" s="135">
        <f>IF(OR($B167=0,AJ$136=0),0,(INDEX([4]!BY1617_asset_utilisation,MATCH($B167,[4]!COMPONENT_CODE_LIST,0),MATCH(AJ$136,[4]!ASSET_NAME_LIST,0))))</f>
        <v>0</v>
      </c>
      <c r="AK167" s="135">
        <f>IF(OR($B167=0,AK$136=0),0,(INDEX([4]!BY1617_asset_utilisation,MATCH($B167,[4]!COMPONENT_CODE_LIST,0),MATCH(AK$136,[4]!ASSET_NAME_LIST,0))))</f>
        <v>0</v>
      </c>
      <c r="AL167" s="317" t="b">
        <f t="shared" si="17"/>
        <v>1</v>
      </c>
    </row>
    <row r="168" spans="2:38">
      <c r="B168" s="134" t="str">
        <v>CL600</v>
      </c>
      <c r="C168" s="134" t="str">
        <v>Other WLA</v>
      </c>
      <c r="D168" s="134" t="s">
        <v>93</v>
      </c>
      <c r="E168" s="135">
        <f>IF(OR($B168=0,E$136=0),0,(INDEX([4]!BY1617_asset_utilisation,MATCH($B168,[4]!COMPONENT_CODE_LIST,0),MATCH(E$136,[4]!ASSET_NAME_LIST,0))))</f>
        <v>9.2596927831016139E-5</v>
      </c>
      <c r="F168" s="135">
        <f>IF(OR($B168=0,F$136=0),0,(INDEX([4]!BY1617_asset_utilisation,MATCH($B168,[4]!COMPONENT_CODE_LIST,0),MATCH(F$136,[4]!ASSET_NAME_LIST,0))))</f>
        <v>0.988299112001921</v>
      </c>
      <c r="G168" s="135">
        <f>IF(OR($B168=0,G$136=0),0,(INDEX([4]!BY1617_asset_utilisation,MATCH($B168,[4]!COMPONENT_CODE_LIST,0),MATCH(G$136,[4]!ASSET_NAME_LIST,0))))</f>
        <v>0</v>
      </c>
      <c r="H168" s="135">
        <f>IF(OR($B168=0,H$136=0),0,(INDEX([4]!BY1617_asset_utilisation,MATCH($B168,[4]!COMPONENT_CODE_LIST,0),MATCH(H$136,[4]!ASSET_NAME_LIST,0))))</f>
        <v>7.5710869265166794E-4</v>
      </c>
      <c r="I168" s="135">
        <f>IF(OR($B168=0,I$136=0),0,(INDEX([4]!BY1617_asset_utilisation,MATCH($B168,[4]!COMPONENT_CODE_LIST,0),MATCH(I$136,[4]!ASSET_NAME_LIST,0))))</f>
        <v>9.1835899446945073E-7</v>
      </c>
      <c r="J168" s="135">
        <f>IF(OR($B168=0,J$136=0),0,(INDEX([4]!BY1617_asset_utilisation,MATCH($B168,[4]!COMPONENT_CODE_LIST,0),MATCH(J$136,[4]!ASSET_NAME_LIST,0))))</f>
        <v>2.0189182154346183E-8</v>
      </c>
      <c r="K168" s="135">
        <f>IF(OR($B168=0,K$136=0),0,(INDEX([4]!BY1617_asset_utilisation,MATCH($B168,[4]!COMPONENT_CODE_LIST,0),MATCH(K$136,[4]!ASSET_NAME_LIST,0))))</f>
        <v>4.5256695436675736E-6</v>
      </c>
      <c r="L168" s="135">
        <f>IF(OR($B168=0,L$136=0),0,(INDEX([4]!BY1617_asset_utilisation,MATCH($B168,[4]!COMPONENT_CODE_LIST,0),MATCH(L$136,[4]!ASSET_NAME_LIST,0))))</f>
        <v>8.331167861731107E-5</v>
      </c>
      <c r="M168" s="135">
        <f>IF(OR($B168=0,M$136=0),0,(INDEX([4]!BY1617_asset_utilisation,MATCH($B168,[4]!COMPONENT_CODE_LIST,0),MATCH(M$136,[4]!ASSET_NAME_LIST,0))))</f>
        <v>2.5317059181276804E-6</v>
      </c>
      <c r="N168" s="135">
        <f>IF(OR($B168=0,N$136=0),0,(INDEX([4]!BY1617_asset_utilisation,MATCH($B168,[4]!COMPONENT_CODE_LIST,0),MATCH(N$136,[4]!ASSET_NAME_LIST,0))))</f>
        <v>9.6558443394192967E-3</v>
      </c>
      <c r="O168" s="135">
        <f>IF(OR($B168=0,O$136=0),0,(INDEX([4]!BY1617_asset_utilisation,MATCH($B168,[4]!COMPONENT_CODE_LIST,0),MATCH(O$136,[4]!ASSET_NAME_LIST,0))))</f>
        <v>2.744095988467693E-4</v>
      </c>
      <c r="P168" s="135">
        <f>IF(OR($B168=0,P$136=0),0,(INDEX([4]!BY1617_asset_utilisation,MATCH($B168,[4]!COMPONENT_CODE_LIST,0),MATCH(P$136,[4]!ASSET_NAME_LIST,0))))</f>
        <v>0</v>
      </c>
      <c r="Q168" s="135">
        <f>IF(OR($B168=0,Q$136=0),0,(INDEX([4]!BY1617_asset_utilisation,MATCH($B168,[4]!COMPONENT_CODE_LIST,0),MATCH(Q$136,[4]!ASSET_NAME_LIST,0))))</f>
        <v>-8.1814042560558319E-8</v>
      </c>
      <c r="R168" s="135">
        <f>IF(OR($B168=0,R$136=0),0,(INDEX([4]!BY1617_asset_utilisation,MATCH($B168,[4]!COMPONENT_CODE_LIST,0),MATCH(R$136,[4]!ASSET_NAME_LIST,0))))</f>
        <v>3.3886098027040816E-4</v>
      </c>
      <c r="S168" s="135">
        <f>IF(OR($B168=0,S$136=0),0,(INDEX([4]!BY1617_asset_utilisation,MATCH($B168,[4]!COMPONENT_CODE_LIST,0),MATCH(S$136,[4]!ASSET_NAME_LIST,0))))</f>
        <v>3.77712117969073E-6</v>
      </c>
      <c r="T168" s="135">
        <f>IF(OR($B168=0,T$136=0),0,(INDEX([4]!BY1617_asset_utilisation,MATCH($B168,[4]!COMPONENT_CODE_LIST,0),MATCH(T$136,[4]!ASSET_NAME_LIST,0))))</f>
        <v>4.5501728935306034E-4</v>
      </c>
      <c r="U168" s="135">
        <f>IF(OR($B168=0,U$136=0),0,(INDEX([4]!BY1617_asset_utilisation,MATCH($B168,[4]!COMPONENT_CODE_LIST,0),MATCH(U$136,[4]!ASSET_NAME_LIST,0))))</f>
        <v>0</v>
      </c>
      <c r="V168" s="135">
        <f>IF(OR($B168=0,V$136=0),0,(INDEX([4]!BY1617_asset_utilisation,MATCH($B168,[4]!COMPONENT_CODE_LIST,0),MATCH(V$136,[4]!ASSET_NAME_LIST,0))))</f>
        <v>4.0375055531305608E-6</v>
      </c>
      <c r="W168" s="135">
        <f>IF(OR($B168=0,W$136=0),0,(INDEX([4]!BY1617_asset_utilisation,MATCH($B168,[4]!COMPONENT_CODE_LIST,0),MATCH(W$136,[4]!ASSET_NAME_LIST,0))))</f>
        <v>0</v>
      </c>
      <c r="X168" s="135">
        <f>IF(OR($B168=0,X$136=0),0,(INDEX([4]!BY1617_asset_utilisation,MATCH($B168,[4]!COMPONENT_CODE_LIST,0),MATCH(X$136,[4]!ASSET_NAME_LIST,0))))</f>
        <v>3.5172468502036126E-6</v>
      </c>
      <c r="Y168" s="135">
        <f>IF(OR($B168=0,Y$136=0),0,(INDEX([4]!BY1617_asset_utilisation,MATCH($B168,[4]!COMPONENT_CODE_LIST,0),MATCH(Y$136,[4]!ASSET_NAME_LIST,0))))</f>
        <v>4.2858288789925545E-6</v>
      </c>
      <c r="Z168" s="135">
        <f>IF(OR($B168=0,Z$136=0),0,(INDEX([4]!BY1617_asset_utilisation,MATCH($B168,[4]!COMPONENT_CODE_LIST,0),MATCH(Z$136,[4]!ASSET_NAME_LIST,0))))</f>
        <v>4.1451947565870045E-7</v>
      </c>
      <c r="AA168" s="135">
        <f>IF(OR($B168=0,AA$136=0),0,(INDEX([4]!BY1617_asset_utilisation,MATCH($B168,[4]!COMPONENT_CODE_LIST,0),MATCH(AA$136,[4]!ASSET_NAME_LIST,0))))</f>
        <v>1.5179241541728746E-8</v>
      </c>
      <c r="AB168" s="135">
        <f>IF(OR($B168=0,AB$136=0),0,(INDEX([4]!BY1617_asset_utilisation,MATCH($B168,[4]!COMPONENT_CODE_LIST,0),MATCH(AB$136,[4]!ASSET_NAME_LIST,0))))</f>
        <v>2.6692119312295795E-7</v>
      </c>
      <c r="AC168" s="135">
        <f>IF(OR($B168=0,AC$136=0),0,(INDEX([4]!BY1617_asset_utilisation,MATCH($B168,[4]!COMPONENT_CODE_LIST,0),MATCH(AC$136,[4]!ASSET_NAME_LIST,0))))</f>
        <v>1.8518067134949758E-5</v>
      </c>
      <c r="AD168" s="135">
        <f>IF(OR($B168=0,AD$136=0),0,(INDEX([4]!BY1617_asset_utilisation,MATCH($B168,[4]!COMPONENT_CODE_LIST,0),MATCH(AD$136,[4]!ASSET_NAME_LIST,0))))</f>
        <v>9.9199198633021424E-7</v>
      </c>
      <c r="AE168" s="135">
        <f>IF(OR($B168=0,AE$136=0),0,(INDEX([4]!BY1617_asset_utilisation,MATCH($B168,[4]!COMPONENT_CODE_LIST,0),MATCH(AE$136,[4]!ASSET_NAME_LIST,0))))</f>
        <v>0</v>
      </c>
      <c r="AF168" s="135">
        <f>IF(OR($B168=0,AF$136=0),0,(INDEX([4]!BY1617_asset_utilisation,MATCH($B168,[4]!COMPONENT_CODE_LIST,0),MATCH(AF$136,[4]!ASSET_NAME_LIST,0))))</f>
        <v>0</v>
      </c>
      <c r="AG168" s="135">
        <f>IF(OR($B168=0,AG$136=0),0,(INDEX([4]!BY1617_asset_utilisation,MATCH($B168,[4]!COMPONENT_CODE_LIST,0),MATCH(AG$136,[4]!ASSET_NAME_LIST,0))))</f>
        <v>0</v>
      </c>
      <c r="AH168" s="135">
        <f>IF(OR($B168=0,AH$136=0),0,(INDEX([4]!BY1617_asset_utilisation,MATCH($B168,[4]!COMPONENT_CODE_LIST,0),MATCH(AH$136,[4]!ASSET_NAME_LIST,0))))</f>
        <v>0</v>
      </c>
      <c r="AI168" s="135">
        <f>IF(OR($B168=0,AI$136=0),0,(INDEX([4]!BY1617_asset_utilisation,MATCH($B168,[4]!COMPONENT_CODE_LIST,0),MATCH(AI$136,[4]!ASSET_NAME_LIST,0))))</f>
        <v>0</v>
      </c>
      <c r="AJ168" s="135">
        <f>IF(OR($B168=0,AJ$136=0),0,(INDEX([4]!BY1617_asset_utilisation,MATCH($B168,[4]!COMPONENT_CODE_LIST,0),MATCH(AJ$136,[4]!ASSET_NAME_LIST,0))))</f>
        <v>0</v>
      </c>
      <c r="AK168" s="135">
        <f>IF(OR($B168=0,AK$136=0),0,(INDEX([4]!BY1617_asset_utilisation,MATCH($B168,[4]!COMPONENT_CODE_LIST,0),MATCH(AK$136,[4]!ASSET_NAME_LIST,0))))</f>
        <v>0</v>
      </c>
      <c r="AL168" s="317" t="b">
        <f t="shared" si="17"/>
        <v>1</v>
      </c>
    </row>
    <row r="169" spans="2:38">
      <c r="B169" s="134" t="str">
        <v>CL950</v>
      </c>
      <c r="C169" s="134" t="str">
        <v>GEA Access Fibre Spine</v>
      </c>
      <c r="D169" s="134" t="s">
        <v>93</v>
      </c>
      <c r="E169" s="135">
        <f>IF(OR($B169=0,E$136=0),0,(INDEX([4]!BY1617_asset_utilisation,MATCH($B169,[4]!COMPONENT_CODE_LIST,0),MATCH(E$136,[4]!ASSET_NAME_LIST,0))))</f>
        <v>9.7135697935204211E-4</v>
      </c>
      <c r="F169" s="135">
        <f>IF(OR($B169=0,F$136=0),0,(INDEX([4]!BY1617_asset_utilisation,MATCH($B169,[4]!COMPONENT_CODE_LIST,0),MATCH(F$136,[4]!ASSET_NAME_LIST,0))))</f>
        <v>0.17204418545125313</v>
      </c>
      <c r="G169" s="135">
        <f>IF(OR($B169=0,G$136=0),0,(INDEX([4]!BY1617_asset_utilisation,MATCH($B169,[4]!COMPONENT_CODE_LIST,0),MATCH(G$136,[4]!ASSET_NAME_LIST,0))))</f>
        <v>2.7705224336866074E-6</v>
      </c>
      <c r="H169" s="135">
        <f>IF(OR($B169=0,H$136=0),0,(INDEX([4]!BY1617_asset_utilisation,MATCH($B169,[4]!COMPONENT_CODE_LIST,0),MATCH(H$136,[4]!ASSET_NAME_LIST,0))))</f>
        <v>3.0542377375908664E-3</v>
      </c>
      <c r="I169" s="135">
        <f>IF(OR($B169=0,I$136=0),0,(INDEX([4]!BY1617_asset_utilisation,MATCH($B169,[4]!COMPONENT_CODE_LIST,0),MATCH(I$136,[4]!ASSET_NAME_LIST,0))))</f>
        <v>0.78648862873905678</v>
      </c>
      <c r="J169" s="135">
        <f>IF(OR($B169=0,J$136=0),0,(INDEX([4]!BY1617_asset_utilisation,MATCH($B169,[4]!COMPONENT_CODE_LIST,0),MATCH(J$136,[4]!ASSET_NAME_LIST,0))))</f>
        <v>3.1332880225109178E-8</v>
      </c>
      <c r="K169" s="135">
        <f>IF(OR($B169=0,K$136=0),0,(INDEX([4]!BY1617_asset_utilisation,MATCH($B169,[4]!COMPONENT_CODE_LIST,0),MATCH(K$136,[4]!ASSET_NAME_LIST,0))))</f>
        <v>7.7994087340180091E-5</v>
      </c>
      <c r="L169" s="135">
        <f>IF(OR($B169=0,L$136=0),0,(INDEX([4]!BY1617_asset_utilisation,MATCH($B169,[4]!COMPONENT_CODE_LIST,0),MATCH(L$136,[4]!ASSET_NAME_LIST,0))))</f>
        <v>8.5378283123643177E-4</v>
      </c>
      <c r="M169" s="135">
        <f>IF(OR($B169=0,M$136=0),0,(INDEX([4]!BY1617_asset_utilisation,MATCH($B169,[4]!COMPONENT_CODE_LIST,0),MATCH(M$136,[4]!ASSET_NAME_LIST,0))))</f>
        <v>1.8805417201076259E-6</v>
      </c>
      <c r="N169" s="135">
        <f>IF(OR($B169=0,N$136=0),0,(INDEX([4]!BY1617_asset_utilisation,MATCH($B169,[4]!COMPONENT_CODE_LIST,0),MATCH(N$136,[4]!ASSET_NAME_LIST,0))))</f>
        <v>1.0856836937825831E-2</v>
      </c>
      <c r="O169" s="135">
        <f>IF(OR($B169=0,O$136=0),0,(INDEX([4]!BY1617_asset_utilisation,MATCH($B169,[4]!COMPONENT_CODE_LIST,0),MATCH(O$136,[4]!ASSET_NAME_LIST,0))))</f>
        <v>2.3074873219981187E-3</v>
      </c>
      <c r="P169" s="135">
        <f>IF(OR($B169=0,P$136=0),0,(INDEX([4]!BY1617_asset_utilisation,MATCH($B169,[4]!COMPONENT_CODE_LIST,0),MATCH(P$136,[4]!ASSET_NAME_LIST,0))))</f>
        <v>1.1386280696240843E-2</v>
      </c>
      <c r="Q169" s="135">
        <f>IF(OR($B169=0,Q$136=0),0,(INDEX([4]!BY1617_asset_utilisation,MATCH($B169,[4]!COMPONENT_CODE_LIST,0),MATCH(Q$136,[4]!ASSET_NAME_LIST,0))))</f>
        <v>-8.3291185742757603E-6</v>
      </c>
      <c r="R169" s="135">
        <f>IF(OR($B169=0,R$136=0),0,(INDEX([4]!BY1617_asset_utilisation,MATCH($B169,[4]!COMPONENT_CODE_LIST,0),MATCH(R$136,[4]!ASSET_NAME_LIST,0))))</f>
        <v>3.707764306429424E-3</v>
      </c>
      <c r="S169" s="135">
        <f>IF(OR($B169=0,S$136=0),0,(INDEX([4]!BY1617_asset_utilisation,MATCH($B169,[4]!COMPONENT_CODE_LIST,0),MATCH(S$136,[4]!ASSET_NAME_LIST,0))))</f>
        <v>2.9606257831549087E-5</v>
      </c>
      <c r="T169" s="135">
        <f>IF(OR($B169=0,T$136=0),0,(INDEX([4]!BY1617_asset_utilisation,MATCH($B169,[4]!COMPONENT_CODE_LIST,0),MATCH(T$136,[4]!ASSET_NAME_LIST,0))))</f>
        <v>5.1814094500984894E-3</v>
      </c>
      <c r="U169" s="135">
        <f>IF(OR($B169=0,U$136=0),0,(INDEX([4]!BY1617_asset_utilisation,MATCH($B169,[4]!COMPONENT_CODE_LIST,0),MATCH(U$136,[4]!ASSET_NAME_LIST,0))))</f>
        <v>0</v>
      </c>
      <c r="V169" s="135">
        <f>IF(OR($B169=0,V$136=0),0,(INDEX([4]!BY1617_asset_utilisation,MATCH($B169,[4]!COMPONENT_CODE_LIST,0),MATCH(V$136,[4]!ASSET_NAME_LIST,0))))</f>
        <v>3.9400667817083401E-5</v>
      </c>
      <c r="W169" s="135">
        <f>IF(OR($B169=0,W$136=0),0,(INDEX([4]!BY1617_asset_utilisation,MATCH($B169,[4]!COMPONENT_CODE_LIST,0),MATCH(W$136,[4]!ASSET_NAME_LIST,0))))</f>
        <v>0</v>
      </c>
      <c r="X169" s="135">
        <f>IF(OR($B169=0,X$136=0),0,(INDEX([4]!BY1617_asset_utilisation,MATCH($B169,[4]!COMPONENT_CODE_LIST,0),MATCH(X$136,[4]!ASSET_NAME_LIST,0))))</f>
        <v>4.4704155868060459E-6</v>
      </c>
      <c r="Y169" s="135">
        <f>IF(OR($B169=0,Y$136=0),0,(INDEX([4]!BY1617_asset_utilisation,MATCH($B169,[4]!COMPONENT_CODE_LIST,0),MATCH(Y$136,[4]!ASSET_NAME_LIST,0))))</f>
        <v>9.8404765482809635E-6</v>
      </c>
      <c r="Z169" s="135">
        <f>IF(OR($B169=0,Z$136=0),0,(INDEX([4]!BY1617_asset_utilisation,MATCH($B169,[4]!COMPONENT_CODE_LIST,0),MATCH(Z$136,[4]!ASSET_NAME_LIST,0))))</f>
        <v>5.1399741143775563E-7</v>
      </c>
      <c r="AA169" s="135">
        <f>IF(OR($B169=0,AA$136=0),0,(INDEX([4]!BY1617_asset_utilisation,MATCH($B169,[4]!COMPONENT_CODE_LIST,0),MATCH(AA$136,[4]!ASSET_NAME_LIST,0))))</f>
        <v>1.7648539426450308E-8</v>
      </c>
      <c r="AB169" s="135">
        <f>IF(OR($B169=0,AB$136=0),0,(INDEX([4]!BY1617_asset_utilisation,MATCH($B169,[4]!COMPONENT_CODE_LIST,0),MATCH(AB$136,[4]!ASSET_NAME_LIST,0))))</f>
        <v>3.2470642963031398E-6</v>
      </c>
      <c r="AC169" s="135">
        <f>IF(OR($B169=0,AC$136=0),0,(INDEX([4]!BY1617_asset_utilisation,MATCH($B169,[4]!COMPONENT_CODE_LIST,0),MATCH(AC$136,[4]!ASSET_NAME_LIST,0))))</f>
        <v>2.975410173449241E-3</v>
      </c>
      <c r="AD169" s="135">
        <f>IF(OR($B169=0,AD$136=0),0,(INDEX([4]!BY1617_asset_utilisation,MATCH($B169,[4]!COMPONENT_CODE_LIST,0),MATCH(AD$136,[4]!ASSET_NAME_LIST,0))))</f>
        <v>1.1175481638026673E-5</v>
      </c>
      <c r="AE169" s="135">
        <f>IF(OR($B169=0,AE$136=0),0,(INDEX([4]!BY1617_asset_utilisation,MATCH($B169,[4]!COMPONENT_CODE_LIST,0),MATCH(AE$136,[4]!ASSET_NAME_LIST,0))))</f>
        <v>0</v>
      </c>
      <c r="AF169" s="135">
        <f>IF(OR($B169=0,AF$136=0),0,(INDEX([4]!BY1617_asset_utilisation,MATCH($B169,[4]!COMPONENT_CODE_LIST,0),MATCH(AF$136,[4]!ASSET_NAME_LIST,0))))</f>
        <v>0</v>
      </c>
      <c r="AG169" s="135">
        <f>IF(OR($B169=0,AG$136=0),0,(INDEX([4]!BY1617_asset_utilisation,MATCH($B169,[4]!COMPONENT_CODE_LIST,0),MATCH(AG$136,[4]!ASSET_NAME_LIST,0))))</f>
        <v>0</v>
      </c>
      <c r="AH169" s="135">
        <f>IF(OR($B169=0,AH$136=0),0,(INDEX([4]!BY1617_asset_utilisation,MATCH($B169,[4]!COMPONENT_CODE_LIST,0),MATCH(AH$136,[4]!ASSET_NAME_LIST,0))))</f>
        <v>0</v>
      </c>
      <c r="AI169" s="135">
        <f>IF(OR($B169=0,AI$136=0),0,(INDEX([4]!BY1617_asset_utilisation,MATCH($B169,[4]!COMPONENT_CODE_LIST,0),MATCH(AI$136,[4]!ASSET_NAME_LIST,0))))</f>
        <v>0</v>
      </c>
      <c r="AJ169" s="135">
        <f>IF(OR($B169=0,AJ$136=0),0,(INDEX([4]!BY1617_asset_utilisation,MATCH($B169,[4]!COMPONENT_CODE_LIST,0),MATCH(AJ$136,[4]!ASSET_NAME_LIST,0))))</f>
        <v>0</v>
      </c>
      <c r="AK169" s="135">
        <f>IF(OR($B169=0,AK$136=0),0,(INDEX([4]!BY1617_asset_utilisation,MATCH($B169,[4]!COMPONENT_CODE_LIST,0),MATCH(AK$136,[4]!ASSET_NAME_LIST,0))))</f>
        <v>0</v>
      </c>
      <c r="AL169" s="317" t="b">
        <f t="shared" si="17"/>
        <v>1</v>
      </c>
    </row>
    <row r="170" spans="2:38">
      <c r="B170" s="134" t="str">
        <v>CL951</v>
      </c>
      <c r="C170" s="134" t="str">
        <v>GEA Distribution Fibre</v>
      </c>
      <c r="D170" s="134" t="s">
        <v>93</v>
      </c>
      <c r="E170" s="135">
        <f>IF(OR($B170=0,E$136=0),0,(INDEX([4]!BY1617_asset_utilisation,MATCH($B170,[4]!COMPONENT_CODE_LIST,0),MATCH(E$136,[4]!ASSET_NAME_LIST,0))))</f>
        <v>8.3253331123263189E-4</v>
      </c>
      <c r="F170" s="135">
        <f>IF(OR($B170=0,F$136=0),0,(INDEX([4]!BY1617_asset_utilisation,MATCH($B170,[4]!COMPONENT_CODE_LIST,0),MATCH(F$136,[4]!ASSET_NAME_LIST,0))))</f>
        <v>0.16725867003121048</v>
      </c>
      <c r="G170" s="135">
        <f>IF(OR($B170=0,G$136=0),0,(INDEX([4]!BY1617_asset_utilisation,MATCH($B170,[4]!COMPONENT_CODE_LIST,0),MATCH(G$136,[4]!ASSET_NAME_LIST,0))))</f>
        <v>2.8828464909026356E-6</v>
      </c>
      <c r="H170" s="135">
        <f>IF(OR($B170=0,H$136=0),0,(INDEX([4]!BY1617_asset_utilisation,MATCH($B170,[4]!COMPONENT_CODE_LIST,0),MATCH(H$136,[4]!ASSET_NAME_LIST,0))))</f>
        <v>7.4624959085660414E-3</v>
      </c>
      <c r="I170" s="135">
        <f>IF(OR($B170=0,I$136=0),0,(INDEX([4]!BY1617_asset_utilisation,MATCH($B170,[4]!COMPONENT_CODE_LIST,0),MATCH(I$136,[4]!ASSET_NAME_LIST,0))))</f>
        <v>0.76030037798944938</v>
      </c>
      <c r="J170" s="135">
        <f>IF(OR($B170=0,J$136=0),0,(INDEX([4]!BY1617_asset_utilisation,MATCH($B170,[4]!COMPONENT_CODE_LIST,0),MATCH(J$136,[4]!ASSET_NAME_LIST,0))))</f>
        <v>7.7615643997964306E-8</v>
      </c>
      <c r="K170" s="135">
        <f>IF(OR($B170=0,K$136=0),0,(INDEX([4]!BY1617_asset_utilisation,MATCH($B170,[4]!COMPONENT_CODE_LIST,0),MATCH(K$136,[4]!ASSET_NAME_LIST,0))))</f>
        <v>8.619822649731639E-5</v>
      </c>
      <c r="L170" s="135">
        <f>IF(OR($B170=0,L$136=0),0,(INDEX([4]!BY1617_asset_utilisation,MATCH($B170,[4]!COMPONENT_CODE_LIST,0),MATCH(L$136,[4]!ASSET_NAME_LIST,0))))</f>
        <v>1.5276191845424811E-3</v>
      </c>
      <c r="M170" s="135">
        <f>IF(OR($B170=0,M$136=0),0,(INDEX([4]!BY1617_asset_utilisation,MATCH($B170,[4]!COMPONENT_CODE_LIST,0),MATCH(M$136,[4]!ASSET_NAME_LIST,0))))</f>
        <v>5.6439425790553314E-6</v>
      </c>
      <c r="N170" s="135">
        <f>IF(OR($B170=0,N$136=0),0,(INDEX([4]!BY1617_asset_utilisation,MATCH($B170,[4]!COMPONENT_CODE_LIST,0),MATCH(N$136,[4]!ASSET_NAME_LIST,0))))</f>
        <v>1.6531540551716125E-2</v>
      </c>
      <c r="O170" s="135">
        <f>IF(OR($B170=0,O$136=0),0,(INDEX([4]!BY1617_asset_utilisation,MATCH($B170,[4]!COMPONENT_CODE_LIST,0),MATCH(O$136,[4]!ASSET_NAME_LIST,0))))</f>
        <v>2.414479811344255E-3</v>
      </c>
      <c r="P170" s="135">
        <f>IF(OR($B170=0,P$136=0),0,(INDEX([4]!BY1617_asset_utilisation,MATCH($B170,[4]!COMPONENT_CODE_LIST,0),MATCH(P$136,[4]!ASSET_NAME_LIST,0))))</f>
        <v>1.112279800751328E-2</v>
      </c>
      <c r="Q170" s="135">
        <f>IF(OR($B170=0,Q$136=0),0,(INDEX([4]!BY1617_asset_utilisation,MATCH($B170,[4]!COMPONENT_CODE_LIST,0),MATCH(Q$136,[4]!ASSET_NAME_LIST,0))))</f>
        <v>-1.11092449005946E-5</v>
      </c>
      <c r="R170" s="135">
        <f>IF(OR($B170=0,R$136=0),0,(INDEX([4]!BY1617_asset_utilisation,MATCH($B170,[4]!COMPONENT_CODE_LIST,0),MATCH(R$136,[4]!ASSET_NAME_LIST,0))))</f>
        <v>1.2701749372334184E-2</v>
      </c>
      <c r="S170" s="135">
        <f>IF(OR($B170=0,S$136=0),0,(INDEX([4]!BY1617_asset_utilisation,MATCH($B170,[4]!COMPONENT_CODE_LIST,0),MATCH(S$136,[4]!ASSET_NAME_LIST,0))))</f>
        <v>2.5573302921387156E-5</v>
      </c>
      <c r="T170" s="135">
        <f>IF(OR($B170=0,T$136=0),0,(INDEX([4]!BY1617_asset_utilisation,MATCH($B170,[4]!COMPONENT_CODE_LIST,0),MATCH(T$136,[4]!ASSET_NAME_LIST,0))))</f>
        <v>1.5190555648495991E-2</v>
      </c>
      <c r="U170" s="135">
        <f>IF(OR($B170=0,U$136=0),0,(INDEX([4]!BY1617_asset_utilisation,MATCH($B170,[4]!COMPONENT_CODE_LIST,0),MATCH(U$136,[4]!ASSET_NAME_LIST,0))))</f>
        <v>0</v>
      </c>
      <c r="V170" s="135">
        <f>IF(OR($B170=0,V$136=0),0,(INDEX([4]!BY1617_asset_utilisation,MATCH($B170,[4]!COMPONENT_CODE_LIST,0),MATCH(V$136,[4]!ASSET_NAME_LIST,0))))</f>
        <v>3.646503920021533E-5</v>
      </c>
      <c r="W170" s="135">
        <f>IF(OR($B170=0,W$136=0),0,(INDEX([4]!BY1617_asset_utilisation,MATCH($B170,[4]!COMPONENT_CODE_LIST,0),MATCH(W$136,[4]!ASSET_NAME_LIST,0))))</f>
        <v>0</v>
      </c>
      <c r="X170" s="135">
        <f>IF(OR($B170=0,X$136=0),0,(INDEX([4]!BY1617_asset_utilisation,MATCH($B170,[4]!COMPONENT_CODE_LIST,0),MATCH(X$136,[4]!ASSET_NAME_LIST,0))))</f>
        <v>7.9162250157712103E-6</v>
      </c>
      <c r="Y170" s="135">
        <f>IF(OR($B170=0,Y$136=0),0,(INDEX([4]!BY1617_asset_utilisation,MATCH($B170,[4]!COMPONENT_CODE_LIST,0),MATCH(Y$136,[4]!ASSET_NAME_LIST,0))))</f>
        <v>8.9775439204010753E-6</v>
      </c>
      <c r="Z170" s="135">
        <f>IF(OR($B170=0,Z$136=0),0,(INDEX([4]!BY1617_asset_utilisation,MATCH($B170,[4]!COMPONENT_CODE_LIST,0),MATCH(Z$136,[4]!ASSET_NAME_LIST,0))))</f>
        <v>7.447787977290563E-7</v>
      </c>
      <c r="AA170" s="135">
        <f>IF(OR($B170=0,AA$136=0),0,(INDEX([4]!BY1617_asset_utilisation,MATCH($B170,[4]!COMPONENT_CODE_LIST,0),MATCH(AA$136,[4]!ASSET_NAME_LIST,0))))</f>
        <v>4.2305825903053895E-8</v>
      </c>
      <c r="AB170" s="135">
        <f>IF(OR($B170=0,AB$136=0),0,(INDEX([4]!BY1617_asset_utilisation,MATCH($B170,[4]!COMPONENT_CODE_LIST,0),MATCH(AB$136,[4]!ASSET_NAME_LIST,0))))</f>
        <v>1.0576110035168731E-5</v>
      </c>
      <c r="AC170" s="135">
        <f>IF(OR($B170=0,AC$136=0),0,(INDEX([4]!BY1617_asset_utilisation,MATCH($B170,[4]!COMPONENT_CODE_LIST,0),MATCH(AC$136,[4]!ASSET_NAME_LIST,0))))</f>
        <v>4.4745411553727592E-3</v>
      </c>
      <c r="AD170" s="135">
        <f>IF(OR($B170=0,AD$136=0),0,(INDEX([4]!BY1617_asset_utilisation,MATCH($B170,[4]!COMPONENT_CODE_LIST,0),MATCH(AD$136,[4]!ASSET_NAME_LIST,0))))</f>
        <v>8.6503361950206635E-6</v>
      </c>
      <c r="AE170" s="135">
        <f>IF(OR($B170=0,AE$136=0),0,(INDEX([4]!BY1617_asset_utilisation,MATCH($B170,[4]!COMPONENT_CODE_LIST,0),MATCH(AE$136,[4]!ASSET_NAME_LIST,0))))</f>
        <v>0</v>
      </c>
      <c r="AF170" s="135">
        <f>IF(OR($B170=0,AF$136=0),0,(INDEX([4]!BY1617_asset_utilisation,MATCH($B170,[4]!COMPONENT_CODE_LIST,0),MATCH(AF$136,[4]!ASSET_NAME_LIST,0))))</f>
        <v>0</v>
      </c>
      <c r="AG170" s="135">
        <f>IF(OR($B170=0,AG$136=0),0,(INDEX([4]!BY1617_asset_utilisation,MATCH($B170,[4]!COMPONENT_CODE_LIST,0),MATCH(AG$136,[4]!ASSET_NAME_LIST,0))))</f>
        <v>0</v>
      </c>
      <c r="AH170" s="135">
        <f>IF(OR($B170=0,AH$136=0),0,(INDEX([4]!BY1617_asset_utilisation,MATCH($B170,[4]!COMPONENT_CODE_LIST,0),MATCH(AH$136,[4]!ASSET_NAME_LIST,0))))</f>
        <v>0</v>
      </c>
      <c r="AI170" s="135">
        <f>IF(OR($B170=0,AI$136=0),0,(INDEX([4]!BY1617_asset_utilisation,MATCH($B170,[4]!COMPONENT_CODE_LIST,0),MATCH(AI$136,[4]!ASSET_NAME_LIST,0))))</f>
        <v>0</v>
      </c>
      <c r="AJ170" s="135">
        <f>IF(OR($B170=0,AJ$136=0),0,(INDEX([4]!BY1617_asset_utilisation,MATCH($B170,[4]!COMPONENT_CODE_LIST,0),MATCH(AJ$136,[4]!ASSET_NAME_LIST,0))))</f>
        <v>0</v>
      </c>
      <c r="AK170" s="135">
        <f>IF(OR($B170=0,AK$136=0),0,(INDEX([4]!BY1617_asset_utilisation,MATCH($B170,[4]!COMPONENT_CODE_LIST,0),MATCH(AK$136,[4]!ASSET_NAME_LIST,0))))</f>
        <v>0</v>
      </c>
      <c r="AL170" s="317" t="b">
        <f t="shared" si="17"/>
        <v>1</v>
      </c>
    </row>
    <row r="171" spans="2:38">
      <c r="B171" s="134" t="str">
        <v>CL952</v>
      </c>
      <c r="C171" s="134" t="str">
        <v>GEA Electronics</v>
      </c>
      <c r="D171" s="134" t="s">
        <v>93</v>
      </c>
      <c r="E171" s="135">
        <f>IF(OR($B171=0,E$136=0),0,(INDEX([4]!BY1617_asset_utilisation,MATCH($B171,[4]!COMPONENT_CODE_LIST,0),MATCH(E$136,[4]!ASSET_NAME_LIST,0))))</f>
        <v>6.276963939289169E-4</v>
      </c>
      <c r="F171" s="135">
        <f>IF(OR($B171=0,F$136=0),0,(INDEX([4]!BY1617_asset_utilisation,MATCH($B171,[4]!COMPONENT_CODE_LIST,0),MATCH(F$136,[4]!ASSET_NAME_LIST,0))))</f>
        <v>0</v>
      </c>
      <c r="G171" s="135">
        <f>IF(OR($B171=0,G$136=0),0,(INDEX([4]!BY1617_asset_utilisation,MATCH($B171,[4]!COMPONENT_CODE_LIST,0),MATCH(G$136,[4]!ASSET_NAME_LIST,0))))</f>
        <v>0</v>
      </c>
      <c r="H171" s="135">
        <f>IF(OR($B171=0,H$136=0),0,(INDEX([4]!BY1617_asset_utilisation,MATCH($B171,[4]!COMPONENT_CODE_LIST,0),MATCH(H$136,[4]!ASSET_NAME_LIST,0))))</f>
        <v>4.0028615866285356E-3</v>
      </c>
      <c r="I171" s="135">
        <f>IF(OR($B171=0,I$136=0),0,(INDEX([4]!BY1617_asset_utilisation,MATCH($B171,[4]!COMPONENT_CODE_LIST,0),MATCH(I$136,[4]!ASSET_NAME_LIST,0))))</f>
        <v>0.95532053205998424</v>
      </c>
      <c r="J171" s="135">
        <f>IF(OR($B171=0,J$136=0),0,(INDEX([4]!BY1617_asset_utilisation,MATCH($B171,[4]!COMPONENT_CODE_LIST,0),MATCH(J$136,[4]!ASSET_NAME_LIST,0))))</f>
        <v>1.0666736994847238E-6</v>
      </c>
      <c r="K171" s="135">
        <f>IF(OR($B171=0,K$136=0),0,(INDEX([4]!BY1617_asset_utilisation,MATCH($B171,[4]!COMPONENT_CODE_LIST,0),MATCH(K$136,[4]!ASSET_NAME_LIST,0))))</f>
        <v>1.7133111536341185E-4</v>
      </c>
      <c r="L171" s="135">
        <f>IF(OR($B171=0,L$136=0),0,(INDEX([4]!BY1617_asset_utilisation,MATCH($B171,[4]!COMPONENT_CODE_LIST,0),MATCH(L$136,[4]!ASSET_NAME_LIST,0))))</f>
        <v>1.562043689435563E-3</v>
      </c>
      <c r="M171" s="135">
        <f>IF(OR($B171=0,M$136=0),0,(INDEX([4]!BY1617_asset_utilisation,MATCH($B171,[4]!COMPONENT_CODE_LIST,0),MATCH(M$136,[4]!ASSET_NAME_LIST,0))))</f>
        <v>4.1777417134321544E-6</v>
      </c>
      <c r="N171" s="135">
        <f>IF(OR($B171=0,N$136=0),0,(INDEX([4]!BY1617_asset_utilisation,MATCH($B171,[4]!COMPONENT_CODE_LIST,0),MATCH(N$136,[4]!ASSET_NAME_LIST,0))))</f>
        <v>3.1663566950121534E-2</v>
      </c>
      <c r="O171" s="135">
        <f>IF(OR($B171=0,O$136=0),0,(INDEX([4]!BY1617_asset_utilisation,MATCH($B171,[4]!COMPONENT_CODE_LIST,0),MATCH(O$136,[4]!ASSET_NAME_LIST,0))))</f>
        <v>1.2824822658326937E-3</v>
      </c>
      <c r="P171" s="135">
        <f>IF(OR($B171=0,P$136=0),0,(INDEX([4]!BY1617_asset_utilisation,MATCH($B171,[4]!COMPONENT_CODE_LIST,0),MATCH(P$136,[4]!ASSET_NAME_LIST,0))))</f>
        <v>0</v>
      </c>
      <c r="Q171" s="135">
        <f>IF(OR($B171=0,Q$136=0),0,(INDEX([4]!BY1617_asset_utilisation,MATCH($B171,[4]!COMPONENT_CODE_LIST,0),MATCH(Q$136,[4]!ASSET_NAME_LIST,0))))</f>
        <v>-1.2502607332164174E-5</v>
      </c>
      <c r="R171" s="135">
        <f>IF(OR($B171=0,R$136=0),0,(INDEX([4]!BY1617_asset_utilisation,MATCH($B171,[4]!COMPONENT_CODE_LIST,0),MATCH(R$136,[4]!ASSET_NAME_LIST,0))))</f>
        <v>8.6097939534722631E-4</v>
      </c>
      <c r="S171" s="135">
        <f>IF(OR($B171=0,S$136=0),0,(INDEX([4]!BY1617_asset_utilisation,MATCH($B171,[4]!COMPONENT_CODE_LIST,0),MATCH(S$136,[4]!ASSET_NAME_LIST,0))))</f>
        <v>2.1150386961664093E-5</v>
      </c>
      <c r="T171" s="135">
        <f>IF(OR($B171=0,T$136=0),0,(INDEX([4]!BY1617_asset_utilisation,MATCH($B171,[4]!COMPONENT_CODE_LIST,0),MATCH(T$136,[4]!ASSET_NAME_LIST,0))))</f>
        <v>2.1455393220995663E-3</v>
      </c>
      <c r="U171" s="135">
        <f>IF(OR($B171=0,U$136=0),0,(INDEX([4]!BY1617_asset_utilisation,MATCH($B171,[4]!COMPONENT_CODE_LIST,0),MATCH(U$136,[4]!ASSET_NAME_LIST,0))))</f>
        <v>0</v>
      </c>
      <c r="V171" s="135">
        <f>IF(OR($B171=0,V$136=0),0,(INDEX([4]!BY1617_asset_utilisation,MATCH($B171,[4]!COMPONENT_CODE_LIST,0),MATCH(V$136,[4]!ASSET_NAME_LIST,0))))</f>
        <v>2.3503670052473821E-5</v>
      </c>
      <c r="W171" s="135">
        <f>IF(OR($B171=0,W$136=0),0,(INDEX([4]!BY1617_asset_utilisation,MATCH($B171,[4]!COMPONENT_CODE_LIST,0),MATCH(W$136,[4]!ASSET_NAME_LIST,0))))</f>
        <v>0</v>
      </c>
      <c r="X171" s="135">
        <f>IF(OR($B171=0,X$136=0),0,(INDEX([4]!BY1617_asset_utilisation,MATCH($B171,[4]!COMPONENT_CODE_LIST,0),MATCH(X$136,[4]!ASSET_NAME_LIST,0))))</f>
        <v>8.1833336208395058E-6</v>
      </c>
      <c r="Y171" s="135">
        <f>IF(OR($B171=0,Y$136=0),0,(INDEX([4]!BY1617_asset_utilisation,MATCH($B171,[4]!COMPONENT_CODE_LIST,0),MATCH(Y$136,[4]!ASSET_NAME_LIST,0))))</f>
        <v>8.3600777890657107E-6</v>
      </c>
      <c r="Z171" s="135">
        <f>IF(OR($B171=0,Z$136=0),0,(INDEX([4]!BY1617_asset_utilisation,MATCH($B171,[4]!COMPONENT_CODE_LIST,0),MATCH(Z$136,[4]!ASSET_NAME_LIST,0))))</f>
        <v>1.1327567823050112E-6</v>
      </c>
      <c r="AA171" s="135">
        <f>IF(OR($B171=0,AA$136=0),0,(INDEX([4]!BY1617_asset_utilisation,MATCH($B171,[4]!COMPONENT_CODE_LIST,0),MATCH(AA$136,[4]!ASSET_NAME_LIST,0))))</f>
        <v>1.7906611964727922E-8</v>
      </c>
      <c r="AB171" s="135">
        <f>IF(OR($B171=0,AB$136=0),0,(INDEX([4]!BY1617_asset_utilisation,MATCH($B171,[4]!COMPONENT_CODE_LIST,0),MATCH(AB$136,[4]!ASSET_NAME_LIST,0))))</f>
        <v>2.1560415250073522E-6</v>
      </c>
      <c r="AC171" s="135">
        <f>IF(OR($B171=0,AC$136=0),0,(INDEX([4]!BY1617_asset_utilisation,MATCH($B171,[4]!COMPONENT_CODE_LIST,0),MATCH(AC$136,[4]!ASSET_NAME_LIST,0))))</f>
        <v>2.3004451423729384E-3</v>
      </c>
      <c r="AD171" s="135">
        <f>IF(OR($B171=0,AD$136=0),0,(INDEX([4]!BY1617_asset_utilisation,MATCH($B171,[4]!COMPONENT_CODE_LIST,0),MATCH(AD$136,[4]!ASSET_NAME_LIST,0))))</f>
        <v>5.2760974614966766E-6</v>
      </c>
      <c r="AE171" s="135">
        <f>IF(OR($B171=0,AE$136=0),0,(INDEX([4]!BY1617_asset_utilisation,MATCH($B171,[4]!COMPONENT_CODE_LIST,0),MATCH(AE$136,[4]!ASSET_NAME_LIST,0))))</f>
        <v>0</v>
      </c>
      <c r="AF171" s="135">
        <f>IF(OR($B171=0,AF$136=0),0,(INDEX([4]!BY1617_asset_utilisation,MATCH($B171,[4]!COMPONENT_CODE_LIST,0),MATCH(AF$136,[4]!ASSET_NAME_LIST,0))))</f>
        <v>0</v>
      </c>
      <c r="AG171" s="135">
        <f>IF(OR($B171=0,AG$136=0),0,(INDEX([4]!BY1617_asset_utilisation,MATCH($B171,[4]!COMPONENT_CODE_LIST,0),MATCH(AG$136,[4]!ASSET_NAME_LIST,0))))</f>
        <v>0</v>
      </c>
      <c r="AH171" s="135">
        <f>IF(OR($B171=0,AH$136=0),0,(INDEX([4]!BY1617_asset_utilisation,MATCH($B171,[4]!COMPONENT_CODE_LIST,0),MATCH(AH$136,[4]!ASSET_NAME_LIST,0))))</f>
        <v>0</v>
      </c>
      <c r="AI171" s="135">
        <f>IF(OR($B171=0,AI$136=0),0,(INDEX([4]!BY1617_asset_utilisation,MATCH($B171,[4]!COMPONENT_CODE_LIST,0),MATCH(AI$136,[4]!ASSET_NAME_LIST,0))))</f>
        <v>0</v>
      </c>
      <c r="AJ171" s="135">
        <f>IF(OR($B171=0,AJ$136=0),0,(INDEX([4]!BY1617_asset_utilisation,MATCH($B171,[4]!COMPONENT_CODE_LIST,0),MATCH(AJ$136,[4]!ASSET_NAME_LIST,0))))</f>
        <v>0</v>
      </c>
      <c r="AK171" s="135">
        <f>IF(OR($B171=0,AK$136=0),0,(INDEX([4]!BY1617_asset_utilisation,MATCH($B171,[4]!COMPONENT_CODE_LIST,0),MATCH(AK$136,[4]!ASSET_NAME_LIST,0))))</f>
        <v>0</v>
      </c>
      <c r="AL171" s="317" t="b">
        <f t="shared" si="17"/>
        <v>1</v>
      </c>
    </row>
    <row r="172" spans="2:38">
      <c r="B172" s="134" t="str">
        <v>CL953</v>
      </c>
      <c r="C172" s="134" t="str">
        <v>GEA DSLAM &amp; Cabinets</v>
      </c>
      <c r="D172" s="134" t="s">
        <v>93</v>
      </c>
      <c r="E172" s="135">
        <f>IF(OR($B172=0,E$136=0),0,(INDEX([4]!BY1617_asset_utilisation,MATCH($B172,[4]!COMPONENT_CODE_LIST,0),MATCH(E$136,[4]!ASSET_NAME_LIST,0))))</f>
        <v>2.8765635058359044E-4</v>
      </c>
      <c r="F172" s="135">
        <f>IF(OR($B172=0,F$136=0),0,(INDEX([4]!BY1617_asset_utilisation,MATCH($B172,[4]!COMPONENT_CODE_LIST,0),MATCH(F$136,[4]!ASSET_NAME_LIST,0))))</f>
        <v>0</v>
      </c>
      <c r="G172" s="135">
        <f>IF(OR($B172=0,G$136=0),0,(INDEX([4]!BY1617_asset_utilisation,MATCH($B172,[4]!COMPONENT_CODE_LIST,0),MATCH(G$136,[4]!ASSET_NAME_LIST,0))))</f>
        <v>0</v>
      </c>
      <c r="H172" s="135">
        <f>IF(OR($B172=0,H$136=0),0,(INDEX([4]!BY1617_asset_utilisation,MATCH($B172,[4]!COMPONENT_CODE_LIST,0),MATCH(H$136,[4]!ASSET_NAME_LIST,0))))</f>
        <v>2.6020980849627449E-3</v>
      </c>
      <c r="I172" s="135">
        <f>IF(OR($B172=0,I$136=0),0,(INDEX([4]!BY1617_asset_utilisation,MATCH($B172,[4]!COMPONENT_CODE_LIST,0),MATCH(I$136,[4]!ASSET_NAME_LIST,0))))</f>
        <v>0.54262276769346895</v>
      </c>
      <c r="J172" s="135">
        <f>IF(OR($B172=0,J$136=0),0,(INDEX([4]!BY1617_asset_utilisation,MATCH($B172,[4]!COMPONENT_CODE_LIST,0),MATCH(J$136,[4]!ASSET_NAME_LIST,0))))</f>
        <v>1.9464900064257948E-7</v>
      </c>
      <c r="K172" s="135">
        <f>IF(OR($B172=0,K$136=0),0,(INDEX([4]!BY1617_asset_utilisation,MATCH($B172,[4]!COMPONENT_CODE_LIST,0),MATCH(K$136,[4]!ASSET_NAME_LIST,0))))</f>
        <v>8.4057828064366193E-5</v>
      </c>
      <c r="L172" s="135">
        <f>IF(OR($B172=0,L$136=0),0,(INDEX([4]!BY1617_asset_utilisation,MATCH($B172,[4]!COMPONENT_CODE_LIST,0),MATCH(L$136,[4]!ASSET_NAME_LIST,0))))</f>
        <v>0.41396128500256207</v>
      </c>
      <c r="M172" s="135">
        <f>IF(OR($B172=0,M$136=0),0,(INDEX([4]!BY1617_asset_utilisation,MATCH($B172,[4]!COMPONENT_CODE_LIST,0),MATCH(M$136,[4]!ASSET_NAME_LIST,0))))</f>
        <v>4.4564165246989593E-6</v>
      </c>
      <c r="N172" s="135">
        <f>IF(OR($B172=0,N$136=0),0,(INDEX([4]!BY1617_asset_utilisation,MATCH($B172,[4]!COMPONENT_CODE_LIST,0),MATCH(N$136,[4]!ASSET_NAME_LIST,0))))</f>
        <v>2.577694464955433E-2</v>
      </c>
      <c r="O172" s="135">
        <f>IF(OR($B172=0,O$136=0),0,(INDEX([4]!BY1617_asset_utilisation,MATCH($B172,[4]!COMPONENT_CODE_LIST,0),MATCH(O$136,[4]!ASSET_NAME_LIST,0))))</f>
        <v>7.475258520420378E-4</v>
      </c>
      <c r="P172" s="135">
        <f>IF(OR($B172=0,P$136=0),0,(INDEX([4]!BY1617_asset_utilisation,MATCH($B172,[4]!COMPONENT_CODE_LIST,0),MATCH(P$136,[4]!ASSET_NAME_LIST,0))))</f>
        <v>0</v>
      </c>
      <c r="Q172" s="135">
        <f>IF(OR($B172=0,Q$136=0),0,(INDEX([4]!BY1617_asset_utilisation,MATCH($B172,[4]!COMPONENT_CODE_LIST,0),MATCH(Q$136,[4]!ASSET_NAME_LIST,0))))</f>
        <v>-9.2428101715399721E-6</v>
      </c>
      <c r="R172" s="135">
        <f>IF(OR($B172=0,R$136=0),0,(INDEX([4]!BY1617_asset_utilisation,MATCH($B172,[4]!COMPONENT_CODE_LIST,0),MATCH(R$136,[4]!ASSET_NAME_LIST,0))))</f>
        <v>1.6781514018907432E-3</v>
      </c>
      <c r="S172" s="135">
        <f>IF(OR($B172=0,S$136=0),0,(INDEX([4]!BY1617_asset_utilisation,MATCH($B172,[4]!COMPONENT_CODE_LIST,0),MATCH(S$136,[4]!ASSET_NAME_LIST,0))))</f>
        <v>9.5021432161249502E-6</v>
      </c>
      <c r="T172" s="135">
        <f>IF(OR($B172=0,T$136=0),0,(INDEX([4]!BY1617_asset_utilisation,MATCH($B172,[4]!COMPONENT_CODE_LIST,0),MATCH(T$136,[4]!ASSET_NAME_LIST,0))))</f>
        <v>2.2442702706374509E-3</v>
      </c>
      <c r="U172" s="135">
        <f>IF(OR($B172=0,U$136=0),0,(INDEX([4]!BY1617_asset_utilisation,MATCH($B172,[4]!COMPONENT_CODE_LIST,0),MATCH(U$136,[4]!ASSET_NAME_LIST,0))))</f>
        <v>0</v>
      </c>
      <c r="V172" s="135">
        <f>IF(OR($B172=0,V$136=0),0,(INDEX([4]!BY1617_asset_utilisation,MATCH($B172,[4]!COMPONENT_CODE_LIST,0),MATCH(V$136,[4]!ASSET_NAME_LIST,0))))</f>
        <v>1.2821361751680445E-5</v>
      </c>
      <c r="W172" s="135">
        <f>IF(OR($B172=0,W$136=0),0,(INDEX([4]!BY1617_asset_utilisation,MATCH($B172,[4]!COMPONENT_CODE_LIST,0),MATCH(W$136,[4]!ASSET_NAME_LIST,0))))</f>
        <v>0</v>
      </c>
      <c r="X172" s="135">
        <f>IF(OR($B172=0,X$136=0),0,(INDEX([4]!BY1617_asset_utilisation,MATCH($B172,[4]!COMPONENT_CODE_LIST,0),MATCH(X$136,[4]!ASSET_NAME_LIST,0))))</f>
        <v>1.1293880532372846E-4</v>
      </c>
      <c r="Y172" s="135">
        <f>IF(OR($B172=0,Y$136=0),0,(INDEX([4]!BY1617_asset_utilisation,MATCH($B172,[4]!COMPONENT_CODE_LIST,0),MATCH(Y$136,[4]!ASSET_NAME_LIST,0))))</f>
        <v>1.3698568425076998E-5</v>
      </c>
      <c r="Z172" s="135">
        <f>IF(OR($B172=0,Z$136=0),0,(INDEX([4]!BY1617_asset_utilisation,MATCH($B172,[4]!COMPONENT_CODE_LIST,0),MATCH(Z$136,[4]!ASSET_NAME_LIST,0))))</f>
        <v>6.4890286013297342E-7</v>
      </c>
      <c r="AA172" s="135">
        <f>IF(OR($B172=0,AA$136=0),0,(INDEX([4]!BY1617_asset_utilisation,MATCH($B172,[4]!COMPONENT_CODE_LIST,0),MATCH(AA$136,[4]!ASSET_NAME_LIST,0))))</f>
        <v>2.7224550803249824E-8</v>
      </c>
      <c r="AB172" s="135">
        <f>IF(OR($B172=0,AB$136=0),0,(INDEX([4]!BY1617_asset_utilisation,MATCH($B172,[4]!COMPONENT_CODE_LIST,0),MATCH(AB$136,[4]!ASSET_NAME_LIST,0))))</f>
        <v>1.7537103111022151E-6</v>
      </c>
      <c r="AC172" s="135">
        <f>IF(OR($B172=0,AC$136=0),0,(INDEX([4]!BY1617_asset_utilisation,MATCH($B172,[4]!COMPONENT_CODE_LIST,0),MATCH(AC$136,[4]!ASSET_NAME_LIST,0))))</f>
        <v>9.845651800315108E-3</v>
      </c>
      <c r="AD172" s="135">
        <f>IF(OR($B172=0,AD$136=0),0,(INDEX([4]!BY1617_asset_utilisation,MATCH($B172,[4]!COMPONENT_CODE_LIST,0),MATCH(AD$136,[4]!ASSET_NAME_LIST,0))))</f>
        <v>2.7920941258957883E-6</v>
      </c>
      <c r="AE172" s="135">
        <f>IF(OR($B172=0,AE$136=0),0,(INDEX([4]!BY1617_asset_utilisation,MATCH($B172,[4]!COMPONENT_CODE_LIST,0),MATCH(AE$136,[4]!ASSET_NAME_LIST,0))))</f>
        <v>0</v>
      </c>
      <c r="AF172" s="135">
        <f>IF(OR($B172=0,AF$136=0),0,(INDEX([4]!BY1617_asset_utilisation,MATCH($B172,[4]!COMPONENT_CODE_LIST,0),MATCH(AF$136,[4]!ASSET_NAME_LIST,0))))</f>
        <v>0</v>
      </c>
      <c r="AG172" s="135">
        <f>IF(OR($B172=0,AG$136=0),0,(INDEX([4]!BY1617_asset_utilisation,MATCH($B172,[4]!COMPONENT_CODE_LIST,0),MATCH(AG$136,[4]!ASSET_NAME_LIST,0))))</f>
        <v>0</v>
      </c>
      <c r="AH172" s="135">
        <f>IF(OR($B172=0,AH$136=0),0,(INDEX([4]!BY1617_asset_utilisation,MATCH($B172,[4]!COMPONENT_CODE_LIST,0),MATCH(AH$136,[4]!ASSET_NAME_LIST,0))))</f>
        <v>0</v>
      </c>
      <c r="AI172" s="135">
        <f>IF(OR($B172=0,AI$136=0),0,(INDEX([4]!BY1617_asset_utilisation,MATCH($B172,[4]!COMPONENT_CODE_LIST,0),MATCH(AI$136,[4]!ASSET_NAME_LIST,0))))</f>
        <v>0</v>
      </c>
      <c r="AJ172" s="135">
        <f>IF(OR($B172=0,AJ$136=0),0,(INDEX([4]!BY1617_asset_utilisation,MATCH($B172,[4]!COMPONENT_CODE_LIST,0),MATCH(AJ$136,[4]!ASSET_NAME_LIST,0))))</f>
        <v>0</v>
      </c>
      <c r="AK172" s="135">
        <f>IF(OR($B172=0,AK$136=0),0,(INDEX([4]!BY1617_asset_utilisation,MATCH($B172,[4]!COMPONENT_CODE_LIST,0),MATCH(AK$136,[4]!ASSET_NAME_LIST,0))))</f>
        <v>0</v>
      </c>
      <c r="AL172" s="317" t="b">
        <f t="shared" si="17"/>
        <v>1</v>
      </c>
    </row>
    <row r="173" spans="2:38">
      <c r="B173" s="134" t="str">
        <v>CL954</v>
      </c>
      <c r="C173" s="134" t="str">
        <v>GEA Customer Site Installation</v>
      </c>
      <c r="D173" s="134" t="s">
        <v>93</v>
      </c>
      <c r="E173" s="135">
        <f>IF(OR($B173=0,E$136=0),0,(INDEX([4]!BY1617_asset_utilisation,MATCH($B173,[4]!COMPONENT_CODE_LIST,0),MATCH(E$136,[4]!ASSET_NAME_LIST,0))))</f>
        <v>2.3047065027189356E-3</v>
      </c>
      <c r="F173" s="135">
        <f>IF(OR($B173=0,F$136=0),0,(INDEX([4]!BY1617_asset_utilisation,MATCH($B173,[4]!COMPONENT_CODE_LIST,0),MATCH(F$136,[4]!ASSET_NAME_LIST,0))))</f>
        <v>0</v>
      </c>
      <c r="G173" s="135">
        <f>IF(OR($B173=0,G$136=0),0,(INDEX([4]!BY1617_asset_utilisation,MATCH($B173,[4]!COMPONENT_CODE_LIST,0),MATCH(G$136,[4]!ASSET_NAME_LIST,0))))</f>
        <v>0</v>
      </c>
      <c r="H173" s="135">
        <f>IF(OR($B173=0,H$136=0),0,(INDEX([4]!BY1617_asset_utilisation,MATCH($B173,[4]!COMPONENT_CODE_LIST,0),MATCH(H$136,[4]!ASSET_NAME_LIST,0))))</f>
        <v>1.5909819193759101E-2</v>
      </c>
      <c r="I173" s="135">
        <f>IF(OR($B173=0,I$136=0),0,(INDEX([4]!BY1617_asset_utilisation,MATCH($B173,[4]!COMPONENT_CODE_LIST,0),MATCH(I$136,[4]!ASSET_NAME_LIST,0))))</f>
        <v>0.87455785738586855</v>
      </c>
      <c r="J173" s="135">
        <f>IF(OR($B173=0,J$136=0),0,(INDEX([4]!BY1617_asset_utilisation,MATCH($B173,[4]!COMPONENT_CODE_LIST,0),MATCH(J$136,[4]!ASSET_NAME_LIST,0))))</f>
        <v>1.5869122304441898E-7</v>
      </c>
      <c r="K173" s="135">
        <f>IF(OR($B173=0,K$136=0),0,(INDEX([4]!BY1617_asset_utilisation,MATCH($B173,[4]!COMPONENT_CODE_LIST,0),MATCH(K$136,[4]!ASSET_NAME_LIST,0))))</f>
        <v>2.2672108493155586E-4</v>
      </c>
      <c r="L173" s="135">
        <f>IF(OR($B173=0,L$136=0),0,(INDEX([4]!BY1617_asset_utilisation,MATCH($B173,[4]!COMPONENT_CODE_LIST,0),MATCH(L$136,[4]!ASSET_NAME_LIST,0))))</f>
        <v>3.9375634922428904E-3</v>
      </c>
      <c r="M173" s="135">
        <f>IF(OR($B173=0,M$136=0),0,(INDEX([4]!BY1617_asset_utilisation,MATCH($B173,[4]!COMPONENT_CODE_LIST,0),MATCH(M$136,[4]!ASSET_NAME_LIST,0))))</f>
        <v>1.1774240481216322E-5</v>
      </c>
      <c r="N173" s="135">
        <f>IF(OR($B173=0,N$136=0),0,(INDEX([4]!BY1617_asset_utilisation,MATCH($B173,[4]!COMPONENT_CODE_LIST,0),MATCH(N$136,[4]!ASSET_NAME_LIST,0))))</f>
        <v>2.7014563219425389E-2</v>
      </c>
      <c r="O173" s="135">
        <f>IF(OR($B173=0,O$136=0),0,(INDEX([4]!BY1617_asset_utilisation,MATCH($B173,[4]!COMPONENT_CODE_LIST,0),MATCH(O$136,[4]!ASSET_NAME_LIST,0))))</f>
        <v>4.0629029391942026E-3</v>
      </c>
      <c r="P173" s="135">
        <f>IF(OR($B173=0,P$136=0),0,(INDEX([4]!BY1617_asset_utilisation,MATCH($B173,[4]!COMPONENT_CODE_LIST,0),MATCH(P$136,[4]!ASSET_NAME_LIST,0))))</f>
        <v>0</v>
      </c>
      <c r="Q173" s="135">
        <f>IF(OR($B173=0,Q$136=0),0,(INDEX([4]!BY1617_asset_utilisation,MATCH($B173,[4]!COMPONENT_CODE_LIST,0),MATCH(Q$136,[4]!ASSET_NAME_LIST,0))))</f>
        <v>-1.9716043193972025E-5</v>
      </c>
      <c r="R173" s="135">
        <f>IF(OR($B173=0,R$136=0),0,(INDEX([4]!BY1617_asset_utilisation,MATCH($B173,[4]!COMPONENT_CODE_LIST,0),MATCH(R$136,[4]!ASSET_NAME_LIST,0))))</f>
        <v>2.5149434033081342E-2</v>
      </c>
      <c r="S173" s="135">
        <f>IF(OR($B173=0,S$136=0),0,(INDEX([4]!BY1617_asset_utilisation,MATCH($B173,[4]!COMPONENT_CODE_LIST,0),MATCH(S$136,[4]!ASSET_NAME_LIST,0))))</f>
        <v>5.8762213034733196E-5</v>
      </c>
      <c r="T173" s="135">
        <f>IF(OR($B173=0,T$136=0),0,(INDEX([4]!BY1617_asset_utilisation,MATCH($B173,[4]!COMPONENT_CODE_LIST,0),MATCH(T$136,[4]!ASSET_NAME_LIST,0))))</f>
        <v>4.6380359164790136E-2</v>
      </c>
      <c r="U173" s="135">
        <f>IF(OR($B173=0,U$136=0),0,(INDEX([4]!BY1617_asset_utilisation,MATCH($B173,[4]!COMPONENT_CODE_LIST,0),MATCH(U$136,[4]!ASSET_NAME_LIST,0))))</f>
        <v>0</v>
      </c>
      <c r="V173" s="135">
        <f>IF(OR($B173=0,V$136=0),0,(INDEX([4]!BY1617_asset_utilisation,MATCH($B173,[4]!COMPONENT_CODE_LIST,0),MATCH(V$136,[4]!ASSET_NAME_LIST,0))))</f>
        <v>7.6481860624092718E-5</v>
      </c>
      <c r="W173" s="135">
        <f>IF(OR($B173=0,W$136=0),0,(INDEX([4]!BY1617_asset_utilisation,MATCH($B173,[4]!COMPONENT_CODE_LIST,0),MATCH(W$136,[4]!ASSET_NAME_LIST,0))))</f>
        <v>0</v>
      </c>
      <c r="X173" s="135">
        <f>IF(OR($B173=0,X$136=0),0,(INDEX([4]!BY1617_asset_utilisation,MATCH($B173,[4]!COMPONENT_CODE_LIST,0),MATCH(X$136,[4]!ASSET_NAME_LIST,0))))</f>
        <v>1.2138550511673563E-5</v>
      </c>
      <c r="Y173" s="135">
        <f>IF(OR($B173=0,Y$136=0),0,(INDEX([4]!BY1617_asset_utilisation,MATCH($B173,[4]!COMPONENT_CODE_LIST,0),MATCH(Y$136,[4]!ASSET_NAME_LIST,0))))</f>
        <v>1.6540592234236476E-5</v>
      </c>
      <c r="Z173" s="135">
        <f>IF(OR($B173=0,Z$136=0),0,(INDEX([4]!BY1617_asset_utilisation,MATCH($B173,[4]!COMPONENT_CODE_LIST,0),MATCH(Z$136,[4]!ASSET_NAME_LIST,0))))</f>
        <v>1.3260363562724255E-6</v>
      </c>
      <c r="AA173" s="135">
        <f>IF(OR($B173=0,AA$136=0),0,(INDEX([4]!BY1617_asset_utilisation,MATCH($B173,[4]!COMPONENT_CODE_LIST,0),MATCH(AA$136,[4]!ASSET_NAME_LIST,0))))</f>
        <v>7.7450136113354898E-8</v>
      </c>
      <c r="AB173" s="135">
        <f>IF(OR($B173=0,AB$136=0),0,(INDEX([4]!BY1617_asset_utilisation,MATCH($B173,[4]!COMPONENT_CODE_LIST,0),MATCH(AB$136,[4]!ASSET_NAME_LIST,0))))</f>
        <v>3.2302222349509983E-5</v>
      </c>
      <c r="AC173" s="135">
        <f>IF(OR($B173=0,AC$136=0),0,(INDEX([4]!BY1617_asset_utilisation,MATCH($B173,[4]!COMPONENT_CODE_LIST,0),MATCH(AC$136,[4]!ASSET_NAME_LIST,0))))</f>
        <v>2.4807148551608414E-4</v>
      </c>
      <c r="AD173" s="135">
        <f>IF(OR($B173=0,AD$136=0),0,(INDEX([4]!BY1617_asset_utilisation,MATCH($B173,[4]!COMPONENT_CODE_LIST,0),MATCH(AD$136,[4]!ASSET_NAME_LIST,0))))</f>
        <v>1.8155684714590011E-5</v>
      </c>
      <c r="AE173" s="135">
        <f>IF(OR($B173=0,AE$136=0),0,(INDEX([4]!BY1617_asset_utilisation,MATCH($B173,[4]!COMPONENT_CODE_LIST,0),MATCH(AE$136,[4]!ASSET_NAME_LIST,0))))</f>
        <v>0</v>
      </c>
      <c r="AF173" s="135">
        <f>IF(OR($B173=0,AF$136=0),0,(INDEX([4]!BY1617_asset_utilisation,MATCH($B173,[4]!COMPONENT_CODE_LIST,0),MATCH(AF$136,[4]!ASSET_NAME_LIST,0))))</f>
        <v>0</v>
      </c>
      <c r="AG173" s="135">
        <f>IF(OR($B173=0,AG$136=0),0,(INDEX([4]!BY1617_asset_utilisation,MATCH($B173,[4]!COMPONENT_CODE_LIST,0),MATCH(AG$136,[4]!ASSET_NAME_LIST,0))))</f>
        <v>0</v>
      </c>
      <c r="AH173" s="135">
        <f>IF(OR($B173=0,AH$136=0),0,(INDEX([4]!BY1617_asset_utilisation,MATCH($B173,[4]!COMPONENT_CODE_LIST,0),MATCH(AH$136,[4]!ASSET_NAME_LIST,0))))</f>
        <v>0</v>
      </c>
      <c r="AI173" s="135">
        <f>IF(OR($B173=0,AI$136=0),0,(INDEX([4]!BY1617_asset_utilisation,MATCH($B173,[4]!COMPONENT_CODE_LIST,0),MATCH(AI$136,[4]!ASSET_NAME_LIST,0))))</f>
        <v>0</v>
      </c>
      <c r="AJ173" s="135">
        <f>IF(OR($B173=0,AJ$136=0),0,(INDEX([4]!BY1617_asset_utilisation,MATCH($B173,[4]!COMPONENT_CODE_LIST,0),MATCH(AJ$136,[4]!ASSET_NAME_LIST,0))))</f>
        <v>0</v>
      </c>
      <c r="AK173" s="135">
        <f>IF(OR($B173=0,AK$136=0),0,(INDEX([4]!BY1617_asset_utilisation,MATCH($B173,[4]!COMPONENT_CODE_LIST,0),MATCH(AK$136,[4]!ASSET_NAME_LIST,0))))</f>
        <v>0</v>
      </c>
      <c r="AL173" s="317" t="b">
        <f t="shared" si="17"/>
        <v>1</v>
      </c>
    </row>
    <row r="174" spans="2:38">
      <c r="B174" s="134" t="str">
        <v>CL955</v>
      </c>
      <c r="C174" s="134" t="str">
        <v>GEA FTTC Repairs</v>
      </c>
      <c r="D174" s="134" t="s">
        <v>93</v>
      </c>
      <c r="E174" s="135">
        <f>IF(OR($B174=0,E$136=0),0,(INDEX([4]!BY1617_asset_utilisation,MATCH($B174,[4]!COMPONENT_CODE_LIST,0),MATCH(E$136,[4]!ASSET_NAME_LIST,0))))</f>
        <v>1.4808965633088455E-2</v>
      </c>
      <c r="F174" s="135">
        <f>IF(OR($B174=0,F$136=0),0,(INDEX([4]!BY1617_asset_utilisation,MATCH($B174,[4]!COMPONENT_CODE_LIST,0),MATCH(F$136,[4]!ASSET_NAME_LIST,0))))</f>
        <v>0</v>
      </c>
      <c r="G174" s="135">
        <f>IF(OR($B174=0,G$136=0),0,(INDEX([4]!BY1617_asset_utilisation,MATCH($B174,[4]!COMPONENT_CODE_LIST,0),MATCH(G$136,[4]!ASSET_NAME_LIST,0))))</f>
        <v>0</v>
      </c>
      <c r="H174" s="135">
        <f>IF(OR($B174=0,H$136=0),0,(INDEX([4]!BY1617_asset_utilisation,MATCH($B174,[4]!COMPONENT_CODE_LIST,0),MATCH(H$136,[4]!ASSET_NAME_LIST,0))))</f>
        <v>0.12376756720825592</v>
      </c>
      <c r="I174" s="135">
        <f>IF(OR($B174=0,I$136=0),0,(INDEX([4]!BY1617_asset_utilisation,MATCH($B174,[4]!COMPONENT_CODE_LIST,0),MATCH(I$136,[4]!ASSET_NAME_LIST,0))))</f>
        <v>1.3255782837282524E-5</v>
      </c>
      <c r="J174" s="135">
        <f>IF(OR($B174=0,J$136=0),0,(INDEX([4]!BY1617_asset_utilisation,MATCH($B174,[4]!COMPONENT_CODE_LIST,0),MATCH(J$136,[4]!ASSET_NAME_LIST,0))))</f>
        <v>9.6959698454770492E-7</v>
      </c>
      <c r="K174" s="135">
        <f>IF(OR($B174=0,K$136=0),0,(INDEX([4]!BY1617_asset_utilisation,MATCH($B174,[4]!COMPONENT_CODE_LIST,0),MATCH(K$136,[4]!ASSET_NAME_LIST,0))))</f>
        <v>1.441813830757469E-3</v>
      </c>
      <c r="L174" s="135">
        <f>IF(OR($B174=0,L$136=0),0,(INDEX([4]!BY1617_asset_utilisation,MATCH($B174,[4]!COMPONENT_CODE_LIST,0),MATCH(L$136,[4]!ASSET_NAME_LIST,0))))</f>
        <v>3.331968517426926E-2</v>
      </c>
      <c r="M174" s="135">
        <f>IF(OR($B174=0,M$136=0),0,(INDEX([4]!BY1617_asset_utilisation,MATCH($B174,[4]!COMPONENT_CODE_LIST,0),MATCH(M$136,[4]!ASSET_NAME_LIST,0))))</f>
        <v>1.0242937527002994E-4</v>
      </c>
      <c r="N174" s="135">
        <f>IF(OR($B174=0,N$136=0),0,(INDEX([4]!BY1617_asset_utilisation,MATCH($B174,[4]!COMPONENT_CODE_LIST,0),MATCH(N$136,[4]!ASSET_NAME_LIST,0))))</f>
        <v>0.25855168291221137</v>
      </c>
      <c r="O174" s="135">
        <f>IF(OR($B174=0,O$136=0),0,(INDEX([4]!BY1617_asset_utilisation,MATCH($B174,[4]!COMPONENT_CODE_LIST,0),MATCH(O$136,[4]!ASSET_NAME_LIST,0))))</f>
        <v>3.5625944203752098E-2</v>
      </c>
      <c r="P174" s="135">
        <f>IF(OR($B174=0,P$136=0),0,(INDEX([4]!BY1617_asset_utilisation,MATCH($B174,[4]!COMPONENT_CODE_LIST,0),MATCH(P$136,[4]!ASSET_NAME_LIST,0))))</f>
        <v>0</v>
      </c>
      <c r="Q174" s="135">
        <f>IF(OR($B174=0,Q$136=0),0,(INDEX([4]!BY1617_asset_utilisation,MATCH($B174,[4]!COMPONENT_CODE_LIST,0),MATCH(Q$136,[4]!ASSET_NAME_LIST,0))))</f>
        <v>-1.5040109389741934E-4</v>
      </c>
      <c r="R174" s="135">
        <f>IF(OR($B174=0,R$136=0),0,(INDEX([4]!BY1617_asset_utilisation,MATCH($B174,[4]!COMPONENT_CODE_LIST,0),MATCH(R$136,[4]!ASSET_NAME_LIST,0))))</f>
        <v>0.26166442142497054</v>
      </c>
      <c r="S174" s="135">
        <f>IF(OR($B174=0,S$136=0),0,(INDEX([4]!BY1617_asset_utilisation,MATCH($B174,[4]!COMPONENT_CODE_LIST,0),MATCH(S$136,[4]!ASSET_NAME_LIST,0))))</f>
        <v>5.0654756693815407E-4</v>
      </c>
      <c r="T174" s="135">
        <f>IF(OR($B174=0,T$136=0),0,(INDEX([4]!BY1617_asset_utilisation,MATCH($B174,[4]!COMPONENT_CODE_LIST,0),MATCH(T$136,[4]!ASSET_NAME_LIST,0))))</f>
        <v>0.27034806490067664</v>
      </c>
      <c r="U174" s="135">
        <f>IF(OR($B174=0,U$136=0),0,(INDEX([4]!BY1617_asset_utilisation,MATCH($B174,[4]!COMPONENT_CODE_LIST,0),MATCH(U$136,[4]!ASSET_NAME_LIST,0))))</f>
        <v>0</v>
      </c>
      <c r="V174" s="135">
        <f>IF(OR($B174=0,V$136=0),0,(INDEX([4]!BY1617_asset_utilisation,MATCH($B174,[4]!COMPONENT_CODE_LIST,0),MATCH(V$136,[4]!ASSET_NAME_LIST,0))))</f>
        <v>6.6892271400735017E-4</v>
      </c>
      <c r="W174" s="135">
        <f>IF(OR($B174=0,W$136=0),0,(INDEX([4]!BY1617_asset_utilisation,MATCH($B174,[4]!COMPONENT_CODE_LIST,0),MATCH(W$136,[4]!ASSET_NAME_LIST,0))))</f>
        <v>0</v>
      </c>
      <c r="X174" s="135">
        <f>IF(OR($B174=0,X$136=0),0,(INDEX([4]!BY1617_asset_utilisation,MATCH($B174,[4]!COMPONENT_CODE_LIST,0),MATCH(X$136,[4]!ASSET_NAME_LIST,0))))</f>
        <v>1.4611577660738571E-4</v>
      </c>
      <c r="Y174" s="135">
        <f>IF(OR($B174=0,Y$136=0),0,(INDEX([4]!BY1617_asset_utilisation,MATCH($B174,[4]!COMPONENT_CODE_LIST,0),MATCH(Y$136,[4]!ASSET_NAME_LIST,0))))</f>
        <v>2.2492954104011092E-4</v>
      </c>
      <c r="Z174" s="135">
        <f>IF(OR($B174=0,Z$136=0),0,(INDEX([4]!BY1617_asset_utilisation,MATCH($B174,[4]!COMPONENT_CODE_LIST,0),MATCH(Z$136,[4]!ASSET_NAME_LIST,0))))</f>
        <v>1.1676057549976238E-5</v>
      </c>
      <c r="AA174" s="135">
        <f>IF(OR($B174=0,AA$136=0),0,(INDEX([4]!BY1617_asset_utilisation,MATCH($B174,[4]!COMPONENT_CODE_LIST,0),MATCH(AA$136,[4]!ASSET_NAME_LIST,0))))</f>
        <v>5.7151965980686305E-7</v>
      </c>
      <c r="AB174" s="135">
        <f>IF(OR($B174=0,AB$136=0),0,(INDEX([4]!BY1617_asset_utilisation,MATCH($B174,[4]!COMPONENT_CODE_LIST,0),MATCH(AB$136,[4]!ASSET_NAME_LIST,0))))</f>
        <v>2.7427914712316461E-4</v>
      </c>
      <c r="AC174" s="135">
        <f>IF(OR($B174=0,AC$136=0),0,(INDEX([4]!BY1617_asset_utilisation,MATCH($B174,[4]!COMPONENT_CODE_LIST,0),MATCH(AC$136,[4]!ASSET_NAME_LIST,0))))</f>
        <v>-1.4689466133051092E-3</v>
      </c>
      <c r="AD174" s="135">
        <f>IF(OR($B174=0,AD$136=0),0,(INDEX([4]!BY1617_asset_utilisation,MATCH($B174,[4]!COMPONENT_CODE_LIST,0),MATCH(AD$136,[4]!ASSET_NAME_LIST,0))))</f>
        <v>1.4150534120319728E-4</v>
      </c>
      <c r="AE174" s="135">
        <f>IF(OR($B174=0,AE$136=0),0,(INDEX([4]!BY1617_asset_utilisation,MATCH($B174,[4]!COMPONENT_CODE_LIST,0),MATCH(AE$136,[4]!ASSET_NAME_LIST,0))))</f>
        <v>0</v>
      </c>
      <c r="AF174" s="135">
        <f>IF(OR($B174=0,AF$136=0),0,(INDEX([4]!BY1617_asset_utilisation,MATCH($B174,[4]!COMPONENT_CODE_LIST,0),MATCH(AF$136,[4]!ASSET_NAME_LIST,0))))</f>
        <v>0</v>
      </c>
      <c r="AG174" s="135">
        <f>IF(OR($B174=0,AG$136=0),0,(INDEX([4]!BY1617_asset_utilisation,MATCH($B174,[4]!COMPONENT_CODE_LIST,0),MATCH(AG$136,[4]!ASSET_NAME_LIST,0))))</f>
        <v>0</v>
      </c>
      <c r="AH174" s="135">
        <f>IF(OR($B174=0,AH$136=0),0,(INDEX([4]!BY1617_asset_utilisation,MATCH($B174,[4]!COMPONENT_CODE_LIST,0),MATCH(AH$136,[4]!ASSET_NAME_LIST,0))))</f>
        <v>0</v>
      </c>
      <c r="AI174" s="135">
        <f>IF(OR($B174=0,AI$136=0),0,(INDEX([4]!BY1617_asset_utilisation,MATCH($B174,[4]!COMPONENT_CODE_LIST,0),MATCH(AI$136,[4]!ASSET_NAME_LIST,0))))</f>
        <v>0</v>
      </c>
      <c r="AJ174" s="135">
        <f>IF(OR($B174=0,AJ$136=0),0,(INDEX([4]!BY1617_asset_utilisation,MATCH($B174,[4]!COMPONENT_CODE_LIST,0),MATCH(AJ$136,[4]!ASSET_NAME_LIST,0))))</f>
        <v>0</v>
      </c>
      <c r="AK174" s="135">
        <f>IF(OR($B174=0,AK$136=0),0,(INDEX([4]!BY1617_asset_utilisation,MATCH($B174,[4]!COMPONENT_CODE_LIST,0),MATCH(AK$136,[4]!ASSET_NAME_LIST,0))))</f>
        <v>0</v>
      </c>
      <c r="AL174" s="317" t="b">
        <f t="shared" si="17"/>
        <v>1</v>
      </c>
    </row>
    <row r="175" spans="2:38">
      <c r="B175" s="134" t="str">
        <v>CL956</v>
      </c>
      <c r="C175" s="134" t="str">
        <v>GEA FTTP Repairs</v>
      </c>
      <c r="D175" s="134" t="s">
        <v>93</v>
      </c>
      <c r="E175" s="135">
        <f>IF(OR($B175=0,E$136=0),0,(INDEX([4]!BY1617_asset_utilisation,MATCH($B175,[4]!COMPONENT_CODE_LIST,0),MATCH(E$136,[4]!ASSET_NAME_LIST,0))))</f>
        <v>1.5610082885434978E-2</v>
      </c>
      <c r="F175" s="135">
        <f>IF(OR($B175=0,F$136=0),0,(INDEX([4]!BY1617_asset_utilisation,MATCH($B175,[4]!COMPONENT_CODE_LIST,0),MATCH(F$136,[4]!ASSET_NAME_LIST,0))))</f>
        <v>0</v>
      </c>
      <c r="G175" s="135">
        <f>IF(OR($B175=0,G$136=0),0,(INDEX([4]!BY1617_asset_utilisation,MATCH($B175,[4]!COMPONENT_CODE_LIST,0),MATCH(G$136,[4]!ASSET_NAME_LIST,0))))</f>
        <v>0</v>
      </c>
      <c r="H175" s="135">
        <f>IF(OR($B175=0,H$136=0),0,(INDEX([4]!BY1617_asset_utilisation,MATCH($B175,[4]!COMPONENT_CODE_LIST,0),MATCH(H$136,[4]!ASSET_NAME_LIST,0))))</f>
        <v>0.10988057063989419</v>
      </c>
      <c r="I175" s="135">
        <f>IF(OR($B175=0,I$136=0),0,(INDEX([4]!BY1617_asset_utilisation,MATCH($B175,[4]!COMPONENT_CODE_LIST,0),MATCH(I$136,[4]!ASSET_NAME_LIST,0))))</f>
        <v>2.8987997565758658E-5</v>
      </c>
      <c r="J175" s="135">
        <f>IF(OR($B175=0,J$136=0),0,(INDEX([4]!BY1617_asset_utilisation,MATCH($B175,[4]!COMPONENT_CODE_LIST,0),MATCH(J$136,[4]!ASSET_NAME_LIST,0))))</f>
        <v>1.4203466961189219E-6</v>
      </c>
      <c r="K175" s="135">
        <f>IF(OR($B175=0,K$136=0),0,(INDEX([4]!BY1617_asset_utilisation,MATCH($B175,[4]!COMPONENT_CODE_LIST,0),MATCH(K$136,[4]!ASSET_NAME_LIST,0))))</f>
        <v>1.7967643006158774E-3</v>
      </c>
      <c r="L175" s="135">
        <f>IF(OR($B175=0,L$136=0),0,(INDEX([4]!BY1617_asset_utilisation,MATCH($B175,[4]!COMPONENT_CODE_LIST,0),MATCH(L$136,[4]!ASSET_NAME_LIST,0))))</f>
        <v>3.6716312498875518E-2</v>
      </c>
      <c r="M175" s="135">
        <f>IF(OR($B175=0,M$136=0),0,(INDEX([4]!BY1617_asset_utilisation,MATCH($B175,[4]!COMPONENT_CODE_LIST,0),MATCH(M$136,[4]!ASSET_NAME_LIST,0))))</f>
        <v>8.7101495230225729E-5</v>
      </c>
      <c r="N175" s="135">
        <f>IF(OR($B175=0,N$136=0),0,(INDEX([4]!BY1617_asset_utilisation,MATCH($B175,[4]!COMPONENT_CODE_LIST,0),MATCH(N$136,[4]!ASSET_NAME_LIST,0))))</f>
        <v>0.23802272730659652</v>
      </c>
      <c r="O175" s="135">
        <f>IF(OR($B175=0,O$136=0),0,(INDEX([4]!BY1617_asset_utilisation,MATCH($B175,[4]!COMPONENT_CODE_LIST,0),MATCH(O$136,[4]!ASSET_NAME_LIST,0))))</f>
        <v>3.9669396826036096E-2</v>
      </c>
      <c r="P175" s="135">
        <f>IF(OR($B175=0,P$136=0),0,(INDEX([4]!BY1617_asset_utilisation,MATCH($B175,[4]!COMPONENT_CODE_LIST,0),MATCH(P$136,[4]!ASSET_NAME_LIST,0))))</f>
        <v>0</v>
      </c>
      <c r="Q175" s="135">
        <f>IF(OR($B175=0,Q$136=0),0,(INDEX([4]!BY1617_asset_utilisation,MATCH($B175,[4]!COMPONENT_CODE_LIST,0),MATCH(Q$136,[4]!ASSET_NAME_LIST,0))))</f>
        <v>-2.2995610559819015E-4</v>
      </c>
      <c r="R175" s="135">
        <f>IF(OR($B175=0,R$136=0),0,(INDEX([4]!BY1617_asset_utilisation,MATCH($B175,[4]!COMPONENT_CODE_LIST,0),MATCH(R$136,[4]!ASSET_NAME_LIST,0))))</f>
        <v>0.1958983170068076</v>
      </c>
      <c r="S175" s="135">
        <f>IF(OR($B175=0,S$136=0),0,(INDEX([4]!BY1617_asset_utilisation,MATCH($B175,[4]!COMPONENT_CODE_LIST,0),MATCH(S$136,[4]!ASSET_NAME_LIST,0))))</f>
        <v>5.2242503395240141E-4</v>
      </c>
      <c r="T175" s="135">
        <f>IF(OR($B175=0,T$136=0),0,(INDEX([4]!BY1617_asset_utilisation,MATCH($B175,[4]!COMPONENT_CODE_LIST,0),MATCH(T$136,[4]!ASSET_NAME_LIST,0))))</f>
        <v>0.36192759131243052</v>
      </c>
      <c r="U175" s="135">
        <f>IF(OR($B175=0,U$136=0),0,(INDEX([4]!BY1617_asset_utilisation,MATCH($B175,[4]!COMPONENT_CODE_LIST,0),MATCH(U$136,[4]!ASSET_NAME_LIST,0))))</f>
        <v>0</v>
      </c>
      <c r="V175" s="135">
        <f>IF(OR($B175=0,V$136=0),0,(INDEX([4]!BY1617_asset_utilisation,MATCH($B175,[4]!COMPONENT_CODE_LIST,0),MATCH(V$136,[4]!ASSET_NAME_LIST,0))))</f>
        <v>6.1279604683417714E-4</v>
      </c>
      <c r="W175" s="135">
        <f>IF(OR($B175=0,W$136=0),0,(INDEX([4]!BY1617_asset_utilisation,MATCH($B175,[4]!COMPONENT_CODE_LIST,0),MATCH(W$136,[4]!ASSET_NAME_LIST,0))))</f>
        <v>0</v>
      </c>
      <c r="X175" s="135">
        <f>IF(OR($B175=0,X$136=0),0,(INDEX([4]!BY1617_asset_utilisation,MATCH($B175,[4]!COMPONENT_CODE_LIST,0),MATCH(X$136,[4]!ASSET_NAME_LIST,0))))</f>
        <v>1.3088904702030245E-4</v>
      </c>
      <c r="Y175" s="135">
        <f>IF(OR($B175=0,Y$136=0),0,(INDEX([4]!BY1617_asset_utilisation,MATCH($B175,[4]!COMPONENT_CODE_LIST,0),MATCH(Y$136,[4]!ASSET_NAME_LIST,0))))</f>
        <v>1.6149634492853955E-4</v>
      </c>
      <c r="Z175" s="135">
        <f>IF(OR($B175=0,Z$136=0),0,(INDEX([4]!BY1617_asset_utilisation,MATCH($B175,[4]!COMPONENT_CODE_LIST,0),MATCH(Z$136,[4]!ASSET_NAME_LIST,0))))</f>
        <v>1.3067768222912681E-5</v>
      </c>
      <c r="AA175" s="135">
        <f>IF(OR($B175=0,AA$136=0),0,(INDEX([4]!BY1617_asset_utilisation,MATCH($B175,[4]!COMPONENT_CODE_LIST,0),MATCH(AA$136,[4]!ASSET_NAME_LIST,0))))</f>
        <v>7.2421180831713119E-7</v>
      </c>
      <c r="AB175" s="135">
        <f>IF(OR($B175=0,AB$136=0),0,(INDEX([4]!BY1617_asset_utilisation,MATCH($B175,[4]!COMPONENT_CODE_LIST,0),MATCH(AB$136,[4]!ASSET_NAME_LIST,0))))</f>
        <v>1.725912737045641E-4</v>
      </c>
      <c r="AC175" s="135">
        <f>IF(OR($B175=0,AC$136=0),0,(INDEX([4]!BY1617_asset_utilisation,MATCH($B175,[4]!COMPONENT_CODE_LIST,0),MATCH(AC$136,[4]!ASSET_NAME_LIST,0))))</f>
        <v>-1.2278019326471634E-3</v>
      </c>
      <c r="AD175" s="135">
        <f>IF(OR($B175=0,AD$136=0),0,(INDEX([4]!BY1617_asset_utilisation,MATCH($B175,[4]!COMPONENT_CODE_LIST,0),MATCH(AD$136,[4]!ASSET_NAME_LIST,0))))</f>
        <v>2.0449569559048423E-4</v>
      </c>
      <c r="AE175" s="135">
        <f>IF(OR($B175=0,AE$136=0),0,(INDEX([4]!BY1617_asset_utilisation,MATCH($B175,[4]!COMPONENT_CODE_LIST,0),MATCH(AE$136,[4]!ASSET_NAME_LIST,0))))</f>
        <v>0</v>
      </c>
      <c r="AF175" s="135">
        <f>IF(OR($B175=0,AF$136=0),0,(INDEX([4]!BY1617_asset_utilisation,MATCH($B175,[4]!COMPONENT_CODE_LIST,0),MATCH(AF$136,[4]!ASSET_NAME_LIST,0))))</f>
        <v>0</v>
      </c>
      <c r="AG175" s="135">
        <f>IF(OR($B175=0,AG$136=0),0,(INDEX([4]!BY1617_asset_utilisation,MATCH($B175,[4]!COMPONENT_CODE_LIST,0),MATCH(AG$136,[4]!ASSET_NAME_LIST,0))))</f>
        <v>0</v>
      </c>
      <c r="AH175" s="135">
        <f>IF(OR($B175=0,AH$136=0),0,(INDEX([4]!BY1617_asset_utilisation,MATCH($B175,[4]!COMPONENT_CODE_LIST,0),MATCH(AH$136,[4]!ASSET_NAME_LIST,0))))</f>
        <v>0</v>
      </c>
      <c r="AI175" s="135">
        <f>IF(OR($B175=0,AI$136=0),0,(INDEX([4]!BY1617_asset_utilisation,MATCH($B175,[4]!COMPONENT_CODE_LIST,0),MATCH(AI$136,[4]!ASSET_NAME_LIST,0))))</f>
        <v>0</v>
      </c>
      <c r="AJ175" s="135">
        <f>IF(OR($B175=0,AJ$136=0),0,(INDEX([4]!BY1617_asset_utilisation,MATCH($B175,[4]!COMPONENT_CODE_LIST,0),MATCH(AJ$136,[4]!ASSET_NAME_LIST,0))))</f>
        <v>0</v>
      </c>
      <c r="AK175" s="135">
        <f>IF(OR($B175=0,AK$136=0),0,(INDEX([4]!BY1617_asset_utilisation,MATCH($B175,[4]!COMPONENT_CODE_LIST,0),MATCH(AK$136,[4]!ASSET_NAME_LIST,0))))</f>
        <v>0</v>
      </c>
      <c r="AL175" s="317" t="b">
        <f t="shared" si="17"/>
        <v>1</v>
      </c>
    </row>
    <row r="176" spans="2:38">
      <c r="B176" s="134" t="str">
        <v>CL957</v>
      </c>
      <c r="C176" s="134" t="str">
        <v>GEA FTTP Provisions</v>
      </c>
      <c r="D176" s="134" t="s">
        <v>93</v>
      </c>
      <c r="E176" s="135">
        <f>IF(OR($B176=0,E$136=0),0,(INDEX([4]!BY1617_asset_utilisation,MATCH($B176,[4]!COMPONENT_CODE_LIST,0),MATCH(E$136,[4]!ASSET_NAME_LIST,0))))</f>
        <v>1.8240203143500815E-2</v>
      </c>
      <c r="F176" s="135">
        <f>IF(OR($B176=0,F$136=0),0,(INDEX([4]!BY1617_asset_utilisation,MATCH($B176,[4]!COMPONENT_CODE_LIST,0),MATCH(F$136,[4]!ASSET_NAME_LIST,0))))</f>
        <v>0</v>
      </c>
      <c r="G176" s="135">
        <f>IF(OR($B176=0,G$136=0),0,(INDEX([4]!BY1617_asset_utilisation,MATCH($B176,[4]!COMPONENT_CODE_LIST,0),MATCH(G$136,[4]!ASSET_NAME_LIST,0))))</f>
        <v>0</v>
      </c>
      <c r="H176" s="135">
        <f>IF(OR($B176=0,H$136=0),0,(INDEX([4]!BY1617_asset_utilisation,MATCH($B176,[4]!COMPONENT_CODE_LIST,0),MATCH(H$136,[4]!ASSET_NAME_LIST,0))))</f>
        <v>0.13484271268538633</v>
      </c>
      <c r="I176" s="135">
        <f>IF(OR($B176=0,I$136=0),0,(INDEX([4]!BY1617_asset_utilisation,MATCH($B176,[4]!COMPONENT_CODE_LIST,0),MATCH(I$136,[4]!ASSET_NAME_LIST,0))))</f>
        <v>1.3450015535784664E-5</v>
      </c>
      <c r="J176" s="135">
        <f>IF(OR($B176=0,J$136=0),0,(INDEX([4]!BY1617_asset_utilisation,MATCH($B176,[4]!COMPONENT_CODE_LIST,0),MATCH(J$136,[4]!ASSET_NAME_LIST,0))))</f>
        <v>6.2026837714043465E-7</v>
      </c>
      <c r="K176" s="135">
        <f>IF(OR($B176=0,K$136=0),0,(INDEX([4]!BY1617_asset_utilisation,MATCH($B176,[4]!COMPONENT_CODE_LIST,0),MATCH(K$136,[4]!ASSET_NAME_LIST,0))))</f>
        <v>1.2750458231549381E-3</v>
      </c>
      <c r="L176" s="135">
        <f>IF(OR($B176=0,L$136=0),0,(INDEX([4]!BY1617_asset_utilisation,MATCH($B176,[4]!COMPONENT_CODE_LIST,0),MATCH(L$136,[4]!ASSET_NAME_LIST,0))))</f>
        <v>3.3160016171278499E-2</v>
      </c>
      <c r="M176" s="135">
        <f>IF(OR($B176=0,M$136=0),0,(INDEX([4]!BY1617_asset_utilisation,MATCH($B176,[4]!COMPONENT_CODE_LIST,0),MATCH(M$136,[4]!ASSET_NAME_LIST,0))))</f>
        <v>1.1943897669224824E-4</v>
      </c>
      <c r="N176" s="135">
        <f>IF(OR($B176=0,N$136=0),0,(INDEX([4]!BY1617_asset_utilisation,MATCH($B176,[4]!COMPONENT_CODE_LIST,0),MATCH(N$136,[4]!ASSET_NAME_LIST,0))))</f>
        <v>0.30969895914312734</v>
      </c>
      <c r="O176" s="135">
        <f>IF(OR($B176=0,O$136=0),0,(INDEX([4]!BY1617_asset_utilisation,MATCH($B176,[4]!COMPONENT_CODE_LIST,0),MATCH(O$136,[4]!ASSET_NAME_LIST,0))))</f>
        <v>3.7943395370408806E-2</v>
      </c>
      <c r="P176" s="135">
        <f>IF(OR($B176=0,P$136=0),0,(INDEX([4]!BY1617_asset_utilisation,MATCH($B176,[4]!COMPONENT_CODE_LIST,0),MATCH(P$136,[4]!ASSET_NAME_LIST,0))))</f>
        <v>0</v>
      </c>
      <c r="Q176" s="135">
        <f>IF(OR($B176=0,Q$136=0),0,(INDEX([4]!BY1617_asset_utilisation,MATCH($B176,[4]!COMPONENT_CODE_LIST,0),MATCH(Q$136,[4]!ASSET_NAME_LIST,0))))</f>
        <v>-8.7647613936719289E-5</v>
      </c>
      <c r="R176" s="135">
        <f>IF(OR($B176=0,R$136=0),0,(INDEX([4]!BY1617_asset_utilisation,MATCH($B176,[4]!COMPONENT_CODE_LIST,0),MATCH(R$136,[4]!ASSET_NAME_LIST,0))))</f>
        <v>0.17511106786990019</v>
      </c>
      <c r="S176" s="135">
        <f>IF(OR($B176=0,S$136=0),0,(INDEX([4]!BY1617_asset_utilisation,MATCH($B176,[4]!COMPONENT_CODE_LIST,0),MATCH(S$136,[4]!ASSET_NAME_LIST,0))))</f>
        <v>5.1713840200340961E-4</v>
      </c>
      <c r="T176" s="135">
        <f>IF(OR($B176=0,T$136=0),0,(INDEX([4]!BY1617_asset_utilisation,MATCH($B176,[4]!COMPONENT_CODE_LIST,0),MATCH(T$136,[4]!ASSET_NAME_LIST,0))))</f>
        <v>0.28959626477463046</v>
      </c>
      <c r="U176" s="135">
        <f>IF(OR($B176=0,U$136=0),0,(INDEX([4]!BY1617_asset_utilisation,MATCH($B176,[4]!COMPONENT_CODE_LIST,0),MATCH(U$136,[4]!ASSET_NAME_LIST,0))))</f>
        <v>0</v>
      </c>
      <c r="V176" s="135">
        <f>IF(OR($B176=0,V$136=0),0,(INDEX([4]!BY1617_asset_utilisation,MATCH($B176,[4]!COMPONENT_CODE_LIST,0),MATCH(V$136,[4]!ASSET_NAME_LIST,0))))</f>
        <v>6.4238803282506431E-4</v>
      </c>
      <c r="W176" s="135">
        <f>IF(OR($B176=0,W$136=0),0,(INDEX([4]!BY1617_asset_utilisation,MATCH($B176,[4]!COMPONENT_CODE_LIST,0),MATCH(W$136,[4]!ASSET_NAME_LIST,0))))</f>
        <v>0</v>
      </c>
      <c r="X176" s="135">
        <f>IF(OR($B176=0,X$136=0),0,(INDEX([4]!BY1617_asset_utilisation,MATCH($B176,[4]!COMPONENT_CODE_LIST,0),MATCH(X$136,[4]!ASSET_NAME_LIST,0))))</f>
        <v>1.0413511504104766E-4</v>
      </c>
      <c r="Y176" s="135">
        <f>IF(OR($B176=0,Y$136=0),0,(INDEX([4]!BY1617_asset_utilisation,MATCH($B176,[4]!COMPONENT_CODE_LIST,0),MATCH(Y$136,[4]!ASSET_NAME_LIST,0))))</f>
        <v>9.5932856243122888E-5</v>
      </c>
      <c r="Z176" s="135">
        <f>IF(OR($B176=0,Z$136=0),0,(INDEX([4]!BY1617_asset_utilisation,MATCH($B176,[4]!COMPONENT_CODE_LIST,0),MATCH(Z$136,[4]!ASSET_NAME_LIST,0))))</f>
        <v>1.0765153703715899E-5</v>
      </c>
      <c r="AA176" s="135">
        <f>IF(OR($B176=0,AA$136=0),0,(INDEX([4]!BY1617_asset_utilisation,MATCH($B176,[4]!COMPONENT_CODE_LIST,0),MATCH(AA$136,[4]!ASSET_NAME_LIST,0))))</f>
        <v>4.2924127054034053E-7</v>
      </c>
      <c r="AB176" s="135">
        <f>IF(OR($B176=0,AB$136=0),0,(INDEX([4]!BY1617_asset_utilisation,MATCH($B176,[4]!COMPONENT_CODE_LIST,0),MATCH(AB$136,[4]!ASSET_NAME_LIST,0))))</f>
        <v>3.8501768801530833E-4</v>
      </c>
      <c r="AC176" s="135">
        <f>IF(OR($B176=0,AC$136=0),0,(INDEX([4]!BY1617_asset_utilisation,MATCH($B176,[4]!COMPONENT_CODE_LIST,0),MATCH(AC$136,[4]!ASSET_NAME_LIST,0))))</f>
        <v>-1.7710623005870254E-3</v>
      </c>
      <c r="AD176" s="135">
        <f>IF(OR($B176=0,AD$136=0),0,(INDEX([4]!BY1617_asset_utilisation,MATCH($B176,[4]!COMPONENT_CODE_LIST,0),MATCH(AD$136,[4]!ASSET_NAME_LIST,0))))</f>
        <v>1.0172918342897747E-4</v>
      </c>
      <c r="AE176" s="135">
        <f>IF(OR($B176=0,AE$136=0),0,(INDEX([4]!BY1617_asset_utilisation,MATCH($B176,[4]!COMPONENT_CODE_LIST,0),MATCH(AE$136,[4]!ASSET_NAME_LIST,0))))</f>
        <v>0</v>
      </c>
      <c r="AF176" s="135">
        <f>IF(OR($B176=0,AF$136=0),0,(INDEX([4]!BY1617_asset_utilisation,MATCH($B176,[4]!COMPONENT_CODE_LIST,0),MATCH(AF$136,[4]!ASSET_NAME_LIST,0))))</f>
        <v>0</v>
      </c>
      <c r="AG176" s="135">
        <f>IF(OR($B176=0,AG$136=0),0,(INDEX([4]!BY1617_asset_utilisation,MATCH($B176,[4]!COMPONENT_CODE_LIST,0),MATCH(AG$136,[4]!ASSET_NAME_LIST,0))))</f>
        <v>0</v>
      </c>
      <c r="AH176" s="135">
        <f>IF(OR($B176=0,AH$136=0),0,(INDEX([4]!BY1617_asset_utilisation,MATCH($B176,[4]!COMPONENT_CODE_LIST,0),MATCH(AH$136,[4]!ASSET_NAME_LIST,0))))</f>
        <v>0</v>
      </c>
      <c r="AI176" s="135">
        <f>IF(OR($B176=0,AI$136=0),0,(INDEX([4]!BY1617_asset_utilisation,MATCH($B176,[4]!COMPONENT_CODE_LIST,0),MATCH(AI$136,[4]!ASSET_NAME_LIST,0))))</f>
        <v>0</v>
      </c>
      <c r="AJ176" s="135">
        <f>IF(OR($B176=0,AJ$136=0),0,(INDEX([4]!BY1617_asset_utilisation,MATCH($B176,[4]!COMPONENT_CODE_LIST,0),MATCH(AJ$136,[4]!ASSET_NAME_LIST,0))))</f>
        <v>0</v>
      </c>
      <c r="AK176" s="135">
        <f>IF(OR($B176=0,AK$136=0),0,(INDEX([4]!BY1617_asset_utilisation,MATCH($B176,[4]!COMPONENT_CODE_LIST,0),MATCH(AK$136,[4]!ASSET_NAME_LIST,0))))</f>
        <v>0</v>
      </c>
      <c r="AL176" s="317" t="b">
        <f t="shared" si="17"/>
        <v>1</v>
      </c>
    </row>
    <row r="177" spans="2:39">
      <c r="B177" s="134" t="str">
        <v>CL958</v>
      </c>
      <c r="C177" s="134" t="str">
        <v>GEA FTTC Provisions</v>
      </c>
      <c r="D177" s="134" t="s">
        <v>93</v>
      </c>
      <c r="E177" s="135">
        <f>IF(OR($B177=0,E$136=0),0,(INDEX([4]!BY1617_asset_utilisation,MATCH($B177,[4]!COMPONENT_CODE_LIST,0),MATCH(E$136,[4]!ASSET_NAME_LIST,0))))</f>
        <v>2.0795633980133166E-2</v>
      </c>
      <c r="F177" s="135">
        <f>IF(OR($B177=0,F$136=0),0,(INDEX([4]!BY1617_asset_utilisation,MATCH($B177,[4]!COMPONENT_CODE_LIST,0),MATCH(F$136,[4]!ASSET_NAME_LIST,0))))</f>
        <v>0</v>
      </c>
      <c r="G177" s="135">
        <f>IF(OR($B177=0,G$136=0),0,(INDEX([4]!BY1617_asset_utilisation,MATCH($B177,[4]!COMPONENT_CODE_LIST,0),MATCH(G$136,[4]!ASSET_NAME_LIST,0))))</f>
        <v>0</v>
      </c>
      <c r="H177" s="135">
        <f>IF(OR($B177=0,H$136=0),0,(INDEX([4]!BY1617_asset_utilisation,MATCH($B177,[4]!COMPONENT_CODE_LIST,0),MATCH(H$136,[4]!ASSET_NAME_LIST,0))))</f>
        <v>0.12473889265164795</v>
      </c>
      <c r="I177" s="135">
        <f>IF(OR($B177=0,I$136=0),0,(INDEX([4]!BY1617_asset_utilisation,MATCH($B177,[4]!COMPONENT_CODE_LIST,0),MATCH(I$136,[4]!ASSET_NAME_LIST,0))))</f>
        <v>1.6872371408340989E-5</v>
      </c>
      <c r="J177" s="135">
        <f>IF(OR($B177=0,J$136=0),0,(INDEX([4]!BY1617_asset_utilisation,MATCH($B177,[4]!COMPONENT_CODE_LIST,0),MATCH(J$136,[4]!ASSET_NAME_LIST,0))))</f>
        <v>1.7616001090569345E-6</v>
      </c>
      <c r="K177" s="135">
        <f>IF(OR($B177=0,K$136=0),0,(INDEX([4]!BY1617_asset_utilisation,MATCH($B177,[4]!COMPONENT_CODE_LIST,0),MATCH(K$136,[4]!ASSET_NAME_LIST,0))))</f>
        <v>1.6521067897830033E-3</v>
      </c>
      <c r="L177" s="135">
        <f>IF(OR($B177=0,L$136=0),0,(INDEX([4]!BY1617_asset_utilisation,MATCH($B177,[4]!COMPONENT_CODE_LIST,0),MATCH(L$136,[4]!ASSET_NAME_LIST,0))))</f>
        <v>4.1616892951788838E-2</v>
      </c>
      <c r="M177" s="135">
        <f>IF(OR($B177=0,M$136=0),0,(INDEX([4]!BY1617_asset_utilisation,MATCH($B177,[4]!COMPONENT_CODE_LIST,0),MATCH(M$136,[4]!ASSET_NAME_LIST,0))))</f>
        <v>8.4572356411404258E-5</v>
      </c>
      <c r="N177" s="135">
        <f>IF(OR($B177=0,N$136=0),0,(INDEX([4]!BY1617_asset_utilisation,MATCH($B177,[4]!COMPONENT_CODE_LIST,0),MATCH(N$136,[4]!ASSET_NAME_LIST,0))))</f>
        <v>0.25989221764709719</v>
      </c>
      <c r="O177" s="135">
        <f>IF(OR($B177=0,O$136=0),0,(INDEX([4]!BY1617_asset_utilisation,MATCH($B177,[4]!COMPONENT_CODE_LIST,0),MATCH(O$136,[4]!ASSET_NAME_LIST,0))))</f>
        <v>3.3479207324603376E-2</v>
      </c>
      <c r="P177" s="135">
        <f>IF(OR($B177=0,P$136=0),0,(INDEX([4]!BY1617_asset_utilisation,MATCH($B177,[4]!COMPONENT_CODE_LIST,0),MATCH(P$136,[4]!ASSET_NAME_LIST,0))))</f>
        <v>0</v>
      </c>
      <c r="Q177" s="135">
        <f>IF(OR($B177=0,Q$136=0),0,(INDEX([4]!BY1617_asset_utilisation,MATCH($B177,[4]!COMPONENT_CODE_LIST,0),MATCH(Q$136,[4]!ASSET_NAME_LIST,0))))</f>
        <v>-2.8870031400646533E-4</v>
      </c>
      <c r="R177" s="135">
        <f>IF(OR($B177=0,R$136=0),0,(INDEX([4]!BY1617_asset_utilisation,MATCH($B177,[4]!COMPONENT_CODE_LIST,0),MATCH(R$136,[4]!ASSET_NAME_LIST,0))))</f>
        <v>0.1881990291556194</v>
      </c>
      <c r="S177" s="135">
        <f>IF(OR($B177=0,S$136=0),0,(INDEX([4]!BY1617_asset_utilisation,MATCH($B177,[4]!COMPONENT_CODE_LIST,0),MATCH(S$136,[4]!ASSET_NAME_LIST,0))))</f>
        <v>6.1195840666589021E-4</v>
      </c>
      <c r="T177" s="135">
        <f>IF(OR($B177=0,T$136=0),0,(INDEX([4]!BY1617_asset_utilisation,MATCH($B177,[4]!COMPONENT_CODE_LIST,0),MATCH(T$136,[4]!ASSET_NAME_LIST,0))))</f>
        <v>0.32887205719347723</v>
      </c>
      <c r="U177" s="135">
        <f>IF(OR($B177=0,U$136=0),0,(INDEX([4]!BY1617_asset_utilisation,MATCH($B177,[4]!COMPONENT_CODE_LIST,0),MATCH(U$136,[4]!ASSET_NAME_LIST,0))))</f>
        <v>0</v>
      </c>
      <c r="V177" s="135">
        <f>IF(OR($B177=0,V$136=0),0,(INDEX([4]!BY1617_asset_utilisation,MATCH($B177,[4]!COMPONENT_CODE_LIST,0),MATCH(V$136,[4]!ASSET_NAME_LIST,0))))</f>
        <v>8.0503311847905873E-4</v>
      </c>
      <c r="W177" s="135">
        <f>IF(OR($B177=0,W$136=0),0,(INDEX([4]!BY1617_asset_utilisation,MATCH($B177,[4]!COMPONENT_CODE_LIST,0),MATCH(W$136,[4]!ASSET_NAME_LIST,0))))</f>
        <v>0</v>
      </c>
      <c r="X177" s="135">
        <f>IF(OR($B177=0,X$136=0),0,(INDEX([4]!BY1617_asset_utilisation,MATCH($B177,[4]!COMPONENT_CODE_LIST,0),MATCH(X$136,[4]!ASSET_NAME_LIST,0))))</f>
        <v>1.2812183813570464E-4</v>
      </c>
      <c r="Y177" s="135">
        <f>IF(OR($B177=0,Y$136=0),0,(INDEX([4]!BY1617_asset_utilisation,MATCH($B177,[4]!COMPONENT_CODE_LIST,0),MATCH(Y$136,[4]!ASSET_NAME_LIST,0))))</f>
        <v>3.0414058590989693E-4</v>
      </c>
      <c r="Z177" s="135">
        <f>IF(OR($B177=0,Z$136=0),0,(INDEX([4]!BY1617_asset_utilisation,MATCH($B177,[4]!COMPONENT_CODE_LIST,0),MATCH(Z$136,[4]!ASSET_NAME_LIST,0))))</f>
        <v>1.5910476357482063E-5</v>
      </c>
      <c r="AA177" s="135">
        <f>IF(OR($B177=0,AA$136=0),0,(INDEX([4]!BY1617_asset_utilisation,MATCH($B177,[4]!COMPONENT_CODE_LIST,0),MATCH(AA$136,[4]!ASSET_NAME_LIST,0))))</f>
        <v>7.5230835808156696E-7</v>
      </c>
      <c r="AB177" s="135">
        <f>IF(OR($B177=0,AB$136=0),0,(INDEX([4]!BY1617_asset_utilisation,MATCH($B177,[4]!COMPONENT_CODE_LIST,0),MATCH(AB$136,[4]!ASSET_NAME_LIST,0))))</f>
        <v>7.277231328114968E-5</v>
      </c>
      <c r="AC177" s="135">
        <f>IF(OR($B177=0,AC$136=0),0,(INDEX([4]!BY1617_asset_utilisation,MATCH($B177,[4]!COMPONENT_CODE_LIST,0),MATCH(AC$136,[4]!ASSET_NAME_LIST,0))))</f>
        <v>-1.2934064602478717E-3</v>
      </c>
      <c r="AD177" s="135">
        <f>IF(OR($B177=0,AD$136=0),0,(INDEX([4]!BY1617_asset_utilisation,MATCH($B177,[4]!COMPONENT_CODE_LIST,0),MATCH(AD$136,[4]!ASSET_NAME_LIST,0))))</f>
        <v>2.9417370498806934E-4</v>
      </c>
      <c r="AE177" s="135">
        <f>IF(OR($B177=0,AE$136=0),0,(INDEX([4]!BY1617_asset_utilisation,MATCH($B177,[4]!COMPONENT_CODE_LIST,0),MATCH(AE$136,[4]!ASSET_NAME_LIST,0))))</f>
        <v>0</v>
      </c>
      <c r="AF177" s="135">
        <f>IF(OR($B177=0,AF$136=0),0,(INDEX([4]!BY1617_asset_utilisation,MATCH($B177,[4]!COMPONENT_CODE_LIST,0),MATCH(AF$136,[4]!ASSET_NAME_LIST,0))))</f>
        <v>0</v>
      </c>
      <c r="AG177" s="135">
        <f>IF(OR($B177=0,AG$136=0),0,(INDEX([4]!BY1617_asset_utilisation,MATCH($B177,[4]!COMPONENT_CODE_LIST,0),MATCH(AG$136,[4]!ASSET_NAME_LIST,0))))</f>
        <v>0</v>
      </c>
      <c r="AH177" s="135">
        <f>IF(OR($B177=0,AH$136=0),0,(INDEX([4]!BY1617_asset_utilisation,MATCH($B177,[4]!COMPONENT_CODE_LIST,0),MATCH(AH$136,[4]!ASSET_NAME_LIST,0))))</f>
        <v>0</v>
      </c>
      <c r="AI177" s="135">
        <f>IF(OR($B177=0,AI$136=0),0,(INDEX([4]!BY1617_asset_utilisation,MATCH($B177,[4]!COMPONENT_CODE_LIST,0),MATCH(AI$136,[4]!ASSET_NAME_LIST,0))))</f>
        <v>0</v>
      </c>
      <c r="AJ177" s="135">
        <f>IF(OR($B177=0,AJ$136=0),0,(INDEX([4]!BY1617_asset_utilisation,MATCH($B177,[4]!COMPONENT_CODE_LIST,0),MATCH(AJ$136,[4]!ASSET_NAME_LIST,0))))</f>
        <v>0</v>
      </c>
      <c r="AK177" s="135">
        <f>IF(OR($B177=0,AK$136=0),0,(INDEX([4]!BY1617_asset_utilisation,MATCH($B177,[4]!COMPONENT_CODE_LIST,0),MATCH(AK$136,[4]!ASSET_NAME_LIST,0))))</f>
        <v>0</v>
      </c>
      <c r="AL177" s="317" t="b">
        <f t="shared" si="17"/>
        <v>1</v>
      </c>
    </row>
    <row r="178" spans="2:39">
      <c r="B178" s="134" t="str">
        <v>CL998</v>
      </c>
      <c r="C178" s="134" t="str">
        <v>Fibre Rollout Funding</v>
      </c>
      <c r="D178" s="134" t="s">
        <v>93</v>
      </c>
      <c r="E178" s="135">
        <f>IF(OR($B178=0,E$136=0),0,(INDEX([4]!BY1617_asset_utilisation,MATCH($B178,[4]!COMPONENT_CODE_LIST,0),MATCH(E$136,[4]!ASSET_NAME_LIST,0))))</f>
        <v>7.1863956826673009E-4</v>
      </c>
      <c r="F178" s="135">
        <f>IF(OR($B178=0,F$136=0),0,(INDEX([4]!BY1617_asset_utilisation,MATCH($B178,[4]!COMPONENT_CODE_LIST,0),MATCH(F$136,[4]!ASSET_NAME_LIST,0))))</f>
        <v>0</v>
      </c>
      <c r="G178" s="135">
        <f>IF(OR($B178=0,G$136=0),0,(INDEX([4]!BY1617_asset_utilisation,MATCH($B178,[4]!COMPONENT_CODE_LIST,0),MATCH(G$136,[4]!ASSET_NAME_LIST,0))))</f>
        <v>0</v>
      </c>
      <c r="H178" s="135">
        <f>IF(OR($B178=0,H$136=0),0,(INDEX([4]!BY1617_asset_utilisation,MATCH($B178,[4]!COMPONENT_CODE_LIST,0),MATCH(H$136,[4]!ASSET_NAME_LIST,0))))</f>
        <v>-1.0769020426548431E-2</v>
      </c>
      <c r="I178" s="135">
        <f>IF(OR($B178=0,I$136=0),0,(INDEX([4]!BY1617_asset_utilisation,MATCH($B178,[4]!COMPONENT_CODE_LIST,0),MATCH(I$136,[4]!ASSET_NAME_LIST,0))))</f>
        <v>5.872956379669829E-7</v>
      </c>
      <c r="J178" s="135">
        <f>IF(OR($B178=0,J$136=0),0,(INDEX([4]!BY1617_asset_utilisation,MATCH($B178,[4]!COMPONENT_CODE_LIST,0),MATCH(J$136,[4]!ASSET_NAME_LIST,0))))</f>
        <v>-1.0261672175432716E-7</v>
      </c>
      <c r="K178" s="135">
        <f>IF(OR($B178=0,K$136=0),0,(INDEX([4]!BY1617_asset_utilisation,MATCH($B178,[4]!COMPONENT_CODE_LIST,0),MATCH(K$136,[4]!ASSET_NAME_LIST,0))))</f>
        <v>-5.2759433139728839E-6</v>
      </c>
      <c r="L178" s="135">
        <f>IF(OR($B178=0,L$136=0),0,(INDEX([4]!BY1617_asset_utilisation,MATCH($B178,[4]!COMPONENT_CODE_LIST,0),MATCH(L$136,[4]!ASSET_NAME_LIST,0))))</f>
        <v>-1.2825335964228592E-4</v>
      </c>
      <c r="M178" s="135">
        <f>IF(OR($B178=0,M$136=0),0,(INDEX([4]!BY1617_asset_utilisation,MATCH($B178,[4]!COMPONENT_CODE_LIST,0),MATCH(M$136,[4]!ASSET_NAME_LIST,0))))</f>
        <v>3.509211658855765E-6</v>
      </c>
      <c r="N178" s="135">
        <f>IF(OR($B178=0,N$136=0),0,(INDEX([4]!BY1617_asset_utilisation,MATCH($B178,[4]!COMPONENT_CODE_LIST,0),MATCH(N$136,[4]!ASSET_NAME_LIST,0))))</f>
        <v>-2.90344739286417E-3</v>
      </c>
      <c r="O178" s="135">
        <f>IF(OR($B178=0,O$136=0),0,(INDEX([4]!BY1617_asset_utilisation,MATCH($B178,[4]!COMPONENT_CODE_LIST,0),MATCH(O$136,[4]!ASSET_NAME_LIST,0))))</f>
        <v>-6.7021978624893857E-4</v>
      </c>
      <c r="P178" s="135">
        <f>IF(OR($B178=0,P$136=0),0,(INDEX([4]!BY1617_asset_utilisation,MATCH($B178,[4]!COMPONENT_CODE_LIST,0),MATCH(P$136,[4]!ASSET_NAME_LIST,0))))</f>
        <v>0</v>
      </c>
      <c r="Q178" s="135">
        <f>IF(OR($B178=0,Q$136=0),0,(INDEX([4]!BY1617_asset_utilisation,MATCH($B178,[4]!COMPONENT_CODE_LIST,0),MATCH(Q$136,[4]!ASSET_NAME_LIST,0))))</f>
        <v>-2.9426601665691907E-5</v>
      </c>
      <c r="R178" s="135">
        <f>IF(OR($B178=0,R$136=0),0,(INDEX([4]!BY1617_asset_utilisation,MATCH($B178,[4]!COMPONENT_CODE_LIST,0),MATCH(R$136,[4]!ASSET_NAME_LIST,0))))</f>
        <v>-1.744009721459264E-2</v>
      </c>
      <c r="S178" s="135">
        <f>IF(OR($B178=0,S$136=0),0,(INDEX([4]!BY1617_asset_utilisation,MATCH($B178,[4]!COMPONENT_CODE_LIST,0),MATCH(S$136,[4]!ASSET_NAME_LIST,0))))</f>
        <v>3.8729144146009441E-5</v>
      </c>
      <c r="T178" s="135">
        <f>IF(OR($B178=0,T$136=0),0,(INDEX([4]!BY1617_asset_utilisation,MATCH($B178,[4]!COMPONENT_CODE_LIST,0),MATCH(T$136,[4]!ASSET_NAME_LIST,0))))</f>
        <v>5.0264441976224645E-4</v>
      </c>
      <c r="U178" s="135">
        <f>IF(OR($B178=0,U$136=0),0,(INDEX([4]!BY1617_asset_utilisation,MATCH($B178,[4]!COMPONENT_CODE_LIST,0),MATCH(U$136,[4]!ASSET_NAME_LIST,0))))</f>
        <v>1.0307308780708386</v>
      </c>
      <c r="V178" s="135">
        <f>IF(OR($B178=0,V$136=0),0,(INDEX([4]!BY1617_asset_utilisation,MATCH($B178,[4]!COMPONENT_CODE_LIST,0),MATCH(V$136,[4]!ASSET_NAME_LIST,0))))</f>
        <v>-4.5998778188853907E-5</v>
      </c>
      <c r="W178" s="135">
        <f>IF(OR($B178=0,W$136=0),0,(INDEX([4]!BY1617_asset_utilisation,MATCH($B178,[4]!COMPONENT_CODE_LIST,0),MATCH(W$136,[4]!ASSET_NAME_LIST,0))))</f>
        <v>0</v>
      </c>
      <c r="X178" s="135">
        <f>IF(OR($B178=0,X$136=0),0,(INDEX([4]!BY1617_asset_utilisation,MATCH($B178,[4]!COMPONENT_CODE_LIST,0),MATCH(X$136,[4]!ASSET_NAME_LIST,0))))</f>
        <v>-9.6322439421357635E-6</v>
      </c>
      <c r="Y178" s="135">
        <f>IF(OR($B178=0,Y$136=0),0,(INDEX([4]!BY1617_asset_utilisation,MATCH($B178,[4]!COMPONENT_CODE_LIST,0),MATCH(Y$136,[4]!ASSET_NAME_LIST,0))))</f>
        <v>1.4095638357026075E-5</v>
      </c>
      <c r="Z178" s="135">
        <f>IF(OR($B178=0,Z$136=0),0,(INDEX([4]!BY1617_asset_utilisation,MATCH($B178,[4]!COMPONENT_CODE_LIST,0),MATCH(Z$136,[4]!ASSET_NAME_LIST,0))))</f>
        <v>4.4623283099970597E-7</v>
      </c>
      <c r="AA178" s="135">
        <f>IF(OR($B178=0,AA$136=0),0,(INDEX([4]!BY1617_asset_utilisation,MATCH($B178,[4]!COMPONENT_CODE_LIST,0),MATCH(AA$136,[4]!ASSET_NAME_LIST,0))))</f>
        <v>-4.8459889128227586E-8</v>
      </c>
      <c r="AB178" s="135">
        <f>IF(OR($B178=0,AB$136=0),0,(INDEX([4]!BY1617_asset_utilisation,MATCH($B178,[4]!COMPONENT_CODE_LIST,0),MATCH(AB$136,[4]!ASSET_NAME_LIST,0))))</f>
        <v>-1.5902505645715313E-8</v>
      </c>
      <c r="AC178" s="135">
        <f>IF(OR($B178=0,AC$136=0),0,(INDEX([4]!BY1617_asset_utilisation,MATCH($B178,[4]!COMPONENT_CODE_LIST,0),MATCH(AC$136,[4]!ASSET_NAME_LIST,0))))</f>
        <v>-1.0265051486245515E-5</v>
      </c>
      <c r="AD178" s="135">
        <f>IF(OR($B178=0,AD$136=0),0,(INDEX([4]!BY1617_asset_utilisation,MATCH($B178,[4]!COMPONENT_CODE_LIST,0),MATCH(AD$136,[4]!ASSET_NAME_LIST,0))))</f>
        <v>2.2741961112008334E-6</v>
      </c>
      <c r="AE178" s="135">
        <f>IF(OR($B178=0,AE$136=0),0,(INDEX([4]!BY1617_asset_utilisation,MATCH($B178,[4]!COMPONENT_CODE_LIST,0),MATCH(AE$136,[4]!ASSET_NAME_LIST,0))))</f>
        <v>0</v>
      </c>
      <c r="AF178" s="135">
        <f>IF(OR($B178=0,AF$136=0),0,(INDEX([4]!BY1617_asset_utilisation,MATCH($B178,[4]!COMPONENT_CODE_LIST,0),MATCH(AF$136,[4]!ASSET_NAME_LIST,0))))</f>
        <v>0</v>
      </c>
      <c r="AG178" s="135">
        <f>IF(OR($B178=0,AG$136=0),0,(INDEX([4]!BY1617_asset_utilisation,MATCH($B178,[4]!COMPONENT_CODE_LIST,0),MATCH(AG$136,[4]!ASSET_NAME_LIST,0))))</f>
        <v>0</v>
      </c>
      <c r="AH178" s="135">
        <f>IF(OR($B178=0,AH$136=0),0,(INDEX([4]!BY1617_asset_utilisation,MATCH($B178,[4]!COMPONENT_CODE_LIST,0),MATCH(AH$136,[4]!ASSET_NAME_LIST,0))))</f>
        <v>0</v>
      </c>
      <c r="AI178" s="135">
        <f>IF(OR($B178=0,AI$136=0),0,(INDEX([4]!BY1617_asset_utilisation,MATCH($B178,[4]!COMPONENT_CODE_LIST,0),MATCH(AI$136,[4]!ASSET_NAME_LIST,0))))</f>
        <v>0</v>
      </c>
      <c r="AJ178" s="135">
        <f>IF(OR($B178=0,AJ$136=0),0,(INDEX([4]!BY1617_asset_utilisation,MATCH($B178,[4]!COMPONENT_CODE_LIST,0),MATCH(AJ$136,[4]!ASSET_NAME_LIST,0))))</f>
        <v>0</v>
      </c>
      <c r="AK178" s="135">
        <f>IF(OR($B178=0,AK$136=0),0,(INDEX([4]!BY1617_asset_utilisation,MATCH($B178,[4]!COMPONENT_CODE_LIST,0),MATCH(AK$136,[4]!ASSET_NAME_LIST,0))))</f>
        <v>0</v>
      </c>
      <c r="AL178" s="317" t="b">
        <f t="shared" si="17"/>
        <v>1</v>
      </c>
      <c r="AM178" s="39" t="s">
        <v>794</v>
      </c>
    </row>
    <row r="179" spans="2:39">
      <c r="B179" s="134" t="str">
        <v>CL999</v>
      </c>
      <c r="C179" s="134" t="str">
        <v>BDUK Funding</v>
      </c>
      <c r="D179" s="134" t="s">
        <v>93</v>
      </c>
      <c r="E179" s="135">
        <f>IF(OR($B179=0,E$136=0),0,(INDEX([4]!BY1617_asset_utilisation,MATCH($B179,[4]!COMPONENT_CODE_LIST,0),MATCH(E$136,[4]!ASSET_NAME_LIST,0))))</f>
        <v>-3.1968448917779838E-3</v>
      </c>
      <c r="F179" s="135">
        <f>IF(OR($B179=0,F$136=0),0,(INDEX([4]!BY1617_asset_utilisation,MATCH($B179,[4]!COMPONENT_CODE_LIST,0),MATCH(F$136,[4]!ASSET_NAME_LIST,0))))</f>
        <v>0.76931669816058079</v>
      </c>
      <c r="G179" s="135">
        <f>IF(OR($B179=0,G$136=0),0,(INDEX([4]!BY1617_asset_utilisation,MATCH($B179,[4]!COMPONENT_CODE_LIST,0),MATCH(G$136,[4]!ASSET_NAME_LIST,0))))</f>
        <v>-0.30253566683122696</v>
      </c>
      <c r="H179" s="135">
        <f>IF(OR($B179=0,H$136=0),0,(INDEX([4]!BY1617_asset_utilisation,MATCH($B179,[4]!COMPONENT_CODE_LIST,0),MATCH(H$136,[4]!ASSET_NAME_LIST,0))))</f>
        <v>-5.7288177848051784E-2</v>
      </c>
      <c r="I179" s="135">
        <f>IF(OR($B179=0,I$136=0),0,(INDEX([4]!BY1617_asset_utilisation,MATCH($B179,[4]!COMPONENT_CODE_LIST,0),MATCH(I$136,[4]!ASSET_NAME_LIST,0))))</f>
        <v>0.71996246978399747</v>
      </c>
      <c r="J179" s="135">
        <f>IF(OR($B179=0,J$136=0),0,(INDEX([4]!BY1617_asset_utilisation,MATCH($B179,[4]!COMPONENT_CODE_LIST,0),MATCH(J$136,[4]!ASSET_NAME_LIST,0))))</f>
        <v>2.6137099315748102E-2</v>
      </c>
      <c r="K179" s="135">
        <f>IF(OR($B179=0,K$136=0),0,(INDEX([4]!BY1617_asset_utilisation,MATCH($B179,[4]!COMPONENT_CODE_LIST,0),MATCH(K$136,[4]!ASSET_NAME_LIST,0))))</f>
        <v>-2.4521864622018349E-4</v>
      </c>
      <c r="L179" s="135">
        <f>IF(OR($B179=0,L$136=0),0,(INDEX([4]!BY1617_asset_utilisation,MATCH($B179,[4]!COMPONENT_CODE_LIST,0),MATCH(L$136,[4]!ASSET_NAME_LIST,0))))</f>
        <v>-0.28870598704934686</v>
      </c>
      <c r="M179" s="135">
        <f>IF(OR($B179=0,M$136=0),0,(INDEX([4]!BY1617_asset_utilisation,MATCH($B179,[4]!COMPONENT_CODE_LIST,0),MATCH(M$136,[4]!ASSET_NAME_LIST,0))))</f>
        <v>-5.0455684724035662E-3</v>
      </c>
      <c r="N179" s="135">
        <f>IF(OR($B179=0,N$136=0),0,(INDEX([4]!BY1617_asset_utilisation,MATCH($B179,[4]!COMPONENT_CODE_LIST,0),MATCH(N$136,[4]!ASSET_NAME_LIST,0))))</f>
        <v>0.1277631846016882</v>
      </c>
      <c r="O179" s="135">
        <f>IF(OR($B179=0,O$136=0),0,(INDEX([4]!BY1617_asset_utilisation,MATCH($B179,[4]!COMPONENT_CODE_LIST,0),MATCH(O$136,[4]!ASSET_NAME_LIST,0))))</f>
        <v>1.6322720876593326E-3</v>
      </c>
      <c r="P179" s="135">
        <f>IF(OR($B179=0,P$136=0),0,(INDEX([4]!BY1617_asset_utilisation,MATCH($B179,[4]!COMPONENT_CODE_LIST,0),MATCH(P$136,[4]!ASSET_NAME_LIST,0))))</f>
        <v>1.6211665640540135E-2</v>
      </c>
      <c r="Q179" s="135">
        <f>IF(OR($B179=0,Q$136=0),0,(INDEX([4]!BY1617_asset_utilisation,MATCH($B179,[4]!COMPONENT_CODE_LIST,0),MATCH(Q$136,[4]!ASSET_NAME_LIST,0))))</f>
        <v>3.0634896681838459E-5</v>
      </c>
      <c r="R179" s="135">
        <f>IF(OR($B179=0,R$136=0),0,(INDEX([4]!BY1617_asset_utilisation,MATCH($B179,[4]!COMPONENT_CODE_LIST,0),MATCH(R$136,[4]!ASSET_NAME_LIST,0))))</f>
        <v>-2.0759554083998429E-2</v>
      </c>
      <c r="S179" s="135">
        <f>IF(OR($B179=0,S$136=0),0,(INDEX([4]!BY1617_asset_utilisation,MATCH($B179,[4]!COMPONENT_CODE_LIST,0),MATCH(S$136,[4]!ASSET_NAME_LIST,0))))</f>
        <v>6.3571124945664483E-5</v>
      </c>
      <c r="T179" s="135">
        <f>IF(OR($B179=0,T$136=0),0,(INDEX([4]!BY1617_asset_utilisation,MATCH($B179,[4]!COMPONENT_CODE_LIST,0),MATCH(T$136,[4]!ASSET_NAME_LIST,0))))</f>
        <v>8.636401787456234E-3</v>
      </c>
      <c r="U179" s="135">
        <f>IF(OR($B179=0,U$136=0),0,(INDEX([4]!BY1617_asset_utilisation,MATCH($B179,[4]!COMPONENT_CODE_LIST,0),MATCH(U$136,[4]!ASSET_NAME_LIST,0))))</f>
        <v>0</v>
      </c>
      <c r="V179" s="135">
        <f>IF(OR($B179=0,V$136=0),0,(INDEX([4]!BY1617_asset_utilisation,MATCH($B179,[4]!COMPONENT_CODE_LIST,0),MATCH(V$136,[4]!ASSET_NAME_LIST,0))))</f>
        <v>-2.8895363963734324E-5</v>
      </c>
      <c r="W179" s="135">
        <f>IF(OR($B179=0,W$136=0),0,(INDEX([4]!BY1617_asset_utilisation,MATCH($B179,[4]!COMPONENT_CODE_LIST,0),MATCH(W$136,[4]!ASSET_NAME_LIST,0))))</f>
        <v>0</v>
      </c>
      <c r="X179" s="135">
        <f>IF(OR($B179=0,X$136=0),0,(INDEX([4]!BY1617_asset_utilisation,MATCH($B179,[4]!COMPONENT_CODE_LIST,0),MATCH(X$136,[4]!ASSET_NAME_LIST,0))))</f>
        <v>8.1231388929717367E-3</v>
      </c>
      <c r="Y179" s="135">
        <f>IF(OR($B179=0,Y$136=0),0,(INDEX([4]!BY1617_asset_utilisation,MATCH($B179,[4]!COMPONENT_CODE_LIST,0),MATCH(Y$136,[4]!ASSET_NAME_LIST,0))))</f>
        <v>-7.1305494038069375E-5</v>
      </c>
      <c r="Z179" s="135">
        <f>IF(OR($B179=0,Z$136=0),0,(INDEX([4]!BY1617_asset_utilisation,MATCH($B179,[4]!COMPONENT_CODE_LIST,0),MATCH(Z$136,[4]!ASSET_NAME_LIST,0))))</f>
        <v>-3.8617967714749266E-6</v>
      </c>
      <c r="AA179" s="135">
        <f>IF(OR($B179=0,AA$136=0),0,(INDEX([4]!BY1617_asset_utilisation,MATCH($B179,[4]!COMPONENT_CODE_LIST,0),MATCH(AA$136,[4]!ASSET_NAME_LIST,0))))</f>
        <v>-2.2123072712258827E-7</v>
      </c>
      <c r="AB179" s="135">
        <f>IF(OR($B179=0,AB$136=0),0,(INDEX([4]!BY1617_asset_utilisation,MATCH($B179,[4]!COMPONENT_CODE_LIST,0),MATCH(AB$136,[4]!ASSET_NAME_LIST,0))))</f>
        <v>8.3415578091664636E-6</v>
      </c>
      <c r="AC179" s="135">
        <f>IF(OR($B179=0,AC$136=0),0,(INDEX([4]!BY1617_asset_utilisation,MATCH($B179,[4]!COMPONENT_CODE_LIST,0),MATCH(AC$136,[4]!ASSET_NAME_LIST,0))))</f>
        <v>5.3460171240735665E-6</v>
      </c>
      <c r="AD179" s="135">
        <f>IF(OR($B179=0,AD$136=0),0,(INDEX([4]!BY1617_asset_utilisation,MATCH($B179,[4]!COMPONENT_CODE_LIST,0),MATCH(AD$136,[4]!ASSET_NAME_LIST,0))))</f>
        <v>-9.5221586765626557E-6</v>
      </c>
      <c r="AE179" s="135">
        <f>IF(OR($B179=0,AE$136=0),0,(INDEX([4]!BY1617_asset_utilisation,MATCH($B179,[4]!COMPONENT_CODE_LIST,0),MATCH(AE$136,[4]!ASSET_NAME_LIST,0))))</f>
        <v>0</v>
      </c>
      <c r="AF179" s="135">
        <f>IF(OR($B179=0,AF$136=0),0,(INDEX([4]!BY1617_asset_utilisation,MATCH($B179,[4]!COMPONENT_CODE_LIST,0),MATCH(AF$136,[4]!ASSET_NAME_LIST,0))))</f>
        <v>0</v>
      </c>
      <c r="AG179" s="135">
        <f>IF(OR($B179=0,AG$136=0),0,(INDEX([4]!BY1617_asset_utilisation,MATCH($B179,[4]!COMPONENT_CODE_LIST,0),MATCH(AG$136,[4]!ASSET_NAME_LIST,0))))</f>
        <v>0</v>
      </c>
      <c r="AH179" s="135">
        <f>IF(OR($B179=0,AH$136=0),0,(INDEX([4]!BY1617_asset_utilisation,MATCH($B179,[4]!COMPONENT_CODE_LIST,0),MATCH(AH$136,[4]!ASSET_NAME_LIST,0))))</f>
        <v>0</v>
      </c>
      <c r="AI179" s="135">
        <f>IF(OR($B179=0,AI$136=0),0,(INDEX([4]!BY1617_asset_utilisation,MATCH($B179,[4]!COMPONENT_CODE_LIST,0),MATCH(AI$136,[4]!ASSET_NAME_LIST,0))))</f>
        <v>0</v>
      </c>
      <c r="AJ179" s="135">
        <f>IF(OR($B179=0,AJ$136=0),0,(INDEX([4]!BY1617_asset_utilisation,MATCH($B179,[4]!COMPONENT_CODE_LIST,0),MATCH(AJ$136,[4]!ASSET_NAME_LIST,0))))</f>
        <v>0</v>
      </c>
      <c r="AK179" s="135">
        <f>IF(OR($B179=0,AK$136=0),0,(INDEX([4]!BY1617_asset_utilisation,MATCH($B179,[4]!COMPONENT_CODE_LIST,0),MATCH(AK$136,[4]!ASSET_NAME_LIST,0))))</f>
        <v>0</v>
      </c>
      <c r="AL179" s="317" t="b">
        <f t="shared" si="17"/>
        <v>1</v>
      </c>
      <c r="AM179" s="39" t="s">
        <v>794</v>
      </c>
    </row>
    <row r="180" spans="2:39">
      <c r="B180" s="134" t="str">
        <v>CN853</v>
      </c>
      <c r="C180" s="134" t="str">
        <v>Combi Card and MSAN Access - Voice</v>
      </c>
      <c r="D180" s="134" t="s">
        <v>93</v>
      </c>
      <c r="E180" s="135">
        <f>IF(OR($B180=0,E$136=0),0,(INDEX([4]!BY1617_asset_utilisation,MATCH($B180,[4]!COMPONENT_CODE_LIST,0),MATCH(E$136,[4]!ASSET_NAME_LIST,0))))</f>
        <v>4.3461680334271396E-3</v>
      </c>
      <c r="F180" s="135">
        <f>IF(OR($B180=0,F$136=0),0,(INDEX([4]!BY1617_asset_utilisation,MATCH($B180,[4]!COMPONENT_CODE_LIST,0),MATCH(F$136,[4]!ASSET_NAME_LIST,0))))</f>
        <v>0</v>
      </c>
      <c r="G180" s="135">
        <f>IF(OR($B180=0,G$136=0),0,(INDEX([4]!BY1617_asset_utilisation,MATCH($B180,[4]!COMPONENT_CODE_LIST,0),MATCH(G$136,[4]!ASSET_NAME_LIST,0))))</f>
        <v>0</v>
      </c>
      <c r="H180" s="135">
        <f>IF(OR($B180=0,H$136=0),0,(INDEX([4]!BY1617_asset_utilisation,MATCH($B180,[4]!COMPONENT_CODE_LIST,0),MATCH(H$136,[4]!ASSET_NAME_LIST,0))))</f>
        <v>5.8880154429412017E-2</v>
      </c>
      <c r="I180" s="135">
        <f>IF(OR($B180=0,I$136=0),0,(INDEX([4]!BY1617_asset_utilisation,MATCH($B180,[4]!COMPONENT_CODE_LIST,0),MATCH(I$136,[4]!ASSET_NAME_LIST,0))))</f>
        <v>2.9316923005672891E-6</v>
      </c>
      <c r="J180" s="135">
        <f>IF(OR($B180=0,J$136=0),0,(INDEX([4]!BY1617_asset_utilisation,MATCH($B180,[4]!COMPONENT_CODE_LIST,0),MATCH(J$136,[4]!ASSET_NAME_LIST,0))))</f>
        <v>7.4754174173216379E-7</v>
      </c>
      <c r="K180" s="135">
        <f>IF(OR($B180=0,K$136=0),0,(INDEX([4]!BY1617_asset_utilisation,MATCH($B180,[4]!COMPONENT_CODE_LIST,0),MATCH(K$136,[4]!ASSET_NAME_LIST,0))))</f>
        <v>2.1246306795672889E-3</v>
      </c>
      <c r="L180" s="135">
        <f>IF(OR($B180=0,L$136=0),0,(INDEX([4]!BY1617_asset_utilisation,MATCH($B180,[4]!COMPONENT_CODE_LIST,0),MATCH(L$136,[4]!ASSET_NAME_LIST,0))))</f>
        <v>0.24479072334038809</v>
      </c>
      <c r="M180" s="135">
        <f>IF(OR($B180=0,M$136=0),0,(INDEX([4]!BY1617_asset_utilisation,MATCH($B180,[4]!COMPONENT_CODE_LIST,0),MATCH(M$136,[4]!ASSET_NAME_LIST,0))))</f>
        <v>0.15049431712488995</v>
      </c>
      <c r="N180" s="135">
        <f>IF(OR($B180=0,N$136=0),0,(INDEX([4]!BY1617_asset_utilisation,MATCH($B180,[4]!COMPONENT_CODE_LIST,0),MATCH(N$136,[4]!ASSET_NAME_LIST,0))))</f>
        <v>4.5765553409604143E-2</v>
      </c>
      <c r="O180" s="135">
        <f>IF(OR($B180=0,O$136=0),0,(INDEX([4]!BY1617_asset_utilisation,MATCH($B180,[4]!COMPONENT_CODE_LIST,0),MATCH(O$136,[4]!ASSET_NAME_LIST,0))))</f>
        <v>9.199125325593591E-3</v>
      </c>
      <c r="P180" s="135">
        <f>IF(OR($B180=0,P$136=0),0,(INDEX([4]!BY1617_asset_utilisation,MATCH($B180,[4]!COMPONENT_CODE_LIST,0),MATCH(P$136,[4]!ASSET_NAME_LIST,0))))</f>
        <v>0</v>
      </c>
      <c r="Q180" s="135">
        <f>IF(OR($B180=0,Q$136=0),0,(INDEX([4]!BY1617_asset_utilisation,MATCH($B180,[4]!COMPONENT_CODE_LIST,0),MATCH(Q$136,[4]!ASSET_NAME_LIST,0))))</f>
        <v>-3.2109880484548677E-4</v>
      </c>
      <c r="R180" s="135">
        <f>IF(OR($B180=0,R$136=0),0,(INDEX([4]!BY1617_asset_utilisation,MATCH($B180,[4]!COMPONENT_CODE_LIST,0),MATCH(R$136,[4]!ASSET_NAME_LIST,0))))</f>
        <v>2.216608794913199E-4</v>
      </c>
      <c r="S180" s="135">
        <f>IF(OR($B180=0,S$136=0),0,(INDEX([4]!BY1617_asset_utilisation,MATCH($B180,[4]!COMPONENT_CODE_LIST,0),MATCH(S$136,[4]!ASSET_NAME_LIST,0))))</f>
        <v>1.0980359770674145E-4</v>
      </c>
      <c r="T180" s="135">
        <f>IF(OR($B180=0,T$136=0),0,(INDEX([4]!BY1617_asset_utilisation,MATCH($B180,[4]!COMPONENT_CODE_LIST,0),MATCH(T$136,[4]!ASSET_NAME_LIST,0))))</f>
        <v>7.0687547782831233E-4</v>
      </c>
      <c r="U180" s="135">
        <f>IF(OR($B180=0,U$136=0),0,(INDEX([4]!BY1617_asset_utilisation,MATCH($B180,[4]!COMPONENT_CODE_LIST,0),MATCH(U$136,[4]!ASSET_NAME_LIST,0))))</f>
        <v>0</v>
      </c>
      <c r="V180" s="135">
        <f>IF(OR($B180=0,V$136=0),0,(INDEX([4]!BY1617_asset_utilisation,MATCH($B180,[4]!COMPONENT_CODE_LIST,0),MATCH(V$136,[4]!ASSET_NAME_LIST,0))))</f>
        <v>1.4906856158400578E-4</v>
      </c>
      <c r="W180" s="135">
        <f>IF(OR($B180=0,W$136=0),0,(INDEX([4]!BY1617_asset_utilisation,MATCH($B180,[4]!COMPONENT_CODE_LIST,0),MATCH(W$136,[4]!ASSET_NAME_LIST,0))))</f>
        <v>0</v>
      </c>
      <c r="X180" s="135">
        <f>IF(OR($B180=0,X$136=0),0,(INDEX([4]!BY1617_asset_utilisation,MATCH($B180,[4]!COMPONENT_CODE_LIST,0),MATCH(X$136,[4]!ASSET_NAME_LIST,0))))</f>
        <v>0.48248065069263252</v>
      </c>
      <c r="Y180" s="135">
        <f>IF(OR($B180=0,Y$136=0),0,(INDEX([4]!BY1617_asset_utilisation,MATCH($B180,[4]!COMPONENT_CODE_LIST,0),MATCH(Y$136,[4]!ASSET_NAME_LIST,0))))</f>
        <v>2.1494110848177468E-4</v>
      </c>
      <c r="Z180" s="135">
        <f>IF(OR($B180=0,Z$136=0),0,(INDEX([4]!BY1617_asset_utilisation,MATCH($B180,[4]!COMPONENT_CODE_LIST,0),MATCH(Z$136,[4]!ASSET_NAME_LIST,0))))</f>
        <v>8.2357175775288362E-7</v>
      </c>
      <c r="AA180" s="135">
        <f>IF(OR($B180=0,AA$136=0),0,(INDEX([4]!BY1617_asset_utilisation,MATCH($B180,[4]!COMPONENT_CODE_LIST,0),MATCH(AA$136,[4]!ASSET_NAME_LIST,0))))</f>
        <v>3.5380792058279868E-8</v>
      </c>
      <c r="AB180" s="135">
        <f>IF(OR($B180=0,AB$136=0),0,(INDEX([4]!BY1617_asset_utilisation,MATCH($B180,[4]!COMPONENT_CODE_LIST,0),MATCH(AB$136,[4]!ASSET_NAME_LIST,0))))</f>
        <v>4.5245017253589683E-7</v>
      </c>
      <c r="AC180" s="135">
        <f>IF(OR($B180=0,AC$136=0),0,(INDEX([4]!BY1617_asset_utilisation,MATCH($B180,[4]!COMPONENT_CODE_LIST,0),MATCH(AC$136,[4]!ASSET_NAME_LIST,0))))</f>
        <v>7.963365554305848E-4</v>
      </c>
      <c r="AD180" s="135">
        <f>IF(OR($B180=0,AD$136=0),0,(INDEX([4]!BY1617_asset_utilisation,MATCH($B180,[4]!COMPONENT_CODE_LIST,0),MATCH(AD$136,[4]!ASSET_NAME_LIST,0))))</f>
        <v>3.609895204335512E-5</v>
      </c>
      <c r="AE180" s="135">
        <f>IF(OR($B180=0,AE$136=0),0,(INDEX([4]!BY1617_asset_utilisation,MATCH($B180,[4]!COMPONENT_CODE_LIST,0),MATCH(AE$136,[4]!ASSET_NAME_LIST,0))))</f>
        <v>0</v>
      </c>
      <c r="AF180" s="135">
        <f>IF(OR($B180=0,AF$136=0),0,(INDEX([4]!BY1617_asset_utilisation,MATCH($B180,[4]!COMPONENT_CODE_LIST,0),MATCH(AF$136,[4]!ASSET_NAME_LIST,0))))</f>
        <v>0</v>
      </c>
      <c r="AG180" s="135">
        <f>IF(OR($B180=0,AG$136=0),0,(INDEX([4]!BY1617_asset_utilisation,MATCH($B180,[4]!COMPONENT_CODE_LIST,0),MATCH(AG$136,[4]!ASSET_NAME_LIST,0))))</f>
        <v>0</v>
      </c>
      <c r="AH180" s="135">
        <f>IF(OR($B180=0,AH$136=0),0,(INDEX([4]!BY1617_asset_utilisation,MATCH($B180,[4]!COMPONENT_CODE_LIST,0),MATCH(AH$136,[4]!ASSET_NAME_LIST,0))))</f>
        <v>0</v>
      </c>
      <c r="AI180" s="135">
        <f>IF(OR($B180=0,AI$136=0),0,(INDEX([4]!BY1617_asset_utilisation,MATCH($B180,[4]!COMPONENT_CODE_LIST,0),MATCH(AI$136,[4]!ASSET_NAME_LIST,0))))</f>
        <v>0</v>
      </c>
      <c r="AJ180" s="135">
        <f>IF(OR($B180=0,AJ$136=0),0,(INDEX([4]!BY1617_asset_utilisation,MATCH($B180,[4]!COMPONENT_CODE_LIST,0),MATCH(AJ$136,[4]!ASSET_NAME_LIST,0))))</f>
        <v>0</v>
      </c>
      <c r="AK180" s="135">
        <f>IF(OR($B180=0,AK$136=0),0,(INDEX([4]!BY1617_asset_utilisation,MATCH($B180,[4]!COMPONENT_CODE_LIST,0),MATCH(AK$136,[4]!ASSET_NAME_LIST,0))))</f>
        <v>0</v>
      </c>
      <c r="AL180" s="317" t="b">
        <f t="shared" si="17"/>
        <v>1</v>
      </c>
    </row>
    <row r="181" spans="2:39">
      <c r="B181" s="134" t="str">
        <v>CN855</v>
      </c>
      <c r="C181" s="134" t="str">
        <v>iNode features</v>
      </c>
      <c r="D181" s="134" t="s">
        <v>93</v>
      </c>
      <c r="E181" s="135">
        <f>IF(OR($B181=0,E$136=0),0,(INDEX([4]!BY1617_asset_utilisation,MATCH($B181,[4]!COMPONENT_CODE_LIST,0),MATCH(E$136,[4]!ASSET_NAME_LIST,0))))</f>
        <v>5.2552482419722282E-4</v>
      </c>
      <c r="F181" s="135">
        <f>IF(OR($B181=0,F$136=0),0,(INDEX([4]!BY1617_asset_utilisation,MATCH($B181,[4]!COMPONENT_CODE_LIST,0),MATCH(F$136,[4]!ASSET_NAME_LIST,0))))</f>
        <v>0</v>
      </c>
      <c r="G181" s="135">
        <f>IF(OR($B181=0,G$136=0),0,(INDEX([4]!BY1617_asset_utilisation,MATCH($B181,[4]!COMPONENT_CODE_LIST,0),MATCH(G$136,[4]!ASSET_NAME_LIST,0))))</f>
        <v>0</v>
      </c>
      <c r="H181" s="135">
        <f>IF(OR($B181=0,H$136=0),0,(INDEX([4]!BY1617_asset_utilisation,MATCH($B181,[4]!COMPONENT_CODE_LIST,0),MATCH(H$136,[4]!ASSET_NAME_LIST,0))))</f>
        <v>3.7050179236851201E-2</v>
      </c>
      <c r="I181" s="135">
        <f>IF(OR($B181=0,I$136=0),0,(INDEX([4]!BY1617_asset_utilisation,MATCH($B181,[4]!COMPONENT_CODE_LIST,0),MATCH(I$136,[4]!ASSET_NAME_LIST,0))))</f>
        <v>1.6278531893615544E-6</v>
      </c>
      <c r="J181" s="135">
        <f>IF(OR($B181=0,J$136=0),0,(INDEX([4]!BY1617_asset_utilisation,MATCH($B181,[4]!COMPONENT_CODE_LIST,0),MATCH(J$136,[4]!ASSET_NAME_LIST,0))))</f>
        <v>4.5764670226060432E-7</v>
      </c>
      <c r="K181" s="135">
        <f>IF(OR($B181=0,K$136=0),0,(INDEX([4]!BY1617_asset_utilisation,MATCH($B181,[4]!COMPONENT_CODE_LIST,0),MATCH(K$136,[4]!ASSET_NAME_LIST,0))))</f>
        <v>1.8555017293104084E-3</v>
      </c>
      <c r="L181" s="135">
        <f>IF(OR($B181=0,L$136=0),0,(INDEX([4]!BY1617_asset_utilisation,MATCH($B181,[4]!COMPONENT_CODE_LIST,0),MATCH(L$136,[4]!ASSET_NAME_LIST,0))))</f>
        <v>2.2442150031916901E-2</v>
      </c>
      <c r="M181" s="135">
        <f>IF(OR($B181=0,M$136=0),0,(INDEX([4]!BY1617_asset_utilisation,MATCH($B181,[4]!COMPONENT_CODE_LIST,0),MATCH(M$136,[4]!ASSET_NAME_LIST,0))))</f>
        <v>8.1651403147735887E-3</v>
      </c>
      <c r="N181" s="135">
        <f>IF(OR($B181=0,N$136=0),0,(INDEX([4]!BY1617_asset_utilisation,MATCH($B181,[4]!COMPONENT_CODE_LIST,0),MATCH(N$136,[4]!ASSET_NAME_LIST,0))))</f>
        <v>3.734231402140252E-2</v>
      </c>
      <c r="O181" s="135">
        <f>IF(OR($B181=0,O$136=0),0,(INDEX([4]!BY1617_asset_utilisation,MATCH($B181,[4]!COMPONENT_CODE_LIST,0),MATCH(O$136,[4]!ASSET_NAME_LIST,0))))</f>
        <v>1.5067110206979275E-3</v>
      </c>
      <c r="P181" s="135">
        <f>IF(OR($B181=0,P$136=0),0,(INDEX([4]!BY1617_asset_utilisation,MATCH($B181,[4]!COMPONENT_CODE_LIST,0),MATCH(P$136,[4]!ASSET_NAME_LIST,0))))</f>
        <v>0</v>
      </c>
      <c r="Q181" s="135">
        <f>IF(OR($B181=0,Q$136=0),0,(INDEX([4]!BY1617_asset_utilisation,MATCH($B181,[4]!COMPONENT_CODE_LIST,0),MATCH(Q$136,[4]!ASSET_NAME_LIST,0))))</f>
        <v>-1.6771657091247308E-4</v>
      </c>
      <c r="R181" s="135">
        <f>IF(OR($B181=0,R$136=0),0,(INDEX([4]!BY1617_asset_utilisation,MATCH($B181,[4]!COMPONENT_CODE_LIST,0),MATCH(R$136,[4]!ASSET_NAME_LIST,0))))</f>
        <v>1.5435008791456819E-4</v>
      </c>
      <c r="S181" s="135">
        <f>IF(OR($B181=0,S$136=0),0,(INDEX([4]!BY1617_asset_utilisation,MATCH($B181,[4]!COMPONENT_CODE_LIST,0),MATCH(S$136,[4]!ASSET_NAME_LIST,0))))</f>
        <v>1.5263442327118099E-5</v>
      </c>
      <c r="T181" s="135">
        <f>IF(OR($B181=0,T$136=0),0,(INDEX([4]!BY1617_asset_utilisation,MATCH($B181,[4]!COMPONENT_CODE_LIST,0),MATCH(T$136,[4]!ASSET_NAME_LIST,0))))</f>
        <v>6.1534132050680213E-4</v>
      </c>
      <c r="U181" s="135">
        <f>IF(OR($B181=0,U$136=0),0,(INDEX([4]!BY1617_asset_utilisation,MATCH($B181,[4]!COMPONENT_CODE_LIST,0),MATCH(U$136,[4]!ASSET_NAME_LIST,0))))</f>
        <v>0</v>
      </c>
      <c r="V181" s="135">
        <f>IF(OR($B181=0,V$136=0),0,(INDEX([4]!BY1617_asset_utilisation,MATCH($B181,[4]!COMPONENT_CODE_LIST,0),MATCH(V$136,[4]!ASSET_NAME_LIST,0))))</f>
        <v>2.2983351331695931E-5</v>
      </c>
      <c r="W181" s="135">
        <f>IF(OR($B181=0,W$136=0),0,(INDEX([4]!BY1617_asset_utilisation,MATCH($B181,[4]!COMPONENT_CODE_LIST,0),MATCH(W$136,[4]!ASSET_NAME_LIST,0))))</f>
        <v>0</v>
      </c>
      <c r="X181" s="135">
        <f>IF(OR($B181=0,X$136=0),0,(INDEX([4]!BY1617_asset_utilisation,MATCH($B181,[4]!COMPONENT_CODE_LIST,0),MATCH(X$136,[4]!ASSET_NAME_LIST,0))))</f>
        <v>0.8899145855825934</v>
      </c>
      <c r="Y181" s="135">
        <f>IF(OR($B181=0,Y$136=0),0,(INDEX([4]!BY1617_asset_utilisation,MATCH($B181,[4]!COMPONENT_CODE_LIST,0),MATCH(Y$136,[4]!ASSET_NAME_LIST,0))))</f>
        <v>1.2652541589557975E-4</v>
      </c>
      <c r="Z181" s="135">
        <f>IF(OR($B181=0,Z$136=0),0,(INDEX([4]!BY1617_asset_utilisation,MATCH($B181,[4]!COMPONENT_CODE_LIST,0),MATCH(Z$136,[4]!ASSET_NAME_LIST,0))))</f>
        <v>5.7912364624142684E-7</v>
      </c>
      <c r="AA181" s="135">
        <f>IF(OR($B181=0,AA$136=0),0,(INDEX([4]!BY1617_asset_utilisation,MATCH($B181,[4]!COMPONENT_CODE_LIST,0),MATCH(AA$136,[4]!ASSET_NAME_LIST,0))))</f>
        <v>3.499192850546037E-8</v>
      </c>
      <c r="AB181" s="135">
        <f>IF(OR($B181=0,AB$136=0),0,(INDEX([4]!BY1617_asset_utilisation,MATCH($B181,[4]!COMPONENT_CODE_LIST,0),MATCH(AB$136,[4]!ASSET_NAME_LIST,0))))</f>
        <v>3.6440849241690925E-7</v>
      </c>
      <c r="AC181" s="135">
        <f>IF(OR($B181=0,AC$136=0),0,(INDEX([4]!BY1617_asset_utilisation,MATCH($B181,[4]!COMPONENT_CODE_LIST,0),MATCH(AC$136,[4]!ASSET_NAME_LIST,0))))</f>
        <v>4.224098100506721E-4</v>
      </c>
      <c r="AD181" s="135">
        <f>IF(OR($B181=0,AD$136=0),0,(INDEX([4]!BY1617_asset_utilisation,MATCH($B181,[4]!COMPONENT_CODE_LIST,0),MATCH(AD$136,[4]!ASSET_NAME_LIST,0))))</f>
        <v>5.6723571841220115E-6</v>
      </c>
      <c r="AE181" s="135">
        <f>IF(OR($B181=0,AE$136=0),0,(INDEX([4]!BY1617_asset_utilisation,MATCH($B181,[4]!COMPONENT_CODE_LIST,0),MATCH(AE$136,[4]!ASSET_NAME_LIST,0))))</f>
        <v>0</v>
      </c>
      <c r="AF181" s="135">
        <f>IF(OR($B181=0,AF$136=0),0,(INDEX([4]!BY1617_asset_utilisation,MATCH($B181,[4]!COMPONENT_CODE_LIST,0),MATCH(AF$136,[4]!ASSET_NAME_LIST,0))))</f>
        <v>0</v>
      </c>
      <c r="AG181" s="135">
        <f>IF(OR($B181=0,AG$136=0),0,(INDEX([4]!BY1617_asset_utilisation,MATCH($B181,[4]!COMPONENT_CODE_LIST,0),MATCH(AG$136,[4]!ASSET_NAME_LIST,0))))</f>
        <v>0</v>
      </c>
      <c r="AH181" s="135">
        <f>IF(OR($B181=0,AH$136=0),0,(INDEX([4]!BY1617_asset_utilisation,MATCH($B181,[4]!COMPONENT_CODE_LIST,0),MATCH(AH$136,[4]!ASSET_NAME_LIST,0))))</f>
        <v>0</v>
      </c>
      <c r="AI181" s="135">
        <f>IF(OR($B181=0,AI$136=0),0,(INDEX([4]!BY1617_asset_utilisation,MATCH($B181,[4]!COMPONENT_CODE_LIST,0),MATCH(AI$136,[4]!ASSET_NAME_LIST,0))))</f>
        <v>0</v>
      </c>
      <c r="AJ181" s="135">
        <f>IF(OR($B181=0,AJ$136=0),0,(INDEX([4]!BY1617_asset_utilisation,MATCH($B181,[4]!COMPONENT_CODE_LIST,0),MATCH(AJ$136,[4]!ASSET_NAME_LIST,0))))</f>
        <v>0</v>
      </c>
      <c r="AK181" s="135">
        <f>IF(OR($B181=0,AK$136=0),0,(INDEX([4]!BY1617_asset_utilisation,MATCH($B181,[4]!COMPONENT_CODE_LIST,0),MATCH(AK$136,[4]!ASSET_NAME_LIST,0))))</f>
        <v>0</v>
      </c>
      <c r="AL181" s="317" t="b">
        <f t="shared" si="17"/>
        <v>1</v>
      </c>
    </row>
    <row r="182" spans="2:39">
      <c r="B182" s="134" t="str">
        <v>CO292</v>
      </c>
      <c r="C182" s="134" t="str">
        <v>Caller Display</v>
      </c>
      <c r="D182" s="134" t="s">
        <v>93</v>
      </c>
      <c r="E182" s="135">
        <f>IF(OR($B182=0,E$136=0),0,(INDEX([4]!BY1617_asset_utilisation,MATCH($B182,[4]!COMPONENT_CODE_LIST,0),MATCH(E$136,[4]!ASSET_NAME_LIST,0))))</f>
        <v>3.7237011994578095E-3</v>
      </c>
      <c r="F182" s="135">
        <f>IF(OR($B182=0,F$136=0),0,(INDEX([4]!BY1617_asset_utilisation,MATCH($B182,[4]!COMPONENT_CODE_LIST,0),MATCH(F$136,[4]!ASSET_NAME_LIST,0))))</f>
        <v>0</v>
      </c>
      <c r="G182" s="135">
        <f>IF(OR($B182=0,G$136=0),0,(INDEX([4]!BY1617_asset_utilisation,MATCH($B182,[4]!COMPONENT_CODE_LIST,0),MATCH(G$136,[4]!ASSET_NAME_LIST,0))))</f>
        <v>0</v>
      </c>
      <c r="H182" s="135">
        <f>IF(OR($B182=0,H$136=0),0,(INDEX([4]!BY1617_asset_utilisation,MATCH($B182,[4]!COMPONENT_CODE_LIST,0),MATCH(H$136,[4]!ASSET_NAME_LIST,0))))</f>
        <v>6.8725415135334018E-3</v>
      </c>
      <c r="I182" s="135">
        <f>IF(OR($B182=0,I$136=0),0,(INDEX([4]!BY1617_asset_utilisation,MATCH($B182,[4]!COMPONENT_CODE_LIST,0),MATCH(I$136,[4]!ASSET_NAME_LIST,0))))</f>
        <v>7.8885255165806372E-7</v>
      </c>
      <c r="J182" s="135">
        <f>IF(OR($B182=0,J$136=0),0,(INDEX([4]!BY1617_asset_utilisation,MATCH($B182,[4]!COMPONENT_CODE_LIST,0),MATCH(J$136,[4]!ASSET_NAME_LIST,0))))</f>
        <v>2.5526276891356617E-7</v>
      </c>
      <c r="K182" s="135">
        <f>IF(OR($B182=0,K$136=0),0,(INDEX([4]!BY1617_asset_utilisation,MATCH($B182,[4]!COMPONENT_CODE_LIST,0),MATCH(K$136,[4]!ASSET_NAME_LIST,0))))</f>
        <v>0.85731086138907897</v>
      </c>
      <c r="L182" s="135">
        <f>IF(OR($B182=0,L$136=0),0,(INDEX([4]!BY1617_asset_utilisation,MATCH($B182,[4]!COMPONENT_CODE_LIST,0),MATCH(L$136,[4]!ASSET_NAME_LIST,0))))</f>
        <v>7.6343074001814518E-2</v>
      </c>
      <c r="M182" s="135">
        <f>IF(OR($B182=0,M$136=0),0,(INDEX([4]!BY1617_asset_utilisation,MATCH($B182,[4]!COMPONENT_CODE_LIST,0),MATCH(M$136,[4]!ASSET_NAME_LIST,0))))</f>
        <v>4.0254506248582969E-2</v>
      </c>
      <c r="N182" s="135">
        <f>IF(OR($B182=0,N$136=0),0,(INDEX([4]!BY1617_asset_utilisation,MATCH($B182,[4]!COMPONENT_CODE_LIST,0),MATCH(N$136,[4]!ASSET_NAME_LIST,0))))</f>
        <v>8.2627624940167163E-3</v>
      </c>
      <c r="O182" s="135">
        <f>IF(OR($B182=0,O$136=0),0,(INDEX([4]!BY1617_asset_utilisation,MATCH($B182,[4]!COMPONENT_CODE_LIST,0),MATCH(O$136,[4]!ASSET_NAME_LIST,0))))</f>
        <v>6.5664572750207461E-3</v>
      </c>
      <c r="P182" s="135">
        <f>IF(OR($B182=0,P$136=0),0,(INDEX([4]!BY1617_asset_utilisation,MATCH($B182,[4]!COMPONENT_CODE_LIST,0),MATCH(P$136,[4]!ASSET_NAME_LIST,0))))</f>
        <v>0</v>
      </c>
      <c r="Q182" s="135">
        <f>IF(OR($B182=0,Q$136=0),0,(INDEX([4]!BY1617_asset_utilisation,MATCH($B182,[4]!COMPONENT_CODE_LIST,0),MATCH(Q$136,[4]!ASSET_NAME_LIST,0))))</f>
        <v>2.6644812716931223E-5</v>
      </c>
      <c r="R182" s="135">
        <f>IF(OR($B182=0,R$136=0),0,(INDEX([4]!BY1617_asset_utilisation,MATCH($B182,[4]!COMPONENT_CODE_LIST,0),MATCH(R$136,[4]!ASSET_NAME_LIST,0))))</f>
        <v>2.9878467544481684E-5</v>
      </c>
      <c r="S182" s="135">
        <f>IF(OR($B182=0,S$136=0),0,(INDEX([4]!BY1617_asset_utilisation,MATCH($B182,[4]!COMPONENT_CODE_LIST,0),MATCH(S$136,[4]!ASSET_NAME_LIST,0))))</f>
        <v>1.0615889275477524E-4</v>
      </c>
      <c r="T182" s="135">
        <f>IF(OR($B182=0,T$136=0),0,(INDEX([4]!BY1617_asset_utilisation,MATCH($B182,[4]!COMPONENT_CODE_LIST,0),MATCH(T$136,[4]!ASSET_NAME_LIST,0))))</f>
        <v>1.9438190609471028E-4</v>
      </c>
      <c r="U182" s="135">
        <f>IF(OR($B182=0,U$136=0),0,(INDEX([4]!BY1617_asset_utilisation,MATCH($B182,[4]!COMPONENT_CODE_LIST,0),MATCH(U$136,[4]!ASSET_NAME_LIST,0))))</f>
        <v>0</v>
      </c>
      <c r="V182" s="135">
        <f>IF(OR($B182=0,V$136=0),0,(INDEX([4]!BY1617_asset_utilisation,MATCH($B182,[4]!COMPONENT_CODE_LIST,0),MATCH(V$136,[4]!ASSET_NAME_LIST,0))))</f>
        <v>1.1109289782999876E-4</v>
      </c>
      <c r="W182" s="135">
        <f>IF(OR($B182=0,W$136=0),0,(INDEX([4]!BY1617_asset_utilisation,MATCH($B182,[4]!COMPONENT_CODE_LIST,0),MATCH(W$136,[4]!ASSET_NAME_LIST,0))))</f>
        <v>0</v>
      </c>
      <c r="X182" s="135">
        <f>IF(OR($B182=0,X$136=0),0,(INDEX([4]!BY1617_asset_utilisation,MATCH($B182,[4]!COMPONENT_CODE_LIST,0),MATCH(X$136,[4]!ASSET_NAME_LIST,0))))</f>
        <v>3.7023724934361951E-5</v>
      </c>
      <c r="Y182" s="135">
        <f>IF(OR($B182=0,Y$136=0),0,(INDEX([4]!BY1617_asset_utilisation,MATCH($B182,[4]!COMPONENT_CODE_LIST,0),MATCH(Y$136,[4]!ASSET_NAME_LIST,0))))</f>
        <v>3.3513426807580641E-5</v>
      </c>
      <c r="Z182" s="135">
        <f>IF(OR($B182=0,Z$136=0),0,(INDEX([4]!BY1617_asset_utilisation,MATCH($B182,[4]!COMPONENT_CODE_LIST,0),MATCH(Z$136,[4]!ASSET_NAME_LIST,0))))</f>
        <v>2.0970368449096875E-7</v>
      </c>
      <c r="AA182" s="135">
        <f>IF(OR($B182=0,AA$136=0),0,(INDEX([4]!BY1617_asset_utilisation,MATCH($B182,[4]!COMPONENT_CODE_LIST,0),MATCH(AA$136,[4]!ASSET_NAME_LIST,0))))</f>
        <v>4.8245319070065017E-9</v>
      </c>
      <c r="AB182" s="135">
        <f>IF(OR($B182=0,AB$136=0),0,(INDEX([4]!BY1617_asset_utilisation,MATCH($B182,[4]!COMPONENT_CODE_LIST,0),MATCH(AB$136,[4]!ASSET_NAME_LIST,0))))</f>
        <v>1.7868658567977877E-7</v>
      </c>
      <c r="AC182" s="135">
        <f>IF(OR($B182=0,AC$136=0),0,(INDEX([4]!BY1617_asset_utilisation,MATCH($B182,[4]!COMPONENT_CODE_LIST,0),MATCH(AC$136,[4]!ASSET_NAME_LIST,0))))</f>
        <v>1.0011830381921515E-4</v>
      </c>
      <c r="AD182" s="135">
        <f>IF(OR($B182=0,AD$136=0),0,(INDEX([4]!BY1617_asset_utilisation,MATCH($B182,[4]!COMPONENT_CODE_LIST,0),MATCH(AD$136,[4]!ASSET_NAME_LIST,0))))</f>
        <v>2.5846115870170866E-5</v>
      </c>
      <c r="AE182" s="135">
        <f>IF(OR($B182=0,AE$136=0),0,(INDEX([4]!BY1617_asset_utilisation,MATCH($B182,[4]!COMPONENT_CODE_LIST,0),MATCH(AE$136,[4]!ASSET_NAME_LIST,0))))</f>
        <v>0</v>
      </c>
      <c r="AF182" s="135">
        <f>IF(OR($B182=0,AF$136=0),0,(INDEX([4]!BY1617_asset_utilisation,MATCH($B182,[4]!COMPONENT_CODE_LIST,0),MATCH(AF$136,[4]!ASSET_NAME_LIST,0))))</f>
        <v>0</v>
      </c>
      <c r="AG182" s="135">
        <f>IF(OR($B182=0,AG$136=0),0,(INDEX([4]!BY1617_asset_utilisation,MATCH($B182,[4]!COMPONENT_CODE_LIST,0),MATCH(AG$136,[4]!ASSET_NAME_LIST,0))))</f>
        <v>0</v>
      </c>
      <c r="AH182" s="135">
        <f>IF(OR($B182=0,AH$136=0),0,(INDEX([4]!BY1617_asset_utilisation,MATCH($B182,[4]!COMPONENT_CODE_LIST,0),MATCH(AH$136,[4]!ASSET_NAME_LIST,0))))</f>
        <v>0</v>
      </c>
      <c r="AI182" s="135">
        <f>IF(OR($B182=0,AI$136=0),0,(INDEX([4]!BY1617_asset_utilisation,MATCH($B182,[4]!COMPONENT_CODE_LIST,0),MATCH(AI$136,[4]!ASSET_NAME_LIST,0))))</f>
        <v>0</v>
      </c>
      <c r="AJ182" s="135">
        <f>IF(OR($B182=0,AJ$136=0),0,(INDEX([4]!BY1617_asset_utilisation,MATCH($B182,[4]!COMPONENT_CODE_LIST,0),MATCH(AJ$136,[4]!ASSET_NAME_LIST,0))))</f>
        <v>0</v>
      </c>
      <c r="AK182" s="135">
        <f>IF(OR($B182=0,AK$136=0),0,(INDEX([4]!BY1617_asset_utilisation,MATCH($B182,[4]!COMPONENT_CODE_LIST,0),MATCH(AK$136,[4]!ASSET_NAME_LIST,0))))</f>
        <v>0</v>
      </c>
      <c r="AL182" s="317" t="b">
        <f t="shared" si="17"/>
        <v>1</v>
      </c>
    </row>
    <row r="183" spans="2:39">
      <c r="B183" s="134" t="str">
        <v>CO293</v>
      </c>
      <c r="C183" s="134" t="str">
        <v>Network Features</v>
      </c>
      <c r="D183" s="134" t="s">
        <v>93</v>
      </c>
      <c r="E183" s="135">
        <f>IF(OR($B183=0,E$136=0),0,(INDEX([4]!BY1617_asset_utilisation,MATCH($B183,[4]!COMPONENT_CODE_LIST,0),MATCH(E$136,[4]!ASSET_NAME_LIST,0))))</f>
        <v>3.1429716891578506E-3</v>
      </c>
      <c r="F183" s="135">
        <f>IF(OR($B183=0,F$136=0),0,(INDEX([4]!BY1617_asset_utilisation,MATCH($B183,[4]!COMPONENT_CODE_LIST,0),MATCH(F$136,[4]!ASSET_NAME_LIST,0))))</f>
        <v>0</v>
      </c>
      <c r="G183" s="135">
        <f>IF(OR($B183=0,G$136=0),0,(INDEX([4]!BY1617_asset_utilisation,MATCH($B183,[4]!COMPONENT_CODE_LIST,0),MATCH(G$136,[4]!ASSET_NAME_LIST,0))))</f>
        <v>0</v>
      </c>
      <c r="H183" s="135">
        <f>IF(OR($B183=0,H$136=0),0,(INDEX([4]!BY1617_asset_utilisation,MATCH($B183,[4]!COMPONENT_CODE_LIST,0),MATCH(H$136,[4]!ASSET_NAME_LIST,0))))</f>
        <v>8.272291811118512E-3</v>
      </c>
      <c r="I183" s="135">
        <f>IF(OR($B183=0,I$136=0),0,(INDEX([4]!BY1617_asset_utilisation,MATCH($B183,[4]!COMPONENT_CODE_LIST,0),MATCH(I$136,[4]!ASSET_NAME_LIST,0))))</f>
        <v>8.3461027120083639E-7</v>
      </c>
      <c r="J183" s="135">
        <f>IF(OR($B183=0,J$136=0),0,(INDEX([4]!BY1617_asset_utilisation,MATCH($B183,[4]!COMPONENT_CODE_LIST,0),MATCH(J$136,[4]!ASSET_NAME_LIST,0))))</f>
        <v>2.0727536766416167E-7</v>
      </c>
      <c r="K183" s="135">
        <f>IF(OR($B183=0,K$136=0),0,(INDEX([4]!BY1617_asset_utilisation,MATCH($B183,[4]!COMPONENT_CODE_LIST,0),MATCH(K$136,[4]!ASSET_NAME_LIST,0))))</f>
        <v>0.7980367981248575</v>
      </c>
      <c r="L183" s="135">
        <f>IF(OR($B183=0,L$136=0),0,(INDEX([4]!BY1617_asset_utilisation,MATCH($B183,[4]!COMPONENT_CODE_LIST,0),MATCH(L$136,[4]!ASSET_NAME_LIST,0))))</f>
        <v>8.3525744201862026E-2</v>
      </c>
      <c r="M183" s="135">
        <f>IF(OR($B183=0,M$136=0),0,(INDEX([4]!BY1617_asset_utilisation,MATCH($B183,[4]!COMPONENT_CODE_LIST,0),MATCH(M$136,[4]!ASSET_NAME_LIST,0))))</f>
        <v>4.8087961216470687E-2</v>
      </c>
      <c r="N183" s="135">
        <f>IF(OR($B183=0,N$136=0),0,(INDEX([4]!BY1617_asset_utilisation,MATCH($B183,[4]!COMPONENT_CODE_LIST,0),MATCH(N$136,[4]!ASSET_NAME_LIST,0))))</f>
        <v>8.6601542661576547E-3</v>
      </c>
      <c r="O183" s="135">
        <f>IF(OR($B183=0,O$136=0),0,(INDEX([4]!BY1617_asset_utilisation,MATCH($B183,[4]!COMPONENT_CODE_LIST,0),MATCH(O$136,[4]!ASSET_NAME_LIST,0))))</f>
        <v>6.075433003170933E-3</v>
      </c>
      <c r="P183" s="135">
        <f>IF(OR($B183=0,P$136=0),0,(INDEX([4]!BY1617_asset_utilisation,MATCH($B183,[4]!COMPONENT_CODE_LIST,0),MATCH(P$136,[4]!ASSET_NAME_LIST,0))))</f>
        <v>0</v>
      </c>
      <c r="Q183" s="135">
        <f>IF(OR($B183=0,Q$136=0),0,(INDEX([4]!BY1617_asset_utilisation,MATCH($B183,[4]!COMPONENT_CODE_LIST,0),MATCH(Q$136,[4]!ASSET_NAME_LIST,0))))</f>
        <v>2.2556124011943E-5</v>
      </c>
      <c r="R183" s="135">
        <f>IF(OR($B183=0,R$136=0),0,(INDEX([4]!BY1617_asset_utilisation,MATCH($B183,[4]!COMPONENT_CODE_LIST,0),MATCH(R$136,[4]!ASSET_NAME_LIST,0))))</f>
        <v>3.8725503637661848E-5</v>
      </c>
      <c r="S183" s="135">
        <f>IF(OR($B183=0,S$136=0),0,(INDEX([4]!BY1617_asset_utilisation,MATCH($B183,[4]!COMPONENT_CODE_LIST,0),MATCH(S$136,[4]!ASSET_NAME_LIST,0))))</f>
        <v>1.1031035143003348E-4</v>
      </c>
      <c r="T183" s="135">
        <f>IF(OR($B183=0,T$136=0),0,(INDEX([4]!BY1617_asset_utilisation,MATCH($B183,[4]!COMPONENT_CODE_LIST,0),MATCH(T$136,[4]!ASSET_NAME_LIST,0))))</f>
        <v>1.8354523262043251E-4</v>
      </c>
      <c r="U183" s="135">
        <f>IF(OR($B183=0,U$136=0),0,(INDEX([4]!BY1617_asset_utilisation,MATCH($B183,[4]!COMPONENT_CODE_LIST,0),MATCH(U$136,[4]!ASSET_NAME_LIST,0))))</f>
        <v>0</v>
      </c>
      <c r="V183" s="135">
        <f>IF(OR($B183=0,V$136=0),0,(INDEX([4]!BY1617_asset_utilisation,MATCH($B183,[4]!COMPONENT_CODE_LIST,0),MATCH(V$136,[4]!ASSET_NAME_LIST,0))))</f>
        <v>1.1160233360750582E-4</v>
      </c>
      <c r="W183" s="135">
        <f>IF(OR($B183=0,W$136=0),0,(INDEX([4]!BY1617_asset_utilisation,MATCH($B183,[4]!COMPONENT_CODE_LIST,0),MATCH(W$136,[4]!ASSET_NAME_LIST,0))))</f>
        <v>6.3215938438420536E-7</v>
      </c>
      <c r="X183" s="135">
        <f>IF(OR($B183=0,X$136=0),0,(INDEX([4]!BY1617_asset_utilisation,MATCH($B183,[4]!COMPONENT_CODE_LIST,0),MATCH(X$136,[4]!ASSET_NAME_LIST,0))))</f>
        <v>4.3558511382230561E-2</v>
      </c>
      <c r="Y183" s="135">
        <f>IF(OR($B183=0,Y$136=0),0,(INDEX([4]!BY1617_asset_utilisation,MATCH($B183,[4]!COMPONENT_CODE_LIST,0),MATCH(Y$136,[4]!ASSET_NAME_LIST,0))))</f>
        <v>3.0274132830604868E-5</v>
      </c>
      <c r="Z183" s="135">
        <f>IF(OR($B183=0,Z$136=0),0,(INDEX([4]!BY1617_asset_utilisation,MATCH($B183,[4]!COMPONENT_CODE_LIST,0),MATCH(Z$136,[4]!ASSET_NAME_LIST,0))))</f>
        <v>2.0208312211166416E-7</v>
      </c>
      <c r="AA183" s="135">
        <f>IF(OR($B183=0,AA$136=0),0,(INDEX([4]!BY1617_asset_utilisation,MATCH($B183,[4]!COMPONENT_CODE_LIST,0),MATCH(AA$136,[4]!ASSET_NAME_LIST,0))))</f>
        <v>5.5688010370508279E-9</v>
      </c>
      <c r="AB183" s="135">
        <f>IF(OR($B183=0,AB$136=0),0,(INDEX([4]!BY1617_asset_utilisation,MATCH($B183,[4]!COMPONENT_CODE_LIST,0),MATCH(AB$136,[4]!ASSET_NAME_LIST,0))))</f>
        <v>1.447558988427823E-7</v>
      </c>
      <c r="AC183" s="135">
        <f>IF(OR($B183=0,AC$136=0),0,(INDEX([4]!BY1617_asset_utilisation,MATCH($B183,[4]!COMPONENT_CODE_LIST,0),MATCH(AC$136,[4]!ASSET_NAME_LIST,0))))</f>
        <v>1.1593772894672876E-4</v>
      </c>
      <c r="AD183" s="135">
        <f>IF(OR($B183=0,AD$136=0),0,(INDEX([4]!BY1617_asset_utilisation,MATCH($B183,[4]!COMPONENT_CODE_LIST,0),MATCH(AD$136,[4]!ASSET_NAME_LIST,0))))</f>
        <v>2.5156445044068951E-5</v>
      </c>
      <c r="AE183" s="135">
        <f>IF(OR($B183=0,AE$136=0),0,(INDEX([4]!BY1617_asset_utilisation,MATCH($B183,[4]!COMPONENT_CODE_LIST,0),MATCH(AE$136,[4]!ASSET_NAME_LIST,0))))</f>
        <v>0</v>
      </c>
      <c r="AF183" s="135">
        <f>IF(OR($B183=0,AF$136=0),0,(INDEX([4]!BY1617_asset_utilisation,MATCH($B183,[4]!COMPONENT_CODE_LIST,0),MATCH(AF$136,[4]!ASSET_NAME_LIST,0))))</f>
        <v>0</v>
      </c>
      <c r="AG183" s="135">
        <f>IF(OR($B183=0,AG$136=0),0,(INDEX([4]!BY1617_asset_utilisation,MATCH($B183,[4]!COMPONENT_CODE_LIST,0),MATCH(AG$136,[4]!ASSET_NAME_LIST,0))))</f>
        <v>0</v>
      </c>
      <c r="AH183" s="135">
        <f>IF(OR($B183=0,AH$136=0),0,(INDEX([4]!BY1617_asset_utilisation,MATCH($B183,[4]!COMPONENT_CODE_LIST,0),MATCH(AH$136,[4]!ASSET_NAME_LIST,0))))</f>
        <v>0</v>
      </c>
      <c r="AI183" s="135">
        <f>IF(OR($B183=0,AI$136=0),0,(INDEX([4]!BY1617_asset_utilisation,MATCH($B183,[4]!COMPONENT_CODE_LIST,0),MATCH(AI$136,[4]!ASSET_NAME_LIST,0))))</f>
        <v>0</v>
      </c>
      <c r="AJ183" s="135">
        <f>IF(OR($B183=0,AJ$136=0),0,(INDEX([4]!BY1617_asset_utilisation,MATCH($B183,[4]!COMPONENT_CODE_LIST,0),MATCH(AJ$136,[4]!ASSET_NAME_LIST,0))))</f>
        <v>0</v>
      </c>
      <c r="AK183" s="135">
        <f>IF(OR($B183=0,AK$136=0),0,(INDEX([4]!BY1617_asset_utilisation,MATCH($B183,[4]!COMPONENT_CODE_LIST,0),MATCH(AK$136,[4]!ASSET_NAME_LIST,0))))</f>
        <v>0</v>
      </c>
      <c r="AL183" s="317" t="b">
        <f t="shared" si="17"/>
        <v>1</v>
      </c>
    </row>
    <row r="184" spans="2:39">
      <c r="B184" s="134" t="str">
        <v>CO801</v>
      </c>
      <c r="C184" s="134" t="str">
        <v>Ofcom Licence Fee Openreach</v>
      </c>
      <c r="D184" s="134" t="s">
        <v>93</v>
      </c>
      <c r="E184" s="135">
        <f>IF(OR($B184=0,E$136=0),0,(INDEX([4]!BY1617_asset_utilisation,MATCH($B184,[4]!COMPONENT_CODE_LIST,0),MATCH(E$136,[4]!ASSET_NAME_LIST,0))))</f>
        <v>4.3951059798600825E-2</v>
      </c>
      <c r="F184" s="135">
        <f>IF(OR($B184=0,F$136=0),0,(INDEX([4]!BY1617_asset_utilisation,MATCH($B184,[4]!COMPONENT_CODE_LIST,0),MATCH(F$136,[4]!ASSET_NAME_LIST,0))))</f>
        <v>0</v>
      </c>
      <c r="G184" s="135">
        <f>IF(OR($B184=0,G$136=0),0,(INDEX([4]!BY1617_asset_utilisation,MATCH($B184,[4]!COMPONENT_CODE_LIST,0),MATCH(G$136,[4]!ASSET_NAME_LIST,0))))</f>
        <v>0</v>
      </c>
      <c r="H184" s="135">
        <f>IF(OR($B184=0,H$136=0),0,(INDEX([4]!BY1617_asset_utilisation,MATCH($B184,[4]!COMPONENT_CODE_LIST,0),MATCH(H$136,[4]!ASSET_NAME_LIST,0))))</f>
        <v>-0.19500199170750068</v>
      </c>
      <c r="I184" s="135">
        <f>IF(OR($B184=0,I$136=0),0,(INDEX([4]!BY1617_asset_utilisation,MATCH($B184,[4]!COMPONENT_CODE_LIST,0),MATCH(I$136,[4]!ASSET_NAME_LIST,0))))</f>
        <v>3.5909389187686308E-5</v>
      </c>
      <c r="J184" s="135">
        <f>IF(OR($B184=0,J$136=0),0,(INDEX([4]!BY1617_asset_utilisation,MATCH($B184,[4]!COMPONENT_CODE_LIST,0),MATCH(J$136,[4]!ASSET_NAME_LIST,0))))</f>
        <v>1.309143200522889E-6</v>
      </c>
      <c r="K184" s="135">
        <f>IF(OR($B184=0,K$136=0),0,(INDEX([4]!BY1617_asset_utilisation,MATCH($B184,[4]!COMPONENT_CODE_LIST,0),MATCH(K$136,[4]!ASSET_NAME_LIST,0))))</f>
        <v>-1.0984534044179216E-2</v>
      </c>
      <c r="L184" s="135">
        <f>IF(OR($B184=0,L$136=0),0,(INDEX([4]!BY1617_asset_utilisation,MATCH($B184,[4]!COMPONENT_CODE_LIST,0),MATCH(L$136,[4]!ASSET_NAME_LIST,0))))</f>
        <v>-8.9494286998808015E-2</v>
      </c>
      <c r="M184" s="135">
        <f>IF(OR($B184=0,M$136=0),0,(INDEX([4]!BY1617_asset_utilisation,MATCH($B184,[4]!COMPONENT_CODE_LIST,0),MATCH(M$136,[4]!ASSET_NAME_LIST,0))))</f>
        <v>2.9233829920579887E-4</v>
      </c>
      <c r="N184" s="135">
        <f>IF(OR($B184=0,N$136=0),0,(INDEX([4]!BY1617_asset_utilisation,MATCH($B184,[4]!COMPONENT_CODE_LIST,0),MATCH(N$136,[4]!ASSET_NAME_LIST,0))))</f>
        <v>1.1499484413576142</v>
      </c>
      <c r="O184" s="135">
        <f>IF(OR($B184=0,O$136=0),0,(INDEX([4]!BY1617_asset_utilisation,MATCH($B184,[4]!COMPONENT_CODE_LIST,0),MATCH(O$136,[4]!ASSET_NAME_LIST,0))))</f>
        <v>8.5667541879127632E-2</v>
      </c>
      <c r="P184" s="135">
        <f>IF(OR($B184=0,P$136=0),0,(INDEX([4]!BY1617_asset_utilisation,MATCH($B184,[4]!COMPONENT_CODE_LIST,0),MATCH(P$136,[4]!ASSET_NAME_LIST,0))))</f>
        <v>0</v>
      </c>
      <c r="Q184" s="135">
        <f>IF(OR($B184=0,Q$136=0),0,(INDEX([4]!BY1617_asset_utilisation,MATCH($B184,[4]!COMPONENT_CODE_LIST,0),MATCH(Q$136,[4]!ASSET_NAME_LIST,0))))</f>
        <v>9.3859973233751998E-4</v>
      </c>
      <c r="R184" s="135">
        <f>IF(OR($B184=0,R$136=0),0,(INDEX([4]!BY1617_asset_utilisation,MATCH($B184,[4]!COMPONENT_CODE_LIST,0),MATCH(R$136,[4]!ASSET_NAME_LIST,0))))</f>
        <v>-1.9166334830032163E-3</v>
      </c>
      <c r="S184" s="135">
        <f>IF(OR($B184=0,S$136=0),0,(INDEX([4]!BY1617_asset_utilisation,MATCH($B184,[4]!COMPONENT_CODE_LIST,0),MATCH(S$136,[4]!ASSET_NAME_LIST,0))))</f>
        <v>1.3590803241255943E-3</v>
      </c>
      <c r="T184" s="135">
        <f>IF(OR($B184=0,T$136=0),0,(INDEX([4]!BY1617_asset_utilisation,MATCH($B184,[4]!COMPONENT_CODE_LIST,0),MATCH(T$136,[4]!ASSET_NAME_LIST,0))))</f>
        <v>1.6474534337396311E-2</v>
      </c>
      <c r="U184" s="135">
        <f>IF(OR($B184=0,U$136=0),0,(INDEX([4]!BY1617_asset_utilisation,MATCH($B184,[4]!COMPONENT_CODE_LIST,0),MATCH(U$136,[4]!ASSET_NAME_LIST,0))))</f>
        <v>0</v>
      </c>
      <c r="V184" s="135">
        <f>IF(OR($B184=0,V$136=0),0,(INDEX([4]!BY1617_asset_utilisation,MATCH($B184,[4]!COMPONENT_CODE_LIST,0),MATCH(V$136,[4]!ASSET_NAME_LIST,0))))</f>
        <v>1.8246024531010602E-3</v>
      </c>
      <c r="W184" s="135">
        <f>IF(OR($B184=0,W$136=0),0,(INDEX([4]!BY1617_asset_utilisation,MATCH($B184,[4]!COMPONENT_CODE_LIST,0),MATCH(W$136,[4]!ASSET_NAME_LIST,0))))</f>
        <v>0</v>
      </c>
      <c r="X184" s="135">
        <f>IF(OR($B184=0,X$136=0),0,(INDEX([4]!BY1617_asset_utilisation,MATCH($B184,[4]!COMPONENT_CODE_LIST,0),MATCH(X$136,[4]!ASSET_NAME_LIST,0))))</f>
        <v>4.6370211179331405E-4</v>
      </c>
      <c r="Y184" s="135">
        <f>IF(OR($B184=0,Y$136=0),0,(INDEX([4]!BY1617_asset_utilisation,MATCH($B184,[4]!COMPONENT_CODE_LIST,0),MATCH(Y$136,[4]!ASSET_NAME_LIST,0))))</f>
        <v>-9.0973172167791978E-4</v>
      </c>
      <c r="Z184" s="135">
        <f>IF(OR($B184=0,Z$136=0),0,(INDEX([4]!BY1617_asset_utilisation,MATCH($B184,[4]!COMPONENT_CODE_LIST,0),MATCH(Z$136,[4]!ASSET_NAME_LIST,0))))</f>
        <v>2.8096573754384522E-4</v>
      </c>
      <c r="AA184" s="135">
        <f>IF(OR($B184=0,AA$136=0),0,(INDEX([4]!BY1617_asset_utilisation,MATCH($B184,[4]!COMPONENT_CODE_LIST,0),MATCH(AA$136,[4]!ASSET_NAME_LIST,0))))</f>
        <v>2.1337761243155507E-6</v>
      </c>
      <c r="AB184" s="135">
        <f>IF(OR($B184=0,AB$136=0),0,(INDEX([4]!BY1617_asset_utilisation,MATCH($B184,[4]!COMPONENT_CODE_LIST,0),MATCH(AB$136,[4]!ASSET_NAME_LIST,0))))</f>
        <v>1.0825239697456073E-5</v>
      </c>
      <c r="AC184" s="135">
        <f>IF(OR($B184=0,AC$136=0),0,(INDEX([4]!BY1617_asset_utilisation,MATCH($B184,[4]!COMPONENT_CODE_LIST,0),MATCH(AC$136,[4]!ASSET_NAME_LIST,0))))</f>
        <v>-3.3550241166260273E-3</v>
      </c>
      <c r="AD184" s="135">
        <f>IF(OR($B184=0,AD$136=0),0,(INDEX([4]!BY1617_asset_utilisation,MATCH($B184,[4]!COMPONENT_CODE_LIST,0),MATCH(AD$136,[4]!ASSET_NAME_LIST,0))))</f>
        <v>4.1115849273924151E-4</v>
      </c>
      <c r="AE184" s="135">
        <f>IF(OR($B184=0,AE$136=0),0,(INDEX([4]!BY1617_asset_utilisation,MATCH($B184,[4]!COMPONENT_CODE_LIST,0),MATCH(AE$136,[4]!ASSET_NAME_LIST,0))))</f>
        <v>0</v>
      </c>
      <c r="AF184" s="135">
        <f>IF(OR($B184=0,AF$136=0),0,(INDEX([4]!BY1617_asset_utilisation,MATCH($B184,[4]!COMPONENT_CODE_LIST,0),MATCH(AF$136,[4]!ASSET_NAME_LIST,0))))</f>
        <v>0</v>
      </c>
      <c r="AG184" s="135">
        <f>IF(OR($B184=0,AG$136=0),0,(INDEX([4]!BY1617_asset_utilisation,MATCH($B184,[4]!COMPONENT_CODE_LIST,0),MATCH(AG$136,[4]!ASSET_NAME_LIST,0))))</f>
        <v>0</v>
      </c>
      <c r="AH184" s="135">
        <f>IF(OR($B184=0,AH$136=0),0,(INDEX([4]!BY1617_asset_utilisation,MATCH($B184,[4]!COMPONENT_CODE_LIST,0),MATCH(AH$136,[4]!ASSET_NAME_LIST,0))))</f>
        <v>0</v>
      </c>
      <c r="AI184" s="135">
        <f>IF(OR($B184=0,AI$136=0),0,(INDEX([4]!BY1617_asset_utilisation,MATCH($B184,[4]!COMPONENT_CODE_LIST,0),MATCH(AI$136,[4]!ASSET_NAME_LIST,0))))</f>
        <v>0</v>
      </c>
      <c r="AJ184" s="135">
        <f>IF(OR($B184=0,AJ$136=0),0,(INDEX([4]!BY1617_asset_utilisation,MATCH($B184,[4]!COMPONENT_CODE_LIST,0),MATCH(AJ$136,[4]!ASSET_NAME_LIST,0))))</f>
        <v>0</v>
      </c>
      <c r="AK184" s="135">
        <f>IF(OR($B184=0,AK$136=0),0,(INDEX([4]!BY1617_asset_utilisation,MATCH($B184,[4]!COMPONENT_CODE_LIST,0),MATCH(AK$136,[4]!ASSET_NAME_LIST,0))))</f>
        <v>0</v>
      </c>
      <c r="AL184" s="317" t="b">
        <f t="shared" si="17"/>
        <v>1</v>
      </c>
    </row>
    <row r="185" spans="2:39">
      <c r="B185" s="134" t="str">
        <v>CO989</v>
      </c>
      <c r="C185" s="134" t="str">
        <v>Special Fault Investigation</v>
      </c>
      <c r="D185" s="134" t="s">
        <v>93</v>
      </c>
      <c r="E185" s="135">
        <f>IF(OR($B185=0,E$136=0),0,(INDEX([4]!BY1617_asset_utilisation,MATCH($B185,[4]!COMPONENT_CODE_LIST,0),MATCH(E$136,[4]!ASSET_NAME_LIST,0))))</f>
        <v>1.3869782950567686E-2</v>
      </c>
      <c r="F185" s="135">
        <f>IF(OR($B185=0,F$136=0),0,(INDEX([4]!BY1617_asset_utilisation,MATCH($B185,[4]!COMPONENT_CODE_LIST,0),MATCH(F$136,[4]!ASSET_NAME_LIST,0))))</f>
        <v>0</v>
      </c>
      <c r="G185" s="135">
        <f>IF(OR($B185=0,G$136=0),0,(INDEX([4]!BY1617_asset_utilisation,MATCH($B185,[4]!COMPONENT_CODE_LIST,0),MATCH(G$136,[4]!ASSET_NAME_LIST,0))))</f>
        <v>0</v>
      </c>
      <c r="H185" s="135">
        <f>IF(OR($B185=0,H$136=0),0,(INDEX([4]!BY1617_asset_utilisation,MATCH($B185,[4]!COMPONENT_CODE_LIST,0),MATCH(H$136,[4]!ASSET_NAME_LIST,0))))</f>
        <v>0.13311016268924147</v>
      </c>
      <c r="I185" s="135">
        <f>IF(OR($B185=0,I$136=0),0,(INDEX([4]!BY1617_asset_utilisation,MATCH($B185,[4]!COMPONENT_CODE_LIST,0),MATCH(I$136,[4]!ASSET_NAME_LIST,0))))</f>
        <v>1.8800688539138848E-5</v>
      </c>
      <c r="J185" s="135">
        <f>IF(OR($B185=0,J$136=0),0,(INDEX([4]!BY1617_asset_utilisation,MATCH($B185,[4]!COMPONENT_CODE_LIST,0),MATCH(J$136,[4]!ASSET_NAME_LIST,0))))</f>
        <v>1.0755358183215151E-6</v>
      </c>
      <c r="K185" s="135">
        <f>IF(OR($B185=0,K$136=0),0,(INDEX([4]!BY1617_asset_utilisation,MATCH($B185,[4]!COMPONENT_CODE_LIST,0),MATCH(K$136,[4]!ASSET_NAME_LIST,0))))</f>
        <v>1.6667279594877716E-3</v>
      </c>
      <c r="L185" s="135">
        <f>IF(OR($B185=0,L$136=0),0,(INDEX([4]!BY1617_asset_utilisation,MATCH($B185,[4]!COMPONENT_CODE_LIST,0),MATCH(L$136,[4]!ASSET_NAME_LIST,0))))</f>
        <v>2.9080859453375608E-2</v>
      </c>
      <c r="M185" s="135">
        <f>IF(OR($B185=0,M$136=0),0,(INDEX([4]!BY1617_asset_utilisation,MATCH($B185,[4]!COMPONENT_CODE_LIST,0),MATCH(M$136,[4]!ASSET_NAME_LIST,0))))</f>
        <v>9.4699615706085667E-5</v>
      </c>
      <c r="N185" s="135">
        <f>IF(OR($B185=0,N$136=0),0,(INDEX([4]!BY1617_asset_utilisation,MATCH($B185,[4]!COMPONENT_CODE_LIST,0),MATCH(N$136,[4]!ASSET_NAME_LIST,0))))</f>
        <v>0.28995646403351782</v>
      </c>
      <c r="O185" s="135">
        <f>IF(OR($B185=0,O$136=0),0,(INDEX([4]!BY1617_asset_utilisation,MATCH($B185,[4]!COMPONENT_CODE_LIST,0),MATCH(O$136,[4]!ASSET_NAME_LIST,0))))</f>
        <v>3.0817779911251005E-2</v>
      </c>
      <c r="P185" s="135">
        <f>IF(OR($B185=0,P$136=0),0,(INDEX([4]!BY1617_asset_utilisation,MATCH($B185,[4]!COMPONENT_CODE_LIST,0),MATCH(P$136,[4]!ASSET_NAME_LIST,0))))</f>
        <v>0</v>
      </c>
      <c r="Q185" s="135">
        <f>IF(OR($B185=0,Q$136=0),0,(INDEX([4]!BY1617_asset_utilisation,MATCH($B185,[4]!COMPONENT_CODE_LIST,0),MATCH(Q$136,[4]!ASSET_NAME_LIST,0))))</f>
        <v>-1.5913317459942712E-4</v>
      </c>
      <c r="R185" s="135">
        <f>IF(OR($B185=0,R$136=0),0,(INDEX([4]!BY1617_asset_utilisation,MATCH($B185,[4]!COMPONENT_CODE_LIST,0),MATCH(R$136,[4]!ASSET_NAME_LIST,0))))</f>
        <v>0.19104529841171564</v>
      </c>
      <c r="S185" s="135">
        <f>IF(OR($B185=0,S$136=0),0,(INDEX([4]!BY1617_asset_utilisation,MATCH($B185,[4]!COMPONENT_CODE_LIST,0),MATCH(S$136,[4]!ASSET_NAME_LIST,0))))</f>
        <v>5.4434171576052902E-4</v>
      </c>
      <c r="T185" s="135">
        <f>IF(OR($B185=0,T$136=0),0,(INDEX([4]!BY1617_asset_utilisation,MATCH($B185,[4]!COMPONENT_CODE_LIST,0),MATCH(T$136,[4]!ASSET_NAME_LIST,0))))</f>
        <v>0.30955640932613854</v>
      </c>
      <c r="U185" s="135">
        <f>IF(OR($B185=0,U$136=0),0,(INDEX([4]!BY1617_asset_utilisation,MATCH($B185,[4]!COMPONENT_CODE_LIST,0),MATCH(U$136,[4]!ASSET_NAME_LIST,0))))</f>
        <v>0</v>
      </c>
      <c r="V185" s="135">
        <f>IF(OR($B185=0,V$136=0),0,(INDEX([4]!BY1617_asset_utilisation,MATCH($B185,[4]!COMPONENT_CODE_LIST,0),MATCH(V$136,[4]!ASSET_NAME_LIST,0))))</f>
        <v>6.2115286307341951E-4</v>
      </c>
      <c r="W185" s="135">
        <f>IF(OR($B185=0,W$136=0),0,(INDEX([4]!BY1617_asset_utilisation,MATCH($B185,[4]!COMPONENT_CODE_LIST,0),MATCH(W$136,[4]!ASSET_NAME_LIST,0))))</f>
        <v>0</v>
      </c>
      <c r="X185" s="135">
        <f>IF(OR($B185=0,X$136=0),0,(INDEX([4]!BY1617_asset_utilisation,MATCH($B185,[4]!COMPONENT_CODE_LIST,0),MATCH(X$136,[4]!ASSET_NAME_LIST,0))))</f>
        <v>1.0453374948401146E-4</v>
      </c>
      <c r="Y185" s="135">
        <f>IF(OR($B185=0,Y$136=0),0,(INDEX([4]!BY1617_asset_utilisation,MATCH($B185,[4]!COMPONENT_CODE_LIST,0),MATCH(Y$136,[4]!ASSET_NAME_LIST,0))))</f>
        <v>1.3552600349868286E-4</v>
      </c>
      <c r="Z185" s="135">
        <f>IF(OR($B185=0,Z$136=0),0,(INDEX([4]!BY1617_asset_utilisation,MATCH($B185,[4]!COMPONENT_CODE_LIST,0),MATCH(Z$136,[4]!ASSET_NAME_LIST,0))))</f>
        <v>1.2840614282203177E-5</v>
      </c>
      <c r="AA185" s="135">
        <f>IF(OR($B185=0,AA$136=0),0,(INDEX([4]!BY1617_asset_utilisation,MATCH($B185,[4]!COMPONENT_CODE_LIST,0),MATCH(AA$136,[4]!ASSET_NAME_LIST,0))))</f>
        <v>4.6279772962096494E-7</v>
      </c>
      <c r="AB185" s="135">
        <f>IF(OR($B185=0,AB$136=0),0,(INDEX([4]!BY1617_asset_utilisation,MATCH($B185,[4]!COMPONENT_CODE_LIST,0),MATCH(AB$136,[4]!ASSET_NAME_LIST,0))))</f>
        <v>2.8106186357356838E-4</v>
      </c>
      <c r="AC185" s="135">
        <f>IF(OR($B185=0,AC$136=0),0,(INDEX([4]!BY1617_asset_utilisation,MATCH($B185,[4]!COMPONENT_CODE_LIST,0),MATCH(AC$136,[4]!ASSET_NAME_LIST,0))))</f>
        <v>-8.8205521616081871E-4</v>
      </c>
      <c r="AD185" s="135">
        <f>IF(OR($B185=0,AD$136=0),0,(INDEX([4]!BY1617_asset_utilisation,MATCH($B185,[4]!COMPONENT_CODE_LIST,0),MATCH(AD$136,[4]!ASSET_NAME_LIST,0))))</f>
        <v>1.2320820799922516E-4</v>
      </c>
      <c r="AE185" s="135">
        <f>IF(OR($B185=0,AE$136=0),0,(INDEX([4]!BY1617_asset_utilisation,MATCH($B185,[4]!COMPONENT_CODE_LIST,0),MATCH(AE$136,[4]!ASSET_NAME_LIST,0))))</f>
        <v>0</v>
      </c>
      <c r="AF185" s="135">
        <f>IF(OR($B185=0,AF$136=0),0,(INDEX([4]!BY1617_asset_utilisation,MATCH($B185,[4]!COMPONENT_CODE_LIST,0),MATCH(AF$136,[4]!ASSET_NAME_LIST,0))))</f>
        <v>0</v>
      </c>
      <c r="AG185" s="135">
        <f>IF(OR($B185=0,AG$136=0),0,(INDEX([4]!BY1617_asset_utilisation,MATCH($B185,[4]!COMPONENT_CODE_LIST,0),MATCH(AG$136,[4]!ASSET_NAME_LIST,0))))</f>
        <v>0</v>
      </c>
      <c r="AH185" s="135">
        <f>IF(OR($B185=0,AH$136=0),0,(INDEX([4]!BY1617_asset_utilisation,MATCH($B185,[4]!COMPONENT_CODE_LIST,0),MATCH(AH$136,[4]!ASSET_NAME_LIST,0))))</f>
        <v>0</v>
      </c>
      <c r="AI185" s="135">
        <f>IF(OR($B185=0,AI$136=0),0,(INDEX([4]!BY1617_asset_utilisation,MATCH($B185,[4]!COMPONENT_CODE_LIST,0),MATCH(AI$136,[4]!ASSET_NAME_LIST,0))))</f>
        <v>0</v>
      </c>
      <c r="AJ185" s="135">
        <f>IF(OR($B185=0,AJ$136=0),0,(INDEX([4]!BY1617_asset_utilisation,MATCH($B185,[4]!COMPONENT_CODE_LIST,0),MATCH(AJ$136,[4]!ASSET_NAME_LIST,0))))</f>
        <v>0</v>
      </c>
      <c r="AK185" s="135">
        <f>IF(OR($B185=0,AK$136=0),0,(INDEX([4]!BY1617_asset_utilisation,MATCH($B185,[4]!COMPONENT_CODE_LIST,0),MATCH(AK$136,[4]!ASSET_NAME_LIST,0))))</f>
        <v>0</v>
      </c>
      <c r="AL185" s="317" t="b">
        <f t="shared" si="17"/>
        <v>1</v>
      </c>
    </row>
    <row r="186" spans="2:39">
      <c r="B186" s="134" t="str">
        <v>CP502</v>
      </c>
      <c r="C186" s="134" t="str">
        <v>Openreach sales product management</v>
      </c>
      <c r="D186" s="134" t="s">
        <v>93</v>
      </c>
      <c r="E186" s="135">
        <f>IF(OR($B186=0,E$136=0),0,(INDEX([4]!BY1617_asset_utilisation,MATCH($B186,[4]!COMPONENT_CODE_LIST,0),MATCH(E$136,[4]!ASSET_NAME_LIST,0))))</f>
        <v>2.4650213784068283E-2</v>
      </c>
      <c r="F186" s="135">
        <f>IF(OR($B186=0,F$136=0),0,(INDEX([4]!BY1617_asset_utilisation,MATCH($B186,[4]!COMPONENT_CODE_LIST,0),MATCH(F$136,[4]!ASSET_NAME_LIST,0))))</f>
        <v>0</v>
      </c>
      <c r="G186" s="135">
        <f>IF(OR($B186=0,G$136=0),0,(INDEX([4]!BY1617_asset_utilisation,MATCH($B186,[4]!COMPONENT_CODE_LIST,0),MATCH(G$136,[4]!ASSET_NAME_LIST,0))))</f>
        <v>0</v>
      </c>
      <c r="H186" s="135">
        <f>IF(OR($B186=0,H$136=0),0,(INDEX([4]!BY1617_asset_utilisation,MATCH($B186,[4]!COMPONENT_CODE_LIST,0),MATCH(H$136,[4]!ASSET_NAME_LIST,0))))</f>
        <v>0.13405834321970642</v>
      </c>
      <c r="I186" s="135">
        <f>IF(OR($B186=0,I$136=0),0,(INDEX([4]!BY1617_asset_utilisation,MATCH($B186,[4]!COMPONENT_CODE_LIST,0),MATCH(I$136,[4]!ASSET_NAME_LIST,0))))</f>
        <v>1.8019735382689311E-5</v>
      </c>
      <c r="J186" s="135">
        <f>IF(OR($B186=0,J$136=0),0,(INDEX([4]!BY1617_asset_utilisation,MATCH($B186,[4]!COMPONENT_CODE_LIST,0),MATCH(J$136,[4]!ASSET_NAME_LIST,0))))</f>
        <v>1.7444114071897663E-6</v>
      </c>
      <c r="K186" s="135">
        <f>IF(OR($B186=0,K$136=0),0,(INDEX([4]!BY1617_asset_utilisation,MATCH($B186,[4]!COMPONENT_CODE_LIST,0),MATCH(K$136,[4]!ASSET_NAME_LIST,0))))</f>
        <v>2.2382044119961418E-3</v>
      </c>
      <c r="L186" s="135">
        <f>IF(OR($B186=0,L$136=0),0,(INDEX([4]!BY1617_asset_utilisation,MATCH($B186,[4]!COMPONENT_CODE_LIST,0),MATCH(L$136,[4]!ASSET_NAME_LIST,0))))</f>
        <v>2.2999074826049262E-2</v>
      </c>
      <c r="M186" s="135">
        <f>IF(OR($B186=0,M$136=0),0,(INDEX([4]!BY1617_asset_utilisation,MATCH($B186,[4]!COMPONENT_CODE_LIST,0),MATCH(M$136,[4]!ASSET_NAME_LIST,0))))</f>
        <v>1.1941059747399474E-4</v>
      </c>
      <c r="N186" s="135">
        <f>IF(OR($B186=0,N$136=0),0,(INDEX([4]!BY1617_asset_utilisation,MATCH($B186,[4]!COMPONENT_CODE_LIST,0),MATCH(N$136,[4]!ASSET_NAME_LIST,0))))</f>
        <v>0.41962764878021391</v>
      </c>
      <c r="O186" s="135">
        <f>IF(OR($B186=0,O$136=0),0,(INDEX([4]!BY1617_asset_utilisation,MATCH($B186,[4]!COMPONENT_CODE_LIST,0),MATCH(O$136,[4]!ASSET_NAME_LIST,0))))</f>
        <v>4.9419639637441323E-2</v>
      </c>
      <c r="P186" s="135">
        <f>IF(OR($B186=0,P$136=0),0,(INDEX([4]!BY1617_asset_utilisation,MATCH($B186,[4]!COMPONENT_CODE_LIST,0),MATCH(P$136,[4]!ASSET_NAME_LIST,0))))</f>
        <v>0</v>
      </c>
      <c r="Q186" s="135">
        <f>IF(OR($B186=0,Q$136=0),0,(INDEX([4]!BY1617_asset_utilisation,MATCH($B186,[4]!COMPONENT_CODE_LIST,0),MATCH(Q$136,[4]!ASSET_NAME_LIST,0))))</f>
        <v>-2.604670743750304E-4</v>
      </c>
      <c r="R186" s="135">
        <f>IF(OR($B186=0,R$136=0),0,(INDEX([4]!BY1617_asset_utilisation,MATCH($B186,[4]!COMPONENT_CODE_LIST,0),MATCH(R$136,[4]!ASSET_NAME_LIST,0))))</f>
        <v>0.26068411011382214</v>
      </c>
      <c r="S186" s="135">
        <f>IF(OR($B186=0,S$136=0),0,(INDEX([4]!BY1617_asset_utilisation,MATCH($B186,[4]!COMPONENT_CODE_LIST,0),MATCH(S$136,[4]!ASSET_NAME_LIST,0))))</f>
        <v>7.1647334094600691E-4</v>
      </c>
      <c r="T186" s="135">
        <f>IF(OR($B186=0,T$136=0),0,(INDEX([4]!BY1617_asset_utilisation,MATCH($B186,[4]!COMPONENT_CODE_LIST,0),MATCH(T$136,[4]!ASSET_NAME_LIST,0))))</f>
        <v>8.5931971165184445E-2</v>
      </c>
      <c r="U186" s="135">
        <f>IF(OR($B186=0,U$136=0),0,(INDEX([4]!BY1617_asset_utilisation,MATCH($B186,[4]!COMPONENT_CODE_LIST,0),MATCH(U$136,[4]!ASSET_NAME_LIST,0))))</f>
        <v>0</v>
      </c>
      <c r="V186" s="135">
        <f>IF(OR($B186=0,V$136=0),0,(INDEX([4]!BY1617_asset_utilisation,MATCH($B186,[4]!COMPONENT_CODE_LIST,0),MATCH(V$136,[4]!ASSET_NAME_LIST,0))))</f>
        <v>9.9303957284263078E-4</v>
      </c>
      <c r="W186" s="135">
        <f>IF(OR($B186=0,W$136=0),0,(INDEX([4]!BY1617_asset_utilisation,MATCH($B186,[4]!COMPONENT_CODE_LIST,0),MATCH(W$136,[4]!ASSET_NAME_LIST,0))))</f>
        <v>0</v>
      </c>
      <c r="X186" s="135">
        <f>IF(OR($B186=0,X$136=0),0,(INDEX([4]!BY1617_asset_utilisation,MATCH($B186,[4]!COMPONENT_CODE_LIST,0),MATCH(X$136,[4]!ASSET_NAME_LIST,0))))</f>
        <v>1.0810236402322396E-4</v>
      </c>
      <c r="Y186" s="135">
        <f>IF(OR($B186=0,Y$136=0),0,(INDEX([4]!BY1617_asset_utilisation,MATCH($B186,[4]!COMPONENT_CODE_LIST,0),MATCH(Y$136,[4]!ASSET_NAME_LIST,0))))</f>
        <v>4.7513998498322505E-4</v>
      </c>
      <c r="Z186" s="135">
        <f>IF(OR($B186=0,Z$136=0),0,(INDEX([4]!BY1617_asset_utilisation,MATCH($B186,[4]!COMPONENT_CODE_LIST,0),MATCH(Z$136,[4]!ASSET_NAME_LIST,0))))</f>
        <v>1.651397977946145E-5</v>
      </c>
      <c r="AA186" s="135">
        <f>IF(OR($B186=0,AA$136=0),0,(INDEX([4]!BY1617_asset_utilisation,MATCH($B186,[4]!COMPONENT_CODE_LIST,0),MATCH(AA$136,[4]!ASSET_NAME_LIST,0))))</f>
        <v>8.4530390485354584E-7</v>
      </c>
      <c r="AB186" s="135">
        <f>IF(OR($B186=0,AB$136=0),0,(INDEX([4]!BY1617_asset_utilisation,MATCH($B186,[4]!COMPONENT_CODE_LIST,0),MATCH(AB$136,[4]!ASSET_NAME_LIST,0))))</f>
        <v>4.2659097778594655E-5</v>
      </c>
      <c r="AC186" s="135">
        <f>IF(OR($B186=0,AC$136=0),0,(INDEX([4]!BY1617_asset_utilisation,MATCH($B186,[4]!COMPONENT_CODE_LIST,0),MATCH(AC$136,[4]!ASSET_NAME_LIST,0))))</f>
        <v>-2.0982509770870938E-3</v>
      </c>
      <c r="AD186" s="135">
        <f>IF(OR($B186=0,AD$136=0),0,(INDEX([4]!BY1617_asset_utilisation,MATCH($B186,[4]!COMPONENT_CODE_LIST,0),MATCH(AD$136,[4]!ASSET_NAME_LIST,0))))</f>
        <v>2.5756372445824333E-4</v>
      </c>
      <c r="AE186" s="135">
        <f>IF(OR($B186=0,AE$136=0),0,(INDEX([4]!BY1617_asset_utilisation,MATCH($B186,[4]!COMPONENT_CODE_LIST,0),MATCH(AE$136,[4]!ASSET_NAME_LIST,0))))</f>
        <v>0</v>
      </c>
      <c r="AF186" s="135">
        <f>IF(OR($B186=0,AF$136=0),0,(INDEX([4]!BY1617_asset_utilisation,MATCH($B186,[4]!COMPONENT_CODE_LIST,0),MATCH(AF$136,[4]!ASSET_NAME_LIST,0))))</f>
        <v>0</v>
      </c>
      <c r="AG186" s="135">
        <f>IF(OR($B186=0,AG$136=0),0,(INDEX([4]!BY1617_asset_utilisation,MATCH($B186,[4]!COMPONENT_CODE_LIST,0),MATCH(AG$136,[4]!ASSET_NAME_LIST,0))))</f>
        <v>0</v>
      </c>
      <c r="AH186" s="135">
        <f>IF(OR($B186=0,AH$136=0),0,(INDEX([4]!BY1617_asset_utilisation,MATCH($B186,[4]!COMPONENT_CODE_LIST,0),MATCH(AH$136,[4]!ASSET_NAME_LIST,0))))</f>
        <v>0</v>
      </c>
      <c r="AI186" s="135">
        <f>IF(OR($B186=0,AI$136=0),0,(INDEX([4]!BY1617_asset_utilisation,MATCH($B186,[4]!COMPONENT_CODE_LIST,0),MATCH(AI$136,[4]!ASSET_NAME_LIST,0))))</f>
        <v>0</v>
      </c>
      <c r="AJ186" s="135">
        <f>IF(OR($B186=0,AJ$136=0),0,(INDEX([4]!BY1617_asset_utilisation,MATCH($B186,[4]!COMPONENT_CODE_LIST,0),MATCH(AJ$136,[4]!ASSET_NAME_LIST,0))))</f>
        <v>0</v>
      </c>
      <c r="AK186" s="135">
        <f>IF(OR($B186=0,AK$136=0),0,(INDEX([4]!BY1617_asset_utilisation,MATCH($B186,[4]!COMPONENT_CODE_LIST,0),MATCH(AK$136,[4]!ASSET_NAME_LIST,0))))</f>
        <v>0</v>
      </c>
      <c r="AL186" s="317" t="b">
        <f t="shared" si="17"/>
        <v>1</v>
      </c>
    </row>
    <row r="187" spans="2:39">
      <c r="B187" s="134" t="str">
        <v>CT134</v>
      </c>
      <c r="C187" s="134" t="str">
        <v>Co-mingling power &amp; vent</v>
      </c>
      <c r="D187" s="134" t="s">
        <v>93</v>
      </c>
      <c r="E187" s="135">
        <f>IF(OR($B187=0,E$136=0),0,(INDEX([4]!BY1617_asset_utilisation,MATCH($B187,[4]!COMPONENT_CODE_LIST,0),MATCH(E$136,[4]!ASSET_NAME_LIST,0))))</f>
        <v>8.3395526685874563E-3</v>
      </c>
      <c r="F187" s="135">
        <f>IF(OR($B187=0,F$136=0),0,(INDEX([4]!BY1617_asset_utilisation,MATCH($B187,[4]!COMPONENT_CODE_LIST,0),MATCH(F$136,[4]!ASSET_NAME_LIST,0))))</f>
        <v>0</v>
      </c>
      <c r="G187" s="135">
        <f>IF(OR($B187=0,G$136=0),0,(INDEX([4]!BY1617_asset_utilisation,MATCH($B187,[4]!COMPONENT_CODE_LIST,0),MATCH(G$136,[4]!ASSET_NAME_LIST,0))))</f>
        <v>0</v>
      </c>
      <c r="H187" s="135">
        <f>IF(OR($B187=0,H$136=0),0,(INDEX([4]!BY1617_asset_utilisation,MATCH($B187,[4]!COMPONENT_CODE_LIST,0),MATCH(H$136,[4]!ASSET_NAME_LIST,0))))</f>
        <v>3.1209454032750456E-2</v>
      </c>
      <c r="I187" s="135">
        <f>IF(OR($B187=0,I$136=0),0,(INDEX([4]!BY1617_asset_utilisation,MATCH($B187,[4]!COMPONENT_CODE_LIST,0),MATCH(I$136,[4]!ASSET_NAME_LIST,0))))</f>
        <v>3.6004581711667559E-6</v>
      </c>
      <c r="J187" s="135">
        <f>IF(OR($B187=0,J$136=0),0,(INDEX([4]!BY1617_asset_utilisation,MATCH($B187,[4]!COMPONENT_CODE_LIST,0),MATCH(J$136,[4]!ASSET_NAME_LIST,0))))</f>
        <v>1.1284461157501669E-6</v>
      </c>
      <c r="K187" s="135">
        <f>IF(OR($B187=0,K$136=0),0,(INDEX([4]!BY1617_asset_utilisation,MATCH($B187,[4]!COMPONENT_CODE_LIST,0),MATCH(K$136,[4]!ASSET_NAME_LIST,0))))</f>
        <v>1.276032330301886E-3</v>
      </c>
      <c r="L187" s="135">
        <f>IF(OR($B187=0,L$136=0),0,(INDEX([4]!BY1617_asset_utilisation,MATCH($B187,[4]!COMPONENT_CODE_LIST,0),MATCH(L$136,[4]!ASSET_NAME_LIST,0))))</f>
        <v>0.24995191942958045</v>
      </c>
      <c r="M187" s="135">
        <f>IF(OR($B187=0,M$136=0),0,(INDEX([4]!BY1617_asset_utilisation,MATCH($B187,[4]!COMPONENT_CODE_LIST,0),MATCH(M$136,[4]!ASSET_NAME_LIST,0))))</f>
        <v>0.65294531581928916</v>
      </c>
      <c r="N187" s="135">
        <f>IF(OR($B187=0,N$136=0),0,(INDEX([4]!BY1617_asset_utilisation,MATCH($B187,[4]!COMPONENT_CODE_LIST,0),MATCH(N$136,[4]!ASSET_NAME_LIST,0))))</f>
        <v>3.5246113606881554E-2</v>
      </c>
      <c r="O187" s="135">
        <f>IF(OR($B187=0,O$136=0),0,(INDEX([4]!BY1617_asset_utilisation,MATCH($B187,[4]!COMPONENT_CODE_LIST,0),MATCH(O$136,[4]!ASSET_NAME_LIST,0))))</f>
        <v>1.8792513248426422E-2</v>
      </c>
      <c r="P187" s="135">
        <f>IF(OR($B187=0,P$136=0),0,(INDEX([4]!BY1617_asset_utilisation,MATCH($B187,[4]!COMPONENT_CODE_LIST,0),MATCH(P$136,[4]!ASSET_NAME_LIST,0))))</f>
        <v>0</v>
      </c>
      <c r="Q187" s="135">
        <f>IF(OR($B187=0,Q$136=0),0,(INDEX([4]!BY1617_asset_utilisation,MATCH($B187,[4]!COMPONENT_CODE_LIST,0),MATCH(Q$136,[4]!ASSET_NAME_LIST,0))))</f>
        <v>-1.4351562866514949E-4</v>
      </c>
      <c r="R187" s="135">
        <f>IF(OR($B187=0,R$136=0),0,(INDEX([4]!BY1617_asset_utilisation,MATCH($B187,[4]!COMPONENT_CODE_LIST,0),MATCH(R$136,[4]!ASSET_NAME_LIST,0))))</f>
        <v>1.0325431064460792E-4</v>
      </c>
      <c r="S187" s="135">
        <f>IF(OR($B187=0,S$136=0),0,(INDEX([4]!BY1617_asset_utilisation,MATCH($B187,[4]!COMPONENT_CODE_LIST,0),MATCH(S$136,[4]!ASSET_NAME_LIST,0))))</f>
        <v>2.4979126128029023E-4</v>
      </c>
      <c r="T187" s="135">
        <f>IF(OR($B187=0,T$136=0),0,(INDEX([4]!BY1617_asset_utilisation,MATCH($B187,[4]!COMPONENT_CODE_LIST,0),MATCH(T$136,[4]!ASSET_NAME_LIST,0))))</f>
        <v>9.1426880873953951E-4</v>
      </c>
      <c r="U187" s="135">
        <f>IF(OR($B187=0,U$136=0),0,(INDEX([4]!BY1617_asset_utilisation,MATCH($B187,[4]!COMPONENT_CODE_LIST,0),MATCH(U$136,[4]!ASSET_NAME_LIST,0))))</f>
        <v>0</v>
      </c>
      <c r="V187" s="135">
        <f>IF(OR($B187=0,V$136=0),0,(INDEX([4]!BY1617_asset_utilisation,MATCH($B187,[4]!COMPONENT_CODE_LIST,0),MATCH(V$136,[4]!ASSET_NAME_LIST,0))))</f>
        <v>3.1189382224560569E-4</v>
      </c>
      <c r="W187" s="135">
        <f>IF(OR($B187=0,W$136=0),0,(INDEX([4]!BY1617_asset_utilisation,MATCH($B187,[4]!COMPONENT_CODE_LIST,0),MATCH(W$136,[4]!ASSET_NAME_LIST,0))))</f>
        <v>0</v>
      </c>
      <c r="X187" s="135">
        <f>IF(OR($B187=0,X$136=0),0,(INDEX([4]!BY1617_asset_utilisation,MATCH($B187,[4]!COMPONENT_CODE_LIST,0),MATCH(X$136,[4]!ASSET_NAME_LIST,0))))</f>
        <v>1.8470971708057493E-4</v>
      </c>
      <c r="Y187" s="135">
        <f>IF(OR($B187=0,Y$136=0),0,(INDEX([4]!BY1617_asset_utilisation,MATCH($B187,[4]!COMPONENT_CODE_LIST,0),MATCH(Y$136,[4]!ASSET_NAME_LIST,0))))</f>
        <v>1.1213316913410988E-4</v>
      </c>
      <c r="Z187" s="135">
        <f>IF(OR($B187=0,Z$136=0),0,(INDEX([4]!BY1617_asset_utilisation,MATCH($B187,[4]!COMPONENT_CODE_LIST,0),MATCH(Z$136,[4]!ASSET_NAME_LIST,0))))</f>
        <v>7.205107245459307E-7</v>
      </c>
      <c r="AA187" s="135">
        <f>IF(OR($B187=0,AA$136=0),0,(INDEX([4]!BY1617_asset_utilisation,MATCH($B187,[4]!COMPONENT_CODE_LIST,0),MATCH(AA$136,[4]!ASSET_NAME_LIST,0))))</f>
        <v>2.7072580900732069E-8</v>
      </c>
      <c r="AB187" s="135">
        <f>IF(OR($B187=0,AB$136=0),0,(INDEX([4]!BY1617_asset_utilisation,MATCH($B187,[4]!COMPONENT_CODE_LIST,0),MATCH(AB$136,[4]!ASSET_NAME_LIST,0))))</f>
        <v>7.0036006282222004E-7</v>
      </c>
      <c r="AC187" s="135">
        <f>IF(OR($B187=0,AC$136=0),0,(INDEX([4]!BY1617_asset_utilisation,MATCH($B187,[4]!COMPONENT_CODE_LIST,0),MATCH(AC$136,[4]!ASSET_NAME_LIST,0))))</f>
        <v>4.3794623332059736E-4</v>
      </c>
      <c r="AD187" s="135">
        <f>IF(OR($B187=0,AD$136=0),0,(INDEX([4]!BY1617_asset_utilisation,MATCH($B187,[4]!COMPONENT_CODE_LIST,0),MATCH(AD$136,[4]!ASSET_NAME_LIST,0))))</f>
        <v>6.2440322747001276E-5</v>
      </c>
      <c r="AE187" s="135">
        <f>IF(OR($B187=0,AE$136=0),0,(INDEX([4]!BY1617_asset_utilisation,MATCH($B187,[4]!COMPONENT_CODE_LIST,0),MATCH(AE$136,[4]!ASSET_NAME_LIST,0))))</f>
        <v>0</v>
      </c>
      <c r="AF187" s="135">
        <f>IF(OR($B187=0,AF$136=0),0,(INDEX([4]!BY1617_asset_utilisation,MATCH($B187,[4]!COMPONENT_CODE_LIST,0),MATCH(AF$136,[4]!ASSET_NAME_LIST,0))))</f>
        <v>0</v>
      </c>
      <c r="AG187" s="135">
        <f>IF(OR($B187=0,AG$136=0),0,(INDEX([4]!BY1617_asset_utilisation,MATCH($B187,[4]!COMPONENT_CODE_LIST,0),MATCH(AG$136,[4]!ASSET_NAME_LIST,0))))</f>
        <v>0</v>
      </c>
      <c r="AH187" s="135">
        <f>IF(OR($B187=0,AH$136=0),0,(INDEX([4]!BY1617_asset_utilisation,MATCH($B187,[4]!COMPONENT_CODE_LIST,0),MATCH(AH$136,[4]!ASSET_NAME_LIST,0))))</f>
        <v>0</v>
      </c>
      <c r="AI187" s="135">
        <f>IF(OR($B187=0,AI$136=0),0,(INDEX([4]!BY1617_asset_utilisation,MATCH($B187,[4]!COMPONENT_CODE_LIST,0),MATCH(AI$136,[4]!ASSET_NAME_LIST,0))))</f>
        <v>0</v>
      </c>
      <c r="AJ187" s="135">
        <f>IF(OR($B187=0,AJ$136=0),0,(INDEX([4]!BY1617_asset_utilisation,MATCH($B187,[4]!COMPONENT_CODE_LIST,0),MATCH(AJ$136,[4]!ASSET_NAME_LIST,0))))</f>
        <v>0</v>
      </c>
      <c r="AK187" s="135">
        <f>IF(OR($B187=0,AK$136=0),0,(INDEX([4]!BY1617_asset_utilisation,MATCH($B187,[4]!COMPONENT_CODE_LIST,0),MATCH(AK$136,[4]!ASSET_NAME_LIST,0))))</f>
        <v>0</v>
      </c>
      <c r="AL187" s="317" t="b">
        <f t="shared" si="17"/>
        <v>1</v>
      </c>
    </row>
    <row r="188" spans="2:39">
      <c r="B188" s="134" t="str">
        <v>CW900</v>
      </c>
      <c r="C188" s="134" t="str">
        <v>Openreach copper</v>
      </c>
      <c r="D188" s="134" t="s">
        <v>93</v>
      </c>
      <c r="E188" s="135">
        <f>IF(OR($B188=0,E$136=0),0,(INDEX([4]!BY1617_asset_utilisation,MATCH($B188,[4]!COMPONENT_CODE_LIST,0),MATCH(E$136,[4]!ASSET_NAME_LIST,0))))</f>
        <v>0</v>
      </c>
      <c r="F188" s="135">
        <f>IF(OR($B188=0,F$136=0),0,(INDEX([4]!BY1617_asset_utilisation,MATCH($B188,[4]!COMPONENT_CODE_LIST,0),MATCH(F$136,[4]!ASSET_NAME_LIST,0))))</f>
        <v>0</v>
      </c>
      <c r="G188" s="135">
        <f>IF(OR($B188=0,G$136=0),0,(INDEX([4]!BY1617_asset_utilisation,MATCH($B188,[4]!COMPONENT_CODE_LIST,0),MATCH(G$136,[4]!ASSET_NAME_LIST,0))))</f>
        <v>0</v>
      </c>
      <c r="H188" s="135">
        <f>IF(OR($B188=0,H$136=0),0,(INDEX([4]!BY1617_asset_utilisation,MATCH($B188,[4]!COMPONENT_CODE_LIST,0),MATCH(H$136,[4]!ASSET_NAME_LIST,0))))</f>
        <v>0</v>
      </c>
      <c r="I188" s="135">
        <f>IF(OR($B188=0,I$136=0),0,(INDEX([4]!BY1617_asset_utilisation,MATCH($B188,[4]!COMPONENT_CODE_LIST,0),MATCH(I$136,[4]!ASSET_NAME_LIST,0))))</f>
        <v>0</v>
      </c>
      <c r="J188" s="135">
        <f>IF(OR($B188=0,J$136=0),0,(INDEX([4]!BY1617_asset_utilisation,MATCH($B188,[4]!COMPONENT_CODE_LIST,0),MATCH(J$136,[4]!ASSET_NAME_LIST,0))))</f>
        <v>0</v>
      </c>
      <c r="K188" s="135">
        <f>IF(OR($B188=0,K$136=0),0,(INDEX([4]!BY1617_asset_utilisation,MATCH($B188,[4]!COMPONENT_CODE_LIST,0),MATCH(K$136,[4]!ASSET_NAME_LIST,0))))</f>
        <v>0</v>
      </c>
      <c r="L188" s="135">
        <f>IF(OR($B188=0,L$136=0),0,(INDEX([4]!BY1617_asset_utilisation,MATCH($B188,[4]!COMPONENT_CODE_LIST,0),MATCH(L$136,[4]!ASSET_NAME_LIST,0))))</f>
        <v>0</v>
      </c>
      <c r="M188" s="135">
        <f>IF(OR($B188=0,M$136=0),0,(INDEX([4]!BY1617_asset_utilisation,MATCH($B188,[4]!COMPONENT_CODE_LIST,0),MATCH(M$136,[4]!ASSET_NAME_LIST,0))))</f>
        <v>0</v>
      </c>
      <c r="N188" s="135">
        <f>IF(OR($B188=0,N$136=0),0,(INDEX([4]!BY1617_asset_utilisation,MATCH($B188,[4]!COMPONENT_CODE_LIST,0),MATCH(N$136,[4]!ASSET_NAME_LIST,0))))</f>
        <v>0</v>
      </c>
      <c r="O188" s="135">
        <f>IF(OR($B188=0,O$136=0),0,(INDEX([4]!BY1617_asset_utilisation,MATCH($B188,[4]!COMPONENT_CODE_LIST,0),MATCH(O$136,[4]!ASSET_NAME_LIST,0))))</f>
        <v>0</v>
      </c>
      <c r="P188" s="135">
        <f>IF(OR($B188=0,P$136=0),0,(INDEX([4]!BY1617_asset_utilisation,MATCH($B188,[4]!COMPONENT_CODE_LIST,0),MATCH(P$136,[4]!ASSET_NAME_LIST,0))))</f>
        <v>0</v>
      </c>
      <c r="Q188" s="135">
        <f>IF(OR($B188=0,Q$136=0),0,(INDEX([4]!BY1617_asset_utilisation,MATCH($B188,[4]!COMPONENT_CODE_LIST,0),MATCH(Q$136,[4]!ASSET_NAME_LIST,0))))</f>
        <v>0</v>
      </c>
      <c r="R188" s="135">
        <f>IF(OR($B188=0,R$136=0),0,(INDEX([4]!BY1617_asset_utilisation,MATCH($B188,[4]!COMPONENT_CODE_LIST,0),MATCH(R$136,[4]!ASSET_NAME_LIST,0))))</f>
        <v>0</v>
      </c>
      <c r="S188" s="135">
        <f>IF(OR($B188=0,S$136=0),0,(INDEX([4]!BY1617_asset_utilisation,MATCH($B188,[4]!COMPONENT_CODE_LIST,0),MATCH(S$136,[4]!ASSET_NAME_LIST,0))))</f>
        <v>0</v>
      </c>
      <c r="T188" s="135">
        <f>IF(OR($B188=0,T$136=0),0,(INDEX([4]!BY1617_asset_utilisation,MATCH($B188,[4]!COMPONENT_CODE_LIST,0),MATCH(T$136,[4]!ASSET_NAME_LIST,0))))</f>
        <v>0</v>
      </c>
      <c r="U188" s="135">
        <f>IF(OR($B188=0,U$136=0),0,(INDEX([4]!BY1617_asset_utilisation,MATCH($B188,[4]!COMPONENT_CODE_LIST,0),MATCH(U$136,[4]!ASSET_NAME_LIST,0))))</f>
        <v>0</v>
      </c>
      <c r="V188" s="135">
        <f>IF(OR($B188=0,V$136=0),0,(INDEX([4]!BY1617_asset_utilisation,MATCH($B188,[4]!COMPONENT_CODE_LIST,0),MATCH(V$136,[4]!ASSET_NAME_LIST,0))))</f>
        <v>0</v>
      </c>
      <c r="W188" s="135">
        <f>IF(OR($B188=0,W$136=0),0,(INDEX([4]!BY1617_asset_utilisation,MATCH($B188,[4]!COMPONENT_CODE_LIST,0),MATCH(W$136,[4]!ASSET_NAME_LIST,0))))</f>
        <v>0</v>
      </c>
      <c r="X188" s="135">
        <f>IF(OR($B188=0,X$136=0),0,(INDEX([4]!BY1617_asset_utilisation,MATCH($B188,[4]!COMPONENT_CODE_LIST,0),MATCH(X$136,[4]!ASSET_NAME_LIST,0))))</f>
        <v>0</v>
      </c>
      <c r="Y188" s="135">
        <f>IF(OR($B188=0,Y$136=0),0,(INDEX([4]!BY1617_asset_utilisation,MATCH($B188,[4]!COMPONENT_CODE_LIST,0),MATCH(Y$136,[4]!ASSET_NAME_LIST,0))))</f>
        <v>0</v>
      </c>
      <c r="Z188" s="135">
        <f>IF(OR($B188=0,Z$136=0),0,(INDEX([4]!BY1617_asset_utilisation,MATCH($B188,[4]!COMPONENT_CODE_LIST,0),MATCH(Z$136,[4]!ASSET_NAME_LIST,0))))</f>
        <v>0</v>
      </c>
      <c r="AA188" s="135">
        <f>IF(OR($B188=0,AA$136=0),0,(INDEX([4]!BY1617_asset_utilisation,MATCH($B188,[4]!COMPONENT_CODE_LIST,0),MATCH(AA$136,[4]!ASSET_NAME_LIST,0))))</f>
        <v>0</v>
      </c>
      <c r="AB188" s="135">
        <f>IF(OR($B188=0,AB$136=0),0,(INDEX([4]!BY1617_asset_utilisation,MATCH($B188,[4]!COMPONENT_CODE_LIST,0),MATCH(AB$136,[4]!ASSET_NAME_LIST,0))))</f>
        <v>0</v>
      </c>
      <c r="AC188" s="135">
        <f>IF(OR($B188=0,AC$136=0),0,(INDEX([4]!BY1617_asset_utilisation,MATCH($B188,[4]!COMPONENT_CODE_LIST,0),MATCH(AC$136,[4]!ASSET_NAME_LIST,0))))</f>
        <v>0</v>
      </c>
      <c r="AD188" s="135">
        <f>IF(OR($B188=0,AD$136=0),0,(INDEX([4]!BY1617_asset_utilisation,MATCH($B188,[4]!COMPONENT_CODE_LIST,0),MATCH(AD$136,[4]!ASSET_NAME_LIST,0))))</f>
        <v>0</v>
      </c>
      <c r="AE188" s="135">
        <f>IF(OR($B188=0,AE$136=0),0,(INDEX([4]!BY1617_asset_utilisation,MATCH($B188,[4]!COMPONENT_CODE_LIST,0),MATCH(AE$136,[4]!ASSET_NAME_LIST,0))))</f>
        <v>0</v>
      </c>
      <c r="AF188" s="135">
        <f>IF(OR($B188=0,AF$136=0),0,(INDEX([4]!BY1617_asset_utilisation,MATCH($B188,[4]!COMPONENT_CODE_LIST,0),MATCH(AF$136,[4]!ASSET_NAME_LIST,0))))</f>
        <v>0</v>
      </c>
      <c r="AG188" s="135">
        <f>IF(OR($B188=0,AG$136=0),0,(INDEX([4]!BY1617_asset_utilisation,MATCH($B188,[4]!COMPONENT_CODE_LIST,0),MATCH(AG$136,[4]!ASSET_NAME_LIST,0))))</f>
        <v>0</v>
      </c>
      <c r="AH188" s="135">
        <f>IF(OR($B188=0,AH$136=0),0,(INDEX([4]!BY1617_asset_utilisation,MATCH($B188,[4]!COMPONENT_CODE_LIST,0),MATCH(AH$136,[4]!ASSET_NAME_LIST,0))))</f>
        <v>0</v>
      </c>
      <c r="AI188" s="135">
        <f>IF(OR($B188=0,AI$136=0),0,(INDEX([4]!BY1617_asset_utilisation,MATCH($B188,[4]!COMPONENT_CODE_LIST,0),MATCH(AI$136,[4]!ASSET_NAME_LIST,0))))</f>
        <v>0</v>
      </c>
      <c r="AJ188" s="135">
        <f>IF(OR($B188=0,AJ$136=0),0,(INDEX([4]!BY1617_asset_utilisation,MATCH($B188,[4]!COMPONENT_CODE_LIST,0),MATCH(AJ$136,[4]!ASSET_NAME_LIST,0))))</f>
        <v>0</v>
      </c>
      <c r="AK188" s="135">
        <f>IF(OR($B188=0,AK$136=0),0,(INDEX([4]!BY1617_asset_utilisation,MATCH($B188,[4]!COMPONENT_CODE_LIST,0),MATCH(AK$136,[4]!ASSET_NAME_LIST,0))))</f>
        <v>0</v>
      </c>
      <c r="AL188" s="317" t="b">
        <f t="shared" si="17"/>
        <v>0</v>
      </c>
      <c r="AM188" s="39" t="s">
        <v>793</v>
      </c>
    </row>
    <row r="189" spans="2:39">
      <c r="B189" s="134" t="str">
        <v>CO254</v>
      </c>
      <c r="C189" s="134" t="str">
        <v>OR Project Services</v>
      </c>
      <c r="D189" s="134" t="s">
        <v>93</v>
      </c>
      <c r="E189" s="135">
        <f>IF(OR($B189=0,E$136=0),0,(INDEX([4]!BY1617_asset_utilisation,MATCH($B189,[4]!COMPONENT_CODE_LIST,0),MATCH(E$136,[4]!ASSET_NAME_LIST,0))))</f>
        <v>1.6514204680347398E-2</v>
      </c>
      <c r="F189" s="135">
        <f>IF(OR($B189=0,F$136=0),0,(INDEX([4]!BY1617_asset_utilisation,MATCH($B189,[4]!COMPONENT_CODE_LIST,0),MATCH(F$136,[4]!ASSET_NAME_LIST,0))))</f>
        <v>0</v>
      </c>
      <c r="G189" s="135">
        <f>IF(OR($B189=0,G$136=0),0,(INDEX([4]!BY1617_asset_utilisation,MATCH($B189,[4]!COMPONENT_CODE_LIST,0),MATCH(G$136,[4]!ASSET_NAME_LIST,0))))</f>
        <v>0</v>
      </c>
      <c r="H189" s="135">
        <f>IF(OR($B189=0,H$136=0),0,(INDEX([4]!BY1617_asset_utilisation,MATCH($B189,[4]!COMPONENT_CODE_LIST,0),MATCH(H$136,[4]!ASSET_NAME_LIST,0))))</f>
        <v>0.12993202529022496</v>
      </c>
      <c r="I189" s="135">
        <f>IF(OR($B189=0,I$136=0),0,(INDEX([4]!BY1617_asset_utilisation,MATCH($B189,[4]!COMPONENT_CODE_LIST,0),MATCH(I$136,[4]!ASSET_NAME_LIST,0))))</f>
        <v>1.7195859752555865E-5</v>
      </c>
      <c r="J189" s="135">
        <f>IF(OR($B189=0,J$136=0),0,(INDEX([4]!BY1617_asset_utilisation,MATCH($B189,[4]!COMPONENT_CODE_LIST,0),MATCH(J$136,[4]!ASSET_NAME_LIST,0))))</f>
        <v>1.1004112201300881E-6</v>
      </c>
      <c r="K189" s="135">
        <f>IF(OR($B189=0,K$136=0),0,(INDEX([4]!BY1617_asset_utilisation,MATCH($B189,[4]!COMPONENT_CODE_LIST,0),MATCH(K$136,[4]!ASSET_NAME_LIST,0))))</f>
        <v>1.3488940614100765E-3</v>
      </c>
      <c r="L189" s="135">
        <f>IF(OR($B189=0,L$136=0),0,(INDEX([4]!BY1617_asset_utilisation,MATCH($B189,[4]!COMPONENT_CODE_LIST,0),MATCH(L$136,[4]!ASSET_NAME_LIST,0))))</f>
        <v>2.8148543773117672E-2</v>
      </c>
      <c r="M189" s="135">
        <f>IF(OR($B189=0,M$136=0),0,(INDEX([4]!BY1617_asset_utilisation,MATCH($B189,[4]!COMPONENT_CODE_LIST,0),MATCH(M$136,[4]!ASSET_NAME_LIST,0))))</f>
        <v>9.8780477911737622E-5</v>
      </c>
      <c r="N189" s="135">
        <f>IF(OR($B189=0,N$136=0),0,(INDEX([4]!BY1617_asset_utilisation,MATCH($B189,[4]!COMPONENT_CODE_LIST,0),MATCH(N$136,[4]!ASSET_NAME_LIST,0))))</f>
        <v>0.36489074316091469</v>
      </c>
      <c r="O189" s="135">
        <f>IF(OR($B189=0,O$136=0),0,(INDEX([4]!BY1617_asset_utilisation,MATCH($B189,[4]!COMPONENT_CODE_LIST,0),MATCH(O$136,[4]!ASSET_NAME_LIST,0))))</f>
        <v>3.6417075279533931E-2</v>
      </c>
      <c r="P189" s="135">
        <f>IF(OR($B189=0,P$136=0),0,(INDEX([4]!BY1617_asset_utilisation,MATCH($B189,[4]!COMPONENT_CODE_LIST,0),MATCH(P$136,[4]!ASSET_NAME_LIST,0))))</f>
        <v>0</v>
      </c>
      <c r="Q189" s="135">
        <f>IF(OR($B189=0,Q$136=0),0,(INDEX([4]!BY1617_asset_utilisation,MATCH($B189,[4]!COMPONENT_CODE_LIST,0),MATCH(Q$136,[4]!ASSET_NAME_LIST,0))))</f>
        <v>-1.3279623858270255E-4</v>
      </c>
      <c r="R189" s="135">
        <f>IF(OR($B189=0,R$136=0),0,(INDEX([4]!BY1617_asset_utilisation,MATCH($B189,[4]!COMPONENT_CODE_LIST,0),MATCH(R$136,[4]!ASSET_NAME_LIST,0))))</f>
        <v>0.25154815490488119</v>
      </c>
      <c r="S189" s="135">
        <f>IF(OR($B189=0,S$136=0),0,(INDEX([4]!BY1617_asset_utilisation,MATCH($B189,[4]!COMPONENT_CODE_LIST,0),MATCH(S$136,[4]!ASSET_NAME_LIST,0))))</f>
        <v>5.9231645129624697E-4</v>
      </c>
      <c r="T189" s="135">
        <f>IF(OR($B189=0,T$136=0),0,(INDEX([4]!BY1617_asset_utilisation,MATCH($B189,[4]!COMPONENT_CODE_LIST,0),MATCH(T$136,[4]!ASSET_NAME_LIST,0))))</f>
        <v>0.17527251974648897</v>
      </c>
      <c r="U189" s="135">
        <f>IF(OR($B189=0,U$136=0),0,(INDEX([4]!BY1617_asset_utilisation,MATCH($B189,[4]!COMPONENT_CODE_LIST,0),MATCH(U$136,[4]!ASSET_NAME_LIST,0))))</f>
        <v>0</v>
      </c>
      <c r="V189" s="135">
        <f>IF(OR($B189=0,V$136=0),0,(INDEX([4]!BY1617_asset_utilisation,MATCH($B189,[4]!COMPONENT_CODE_LIST,0),MATCH(V$136,[4]!ASSET_NAME_LIST,0))))</f>
        <v>6.6003760021284799E-4</v>
      </c>
      <c r="W189" s="135">
        <f>IF(OR($B189=0,W$136=0),0,(INDEX([4]!BY1617_asset_utilisation,MATCH($B189,[4]!COMPONENT_CODE_LIST,0),MATCH(W$136,[4]!ASSET_NAME_LIST,0))))</f>
        <v>0</v>
      </c>
      <c r="X189" s="135">
        <f>IF(OR($B189=0,X$136=0),0,(INDEX([4]!BY1617_asset_utilisation,MATCH($B189,[4]!COMPONENT_CODE_LIST,0),MATCH(X$136,[4]!ASSET_NAME_LIST,0))))</f>
        <v>1.5575516870021348E-4</v>
      </c>
      <c r="Y189" s="135">
        <f>IF(OR($B189=0,Y$136=0),0,(INDEX([4]!BY1617_asset_utilisation,MATCH($B189,[4]!COMPONENT_CODE_LIST,0),MATCH(Y$136,[4]!ASSET_NAME_LIST,0))))</f>
        <v>2.7993401592752082E-4</v>
      </c>
      <c r="Z189" s="135">
        <f>IF(OR($B189=0,Z$136=0),0,(INDEX([4]!BY1617_asset_utilisation,MATCH($B189,[4]!COMPONENT_CODE_LIST,0),MATCH(Z$136,[4]!ASSET_NAME_LIST,0))))</f>
        <v>1.3940549740581643E-5</v>
      </c>
      <c r="AA189" s="135">
        <f>IF(OR($B189=0,AA$136=0),0,(INDEX([4]!BY1617_asset_utilisation,MATCH($B189,[4]!COMPONENT_CODE_LIST,0),MATCH(AA$136,[4]!ASSET_NAME_LIST,0))))</f>
        <v>6.5931049577420097E-7</v>
      </c>
      <c r="AB189" s="135">
        <f>IF(OR($B189=0,AB$136=0),0,(INDEX([4]!BY1617_asset_utilisation,MATCH($B189,[4]!COMPONENT_CODE_LIST,0),MATCH(AB$136,[4]!ASSET_NAME_LIST,0))))</f>
        <v>2.5759617787439161E-4</v>
      </c>
      <c r="AC189" s="135">
        <f>IF(OR($B189=0,AC$136=0),0,(INDEX([4]!BY1617_asset_utilisation,MATCH($B189,[4]!COMPONENT_CODE_LIST,0),MATCH(AC$136,[4]!ASSET_NAME_LIST,0))))</f>
        <v>-6.163219301490966E-3</v>
      </c>
      <c r="AD189" s="135">
        <f>IF(OR($B189=0,AD$136=0),0,(INDEX([4]!BY1617_asset_utilisation,MATCH($B189,[4]!COMPONENT_CODE_LIST,0),MATCH(AD$136,[4]!ASSET_NAME_LIST,0))))</f>
        <v>1.4653862002287415E-4</v>
      </c>
      <c r="AE189" s="135">
        <f>IF(OR($B189=0,AE$136=0),0,(INDEX([4]!BY1617_asset_utilisation,MATCH($B189,[4]!COMPONENT_CODE_LIST,0),MATCH(AE$136,[4]!ASSET_NAME_LIST,0))))</f>
        <v>0</v>
      </c>
      <c r="AF189" s="135">
        <f>IF(OR($B189=0,AF$136=0),0,(INDEX([4]!BY1617_asset_utilisation,MATCH($B189,[4]!COMPONENT_CODE_LIST,0),MATCH(AF$136,[4]!ASSET_NAME_LIST,0))))</f>
        <v>0</v>
      </c>
      <c r="AG189" s="135">
        <f>IF(OR($B189=0,AG$136=0),0,(INDEX([4]!BY1617_asset_utilisation,MATCH($B189,[4]!COMPONENT_CODE_LIST,0),MATCH(AG$136,[4]!ASSET_NAME_LIST,0))))</f>
        <v>0</v>
      </c>
      <c r="AH189" s="135">
        <f>IF(OR($B189=0,AH$136=0),0,(INDEX([4]!BY1617_asset_utilisation,MATCH($B189,[4]!COMPONENT_CODE_LIST,0),MATCH(AH$136,[4]!ASSET_NAME_LIST,0))))</f>
        <v>0</v>
      </c>
      <c r="AI189" s="135">
        <f>IF(OR($B189=0,AI$136=0),0,(INDEX([4]!BY1617_asset_utilisation,MATCH($B189,[4]!COMPONENT_CODE_LIST,0),MATCH(AI$136,[4]!ASSET_NAME_LIST,0))))</f>
        <v>0</v>
      </c>
      <c r="AJ189" s="135">
        <f>IF(OR($B189=0,AJ$136=0),0,(INDEX([4]!BY1617_asset_utilisation,MATCH($B189,[4]!COMPONENT_CODE_LIST,0),MATCH(AJ$136,[4]!ASSET_NAME_LIST,0))))</f>
        <v>0</v>
      </c>
      <c r="AK189" s="135">
        <f>IF(OR($B189=0,AK$136=0),0,(INDEX([4]!BY1617_asset_utilisation,MATCH($B189,[4]!COMPONENT_CODE_LIST,0),MATCH(AK$136,[4]!ASSET_NAME_LIST,0))))</f>
        <v>0</v>
      </c>
      <c r="AL189" s="317" t="b">
        <f t="shared" si="17"/>
        <v>1</v>
      </c>
    </row>
    <row r="190" spans="2:39">
      <c r="B190" s="134" t="str">
        <v>CW901</v>
      </c>
      <c r="C190" s="134" t="str">
        <v>Openreach non copper</v>
      </c>
      <c r="D190" s="134" t="s">
        <v>93</v>
      </c>
      <c r="E190" s="135">
        <f>IF(OR($B190=0,E$136=0),0,(INDEX([4]!BY1617_asset_utilisation,MATCH($B190,[4]!COMPONENT_CODE_LIST,0),MATCH(E$136,[4]!ASSET_NAME_LIST,0))))</f>
        <v>0</v>
      </c>
      <c r="F190" s="135">
        <f>IF(OR($B190=0,F$136=0),0,(INDEX([4]!BY1617_asset_utilisation,MATCH($B190,[4]!COMPONENT_CODE_LIST,0),MATCH(F$136,[4]!ASSET_NAME_LIST,0))))</f>
        <v>0</v>
      </c>
      <c r="G190" s="135">
        <f>IF(OR($B190=0,G$136=0),0,(INDEX([4]!BY1617_asset_utilisation,MATCH($B190,[4]!COMPONENT_CODE_LIST,0),MATCH(G$136,[4]!ASSET_NAME_LIST,0))))</f>
        <v>0</v>
      </c>
      <c r="H190" s="135">
        <f>IF(OR($B190=0,H$136=0),0,(INDEX([4]!BY1617_asset_utilisation,MATCH($B190,[4]!COMPONENT_CODE_LIST,0),MATCH(H$136,[4]!ASSET_NAME_LIST,0))))</f>
        <v>0</v>
      </c>
      <c r="I190" s="135">
        <f>IF(OR($B190=0,I$136=0),0,(INDEX([4]!BY1617_asset_utilisation,MATCH($B190,[4]!COMPONENT_CODE_LIST,0),MATCH(I$136,[4]!ASSET_NAME_LIST,0))))</f>
        <v>0</v>
      </c>
      <c r="J190" s="135">
        <f>IF(OR($B190=0,J$136=0),0,(INDEX([4]!BY1617_asset_utilisation,MATCH($B190,[4]!COMPONENT_CODE_LIST,0),MATCH(J$136,[4]!ASSET_NAME_LIST,0))))</f>
        <v>0</v>
      </c>
      <c r="K190" s="135">
        <f>IF(OR($B190=0,K$136=0),0,(INDEX([4]!BY1617_asset_utilisation,MATCH($B190,[4]!COMPONENT_CODE_LIST,0),MATCH(K$136,[4]!ASSET_NAME_LIST,0))))</f>
        <v>0</v>
      </c>
      <c r="L190" s="135">
        <f>IF(OR($B190=0,L$136=0),0,(INDEX([4]!BY1617_asset_utilisation,MATCH($B190,[4]!COMPONENT_CODE_LIST,0),MATCH(L$136,[4]!ASSET_NAME_LIST,0))))</f>
        <v>0</v>
      </c>
      <c r="M190" s="135">
        <f>IF(OR($B190=0,M$136=0),0,(INDEX([4]!BY1617_asset_utilisation,MATCH($B190,[4]!COMPONENT_CODE_LIST,0),MATCH(M$136,[4]!ASSET_NAME_LIST,0))))</f>
        <v>0</v>
      </c>
      <c r="N190" s="135">
        <f>IF(OR($B190=0,N$136=0),0,(INDEX([4]!BY1617_asset_utilisation,MATCH($B190,[4]!COMPONENT_CODE_LIST,0),MATCH(N$136,[4]!ASSET_NAME_LIST,0))))</f>
        <v>0</v>
      </c>
      <c r="O190" s="135">
        <f>IF(OR($B190=0,O$136=0),0,(INDEX([4]!BY1617_asset_utilisation,MATCH($B190,[4]!COMPONENT_CODE_LIST,0),MATCH(O$136,[4]!ASSET_NAME_LIST,0))))</f>
        <v>0</v>
      </c>
      <c r="P190" s="135">
        <f>IF(OR($B190=0,P$136=0),0,(INDEX([4]!BY1617_asset_utilisation,MATCH($B190,[4]!COMPONENT_CODE_LIST,0),MATCH(P$136,[4]!ASSET_NAME_LIST,0))))</f>
        <v>0</v>
      </c>
      <c r="Q190" s="135">
        <f>IF(OR($B190=0,Q$136=0),0,(INDEX([4]!BY1617_asset_utilisation,MATCH($B190,[4]!COMPONENT_CODE_LIST,0),MATCH(Q$136,[4]!ASSET_NAME_LIST,0))))</f>
        <v>0</v>
      </c>
      <c r="R190" s="135">
        <f>IF(OR($B190=0,R$136=0),0,(INDEX([4]!BY1617_asset_utilisation,MATCH($B190,[4]!COMPONENT_CODE_LIST,0),MATCH(R$136,[4]!ASSET_NAME_LIST,0))))</f>
        <v>0</v>
      </c>
      <c r="S190" s="135">
        <f>IF(OR($B190=0,S$136=0),0,(INDEX([4]!BY1617_asset_utilisation,MATCH($B190,[4]!COMPONENT_CODE_LIST,0),MATCH(S$136,[4]!ASSET_NAME_LIST,0))))</f>
        <v>0</v>
      </c>
      <c r="T190" s="135">
        <f>IF(OR($B190=0,T$136=0),0,(INDEX([4]!BY1617_asset_utilisation,MATCH($B190,[4]!COMPONENT_CODE_LIST,0),MATCH(T$136,[4]!ASSET_NAME_LIST,0))))</f>
        <v>0</v>
      </c>
      <c r="U190" s="135">
        <f>IF(OR($B190=0,U$136=0),0,(INDEX([4]!BY1617_asset_utilisation,MATCH($B190,[4]!COMPONENT_CODE_LIST,0),MATCH(U$136,[4]!ASSET_NAME_LIST,0))))</f>
        <v>0</v>
      </c>
      <c r="V190" s="135">
        <f>IF(OR($B190=0,V$136=0),0,(INDEX([4]!BY1617_asset_utilisation,MATCH($B190,[4]!COMPONENT_CODE_LIST,0),MATCH(V$136,[4]!ASSET_NAME_LIST,0))))</f>
        <v>0</v>
      </c>
      <c r="W190" s="135">
        <f>IF(OR($B190=0,W$136=0),0,(INDEX([4]!BY1617_asset_utilisation,MATCH($B190,[4]!COMPONENT_CODE_LIST,0),MATCH(W$136,[4]!ASSET_NAME_LIST,0))))</f>
        <v>0</v>
      </c>
      <c r="X190" s="135">
        <f>IF(OR($B190=0,X$136=0),0,(INDEX([4]!BY1617_asset_utilisation,MATCH($B190,[4]!COMPONENT_CODE_LIST,0),MATCH(X$136,[4]!ASSET_NAME_LIST,0))))</f>
        <v>0</v>
      </c>
      <c r="Y190" s="135">
        <f>IF(OR($B190=0,Y$136=0),0,(INDEX([4]!BY1617_asset_utilisation,MATCH($B190,[4]!COMPONENT_CODE_LIST,0),MATCH(Y$136,[4]!ASSET_NAME_LIST,0))))</f>
        <v>0</v>
      </c>
      <c r="Z190" s="135">
        <f>IF(OR($B190=0,Z$136=0),0,(INDEX([4]!BY1617_asset_utilisation,MATCH($B190,[4]!COMPONENT_CODE_LIST,0),MATCH(Z$136,[4]!ASSET_NAME_LIST,0))))</f>
        <v>0</v>
      </c>
      <c r="AA190" s="135">
        <f>IF(OR($B190=0,AA$136=0),0,(INDEX([4]!BY1617_asset_utilisation,MATCH($B190,[4]!COMPONENT_CODE_LIST,0),MATCH(AA$136,[4]!ASSET_NAME_LIST,0))))</f>
        <v>0</v>
      </c>
      <c r="AB190" s="135">
        <f>IF(OR($B190=0,AB$136=0),0,(INDEX([4]!BY1617_asset_utilisation,MATCH($B190,[4]!COMPONENT_CODE_LIST,0),MATCH(AB$136,[4]!ASSET_NAME_LIST,0))))</f>
        <v>0</v>
      </c>
      <c r="AC190" s="135">
        <f>IF(OR($B190=0,AC$136=0),0,(INDEX([4]!BY1617_asset_utilisation,MATCH($B190,[4]!COMPONENT_CODE_LIST,0),MATCH(AC$136,[4]!ASSET_NAME_LIST,0))))</f>
        <v>0</v>
      </c>
      <c r="AD190" s="135">
        <f>IF(OR($B190=0,AD$136=0),0,(INDEX([4]!BY1617_asset_utilisation,MATCH($B190,[4]!COMPONENT_CODE_LIST,0),MATCH(AD$136,[4]!ASSET_NAME_LIST,0))))</f>
        <v>0</v>
      </c>
      <c r="AE190" s="135">
        <f>IF(OR($B190=0,AE$136=0),0,(INDEX([4]!BY1617_asset_utilisation,MATCH($B190,[4]!COMPONENT_CODE_LIST,0),MATCH(AE$136,[4]!ASSET_NAME_LIST,0))))</f>
        <v>0</v>
      </c>
      <c r="AF190" s="135">
        <f>IF(OR($B190=0,AF$136=0),0,(INDEX([4]!BY1617_asset_utilisation,MATCH($B190,[4]!COMPONENT_CODE_LIST,0),MATCH(AF$136,[4]!ASSET_NAME_LIST,0))))</f>
        <v>0</v>
      </c>
      <c r="AG190" s="135">
        <f>IF(OR($B190=0,AG$136=0),0,(INDEX([4]!BY1617_asset_utilisation,MATCH($B190,[4]!COMPONENT_CODE_LIST,0),MATCH(AG$136,[4]!ASSET_NAME_LIST,0))))</f>
        <v>0</v>
      </c>
      <c r="AH190" s="135">
        <f>IF(OR($B190=0,AH$136=0),0,(INDEX([4]!BY1617_asset_utilisation,MATCH($B190,[4]!COMPONENT_CODE_LIST,0),MATCH(AH$136,[4]!ASSET_NAME_LIST,0))))</f>
        <v>0</v>
      </c>
      <c r="AI190" s="135">
        <f>IF(OR($B190=0,AI$136=0),0,(INDEX([4]!BY1617_asset_utilisation,MATCH($B190,[4]!COMPONENT_CODE_LIST,0),MATCH(AI$136,[4]!ASSET_NAME_LIST,0))))</f>
        <v>0</v>
      </c>
      <c r="AJ190" s="135">
        <f>IF(OR($B190=0,AJ$136=0),0,(INDEX([4]!BY1617_asset_utilisation,MATCH($B190,[4]!COMPONENT_CODE_LIST,0),MATCH(AJ$136,[4]!ASSET_NAME_LIST,0))))</f>
        <v>0</v>
      </c>
      <c r="AK190" s="135">
        <f>IF(OR($B190=0,AK$136=0),0,(INDEX([4]!BY1617_asset_utilisation,MATCH($B190,[4]!COMPONENT_CODE_LIST,0),MATCH(AK$136,[4]!ASSET_NAME_LIST,0))))</f>
        <v>0</v>
      </c>
      <c r="AL190" s="317" t="b">
        <f t="shared" si="17"/>
        <v>0</v>
      </c>
    </row>
    <row r="191" spans="2:39">
      <c r="C191" s="53" t="s">
        <v>771</v>
      </c>
    </row>
    <row r="192" spans="2:39">
      <c r="C192" s="256" t="s">
        <v>772</v>
      </c>
    </row>
  </sheetData>
  <mergeCells count="8">
    <mergeCell ref="O3:O4"/>
    <mergeCell ref="I32:I33"/>
    <mergeCell ref="B3:D3"/>
    <mergeCell ref="J3:J4"/>
    <mergeCell ref="K3:K4"/>
    <mergeCell ref="L3:L4"/>
    <mergeCell ref="M3:M4"/>
    <mergeCell ref="N3:N4"/>
  </mergeCells>
  <conditionalFormatting sqref="J5:K58 H73:H131 E73:E74 E63:F72">
    <cfRule type="cellIs" dxfId="269" priority="15" operator="lessThan">
      <formula>0</formula>
    </cfRule>
  </conditionalFormatting>
  <conditionalFormatting sqref="E5:E58 H5:H58">
    <cfRule type="cellIs" dxfId="268" priority="14" operator="lessThan">
      <formula>0</formula>
    </cfRule>
  </conditionalFormatting>
  <conditionalFormatting sqref="F73:G74">
    <cfRule type="cellIs" dxfId="267" priority="13" operator="lessThan">
      <formula>0</formula>
    </cfRule>
  </conditionalFormatting>
  <conditionalFormatting sqref="E77:E130">
    <cfRule type="cellIs" dxfId="266" priority="12" operator="lessThan">
      <formula>0</formula>
    </cfRule>
  </conditionalFormatting>
  <conditionalFormatting sqref="A5:A58">
    <cfRule type="cellIs" dxfId="265" priority="11" operator="equal">
      <formula>TRUE</formula>
    </cfRule>
  </conditionalFormatting>
  <conditionalFormatting sqref="F5:G58">
    <cfRule type="cellIs" dxfId="264" priority="10" operator="lessThan">
      <formula>0</formula>
    </cfRule>
  </conditionalFormatting>
  <conditionalFormatting sqref="G77:G130">
    <cfRule type="cellIs" dxfId="263" priority="8" operator="equal">
      <formula>FALSE</formula>
    </cfRule>
  </conditionalFormatting>
  <conditionalFormatting sqref="G63:G72">
    <cfRule type="cellIs" dxfId="262" priority="4" operator="lessThan">
      <formula>0</formula>
    </cfRule>
  </conditionalFormatting>
  <conditionalFormatting sqref="AL137:AL190">
    <cfRule type="cellIs" dxfId="261" priority="3" operator="equal">
      <formula>FALSE</formula>
    </cfRule>
  </conditionalFormatting>
  <hyperlinks>
    <hyperlink ref="F132" r:id="rId1" xr:uid="{00000000-0004-0000-0D00-000000000000}"/>
  </hyperlinks>
  <pageMargins left="0.7" right="0.7" top="0.75" bottom="0.75" header="0.3" footer="0.3"/>
  <pageSetup paperSize="9" orientation="portrait" r:id="rId2"/>
  <headerFooter>
    <oddHeader>&amp;L&amp;"Calibri"&amp;10 Classification: HIGHLY SENSITIVE&amp;1#</oddHead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FF0000"/>
  </sheetPr>
  <dimension ref="B1:AJ71"/>
  <sheetViews>
    <sheetView zoomScale="85" zoomScaleNormal="85" workbookViewId="0">
      <selection activeCell="E11" sqref="E11"/>
    </sheetView>
  </sheetViews>
  <sheetFormatPr defaultColWidth="9.15234375" defaultRowHeight="11.65"/>
  <cols>
    <col min="1" max="1" width="8.15234375" style="39" customWidth="1"/>
    <col min="2" max="2" width="43.53515625" style="39" customWidth="1"/>
    <col min="3" max="3" width="7.53515625" style="39" customWidth="1"/>
    <col min="4" max="9" width="17.53515625" style="39" customWidth="1"/>
    <col min="10" max="36" width="16.3046875" style="39" customWidth="1"/>
    <col min="37" max="16384" width="9.15234375" style="39"/>
  </cols>
  <sheetData>
    <row r="1" spans="2:36" s="57" customFormat="1" ht="35.25" customHeight="1">
      <c r="C1" s="56" t="s">
        <v>129</v>
      </c>
    </row>
    <row r="4" spans="2:36" ht="15">
      <c r="B4" s="114" t="s">
        <v>252</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row>
    <row r="5" spans="2:36" s="132" customFormat="1" ht="34.9">
      <c r="B5" s="129" t="s">
        <v>128</v>
      </c>
      <c r="C5" s="129" t="s">
        <v>78</v>
      </c>
      <c r="D5" s="129" t="str">
        <f t="array" ref="D5:AJ5">'Capex 16-17'!E136:AK136</f>
        <v>Accommodation Plant (Land Lord)</v>
      </c>
      <c r="E5" s="129" t="str">
        <v>Access: Duct</v>
      </c>
      <c r="F5" s="129" t="str">
        <v>Access: Copper</v>
      </c>
      <c r="G5" s="129" t="str">
        <v>General Computers</v>
      </c>
      <c r="H5" s="129" t="str">
        <v>Access: Fibre &amp; Rad</v>
      </c>
      <c r="I5" s="129" t="str">
        <v>Core Transmission: Cable &amp; Other</v>
      </c>
      <c r="J5" s="129" t="str">
        <v>Local Exchanges: Digital</v>
      </c>
      <c r="K5" s="129" t="str">
        <v>Accommodation Plant Net</v>
      </c>
      <c r="L5" s="129" t="str">
        <v>Network Power</v>
      </c>
      <c r="M5" s="129" t="str">
        <v>Software</v>
      </c>
      <c r="N5" s="129" t="str">
        <v>Buildings</v>
      </c>
      <c r="O5" s="129" t="str">
        <v>Core Transmission: Duct</v>
      </c>
      <c r="P5" s="129" t="str">
        <v>Main Exchanges</v>
      </c>
      <c r="Q5" s="129" t="str">
        <v>Capital Misc.</v>
      </c>
      <c r="R5" s="129" t="str">
        <v>Apparatus</v>
      </c>
      <c r="S5" s="129" t="str">
        <v>Motor Transport</v>
      </c>
      <c r="T5" s="129" t="str">
        <v>Cellular &amp; Other</v>
      </c>
      <c r="U5" s="129" t="str">
        <v>Land</v>
      </c>
      <c r="V5" s="129" t="str">
        <v>Intelligent Networks</v>
      </c>
      <c r="W5" s="129" t="str">
        <v>21 Century Network</v>
      </c>
      <c r="X5" s="129" t="str">
        <v>Office Machines</v>
      </c>
      <c r="Y5" s="129" t="str">
        <v>Other Non-Voice Plant</v>
      </c>
      <c r="Z5" s="129" t="str">
        <v>Private Circuits &amp; SMDS</v>
      </c>
      <c r="AA5" s="129" t="str">
        <v>Other Investments</v>
      </c>
      <c r="AB5" s="129" t="str">
        <v>Materials Awaiting Install</v>
      </c>
      <c r="AC5" s="129" t="str">
        <v>Non Curr Assets</v>
      </c>
      <c r="AD5" s="129">
        <v>0</v>
      </c>
      <c r="AE5" s="129">
        <v>0</v>
      </c>
      <c r="AF5" s="129">
        <v>0</v>
      </c>
      <c r="AG5" s="129">
        <v>0</v>
      </c>
      <c r="AH5" s="129">
        <v>0</v>
      </c>
      <c r="AI5" s="129">
        <v>0</v>
      </c>
      <c r="AJ5" s="129">
        <v>0</v>
      </c>
    </row>
    <row r="6" spans="2:36">
      <c r="B6" s="39" t="str">
        <f t="array" ref="B6:B11">TRANSPOSE(model_years)</f>
        <v>2015/16</v>
      </c>
      <c r="C6" s="39" t="s">
        <v>93</v>
      </c>
      <c r="D6" s="224">
        <v>1</v>
      </c>
      <c r="E6" s="224">
        <f t="array" ref="E6:E11">TRANSPOSE(RPI_dec)</f>
        <v>1.01</v>
      </c>
      <c r="F6" s="224">
        <f t="array" ref="F6:F11">TRANSPOSE(RPI_dec)</f>
        <v>1.01</v>
      </c>
      <c r="G6" s="224">
        <v>1</v>
      </c>
      <c r="H6" s="224">
        <v>1</v>
      </c>
      <c r="I6" s="224">
        <v>1</v>
      </c>
      <c r="J6" s="224">
        <v>1</v>
      </c>
      <c r="K6" s="224">
        <v>1</v>
      </c>
      <c r="L6" s="224">
        <v>1</v>
      </c>
      <c r="M6" s="224">
        <v>1</v>
      </c>
      <c r="N6" s="224">
        <v>1</v>
      </c>
      <c r="O6" s="224">
        <v>1</v>
      </c>
      <c r="P6" s="224">
        <v>1</v>
      </c>
      <c r="Q6" s="224">
        <v>1</v>
      </c>
      <c r="R6" s="224">
        <v>1</v>
      </c>
      <c r="S6" s="224">
        <v>1</v>
      </c>
      <c r="T6" s="224">
        <v>1</v>
      </c>
      <c r="U6" s="224">
        <v>1</v>
      </c>
      <c r="V6" s="224">
        <v>1</v>
      </c>
      <c r="W6" s="224">
        <v>1</v>
      </c>
      <c r="X6" s="224">
        <v>1</v>
      </c>
      <c r="Y6" s="224">
        <v>1</v>
      </c>
      <c r="Z6" s="224">
        <v>1</v>
      </c>
      <c r="AA6" s="224">
        <v>1</v>
      </c>
      <c r="AB6" s="224">
        <v>1</v>
      </c>
      <c r="AC6" s="224">
        <v>1</v>
      </c>
      <c r="AD6" s="224">
        <v>1</v>
      </c>
      <c r="AE6" s="224">
        <v>1</v>
      </c>
      <c r="AF6" s="224">
        <v>1</v>
      </c>
      <c r="AG6" s="224">
        <v>1</v>
      </c>
      <c r="AH6" s="224">
        <v>1</v>
      </c>
      <c r="AI6" s="224">
        <v>1</v>
      </c>
      <c r="AJ6" s="224">
        <v>1</v>
      </c>
    </row>
    <row r="7" spans="2:36">
      <c r="B7" s="39" t="str">
        <v>2016/17</v>
      </c>
      <c r="C7" s="39" t="s">
        <v>93</v>
      </c>
      <c r="D7" s="224">
        <v>1</v>
      </c>
      <c r="E7" s="224">
        <v>1.0215148696625089</v>
      </c>
      <c r="F7" s="224">
        <v>1.0215148696625089</v>
      </c>
      <c r="G7" s="224">
        <v>1</v>
      </c>
      <c r="H7" s="224">
        <v>1</v>
      </c>
      <c r="I7" s="224">
        <v>1</v>
      </c>
      <c r="J7" s="224">
        <v>1</v>
      </c>
      <c r="K7" s="224">
        <v>1</v>
      </c>
      <c r="L7" s="224">
        <v>1</v>
      </c>
      <c r="M7" s="224">
        <v>1</v>
      </c>
      <c r="N7" s="224">
        <v>1</v>
      </c>
      <c r="O7" s="224">
        <v>1</v>
      </c>
      <c r="P7" s="224">
        <v>1</v>
      </c>
      <c r="Q7" s="224">
        <v>1</v>
      </c>
      <c r="R7" s="224">
        <v>1</v>
      </c>
      <c r="S7" s="224">
        <v>1</v>
      </c>
      <c r="T7" s="224">
        <v>1</v>
      </c>
      <c r="U7" s="224">
        <v>1</v>
      </c>
      <c r="V7" s="224">
        <v>1</v>
      </c>
      <c r="W7" s="224">
        <v>1</v>
      </c>
      <c r="X7" s="224">
        <v>1</v>
      </c>
      <c r="Y7" s="224">
        <v>1</v>
      </c>
      <c r="Z7" s="224">
        <v>1</v>
      </c>
      <c r="AA7" s="224">
        <v>1</v>
      </c>
      <c r="AB7" s="224">
        <v>1</v>
      </c>
      <c r="AC7" s="224">
        <v>1</v>
      </c>
      <c r="AD7" s="224">
        <v>1</v>
      </c>
      <c r="AE7" s="224">
        <v>1</v>
      </c>
      <c r="AF7" s="224">
        <v>1</v>
      </c>
      <c r="AG7" s="224">
        <v>1</v>
      </c>
      <c r="AH7" s="224">
        <v>1</v>
      </c>
      <c r="AI7" s="224">
        <v>1</v>
      </c>
      <c r="AJ7" s="224">
        <v>1</v>
      </c>
    </row>
    <row r="8" spans="2:36">
      <c r="B8" s="39" t="str">
        <v>2017/18</v>
      </c>
      <c r="C8" s="39" t="s">
        <v>93</v>
      </c>
      <c r="D8" s="224">
        <v>1</v>
      </c>
      <c r="E8" s="224">
        <v>1.0385</v>
      </c>
      <c r="F8" s="224">
        <v>1.0385</v>
      </c>
      <c r="G8" s="224">
        <v>1</v>
      </c>
      <c r="H8" s="224">
        <v>1</v>
      </c>
      <c r="I8" s="224">
        <v>1</v>
      </c>
      <c r="J8" s="224">
        <v>1</v>
      </c>
      <c r="K8" s="224">
        <v>1</v>
      </c>
      <c r="L8" s="224">
        <v>1</v>
      </c>
      <c r="M8" s="224">
        <v>1</v>
      </c>
      <c r="N8" s="224">
        <v>1</v>
      </c>
      <c r="O8" s="224">
        <v>1</v>
      </c>
      <c r="P8" s="224">
        <v>1</v>
      </c>
      <c r="Q8" s="224">
        <v>1</v>
      </c>
      <c r="R8" s="224">
        <v>1</v>
      </c>
      <c r="S8" s="224">
        <v>1</v>
      </c>
      <c r="T8" s="224">
        <v>1</v>
      </c>
      <c r="U8" s="224">
        <v>1</v>
      </c>
      <c r="V8" s="224">
        <v>1</v>
      </c>
      <c r="W8" s="224">
        <v>1</v>
      </c>
      <c r="X8" s="224">
        <v>1</v>
      </c>
      <c r="Y8" s="224">
        <v>1</v>
      </c>
      <c r="Z8" s="224">
        <v>1</v>
      </c>
      <c r="AA8" s="224">
        <v>1</v>
      </c>
      <c r="AB8" s="224">
        <v>1</v>
      </c>
      <c r="AC8" s="224">
        <v>1</v>
      </c>
      <c r="AD8" s="224">
        <v>1</v>
      </c>
      <c r="AE8" s="224">
        <v>1</v>
      </c>
      <c r="AF8" s="224">
        <v>1</v>
      </c>
      <c r="AG8" s="224">
        <v>1</v>
      </c>
      <c r="AH8" s="224">
        <v>1</v>
      </c>
      <c r="AI8" s="224">
        <v>1</v>
      </c>
      <c r="AJ8" s="224">
        <v>1</v>
      </c>
    </row>
    <row r="9" spans="2:36">
      <c r="B9" s="39" t="str">
        <v>2018/19</v>
      </c>
      <c r="C9" s="39" t="s">
        <v>93</v>
      </c>
      <c r="D9" s="224">
        <v>1</v>
      </c>
      <c r="E9" s="224">
        <v>1.0342499999999999</v>
      </c>
      <c r="F9" s="224">
        <v>1.0342499999999999</v>
      </c>
      <c r="G9" s="224">
        <v>1</v>
      </c>
      <c r="H9" s="224">
        <v>1</v>
      </c>
      <c r="I9" s="224">
        <v>1</v>
      </c>
      <c r="J9" s="224">
        <v>1</v>
      </c>
      <c r="K9" s="224">
        <v>1</v>
      </c>
      <c r="L9" s="224">
        <v>1</v>
      </c>
      <c r="M9" s="224">
        <v>1</v>
      </c>
      <c r="N9" s="224">
        <v>1</v>
      </c>
      <c r="O9" s="224">
        <v>1</v>
      </c>
      <c r="P9" s="224">
        <v>1</v>
      </c>
      <c r="Q9" s="224">
        <v>1</v>
      </c>
      <c r="R9" s="224">
        <v>1</v>
      </c>
      <c r="S9" s="224">
        <v>1</v>
      </c>
      <c r="T9" s="224">
        <v>1</v>
      </c>
      <c r="U9" s="224">
        <v>1</v>
      </c>
      <c r="V9" s="224">
        <v>1</v>
      </c>
      <c r="W9" s="224">
        <v>1</v>
      </c>
      <c r="X9" s="224">
        <v>1</v>
      </c>
      <c r="Y9" s="224">
        <v>1</v>
      </c>
      <c r="Z9" s="224">
        <v>1</v>
      </c>
      <c r="AA9" s="224">
        <v>1</v>
      </c>
      <c r="AB9" s="224">
        <v>1</v>
      </c>
      <c r="AC9" s="224">
        <v>1</v>
      </c>
      <c r="AD9" s="224">
        <v>1</v>
      </c>
      <c r="AE9" s="224">
        <v>1</v>
      </c>
      <c r="AF9" s="224">
        <v>1</v>
      </c>
      <c r="AG9" s="224">
        <v>1</v>
      </c>
      <c r="AH9" s="224">
        <v>1</v>
      </c>
      <c r="AI9" s="224">
        <v>1</v>
      </c>
      <c r="AJ9" s="224">
        <v>1</v>
      </c>
    </row>
    <row r="10" spans="2:36">
      <c r="B10" s="39" t="str">
        <v>2019/20</v>
      </c>
      <c r="C10" s="39" t="s">
        <v>93</v>
      </c>
      <c r="D10" s="224">
        <v>1</v>
      </c>
      <c r="E10" s="224">
        <v>1.0295000000000001</v>
      </c>
      <c r="F10" s="224">
        <v>1.0295000000000001</v>
      </c>
      <c r="G10" s="224">
        <v>1</v>
      </c>
      <c r="H10" s="224">
        <v>1</v>
      </c>
      <c r="I10" s="224">
        <v>1</v>
      </c>
      <c r="J10" s="224">
        <v>1</v>
      </c>
      <c r="K10" s="224">
        <v>1</v>
      </c>
      <c r="L10" s="224">
        <v>1</v>
      </c>
      <c r="M10" s="224">
        <v>1</v>
      </c>
      <c r="N10" s="224">
        <v>1</v>
      </c>
      <c r="O10" s="224">
        <v>1</v>
      </c>
      <c r="P10" s="224">
        <v>1</v>
      </c>
      <c r="Q10" s="224">
        <v>1</v>
      </c>
      <c r="R10" s="224">
        <v>1</v>
      </c>
      <c r="S10" s="224">
        <v>1</v>
      </c>
      <c r="T10" s="224">
        <v>1</v>
      </c>
      <c r="U10" s="224">
        <v>1</v>
      </c>
      <c r="V10" s="224">
        <v>1</v>
      </c>
      <c r="W10" s="224">
        <v>1</v>
      </c>
      <c r="X10" s="224">
        <v>1</v>
      </c>
      <c r="Y10" s="224">
        <v>1</v>
      </c>
      <c r="Z10" s="224">
        <v>1</v>
      </c>
      <c r="AA10" s="224">
        <v>1</v>
      </c>
      <c r="AB10" s="224">
        <v>1</v>
      </c>
      <c r="AC10" s="224">
        <v>1</v>
      </c>
      <c r="AD10" s="224">
        <v>1</v>
      </c>
      <c r="AE10" s="224">
        <v>1</v>
      </c>
      <c r="AF10" s="224">
        <v>1</v>
      </c>
      <c r="AG10" s="224">
        <v>1</v>
      </c>
      <c r="AH10" s="224">
        <v>1</v>
      </c>
      <c r="AI10" s="224">
        <v>1</v>
      </c>
      <c r="AJ10" s="224">
        <v>1</v>
      </c>
    </row>
    <row r="11" spans="2:36">
      <c r="B11" s="39" t="str">
        <v>2020/21</v>
      </c>
      <c r="C11" s="39" t="s">
        <v>93</v>
      </c>
      <c r="D11" s="224">
        <v>1</v>
      </c>
      <c r="E11" s="224">
        <v>1.0289999999999999</v>
      </c>
      <c r="F11" s="224">
        <v>1.0289999999999999</v>
      </c>
      <c r="G11" s="224">
        <v>1</v>
      </c>
      <c r="H11" s="224">
        <v>1</v>
      </c>
      <c r="I11" s="224">
        <v>1</v>
      </c>
      <c r="J11" s="224">
        <v>1</v>
      </c>
      <c r="K11" s="224">
        <v>1</v>
      </c>
      <c r="L11" s="224">
        <v>1</v>
      </c>
      <c r="M11" s="224">
        <v>1</v>
      </c>
      <c r="N11" s="224">
        <v>1</v>
      </c>
      <c r="O11" s="224">
        <v>1</v>
      </c>
      <c r="P11" s="224">
        <v>1</v>
      </c>
      <c r="Q11" s="224">
        <v>1</v>
      </c>
      <c r="R11" s="224">
        <v>1</v>
      </c>
      <c r="S11" s="224">
        <v>1</v>
      </c>
      <c r="T11" s="224">
        <v>1</v>
      </c>
      <c r="U11" s="224">
        <v>1</v>
      </c>
      <c r="V11" s="224">
        <v>1</v>
      </c>
      <c r="W11" s="224">
        <v>1</v>
      </c>
      <c r="X11" s="224">
        <v>1</v>
      </c>
      <c r="Y11" s="224">
        <v>1</v>
      </c>
      <c r="Z11" s="224">
        <v>1</v>
      </c>
      <c r="AA11" s="224">
        <v>1</v>
      </c>
      <c r="AB11" s="224">
        <v>1</v>
      </c>
      <c r="AC11" s="224">
        <v>1</v>
      </c>
      <c r="AD11" s="224">
        <v>1</v>
      </c>
      <c r="AE11" s="224">
        <v>1</v>
      </c>
      <c r="AF11" s="224">
        <v>1</v>
      </c>
      <c r="AG11" s="224">
        <v>1</v>
      </c>
      <c r="AH11" s="224">
        <v>1</v>
      </c>
      <c r="AI11" s="224">
        <v>1</v>
      </c>
      <c r="AJ11" s="224">
        <v>1</v>
      </c>
    </row>
    <row r="12" spans="2:36">
      <c r="B12" s="53" t="s">
        <v>751</v>
      </c>
      <c r="D12" s="113"/>
      <c r="E12" s="113"/>
      <c r="F12" s="113"/>
      <c r="G12" s="113"/>
      <c r="H12" s="113"/>
      <c r="I12" s="113"/>
      <c r="J12" s="113"/>
      <c r="K12" s="113"/>
      <c r="L12" s="113"/>
      <c r="M12" s="113"/>
      <c r="N12" s="113"/>
    </row>
    <row r="14" spans="2:36">
      <c r="D14" s="316" t="s">
        <v>792</v>
      </c>
      <c r="E14" s="113"/>
      <c r="F14" s="113"/>
      <c r="G14" s="113"/>
      <c r="H14" s="113"/>
      <c r="I14" s="113"/>
      <c r="J14" s="113"/>
      <c r="K14" s="113"/>
      <c r="L14" s="113"/>
      <c r="M14" s="113"/>
      <c r="N14" s="113"/>
    </row>
    <row r="15" spans="2:36" ht="15">
      <c r="B15" s="50" t="s">
        <v>304</v>
      </c>
      <c r="C15" s="50"/>
      <c r="D15" s="50"/>
      <c r="E15" s="50"/>
      <c r="F15" s="50"/>
      <c r="G15" s="50"/>
      <c r="H15" s="50"/>
      <c r="I15" s="50"/>
    </row>
    <row r="16" spans="2:36">
      <c r="B16" s="61" t="s">
        <v>126</v>
      </c>
      <c r="C16" s="61" t="s">
        <v>78</v>
      </c>
      <c r="D16" s="64" t="str">
        <f t="array" ref="D16:I16">model_years</f>
        <v>2015/16</v>
      </c>
      <c r="E16" s="64" t="str">
        <v>2016/17</v>
      </c>
      <c r="F16" s="64" t="str">
        <v>2017/18</v>
      </c>
      <c r="G16" s="64" t="str">
        <v>2018/19</v>
      </c>
      <c r="H16" s="64" t="str">
        <v>2019/20</v>
      </c>
      <c r="I16" s="64" t="str">
        <v>2020/21</v>
      </c>
    </row>
    <row r="17" spans="2:9">
      <c r="B17" s="134" t="str">
        <f t="array" ref="B17:B70">Component_list</f>
        <v>MPF Line Testing Systems</v>
      </c>
      <c r="C17" s="134" t="s">
        <v>93</v>
      </c>
      <c r="D17" s="315">
        <v>1.0010712260328638</v>
      </c>
      <c r="E17" s="314">
        <f>IFERROR(SUMPRODUCT($D$7:$AJ$7,'Capex 16-17'!$E137:$AK137),1)</f>
        <v>1.002707557800165</v>
      </c>
      <c r="F17" s="314">
        <f>IFERROR(SUMPRODUCT($D$8:$AJ$8,'Capex 16-17'!$E137:$AK137),1)</f>
        <v>1.0048450665489275</v>
      </c>
      <c r="G17" s="314">
        <f>IFERROR(SUMPRODUCT($D$9:$AJ$9,'Capex 16-17'!$E137:$AK137),1)</f>
        <v>1.0043102215402797</v>
      </c>
      <c r="H17" s="314">
        <f>IFERROR(SUMPRODUCT($D$10:$AJ$10,'Capex 16-17'!$E137:$AK137),1)</f>
        <v>1.0037124535894379</v>
      </c>
      <c r="I17" s="314">
        <f>IFERROR(SUMPRODUCT($D$11:$AJ$11,'Capex 16-17'!$E137:$AK137),1)</f>
        <v>1.0036495306472439</v>
      </c>
    </row>
    <row r="18" spans="2:9">
      <c r="B18" s="134" t="str">
        <v>Openreach time related charges</v>
      </c>
      <c r="C18" s="134" t="s">
        <v>93</v>
      </c>
      <c r="D18" s="315">
        <v>0.99999999971964026</v>
      </c>
      <c r="E18" s="314">
        <f>IFERROR(SUMPRODUCT($D$7:$AJ$7,'Capex 16-17'!$E138:$AK138),1)</f>
        <v>1</v>
      </c>
      <c r="F18" s="314">
        <f>IFERROR(SUMPRODUCT($D$8:$AJ$8,'Capex 16-17'!$E138:$AK138),1)</f>
        <v>1</v>
      </c>
      <c r="G18" s="314">
        <f>IFERROR(SUMPRODUCT($D$9:$AJ$9,'Capex 16-17'!$E138:$AK138),1)</f>
        <v>1</v>
      </c>
      <c r="H18" s="314">
        <f>IFERROR(SUMPRODUCT($D$10:$AJ$10,'Capex 16-17'!$E138:$AK138),1)</f>
        <v>1</v>
      </c>
      <c r="I18" s="314">
        <f>IFERROR(SUMPRODUCT($D$11:$AJ$11,'Capex 16-17'!$E138:$AK138),1)</f>
        <v>1</v>
      </c>
    </row>
    <row r="19" spans="2:9">
      <c r="B19" s="134" t="str">
        <v>Co-mingling electricity</v>
      </c>
      <c r="C19" s="134" t="s">
        <v>93</v>
      </c>
      <c r="D19" s="315">
        <v>0.99999999995425315</v>
      </c>
      <c r="E19" s="314">
        <f>IFERROR(SUMPRODUCT($D$7:$AJ$7,'Capex 16-17'!$E139:$AK139),1)</f>
        <v>1</v>
      </c>
      <c r="F19" s="314">
        <f>IFERROR(SUMPRODUCT($D$8:$AJ$8,'Capex 16-17'!$E139:$AK139),1)</f>
        <v>1</v>
      </c>
      <c r="G19" s="314">
        <f>IFERROR(SUMPRODUCT($D$9:$AJ$9,'Capex 16-17'!$E139:$AK139),1)</f>
        <v>1</v>
      </c>
      <c r="H19" s="314">
        <f>IFERROR(SUMPRODUCT($D$10:$AJ$10,'Capex 16-17'!$E139:$AK139),1)</f>
        <v>1</v>
      </c>
      <c r="I19" s="314">
        <f>IFERROR(SUMPRODUCT($D$11:$AJ$11,'Capex 16-17'!$E139:$AK139),1)</f>
        <v>1</v>
      </c>
    </row>
    <row r="20" spans="2:9">
      <c r="B20" s="134" t="str">
        <v>Co-mingling set up</v>
      </c>
      <c r="C20" s="134" t="s">
        <v>93</v>
      </c>
      <c r="D20" s="315">
        <v>0.99999999998457711</v>
      </c>
      <c r="E20" s="314">
        <f>IFERROR(SUMPRODUCT($D$7:$AJ$7,'Capex 16-17'!$E140:$AK140),1)</f>
        <v>0.99999999999999978</v>
      </c>
      <c r="F20" s="314">
        <f>IFERROR(SUMPRODUCT($D$8:$AJ$8,'Capex 16-17'!$E140:$AK140),1)</f>
        <v>0.99999999999999978</v>
      </c>
      <c r="G20" s="314">
        <f>IFERROR(SUMPRODUCT($D$9:$AJ$9,'Capex 16-17'!$E140:$AK140),1)</f>
        <v>0.99999999999999978</v>
      </c>
      <c r="H20" s="314">
        <f>IFERROR(SUMPRODUCT($D$10:$AJ$10,'Capex 16-17'!$E140:$AK140),1)</f>
        <v>0.99999999999999978</v>
      </c>
      <c r="I20" s="314">
        <f>IFERROR(SUMPRODUCT($D$11:$AJ$11,'Capex 16-17'!$E140:$AK140),1)</f>
        <v>0.99999999999999978</v>
      </c>
    </row>
    <row r="21" spans="2:9">
      <c r="B21" s="134" t="str">
        <v>Co-mingling rentals</v>
      </c>
      <c r="C21" s="134" t="s">
        <v>93</v>
      </c>
      <c r="D21" s="315">
        <v>0.9999999999067577</v>
      </c>
      <c r="E21" s="314">
        <f>IFERROR(SUMPRODUCT($D$7:$AJ$7,'Capex 16-17'!$E141:$AK141),1)</f>
        <v>0.99999999999999989</v>
      </c>
      <c r="F21" s="314">
        <f>IFERROR(SUMPRODUCT($D$8:$AJ$8,'Capex 16-17'!$E141:$AK141),1)</f>
        <v>0.99999999999999989</v>
      </c>
      <c r="G21" s="314">
        <f>IFERROR(SUMPRODUCT($D$9:$AJ$9,'Capex 16-17'!$E141:$AK141),1)</f>
        <v>0.99999999999999989</v>
      </c>
      <c r="H21" s="314">
        <f>IFERROR(SUMPRODUCT($D$10:$AJ$10,'Capex 16-17'!$E141:$AK141),1)</f>
        <v>0.99999999999999989</v>
      </c>
      <c r="I21" s="314">
        <f>IFERROR(SUMPRODUCT($D$11:$AJ$11,'Capex 16-17'!$E141:$AK141),1)</f>
        <v>0.99999999999999989</v>
      </c>
    </row>
    <row r="22" spans="2:9">
      <c r="B22" s="134" t="str">
        <v>WLA tie cables</v>
      </c>
      <c r="C22" s="134" t="s">
        <v>93</v>
      </c>
      <c r="D22" s="315">
        <v>1.0087529494155429</v>
      </c>
      <c r="E22" s="314">
        <f>IFERROR(SUMPRODUCT($D$7:$AJ$7,'Capex 16-17'!$E142:$AK142),1)</f>
        <v>1.0145799127524118</v>
      </c>
      <c r="F22" s="314">
        <f>IFERROR(SUMPRODUCT($D$8:$AJ$8,'Capex 16-17'!$E142:$AK142),1)</f>
        <v>1.0260901715777535</v>
      </c>
      <c r="G22" s="314">
        <f>IFERROR(SUMPRODUCT($D$9:$AJ$9,'Capex 16-17'!$E142:$AK142),1)</f>
        <v>1.0232100877022872</v>
      </c>
      <c r="H22" s="314">
        <f>IFERROR(SUMPRODUCT($D$10:$AJ$10,'Capex 16-17'!$E142:$AK142),1)</f>
        <v>1.0199911704297071</v>
      </c>
      <c r="I22" s="314">
        <f>IFERROR(SUMPRODUCT($D$11:$AJ$11,'Capex 16-17'!$E142:$AK142),1)</f>
        <v>1.0196523370325934</v>
      </c>
    </row>
    <row r="23" spans="2:9">
      <c r="B23" s="134" t="str">
        <v>Local Loop Unbundling systems development</v>
      </c>
      <c r="C23" s="134" t="s">
        <v>93</v>
      </c>
      <c r="D23" s="315">
        <v>0.99999999995650923</v>
      </c>
      <c r="E23" s="314">
        <f>IFERROR(SUMPRODUCT($D$7:$AJ$7,'Capex 16-17'!$E143:$AK143),1)</f>
        <v>1</v>
      </c>
      <c r="F23" s="314">
        <f>IFERROR(SUMPRODUCT($D$8:$AJ$8,'Capex 16-17'!$E143:$AK143),1)</f>
        <v>1</v>
      </c>
      <c r="G23" s="314">
        <f>IFERROR(SUMPRODUCT($D$9:$AJ$9,'Capex 16-17'!$E143:$AK143),1)</f>
        <v>1</v>
      </c>
      <c r="H23" s="314">
        <f>IFERROR(SUMPRODUCT($D$10:$AJ$10,'Capex 16-17'!$E143:$AK143),1)</f>
        <v>1</v>
      </c>
      <c r="I23" s="314">
        <f>IFERROR(SUMPRODUCT($D$11:$AJ$11,'Capex 16-17'!$E143:$AK143),1)</f>
        <v>1</v>
      </c>
    </row>
    <row r="24" spans="2:9">
      <c r="B24" s="134" t="str">
        <v>Wholesale Access specific</v>
      </c>
      <c r="C24" s="134" t="s">
        <v>93</v>
      </c>
      <c r="D24" s="315">
        <v>0.99999999995650957</v>
      </c>
      <c r="E24" s="314">
        <f>IFERROR(SUMPRODUCT($D$7:$AJ$7,'Capex 16-17'!$E144:$AK144),1)</f>
        <v>1.0000000000000002</v>
      </c>
      <c r="F24" s="314">
        <f>IFERROR(SUMPRODUCT($D$8:$AJ$8,'Capex 16-17'!$E144:$AK144),1)</f>
        <v>1.0000000000000002</v>
      </c>
      <c r="G24" s="314">
        <f>IFERROR(SUMPRODUCT($D$9:$AJ$9,'Capex 16-17'!$E144:$AK144),1)</f>
        <v>1.0000000000000002</v>
      </c>
      <c r="H24" s="314">
        <f>IFERROR(SUMPRODUCT($D$10:$AJ$10,'Capex 16-17'!$E144:$AK144),1)</f>
        <v>1.0000000000000002</v>
      </c>
      <c r="I24" s="314">
        <f>IFERROR(SUMPRODUCT($D$11:$AJ$11,'Capex 16-17'!$E144:$AK144),1)</f>
        <v>1.0000000000000002</v>
      </c>
    </row>
    <row r="25" spans="2:9">
      <c r="B25" s="134" t="str">
        <v>Routeing &amp; records</v>
      </c>
      <c r="C25" s="134" t="s">
        <v>93</v>
      </c>
      <c r="D25" s="315">
        <v>0.99999999974191967</v>
      </c>
      <c r="E25" s="314">
        <f>IFERROR(SUMPRODUCT($D$7:$AJ$7,'Capex 16-17'!$E145:$AK145),1)</f>
        <v>0.99999999999999989</v>
      </c>
      <c r="F25" s="314">
        <f>IFERROR(SUMPRODUCT($D$8:$AJ$8,'Capex 16-17'!$E145:$AK145),1)</f>
        <v>0.99999999999999989</v>
      </c>
      <c r="G25" s="314">
        <f>IFERROR(SUMPRODUCT($D$9:$AJ$9,'Capex 16-17'!$E145:$AK145),1)</f>
        <v>0.99999999999999989</v>
      </c>
      <c r="H25" s="314">
        <f>IFERROR(SUMPRODUCT($D$10:$AJ$10,'Capex 16-17'!$E145:$AK145),1)</f>
        <v>0.99999999999999989</v>
      </c>
      <c r="I25" s="314">
        <f>IFERROR(SUMPRODUCT($D$11:$AJ$11,'Capex 16-17'!$E145:$AK145),1)</f>
        <v>0.99999999999999989</v>
      </c>
    </row>
    <row r="26" spans="2:9">
      <c r="B26" s="134" t="str">
        <v>MDF Hardware jumpering</v>
      </c>
      <c r="C26" s="134" t="s">
        <v>93</v>
      </c>
      <c r="D26" s="315">
        <v>0.9999999997112573</v>
      </c>
      <c r="E26" s="314">
        <f>IFERROR(SUMPRODUCT($D$7:$AJ$7,'Capex 16-17'!$E146:$AK146),1)</f>
        <v>1</v>
      </c>
      <c r="F26" s="314">
        <f>IFERROR(SUMPRODUCT($D$8:$AJ$8,'Capex 16-17'!$E146:$AK146),1)</f>
        <v>1</v>
      </c>
      <c r="G26" s="314">
        <f>IFERROR(SUMPRODUCT($D$9:$AJ$9,'Capex 16-17'!$E146:$AK146),1)</f>
        <v>1</v>
      </c>
      <c r="H26" s="314">
        <f>IFERROR(SUMPRODUCT($D$10:$AJ$10,'Capex 16-17'!$E146:$AK146),1)</f>
        <v>1</v>
      </c>
      <c r="I26" s="314">
        <f>IFERROR(SUMPRODUCT($D$11:$AJ$11,'Capex 16-17'!$E146:$AK146),1)</f>
        <v>1</v>
      </c>
    </row>
    <row r="27" spans="2:9">
      <c r="B27" s="134" t="str">
        <v>E side copper capital</v>
      </c>
      <c r="C27" s="134" t="s">
        <v>93</v>
      </c>
      <c r="D27" s="315">
        <v>1.0095044431059148</v>
      </c>
      <c r="E27" s="314">
        <f>IFERROR(SUMPRODUCT($D$7:$AJ$7,'Capex 16-17'!$E147:$AK147),1)</f>
        <v>1.020522581585654</v>
      </c>
      <c r="F27" s="314">
        <f>IFERROR(SUMPRODUCT($D$8:$AJ$8,'Capex 16-17'!$E147:$AK147),1)</f>
        <v>1.0367243401164783</v>
      </c>
      <c r="G27" s="314">
        <f>IFERROR(SUMPRODUCT($D$9:$AJ$9,'Capex 16-17'!$E147:$AK147),1)</f>
        <v>1.0326703545192046</v>
      </c>
      <c r="H27" s="314">
        <f>IFERROR(SUMPRODUCT($D$10:$AJ$10,'Capex 16-17'!$E147:$AK147),1)</f>
        <v>1.0281394294398989</v>
      </c>
      <c r="I27" s="314">
        <f>IFERROR(SUMPRODUCT($D$11:$AJ$11,'Capex 16-17'!$E147:$AK147),1)</f>
        <v>1.0276624899578666</v>
      </c>
    </row>
    <row r="28" spans="2:9">
      <c r="B28" s="134" t="str">
        <v>E side copper current</v>
      </c>
      <c r="C28" s="134" t="s">
        <v>93</v>
      </c>
      <c r="D28" s="315">
        <v>0.99999999971680331</v>
      </c>
      <c r="E28" s="314">
        <f>IFERROR(SUMPRODUCT($D$7:$AJ$7,'Capex 16-17'!$E148:$AK148),1)</f>
        <v>1.0000000000000002</v>
      </c>
      <c r="F28" s="314">
        <f>IFERROR(SUMPRODUCT($D$8:$AJ$8,'Capex 16-17'!$E148:$AK148),1)</f>
        <v>1.0000000000000002</v>
      </c>
      <c r="G28" s="314">
        <f>IFERROR(SUMPRODUCT($D$9:$AJ$9,'Capex 16-17'!$E148:$AK148),1)</f>
        <v>1.0000000000000002</v>
      </c>
      <c r="H28" s="314">
        <f>IFERROR(SUMPRODUCT($D$10:$AJ$10,'Capex 16-17'!$E148:$AK148),1)</f>
        <v>1.0000000000000002</v>
      </c>
      <c r="I28" s="314">
        <f>IFERROR(SUMPRODUCT($D$11:$AJ$11,'Capex 16-17'!$E148:$AK148),1)</f>
        <v>1.0000000000000002</v>
      </c>
    </row>
    <row r="29" spans="2:9">
      <c r="B29" s="134" t="str">
        <v>D side copper capital</v>
      </c>
      <c r="C29" s="134" t="s">
        <v>93</v>
      </c>
      <c r="D29" s="315">
        <v>1.0095046582223177</v>
      </c>
      <c r="E29" s="314">
        <f>IFERROR(SUMPRODUCT($D$7:$AJ$7,'Capex 16-17'!$E149:$AK149),1)</f>
        <v>1.0206653788369786</v>
      </c>
      <c r="F29" s="314">
        <f>IFERROR(SUMPRODUCT($D$8:$AJ$8,'Capex 16-17'!$E149:$AK149),1)</f>
        <v>1.0369798700946855</v>
      </c>
      <c r="G29" s="314">
        <f>IFERROR(SUMPRODUCT($D$9:$AJ$9,'Capex 16-17'!$E149:$AK149),1)</f>
        <v>1.0328976766426747</v>
      </c>
      <c r="H29" s="314">
        <f>IFERROR(SUMPRODUCT($D$10:$AJ$10,'Capex 16-17'!$E149:$AK149),1)</f>
        <v>1.0283352251374862</v>
      </c>
      <c r="I29" s="314">
        <f>IFERROR(SUMPRODUCT($D$11:$AJ$11,'Capex 16-17'!$E149:$AK149),1)</f>
        <v>1.0278549670843085</v>
      </c>
    </row>
    <row r="30" spans="2:9">
      <c r="B30" s="134" t="str">
        <v>D side copper current</v>
      </c>
      <c r="C30" s="134" t="s">
        <v>93</v>
      </c>
      <c r="D30" s="315">
        <v>0.9999999997335971</v>
      </c>
      <c r="E30" s="314">
        <f>IFERROR(SUMPRODUCT($D$7:$AJ$7,'Capex 16-17'!$E150:$AK150),1)</f>
        <v>0.99999999999999989</v>
      </c>
      <c r="F30" s="314">
        <f>IFERROR(SUMPRODUCT($D$8:$AJ$8,'Capex 16-17'!$E150:$AK150),1)</f>
        <v>0.99999999999999989</v>
      </c>
      <c r="G30" s="314">
        <f>IFERROR(SUMPRODUCT($D$9:$AJ$9,'Capex 16-17'!$E150:$AK150),1)</f>
        <v>0.99999999999999989</v>
      </c>
      <c r="H30" s="314">
        <f>IFERROR(SUMPRODUCT($D$10:$AJ$10,'Capex 16-17'!$E150:$AK150),1)</f>
        <v>0.99999999999999989</v>
      </c>
      <c r="I30" s="314">
        <f>IFERROR(SUMPRODUCT($D$11:$AJ$11,'Capex 16-17'!$E150:$AK150),1)</f>
        <v>0.99999999999999989</v>
      </c>
    </row>
    <row r="31" spans="2:9">
      <c r="B31" s="134" t="str">
        <v>Local exchanges general frames equipment</v>
      </c>
      <c r="C31" s="134" t="s">
        <v>93</v>
      </c>
      <c r="D31" s="315">
        <v>0.99999999968725151</v>
      </c>
      <c r="E31" s="314">
        <f>IFERROR(SUMPRODUCT($D$7:$AJ$7,'Capex 16-17'!$E151:$AK151),1)</f>
        <v>0.99999999999999989</v>
      </c>
      <c r="F31" s="314">
        <f>IFERROR(SUMPRODUCT($D$8:$AJ$8,'Capex 16-17'!$E151:$AK151),1)</f>
        <v>0.99999999999999989</v>
      </c>
      <c r="G31" s="314">
        <f>IFERROR(SUMPRODUCT($D$9:$AJ$9,'Capex 16-17'!$E151:$AK151),1)</f>
        <v>0.99999999999999989</v>
      </c>
      <c r="H31" s="314">
        <f>IFERROR(SUMPRODUCT($D$10:$AJ$10,'Capex 16-17'!$E151:$AK151),1)</f>
        <v>0.99999999999999989</v>
      </c>
      <c r="I31" s="314">
        <f>IFERROR(SUMPRODUCT($D$11:$AJ$11,'Capex 16-17'!$E151:$AK151),1)</f>
        <v>0.99999999999999989</v>
      </c>
    </row>
    <row r="32" spans="2:9">
      <c r="B32" s="134" t="str">
        <v>Local exchanges general frames maintenance</v>
      </c>
      <c r="C32" s="134" t="s">
        <v>93</v>
      </c>
      <c r="D32" s="315">
        <v>0.99999999963978858</v>
      </c>
      <c r="E32" s="314">
        <f>IFERROR(SUMPRODUCT($D$7:$AJ$7,'Capex 16-17'!$E152:$AK152),1)</f>
        <v>0.99999999999999978</v>
      </c>
      <c r="F32" s="314">
        <f>IFERROR(SUMPRODUCT($D$8:$AJ$8,'Capex 16-17'!$E152:$AK152),1)</f>
        <v>0.99999999999999978</v>
      </c>
      <c r="G32" s="314">
        <f>IFERROR(SUMPRODUCT($D$9:$AJ$9,'Capex 16-17'!$E152:$AK152),1)</f>
        <v>0.99999999999999978</v>
      </c>
      <c r="H32" s="314">
        <f>IFERROR(SUMPRODUCT($D$10:$AJ$10,'Capex 16-17'!$E152:$AK152),1)</f>
        <v>0.99999999999999978</v>
      </c>
      <c r="I32" s="314">
        <f>IFERROR(SUMPRODUCT($D$11:$AJ$11,'Capex 16-17'!$E152:$AK152),1)</f>
        <v>0.99999999999999978</v>
      </c>
    </row>
    <row r="33" spans="2:9">
      <c r="B33" s="134" t="str">
        <v>Analogue line test equipment</v>
      </c>
      <c r="C33" s="134" t="s">
        <v>93</v>
      </c>
      <c r="D33" s="315">
        <v>0.99999999999262257</v>
      </c>
      <c r="E33" s="314">
        <f>IFERROR(SUMPRODUCT($D$7:$AJ$7,'Capex 16-17'!$E153:$AK153),1)</f>
        <v>1.0000000000000002</v>
      </c>
      <c r="F33" s="314">
        <f>IFERROR(SUMPRODUCT($D$8:$AJ$8,'Capex 16-17'!$E153:$AK153),1)</f>
        <v>1.0000000000000002</v>
      </c>
      <c r="G33" s="314">
        <f>IFERROR(SUMPRODUCT($D$9:$AJ$9,'Capex 16-17'!$E153:$AK153),1)</f>
        <v>1.0000000000000002</v>
      </c>
      <c r="H33" s="314">
        <f>IFERROR(SUMPRODUCT($D$10:$AJ$10,'Capex 16-17'!$E153:$AK153),1)</f>
        <v>1.0000000000000002</v>
      </c>
      <c r="I33" s="314">
        <f>IFERROR(SUMPRODUCT($D$11:$AJ$11,'Capex 16-17'!$E153:$AK153),1)</f>
        <v>1.0000000000000002</v>
      </c>
    </row>
    <row r="34" spans="2:9">
      <c r="B34" s="134" t="str">
        <v>Dropwire capital &amp; analogue NTE</v>
      </c>
      <c r="C34" s="134" t="s">
        <v>93</v>
      </c>
      <c r="D34" s="315">
        <v>1.009523224086931</v>
      </c>
      <c r="E34" s="314">
        <f>IFERROR(SUMPRODUCT($D$7:$AJ$7,'Capex 16-17'!$E154:$AK154),1)</f>
        <v>1.0205842074254783</v>
      </c>
      <c r="F34" s="314">
        <f>IFERROR(SUMPRODUCT($D$8:$AJ$8,'Capex 16-17'!$E154:$AK154),1)</f>
        <v>1.0368346170956304</v>
      </c>
      <c r="G34" s="314">
        <f>IFERROR(SUMPRODUCT($D$9:$AJ$9,'Capex 16-17'!$E154:$AK154),1)</f>
        <v>1.0327684580655931</v>
      </c>
      <c r="H34" s="314">
        <f>IFERROR(SUMPRODUCT($D$10:$AJ$10,'Capex 16-17'!$E154:$AK154),1)</f>
        <v>1.0282239273849636</v>
      </c>
      <c r="I34" s="314">
        <f>IFERROR(SUMPRODUCT($D$11:$AJ$11,'Capex 16-17'!$E154:$AK154),1)</f>
        <v>1.0277455557343709</v>
      </c>
    </row>
    <row r="35" spans="2:9">
      <c r="B35" s="134" t="str">
        <v>Analogue line drop maintenance</v>
      </c>
      <c r="C35" s="134" t="s">
        <v>93</v>
      </c>
      <c r="D35" s="315">
        <v>0.99999999973217069</v>
      </c>
      <c r="E35" s="314">
        <f>IFERROR(SUMPRODUCT($D$7:$AJ$7,'Capex 16-17'!$E155:$AK155),1)</f>
        <v>1</v>
      </c>
      <c r="F35" s="314">
        <f>IFERROR(SUMPRODUCT($D$8:$AJ$8,'Capex 16-17'!$E155:$AK155),1)</f>
        <v>1</v>
      </c>
      <c r="G35" s="314">
        <f>IFERROR(SUMPRODUCT($D$9:$AJ$9,'Capex 16-17'!$E155:$AK155),1)</f>
        <v>1</v>
      </c>
      <c r="H35" s="314">
        <f>IFERROR(SUMPRODUCT($D$10:$AJ$10,'Capex 16-17'!$E155:$AK155),1)</f>
        <v>1</v>
      </c>
      <c r="I35" s="314">
        <f>IFERROR(SUMPRODUCT($D$11:$AJ$11,'Capex 16-17'!$E155:$AK155),1)</f>
        <v>1</v>
      </c>
    </row>
    <row r="36" spans="2:9">
      <c r="B36" s="134" t="str">
        <v>Analogue line cards</v>
      </c>
      <c r="C36" s="134" t="s">
        <v>93</v>
      </c>
      <c r="D36" s="315">
        <v>0.99999999995826738</v>
      </c>
      <c r="E36" s="314">
        <f>IFERROR(SUMPRODUCT($D$7:$AJ$7,'Capex 16-17'!$E156:$AK156),1)</f>
        <v>1.0000000000000002</v>
      </c>
      <c r="F36" s="314">
        <f>IFERROR(SUMPRODUCT($D$8:$AJ$8,'Capex 16-17'!$E156:$AK156),1)</f>
        <v>1.0000000000000002</v>
      </c>
      <c r="G36" s="314">
        <f>IFERROR(SUMPRODUCT($D$9:$AJ$9,'Capex 16-17'!$E156:$AK156),1)</f>
        <v>1.0000000000000002</v>
      </c>
      <c r="H36" s="314">
        <f>IFERROR(SUMPRODUCT($D$10:$AJ$10,'Capex 16-17'!$E156:$AK156),1)</f>
        <v>1.0000000000000002</v>
      </c>
      <c r="I36" s="314">
        <f>IFERROR(SUMPRODUCT($D$11:$AJ$11,'Capex 16-17'!$E156:$AK156),1)</f>
        <v>1.0000000000000002</v>
      </c>
    </row>
    <row r="37" spans="2:9">
      <c r="B37" s="134" t="str">
        <v>Pair gain</v>
      </c>
      <c r="C37" s="134" t="s">
        <v>93</v>
      </c>
      <c r="D37" s="315">
        <v>1.0099976021867805</v>
      </c>
      <c r="E37" s="314">
        <f>IFERROR(SUMPRODUCT($D$7:$AJ$7,'Capex 16-17'!$E157:$AK157),1)</f>
        <v>1.0165950939589676</v>
      </c>
      <c r="F37" s="314">
        <f>IFERROR(SUMPRODUCT($D$8:$AJ$8,'Capex 16-17'!$E157:$AK157),1)</f>
        <v>1.0296962578645594</v>
      </c>
      <c r="G37" s="314">
        <f>IFERROR(SUMPRODUCT($D$9:$AJ$9,'Capex 16-17'!$E157:$AK157),1)</f>
        <v>1.0264180995288612</v>
      </c>
      <c r="H37" s="314">
        <f>IFERROR(SUMPRODUCT($D$10:$AJ$10,'Capex 16-17'!$E157:$AK157),1)</f>
        <v>1.0227542755066106</v>
      </c>
      <c r="I37" s="314">
        <f>IFERROR(SUMPRODUCT($D$11:$AJ$11,'Capex 16-17'!$E157:$AK157),1)</f>
        <v>1.0223686098200577</v>
      </c>
    </row>
    <row r="38" spans="2:9">
      <c r="B38" s="134" t="str">
        <v>NGA E-side Copper Capital</v>
      </c>
      <c r="C38" s="134" t="s">
        <v>93</v>
      </c>
      <c r="D38" s="315">
        <v>1.0095561149166525</v>
      </c>
      <c r="E38" s="314">
        <f>IFERROR(SUMPRODUCT($D$7:$AJ$7,'Capex 16-17'!$E158:$AK158),1)</f>
        <v>1.0203928042402717</v>
      </c>
      <c r="F38" s="314">
        <f>IFERROR(SUMPRODUCT($D$8:$AJ$8,'Capex 16-17'!$E158:$AK158),1)</f>
        <v>1.0364921087399654</v>
      </c>
      <c r="G38" s="314">
        <f>IFERROR(SUMPRODUCT($D$9:$AJ$9,'Capex 16-17'!$E158:$AK158),1)</f>
        <v>1.0324637590738655</v>
      </c>
      <c r="H38" s="314">
        <f>IFERROR(SUMPRODUCT($D$10:$AJ$10,'Capex 16-17'!$E158:$AK158),1)</f>
        <v>1.027961485917636</v>
      </c>
      <c r="I38" s="314">
        <f>IFERROR(SUMPRODUCT($D$11:$AJ$11,'Capex 16-17'!$E158:$AK158),1)</f>
        <v>1.0274875624275066</v>
      </c>
    </row>
    <row r="39" spans="2:9">
      <c r="B39" s="134" t="str">
        <v>FTTC Development</v>
      </c>
      <c r="C39" s="134" t="s">
        <v>93</v>
      </c>
      <c r="D39" s="315">
        <v>0.99999999997205113</v>
      </c>
      <c r="E39" s="314">
        <f>IFERROR(SUMPRODUCT($D$7:$AJ$7,'Capex 16-17'!$E159:$AK159),1)</f>
        <v>1</v>
      </c>
      <c r="F39" s="314">
        <f>IFERROR(SUMPRODUCT($D$8:$AJ$8,'Capex 16-17'!$E159:$AK159),1)</f>
        <v>1</v>
      </c>
      <c r="G39" s="314">
        <f>IFERROR(SUMPRODUCT($D$9:$AJ$9,'Capex 16-17'!$E159:$AK159),1)</f>
        <v>1</v>
      </c>
      <c r="H39" s="314">
        <f>IFERROR(SUMPRODUCT($D$10:$AJ$10,'Capex 16-17'!$E159:$AK159),1)</f>
        <v>1</v>
      </c>
      <c r="I39" s="314">
        <f>IFERROR(SUMPRODUCT($D$11:$AJ$11,'Capex 16-17'!$E159:$AK159),1)</f>
        <v>1</v>
      </c>
    </row>
    <row r="40" spans="2:9">
      <c r="B40" s="134" t="str">
        <v>FTTP Development</v>
      </c>
      <c r="C40" s="134" t="s">
        <v>93</v>
      </c>
      <c r="D40" s="315">
        <v>0.99999999997700972</v>
      </c>
      <c r="E40" s="314">
        <f>IFERROR(SUMPRODUCT($D$7:$AJ$7,'Capex 16-17'!$E160:$AK160),1)</f>
        <v>0.99999999999999989</v>
      </c>
      <c r="F40" s="314">
        <f>IFERROR(SUMPRODUCT($D$8:$AJ$8,'Capex 16-17'!$E160:$AK160),1)</f>
        <v>0.99999999999999989</v>
      </c>
      <c r="G40" s="314">
        <f>IFERROR(SUMPRODUCT($D$9:$AJ$9,'Capex 16-17'!$E160:$AK160),1)</f>
        <v>0.99999999999999989</v>
      </c>
      <c r="H40" s="314">
        <f>IFERROR(SUMPRODUCT($D$10:$AJ$10,'Capex 16-17'!$E160:$AK160),1)</f>
        <v>0.99999999999999989</v>
      </c>
      <c r="I40" s="314">
        <f>IFERROR(SUMPRODUCT($D$11:$AJ$11,'Capex 16-17'!$E160:$AK160),1)</f>
        <v>0.99999999999999989</v>
      </c>
    </row>
    <row r="41" spans="2:9">
      <c r="B41" s="134" t="str">
        <v>OR Service Centre - Provision Analogue/ISDN2</v>
      </c>
      <c r="C41" s="134" t="s">
        <v>93</v>
      </c>
      <c r="D41" s="315">
        <v>0.99999999986423393</v>
      </c>
      <c r="E41" s="314">
        <f>IFERROR(SUMPRODUCT($D$7:$AJ$7,'Capex 16-17'!$E161:$AK161),1)</f>
        <v>1.0000000000000004</v>
      </c>
      <c r="F41" s="314">
        <f>IFERROR(SUMPRODUCT($D$8:$AJ$8,'Capex 16-17'!$E161:$AK161),1)</f>
        <v>1.0000000000000004</v>
      </c>
      <c r="G41" s="314">
        <f>IFERROR(SUMPRODUCT($D$9:$AJ$9,'Capex 16-17'!$E161:$AK161),1)</f>
        <v>1.0000000000000004</v>
      </c>
      <c r="H41" s="314">
        <f>IFERROR(SUMPRODUCT($D$10:$AJ$10,'Capex 16-17'!$E161:$AK161),1)</f>
        <v>1.0000000000000004</v>
      </c>
      <c r="I41" s="314">
        <f>IFERROR(SUMPRODUCT($D$11:$AJ$11,'Capex 16-17'!$E161:$AK161),1)</f>
        <v>1.0000000000000004</v>
      </c>
    </row>
    <row r="42" spans="2:9">
      <c r="B42" s="134" t="str">
        <v>OR Service Centre - Provision WLA</v>
      </c>
      <c r="C42" s="134" t="s">
        <v>93</v>
      </c>
      <c r="D42" s="315">
        <v>0.99999999982604781</v>
      </c>
      <c r="E42" s="314">
        <f>IFERROR(SUMPRODUCT($D$7:$AJ$7,'Capex 16-17'!$E162:$AK162),1)</f>
        <v>1.0000000000000002</v>
      </c>
      <c r="F42" s="314">
        <f>IFERROR(SUMPRODUCT($D$8:$AJ$8,'Capex 16-17'!$E162:$AK162),1)</f>
        <v>1.0000000000000002</v>
      </c>
      <c r="G42" s="314">
        <f>IFERROR(SUMPRODUCT($D$9:$AJ$9,'Capex 16-17'!$E162:$AK162),1)</f>
        <v>1.0000000000000002</v>
      </c>
      <c r="H42" s="314">
        <f>IFERROR(SUMPRODUCT($D$10:$AJ$10,'Capex 16-17'!$E162:$AK162),1)</f>
        <v>1.0000000000000002</v>
      </c>
      <c r="I42" s="314">
        <f>IFERROR(SUMPRODUCT($D$11:$AJ$11,'Capex 16-17'!$E162:$AK162),1)</f>
        <v>1.0000000000000002</v>
      </c>
    </row>
    <row r="43" spans="2:9">
      <c r="B43" s="134" t="str">
        <v>Service Centre - Provision  NGA</v>
      </c>
      <c r="C43" s="134" t="s">
        <v>93</v>
      </c>
      <c r="D43" s="315">
        <v>0.99999999976221121</v>
      </c>
      <c r="E43" s="314">
        <f>IFERROR(SUMPRODUCT($D$7:$AJ$7,'Capex 16-17'!$E163:$AK163),1)</f>
        <v>1.0000000000000007</v>
      </c>
      <c r="F43" s="314">
        <f>IFERROR(SUMPRODUCT($D$8:$AJ$8,'Capex 16-17'!$E163:$AK163),1)</f>
        <v>1.0000000000000007</v>
      </c>
      <c r="G43" s="314">
        <f>IFERROR(SUMPRODUCT($D$9:$AJ$9,'Capex 16-17'!$E163:$AK163),1)</f>
        <v>1.0000000000000007</v>
      </c>
      <c r="H43" s="314">
        <f>IFERROR(SUMPRODUCT($D$10:$AJ$10,'Capex 16-17'!$E163:$AK163),1)</f>
        <v>1.0000000000000007</v>
      </c>
      <c r="I43" s="314">
        <f>IFERROR(SUMPRODUCT($D$11:$AJ$11,'Capex 16-17'!$E163:$AK163),1)</f>
        <v>1.0000000000000007</v>
      </c>
    </row>
    <row r="44" spans="2:9">
      <c r="B44" s="134" t="str">
        <v>OR Service Centre - Assurance Analogue/ISDN2</v>
      </c>
      <c r="C44" s="134" t="s">
        <v>93</v>
      </c>
      <c r="D44" s="315">
        <v>0.99999999985276289</v>
      </c>
      <c r="E44" s="314">
        <f>IFERROR(SUMPRODUCT($D$7:$AJ$7,'Capex 16-17'!$E164:$AK164),1)</f>
        <v>1.0000000000000002</v>
      </c>
      <c r="F44" s="314">
        <f>IFERROR(SUMPRODUCT($D$8:$AJ$8,'Capex 16-17'!$E164:$AK164),1)</f>
        <v>1.0000000000000002</v>
      </c>
      <c r="G44" s="314">
        <f>IFERROR(SUMPRODUCT($D$9:$AJ$9,'Capex 16-17'!$E164:$AK164),1)</f>
        <v>1.0000000000000002</v>
      </c>
      <c r="H44" s="314">
        <f>IFERROR(SUMPRODUCT($D$10:$AJ$10,'Capex 16-17'!$E164:$AK164),1)</f>
        <v>1.0000000000000002</v>
      </c>
      <c r="I44" s="314">
        <f>IFERROR(SUMPRODUCT($D$11:$AJ$11,'Capex 16-17'!$E164:$AK164),1)</f>
        <v>1.0000000000000002</v>
      </c>
    </row>
    <row r="45" spans="2:9">
      <c r="B45" s="134" t="str">
        <v>OR Service Centre - Assurance WLA</v>
      </c>
      <c r="C45" s="134" t="s">
        <v>93</v>
      </c>
      <c r="D45" s="315">
        <v>0.99999999984310128</v>
      </c>
      <c r="E45" s="314">
        <f>IFERROR(SUMPRODUCT($D$7:$AJ$7,'Capex 16-17'!$E165:$AK165),1)</f>
        <v>1</v>
      </c>
      <c r="F45" s="314">
        <f>IFERROR(SUMPRODUCT($D$8:$AJ$8,'Capex 16-17'!$E165:$AK165),1)</f>
        <v>1</v>
      </c>
      <c r="G45" s="314">
        <f>IFERROR(SUMPRODUCT($D$9:$AJ$9,'Capex 16-17'!$E165:$AK165),1)</f>
        <v>1</v>
      </c>
      <c r="H45" s="314">
        <f>IFERROR(SUMPRODUCT($D$10:$AJ$10,'Capex 16-17'!$E165:$AK165),1)</f>
        <v>1</v>
      </c>
      <c r="I45" s="314">
        <f>IFERROR(SUMPRODUCT($D$11:$AJ$11,'Capex 16-17'!$E165:$AK165),1)</f>
        <v>1</v>
      </c>
    </row>
    <row r="46" spans="2:9">
      <c r="B46" s="134" t="str">
        <v>Service Centre - Assurance  NGA</v>
      </c>
      <c r="C46" s="134" t="s">
        <v>93</v>
      </c>
      <c r="D46" s="315">
        <v>0.9999999997192115</v>
      </c>
      <c r="E46" s="314">
        <f>IFERROR(SUMPRODUCT($D$7:$AJ$7,'Capex 16-17'!$E166:$AK166),1)</f>
        <v>0.99999999999999989</v>
      </c>
      <c r="F46" s="314">
        <f>IFERROR(SUMPRODUCT($D$8:$AJ$8,'Capex 16-17'!$E166:$AK166),1)</f>
        <v>0.99999999999999989</v>
      </c>
      <c r="G46" s="314">
        <f>IFERROR(SUMPRODUCT($D$9:$AJ$9,'Capex 16-17'!$E166:$AK166),1)</f>
        <v>0.99999999999999989</v>
      </c>
      <c r="H46" s="314">
        <f>IFERROR(SUMPRODUCT($D$10:$AJ$10,'Capex 16-17'!$E166:$AK166),1)</f>
        <v>0.99999999999999989</v>
      </c>
      <c r="I46" s="314">
        <f>IFERROR(SUMPRODUCT($D$11:$AJ$11,'Capex 16-17'!$E166:$AK166),1)</f>
        <v>0.99999999999999989</v>
      </c>
    </row>
    <row r="47" spans="2:9">
      <c r="B47" s="134" t="str">
        <v>Service Level Guarantees</v>
      </c>
      <c r="C47" s="134" t="s">
        <v>93</v>
      </c>
      <c r="D47" s="315">
        <v>0.99999999982354359</v>
      </c>
      <c r="E47" s="314">
        <f>IFERROR(SUMPRODUCT($D$7:$AJ$7,'Capex 16-17'!$E167:$AK167),1)</f>
        <v>1.0000000000000002</v>
      </c>
      <c r="F47" s="314">
        <f>IFERROR(SUMPRODUCT($D$8:$AJ$8,'Capex 16-17'!$E167:$AK167),1)</f>
        <v>1.0000000000000002</v>
      </c>
      <c r="G47" s="314">
        <f>IFERROR(SUMPRODUCT($D$9:$AJ$9,'Capex 16-17'!$E167:$AK167),1)</f>
        <v>1.0000000000000002</v>
      </c>
      <c r="H47" s="314">
        <f>IFERROR(SUMPRODUCT($D$10:$AJ$10,'Capex 16-17'!$E167:$AK167),1)</f>
        <v>1.0000000000000002</v>
      </c>
      <c r="I47" s="314">
        <f>IFERROR(SUMPRODUCT($D$11:$AJ$11,'Capex 16-17'!$E167:$AK167),1)</f>
        <v>1.0000000000000002</v>
      </c>
    </row>
    <row r="48" spans="2:9">
      <c r="B48" s="134" t="str">
        <v>Other WLA</v>
      </c>
      <c r="C48" s="134" t="s">
        <v>93</v>
      </c>
      <c r="D48" s="315">
        <v>1.0098791063351096</v>
      </c>
      <c r="E48" s="314">
        <f>IFERROR(SUMPRODUCT($D$7:$AJ$7,'Capex 16-17'!$E168:$AK168),1)</f>
        <v>1.0212631265822942</v>
      </c>
      <c r="F48" s="314">
        <f>IFERROR(SUMPRODUCT($D$8:$AJ$8,'Capex 16-17'!$E168:$AK168),1)</f>
        <v>1.0380495158120735</v>
      </c>
      <c r="G48" s="314">
        <f>IFERROR(SUMPRODUCT($D$9:$AJ$9,'Capex 16-17'!$E168:$AK168),1)</f>
        <v>1.0338492445860654</v>
      </c>
      <c r="H48" s="314">
        <f>IFERROR(SUMPRODUCT($D$10:$AJ$10,'Capex 16-17'!$E168:$AK168),1)</f>
        <v>1.0291548238040564</v>
      </c>
      <c r="I48" s="314">
        <f>IFERROR(SUMPRODUCT($D$11:$AJ$11,'Capex 16-17'!$E168:$AK168),1)</f>
        <v>1.0286606742480553</v>
      </c>
    </row>
    <row r="49" spans="2:9">
      <c r="B49" s="134" t="str">
        <v>GEA Access Fibre Spine</v>
      </c>
      <c r="C49" s="134" t="s">
        <v>93</v>
      </c>
      <c r="D49" s="315">
        <v>1.0019180245511667</v>
      </c>
      <c r="E49" s="314">
        <f>IFERROR(SUMPRODUCT($D$7:$AJ$7,'Capex 16-17'!$E169:$AK169),1)</f>
        <v>1.0037015678336054</v>
      </c>
      <c r="F49" s="314">
        <f>IFERROR(SUMPRODUCT($D$8:$AJ$8,'Capex 16-17'!$E169:$AK169),1)</f>
        <v>1.0066238078049869</v>
      </c>
      <c r="G49" s="314">
        <f>IFERROR(SUMPRODUCT($D$9:$AJ$9,'Capex 16-17'!$E169:$AK169),1)</f>
        <v>1.0058926082420989</v>
      </c>
      <c r="H49" s="314">
        <f>IFERROR(SUMPRODUCT($D$10:$AJ$10,'Capex 16-17'!$E169:$AK169),1)</f>
        <v>1.005075385201224</v>
      </c>
      <c r="I49" s="314">
        <f>IFERROR(SUMPRODUCT($D$11:$AJ$11,'Capex 16-17'!$E169:$AK169),1)</f>
        <v>1.0049893617232371</v>
      </c>
    </row>
    <row r="50" spans="2:9">
      <c r="B50" s="134" t="str">
        <v>GEA Distribution Fibre</v>
      </c>
      <c r="C50" s="134" t="s">
        <v>93</v>
      </c>
      <c r="D50" s="315">
        <v>1.0015592761870682</v>
      </c>
      <c r="E50" s="314">
        <f>IFERROR(SUMPRODUCT($D$7:$AJ$7,'Capex 16-17'!$E170:$AK170),1)</f>
        <v>1.0035986105097128</v>
      </c>
      <c r="F50" s="314">
        <f>IFERROR(SUMPRODUCT($D$8:$AJ$8,'Capex 16-17'!$E170:$AK170),1)</f>
        <v>1.0064395697857915</v>
      </c>
      <c r="G50" s="314">
        <f>IFERROR(SUMPRODUCT($D$9:$AJ$9,'Capex 16-17'!$E170:$AK170),1)</f>
        <v>1.0057287081860613</v>
      </c>
      <c r="H50" s="314">
        <f>IFERROR(SUMPRODUCT($D$10:$AJ$10,'Capex 16-17'!$E170:$AK170),1)</f>
        <v>1.0049342158098924</v>
      </c>
      <c r="I50" s="314">
        <f>IFERROR(SUMPRODUCT($D$11:$AJ$11,'Capex 16-17'!$E170:$AK170),1)</f>
        <v>1.0048505850334535</v>
      </c>
    </row>
    <row r="51" spans="2:9">
      <c r="B51" s="134" t="str">
        <v>GEA Electronics</v>
      </c>
      <c r="C51" s="134" t="s">
        <v>93</v>
      </c>
      <c r="D51" s="315">
        <v>0.99999999998109168</v>
      </c>
      <c r="E51" s="314">
        <f>IFERROR(SUMPRODUCT($D$7:$AJ$7,'Capex 16-17'!$E171:$AK171),1)</f>
        <v>1.0000000000000002</v>
      </c>
      <c r="F51" s="314">
        <f>IFERROR(SUMPRODUCT($D$8:$AJ$8,'Capex 16-17'!$E171:$AK171),1)</f>
        <v>1.0000000000000002</v>
      </c>
      <c r="G51" s="314">
        <f>IFERROR(SUMPRODUCT($D$9:$AJ$9,'Capex 16-17'!$E171:$AK171),1)</f>
        <v>1.0000000000000002</v>
      </c>
      <c r="H51" s="314">
        <f>IFERROR(SUMPRODUCT($D$10:$AJ$10,'Capex 16-17'!$E171:$AK171),1)</f>
        <v>1.0000000000000002</v>
      </c>
      <c r="I51" s="314">
        <f>IFERROR(SUMPRODUCT($D$11:$AJ$11,'Capex 16-17'!$E171:$AK171),1)</f>
        <v>1.0000000000000002</v>
      </c>
    </row>
    <row r="52" spans="2:9">
      <c r="B52" s="134" t="str">
        <v>GEA DSLAM &amp; Cabinets</v>
      </c>
      <c r="C52" s="134" t="s">
        <v>93</v>
      </c>
      <c r="D52" s="315">
        <v>0.99999999998689282</v>
      </c>
      <c r="E52" s="314">
        <f>IFERROR(SUMPRODUCT($D$7:$AJ$7,'Capex 16-17'!$E172:$AK172),1)</f>
        <v>0.99999999999999989</v>
      </c>
      <c r="F52" s="314">
        <f>IFERROR(SUMPRODUCT($D$8:$AJ$8,'Capex 16-17'!$E172:$AK172),1)</f>
        <v>0.99999999999999989</v>
      </c>
      <c r="G52" s="314">
        <f>IFERROR(SUMPRODUCT($D$9:$AJ$9,'Capex 16-17'!$E172:$AK172),1)</f>
        <v>0.99999999999999989</v>
      </c>
      <c r="H52" s="314">
        <f>IFERROR(SUMPRODUCT($D$10:$AJ$10,'Capex 16-17'!$E172:$AK172),1)</f>
        <v>0.99999999999999989</v>
      </c>
      <c r="I52" s="314">
        <f>IFERROR(SUMPRODUCT($D$11:$AJ$11,'Capex 16-17'!$E172:$AK172),1)</f>
        <v>0.99999999999999989</v>
      </c>
    </row>
    <row r="53" spans="2:9">
      <c r="B53" s="134" t="str">
        <v>GEA Customer Site Installation</v>
      </c>
      <c r="C53" s="134" t="s">
        <v>93</v>
      </c>
      <c r="D53" s="315">
        <v>0.9999999999585274</v>
      </c>
      <c r="E53" s="314">
        <f>IFERROR(SUMPRODUCT($D$7:$AJ$7,'Capex 16-17'!$E173:$AK173),1)</f>
        <v>0.99999999999999989</v>
      </c>
      <c r="F53" s="314">
        <f>IFERROR(SUMPRODUCT($D$8:$AJ$8,'Capex 16-17'!$E173:$AK173),1)</f>
        <v>0.99999999999999989</v>
      </c>
      <c r="G53" s="314">
        <f>IFERROR(SUMPRODUCT($D$9:$AJ$9,'Capex 16-17'!$E173:$AK173),1)</f>
        <v>0.99999999999999989</v>
      </c>
      <c r="H53" s="314">
        <f>IFERROR(SUMPRODUCT($D$10:$AJ$10,'Capex 16-17'!$E173:$AK173),1)</f>
        <v>0.99999999999999989</v>
      </c>
      <c r="I53" s="314">
        <f>IFERROR(SUMPRODUCT($D$11:$AJ$11,'Capex 16-17'!$E173:$AK173),1)</f>
        <v>0.99999999999999989</v>
      </c>
    </row>
    <row r="54" spans="2:9">
      <c r="B54" s="134" t="str">
        <v>GEA FTTC Repairs</v>
      </c>
      <c r="C54" s="134" t="s">
        <v>93</v>
      </c>
      <c r="D54" s="315">
        <v>0.99999999967510078</v>
      </c>
      <c r="E54" s="314">
        <f>IFERROR(SUMPRODUCT($D$7:$AJ$7,'Capex 16-17'!$E174:$AK174),1)</f>
        <v>1.0000000000000002</v>
      </c>
      <c r="F54" s="314">
        <f>IFERROR(SUMPRODUCT($D$8:$AJ$8,'Capex 16-17'!$E174:$AK174),1)</f>
        <v>1.0000000000000002</v>
      </c>
      <c r="G54" s="314">
        <f>IFERROR(SUMPRODUCT($D$9:$AJ$9,'Capex 16-17'!$E174:$AK174),1)</f>
        <v>1.0000000000000002</v>
      </c>
      <c r="H54" s="314">
        <f>IFERROR(SUMPRODUCT($D$10:$AJ$10,'Capex 16-17'!$E174:$AK174),1)</f>
        <v>1.0000000000000002</v>
      </c>
      <c r="I54" s="314">
        <f>IFERROR(SUMPRODUCT($D$11:$AJ$11,'Capex 16-17'!$E174:$AK174),1)</f>
        <v>1.0000000000000002</v>
      </c>
    </row>
    <row r="55" spans="2:9">
      <c r="B55" s="134" t="str">
        <v>GEA FTTP Repairs</v>
      </c>
      <c r="C55" s="134" t="s">
        <v>93</v>
      </c>
      <c r="D55" s="315">
        <v>0.99999999972356191</v>
      </c>
      <c r="E55" s="314">
        <f>IFERROR(SUMPRODUCT($D$7:$AJ$7,'Capex 16-17'!$E175:$AK175),1)</f>
        <v>0.99999999999999989</v>
      </c>
      <c r="F55" s="314">
        <f>IFERROR(SUMPRODUCT($D$8:$AJ$8,'Capex 16-17'!$E175:$AK175),1)</f>
        <v>0.99999999999999989</v>
      </c>
      <c r="G55" s="314">
        <f>IFERROR(SUMPRODUCT($D$9:$AJ$9,'Capex 16-17'!$E175:$AK175),1)</f>
        <v>0.99999999999999989</v>
      </c>
      <c r="H55" s="314">
        <f>IFERROR(SUMPRODUCT($D$10:$AJ$10,'Capex 16-17'!$E175:$AK175),1)</f>
        <v>0.99999999999999989</v>
      </c>
      <c r="I55" s="314">
        <f>IFERROR(SUMPRODUCT($D$11:$AJ$11,'Capex 16-17'!$E175:$AK175),1)</f>
        <v>0.99999999999999989</v>
      </c>
    </row>
    <row r="56" spans="2:9">
      <c r="B56" s="134" t="str">
        <v>GEA FTTP Provisions</v>
      </c>
      <c r="C56" s="134" t="s">
        <v>93</v>
      </c>
      <c r="D56" s="315">
        <v>0.99999999971283182</v>
      </c>
      <c r="E56" s="314">
        <f>IFERROR(SUMPRODUCT($D$7:$AJ$7,'Capex 16-17'!$E176:$AK176),1)</f>
        <v>1</v>
      </c>
      <c r="F56" s="314">
        <f>IFERROR(SUMPRODUCT($D$8:$AJ$8,'Capex 16-17'!$E176:$AK176),1)</f>
        <v>1</v>
      </c>
      <c r="G56" s="314">
        <f>IFERROR(SUMPRODUCT($D$9:$AJ$9,'Capex 16-17'!$E176:$AK176),1)</f>
        <v>1</v>
      </c>
      <c r="H56" s="314">
        <f>IFERROR(SUMPRODUCT($D$10:$AJ$10,'Capex 16-17'!$E176:$AK176),1)</f>
        <v>1</v>
      </c>
      <c r="I56" s="314">
        <f>IFERROR(SUMPRODUCT($D$11:$AJ$11,'Capex 16-17'!$E176:$AK176),1)</f>
        <v>1</v>
      </c>
    </row>
    <row r="57" spans="2:9">
      <c r="B57" s="134" t="str">
        <v>GEA FTTC Provisions</v>
      </c>
      <c r="C57" s="134" t="s">
        <v>93</v>
      </c>
      <c r="D57" s="315">
        <v>0.99999999971035192</v>
      </c>
      <c r="E57" s="314">
        <f>IFERROR(SUMPRODUCT($D$7:$AJ$7,'Capex 16-17'!$E177:$AK177),1)</f>
        <v>0.99999999999999989</v>
      </c>
      <c r="F57" s="314">
        <f>IFERROR(SUMPRODUCT($D$8:$AJ$8,'Capex 16-17'!$E177:$AK177),1)</f>
        <v>0.99999999999999989</v>
      </c>
      <c r="G57" s="314">
        <f>IFERROR(SUMPRODUCT($D$9:$AJ$9,'Capex 16-17'!$E177:$AK177),1)</f>
        <v>0.99999999999999989</v>
      </c>
      <c r="H57" s="314">
        <f>IFERROR(SUMPRODUCT($D$10:$AJ$10,'Capex 16-17'!$E177:$AK177),1)</f>
        <v>0.99999999999999989</v>
      </c>
      <c r="I57" s="314">
        <f>IFERROR(SUMPRODUCT($D$11:$AJ$11,'Capex 16-17'!$E177:$AK177),1)</f>
        <v>0.99999999999999989</v>
      </c>
    </row>
    <row r="58" spans="2:9">
      <c r="B58" s="134" t="str">
        <v>Fibre Rollout Funding</v>
      </c>
      <c r="C58" s="134" t="s">
        <v>93</v>
      </c>
      <c r="D58" s="315">
        <v>1.0099120867683316</v>
      </c>
      <c r="E58" s="314">
        <f>IFERROR(SUMPRODUCT($D$7:$AJ$7,'Capex 16-17'!$E178:$AK178),1)</f>
        <v>0.99999999999999944</v>
      </c>
      <c r="F58" s="314">
        <f>IFERROR(SUMPRODUCT($D$8:$AJ$8,'Capex 16-17'!$E178:$AK178),1)</f>
        <v>0.99999999999999944</v>
      </c>
      <c r="G58" s="314">
        <f>IFERROR(SUMPRODUCT($D$9:$AJ$9,'Capex 16-17'!$E178:$AK178),1)</f>
        <v>0.99999999999999944</v>
      </c>
      <c r="H58" s="314">
        <f>IFERROR(SUMPRODUCT($D$10:$AJ$10,'Capex 16-17'!$E178:$AK178),1)</f>
        <v>0.99999999999999944</v>
      </c>
      <c r="I58" s="314">
        <f>IFERROR(SUMPRODUCT($D$11:$AJ$11,'Capex 16-17'!$E178:$AK178),1)</f>
        <v>0.99999999999999944</v>
      </c>
    </row>
    <row r="59" spans="2:9">
      <c r="B59" s="134" t="str">
        <v>BDUK Funding</v>
      </c>
      <c r="C59" s="134" t="s">
        <v>93</v>
      </c>
      <c r="D59" s="315">
        <v>0.99831142942595041</v>
      </c>
      <c r="E59" s="314">
        <f>IFERROR(SUMPRODUCT($D$7:$AJ$7,'Capex 16-17'!$E179:$AK179),1)</f>
        <v>1.0100427330499826</v>
      </c>
      <c r="F59" s="314">
        <f>IFERROR(SUMPRODUCT($D$8:$AJ$8,'Capex 16-17'!$E179:$AK179),1)</f>
        <v>1.0179710697061803</v>
      </c>
      <c r="G59" s="314">
        <f>IFERROR(SUMPRODUCT($D$9:$AJ$9,'Capex 16-17'!$E179:$AK179),1)</f>
        <v>1.0159872503230305</v>
      </c>
      <c r="H59" s="314">
        <f>IFERROR(SUMPRODUCT($D$10:$AJ$10,'Capex 16-17'!$E179:$AK179),1)</f>
        <v>1.013770040424216</v>
      </c>
      <c r="I59" s="314">
        <f>IFERROR(SUMPRODUCT($D$11:$AJ$11,'Capex 16-17'!$E179:$AK179),1)</f>
        <v>1.0135366499085514</v>
      </c>
    </row>
    <row r="60" spans="2:9">
      <c r="B60" s="134" t="str">
        <v>Combi Card and MSAN Access - Voice</v>
      </c>
      <c r="C60" s="134" t="s">
        <v>93</v>
      </c>
      <c r="D60" s="315">
        <v>0.99999999995035482</v>
      </c>
      <c r="E60" s="314">
        <f>IFERROR(SUMPRODUCT($D$7:$AJ$7,'Capex 16-17'!$E180:$AK180),1)</f>
        <v>1</v>
      </c>
      <c r="F60" s="314">
        <f>IFERROR(SUMPRODUCT($D$8:$AJ$8,'Capex 16-17'!$E180:$AK180),1)</f>
        <v>1</v>
      </c>
      <c r="G60" s="314">
        <f>IFERROR(SUMPRODUCT($D$9:$AJ$9,'Capex 16-17'!$E180:$AK180),1)</f>
        <v>1</v>
      </c>
      <c r="H60" s="314">
        <f>IFERROR(SUMPRODUCT($D$10:$AJ$10,'Capex 16-17'!$E180:$AK180),1)</f>
        <v>1</v>
      </c>
      <c r="I60" s="314">
        <f>IFERROR(SUMPRODUCT($D$11:$AJ$11,'Capex 16-17'!$E180:$AK180),1)</f>
        <v>1</v>
      </c>
    </row>
    <row r="61" spans="2:9">
      <c r="B61" s="134" t="str">
        <v>iNode features</v>
      </c>
      <c r="C61" s="134" t="s">
        <v>93</v>
      </c>
      <c r="D61" s="315">
        <v>0.99999999997658207</v>
      </c>
      <c r="E61" s="314">
        <f>IFERROR(SUMPRODUCT($D$7:$AJ$7,'Capex 16-17'!$E181:$AK181),1)</f>
        <v>0.99999999999999989</v>
      </c>
      <c r="F61" s="314">
        <f>IFERROR(SUMPRODUCT($D$8:$AJ$8,'Capex 16-17'!$E181:$AK181),1)</f>
        <v>0.99999999999999989</v>
      </c>
      <c r="G61" s="314">
        <f>IFERROR(SUMPRODUCT($D$9:$AJ$9,'Capex 16-17'!$E181:$AK181),1)</f>
        <v>0.99999999999999989</v>
      </c>
      <c r="H61" s="314">
        <f>IFERROR(SUMPRODUCT($D$10:$AJ$10,'Capex 16-17'!$E181:$AK181),1)</f>
        <v>0.99999999999999989</v>
      </c>
      <c r="I61" s="314">
        <f>IFERROR(SUMPRODUCT($D$11:$AJ$11,'Capex 16-17'!$E181:$AK181),1)</f>
        <v>0.99999999999999989</v>
      </c>
    </row>
    <row r="62" spans="2:9">
      <c r="B62" s="134" t="str">
        <v>Caller Display</v>
      </c>
      <c r="C62" s="134" t="s">
        <v>93</v>
      </c>
      <c r="D62" s="315">
        <v>0.99999999995724231</v>
      </c>
      <c r="E62" s="314">
        <f>IFERROR(SUMPRODUCT($D$7:$AJ$7,'Capex 16-17'!$E182:$AK182),1)</f>
        <v>0.99999999999999978</v>
      </c>
      <c r="F62" s="314">
        <f>IFERROR(SUMPRODUCT($D$8:$AJ$8,'Capex 16-17'!$E182:$AK182),1)</f>
        <v>0.99999999999999978</v>
      </c>
      <c r="G62" s="314">
        <f>IFERROR(SUMPRODUCT($D$9:$AJ$9,'Capex 16-17'!$E182:$AK182),1)</f>
        <v>0.99999999999999978</v>
      </c>
      <c r="H62" s="314">
        <f>IFERROR(SUMPRODUCT($D$10:$AJ$10,'Capex 16-17'!$E182:$AK182),1)</f>
        <v>0.99999999999999978</v>
      </c>
      <c r="I62" s="314">
        <f>IFERROR(SUMPRODUCT($D$11:$AJ$11,'Capex 16-17'!$E182:$AK182),1)</f>
        <v>0.99999999999999978</v>
      </c>
    </row>
    <row r="63" spans="2:9">
      <c r="B63" s="134" t="str">
        <v>Network Features</v>
      </c>
      <c r="C63" s="134" t="s">
        <v>93</v>
      </c>
      <c r="D63" s="315">
        <v>0.9999999999632303</v>
      </c>
      <c r="E63" s="314">
        <f>IFERROR(SUMPRODUCT($D$7:$AJ$7,'Capex 16-17'!$E183:$AK183),1)</f>
        <v>1</v>
      </c>
      <c r="F63" s="314">
        <f>IFERROR(SUMPRODUCT($D$8:$AJ$8,'Capex 16-17'!$E183:$AK183),1)</f>
        <v>1</v>
      </c>
      <c r="G63" s="314">
        <f>IFERROR(SUMPRODUCT($D$9:$AJ$9,'Capex 16-17'!$E183:$AK183),1)</f>
        <v>1</v>
      </c>
      <c r="H63" s="314">
        <f>IFERROR(SUMPRODUCT($D$10:$AJ$10,'Capex 16-17'!$E183:$AK183),1)</f>
        <v>1</v>
      </c>
      <c r="I63" s="314">
        <f>IFERROR(SUMPRODUCT($D$11:$AJ$11,'Capex 16-17'!$E183:$AK183),1)</f>
        <v>1</v>
      </c>
    </row>
    <row r="64" spans="2:9">
      <c r="B64" s="134" t="str">
        <v>Ofcom Licence Fee Openreach</v>
      </c>
      <c r="C64" s="134" t="s">
        <v>93</v>
      </c>
      <c r="D64" s="315">
        <v>0.99999999880900092</v>
      </c>
      <c r="E64" s="314">
        <f>IFERROR(SUMPRODUCT($D$7:$AJ$7,'Capex 16-17'!$E184:$AK184),1)</f>
        <v>0.99999999999999989</v>
      </c>
      <c r="F64" s="314">
        <f>IFERROR(SUMPRODUCT($D$8:$AJ$8,'Capex 16-17'!$E184:$AK184),1)</f>
        <v>0.99999999999999989</v>
      </c>
      <c r="G64" s="314">
        <f>IFERROR(SUMPRODUCT($D$9:$AJ$9,'Capex 16-17'!$E184:$AK184),1)</f>
        <v>0.99999999999999989</v>
      </c>
      <c r="H64" s="314">
        <f>IFERROR(SUMPRODUCT($D$10:$AJ$10,'Capex 16-17'!$E184:$AK184),1)</f>
        <v>0.99999999999999989</v>
      </c>
      <c r="I64" s="314">
        <f>IFERROR(SUMPRODUCT($D$11:$AJ$11,'Capex 16-17'!$E184:$AK184),1)</f>
        <v>0.99999999999999989</v>
      </c>
    </row>
    <row r="65" spans="2:9">
      <c r="B65" s="134" t="str">
        <v>Special Fault Investigation</v>
      </c>
      <c r="C65" s="134" t="s">
        <v>93</v>
      </c>
      <c r="D65" s="315">
        <v>0.99999999971726827</v>
      </c>
      <c r="E65" s="314">
        <f>IFERROR(SUMPRODUCT($D$7:$AJ$7,'Capex 16-17'!$E185:$AK185),1)</f>
        <v>1.0000000000000004</v>
      </c>
      <c r="F65" s="314">
        <f>IFERROR(SUMPRODUCT($D$8:$AJ$8,'Capex 16-17'!$E185:$AK185),1)</f>
        <v>1.0000000000000004</v>
      </c>
      <c r="G65" s="314">
        <f>IFERROR(SUMPRODUCT($D$9:$AJ$9,'Capex 16-17'!$E185:$AK185),1)</f>
        <v>1.0000000000000004</v>
      </c>
      <c r="H65" s="314">
        <f>IFERROR(SUMPRODUCT($D$10:$AJ$10,'Capex 16-17'!$E185:$AK185),1)</f>
        <v>1.0000000000000004</v>
      </c>
      <c r="I65" s="314">
        <f>IFERROR(SUMPRODUCT($D$11:$AJ$11,'Capex 16-17'!$E185:$AK185),1)</f>
        <v>1.0000000000000004</v>
      </c>
    </row>
    <row r="66" spans="2:9">
      <c r="B66" s="134" t="str">
        <v>Openreach sales product management</v>
      </c>
      <c r="C66" s="134" t="s">
        <v>93</v>
      </c>
      <c r="D66" s="315">
        <v>0.99999999963681796</v>
      </c>
      <c r="E66" s="314">
        <f>IFERROR(SUMPRODUCT($D$7:$AJ$7,'Capex 16-17'!$E186:$AK186),1)</f>
        <v>0.99999999999999989</v>
      </c>
      <c r="F66" s="314">
        <f>IFERROR(SUMPRODUCT($D$8:$AJ$8,'Capex 16-17'!$E186:$AK186),1)</f>
        <v>0.99999999999999989</v>
      </c>
      <c r="G66" s="314">
        <f>IFERROR(SUMPRODUCT($D$9:$AJ$9,'Capex 16-17'!$E186:$AK186),1)</f>
        <v>0.99999999999999989</v>
      </c>
      <c r="H66" s="314">
        <f>IFERROR(SUMPRODUCT($D$10:$AJ$10,'Capex 16-17'!$E186:$AK186),1)</f>
        <v>0.99999999999999989</v>
      </c>
      <c r="I66" s="314">
        <f>IFERROR(SUMPRODUCT($D$11:$AJ$11,'Capex 16-17'!$E186:$AK186),1)</f>
        <v>0.99999999999999989</v>
      </c>
    </row>
    <row r="67" spans="2:9">
      <c r="B67" s="134" t="str">
        <v>Co-mingling power &amp; vent</v>
      </c>
      <c r="C67" s="134" t="s">
        <v>93</v>
      </c>
      <c r="D67" s="315">
        <v>0.99999999988544419</v>
      </c>
      <c r="E67" s="314">
        <f>IFERROR(SUMPRODUCT($D$7:$AJ$7,'Capex 16-17'!$E187:$AK187),1)</f>
        <v>1</v>
      </c>
      <c r="F67" s="314">
        <f>IFERROR(SUMPRODUCT($D$8:$AJ$8,'Capex 16-17'!$E187:$AK187),1)</f>
        <v>1</v>
      </c>
      <c r="G67" s="314">
        <f>IFERROR(SUMPRODUCT($D$9:$AJ$9,'Capex 16-17'!$E187:$AK187),1)</f>
        <v>1</v>
      </c>
      <c r="H67" s="314">
        <f>IFERROR(SUMPRODUCT($D$10:$AJ$10,'Capex 16-17'!$E187:$AK187),1)</f>
        <v>1</v>
      </c>
      <c r="I67" s="314">
        <f>IFERROR(SUMPRODUCT($D$11:$AJ$11,'Capex 16-17'!$E187:$AK187),1)</f>
        <v>1</v>
      </c>
    </row>
    <row r="68" spans="2:9">
      <c r="B68" s="134" t="str">
        <v>Openreach copper</v>
      </c>
      <c r="C68" s="134" t="s">
        <v>93</v>
      </c>
      <c r="D68" s="315">
        <v>0</v>
      </c>
      <c r="E68" s="314">
        <f>IFERROR(SUMPRODUCT($D$7:$AJ$7,'Capex 16-17'!$E188:$AK188),1)</f>
        <v>0</v>
      </c>
      <c r="F68" s="314">
        <f>IFERROR(SUMPRODUCT($D$8:$AJ$8,'Capex 16-17'!$E188:$AK188),1)</f>
        <v>0</v>
      </c>
      <c r="G68" s="314">
        <f>IFERROR(SUMPRODUCT($D$9:$AJ$9,'Capex 16-17'!$E188:$AK188),1)</f>
        <v>0</v>
      </c>
      <c r="H68" s="314">
        <f>IFERROR(SUMPRODUCT($D$10:$AJ$10,'Capex 16-17'!$E188:$AK188),1)</f>
        <v>0</v>
      </c>
      <c r="I68" s="314">
        <f>IFERROR(SUMPRODUCT($D$11:$AJ$11,'Capex 16-17'!$E188:$AK188),1)</f>
        <v>0</v>
      </c>
    </row>
    <row r="69" spans="2:9">
      <c r="B69" s="134" t="str">
        <v>OR Project Services</v>
      </c>
      <c r="C69" s="134" t="s">
        <v>93</v>
      </c>
      <c r="D69" s="315">
        <v>0</v>
      </c>
      <c r="E69" s="314">
        <f>IFERROR(SUMPRODUCT($D$7:$AJ$7,'Capex 16-17'!$E189:$AK189),1)</f>
        <v>1</v>
      </c>
      <c r="F69" s="314">
        <f>IFERROR(SUMPRODUCT($D$8:$AJ$8,'Capex 16-17'!$E189:$AK189),1)</f>
        <v>1</v>
      </c>
      <c r="G69" s="314">
        <f>IFERROR(SUMPRODUCT($D$9:$AJ$9,'Capex 16-17'!$E189:$AK189),1)</f>
        <v>1</v>
      </c>
      <c r="H69" s="314">
        <f>IFERROR(SUMPRODUCT($D$10:$AJ$10,'Capex 16-17'!$E189:$AK189),1)</f>
        <v>1</v>
      </c>
      <c r="I69" s="314">
        <f>IFERROR(SUMPRODUCT($D$11:$AJ$11,'Capex 16-17'!$E189:$AK189),1)</f>
        <v>1</v>
      </c>
    </row>
    <row r="70" spans="2:9">
      <c r="B70" s="134" t="str">
        <v>Openreach non copper</v>
      </c>
      <c r="C70" s="134" t="s">
        <v>93</v>
      </c>
      <c r="D70" s="315">
        <v>0</v>
      </c>
      <c r="E70" s="314">
        <f>IFERROR(SUMPRODUCT($D$7:$AJ$7,'Capex 16-17'!$E190:$AK190),1)</f>
        <v>0</v>
      </c>
      <c r="F70" s="314">
        <f>IFERROR(SUMPRODUCT($D$8:$AJ$8,'Capex 16-17'!$E190:$AK190),1)</f>
        <v>0</v>
      </c>
      <c r="G70" s="314">
        <f>IFERROR(SUMPRODUCT($D$9:$AJ$9,'Capex 16-17'!$E190:$AK190),1)</f>
        <v>0</v>
      </c>
      <c r="H70" s="314">
        <f>IFERROR(SUMPRODUCT($D$10:$AJ$10,'Capex 16-17'!$E190:$AK190),1)</f>
        <v>0</v>
      </c>
      <c r="I70" s="314">
        <f>IFERROR(SUMPRODUCT($D$11:$AJ$11,'Capex 16-17'!$E190:$AK190),1)</f>
        <v>0</v>
      </c>
    </row>
    <row r="71" spans="2:9">
      <c r="D71" s="52" t="s">
        <v>404</v>
      </c>
      <c r="E71" s="52" t="s">
        <v>405</v>
      </c>
      <c r="F71" s="52" t="s">
        <v>406</v>
      </c>
      <c r="G71" s="52" t="s">
        <v>407</v>
      </c>
      <c r="H71" s="52" t="s">
        <v>408</v>
      </c>
      <c r="I71" s="52" t="s">
        <v>413</v>
      </c>
    </row>
  </sheetData>
  <pageMargins left="0.7" right="0.7" top="0.75" bottom="0.75" header="0.3" footer="0.3"/>
  <pageSetup paperSize="9" orientation="portrait" r:id="rId1"/>
  <headerFooter>
    <oddHeader>&amp;L&amp;"Calibri"&amp;10 Classification: HIGHLY SENSITIVE&amp;1#</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tabColor rgb="FFFF0000"/>
  </sheetPr>
  <dimension ref="A1:J60"/>
  <sheetViews>
    <sheetView zoomScale="85" zoomScaleNormal="85" workbookViewId="0">
      <selection activeCell="E48" sqref="E48"/>
    </sheetView>
  </sheetViews>
  <sheetFormatPr defaultRowHeight="11.65"/>
  <cols>
    <col min="2" max="2" width="44.15234375" customWidth="1"/>
    <col min="3" max="3" width="11" customWidth="1"/>
    <col min="4" max="8" width="17.15234375" customWidth="1"/>
    <col min="9" max="9" width="16.15234375" customWidth="1"/>
  </cols>
  <sheetData>
    <row r="1" spans="1:9" s="57" customFormat="1" ht="35.25" customHeight="1">
      <c r="C1" s="10" t="s">
        <v>440</v>
      </c>
    </row>
    <row r="3" spans="1:9" s="57" customFormat="1" ht="15">
      <c r="B3" s="50" t="s">
        <v>131</v>
      </c>
      <c r="C3" s="50"/>
      <c r="D3" s="221"/>
      <c r="E3" s="221"/>
      <c r="F3" s="50"/>
      <c r="G3" s="50"/>
      <c r="H3" s="50"/>
      <c r="I3" s="50"/>
    </row>
    <row r="4" spans="1:9" s="57" customFormat="1">
      <c r="B4" s="61" t="s">
        <v>126</v>
      </c>
      <c r="C4" s="61" t="s">
        <v>78</v>
      </c>
      <c r="D4" s="64" t="str">
        <f t="array" ref="D4:I4">model_years</f>
        <v>2015/16</v>
      </c>
      <c r="E4" s="64" t="str">
        <v>2016/17</v>
      </c>
      <c r="F4" s="64" t="str">
        <v>2017/18</v>
      </c>
      <c r="G4" s="64" t="str">
        <v>2018/19</v>
      </c>
      <c r="H4" s="64" t="str">
        <v>2019/20</v>
      </c>
      <c r="I4" s="64" t="str">
        <v>2020/21</v>
      </c>
    </row>
    <row r="5" spans="1:9" s="57" customFormat="1">
      <c r="A5" s="134" t="str">
        <f t="array" ref="A5:A58">Comp_code</f>
        <v>CF187</v>
      </c>
      <c r="B5" s="134" t="str">
        <f t="array" ref="B5:B58">Component_list</f>
        <v>MPF Line Testing Systems</v>
      </c>
      <c r="C5" s="57" t="s">
        <v>105</v>
      </c>
      <c r="D5" s="355">
        <v>0.53</v>
      </c>
      <c r="E5" s="355">
        <v>0.53</v>
      </c>
      <c r="F5" s="177">
        <f t="shared" ref="F5:I5" si="0">E5</f>
        <v>0.53</v>
      </c>
      <c r="G5" s="177">
        <f t="shared" si="0"/>
        <v>0.53</v>
      </c>
      <c r="H5" s="177">
        <f t="shared" si="0"/>
        <v>0.53</v>
      </c>
      <c r="I5" s="177">
        <f t="shared" si="0"/>
        <v>0.53</v>
      </c>
    </row>
    <row r="6" spans="1:9" s="57" customFormat="1">
      <c r="A6" s="134" t="str">
        <v>CK981</v>
      </c>
      <c r="B6" s="134" t="str">
        <v>Openreach time related charges</v>
      </c>
      <c r="C6" s="57" t="s">
        <v>105</v>
      </c>
      <c r="D6" s="355">
        <v>0.82</v>
      </c>
      <c r="E6" s="355">
        <v>0.79</v>
      </c>
      <c r="F6" s="177">
        <f t="shared" ref="F6:I6" si="1">E6</f>
        <v>0.79</v>
      </c>
      <c r="G6" s="177">
        <f t="shared" si="1"/>
        <v>0.79</v>
      </c>
      <c r="H6" s="177">
        <f t="shared" si="1"/>
        <v>0.79</v>
      </c>
      <c r="I6" s="177">
        <f t="shared" si="1"/>
        <v>0.79</v>
      </c>
    </row>
    <row r="7" spans="1:9" s="57" customFormat="1">
      <c r="A7" s="134" t="str">
        <v>CL120</v>
      </c>
      <c r="B7" s="134" t="str">
        <v>Co-mingling electricity</v>
      </c>
      <c r="C7" s="57" t="s">
        <v>105</v>
      </c>
      <c r="D7" s="355">
        <v>0.72</v>
      </c>
      <c r="E7" s="355">
        <v>0.74</v>
      </c>
      <c r="F7" s="177">
        <f t="shared" ref="F7:I7" si="2">E7</f>
        <v>0.74</v>
      </c>
      <c r="G7" s="177">
        <f t="shared" si="2"/>
        <v>0.74</v>
      </c>
      <c r="H7" s="177">
        <f t="shared" si="2"/>
        <v>0.74</v>
      </c>
      <c r="I7" s="177">
        <f t="shared" si="2"/>
        <v>0.74</v>
      </c>
    </row>
    <row r="8" spans="1:9" s="57" customFormat="1">
      <c r="A8" s="134" t="str">
        <v>CL131</v>
      </c>
      <c r="B8" s="134" t="str">
        <v>Co-mingling set up</v>
      </c>
      <c r="C8" s="57" t="s">
        <v>105</v>
      </c>
      <c r="D8" s="355">
        <v>0.48</v>
      </c>
      <c r="E8" s="355">
        <v>0.48</v>
      </c>
      <c r="F8" s="177">
        <f t="shared" ref="F8:I8" si="3">E8</f>
        <v>0.48</v>
      </c>
      <c r="G8" s="177">
        <f t="shared" si="3"/>
        <v>0.48</v>
      </c>
      <c r="H8" s="177">
        <f t="shared" si="3"/>
        <v>0.48</v>
      </c>
      <c r="I8" s="177">
        <f t="shared" si="3"/>
        <v>0.48</v>
      </c>
    </row>
    <row r="9" spans="1:9" s="57" customFormat="1">
      <c r="A9" s="134" t="str">
        <v>CL132</v>
      </c>
      <c r="B9" s="134" t="str">
        <v>Co-mingling rentals</v>
      </c>
      <c r="C9" s="57" t="s">
        <v>105</v>
      </c>
      <c r="D9" s="355">
        <v>0.48</v>
      </c>
      <c r="E9" s="355">
        <v>0.48</v>
      </c>
      <c r="F9" s="177">
        <f t="shared" ref="F9:I9" si="4">E9</f>
        <v>0.48</v>
      </c>
      <c r="G9" s="177">
        <f t="shared" si="4"/>
        <v>0.48</v>
      </c>
      <c r="H9" s="177">
        <f t="shared" si="4"/>
        <v>0.48</v>
      </c>
      <c r="I9" s="177">
        <f t="shared" si="4"/>
        <v>0.48</v>
      </c>
    </row>
    <row r="10" spans="1:9" s="57" customFormat="1">
      <c r="A10" s="134" t="str">
        <v>CL133</v>
      </c>
      <c r="B10" s="134" t="str">
        <v>WLA tie cables</v>
      </c>
      <c r="C10" s="57" t="s">
        <v>105</v>
      </c>
      <c r="D10" s="355">
        <v>0.87</v>
      </c>
      <c r="E10" s="355">
        <v>0.91</v>
      </c>
      <c r="F10" s="177">
        <f t="shared" ref="F10:I10" si="5">E10</f>
        <v>0.91</v>
      </c>
      <c r="G10" s="177">
        <f t="shared" si="5"/>
        <v>0.91</v>
      </c>
      <c r="H10" s="177">
        <f t="shared" si="5"/>
        <v>0.91</v>
      </c>
      <c r="I10" s="177">
        <f t="shared" si="5"/>
        <v>0.91</v>
      </c>
    </row>
    <row r="11" spans="1:9" s="57" customFormat="1">
      <c r="A11" s="134" t="str">
        <v>CL139</v>
      </c>
      <c r="B11" s="134" t="str">
        <v>Local Loop Unbundling systems development</v>
      </c>
      <c r="C11" s="57" t="s">
        <v>105</v>
      </c>
      <c r="D11" s="355">
        <v>0.89</v>
      </c>
      <c r="E11" s="355">
        <v>0.86</v>
      </c>
      <c r="F11" s="177">
        <f t="shared" ref="F11:I11" si="6">E11</f>
        <v>0.86</v>
      </c>
      <c r="G11" s="177">
        <f t="shared" si="6"/>
        <v>0.86</v>
      </c>
      <c r="H11" s="177">
        <f t="shared" si="6"/>
        <v>0.86</v>
      </c>
      <c r="I11" s="177">
        <f t="shared" si="6"/>
        <v>0.86</v>
      </c>
    </row>
    <row r="12" spans="1:9" s="57" customFormat="1">
      <c r="A12" s="134" t="str">
        <v>CL144</v>
      </c>
      <c r="B12" s="134" t="str">
        <v>Wholesale Access specific</v>
      </c>
      <c r="C12" s="57" t="s">
        <v>105</v>
      </c>
      <c r="D12" s="355">
        <v>0.89</v>
      </c>
      <c r="E12" s="355">
        <v>0.86</v>
      </c>
      <c r="F12" s="177">
        <f t="shared" ref="F12:I12" si="7">E12</f>
        <v>0.86</v>
      </c>
      <c r="G12" s="177">
        <f t="shared" si="7"/>
        <v>0.86</v>
      </c>
      <c r="H12" s="177">
        <f t="shared" si="7"/>
        <v>0.86</v>
      </c>
      <c r="I12" s="177">
        <f t="shared" si="7"/>
        <v>0.86</v>
      </c>
    </row>
    <row r="13" spans="1:9" s="57" customFormat="1">
      <c r="A13" s="134" t="str">
        <v>CL160</v>
      </c>
      <c r="B13" s="134" t="str">
        <v>Routeing &amp; records</v>
      </c>
      <c r="C13" s="57" t="s">
        <v>105</v>
      </c>
      <c r="D13" s="355">
        <v>0.83</v>
      </c>
      <c r="E13" s="355">
        <v>0.79</v>
      </c>
      <c r="F13" s="177">
        <f t="shared" ref="F13:I13" si="8">E13</f>
        <v>0.79</v>
      </c>
      <c r="G13" s="177">
        <f t="shared" si="8"/>
        <v>0.79</v>
      </c>
      <c r="H13" s="177">
        <f t="shared" si="8"/>
        <v>0.79</v>
      </c>
      <c r="I13" s="177">
        <f t="shared" si="8"/>
        <v>0.79</v>
      </c>
    </row>
    <row r="14" spans="1:9" s="57" customFormat="1">
      <c r="A14" s="134" t="str">
        <v>CL161</v>
      </c>
      <c r="B14" s="134" t="str">
        <v>MDF Hardware jumpering</v>
      </c>
      <c r="C14" s="57" t="s">
        <v>105</v>
      </c>
      <c r="D14" s="355">
        <v>0.81</v>
      </c>
      <c r="E14" s="355">
        <v>0.78</v>
      </c>
      <c r="F14" s="177">
        <f t="shared" ref="F14:I14" si="9">E14</f>
        <v>0.78</v>
      </c>
      <c r="G14" s="177">
        <f t="shared" si="9"/>
        <v>0.78</v>
      </c>
      <c r="H14" s="177">
        <f t="shared" si="9"/>
        <v>0.78</v>
      </c>
      <c r="I14" s="177">
        <f t="shared" si="9"/>
        <v>0.78</v>
      </c>
    </row>
    <row r="15" spans="1:9" s="57" customFormat="1">
      <c r="A15" s="134" t="str">
        <v>CL171</v>
      </c>
      <c r="B15" s="134" t="str">
        <v>E side copper capital</v>
      </c>
      <c r="C15" s="57" t="s">
        <v>105</v>
      </c>
      <c r="D15" s="355">
        <v>0.25</v>
      </c>
      <c r="E15" s="355">
        <v>0.25</v>
      </c>
      <c r="F15" s="177">
        <f t="shared" ref="F15:I15" si="10">E15</f>
        <v>0.25</v>
      </c>
      <c r="G15" s="177">
        <f t="shared" si="10"/>
        <v>0.25</v>
      </c>
      <c r="H15" s="177">
        <f t="shared" si="10"/>
        <v>0.25</v>
      </c>
      <c r="I15" s="177">
        <f t="shared" si="10"/>
        <v>0.25</v>
      </c>
    </row>
    <row r="16" spans="1:9" s="57" customFormat="1">
      <c r="A16" s="134" t="str">
        <v>CL172</v>
      </c>
      <c r="B16" s="134" t="str">
        <v>E side copper current</v>
      </c>
      <c r="C16" s="57" t="s">
        <v>105</v>
      </c>
      <c r="D16" s="355">
        <v>0.82</v>
      </c>
      <c r="E16" s="355">
        <v>0.78</v>
      </c>
      <c r="F16" s="177">
        <f t="shared" ref="F16:I16" si="11">E16</f>
        <v>0.78</v>
      </c>
      <c r="G16" s="177">
        <f t="shared" si="11"/>
        <v>0.78</v>
      </c>
      <c r="H16" s="177">
        <f t="shared" si="11"/>
        <v>0.78</v>
      </c>
      <c r="I16" s="177">
        <f t="shared" si="11"/>
        <v>0.78</v>
      </c>
    </row>
    <row r="17" spans="1:9" s="57" customFormat="1">
      <c r="A17" s="134" t="str">
        <v>CL173</v>
      </c>
      <c r="B17" s="134" t="str">
        <v>D side copper capital</v>
      </c>
      <c r="C17" s="57" t="s">
        <v>105</v>
      </c>
      <c r="D17" s="355">
        <v>0.26</v>
      </c>
      <c r="E17" s="355">
        <v>0.25</v>
      </c>
      <c r="F17" s="177">
        <f t="shared" ref="F17:I17" si="12">E17</f>
        <v>0.25</v>
      </c>
      <c r="G17" s="177">
        <f t="shared" si="12"/>
        <v>0.25</v>
      </c>
      <c r="H17" s="177">
        <f t="shared" si="12"/>
        <v>0.25</v>
      </c>
      <c r="I17" s="177">
        <f t="shared" si="12"/>
        <v>0.25</v>
      </c>
    </row>
    <row r="18" spans="1:9" s="57" customFormat="1">
      <c r="A18" s="134" t="str">
        <v>CL174</v>
      </c>
      <c r="B18" s="134" t="str">
        <v>D side copper current</v>
      </c>
      <c r="C18" s="57" t="s">
        <v>105</v>
      </c>
      <c r="D18" s="355">
        <v>0.81</v>
      </c>
      <c r="E18" s="355">
        <v>0.79</v>
      </c>
      <c r="F18" s="177">
        <f t="shared" ref="F18:I18" si="13">E18</f>
        <v>0.79</v>
      </c>
      <c r="G18" s="177">
        <f t="shared" si="13"/>
        <v>0.79</v>
      </c>
      <c r="H18" s="177">
        <f t="shared" si="13"/>
        <v>0.79</v>
      </c>
      <c r="I18" s="177">
        <f t="shared" si="13"/>
        <v>0.79</v>
      </c>
    </row>
    <row r="19" spans="1:9" s="57" customFormat="1">
      <c r="A19" s="134" t="str">
        <v>CL175</v>
      </c>
      <c r="B19" s="134" t="str">
        <v>Local exchanges general frames equipment</v>
      </c>
      <c r="C19" s="57" t="s">
        <v>105</v>
      </c>
      <c r="D19" s="355">
        <v>0.23</v>
      </c>
      <c r="E19" s="355">
        <v>0.24</v>
      </c>
      <c r="F19" s="177">
        <f t="shared" ref="F19:I19" si="14">E19</f>
        <v>0.24</v>
      </c>
      <c r="G19" s="177">
        <f t="shared" si="14"/>
        <v>0.24</v>
      </c>
      <c r="H19" s="177">
        <f t="shared" si="14"/>
        <v>0.24</v>
      </c>
      <c r="I19" s="177">
        <f t="shared" si="14"/>
        <v>0.24</v>
      </c>
    </row>
    <row r="20" spans="1:9" s="57" customFormat="1">
      <c r="A20" s="134" t="str">
        <v>CL176</v>
      </c>
      <c r="B20" s="134" t="str">
        <v>Local exchanges general frames maintenance</v>
      </c>
      <c r="C20" s="57" t="s">
        <v>105</v>
      </c>
      <c r="D20" s="355">
        <v>0.81</v>
      </c>
      <c r="E20" s="355">
        <v>0.78</v>
      </c>
      <c r="F20" s="177">
        <f t="shared" ref="F20:I20" si="15">E20</f>
        <v>0.78</v>
      </c>
      <c r="G20" s="177">
        <f t="shared" si="15"/>
        <v>0.78</v>
      </c>
      <c r="H20" s="177">
        <f t="shared" si="15"/>
        <v>0.78</v>
      </c>
      <c r="I20" s="177">
        <f t="shared" si="15"/>
        <v>0.78</v>
      </c>
    </row>
    <row r="21" spans="1:9" s="57" customFormat="1">
      <c r="A21" s="134" t="str">
        <v>CL177</v>
      </c>
      <c r="B21" s="134" t="str">
        <v>Analogue line test equipment</v>
      </c>
      <c r="C21" s="57" t="s">
        <v>105</v>
      </c>
      <c r="D21" s="355">
        <v>0.55000000000000004</v>
      </c>
      <c r="E21" s="355">
        <v>0.54</v>
      </c>
      <c r="F21" s="177">
        <f t="shared" ref="F21:I21" si="16">E21</f>
        <v>0.54</v>
      </c>
      <c r="G21" s="177">
        <f t="shared" si="16"/>
        <v>0.54</v>
      </c>
      <c r="H21" s="177">
        <f t="shared" si="16"/>
        <v>0.54</v>
      </c>
      <c r="I21" s="177">
        <f t="shared" si="16"/>
        <v>0.54</v>
      </c>
    </row>
    <row r="22" spans="1:9" s="57" customFormat="1">
      <c r="A22" s="134" t="str">
        <v>CL178</v>
      </c>
      <c r="B22" s="134" t="str">
        <v>Dropwire capital &amp; analogue NTE</v>
      </c>
      <c r="C22" s="57" t="s">
        <v>105</v>
      </c>
      <c r="D22" s="355">
        <v>0.99</v>
      </c>
      <c r="E22" s="355">
        <v>0.99</v>
      </c>
      <c r="F22" s="177">
        <f t="shared" ref="F22:I22" si="17">E22</f>
        <v>0.99</v>
      </c>
      <c r="G22" s="177">
        <f t="shared" si="17"/>
        <v>0.99</v>
      </c>
      <c r="H22" s="177">
        <f t="shared" si="17"/>
        <v>0.99</v>
      </c>
      <c r="I22" s="177">
        <f t="shared" si="17"/>
        <v>0.99</v>
      </c>
    </row>
    <row r="23" spans="1:9" s="57" customFormat="1">
      <c r="A23" s="134" t="str">
        <v>CL180</v>
      </c>
      <c r="B23" s="134" t="str">
        <v>Analogue line drop maintenance</v>
      </c>
      <c r="C23" s="57" t="s">
        <v>105</v>
      </c>
      <c r="D23" s="355">
        <v>0.81</v>
      </c>
      <c r="E23" s="355">
        <v>0.79</v>
      </c>
      <c r="F23" s="177">
        <f t="shared" ref="F23:I23" si="18">E23</f>
        <v>0.79</v>
      </c>
      <c r="G23" s="177">
        <f t="shared" si="18"/>
        <v>0.79</v>
      </c>
      <c r="H23" s="177">
        <f t="shared" si="18"/>
        <v>0.79</v>
      </c>
      <c r="I23" s="177">
        <f t="shared" si="18"/>
        <v>0.79</v>
      </c>
    </row>
    <row r="24" spans="1:9" s="57" customFormat="1">
      <c r="A24" s="134" t="str">
        <v>CL183</v>
      </c>
      <c r="B24" s="134" t="str">
        <v>Analogue line cards</v>
      </c>
      <c r="C24" s="57" t="s">
        <v>105</v>
      </c>
      <c r="D24" s="355">
        <v>0.51</v>
      </c>
      <c r="E24" s="355">
        <v>0.51</v>
      </c>
      <c r="F24" s="177">
        <f t="shared" ref="F24:I24" si="19">E24</f>
        <v>0.51</v>
      </c>
      <c r="G24" s="177">
        <f t="shared" si="19"/>
        <v>0.51</v>
      </c>
      <c r="H24" s="177">
        <f t="shared" si="19"/>
        <v>0.51</v>
      </c>
      <c r="I24" s="177">
        <f t="shared" si="19"/>
        <v>0.51</v>
      </c>
    </row>
    <row r="25" spans="1:9" s="57" customFormat="1">
      <c r="A25" s="134" t="str">
        <v>CL185</v>
      </c>
      <c r="B25" s="134" t="str">
        <v>Pair gain</v>
      </c>
      <c r="C25" s="57" t="s">
        <v>105</v>
      </c>
      <c r="D25" s="355">
        <v>0.51</v>
      </c>
      <c r="E25" s="355">
        <v>0.99</v>
      </c>
      <c r="F25" s="177">
        <f t="shared" ref="F25:I25" si="20">E25</f>
        <v>0.99</v>
      </c>
      <c r="G25" s="177">
        <f t="shared" si="20"/>
        <v>0.99</v>
      </c>
      <c r="H25" s="177">
        <f t="shared" si="20"/>
        <v>0.99</v>
      </c>
      <c r="I25" s="177">
        <f t="shared" si="20"/>
        <v>0.99</v>
      </c>
    </row>
    <row r="26" spans="1:9" s="57" customFormat="1">
      <c r="A26" s="134" t="str">
        <v>CL192</v>
      </c>
      <c r="B26" s="134" t="str">
        <v>NGA E-side Copper Capital</v>
      </c>
      <c r="C26" s="57" t="s">
        <v>105</v>
      </c>
      <c r="D26" s="355">
        <v>0.17</v>
      </c>
      <c r="E26" s="355">
        <v>0.19</v>
      </c>
      <c r="F26" s="177">
        <f t="shared" ref="F26:I26" si="21">E26</f>
        <v>0.19</v>
      </c>
      <c r="G26" s="177">
        <f t="shared" si="21"/>
        <v>0.19</v>
      </c>
      <c r="H26" s="177">
        <f t="shared" si="21"/>
        <v>0.19</v>
      </c>
      <c r="I26" s="177">
        <f t="shared" si="21"/>
        <v>0.19</v>
      </c>
    </row>
    <row r="27" spans="1:9" s="57" customFormat="1">
      <c r="A27" s="134" t="str">
        <v>CL197</v>
      </c>
      <c r="B27" s="134" t="str">
        <v>FTTC Development</v>
      </c>
      <c r="C27" s="57" t="s">
        <v>105</v>
      </c>
      <c r="D27" s="355">
        <v>0.86</v>
      </c>
      <c r="E27" s="355">
        <v>0.84</v>
      </c>
      <c r="F27" s="177">
        <f t="shared" ref="F27:I27" si="22">E27</f>
        <v>0.84</v>
      </c>
      <c r="G27" s="177">
        <f t="shared" si="22"/>
        <v>0.84</v>
      </c>
      <c r="H27" s="177">
        <f t="shared" si="22"/>
        <v>0.84</v>
      </c>
      <c r="I27" s="177">
        <f t="shared" si="22"/>
        <v>0.84</v>
      </c>
    </row>
    <row r="28" spans="1:9" s="57" customFormat="1">
      <c r="A28" s="134" t="str">
        <v>CL198</v>
      </c>
      <c r="B28" s="134" t="str">
        <v>FTTP Development</v>
      </c>
      <c r="C28" s="57" t="s">
        <v>105</v>
      </c>
      <c r="D28" s="355">
        <v>0.89</v>
      </c>
      <c r="E28" s="355">
        <v>0.89</v>
      </c>
      <c r="F28" s="177">
        <f t="shared" ref="F28:I28" si="23">E28</f>
        <v>0.89</v>
      </c>
      <c r="G28" s="177">
        <f t="shared" si="23"/>
        <v>0.89</v>
      </c>
      <c r="H28" s="177">
        <f t="shared" si="23"/>
        <v>0.89</v>
      </c>
      <c r="I28" s="177">
        <f t="shared" si="23"/>
        <v>0.89</v>
      </c>
    </row>
    <row r="29" spans="1:9" s="57" customFormat="1">
      <c r="A29" s="134" t="str">
        <v>CL570</v>
      </c>
      <c r="B29" s="134" t="str">
        <v>OR Service Centre - Provision Analogue/ISDN2</v>
      </c>
      <c r="C29" s="57" t="s">
        <v>105</v>
      </c>
      <c r="D29" s="355">
        <v>0.87</v>
      </c>
      <c r="E29" s="355">
        <v>0.88</v>
      </c>
      <c r="F29" s="177">
        <f t="shared" ref="F29:I29" si="24">E29</f>
        <v>0.88</v>
      </c>
      <c r="G29" s="177">
        <f t="shared" si="24"/>
        <v>0.88</v>
      </c>
      <c r="H29" s="177">
        <f t="shared" si="24"/>
        <v>0.88</v>
      </c>
      <c r="I29" s="177">
        <f t="shared" si="24"/>
        <v>0.88</v>
      </c>
    </row>
    <row r="30" spans="1:9" s="57" customFormat="1">
      <c r="A30" s="134" t="str">
        <v>CL572</v>
      </c>
      <c r="B30" s="134" t="str">
        <v>OR Service Centre - Provision WLA</v>
      </c>
      <c r="C30" s="57" t="s">
        <v>105</v>
      </c>
      <c r="D30" s="355">
        <v>0.87</v>
      </c>
      <c r="E30" s="355">
        <v>0.88</v>
      </c>
      <c r="F30" s="177">
        <f t="shared" ref="F30:I30" si="25">E30</f>
        <v>0.88</v>
      </c>
      <c r="G30" s="177">
        <f t="shared" si="25"/>
        <v>0.88</v>
      </c>
      <c r="H30" s="177">
        <f t="shared" si="25"/>
        <v>0.88</v>
      </c>
      <c r="I30" s="177">
        <f t="shared" si="25"/>
        <v>0.88</v>
      </c>
    </row>
    <row r="31" spans="1:9" s="57" customFormat="1">
      <c r="A31" s="134" t="str">
        <v>CL574</v>
      </c>
      <c r="B31" s="134" t="str">
        <v>Service Centre - Provision  NGA</v>
      </c>
      <c r="C31" s="57" t="s">
        <v>105</v>
      </c>
      <c r="D31" s="355">
        <v>0.87</v>
      </c>
      <c r="E31" s="355">
        <v>0.84</v>
      </c>
      <c r="F31" s="177">
        <f t="shared" ref="F31:I31" si="26">E31</f>
        <v>0.84</v>
      </c>
      <c r="G31" s="177">
        <f t="shared" si="26"/>
        <v>0.84</v>
      </c>
      <c r="H31" s="177">
        <f t="shared" si="26"/>
        <v>0.84</v>
      </c>
      <c r="I31" s="177">
        <f t="shared" si="26"/>
        <v>0.84</v>
      </c>
    </row>
    <row r="32" spans="1:9" s="57" customFormat="1">
      <c r="A32" s="134" t="str">
        <v>CL575</v>
      </c>
      <c r="B32" s="134" t="str">
        <v>OR Service Centre - Assurance Analogue/ISDN2</v>
      </c>
      <c r="C32" s="57" t="s">
        <v>105</v>
      </c>
      <c r="D32" s="355">
        <v>0.87</v>
      </c>
      <c r="E32" s="355">
        <v>0.88</v>
      </c>
      <c r="F32" s="177">
        <f t="shared" ref="F32:I32" si="27">E32</f>
        <v>0.88</v>
      </c>
      <c r="G32" s="177">
        <f t="shared" si="27"/>
        <v>0.88</v>
      </c>
      <c r="H32" s="177">
        <f t="shared" si="27"/>
        <v>0.88</v>
      </c>
      <c r="I32" s="177">
        <f t="shared" si="27"/>
        <v>0.88</v>
      </c>
    </row>
    <row r="33" spans="1:9" s="57" customFormat="1">
      <c r="A33" s="134" t="str">
        <v>CL577</v>
      </c>
      <c r="B33" s="134" t="str">
        <v>OR Service Centre - Assurance WLA</v>
      </c>
      <c r="C33" s="57" t="s">
        <v>105</v>
      </c>
      <c r="D33" s="355">
        <v>0.87</v>
      </c>
      <c r="E33" s="355">
        <v>0.88</v>
      </c>
      <c r="F33" s="177">
        <f t="shared" ref="F33:I33" si="28">E33</f>
        <v>0.88</v>
      </c>
      <c r="G33" s="177">
        <f t="shared" si="28"/>
        <v>0.88</v>
      </c>
      <c r="H33" s="177">
        <f t="shared" si="28"/>
        <v>0.88</v>
      </c>
      <c r="I33" s="177">
        <f t="shared" si="28"/>
        <v>0.88</v>
      </c>
    </row>
    <row r="34" spans="1:9" s="57" customFormat="1">
      <c r="A34" s="134" t="str">
        <v>CL579</v>
      </c>
      <c r="B34" s="134" t="str">
        <v>Service Centre - Assurance  NGA</v>
      </c>
      <c r="C34" s="57" t="s">
        <v>105</v>
      </c>
      <c r="D34" s="355">
        <v>0.87</v>
      </c>
      <c r="E34" s="355">
        <v>0.83</v>
      </c>
      <c r="F34" s="177">
        <f t="shared" ref="F34:I34" si="29">E34</f>
        <v>0.83</v>
      </c>
      <c r="G34" s="177">
        <f t="shared" si="29"/>
        <v>0.83</v>
      </c>
      <c r="H34" s="177">
        <f t="shared" si="29"/>
        <v>0.83</v>
      </c>
      <c r="I34" s="177">
        <f t="shared" si="29"/>
        <v>0.83</v>
      </c>
    </row>
    <row r="35" spans="1:9" s="57" customFormat="1">
      <c r="A35" s="134" t="str">
        <v>CL590</v>
      </c>
      <c r="B35" s="134" t="str">
        <v>Service Level Guarantees</v>
      </c>
      <c r="C35" s="57" t="s">
        <v>105</v>
      </c>
      <c r="D35" s="355">
        <v>0.88</v>
      </c>
      <c r="E35" s="355">
        <v>0.88</v>
      </c>
      <c r="F35" s="177">
        <f t="shared" ref="F35:I35" si="30">E35</f>
        <v>0.88</v>
      </c>
      <c r="G35" s="177">
        <f t="shared" si="30"/>
        <v>0.88</v>
      </c>
      <c r="H35" s="177">
        <f t="shared" si="30"/>
        <v>0.88</v>
      </c>
      <c r="I35" s="177">
        <f t="shared" si="30"/>
        <v>0.88</v>
      </c>
    </row>
    <row r="36" spans="1:9" s="57" customFormat="1">
      <c r="A36" s="134" t="str">
        <v>CL600</v>
      </c>
      <c r="B36" s="134" t="str">
        <v>Other WLA</v>
      </c>
      <c r="C36" s="57" t="s">
        <v>105</v>
      </c>
      <c r="D36" s="355">
        <v>0.03</v>
      </c>
      <c r="E36" s="355">
        <v>0.03</v>
      </c>
      <c r="F36" s="177">
        <f t="shared" ref="F36:I36" si="31">E36</f>
        <v>0.03</v>
      </c>
      <c r="G36" s="177">
        <f t="shared" si="31"/>
        <v>0.03</v>
      </c>
      <c r="H36" s="177">
        <f t="shared" si="31"/>
        <v>0.03</v>
      </c>
      <c r="I36" s="177">
        <f t="shared" si="31"/>
        <v>0.03</v>
      </c>
    </row>
    <row r="37" spans="1:9" s="57" customFormat="1">
      <c r="A37" s="134" t="str">
        <v>CL950</v>
      </c>
      <c r="B37" s="134" t="str">
        <v>GEA Access Fibre Spine</v>
      </c>
      <c r="C37" s="57" t="s">
        <v>105</v>
      </c>
      <c r="D37" s="355">
        <v>0.05</v>
      </c>
      <c r="E37" s="355">
        <v>0.05</v>
      </c>
      <c r="F37" s="177">
        <f t="shared" ref="F37:I37" si="32">E37</f>
        <v>0.05</v>
      </c>
      <c r="G37" s="177">
        <f t="shared" si="32"/>
        <v>0.05</v>
      </c>
      <c r="H37" s="177">
        <f t="shared" si="32"/>
        <v>0.05</v>
      </c>
      <c r="I37" s="177">
        <f t="shared" si="32"/>
        <v>0.05</v>
      </c>
    </row>
    <row r="38" spans="1:9" s="57" customFormat="1">
      <c r="A38" s="134" t="str">
        <v>CL951</v>
      </c>
      <c r="B38" s="134" t="str">
        <v>GEA Distribution Fibre</v>
      </c>
      <c r="C38" s="57" t="s">
        <v>105</v>
      </c>
      <c r="D38" s="355">
        <v>0.09</v>
      </c>
      <c r="E38" s="355">
        <v>7.0000000000000007E-2</v>
      </c>
      <c r="F38" s="177">
        <f t="shared" ref="F38:I38" si="33">E38</f>
        <v>7.0000000000000007E-2</v>
      </c>
      <c r="G38" s="177">
        <f t="shared" si="33"/>
        <v>7.0000000000000007E-2</v>
      </c>
      <c r="H38" s="177">
        <f t="shared" si="33"/>
        <v>7.0000000000000007E-2</v>
      </c>
      <c r="I38" s="177">
        <f t="shared" si="33"/>
        <v>7.0000000000000007E-2</v>
      </c>
    </row>
    <row r="39" spans="1:9" s="57" customFormat="1">
      <c r="A39" s="134" t="str">
        <v>CL952</v>
      </c>
      <c r="B39" s="134" t="str">
        <v>GEA Electronics</v>
      </c>
      <c r="C39" s="57" t="s">
        <v>105</v>
      </c>
      <c r="D39" s="355">
        <v>0.08</v>
      </c>
      <c r="E39" s="355">
        <v>7.0000000000000007E-2</v>
      </c>
      <c r="F39" s="177">
        <f t="shared" ref="F39:I39" si="34">E39</f>
        <v>7.0000000000000007E-2</v>
      </c>
      <c r="G39" s="177">
        <f t="shared" si="34"/>
        <v>7.0000000000000007E-2</v>
      </c>
      <c r="H39" s="177">
        <f t="shared" si="34"/>
        <v>7.0000000000000007E-2</v>
      </c>
      <c r="I39" s="177">
        <f t="shared" si="34"/>
        <v>7.0000000000000007E-2</v>
      </c>
    </row>
    <row r="40" spans="1:9" s="57" customFormat="1">
      <c r="A40" s="134" t="str">
        <v>CL953</v>
      </c>
      <c r="B40" s="134" t="str">
        <v>GEA DSLAM &amp; Cabinets</v>
      </c>
      <c r="C40" s="57" t="s">
        <v>105</v>
      </c>
      <c r="D40" s="355">
        <v>0.2</v>
      </c>
      <c r="E40" s="355">
        <v>0.23</v>
      </c>
      <c r="F40" s="177">
        <f t="shared" ref="F40:I40" si="35">E40</f>
        <v>0.23</v>
      </c>
      <c r="G40" s="177">
        <f t="shared" si="35"/>
        <v>0.23</v>
      </c>
      <c r="H40" s="177">
        <f t="shared" si="35"/>
        <v>0.23</v>
      </c>
      <c r="I40" s="177">
        <f t="shared" si="35"/>
        <v>0.23</v>
      </c>
    </row>
    <row r="41" spans="1:9" s="57" customFormat="1">
      <c r="A41" s="134" t="str">
        <v>CL954</v>
      </c>
      <c r="B41" s="134" t="str">
        <v>GEA Customer Site Installation</v>
      </c>
      <c r="C41" s="57" t="s">
        <v>105</v>
      </c>
      <c r="D41" s="355">
        <v>0.12</v>
      </c>
      <c r="E41" s="355">
        <v>0.09</v>
      </c>
      <c r="F41" s="177">
        <f t="shared" ref="F41:I41" si="36">E41</f>
        <v>0.09</v>
      </c>
      <c r="G41" s="177">
        <f t="shared" si="36"/>
        <v>0.09</v>
      </c>
      <c r="H41" s="177">
        <f t="shared" si="36"/>
        <v>0.09</v>
      </c>
      <c r="I41" s="177">
        <f t="shared" si="36"/>
        <v>0.09</v>
      </c>
    </row>
    <row r="42" spans="1:9" s="57" customFormat="1">
      <c r="A42" s="134" t="str">
        <v>CL955</v>
      </c>
      <c r="B42" s="134" t="str">
        <v>GEA FTTC Repairs</v>
      </c>
      <c r="C42" s="57" t="s">
        <v>105</v>
      </c>
      <c r="D42" s="355">
        <v>0.85</v>
      </c>
      <c r="E42" s="355">
        <v>0.81</v>
      </c>
      <c r="F42" s="177">
        <f t="shared" ref="F42:I42" si="37">E42</f>
        <v>0.81</v>
      </c>
      <c r="G42" s="177">
        <f t="shared" si="37"/>
        <v>0.81</v>
      </c>
      <c r="H42" s="177">
        <f t="shared" si="37"/>
        <v>0.81</v>
      </c>
      <c r="I42" s="177">
        <f t="shared" si="37"/>
        <v>0.81</v>
      </c>
    </row>
    <row r="43" spans="1:9" s="57" customFormat="1">
      <c r="A43" s="134" t="str">
        <v>CL956</v>
      </c>
      <c r="B43" s="134" t="str">
        <v>GEA FTTP Repairs</v>
      </c>
      <c r="C43" s="57" t="s">
        <v>105</v>
      </c>
      <c r="D43" s="355">
        <v>0.81</v>
      </c>
      <c r="E43" s="355">
        <v>0.78</v>
      </c>
      <c r="F43" s="177">
        <f t="shared" ref="F43:I43" si="38">E43</f>
        <v>0.78</v>
      </c>
      <c r="G43" s="177">
        <f t="shared" si="38"/>
        <v>0.78</v>
      </c>
      <c r="H43" s="177">
        <f t="shared" si="38"/>
        <v>0.78</v>
      </c>
      <c r="I43" s="177">
        <f t="shared" si="38"/>
        <v>0.78</v>
      </c>
    </row>
    <row r="44" spans="1:9" s="57" customFormat="1">
      <c r="A44" s="134" t="str">
        <v>CL957</v>
      </c>
      <c r="B44" s="134" t="str">
        <v>GEA FTTP Provisions</v>
      </c>
      <c r="C44" s="57" t="s">
        <v>105</v>
      </c>
      <c r="D44" s="355">
        <v>0.81</v>
      </c>
      <c r="E44" s="355">
        <v>0.79</v>
      </c>
      <c r="F44" s="177">
        <f t="shared" ref="F44:I44" si="39">E44</f>
        <v>0.79</v>
      </c>
      <c r="G44" s="177">
        <f t="shared" si="39"/>
        <v>0.79</v>
      </c>
      <c r="H44" s="177">
        <f t="shared" si="39"/>
        <v>0.79</v>
      </c>
      <c r="I44" s="177">
        <f t="shared" si="39"/>
        <v>0.79</v>
      </c>
    </row>
    <row r="45" spans="1:9" s="57" customFormat="1">
      <c r="A45" s="134" t="str">
        <v>CL958</v>
      </c>
      <c r="B45" s="134" t="str">
        <v>GEA FTTC Provisions</v>
      </c>
      <c r="C45" s="57" t="s">
        <v>105</v>
      </c>
      <c r="D45" s="355">
        <v>0.81</v>
      </c>
      <c r="E45" s="355">
        <v>0.78</v>
      </c>
      <c r="F45" s="177">
        <f t="shared" ref="F45:I45" si="40">E45</f>
        <v>0.78</v>
      </c>
      <c r="G45" s="177">
        <f t="shared" si="40"/>
        <v>0.78</v>
      </c>
      <c r="H45" s="177">
        <f t="shared" si="40"/>
        <v>0.78</v>
      </c>
      <c r="I45" s="177">
        <f t="shared" si="40"/>
        <v>0.78</v>
      </c>
    </row>
    <row r="46" spans="1:9" s="57" customFormat="1">
      <c r="A46" s="134" t="str">
        <v>CL998</v>
      </c>
      <c r="B46" s="134" t="str">
        <v>Fibre Rollout Funding</v>
      </c>
      <c r="C46" s="57" t="s">
        <v>105</v>
      </c>
      <c r="D46" s="355">
        <v>0.99</v>
      </c>
      <c r="E46" s="355">
        <v>1</v>
      </c>
      <c r="F46" s="177">
        <f t="shared" ref="F46:I46" si="41">E46</f>
        <v>1</v>
      </c>
      <c r="G46" s="177">
        <f t="shared" si="41"/>
        <v>1</v>
      </c>
      <c r="H46" s="177">
        <f t="shared" si="41"/>
        <v>1</v>
      </c>
      <c r="I46" s="177">
        <f t="shared" si="41"/>
        <v>1</v>
      </c>
    </row>
    <row r="47" spans="1:9" s="57" customFormat="1">
      <c r="A47" s="134" t="str">
        <v>CL999</v>
      </c>
      <c r="B47" s="134" t="str">
        <v>BDUK Funding</v>
      </c>
      <c r="C47" s="57" t="s">
        <v>105</v>
      </c>
      <c r="D47" s="355">
        <v>0.19</v>
      </c>
      <c r="E47" s="355">
        <v>0.2</v>
      </c>
      <c r="F47" s="177">
        <f t="shared" ref="F47:I47" si="42">E47</f>
        <v>0.2</v>
      </c>
      <c r="G47" s="177">
        <f t="shared" si="42"/>
        <v>0.2</v>
      </c>
      <c r="H47" s="177">
        <f t="shared" si="42"/>
        <v>0.2</v>
      </c>
      <c r="I47" s="177">
        <f t="shared" si="42"/>
        <v>0.2</v>
      </c>
    </row>
    <row r="48" spans="1:9" s="57" customFormat="1">
      <c r="A48" s="134" t="str">
        <v>CN853</v>
      </c>
      <c r="B48" s="134" t="str">
        <v>Combi Card and MSAN Access - Voice</v>
      </c>
      <c r="C48" s="57" t="s">
        <v>105</v>
      </c>
      <c r="D48" s="355">
        <v>0.54</v>
      </c>
      <c r="E48" s="355">
        <v>0.57999999999999996</v>
      </c>
      <c r="F48" s="177">
        <f t="shared" ref="F48:I48" si="43">E48</f>
        <v>0.57999999999999996</v>
      </c>
      <c r="G48" s="177">
        <f t="shared" si="43"/>
        <v>0.57999999999999996</v>
      </c>
      <c r="H48" s="177">
        <f t="shared" si="43"/>
        <v>0.57999999999999996</v>
      </c>
      <c r="I48" s="177">
        <f t="shared" si="43"/>
        <v>0.57999999999999996</v>
      </c>
    </row>
    <row r="49" spans="1:10" s="57" customFormat="1">
      <c r="A49" s="134" t="str">
        <v>CN855</v>
      </c>
      <c r="B49" s="134" t="str">
        <v>iNode features</v>
      </c>
      <c r="C49" s="57" t="s">
        <v>105</v>
      </c>
      <c r="D49" s="355">
        <v>0.52</v>
      </c>
      <c r="E49" s="355">
        <v>0.49</v>
      </c>
      <c r="F49" s="177">
        <f t="shared" ref="F49:I49" si="44">E49</f>
        <v>0.49</v>
      </c>
      <c r="G49" s="177">
        <f t="shared" si="44"/>
        <v>0.49</v>
      </c>
      <c r="H49" s="177">
        <f t="shared" si="44"/>
        <v>0.49</v>
      </c>
      <c r="I49" s="177">
        <f t="shared" si="44"/>
        <v>0.49</v>
      </c>
    </row>
    <row r="50" spans="1:10" s="57" customFormat="1">
      <c r="A50" s="134" t="str">
        <v>CO292</v>
      </c>
      <c r="B50" s="134" t="str">
        <v>Caller Display</v>
      </c>
      <c r="C50" s="57" t="s">
        <v>105</v>
      </c>
      <c r="D50" s="355">
        <v>0.5</v>
      </c>
      <c r="E50" s="355">
        <v>0.5</v>
      </c>
      <c r="F50" s="177">
        <f t="shared" ref="F50:I50" si="45">E50</f>
        <v>0.5</v>
      </c>
      <c r="G50" s="177">
        <f t="shared" si="45"/>
        <v>0.5</v>
      </c>
      <c r="H50" s="177">
        <f t="shared" si="45"/>
        <v>0.5</v>
      </c>
      <c r="I50" s="177">
        <f t="shared" si="45"/>
        <v>0.5</v>
      </c>
    </row>
    <row r="51" spans="1:10" s="57" customFormat="1">
      <c r="A51" s="134" t="str">
        <v>CO293</v>
      </c>
      <c r="B51" s="134" t="str">
        <v>Network Features</v>
      </c>
      <c r="C51" s="57" t="s">
        <v>105</v>
      </c>
      <c r="D51" s="355">
        <v>0.51</v>
      </c>
      <c r="E51" s="355">
        <v>0.51</v>
      </c>
      <c r="F51" s="177">
        <f t="shared" ref="F51:I51" si="46">E51</f>
        <v>0.51</v>
      </c>
      <c r="G51" s="177">
        <f t="shared" si="46"/>
        <v>0.51</v>
      </c>
      <c r="H51" s="177">
        <f t="shared" si="46"/>
        <v>0.51</v>
      </c>
      <c r="I51" s="177">
        <f t="shared" si="46"/>
        <v>0.51</v>
      </c>
    </row>
    <row r="52" spans="1:10" s="57" customFormat="1">
      <c r="A52" s="134" t="str">
        <v>CO801</v>
      </c>
      <c r="B52" s="134" t="str">
        <v>Ofcom Licence Fee Openreach</v>
      </c>
      <c r="C52" s="57" t="s">
        <v>105</v>
      </c>
      <c r="D52" s="355">
        <v>0.86</v>
      </c>
      <c r="E52" s="355">
        <v>0.88</v>
      </c>
      <c r="F52" s="177">
        <f t="shared" ref="F52:I52" si="47">E52</f>
        <v>0.88</v>
      </c>
      <c r="G52" s="177">
        <f t="shared" si="47"/>
        <v>0.88</v>
      </c>
      <c r="H52" s="177">
        <f t="shared" si="47"/>
        <v>0.88</v>
      </c>
      <c r="I52" s="177">
        <f t="shared" si="47"/>
        <v>0.88</v>
      </c>
    </row>
    <row r="53" spans="1:10" s="57" customFormat="1">
      <c r="A53" s="134" t="str">
        <v>CO989</v>
      </c>
      <c r="B53" s="134" t="str">
        <v>Special Fault Investigation</v>
      </c>
      <c r="C53" s="57" t="s">
        <v>105</v>
      </c>
      <c r="D53" s="355">
        <v>0.81</v>
      </c>
      <c r="E53" s="355">
        <v>0.78</v>
      </c>
      <c r="F53" s="177">
        <f t="shared" ref="F53:I53" si="48">E53</f>
        <v>0.78</v>
      </c>
      <c r="G53" s="177">
        <f t="shared" si="48"/>
        <v>0.78</v>
      </c>
      <c r="H53" s="177">
        <f t="shared" si="48"/>
        <v>0.78</v>
      </c>
      <c r="I53" s="177">
        <f t="shared" si="48"/>
        <v>0.78</v>
      </c>
    </row>
    <row r="54" spans="1:10" s="57" customFormat="1">
      <c r="A54" s="134" t="str">
        <v>CP502</v>
      </c>
      <c r="B54" s="134" t="str">
        <v>Openreach sales product management</v>
      </c>
      <c r="C54" s="57" t="s">
        <v>105</v>
      </c>
      <c r="D54" s="355">
        <v>0.87</v>
      </c>
      <c r="E54" s="355">
        <v>0.86</v>
      </c>
      <c r="F54" s="177">
        <f t="shared" ref="F54:I54" si="49">E54</f>
        <v>0.86</v>
      </c>
      <c r="G54" s="177">
        <f t="shared" si="49"/>
        <v>0.86</v>
      </c>
      <c r="H54" s="177">
        <f t="shared" si="49"/>
        <v>0.86</v>
      </c>
      <c r="I54" s="177">
        <f t="shared" si="49"/>
        <v>0.86</v>
      </c>
    </row>
    <row r="55" spans="1:10" s="57" customFormat="1">
      <c r="A55" s="134" t="str">
        <v>CT134</v>
      </c>
      <c r="B55" s="134" t="str">
        <v>Co-mingling power &amp; vent</v>
      </c>
      <c r="C55" s="57" t="s">
        <v>105</v>
      </c>
      <c r="D55" s="355">
        <v>0.82</v>
      </c>
      <c r="E55" s="355">
        <v>0.76</v>
      </c>
      <c r="F55" s="177">
        <f t="shared" ref="F55:I55" si="50">E55</f>
        <v>0.76</v>
      </c>
      <c r="G55" s="177">
        <f t="shared" si="50"/>
        <v>0.76</v>
      </c>
      <c r="H55" s="177">
        <f t="shared" si="50"/>
        <v>0.76</v>
      </c>
      <c r="I55" s="177">
        <f t="shared" si="50"/>
        <v>0.76</v>
      </c>
    </row>
    <row r="56" spans="1:10" s="57" customFormat="1">
      <c r="A56" s="134" t="str">
        <v>CW900</v>
      </c>
      <c r="B56" s="134" t="str">
        <v>Openreach copper</v>
      </c>
      <c r="C56" s="57" t="s">
        <v>105</v>
      </c>
      <c r="D56" s="355">
        <v>1</v>
      </c>
      <c r="E56" s="355">
        <v>1</v>
      </c>
      <c r="F56" s="177">
        <f t="shared" ref="F56:I56" si="51">E56</f>
        <v>1</v>
      </c>
      <c r="G56" s="177">
        <f t="shared" si="51"/>
        <v>1</v>
      </c>
      <c r="H56" s="177">
        <f t="shared" si="51"/>
        <v>1</v>
      </c>
      <c r="I56" s="177">
        <f t="shared" si="51"/>
        <v>1</v>
      </c>
    </row>
    <row r="57" spans="1:10" s="57" customFormat="1">
      <c r="A57" s="134" t="str">
        <v>CO254</v>
      </c>
      <c r="B57" s="134" t="str">
        <v>OR Project Services</v>
      </c>
      <c r="C57" s="57" t="s">
        <v>105</v>
      </c>
      <c r="D57" s="355">
        <v>0</v>
      </c>
      <c r="E57" s="355">
        <v>0.83</v>
      </c>
      <c r="F57" s="177">
        <f t="shared" ref="F57:I57" si="52">E57</f>
        <v>0.83</v>
      </c>
      <c r="G57" s="177">
        <f t="shared" si="52"/>
        <v>0.83</v>
      </c>
      <c r="H57" s="177">
        <f t="shared" si="52"/>
        <v>0.83</v>
      </c>
      <c r="I57" s="177">
        <f t="shared" si="52"/>
        <v>0.83</v>
      </c>
    </row>
    <row r="58" spans="1:10" s="57" customFormat="1">
      <c r="A58" s="134" t="str">
        <v>CW901</v>
      </c>
      <c r="B58" s="134" t="str">
        <v>Openreach non copper</v>
      </c>
      <c r="C58" s="57" t="s">
        <v>105</v>
      </c>
      <c r="D58" s="355">
        <v>0</v>
      </c>
      <c r="E58" s="355">
        <v>0</v>
      </c>
      <c r="F58" s="177">
        <f t="shared" ref="F58:I58" si="53">E58</f>
        <v>0</v>
      </c>
      <c r="G58" s="177">
        <f t="shared" si="53"/>
        <v>0</v>
      </c>
      <c r="H58" s="177">
        <f t="shared" si="53"/>
        <v>0</v>
      </c>
      <c r="I58" s="177">
        <f t="shared" si="53"/>
        <v>0</v>
      </c>
    </row>
    <row r="59" spans="1:10" s="57" customFormat="1">
      <c r="A59" s="53" t="s">
        <v>503</v>
      </c>
      <c r="D59" s="52" t="s">
        <v>263</v>
      </c>
      <c r="E59" s="52" t="s">
        <v>264</v>
      </c>
      <c r="F59" s="52" t="s">
        <v>265</v>
      </c>
      <c r="G59" s="52" t="s">
        <v>266</v>
      </c>
      <c r="H59" s="52" t="s">
        <v>267</v>
      </c>
      <c r="I59" s="52" t="s">
        <v>414</v>
      </c>
    </row>
    <row r="60" spans="1:10" s="57" customFormat="1">
      <c r="D60" s="66"/>
      <c r="E60" s="66"/>
      <c r="F60" s="52"/>
      <c r="G60" s="52"/>
      <c r="H60" s="52"/>
      <c r="I60" s="52"/>
      <c r="J60" s="52"/>
    </row>
  </sheetData>
  <conditionalFormatting sqref="F5:I58">
    <cfRule type="cellIs" dxfId="260" priority="2" operator="greaterThan">
      <formula>1</formula>
    </cfRule>
    <cfRule type="cellIs" dxfId="259" priority="3"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tabColor rgb="FFF7941D"/>
    <pageSetUpPr autoPageBreaks="0" fitToPage="1"/>
  </sheetPr>
  <dimension ref="A1:AA1189"/>
  <sheetViews>
    <sheetView zoomScale="55" zoomScaleNormal="55" workbookViewId="0">
      <selection activeCell="J13" sqref="J13"/>
    </sheetView>
  </sheetViews>
  <sheetFormatPr defaultColWidth="12.53515625" defaultRowHeight="11.65"/>
  <cols>
    <col min="1" max="1" width="8.3046875" style="57" customWidth="1"/>
    <col min="2" max="2" width="48" style="57" customWidth="1"/>
    <col min="3" max="3" width="12.53515625" style="57" customWidth="1"/>
    <col min="4" max="4" width="14.69140625" style="57" customWidth="1"/>
    <col min="5" max="11" width="21.3046875" style="57" customWidth="1"/>
    <col min="12" max="12" width="14" style="57" customWidth="1"/>
    <col min="13" max="13" width="32.69140625" style="57" customWidth="1"/>
    <col min="14" max="14" width="13.53515625" style="57" bestFit="1" customWidth="1"/>
    <col min="15" max="16" width="12.53515625" style="57"/>
    <col min="17" max="17" width="16.3046875" style="57" bestFit="1" customWidth="1"/>
    <col min="18" max="16384" width="12.53515625" style="57"/>
  </cols>
  <sheetData>
    <row r="1" spans="1:12" s="55" customFormat="1" ht="33.75" customHeight="1">
      <c r="D1" s="56" t="s">
        <v>752</v>
      </c>
      <c r="L1" s="55" t="s">
        <v>34</v>
      </c>
    </row>
    <row r="3" spans="1:12" ht="15">
      <c r="B3" s="50" t="s">
        <v>163</v>
      </c>
      <c r="C3" s="106" t="s">
        <v>251</v>
      </c>
      <c r="D3" s="50"/>
    </row>
    <row r="4" spans="1:12" ht="11.65" customHeight="1">
      <c r="B4" s="61" t="s">
        <v>126</v>
      </c>
      <c r="C4" s="61" t="s">
        <v>78</v>
      </c>
      <c r="D4" s="187" t="s">
        <v>464</v>
      </c>
    </row>
    <row r="5" spans="1:12">
      <c r="A5" s="53" t="str">
        <f>IF($E5="Book life adjustment","Adjusted","")</f>
        <v/>
      </c>
      <c r="B5" s="134" t="str">
        <f t="array" ref="B5:B58">Component_list</f>
        <v>MPF Line Testing Systems</v>
      </c>
      <c r="C5" s="57" t="s">
        <v>128</v>
      </c>
      <c r="D5" s="236">
        <f t="array" ref="D5:D58">IF(HON_adjustment_capex,Adj_component_life_16_17,Component_life_16_17)</f>
        <v>9.1641739158717073</v>
      </c>
    </row>
    <row r="6" spans="1:12">
      <c r="A6" s="53" t="str">
        <f t="shared" ref="A6:A58" si="0">IF($E6="Book life adjustment","Adjusted","")</f>
        <v/>
      </c>
      <c r="B6" s="134" t="str">
        <v>Openreach time related charges</v>
      </c>
      <c r="C6" s="57" t="s">
        <v>128</v>
      </c>
      <c r="D6" s="236">
        <v>11.632613859994827</v>
      </c>
    </row>
    <row r="7" spans="1:12">
      <c r="A7" s="53" t="str">
        <f t="shared" si="0"/>
        <v/>
      </c>
      <c r="B7" s="134" t="str">
        <v>Co-mingling electricity</v>
      </c>
      <c r="C7" s="57" t="s">
        <v>128</v>
      </c>
      <c r="D7" s="236">
        <v>45.953967924142773</v>
      </c>
    </row>
    <row r="8" spans="1:12">
      <c r="A8" s="53" t="str">
        <f t="shared" si="0"/>
        <v/>
      </c>
      <c r="B8" s="134" t="str">
        <v>Co-mingling set up</v>
      </c>
      <c r="C8" s="57" t="s">
        <v>128</v>
      </c>
      <c r="D8" s="236">
        <v>32.450015449368706</v>
      </c>
    </row>
    <row r="9" spans="1:12">
      <c r="A9" s="53" t="str">
        <f t="shared" si="0"/>
        <v/>
      </c>
      <c r="B9" s="134" t="str">
        <v>Co-mingling rentals</v>
      </c>
      <c r="C9" s="57" t="s">
        <v>128</v>
      </c>
      <c r="D9" s="236">
        <v>11.813982481805976</v>
      </c>
    </row>
    <row r="10" spans="1:12">
      <c r="A10" s="53" t="str">
        <f t="shared" si="0"/>
        <v/>
      </c>
      <c r="B10" s="134" t="str">
        <v>WLA tie cables</v>
      </c>
      <c r="C10" s="57" t="s">
        <v>128</v>
      </c>
      <c r="D10" s="236">
        <v>23.129416305905572</v>
      </c>
    </row>
    <row r="11" spans="1:12">
      <c r="A11" s="53" t="str">
        <f t="shared" si="0"/>
        <v/>
      </c>
      <c r="B11" s="134" t="str">
        <v>Local Loop Unbundling systems development</v>
      </c>
      <c r="C11" s="57" t="s">
        <v>128</v>
      </c>
      <c r="D11" s="236">
        <v>24.192401412399978</v>
      </c>
    </row>
    <row r="12" spans="1:12">
      <c r="A12" s="53" t="str">
        <f t="shared" si="0"/>
        <v/>
      </c>
      <c r="B12" s="134" t="str">
        <v>Wholesale Access specific</v>
      </c>
      <c r="C12" s="57" t="s">
        <v>128</v>
      </c>
      <c r="D12" s="236">
        <v>53.865113368161751</v>
      </c>
    </row>
    <row r="13" spans="1:12">
      <c r="A13" s="53" t="str">
        <f t="shared" si="0"/>
        <v/>
      </c>
      <c r="B13" s="134" t="str">
        <v>Routeing &amp; records</v>
      </c>
      <c r="C13" s="57" t="s">
        <v>128</v>
      </c>
      <c r="D13" s="236">
        <v>8.1122554204689195</v>
      </c>
    </row>
    <row r="14" spans="1:12">
      <c r="A14" s="53" t="str">
        <f t="shared" si="0"/>
        <v/>
      </c>
      <c r="B14" s="134" t="str">
        <v>MDF Hardware jumpering</v>
      </c>
      <c r="C14" s="57" t="s">
        <v>128</v>
      </c>
      <c r="D14" s="236">
        <v>8.6525732749282014</v>
      </c>
    </row>
    <row r="15" spans="1:12">
      <c r="A15" s="53" t="str">
        <f t="shared" si="0"/>
        <v/>
      </c>
      <c r="B15" s="134" t="str">
        <v>E side copper capital</v>
      </c>
      <c r="C15" s="57" t="s">
        <v>128</v>
      </c>
      <c r="D15" s="236">
        <v>32.71121657994501</v>
      </c>
    </row>
    <row r="16" spans="1:12">
      <c r="A16" s="53" t="str">
        <f t="shared" si="0"/>
        <v/>
      </c>
      <c r="B16" s="134" t="str">
        <v>E side copper current</v>
      </c>
      <c r="C16" s="57" t="s">
        <v>128</v>
      </c>
      <c r="D16" s="236">
        <v>9.5770353167374385</v>
      </c>
    </row>
    <row r="17" spans="1:4">
      <c r="A17" s="53" t="str">
        <f t="shared" si="0"/>
        <v/>
      </c>
      <c r="B17" s="134" t="str">
        <v>D side copper capital</v>
      </c>
      <c r="C17" s="57" t="s">
        <v>128</v>
      </c>
      <c r="D17" s="236">
        <v>30.923990858501735</v>
      </c>
    </row>
    <row r="18" spans="1:4">
      <c r="A18" s="53" t="str">
        <f t="shared" si="0"/>
        <v/>
      </c>
      <c r="B18" s="134" t="str">
        <v>D side copper current</v>
      </c>
      <c r="C18" s="57" t="s">
        <v>128</v>
      </c>
      <c r="D18" s="236">
        <v>7.2245847653801718</v>
      </c>
    </row>
    <row r="19" spans="1:4">
      <c r="A19" s="53" t="str">
        <f t="shared" si="0"/>
        <v/>
      </c>
      <c r="B19" s="134" t="str">
        <v>Local exchanges general frames equipment</v>
      </c>
      <c r="C19" s="57" t="s">
        <v>128</v>
      </c>
      <c r="D19" s="236">
        <v>13.971174836697752</v>
      </c>
    </row>
    <row r="20" spans="1:4">
      <c r="A20" s="53" t="str">
        <f t="shared" si="0"/>
        <v/>
      </c>
      <c r="B20" s="134" t="str">
        <v>Local exchanges general frames maintenance</v>
      </c>
      <c r="C20" s="57" t="s">
        <v>128</v>
      </c>
      <c r="D20" s="236">
        <v>10.423374201058268</v>
      </c>
    </row>
    <row r="21" spans="1:4">
      <c r="A21" s="53" t="str">
        <f t="shared" si="0"/>
        <v/>
      </c>
      <c r="B21" s="134" t="str">
        <v>Analogue line test equipment</v>
      </c>
      <c r="C21" s="57" t="s">
        <v>128</v>
      </c>
      <c r="D21" s="236">
        <v>8.481715487277091</v>
      </c>
    </row>
    <row r="22" spans="1:4">
      <c r="A22" s="53" t="str">
        <f t="shared" si="0"/>
        <v/>
      </c>
      <c r="B22" s="134" t="str">
        <v>Dropwire capital &amp; analogue NTE</v>
      </c>
      <c r="C22" s="57" t="s">
        <v>128</v>
      </c>
      <c r="D22" s="236">
        <v>11.807271499897313</v>
      </c>
    </row>
    <row r="23" spans="1:4">
      <c r="A23" s="53" t="str">
        <f t="shared" si="0"/>
        <v/>
      </c>
      <c r="B23" s="134" t="str">
        <v>Analogue line drop maintenance</v>
      </c>
      <c r="C23" s="57" t="s">
        <v>128</v>
      </c>
      <c r="D23" s="236">
        <v>8.0895607760319024</v>
      </c>
    </row>
    <row r="24" spans="1:4">
      <c r="A24" s="53" t="str">
        <f t="shared" si="0"/>
        <v/>
      </c>
      <c r="B24" s="134" t="str">
        <v>Analogue line cards</v>
      </c>
      <c r="C24" s="57" t="s">
        <v>128</v>
      </c>
      <c r="D24" s="236">
        <v>12.694519464103875</v>
      </c>
    </row>
    <row r="25" spans="1:4">
      <c r="A25" s="53" t="str">
        <f t="shared" si="0"/>
        <v/>
      </c>
      <c r="B25" s="134" t="str">
        <v>Pair gain</v>
      </c>
      <c r="C25" s="57" t="s">
        <v>128</v>
      </c>
      <c r="D25" s="236">
        <v>13.550597963631782</v>
      </c>
    </row>
    <row r="26" spans="1:4">
      <c r="A26" s="53" t="str">
        <f t="shared" si="0"/>
        <v/>
      </c>
      <c r="B26" s="134" t="str">
        <v>NGA E-side Copper Capital</v>
      </c>
      <c r="C26" s="57" t="s">
        <v>128</v>
      </c>
      <c r="D26" s="236">
        <v>31.714712619676192</v>
      </c>
    </row>
    <row r="27" spans="1:4">
      <c r="A27" s="53" t="str">
        <f t="shared" si="0"/>
        <v/>
      </c>
      <c r="B27" s="134" t="str">
        <v>FTTC Development</v>
      </c>
      <c r="C27" s="57" t="s">
        <v>128</v>
      </c>
      <c r="D27" s="236">
        <v>9.2403570271942392</v>
      </c>
    </row>
    <row r="28" spans="1:4">
      <c r="A28" s="53" t="str">
        <f t="shared" si="0"/>
        <v/>
      </c>
      <c r="B28" s="134" t="str">
        <v>FTTP Development</v>
      </c>
      <c r="C28" s="57" t="s">
        <v>128</v>
      </c>
      <c r="D28" s="236">
        <v>8.1409398351859323</v>
      </c>
    </row>
    <row r="29" spans="1:4">
      <c r="A29" s="53" t="str">
        <f t="shared" si="0"/>
        <v/>
      </c>
      <c r="B29" s="134" t="str">
        <v>OR Service Centre - Provision Analogue/ISDN2</v>
      </c>
      <c r="C29" s="57" t="s">
        <v>128</v>
      </c>
      <c r="D29" s="236">
        <v>8.8935290855063442</v>
      </c>
    </row>
    <row r="30" spans="1:4">
      <c r="A30" s="53" t="str">
        <f t="shared" si="0"/>
        <v/>
      </c>
      <c r="B30" s="134" t="str">
        <v>OR Service Centre - Provision WLA</v>
      </c>
      <c r="C30" s="57" t="s">
        <v>128</v>
      </c>
      <c r="D30" s="236">
        <v>6.6984455017301148</v>
      </c>
    </row>
    <row r="31" spans="1:4">
      <c r="A31" s="53" t="str">
        <f t="shared" si="0"/>
        <v/>
      </c>
      <c r="B31" s="134" t="str">
        <v>Service Centre - Provision  NGA</v>
      </c>
      <c r="C31" s="57" t="s">
        <v>128</v>
      </c>
      <c r="D31" s="236">
        <v>14.771745538614502</v>
      </c>
    </row>
    <row r="32" spans="1:4">
      <c r="A32" s="53" t="str">
        <f t="shared" si="0"/>
        <v/>
      </c>
      <c r="B32" s="134" t="str">
        <v>OR Service Centre - Assurance Analogue/ISDN2</v>
      </c>
      <c r="C32" s="57" t="s">
        <v>128</v>
      </c>
      <c r="D32" s="236">
        <v>6.0907074306900224</v>
      </c>
    </row>
    <row r="33" spans="1:4">
      <c r="A33" s="53" t="str">
        <f t="shared" si="0"/>
        <v/>
      </c>
      <c r="B33" s="134" t="str">
        <v>OR Service Centre - Assurance WLA</v>
      </c>
      <c r="C33" s="57" t="s">
        <v>128</v>
      </c>
      <c r="D33" s="236">
        <v>7.9692898080736567</v>
      </c>
    </row>
    <row r="34" spans="1:4">
      <c r="A34" s="53" t="str">
        <f t="shared" si="0"/>
        <v/>
      </c>
      <c r="B34" s="134" t="str">
        <v>Service Centre - Assurance  NGA</v>
      </c>
      <c r="C34" s="57" t="s">
        <v>128</v>
      </c>
      <c r="D34" s="236">
        <v>8.7416504883218504</v>
      </c>
    </row>
    <row r="35" spans="1:4">
      <c r="A35" s="53" t="str">
        <f t="shared" si="0"/>
        <v/>
      </c>
      <c r="B35" s="134" t="str">
        <v>Service Level Guarantees</v>
      </c>
      <c r="C35" s="57" t="s">
        <v>128</v>
      </c>
      <c r="D35" s="236">
        <v>5.8367083210965935</v>
      </c>
    </row>
    <row r="36" spans="1:4">
      <c r="A36" s="53" t="str">
        <f t="shared" si="0"/>
        <v/>
      </c>
      <c r="B36" s="134" t="str">
        <v>Other WLA</v>
      </c>
      <c r="C36" s="57" t="s">
        <v>128</v>
      </c>
      <c r="D36" s="236">
        <v>33.457068233679607</v>
      </c>
    </row>
    <row r="37" spans="1:4">
      <c r="A37" s="53" t="str">
        <f t="shared" si="0"/>
        <v/>
      </c>
      <c r="B37" s="134" t="str">
        <v>GEA Access Fibre Spine</v>
      </c>
      <c r="C37" s="57" t="s">
        <v>128</v>
      </c>
      <c r="D37" s="236">
        <v>27.354434421746976</v>
      </c>
    </row>
    <row r="38" spans="1:4">
      <c r="A38" s="53" t="str">
        <f t="shared" si="0"/>
        <v/>
      </c>
      <c r="B38" s="134" t="str">
        <v>GEA Distribution Fibre</v>
      </c>
      <c r="C38" s="57" t="s">
        <v>128</v>
      </c>
      <c r="D38" s="236">
        <v>32.287829050518596</v>
      </c>
    </row>
    <row r="39" spans="1:4">
      <c r="A39" s="53" t="str">
        <f t="shared" si="0"/>
        <v/>
      </c>
      <c r="B39" s="134" t="str">
        <v>GEA Electronics</v>
      </c>
      <c r="C39" s="57" t="s">
        <v>128</v>
      </c>
      <c r="D39" s="236">
        <v>10.486049400643607</v>
      </c>
    </row>
    <row r="40" spans="1:4">
      <c r="A40" s="53" t="str">
        <f t="shared" si="0"/>
        <v/>
      </c>
      <c r="B40" s="134" t="str">
        <v>GEA DSLAM &amp; Cabinets</v>
      </c>
      <c r="C40" s="57" t="s">
        <v>128</v>
      </c>
      <c r="D40" s="236">
        <v>13.738736857917774</v>
      </c>
    </row>
    <row r="41" spans="1:4">
      <c r="A41" s="53" t="str">
        <f t="shared" si="0"/>
        <v/>
      </c>
      <c r="B41" s="134" t="str">
        <v>GEA Customer Site Installation</v>
      </c>
      <c r="C41" s="57" t="s">
        <v>128</v>
      </c>
      <c r="D41" s="236">
        <v>9.8973903050239471</v>
      </c>
    </row>
    <row r="42" spans="1:4">
      <c r="A42" s="53" t="str">
        <f t="shared" si="0"/>
        <v/>
      </c>
      <c r="B42" s="134" t="str">
        <v>GEA FTTC Repairs</v>
      </c>
      <c r="C42" s="57" t="s">
        <v>128</v>
      </c>
      <c r="D42" s="236">
        <v>9.034574729585664</v>
      </c>
    </row>
    <row r="43" spans="1:4">
      <c r="A43" s="53" t="str">
        <f t="shared" si="0"/>
        <v/>
      </c>
      <c r="B43" s="134" t="str">
        <v>GEA FTTP Repairs</v>
      </c>
      <c r="C43" s="57" t="s">
        <v>128</v>
      </c>
      <c r="D43" s="236">
        <v>12.838967180591927</v>
      </c>
    </row>
    <row r="44" spans="1:4">
      <c r="A44" s="53" t="str">
        <f t="shared" si="0"/>
        <v/>
      </c>
      <c r="B44" s="134" t="str">
        <v>GEA FTTP Provisions</v>
      </c>
      <c r="C44" s="57" t="s">
        <v>128</v>
      </c>
      <c r="D44" s="236">
        <v>5.8326378416513442</v>
      </c>
    </row>
    <row r="45" spans="1:4">
      <c r="A45" s="53" t="str">
        <f t="shared" si="0"/>
        <v/>
      </c>
      <c r="B45" s="134" t="str">
        <v>GEA FTTC Provisions</v>
      </c>
      <c r="C45" s="57" t="s">
        <v>128</v>
      </c>
      <c r="D45" s="236">
        <v>22.6357706887921</v>
      </c>
    </row>
    <row r="46" spans="1:4">
      <c r="A46" s="53" t="str">
        <f t="shared" si="0"/>
        <v/>
      </c>
      <c r="B46" s="134" t="str">
        <v>Fibre Rollout Funding</v>
      </c>
      <c r="C46" s="57" t="s">
        <v>128</v>
      </c>
      <c r="D46" s="236">
        <v>-40.076311419466826</v>
      </c>
    </row>
    <row r="47" spans="1:4">
      <c r="A47" s="53" t="str">
        <f t="shared" si="0"/>
        <v/>
      </c>
      <c r="B47" s="134" t="str">
        <v>BDUK Funding</v>
      </c>
      <c r="C47" s="57" t="s">
        <v>128</v>
      </c>
      <c r="D47" s="236">
        <v>-204.352867944271</v>
      </c>
    </row>
    <row r="48" spans="1:4">
      <c r="A48" s="53" t="str">
        <f t="shared" si="0"/>
        <v/>
      </c>
      <c r="B48" s="134" t="str">
        <v>Combi Card and MSAN Access - Voice</v>
      </c>
      <c r="C48" s="57" t="s">
        <v>128</v>
      </c>
      <c r="D48" s="236">
        <v>11.348756154214461</v>
      </c>
    </row>
    <row r="49" spans="1:20">
      <c r="A49" s="53" t="str">
        <f t="shared" si="0"/>
        <v/>
      </c>
      <c r="B49" s="134" t="str">
        <v>iNode features</v>
      </c>
      <c r="C49" s="57" t="s">
        <v>128</v>
      </c>
      <c r="D49" s="236">
        <v>10.453162133200319</v>
      </c>
    </row>
    <row r="50" spans="1:20">
      <c r="A50" s="53" t="str">
        <f t="shared" si="0"/>
        <v/>
      </c>
      <c r="B50" s="134" t="str">
        <v>Caller Display</v>
      </c>
      <c r="C50" s="57" t="s">
        <v>128</v>
      </c>
      <c r="D50" s="236">
        <v>139.51649330104593</v>
      </c>
    </row>
    <row r="51" spans="1:20">
      <c r="A51" s="53" t="str">
        <f t="shared" si="0"/>
        <v/>
      </c>
      <c r="B51" s="134" t="str">
        <v>Network Features</v>
      </c>
      <c r="C51" s="57" t="s">
        <v>128</v>
      </c>
      <c r="D51" s="236">
        <v>109.86844800672378</v>
      </c>
    </row>
    <row r="52" spans="1:20">
      <c r="A52" s="53" t="str">
        <f t="shared" si="0"/>
        <v/>
      </c>
      <c r="B52" s="134" t="str">
        <v>Ofcom Licence Fee Openreach</v>
      </c>
      <c r="C52" s="57" t="s">
        <v>128</v>
      </c>
      <c r="D52" s="236">
        <v>2.8899981791349307</v>
      </c>
    </row>
    <row r="53" spans="1:20">
      <c r="A53" s="53" t="str">
        <f t="shared" si="0"/>
        <v/>
      </c>
      <c r="B53" s="134" t="str">
        <v>Special Fault Investigation</v>
      </c>
      <c r="C53" s="57" t="s">
        <v>128</v>
      </c>
      <c r="D53" s="236">
        <v>8.2612749530302381</v>
      </c>
    </row>
    <row r="54" spans="1:20">
      <c r="A54" s="53" t="str">
        <f t="shared" si="0"/>
        <v/>
      </c>
      <c r="B54" s="134" t="str">
        <v>Openreach sales product management</v>
      </c>
      <c r="C54" s="57" t="s">
        <v>128</v>
      </c>
      <c r="D54" s="236">
        <v>8.7788842830278586</v>
      </c>
    </row>
    <row r="55" spans="1:20">
      <c r="A55" s="53" t="str">
        <f t="shared" si="0"/>
        <v/>
      </c>
      <c r="B55" s="134" t="str">
        <v>Co-mingling power &amp; vent</v>
      </c>
      <c r="C55" s="57" t="s">
        <v>128</v>
      </c>
      <c r="D55" s="236">
        <v>16.014049780726733</v>
      </c>
    </row>
    <row r="56" spans="1:20">
      <c r="A56" s="53" t="str">
        <f t="shared" si="0"/>
        <v/>
      </c>
      <c r="B56" s="134" t="str">
        <v>Openreach copper</v>
      </c>
      <c r="C56" s="57" t="s">
        <v>128</v>
      </c>
      <c r="D56" s="236">
        <v>0</v>
      </c>
    </row>
    <row r="57" spans="1:20">
      <c r="A57" s="53" t="str">
        <f t="shared" si="0"/>
        <v/>
      </c>
      <c r="B57" s="134" t="str">
        <v>OR Project Services</v>
      </c>
      <c r="C57" s="57" t="s">
        <v>128</v>
      </c>
      <c r="D57" s="236">
        <v>6.6346041250113004</v>
      </c>
    </row>
    <row r="58" spans="1:20">
      <c r="A58" s="53" t="str">
        <f t="shared" si="0"/>
        <v/>
      </c>
      <c r="B58" s="134" t="str">
        <v>Openreach non copper</v>
      </c>
      <c r="C58" s="57" t="s">
        <v>128</v>
      </c>
      <c r="D58" s="236">
        <v>0</v>
      </c>
    </row>
    <row r="59" spans="1:20">
      <c r="D59" s="52" t="s">
        <v>534</v>
      </c>
      <c r="T59" s="72"/>
    </row>
    <row r="60" spans="1:20">
      <c r="E60" s="53"/>
      <c r="F60" s="66"/>
      <c r="G60" s="66"/>
      <c r="H60" s="52"/>
      <c r="I60" s="52"/>
      <c r="J60" s="52"/>
      <c r="K60" s="52"/>
      <c r="L60" s="52"/>
    </row>
    <row r="61" spans="1:20">
      <c r="E61" s="53"/>
      <c r="F61" s="66"/>
      <c r="G61" s="66"/>
      <c r="H61" s="52"/>
      <c r="I61" s="52"/>
      <c r="J61" s="52"/>
      <c r="K61" s="52"/>
      <c r="L61" s="52"/>
    </row>
    <row r="62" spans="1:20" ht="15">
      <c r="B62" s="50" t="s">
        <v>130</v>
      </c>
      <c r="C62" s="50"/>
      <c r="D62" s="50"/>
      <c r="E62" s="50"/>
      <c r="F62" s="50"/>
      <c r="G62" s="50"/>
      <c r="H62" s="50"/>
      <c r="I62" s="50"/>
    </row>
    <row r="63" spans="1:20">
      <c r="B63" s="61" t="s">
        <v>94</v>
      </c>
      <c r="C63" s="61" t="s">
        <v>78</v>
      </c>
      <c r="D63" s="64" t="str">
        <f t="array" ref="D63:I63">model_years</f>
        <v>2015/16</v>
      </c>
      <c r="E63" s="64" t="str">
        <v>2016/17</v>
      </c>
      <c r="F63" s="64" t="str">
        <v>2017/18</v>
      </c>
      <c r="G63" s="64" t="str">
        <v>2018/19</v>
      </c>
      <c r="H63" s="64" t="str">
        <v>2019/20</v>
      </c>
      <c r="I63" s="64" t="str">
        <v>2020/21</v>
      </c>
    </row>
    <row r="64" spans="1:20">
      <c r="B64" s="62" t="s">
        <v>512</v>
      </c>
      <c r="C64" s="57" t="s">
        <v>93</v>
      </c>
      <c r="D64" s="93">
        <f t="array" ref="D64:I64">RPI_dec</f>
        <v>1.01</v>
      </c>
      <c r="E64" s="93">
        <v>1.0215148696625089</v>
      </c>
      <c r="F64" s="93">
        <v>1.0385</v>
      </c>
      <c r="G64" s="93">
        <v>1.0342499999999999</v>
      </c>
      <c r="H64" s="93">
        <v>1.0295000000000001</v>
      </c>
      <c r="I64" s="93">
        <v>1.0289999999999999</v>
      </c>
    </row>
    <row r="65" spans="2:9">
      <c r="B65" s="62" t="s">
        <v>162</v>
      </c>
      <c r="C65" s="57" t="s">
        <v>93</v>
      </c>
      <c r="D65" s="93">
        <f t="array" ref="D65:I65">Efficiency_gain_cap_dec</f>
        <v>0.97</v>
      </c>
      <c r="E65" s="93">
        <v>0.97</v>
      </c>
      <c r="F65" s="93">
        <v>0.97</v>
      </c>
      <c r="G65" s="93">
        <v>0.97</v>
      </c>
      <c r="H65" s="93">
        <v>0.97</v>
      </c>
      <c r="I65" s="93">
        <v>0.97</v>
      </c>
    </row>
    <row r="66" spans="2:9">
      <c r="D66" s="66"/>
      <c r="E66" s="66"/>
      <c r="F66" s="66"/>
      <c r="G66" s="66"/>
    </row>
    <row r="68" spans="2:9" ht="15">
      <c r="B68" s="50" t="s">
        <v>132</v>
      </c>
      <c r="C68" s="97" t="s">
        <v>253</v>
      </c>
      <c r="D68" s="97"/>
      <c r="E68" s="97" t="s">
        <v>165</v>
      </c>
      <c r="F68" s="50"/>
      <c r="G68" s="50"/>
      <c r="H68" s="50"/>
      <c r="I68" s="50"/>
    </row>
    <row r="69" spans="2:9">
      <c r="B69" s="61" t="s">
        <v>126</v>
      </c>
      <c r="C69" s="61" t="s">
        <v>78</v>
      </c>
      <c r="D69" s="302" t="str">
        <f t="array" ref="D69:I69">model_years</f>
        <v>2015/16</v>
      </c>
      <c r="E69" s="302" t="str">
        <v>2016/17</v>
      </c>
      <c r="F69" s="302" t="str">
        <v>2017/18</v>
      </c>
      <c r="G69" s="302" t="str">
        <v>2018/19</v>
      </c>
      <c r="H69" s="302" t="str">
        <v>2019/20</v>
      </c>
      <c r="I69" s="302" t="str">
        <v>2020/21</v>
      </c>
    </row>
    <row r="70" spans="2:9">
      <c r="B70" s="134" t="str">
        <f t="array" ref="B70:B123">Component_list</f>
        <v>MPF Line Testing Systems</v>
      </c>
      <c r="C70" s="57" t="s">
        <v>127</v>
      </c>
      <c r="D70" s="92">
        <f t="array" ref="D70:D123">OCM_dep_steady_state_2015_16</f>
        <v>47677268.790658928</v>
      </c>
      <c r="E70" s="136">
        <f t="array" ref="E70:E123">OCM_dep_steady_state_2016_17</f>
        <v>33815623.549479797</v>
      </c>
      <c r="F70" s="136">
        <f t="array" ref="F70:F123">Capex_steady_state_2016_17*F$65*Asset_price_change_2017_18</f>
        <v>32960078.621091388</v>
      </c>
      <c r="G70" s="136">
        <f t="array" ref="G70:G123">Capex_steady_state_2017_18*G$65*Asset_price_change_2018_19</f>
        <v>32109079.546075329</v>
      </c>
      <c r="H70" s="136">
        <f t="array" ref="H70:H123">Capex_steady_state_2018_19*H$65*Asset_price_change_2019_20</f>
        <v>31261434.523279015</v>
      </c>
      <c r="I70" s="136">
        <f t="array" ref="I70:I123">Capex_steady_state_2019_20*I$65*Asset_price_change_2020_21</f>
        <v>30434258.364049073</v>
      </c>
    </row>
    <row r="71" spans="2:9">
      <c r="B71" s="134" t="str">
        <v>Openreach time related charges</v>
      </c>
      <c r="C71" s="57" t="s">
        <v>127</v>
      </c>
      <c r="D71" s="92">
        <v>1202617.841514057</v>
      </c>
      <c r="E71" s="136">
        <v>2496743.550595426</v>
      </c>
      <c r="F71" s="136">
        <v>2421841.2440775633</v>
      </c>
      <c r="G71" s="136">
        <v>2349186.0067552365</v>
      </c>
      <c r="H71" s="136">
        <v>2278710.4265525793</v>
      </c>
      <c r="I71" s="136">
        <v>2210349.1137560019</v>
      </c>
    </row>
    <row r="72" spans="2:9">
      <c r="B72" s="134" t="str">
        <v>Co-mingling electricity</v>
      </c>
      <c r="C72" s="57" t="s">
        <v>127</v>
      </c>
      <c r="D72" s="92">
        <v>959076.72111874924</v>
      </c>
      <c r="E72" s="136">
        <v>452249.45948911348</v>
      </c>
      <c r="F72" s="136">
        <v>438681.97570444003</v>
      </c>
      <c r="G72" s="136">
        <v>425521.5164333068</v>
      </c>
      <c r="H72" s="136">
        <v>412755.87094030756</v>
      </c>
      <c r="I72" s="136">
        <v>400373.19481209834</v>
      </c>
    </row>
    <row r="73" spans="2:9">
      <c r="B73" s="134" t="str">
        <v>Co-mingling set up</v>
      </c>
      <c r="C73" s="57" t="s">
        <v>127</v>
      </c>
      <c r="D73" s="92">
        <v>479830.2769301869</v>
      </c>
      <c r="E73" s="136">
        <v>705338.78254021145</v>
      </c>
      <c r="F73" s="136">
        <v>684178.61906400498</v>
      </c>
      <c r="G73" s="136">
        <v>663653.26049208466</v>
      </c>
      <c r="H73" s="136">
        <v>643743.66267732193</v>
      </c>
      <c r="I73" s="136">
        <v>624431.35279700218</v>
      </c>
    </row>
    <row r="74" spans="2:9">
      <c r="B74" s="134" t="str">
        <v>Co-mingling rentals</v>
      </c>
      <c r="C74" s="57" t="s">
        <v>127</v>
      </c>
      <c r="D74" s="92">
        <v>7235081.4030546211</v>
      </c>
      <c r="E74" s="136">
        <v>10548670.461775569</v>
      </c>
      <c r="F74" s="136">
        <v>10232210.347922301</v>
      </c>
      <c r="G74" s="136">
        <v>9925244.0374846291</v>
      </c>
      <c r="H74" s="136">
        <v>9627486.7163600884</v>
      </c>
      <c r="I74" s="136">
        <v>9338662.1148692835</v>
      </c>
    </row>
    <row r="75" spans="2:9">
      <c r="B75" s="134" t="str">
        <v>WLA tie cables</v>
      </c>
      <c r="C75" s="57" t="s">
        <v>127</v>
      </c>
      <c r="D75" s="92">
        <v>9756798.6743314136</v>
      </c>
      <c r="E75" s="136">
        <v>6184140.7132230811</v>
      </c>
      <c r="F75" s="136">
        <v>6155121.4253272805</v>
      </c>
      <c r="G75" s="136">
        <v>6109042.863424533</v>
      </c>
      <c r="H75" s="136">
        <v>6044234.6870555496</v>
      </c>
      <c r="I75" s="136">
        <v>5978127.483502767</v>
      </c>
    </row>
    <row r="76" spans="2:9">
      <c r="B76" s="134" t="str">
        <v>Local Loop Unbundling systems development</v>
      </c>
      <c r="C76" s="57" t="s">
        <v>127</v>
      </c>
      <c r="D76" s="92">
        <v>1700293.9392265177</v>
      </c>
      <c r="E76" s="136">
        <v>765971.749159078</v>
      </c>
      <c r="F76" s="136">
        <v>742992.59668430558</v>
      </c>
      <c r="G76" s="136">
        <v>720702.81878377637</v>
      </c>
      <c r="H76" s="136">
        <v>699081.73422026308</v>
      </c>
      <c r="I76" s="136">
        <v>678109.28219365515</v>
      </c>
    </row>
    <row r="77" spans="2:9">
      <c r="B77" s="134" t="str">
        <v>Wholesale Access specific</v>
      </c>
      <c r="C77" s="57" t="s">
        <v>127</v>
      </c>
      <c r="D77" s="92">
        <v>9188557.2778908834</v>
      </c>
      <c r="E77" s="136">
        <v>254181.22994063396</v>
      </c>
      <c r="F77" s="136">
        <v>246555.793042415</v>
      </c>
      <c r="G77" s="136">
        <v>239159.11925114261</v>
      </c>
      <c r="H77" s="136">
        <v>231984.34567360839</v>
      </c>
      <c r="I77" s="136">
        <v>225024.81530340019</v>
      </c>
    </row>
    <row r="78" spans="2:9">
      <c r="B78" s="134" t="str">
        <v>Routeing &amp; records</v>
      </c>
      <c r="C78" s="57" t="s">
        <v>127</v>
      </c>
      <c r="D78" s="92">
        <v>287360.90907259111</v>
      </c>
      <c r="E78" s="136">
        <v>756931.27116369409</v>
      </c>
      <c r="F78" s="136">
        <v>734223.33302878309</v>
      </c>
      <c r="G78" s="136">
        <v>712196.63303791941</v>
      </c>
      <c r="H78" s="136">
        <v>690830.73404678167</v>
      </c>
      <c r="I78" s="136">
        <v>670105.81202537811</v>
      </c>
    </row>
    <row r="79" spans="2:9">
      <c r="B79" s="134" t="str">
        <v>MDF Hardware jumpering</v>
      </c>
      <c r="C79" s="57" t="s">
        <v>127</v>
      </c>
      <c r="D79" s="92">
        <v>2598974.2859724853</v>
      </c>
      <c r="E79" s="136">
        <v>3743307.6926372861</v>
      </c>
      <c r="F79" s="136">
        <v>3631008.4618581673</v>
      </c>
      <c r="G79" s="136">
        <v>3522078.208002422</v>
      </c>
      <c r="H79" s="136">
        <v>3416415.861762349</v>
      </c>
      <c r="I79" s="136">
        <v>3313923.3859094786</v>
      </c>
    </row>
    <row r="80" spans="2:9">
      <c r="B80" s="134" t="str">
        <v>E side copper capital</v>
      </c>
      <c r="C80" s="57" t="s">
        <v>127</v>
      </c>
      <c r="D80" s="92">
        <v>64693811.397033513</v>
      </c>
      <c r="E80" s="136">
        <v>67428114.256779134</v>
      </c>
      <c r="F80" s="136">
        <v>67807236.240413114</v>
      </c>
      <c r="G80" s="136">
        <v>67921847.006734222</v>
      </c>
      <c r="H80" s="136">
        <v>67738135.157167599</v>
      </c>
      <c r="I80" s="136">
        <v>67523582.42149584</v>
      </c>
    </row>
    <row r="81" spans="2:9">
      <c r="B81" s="134" t="str">
        <v>E side copper current</v>
      </c>
      <c r="C81" s="57" t="s">
        <v>127</v>
      </c>
      <c r="D81" s="92">
        <v>2054627.5112960935</v>
      </c>
      <c r="E81" s="136">
        <v>3056740.0631722156</v>
      </c>
      <c r="F81" s="136">
        <v>2965037.8612770494</v>
      </c>
      <c r="G81" s="136">
        <v>2876086.7254387382</v>
      </c>
      <c r="H81" s="136">
        <v>2789804.1236755764</v>
      </c>
      <c r="I81" s="136">
        <v>2706109.9999653096</v>
      </c>
    </row>
    <row r="82" spans="2:9">
      <c r="B82" s="134" t="str">
        <v>D side copper capital</v>
      </c>
      <c r="C82" s="57" t="s">
        <v>127</v>
      </c>
      <c r="D82" s="92">
        <v>439386938.98189867</v>
      </c>
      <c r="E82" s="136">
        <v>444704233.30909801</v>
      </c>
      <c r="F82" s="136">
        <v>447314857.9448024</v>
      </c>
      <c r="G82" s="136">
        <v>448169563.17396647</v>
      </c>
      <c r="H82" s="136">
        <v>447042492.18688154</v>
      </c>
      <c r="I82" s="136">
        <v>445710000.70927328</v>
      </c>
    </row>
    <row r="83" spans="2:9">
      <c r="B83" s="134" t="str">
        <v>D side copper current</v>
      </c>
      <c r="C83" s="57" t="s">
        <v>127</v>
      </c>
      <c r="D83" s="92">
        <v>4749371.6549832886</v>
      </c>
      <c r="E83" s="136">
        <v>8519949.7311252318</v>
      </c>
      <c r="F83" s="136">
        <v>8264351.2391914735</v>
      </c>
      <c r="G83" s="136">
        <v>8016420.7020157278</v>
      </c>
      <c r="H83" s="136">
        <v>7775928.0809552548</v>
      </c>
      <c r="I83" s="136">
        <v>7542650.2385265958</v>
      </c>
    </row>
    <row r="84" spans="2:9">
      <c r="B84" s="134" t="str">
        <v>Local exchanges general frames equipment</v>
      </c>
      <c r="C84" s="57" t="s">
        <v>127</v>
      </c>
      <c r="D84" s="92">
        <v>11255460.777913131</v>
      </c>
      <c r="E84" s="136">
        <v>9140855.3518475015</v>
      </c>
      <c r="F84" s="136">
        <v>8866629.6912920736</v>
      </c>
      <c r="G84" s="136">
        <v>8600630.8005533088</v>
      </c>
      <c r="H84" s="136">
        <v>8342611.8765367083</v>
      </c>
      <c r="I84" s="136">
        <v>8092333.5202406058</v>
      </c>
    </row>
    <row r="85" spans="2:9">
      <c r="B85" s="134" t="str">
        <v>Local exchanges general frames maintenance</v>
      </c>
      <c r="C85" s="57" t="s">
        <v>127</v>
      </c>
      <c r="D85" s="92">
        <v>715193.93865727331</v>
      </c>
      <c r="E85" s="136">
        <v>983666.75411516614</v>
      </c>
      <c r="F85" s="136">
        <v>954156.75149171089</v>
      </c>
      <c r="G85" s="136">
        <v>925532.04894695932</v>
      </c>
      <c r="H85" s="136">
        <v>897766.08747855027</v>
      </c>
      <c r="I85" s="136">
        <v>870833.10485419352</v>
      </c>
    </row>
    <row r="86" spans="2:9">
      <c r="B86" s="134" t="str">
        <v>Analogue line test equipment</v>
      </c>
      <c r="C86" s="57" t="s">
        <v>127</v>
      </c>
      <c r="D86" s="92">
        <v>4296923.9594330797</v>
      </c>
      <c r="E86" s="136">
        <v>4444406.5276419008</v>
      </c>
      <c r="F86" s="136">
        <v>4311074.3318126444</v>
      </c>
      <c r="G86" s="136">
        <v>4181742.1018582657</v>
      </c>
      <c r="H86" s="136">
        <v>4056289.8388025183</v>
      </c>
      <c r="I86" s="136">
        <v>3934601.1436384437</v>
      </c>
    </row>
    <row r="87" spans="2:9">
      <c r="B87" s="134" t="str">
        <v>Dropwire capital &amp; analogue NTE</v>
      </c>
      <c r="C87" s="57" t="s">
        <v>127</v>
      </c>
      <c r="D87" s="92">
        <v>233712626.97453231</v>
      </c>
      <c r="E87" s="136">
        <v>239280211.92626894</v>
      </c>
      <c r="F87" s="136">
        <v>240651186.70380029</v>
      </c>
      <c r="G87" s="136">
        <v>241080846.37302682</v>
      </c>
      <c r="H87" s="136">
        <v>240448541.83471575</v>
      </c>
      <c r="I87" s="136">
        <v>239706322.64583588</v>
      </c>
    </row>
    <row r="88" spans="2:9">
      <c r="B88" s="134" t="str">
        <v>Analogue line drop maintenance</v>
      </c>
      <c r="C88" s="57" t="s">
        <v>127</v>
      </c>
      <c r="D88" s="92">
        <v>1266245.2793537998</v>
      </c>
      <c r="E88" s="136">
        <v>1766541.7461967566</v>
      </c>
      <c r="F88" s="136">
        <v>1713545.4938108539</v>
      </c>
      <c r="G88" s="136">
        <v>1662139.1289965282</v>
      </c>
      <c r="H88" s="136">
        <v>1612274.9551266322</v>
      </c>
      <c r="I88" s="136">
        <v>1563906.7064728332</v>
      </c>
    </row>
    <row r="89" spans="2:9">
      <c r="B89" s="134" t="str">
        <v>Analogue line cards</v>
      </c>
      <c r="C89" s="57" t="s">
        <v>127</v>
      </c>
      <c r="D89" s="92">
        <v>214566096.16790283</v>
      </c>
      <c r="E89" s="136">
        <v>199480730.38218948</v>
      </c>
      <c r="F89" s="136">
        <v>193496308.47072381</v>
      </c>
      <c r="G89" s="136">
        <v>187691419.21660212</v>
      </c>
      <c r="H89" s="136">
        <v>182060676.64010409</v>
      </c>
      <c r="I89" s="136">
        <v>176598856.34090099</v>
      </c>
    </row>
    <row r="90" spans="2:9">
      <c r="B90" s="134" t="str">
        <v>Pair gain</v>
      </c>
      <c r="C90" s="57" t="s">
        <v>127</v>
      </c>
      <c r="D90" s="92">
        <v>2214.6258682501993</v>
      </c>
      <c r="E90" s="136">
        <v>127653.2541427064</v>
      </c>
      <c r="F90" s="136">
        <v>127500.755752129</v>
      </c>
      <c r="G90" s="136">
        <v>126943.01090536594</v>
      </c>
      <c r="H90" s="136">
        <v>125936.56193467094</v>
      </c>
      <c r="I90" s="136">
        <v>124890.98011814711</v>
      </c>
    </row>
    <row r="91" spans="2:9">
      <c r="B91" s="134" t="str">
        <v>NGA E-side Copper Capital</v>
      </c>
      <c r="C91" s="57" t="s">
        <v>127</v>
      </c>
      <c r="D91" s="92">
        <v>12516219.067341659</v>
      </c>
      <c r="E91" s="136">
        <v>16641708.908946004</v>
      </c>
      <c r="F91" s="136">
        <v>16731529.96126801</v>
      </c>
      <c r="G91" s="136">
        <v>16756457.369301742</v>
      </c>
      <c r="H91" s="136">
        <v>16708243.031581052</v>
      </c>
      <c r="I91" s="136">
        <v>16652486.547816621</v>
      </c>
    </row>
    <row r="92" spans="2:9">
      <c r="B92" s="134" t="str">
        <v>FTTC Development</v>
      </c>
      <c r="C92" s="57" t="s">
        <v>127</v>
      </c>
      <c r="D92" s="92">
        <v>12157243.496398605</v>
      </c>
      <c r="E92" s="136">
        <v>12771043.174655583</v>
      </c>
      <c r="F92" s="136">
        <v>12387911.879415914</v>
      </c>
      <c r="G92" s="136">
        <v>12016274.523033436</v>
      </c>
      <c r="H92" s="136">
        <v>11655786.287342433</v>
      </c>
      <c r="I92" s="136">
        <v>11306112.698722159</v>
      </c>
    </row>
    <row r="93" spans="2:9">
      <c r="B93" s="134" t="str">
        <v>FTTP Development</v>
      </c>
      <c r="C93" s="57" t="s">
        <v>127</v>
      </c>
      <c r="D93" s="92">
        <v>141696.34520866987</v>
      </c>
      <c r="E93" s="136">
        <v>18120044.817875177</v>
      </c>
      <c r="F93" s="136">
        <v>17576443.473338917</v>
      </c>
      <c r="G93" s="136">
        <v>17049150.169138744</v>
      </c>
      <c r="H93" s="136">
        <v>16537675.664064581</v>
      </c>
      <c r="I93" s="136">
        <v>16041545.394142641</v>
      </c>
    </row>
    <row r="94" spans="2:9">
      <c r="B94" s="134" t="str">
        <v>OR Service Centre - Provision Analogue/ISDN2</v>
      </c>
      <c r="C94" s="57" t="s">
        <v>127</v>
      </c>
      <c r="D94" s="92">
        <v>876940.31047579763</v>
      </c>
      <c r="E94" s="136">
        <v>5297188.040022227</v>
      </c>
      <c r="F94" s="136">
        <v>5138272.3988215616</v>
      </c>
      <c r="G94" s="136">
        <v>4984124.2268569162</v>
      </c>
      <c r="H94" s="136">
        <v>4834600.5000512106</v>
      </c>
      <c r="I94" s="136">
        <v>4689562.4850496762</v>
      </c>
    </row>
    <row r="95" spans="2:9">
      <c r="B95" s="134" t="str">
        <v>OR Service Centre - Provision WLA</v>
      </c>
      <c r="C95" s="57" t="s">
        <v>127</v>
      </c>
      <c r="D95" s="92">
        <v>1034075.0388643604</v>
      </c>
      <c r="E95" s="136">
        <v>6919113.6170434048</v>
      </c>
      <c r="F95" s="136">
        <v>6711540.2085321043</v>
      </c>
      <c r="G95" s="136">
        <v>6510194.0022761431</v>
      </c>
      <c r="H95" s="136">
        <v>6314888.1822078601</v>
      </c>
      <c r="I95" s="136">
        <v>6125441.5367416246</v>
      </c>
    </row>
    <row r="96" spans="2:9">
      <c r="B96" s="134" t="str">
        <v>Service Centre - Provision  NGA</v>
      </c>
      <c r="C96" s="57" t="s">
        <v>127</v>
      </c>
      <c r="D96" s="92">
        <v>706731.34824874636</v>
      </c>
      <c r="E96" s="136">
        <v>384588.09874694305</v>
      </c>
      <c r="F96" s="136">
        <v>373050.45578453498</v>
      </c>
      <c r="G96" s="136">
        <v>361858.94211099914</v>
      </c>
      <c r="H96" s="136">
        <v>351003.17384766939</v>
      </c>
      <c r="I96" s="136">
        <v>340473.07863223954</v>
      </c>
    </row>
    <row r="97" spans="2:9">
      <c r="B97" s="134" t="str">
        <v>OR Service Centre - Assurance Analogue/ISDN2</v>
      </c>
      <c r="C97" s="57" t="s">
        <v>127</v>
      </c>
      <c r="D97" s="92">
        <v>535885.31915068219</v>
      </c>
      <c r="E97" s="136">
        <v>2464473.3990610493</v>
      </c>
      <c r="F97" s="136">
        <v>2390539.1970892181</v>
      </c>
      <c r="G97" s="136">
        <v>2318823.0211765422</v>
      </c>
      <c r="H97" s="136">
        <v>2249258.3305412461</v>
      </c>
      <c r="I97" s="136">
        <v>2181780.5806250093</v>
      </c>
    </row>
    <row r="98" spans="2:9">
      <c r="B98" s="134" t="str">
        <v>OR Service Centre - Assurance WLA</v>
      </c>
      <c r="C98" s="57" t="s">
        <v>127</v>
      </c>
      <c r="D98" s="92">
        <v>377344.86509032029</v>
      </c>
      <c r="E98" s="136">
        <v>1950696.4925338498</v>
      </c>
      <c r="F98" s="136">
        <v>1892175.5977578342</v>
      </c>
      <c r="G98" s="136">
        <v>1835410.3298250991</v>
      </c>
      <c r="H98" s="136">
        <v>1780348.0199303462</v>
      </c>
      <c r="I98" s="136">
        <v>1726937.5793324357</v>
      </c>
    </row>
    <row r="99" spans="2:9">
      <c r="B99" s="134" t="str">
        <v>Service Centre - Assurance  NGA</v>
      </c>
      <c r="C99" s="57" t="s">
        <v>127</v>
      </c>
      <c r="D99" s="92">
        <v>430632.02257153142</v>
      </c>
      <c r="E99" s="136">
        <v>358955.45729451423</v>
      </c>
      <c r="F99" s="136">
        <v>348186.79357567872</v>
      </c>
      <c r="G99" s="136">
        <v>337741.18976840831</v>
      </c>
      <c r="H99" s="136">
        <v>327608.95407535601</v>
      </c>
      <c r="I99" s="136">
        <v>317780.68545309524</v>
      </c>
    </row>
    <row r="100" spans="2:9">
      <c r="B100" s="134" t="str">
        <v>Service Level Guarantees</v>
      </c>
      <c r="C100" s="57" t="s">
        <v>127</v>
      </c>
      <c r="D100" s="92">
        <v>265119.53912656329</v>
      </c>
      <c r="E100" s="136">
        <v>483443.29631491174</v>
      </c>
      <c r="F100" s="136">
        <v>468939.99742546451</v>
      </c>
      <c r="G100" s="136">
        <v>454871.79750270065</v>
      </c>
      <c r="H100" s="136">
        <v>441225.64357761975</v>
      </c>
      <c r="I100" s="136">
        <v>427988.87427029124</v>
      </c>
    </row>
    <row r="101" spans="2:9">
      <c r="B101" s="134" t="str">
        <v>Other WLA</v>
      </c>
      <c r="C101" s="57" t="s">
        <v>127</v>
      </c>
      <c r="D101" s="92">
        <v>25118.617441024937</v>
      </c>
      <c r="E101" s="136">
        <v>30536.513887757585</v>
      </c>
      <c r="F101" s="136">
        <v>30747.461052102157</v>
      </c>
      <c r="G101" s="136">
        <v>30834.592200205625</v>
      </c>
      <c r="H101" s="136">
        <v>30781.562223786372</v>
      </c>
      <c r="I101" s="136">
        <v>30713.8690749827</v>
      </c>
    </row>
    <row r="102" spans="2:9">
      <c r="B102" s="134" t="str">
        <v>GEA Access Fibre Spine</v>
      </c>
      <c r="C102" s="57" t="s">
        <v>127</v>
      </c>
      <c r="D102" s="92">
        <v>3825446.1016885666</v>
      </c>
      <c r="E102" s="136">
        <v>4774816.850100047</v>
      </c>
      <c r="F102" s="136">
        <v>4662250.9896425493</v>
      </c>
      <c r="G102" s="136">
        <v>4549032.0940033253</v>
      </c>
      <c r="H102" s="136">
        <v>4434956.5786479292</v>
      </c>
      <c r="I102" s="136">
        <v>4323371.6558082839</v>
      </c>
    </row>
    <row r="103" spans="2:9">
      <c r="B103" s="134" t="str">
        <v>GEA Distribution Fibre</v>
      </c>
      <c r="C103" s="57" t="s">
        <v>127</v>
      </c>
      <c r="D103" s="92">
        <v>12392048.674277533</v>
      </c>
      <c r="E103" s="136">
        <v>16972869.960301936</v>
      </c>
      <c r="F103" s="136">
        <v>16569702.90265017</v>
      </c>
      <c r="G103" s="136">
        <v>16164687.11844991</v>
      </c>
      <c r="H103" s="136">
        <v>15757113.757995976</v>
      </c>
      <c r="I103" s="136">
        <v>15358538.628816105</v>
      </c>
    </row>
    <row r="104" spans="2:9">
      <c r="B104" s="134" t="str">
        <v>GEA Electronics</v>
      </c>
      <c r="C104" s="57" t="s">
        <v>127</v>
      </c>
      <c r="D104" s="92">
        <v>4794432.245430748</v>
      </c>
      <c r="E104" s="136">
        <v>8980857.6020899564</v>
      </c>
      <c r="F104" s="136">
        <v>8711431.8740272596</v>
      </c>
      <c r="G104" s="136">
        <v>8450088.9178064428</v>
      </c>
      <c r="H104" s="136">
        <v>8196586.2502722507</v>
      </c>
      <c r="I104" s="136">
        <v>7950688.6627640845</v>
      </c>
    </row>
    <row r="105" spans="2:9">
      <c r="B105" s="134" t="str">
        <v>GEA DSLAM &amp; Cabinets</v>
      </c>
      <c r="C105" s="57" t="s">
        <v>127</v>
      </c>
      <c r="D105" s="92">
        <v>40093808.598787986</v>
      </c>
      <c r="E105" s="136">
        <v>52873539.792924725</v>
      </c>
      <c r="F105" s="136">
        <v>51287333.599136971</v>
      </c>
      <c r="G105" s="136">
        <v>49748713.591162853</v>
      </c>
      <c r="H105" s="136">
        <v>48256252.18342796</v>
      </c>
      <c r="I105" s="136">
        <v>46808564.617925115</v>
      </c>
    </row>
    <row r="106" spans="2:9">
      <c r="B106" s="134" t="str">
        <v>GEA Customer Site Installation</v>
      </c>
      <c r="C106" s="57" t="s">
        <v>127</v>
      </c>
      <c r="D106" s="92">
        <v>22710293.833889887</v>
      </c>
      <c r="E106" s="136">
        <v>30305497.95738082</v>
      </c>
      <c r="F106" s="136">
        <v>29396333.018659391</v>
      </c>
      <c r="G106" s="136">
        <v>28514443.028099604</v>
      </c>
      <c r="H106" s="136">
        <v>27659009.737256613</v>
      </c>
      <c r="I106" s="136">
        <v>26829239.445138909</v>
      </c>
    </row>
    <row r="107" spans="2:9">
      <c r="B107" s="134" t="str">
        <v>GEA FTTC Repairs</v>
      </c>
      <c r="C107" s="57" t="s">
        <v>127</v>
      </c>
      <c r="D107" s="92">
        <v>248150.84106100438</v>
      </c>
      <c r="E107" s="136">
        <v>510466.50751435378</v>
      </c>
      <c r="F107" s="136">
        <v>495152.51228892326</v>
      </c>
      <c r="G107" s="136">
        <v>480297.93692025566</v>
      </c>
      <c r="H107" s="136">
        <v>465888.99881264812</v>
      </c>
      <c r="I107" s="136">
        <v>451912.32884826878</v>
      </c>
    </row>
    <row r="108" spans="2:9">
      <c r="B108" s="134" t="str">
        <v>GEA FTTP Repairs</v>
      </c>
      <c r="C108" s="57" t="s">
        <v>127</v>
      </c>
      <c r="D108" s="92">
        <v>1380.026811103419</v>
      </c>
      <c r="E108" s="136">
        <v>825.53183134655762</v>
      </c>
      <c r="F108" s="136">
        <v>800.76587640616071</v>
      </c>
      <c r="G108" s="136">
        <v>776.74290011397579</v>
      </c>
      <c r="H108" s="136">
        <v>753.44061311055634</v>
      </c>
      <c r="I108" s="136">
        <v>730.83739471723948</v>
      </c>
    </row>
    <row r="109" spans="2:9">
      <c r="B109" s="134" t="str">
        <v>GEA FTTP Provisions</v>
      </c>
      <c r="C109" s="57" t="s">
        <v>127</v>
      </c>
      <c r="D109" s="92">
        <v>16135.52846777798</v>
      </c>
      <c r="E109" s="136">
        <v>66540.647443531736</v>
      </c>
      <c r="F109" s="136">
        <v>64544.42802022578</v>
      </c>
      <c r="G109" s="136">
        <v>62608.095179619006</v>
      </c>
      <c r="H109" s="136">
        <v>60729.852324230436</v>
      </c>
      <c r="I109" s="136">
        <v>58907.956754503524</v>
      </c>
    </row>
    <row r="110" spans="2:9">
      <c r="B110" s="134" t="str">
        <v>GEA FTTC Provisions</v>
      </c>
      <c r="C110" s="57" t="s">
        <v>127</v>
      </c>
      <c r="D110" s="92">
        <v>1599507.8738075446</v>
      </c>
      <c r="E110" s="136">
        <v>502566.27711825276</v>
      </c>
      <c r="F110" s="136">
        <v>487489.28880470514</v>
      </c>
      <c r="G110" s="136">
        <v>472864.61014056392</v>
      </c>
      <c r="H110" s="136">
        <v>458678.67183634691</v>
      </c>
      <c r="I110" s="136">
        <v>444918.31168125645</v>
      </c>
    </row>
    <row r="111" spans="2:9">
      <c r="B111" s="134" t="str">
        <v>Fibre Rollout Funding</v>
      </c>
      <c r="C111" s="57" t="s">
        <v>127</v>
      </c>
      <c r="D111" s="92">
        <v>-1493482.2590964865</v>
      </c>
      <c r="E111" s="136">
        <v>-1421144.5586000755</v>
      </c>
      <c r="F111" s="136">
        <v>-1378510.2218420724</v>
      </c>
      <c r="G111" s="136">
        <v>-1337154.9151868096</v>
      </c>
      <c r="H111" s="136">
        <v>-1297040.2677312046</v>
      </c>
      <c r="I111" s="136">
        <v>-1258129.0596992678</v>
      </c>
    </row>
    <row r="112" spans="2:9">
      <c r="B112" s="134" t="str">
        <v>BDUK Funding</v>
      </c>
      <c r="C112" s="57" t="s">
        <v>127</v>
      </c>
      <c r="D112" s="92">
        <v>-427126.26174040139</v>
      </c>
      <c r="E112" s="136">
        <v>133983.21349148452</v>
      </c>
      <c r="F112" s="136">
        <v>132299.30410578009</v>
      </c>
      <c r="G112" s="136">
        <v>130381.97401213946</v>
      </c>
      <c r="H112" s="136">
        <v>128212.01889292944</v>
      </c>
      <c r="I112" s="136">
        <v>126049.15270354906</v>
      </c>
    </row>
    <row r="113" spans="2:10">
      <c r="B113" s="134" t="str">
        <v>Combi Card and MSAN Access - Voice</v>
      </c>
      <c r="C113" s="57" t="s">
        <v>127</v>
      </c>
      <c r="D113" s="92">
        <v>15691.755310896355</v>
      </c>
      <c r="E113" s="136">
        <v>13400.24090118202</v>
      </c>
      <c r="F113" s="136">
        <v>12998.233674146559</v>
      </c>
      <c r="G113" s="136">
        <v>12608.286663922161</v>
      </c>
      <c r="H113" s="136">
        <v>12230.038064004495</v>
      </c>
      <c r="I113" s="136">
        <v>11863.136922084359</v>
      </c>
    </row>
    <row r="114" spans="2:10">
      <c r="B114" s="134" t="str">
        <v>iNode features</v>
      </c>
      <c r="C114" s="57" t="s">
        <v>127</v>
      </c>
      <c r="D114" s="92">
        <v>1013417.6615696269</v>
      </c>
      <c r="E114" s="136">
        <v>1160241.5705131812</v>
      </c>
      <c r="F114" s="136">
        <v>1125434.3233977854</v>
      </c>
      <c r="G114" s="136">
        <v>1091671.2936958517</v>
      </c>
      <c r="H114" s="136">
        <v>1058921.1548849759</v>
      </c>
      <c r="I114" s="136">
        <v>1027153.5202384264</v>
      </c>
    </row>
    <row r="115" spans="2:10">
      <c r="B115" s="134" t="str">
        <v>Caller Display</v>
      </c>
      <c r="C115" s="57" t="s">
        <v>127</v>
      </c>
      <c r="D115" s="92">
        <v>1538954.1526300323</v>
      </c>
      <c r="E115" s="136">
        <v>342511.34732381644</v>
      </c>
      <c r="F115" s="136">
        <v>332236.00690410187</v>
      </c>
      <c r="G115" s="136">
        <v>322268.92669697874</v>
      </c>
      <c r="H115" s="136">
        <v>312600.85889606929</v>
      </c>
      <c r="I115" s="136">
        <v>303222.83312918711</v>
      </c>
    </row>
    <row r="116" spans="2:10">
      <c r="B116" s="134" t="str">
        <v>Network Features</v>
      </c>
      <c r="C116" s="57" t="s">
        <v>127</v>
      </c>
      <c r="D116" s="92">
        <v>796385.56591551215</v>
      </c>
      <c r="E116" s="136">
        <v>2092863.7670479817</v>
      </c>
      <c r="F116" s="136">
        <v>2030077.8540365421</v>
      </c>
      <c r="G116" s="136">
        <v>1969175.5184154457</v>
      </c>
      <c r="H116" s="136">
        <v>1910100.2528629822</v>
      </c>
      <c r="I116" s="136">
        <v>1852797.2452770928</v>
      </c>
    </row>
    <row r="117" spans="2:10">
      <c r="B117" s="134" t="str">
        <v>Ofcom Licence Fee Openreach</v>
      </c>
      <c r="C117" s="57" t="s">
        <v>127</v>
      </c>
      <c r="D117" s="92">
        <v>5791.0405922467071</v>
      </c>
      <c r="E117" s="136">
        <v>12665.568726279347</v>
      </c>
      <c r="F117" s="136">
        <v>12285.601664490965</v>
      </c>
      <c r="G117" s="136">
        <v>11917.033614556234</v>
      </c>
      <c r="H117" s="136">
        <v>11559.522606119544</v>
      </c>
      <c r="I117" s="136">
        <v>11212.736927935955</v>
      </c>
    </row>
    <row r="118" spans="2:10">
      <c r="B118" s="134" t="str">
        <v>Special Fault Investigation</v>
      </c>
      <c r="C118" s="57" t="s">
        <v>127</v>
      </c>
      <c r="D118" s="92">
        <v>741618.85027633118</v>
      </c>
      <c r="E118" s="136">
        <v>1747707.2385068184</v>
      </c>
      <c r="F118" s="136">
        <v>1695276.0213516145</v>
      </c>
      <c r="G118" s="136">
        <v>1644417.7407110666</v>
      </c>
      <c r="H118" s="136">
        <v>1595085.2084897354</v>
      </c>
      <c r="I118" s="136">
        <v>1547232.6522350439</v>
      </c>
    </row>
    <row r="119" spans="2:10">
      <c r="B119" s="134" t="str">
        <v>Openreach sales product management</v>
      </c>
      <c r="C119" s="57" t="s">
        <v>127</v>
      </c>
      <c r="D119" s="92">
        <v>479791.05601137964</v>
      </c>
      <c r="E119" s="136">
        <v>355077.01926882414</v>
      </c>
      <c r="F119" s="136">
        <v>344424.70869075932</v>
      </c>
      <c r="G119" s="136">
        <v>334091.96743003646</v>
      </c>
      <c r="H119" s="136">
        <v>324069.20840713527</v>
      </c>
      <c r="I119" s="136">
        <v>314347.13215492113</v>
      </c>
    </row>
    <row r="120" spans="2:10">
      <c r="B120" s="134" t="str">
        <v>Co-mingling power &amp; vent</v>
      </c>
      <c r="C120" s="57" t="s">
        <v>127</v>
      </c>
      <c r="D120" s="92">
        <v>11606819.382919822</v>
      </c>
      <c r="E120" s="136">
        <v>13275406.979088122</v>
      </c>
      <c r="F120" s="136">
        <v>12877144.769715479</v>
      </c>
      <c r="G120" s="136">
        <v>12490830.426624013</v>
      </c>
      <c r="H120" s="136">
        <v>12116105.513825292</v>
      </c>
      <c r="I120" s="136">
        <v>11752622.348410532</v>
      </c>
    </row>
    <row r="121" spans="2:10">
      <c r="B121" s="134" t="str">
        <v>Openreach copper</v>
      </c>
      <c r="C121" s="57" t="s">
        <v>127</v>
      </c>
      <c r="D121" s="92">
        <v>0</v>
      </c>
      <c r="E121" s="136">
        <v>0</v>
      </c>
      <c r="F121" s="136">
        <v>0</v>
      </c>
      <c r="G121" s="136">
        <v>0</v>
      </c>
      <c r="H121" s="136">
        <v>0</v>
      </c>
      <c r="I121" s="136">
        <v>0</v>
      </c>
    </row>
    <row r="122" spans="2:10">
      <c r="B122" s="134" t="str">
        <v>OR Project Services</v>
      </c>
      <c r="C122" s="57" t="s">
        <v>127</v>
      </c>
      <c r="D122" s="92">
        <v>0</v>
      </c>
      <c r="E122" s="136">
        <v>42807.776498447856</v>
      </c>
      <c r="F122" s="136">
        <v>41523.543203494417</v>
      </c>
      <c r="G122" s="136">
        <v>40277.836907389581</v>
      </c>
      <c r="H122" s="136">
        <v>39069.501800167891</v>
      </c>
      <c r="I122" s="136">
        <v>37897.416746162853</v>
      </c>
    </row>
    <row r="123" spans="2:10">
      <c r="B123" s="134" t="str">
        <v>Openreach non copper</v>
      </c>
      <c r="C123" s="57" t="s">
        <v>127</v>
      </c>
      <c r="D123" s="92">
        <v>0</v>
      </c>
      <c r="E123" s="136">
        <v>0</v>
      </c>
      <c r="F123" s="136">
        <v>0</v>
      </c>
      <c r="G123" s="136">
        <v>0</v>
      </c>
      <c r="H123" s="136">
        <v>0</v>
      </c>
      <c r="I123" s="178">
        <v>0</v>
      </c>
    </row>
    <row r="124" spans="2:10">
      <c r="D124" s="52" t="s">
        <v>180</v>
      </c>
      <c r="E124" s="52" t="s">
        <v>170</v>
      </c>
      <c r="F124" s="52" t="s">
        <v>171</v>
      </c>
      <c r="G124" s="52" t="s">
        <v>172</v>
      </c>
      <c r="H124" s="52" t="s">
        <v>173</v>
      </c>
      <c r="I124" s="52" t="s">
        <v>415</v>
      </c>
      <c r="J124" s="52"/>
    </row>
    <row r="125" spans="2:10">
      <c r="E125" s="52"/>
      <c r="F125" s="52"/>
      <c r="G125" s="52"/>
      <c r="H125" s="52"/>
      <c r="I125" s="52"/>
      <c r="J125" s="52"/>
    </row>
    <row r="126" spans="2:10" ht="15">
      <c r="B126" s="50" t="s">
        <v>133</v>
      </c>
      <c r="C126" s="97" t="s">
        <v>254</v>
      </c>
      <c r="D126" s="97"/>
      <c r="E126" s="97" t="s">
        <v>134</v>
      </c>
      <c r="F126" s="50"/>
      <c r="G126" s="50"/>
      <c r="H126" s="50"/>
      <c r="I126" s="50"/>
    </row>
    <row r="127" spans="2:10">
      <c r="B127" s="61" t="s">
        <v>126</v>
      </c>
      <c r="C127" s="61" t="s">
        <v>78</v>
      </c>
      <c r="D127" s="302" t="str">
        <f t="array" ref="D127:I127">model_years</f>
        <v>2015/16</v>
      </c>
      <c r="E127" s="302" t="str">
        <v>2016/17</v>
      </c>
      <c r="F127" s="302" t="str">
        <v>2017/18</v>
      </c>
      <c r="G127" s="302" t="str">
        <v>2018/19</v>
      </c>
      <c r="H127" s="302" t="str">
        <v>2019/20</v>
      </c>
      <c r="I127" s="302" t="str">
        <v>2020/21</v>
      </c>
    </row>
    <row r="128" spans="2:10">
      <c r="B128" s="134" t="str">
        <f t="array" ref="B128:B181">Component_list</f>
        <v>MPF Line Testing Systems</v>
      </c>
      <c r="C128" s="57" t="s">
        <v>127</v>
      </c>
      <c r="D128" s="92">
        <f t="array" ref="D128:D181">Capex_steady_state_2015_16</f>
        <v>47677268.790658928</v>
      </c>
      <c r="E128" s="136">
        <f t="array" ref="E128:E181">Capex_steady_state_2016_17</f>
        <v>33815623.549479797</v>
      </c>
      <c r="F128" s="136">
        <f t="array" ref="F128:F181">Disposals_steady_state_2016_17*Asset_price_change_2017_18</f>
        <v>33979462.495970502</v>
      </c>
      <c r="G128" s="136">
        <f t="array" ref="G128:G181">Disposals_steady_state_2017_18*Asset_price_change_2018_19</f>
        <v>34125921.507147759</v>
      </c>
      <c r="H128" s="136">
        <f t="array" ref="H128:H181">Disposals_steady_state_2018_19*Asset_price_change_2019_20</f>
        <v>34252612.406939849</v>
      </c>
      <c r="I128" s="136">
        <f t="array" ref="I128:I181">Disposals_steady_state_2019_20*Asset_price_change_2020_21</f>
        <v>34377618.365667142</v>
      </c>
    </row>
    <row r="129" spans="2:9">
      <c r="B129" s="134" t="str">
        <v>Openreach time related charges</v>
      </c>
      <c r="C129" s="57" t="s">
        <v>127</v>
      </c>
      <c r="D129" s="92">
        <v>1202617.841514057</v>
      </c>
      <c r="E129" s="136">
        <v>2496743.550595426</v>
      </c>
      <c r="F129" s="136">
        <v>2496743.550595426</v>
      </c>
      <c r="G129" s="136">
        <v>2496743.550595426</v>
      </c>
      <c r="H129" s="136">
        <v>2496743.550595426</v>
      </c>
      <c r="I129" s="136">
        <v>2496743.550595426</v>
      </c>
    </row>
    <row r="130" spans="2:9">
      <c r="B130" s="134" t="str">
        <v>Co-mingling electricity</v>
      </c>
      <c r="C130" s="57" t="s">
        <v>127</v>
      </c>
      <c r="D130" s="92">
        <v>959076.72111874924</v>
      </c>
      <c r="E130" s="136">
        <v>452249.45948911348</v>
      </c>
      <c r="F130" s="136">
        <v>452249.45948911348</v>
      </c>
      <c r="G130" s="136">
        <v>452249.45948911348</v>
      </c>
      <c r="H130" s="136">
        <v>452249.45948911348</v>
      </c>
      <c r="I130" s="136">
        <v>452249.45948911348</v>
      </c>
    </row>
    <row r="131" spans="2:9">
      <c r="B131" s="134" t="str">
        <v>Co-mingling set up</v>
      </c>
      <c r="C131" s="57" t="s">
        <v>127</v>
      </c>
      <c r="D131" s="92">
        <v>479830.2769301869</v>
      </c>
      <c r="E131" s="136">
        <v>705338.78254021145</v>
      </c>
      <c r="F131" s="136">
        <v>705338.78254021134</v>
      </c>
      <c r="G131" s="136">
        <v>705338.78254021122</v>
      </c>
      <c r="H131" s="136">
        <v>705338.7825402111</v>
      </c>
      <c r="I131" s="136">
        <v>705338.78254021099</v>
      </c>
    </row>
    <row r="132" spans="2:9">
      <c r="B132" s="134" t="str">
        <v>Co-mingling rentals</v>
      </c>
      <c r="C132" s="57" t="s">
        <v>127</v>
      </c>
      <c r="D132" s="92">
        <v>7235081.4030546211</v>
      </c>
      <c r="E132" s="136">
        <v>10548670.461775569</v>
      </c>
      <c r="F132" s="136">
        <v>10548670.461775567</v>
      </c>
      <c r="G132" s="136">
        <v>10548670.461775566</v>
      </c>
      <c r="H132" s="136">
        <v>10548670.461775564</v>
      </c>
      <c r="I132" s="136">
        <v>10548670.461775562</v>
      </c>
    </row>
    <row r="133" spans="2:9">
      <c r="B133" s="134" t="str">
        <v>WLA tie cables</v>
      </c>
      <c r="C133" s="57" t="s">
        <v>127</v>
      </c>
      <c r="D133" s="92">
        <v>9756798.6743314136</v>
      </c>
      <c r="E133" s="136">
        <v>6184140.7132230811</v>
      </c>
      <c r="F133" s="136">
        <v>6345486.0054920418</v>
      </c>
      <c r="G133" s="136">
        <v>6492765.2921931483</v>
      </c>
      <c r="H133" s="136">
        <v>6622563.2697094688</v>
      </c>
      <c r="I133" s="136">
        <v>6752712.1151054734</v>
      </c>
    </row>
    <row r="134" spans="2:9">
      <c r="B134" s="134" t="str">
        <v>Local Loop Unbundling systems development</v>
      </c>
      <c r="C134" s="57" t="s">
        <v>127</v>
      </c>
      <c r="D134" s="92">
        <v>1700293.9392265177</v>
      </c>
      <c r="E134" s="136">
        <v>765971.749159078</v>
      </c>
      <c r="F134" s="136">
        <v>765971.749159078</v>
      </c>
      <c r="G134" s="136">
        <v>765971.749159078</v>
      </c>
      <c r="H134" s="136">
        <v>765971.749159078</v>
      </c>
      <c r="I134" s="136">
        <v>765971.749159078</v>
      </c>
    </row>
    <row r="135" spans="2:9">
      <c r="B135" s="134" t="str">
        <v>Wholesale Access specific</v>
      </c>
      <c r="C135" s="57" t="s">
        <v>127</v>
      </c>
      <c r="D135" s="92">
        <v>9188557.2778908834</v>
      </c>
      <c r="E135" s="136">
        <v>254181.22994063396</v>
      </c>
      <c r="F135" s="136">
        <v>254181.22994063402</v>
      </c>
      <c r="G135" s="136">
        <v>254181.22994063408</v>
      </c>
      <c r="H135" s="136">
        <v>254181.22994063413</v>
      </c>
      <c r="I135" s="136">
        <v>254181.22994063419</v>
      </c>
    </row>
    <row r="136" spans="2:9">
      <c r="B136" s="134" t="str">
        <v>Routeing &amp; records</v>
      </c>
      <c r="C136" s="57" t="s">
        <v>127</v>
      </c>
      <c r="D136" s="92">
        <v>287360.90907259111</v>
      </c>
      <c r="E136" s="136">
        <v>756931.27116369409</v>
      </c>
      <c r="F136" s="136">
        <v>756931.27116369398</v>
      </c>
      <c r="G136" s="136">
        <v>756931.27116369386</v>
      </c>
      <c r="H136" s="136">
        <v>756931.27116369375</v>
      </c>
      <c r="I136" s="136">
        <v>756931.27116369363</v>
      </c>
    </row>
    <row r="137" spans="2:9">
      <c r="B137" s="134" t="str">
        <v>MDF Hardware jumpering</v>
      </c>
      <c r="C137" s="57" t="s">
        <v>127</v>
      </c>
      <c r="D137" s="92">
        <v>2598974.2859724853</v>
      </c>
      <c r="E137" s="136">
        <v>3743307.6926372861</v>
      </c>
      <c r="F137" s="136">
        <v>3743307.6926372861</v>
      </c>
      <c r="G137" s="136">
        <v>3743307.6926372861</v>
      </c>
      <c r="H137" s="136">
        <v>3743307.6926372861</v>
      </c>
      <c r="I137" s="136">
        <v>3743307.6926372861</v>
      </c>
    </row>
    <row r="138" spans="2:9">
      <c r="B138" s="134" t="str">
        <v>E side copper capital</v>
      </c>
      <c r="C138" s="57" t="s">
        <v>127</v>
      </c>
      <c r="D138" s="92">
        <v>64693811.397033513</v>
      </c>
      <c r="E138" s="136">
        <v>67428114.256779134</v>
      </c>
      <c r="F138" s="136">
        <v>69904367.258157849</v>
      </c>
      <c r="G138" s="136">
        <v>72188167.718922541</v>
      </c>
      <c r="H138" s="136">
        <v>74219501.570844755</v>
      </c>
      <c r="I138" s="136">
        <v>76272597.787726104</v>
      </c>
    </row>
    <row r="139" spans="2:9">
      <c r="B139" s="134" t="str">
        <v>E side copper current</v>
      </c>
      <c r="C139" s="57" t="s">
        <v>127</v>
      </c>
      <c r="D139" s="92">
        <v>2054627.5112960935</v>
      </c>
      <c r="E139" s="136">
        <v>3056740.0631722156</v>
      </c>
      <c r="F139" s="136">
        <v>3056740.0631722161</v>
      </c>
      <c r="G139" s="136">
        <v>3056740.0631722165</v>
      </c>
      <c r="H139" s="136">
        <v>3056740.063172217</v>
      </c>
      <c r="I139" s="136">
        <v>3056740.0631722175</v>
      </c>
    </row>
    <row r="140" spans="2:9">
      <c r="B140" s="134" t="str">
        <v>D side copper capital</v>
      </c>
      <c r="C140" s="57" t="s">
        <v>127</v>
      </c>
      <c r="D140" s="92">
        <v>439386938.98189867</v>
      </c>
      <c r="E140" s="136">
        <v>444704233.30909801</v>
      </c>
      <c r="F140" s="136">
        <v>461149338.08742517</v>
      </c>
      <c r="G140" s="136">
        <v>476320079.89580876</v>
      </c>
      <c r="H140" s="136">
        <v>489816716.59716189</v>
      </c>
      <c r="I140" s="136">
        <v>503460545.11531985</v>
      </c>
    </row>
    <row r="141" spans="2:9">
      <c r="B141" s="134" t="str">
        <v>D side copper current</v>
      </c>
      <c r="C141" s="57" t="s">
        <v>127</v>
      </c>
      <c r="D141" s="92">
        <v>4749371.6549832886</v>
      </c>
      <c r="E141" s="136">
        <v>8519949.7311252318</v>
      </c>
      <c r="F141" s="136">
        <v>8519949.73112523</v>
      </c>
      <c r="G141" s="136">
        <v>8519949.7311252281</v>
      </c>
      <c r="H141" s="136">
        <v>8519949.7311252262</v>
      </c>
      <c r="I141" s="136">
        <v>8519949.7311252244</v>
      </c>
    </row>
    <row r="142" spans="2:9">
      <c r="B142" s="134" t="str">
        <v>Local exchanges general frames equipment</v>
      </c>
      <c r="C142" s="57" t="s">
        <v>127</v>
      </c>
      <c r="D142" s="92">
        <v>11255460.777913131</v>
      </c>
      <c r="E142" s="136">
        <v>9140855.3518475015</v>
      </c>
      <c r="F142" s="136">
        <v>9140855.3518474996</v>
      </c>
      <c r="G142" s="136">
        <v>9140855.3518474977</v>
      </c>
      <c r="H142" s="136">
        <v>9140855.3518474959</v>
      </c>
      <c r="I142" s="136">
        <v>9140855.351847494</v>
      </c>
    </row>
    <row r="143" spans="2:9">
      <c r="B143" s="134" t="str">
        <v>Local exchanges general frames maintenance</v>
      </c>
      <c r="C143" s="57" t="s">
        <v>127</v>
      </c>
      <c r="D143" s="92">
        <v>715193.93865727331</v>
      </c>
      <c r="E143" s="136">
        <v>983666.75411516614</v>
      </c>
      <c r="F143" s="136">
        <v>983666.75411516591</v>
      </c>
      <c r="G143" s="136">
        <v>983666.75411516568</v>
      </c>
      <c r="H143" s="136">
        <v>983666.75411516544</v>
      </c>
      <c r="I143" s="136">
        <v>983666.75411516521</v>
      </c>
    </row>
    <row r="144" spans="2:9">
      <c r="B144" s="134" t="str">
        <v>Analogue line test equipment</v>
      </c>
      <c r="C144" s="57" t="s">
        <v>127</v>
      </c>
      <c r="D144" s="92">
        <v>4296923.9594330797</v>
      </c>
      <c r="E144" s="136">
        <v>4444406.5276419008</v>
      </c>
      <c r="F144" s="136">
        <v>4444406.5276419017</v>
      </c>
      <c r="G144" s="136">
        <v>4444406.5276419027</v>
      </c>
      <c r="H144" s="136">
        <v>4444406.5276419036</v>
      </c>
      <c r="I144" s="136">
        <v>4444406.5276419045</v>
      </c>
    </row>
    <row r="145" spans="2:9">
      <c r="B145" s="134" t="str">
        <v>Dropwire capital &amp; analogue NTE</v>
      </c>
      <c r="C145" s="57" t="s">
        <v>127</v>
      </c>
      <c r="D145" s="92">
        <v>233712626.97453231</v>
      </c>
      <c r="E145" s="136">
        <v>239280211.92626894</v>
      </c>
      <c r="F145" s="136">
        <v>248094006.91113436</v>
      </c>
      <c r="G145" s="136">
        <v>256223664.97292686</v>
      </c>
      <c r="H145" s="136">
        <v>263455303.087432</v>
      </c>
      <c r="I145" s="136">
        <v>270765016.88275993</v>
      </c>
    </row>
    <row r="146" spans="2:9">
      <c r="B146" s="134" t="str">
        <v>Analogue line drop maintenance</v>
      </c>
      <c r="C146" s="57" t="s">
        <v>127</v>
      </c>
      <c r="D146" s="92">
        <v>1266245.2793537998</v>
      </c>
      <c r="E146" s="136">
        <v>1766541.7461967566</v>
      </c>
      <c r="F146" s="136">
        <v>1766541.7461967566</v>
      </c>
      <c r="G146" s="136">
        <v>1766541.7461967566</v>
      </c>
      <c r="H146" s="136">
        <v>1766541.7461967566</v>
      </c>
      <c r="I146" s="136">
        <v>1766541.7461967566</v>
      </c>
    </row>
    <row r="147" spans="2:9">
      <c r="B147" s="134" t="str">
        <v>Analogue line cards</v>
      </c>
      <c r="C147" s="57" t="s">
        <v>127</v>
      </c>
      <c r="D147" s="92">
        <v>214566096.16790283</v>
      </c>
      <c r="E147" s="136">
        <v>199480730.38218948</v>
      </c>
      <c r="F147" s="136">
        <v>199480730.38218951</v>
      </c>
      <c r="G147" s="136">
        <v>199480730.38218954</v>
      </c>
      <c r="H147" s="136">
        <v>199480730.38218957</v>
      </c>
      <c r="I147" s="136">
        <v>199480730.3821896</v>
      </c>
    </row>
    <row r="148" spans="2:9">
      <c r="B148" s="134" t="str">
        <v>Pair gain</v>
      </c>
      <c r="C148" s="57" t="s">
        <v>127</v>
      </c>
      <c r="D148" s="92">
        <v>2214.6258682501993</v>
      </c>
      <c r="E148" s="136">
        <v>127653.2541427064</v>
      </c>
      <c r="F148" s="136">
        <v>131444.07809497835</v>
      </c>
      <c r="G148" s="136">
        <v>134916.58083257091</v>
      </c>
      <c r="H148" s="136">
        <v>137986.50988324513</v>
      </c>
      <c r="I148" s="136">
        <v>141073.07628325498</v>
      </c>
    </row>
    <row r="149" spans="2:9">
      <c r="B149" s="134" t="str">
        <v>NGA E-side Copper Capital</v>
      </c>
      <c r="C149" s="57" t="s">
        <v>127</v>
      </c>
      <c r="D149" s="92">
        <v>12516219.067341659</v>
      </c>
      <c r="E149" s="136">
        <v>16641708.908946004</v>
      </c>
      <c r="F149" s="136">
        <v>17248999.960070115</v>
      </c>
      <c r="G149" s="136">
        <v>17808967.339038946</v>
      </c>
      <c r="H149" s="136">
        <v>18306932.528497122</v>
      </c>
      <c r="I149" s="136">
        <v>18810145.479230337</v>
      </c>
    </row>
    <row r="150" spans="2:9">
      <c r="B150" s="134" t="str">
        <v>FTTC Development</v>
      </c>
      <c r="C150" s="57" t="s">
        <v>127</v>
      </c>
      <c r="D150" s="92">
        <v>12157243.496398605</v>
      </c>
      <c r="E150" s="136">
        <v>12771043.174655583</v>
      </c>
      <c r="F150" s="136">
        <v>12771043.174655583</v>
      </c>
      <c r="G150" s="136">
        <v>12771043.174655583</v>
      </c>
      <c r="H150" s="136">
        <v>12771043.174655583</v>
      </c>
      <c r="I150" s="136">
        <v>12771043.174655583</v>
      </c>
    </row>
    <row r="151" spans="2:9">
      <c r="B151" s="134" t="str">
        <v>FTTP Development</v>
      </c>
      <c r="C151" s="57" t="s">
        <v>127</v>
      </c>
      <c r="D151" s="92">
        <v>141696.34520866987</v>
      </c>
      <c r="E151" s="136">
        <v>18120044.817875177</v>
      </c>
      <c r="F151" s="136">
        <v>18120044.817875173</v>
      </c>
      <c r="G151" s="136">
        <v>18120044.817875169</v>
      </c>
      <c r="H151" s="136">
        <v>18120044.817875165</v>
      </c>
      <c r="I151" s="136">
        <v>18120044.817875162</v>
      </c>
    </row>
    <row r="152" spans="2:9">
      <c r="B152" s="134" t="str">
        <v>OR Service Centre - Provision Analogue/ISDN2</v>
      </c>
      <c r="C152" s="57" t="s">
        <v>127</v>
      </c>
      <c r="D152" s="92">
        <v>876940.31047579763</v>
      </c>
      <c r="E152" s="136">
        <v>5297188.040022227</v>
      </c>
      <c r="F152" s="136">
        <v>5297188.0400222298</v>
      </c>
      <c r="G152" s="136">
        <v>5297188.0400222326</v>
      </c>
      <c r="H152" s="136">
        <v>5297188.0400222354</v>
      </c>
      <c r="I152" s="136">
        <v>5297188.0400222382</v>
      </c>
    </row>
    <row r="153" spans="2:9">
      <c r="B153" s="134" t="str">
        <v>OR Service Centre - Provision WLA</v>
      </c>
      <c r="C153" s="57" t="s">
        <v>127</v>
      </c>
      <c r="D153" s="92">
        <v>1034075.0388643604</v>
      </c>
      <c r="E153" s="136">
        <v>6919113.6170434048</v>
      </c>
      <c r="F153" s="136">
        <v>6919113.6170434067</v>
      </c>
      <c r="G153" s="136">
        <v>6919113.6170434086</v>
      </c>
      <c r="H153" s="136">
        <v>6919113.6170434104</v>
      </c>
      <c r="I153" s="136">
        <v>6919113.6170434123</v>
      </c>
    </row>
    <row r="154" spans="2:9">
      <c r="B154" s="134" t="str">
        <v>Service Centre - Provision  NGA</v>
      </c>
      <c r="C154" s="57" t="s">
        <v>127</v>
      </c>
      <c r="D154" s="92">
        <v>706731.34824874636</v>
      </c>
      <c r="E154" s="136">
        <v>384588.09874694305</v>
      </c>
      <c r="F154" s="136">
        <v>384588.09874694329</v>
      </c>
      <c r="G154" s="136">
        <v>384588.09874694352</v>
      </c>
      <c r="H154" s="136">
        <v>384588.09874694375</v>
      </c>
      <c r="I154" s="136">
        <v>384588.09874694399</v>
      </c>
    </row>
    <row r="155" spans="2:9">
      <c r="B155" s="134" t="str">
        <v>OR Service Centre - Assurance Analogue/ISDN2</v>
      </c>
      <c r="C155" s="57" t="s">
        <v>127</v>
      </c>
      <c r="D155" s="92">
        <v>535885.31915068219</v>
      </c>
      <c r="E155" s="136">
        <v>2464473.3990610493</v>
      </c>
      <c r="F155" s="136">
        <v>2464473.3990610498</v>
      </c>
      <c r="G155" s="136">
        <v>2464473.3990610503</v>
      </c>
      <c r="H155" s="136">
        <v>2464473.3990610507</v>
      </c>
      <c r="I155" s="136">
        <v>2464473.3990610512</v>
      </c>
    </row>
    <row r="156" spans="2:9">
      <c r="B156" s="134" t="str">
        <v>OR Service Centre - Assurance WLA</v>
      </c>
      <c r="C156" s="57" t="s">
        <v>127</v>
      </c>
      <c r="D156" s="92">
        <v>377344.86509032029</v>
      </c>
      <c r="E156" s="136">
        <v>1950696.4925338498</v>
      </c>
      <c r="F156" s="136">
        <v>1950696.4925338498</v>
      </c>
      <c r="G156" s="136">
        <v>1950696.4925338498</v>
      </c>
      <c r="H156" s="136">
        <v>1950696.4925338498</v>
      </c>
      <c r="I156" s="136">
        <v>1950696.4925338498</v>
      </c>
    </row>
    <row r="157" spans="2:9">
      <c r="B157" s="134" t="str">
        <v>Service Centre - Assurance  NGA</v>
      </c>
      <c r="C157" s="57" t="s">
        <v>127</v>
      </c>
      <c r="D157" s="92">
        <v>430632.02257153142</v>
      </c>
      <c r="E157" s="136">
        <v>358955.45729451423</v>
      </c>
      <c r="F157" s="136">
        <v>358955.45729451417</v>
      </c>
      <c r="G157" s="136">
        <v>358955.45729451411</v>
      </c>
      <c r="H157" s="136">
        <v>358955.45729451405</v>
      </c>
      <c r="I157" s="136">
        <v>358955.457294514</v>
      </c>
    </row>
    <row r="158" spans="2:9">
      <c r="B158" s="134" t="str">
        <v>Service Level Guarantees</v>
      </c>
      <c r="C158" s="57" t="s">
        <v>127</v>
      </c>
      <c r="D158" s="92">
        <v>265119.53912656329</v>
      </c>
      <c r="E158" s="136">
        <v>483443.29631491174</v>
      </c>
      <c r="F158" s="136">
        <v>483443.29631491186</v>
      </c>
      <c r="G158" s="136">
        <v>483443.29631491198</v>
      </c>
      <c r="H158" s="136">
        <v>483443.29631491209</v>
      </c>
      <c r="I158" s="136">
        <v>483443.29631491221</v>
      </c>
    </row>
    <row r="159" spans="2:9">
      <c r="B159" s="134" t="str">
        <v>Other WLA</v>
      </c>
      <c r="C159" s="57" t="s">
        <v>127</v>
      </c>
      <c r="D159" s="92">
        <v>25118.617441024937</v>
      </c>
      <c r="E159" s="136">
        <v>30536.513887757585</v>
      </c>
      <c r="F159" s="136">
        <v>31698.413455775419</v>
      </c>
      <c r="G159" s="136">
        <v>32771.380805830187</v>
      </c>
      <c r="H159" s="136">
        <v>33726.824639039805</v>
      </c>
      <c r="I159" s="136">
        <v>34693.458173440609</v>
      </c>
    </row>
    <row r="160" spans="2:9">
      <c r="B160" s="134" t="str">
        <v>GEA Access Fibre Spine</v>
      </c>
      <c r="C160" s="57" t="s">
        <v>127</v>
      </c>
      <c r="D160" s="92">
        <v>3825446.1016885666</v>
      </c>
      <c r="E160" s="136">
        <v>4774816.850100047</v>
      </c>
      <c r="F160" s="136">
        <v>4806444.3192191226</v>
      </c>
      <c r="G160" s="136">
        <v>4834766.8126297425</v>
      </c>
      <c r="H160" s="136">
        <v>4859305.1165619325</v>
      </c>
      <c r="I160" s="136">
        <v>4883549.9475120362</v>
      </c>
    </row>
    <row r="161" spans="2:9">
      <c r="B161" s="134" t="str">
        <v>GEA Distribution Fibre</v>
      </c>
      <c r="C161" s="57" t="s">
        <v>127</v>
      </c>
      <c r="D161" s="92">
        <v>12392048.674277533</v>
      </c>
      <c r="E161" s="136">
        <v>16972869.960301936</v>
      </c>
      <c r="F161" s="136">
        <v>17082167.940876465</v>
      </c>
      <c r="G161" s="136">
        <v>17180026.69619504</v>
      </c>
      <c r="H161" s="136">
        <v>17264796.655533779</v>
      </c>
      <c r="I161" s="136">
        <v>17348541.019796729</v>
      </c>
    </row>
    <row r="162" spans="2:9">
      <c r="B162" s="134" t="str">
        <v>GEA Electronics</v>
      </c>
      <c r="C162" s="57" t="s">
        <v>127</v>
      </c>
      <c r="D162" s="92">
        <v>4794432.245430748</v>
      </c>
      <c r="E162" s="136">
        <v>8980857.6020899564</v>
      </c>
      <c r="F162" s="136">
        <v>8980857.6020899583</v>
      </c>
      <c r="G162" s="136">
        <v>8980857.6020899601</v>
      </c>
      <c r="H162" s="136">
        <v>8980857.602089962</v>
      </c>
      <c r="I162" s="136">
        <v>8980857.6020899639</v>
      </c>
    </row>
    <row r="163" spans="2:9">
      <c r="B163" s="134" t="str">
        <v>GEA DSLAM &amp; Cabinets</v>
      </c>
      <c r="C163" s="57" t="s">
        <v>127</v>
      </c>
      <c r="D163" s="92">
        <v>40093808.598787986</v>
      </c>
      <c r="E163" s="136">
        <v>52873539.792924725</v>
      </c>
      <c r="F163" s="136">
        <v>52873539.792924717</v>
      </c>
      <c r="G163" s="136">
        <v>52873539.79292471</v>
      </c>
      <c r="H163" s="136">
        <v>52873539.792924702</v>
      </c>
      <c r="I163" s="136">
        <v>52873539.792924695</v>
      </c>
    </row>
    <row r="164" spans="2:9">
      <c r="B164" s="134" t="str">
        <v>GEA Customer Site Installation</v>
      </c>
      <c r="C164" s="57" t="s">
        <v>127</v>
      </c>
      <c r="D164" s="92">
        <v>22710293.833889887</v>
      </c>
      <c r="E164" s="136">
        <v>30305497.95738082</v>
      </c>
      <c r="F164" s="136">
        <v>30305497.957380816</v>
      </c>
      <c r="G164" s="136">
        <v>30305497.957380813</v>
      </c>
      <c r="H164" s="136">
        <v>30305497.957380809</v>
      </c>
      <c r="I164" s="136">
        <v>30305497.957380805</v>
      </c>
    </row>
    <row r="165" spans="2:9">
      <c r="B165" s="134" t="str">
        <v>GEA FTTC Repairs</v>
      </c>
      <c r="C165" s="57" t="s">
        <v>127</v>
      </c>
      <c r="D165" s="92">
        <v>248150.84106100438</v>
      </c>
      <c r="E165" s="136">
        <v>510466.50751435378</v>
      </c>
      <c r="F165" s="136">
        <v>510466.5075143539</v>
      </c>
      <c r="G165" s="136">
        <v>510466.50751435402</v>
      </c>
      <c r="H165" s="136">
        <v>510466.50751435413</v>
      </c>
      <c r="I165" s="136">
        <v>510466.50751435425</v>
      </c>
    </row>
    <row r="166" spans="2:9">
      <c r="B166" s="134" t="str">
        <v>GEA FTTP Repairs</v>
      </c>
      <c r="C166" s="57" t="s">
        <v>127</v>
      </c>
      <c r="D166" s="92">
        <v>1380.026811103419</v>
      </c>
      <c r="E166" s="136">
        <v>825.53183134655762</v>
      </c>
      <c r="F166" s="136">
        <v>825.53183134655751</v>
      </c>
      <c r="G166" s="136">
        <v>825.5318313465574</v>
      </c>
      <c r="H166" s="136">
        <v>825.53183134655728</v>
      </c>
      <c r="I166" s="136">
        <v>825.53183134655717</v>
      </c>
    </row>
    <row r="167" spans="2:9">
      <c r="B167" s="134" t="str">
        <v>GEA FTTP Provisions</v>
      </c>
      <c r="C167" s="57" t="s">
        <v>127</v>
      </c>
      <c r="D167" s="92">
        <v>16135.52846777798</v>
      </c>
      <c r="E167" s="136">
        <v>66540.647443531736</v>
      </c>
      <c r="F167" s="136">
        <v>66540.647443531736</v>
      </c>
      <c r="G167" s="136">
        <v>66540.647443531736</v>
      </c>
      <c r="H167" s="136">
        <v>66540.647443531736</v>
      </c>
      <c r="I167" s="136">
        <v>66540.647443531736</v>
      </c>
    </row>
    <row r="168" spans="2:9">
      <c r="B168" s="134" t="str">
        <v>GEA FTTC Provisions</v>
      </c>
      <c r="C168" s="57" t="s">
        <v>127</v>
      </c>
      <c r="D168" s="92">
        <v>1599507.8738075446</v>
      </c>
      <c r="E168" s="136">
        <v>502566.27711825276</v>
      </c>
      <c r="F168" s="136">
        <v>502566.27711825271</v>
      </c>
      <c r="G168" s="136">
        <v>502566.27711825265</v>
      </c>
      <c r="H168" s="136">
        <v>502566.27711825259</v>
      </c>
      <c r="I168" s="136">
        <v>502566.27711825253</v>
      </c>
    </row>
    <row r="169" spans="2:9">
      <c r="B169" s="134" t="str">
        <v>Fibre Rollout Funding</v>
      </c>
      <c r="C169" s="57" t="s">
        <v>127</v>
      </c>
      <c r="D169" s="92">
        <v>-1493482.2590964865</v>
      </c>
      <c r="E169" s="136">
        <v>-1421144.5586000755</v>
      </c>
      <c r="F169" s="136">
        <v>-1421144.5586000748</v>
      </c>
      <c r="G169" s="136">
        <v>-1421144.5586000741</v>
      </c>
      <c r="H169" s="136">
        <v>-1421144.5586000734</v>
      </c>
      <c r="I169" s="136">
        <v>-1421144.5586000727</v>
      </c>
    </row>
    <row r="170" spans="2:9">
      <c r="B170" s="134" t="str">
        <v>BDUK Funding</v>
      </c>
      <c r="C170" s="57" t="s">
        <v>127</v>
      </c>
      <c r="D170" s="92">
        <v>-427126.26174040139</v>
      </c>
      <c r="E170" s="136">
        <v>133983.21349148452</v>
      </c>
      <c r="F170" s="136">
        <v>136391.03516059802</v>
      </c>
      <c r="G170" s="136">
        <v>138571.55278152775</v>
      </c>
      <c r="H170" s="136">
        <v>140479.68866497578</v>
      </c>
      <c r="I170" s="136">
        <v>142381.31302969586</v>
      </c>
    </row>
    <row r="171" spans="2:9">
      <c r="B171" s="134" t="str">
        <v>Combi Card and MSAN Access - Voice</v>
      </c>
      <c r="C171" s="57" t="s">
        <v>127</v>
      </c>
      <c r="D171" s="92">
        <v>15691.755310896355</v>
      </c>
      <c r="E171" s="136">
        <v>13400.24090118202</v>
      </c>
      <c r="F171" s="136">
        <v>13400.24090118202</v>
      </c>
      <c r="G171" s="136">
        <v>13400.24090118202</v>
      </c>
      <c r="H171" s="136">
        <v>13400.24090118202</v>
      </c>
      <c r="I171" s="136">
        <v>13400.24090118202</v>
      </c>
    </row>
    <row r="172" spans="2:9">
      <c r="B172" s="134" t="str">
        <v>iNode features</v>
      </c>
      <c r="C172" s="57" t="s">
        <v>127</v>
      </c>
      <c r="D172" s="92">
        <v>1013417.6615696269</v>
      </c>
      <c r="E172" s="136">
        <v>1160241.5705131812</v>
      </c>
      <c r="F172" s="136">
        <v>1160241.5705131809</v>
      </c>
      <c r="G172" s="136">
        <v>1160241.5705131807</v>
      </c>
      <c r="H172" s="136">
        <v>1160241.5705131805</v>
      </c>
      <c r="I172" s="136">
        <v>1160241.5705131802</v>
      </c>
    </row>
    <row r="173" spans="2:9">
      <c r="B173" s="134" t="str">
        <v>Caller Display</v>
      </c>
      <c r="C173" s="57" t="s">
        <v>127</v>
      </c>
      <c r="D173" s="92">
        <v>1538954.1526300323</v>
      </c>
      <c r="E173" s="136">
        <v>342511.34732381644</v>
      </c>
      <c r="F173" s="136">
        <v>342511.34732381639</v>
      </c>
      <c r="G173" s="136">
        <v>342511.34732381633</v>
      </c>
      <c r="H173" s="136">
        <v>342511.34732381627</v>
      </c>
      <c r="I173" s="136">
        <v>342511.34732381621</v>
      </c>
    </row>
    <row r="174" spans="2:9">
      <c r="B174" s="134" t="str">
        <v>Network Features</v>
      </c>
      <c r="C174" s="57" t="s">
        <v>127</v>
      </c>
      <c r="D174" s="92">
        <v>796385.56591551215</v>
      </c>
      <c r="E174" s="136">
        <v>2092863.7670479817</v>
      </c>
      <c r="F174" s="136">
        <v>2092863.7670479817</v>
      </c>
      <c r="G174" s="136">
        <v>2092863.7670479817</v>
      </c>
      <c r="H174" s="136">
        <v>2092863.7670479817</v>
      </c>
      <c r="I174" s="136">
        <v>2092863.7670479817</v>
      </c>
    </row>
    <row r="175" spans="2:9">
      <c r="B175" s="134" t="str">
        <v>Ofcom Licence Fee Openreach</v>
      </c>
      <c r="C175" s="57" t="s">
        <v>127</v>
      </c>
      <c r="D175" s="92">
        <v>5791.0405922467071</v>
      </c>
      <c r="E175" s="136">
        <v>12665.568726279347</v>
      </c>
      <c r="F175" s="136">
        <v>12665.568726279345</v>
      </c>
      <c r="G175" s="136">
        <v>12665.568726279344</v>
      </c>
      <c r="H175" s="136">
        <v>12665.568726279342</v>
      </c>
      <c r="I175" s="136">
        <v>12665.56872627934</v>
      </c>
    </row>
    <row r="176" spans="2:9">
      <c r="B176" s="134" t="str">
        <v>Special Fault Investigation</v>
      </c>
      <c r="C176" s="57" t="s">
        <v>127</v>
      </c>
      <c r="D176" s="92">
        <v>741618.85027633118</v>
      </c>
      <c r="E176" s="136">
        <v>1747707.2385068184</v>
      </c>
      <c r="F176" s="136">
        <v>1747707.2385068191</v>
      </c>
      <c r="G176" s="136">
        <v>1747707.2385068198</v>
      </c>
      <c r="H176" s="136">
        <v>1747707.2385068205</v>
      </c>
      <c r="I176" s="136">
        <v>1747707.2385068212</v>
      </c>
    </row>
    <row r="177" spans="2:10">
      <c r="B177" s="134" t="str">
        <v>Openreach sales product management</v>
      </c>
      <c r="C177" s="57" t="s">
        <v>127</v>
      </c>
      <c r="D177" s="92">
        <v>479791.05601137964</v>
      </c>
      <c r="E177" s="136">
        <v>355077.01926882414</v>
      </c>
      <c r="F177" s="136">
        <v>355077.01926882408</v>
      </c>
      <c r="G177" s="136">
        <v>355077.01926882402</v>
      </c>
      <c r="H177" s="136">
        <v>355077.01926882396</v>
      </c>
      <c r="I177" s="136">
        <v>355077.0192688239</v>
      </c>
    </row>
    <row r="178" spans="2:10">
      <c r="B178" s="134" t="str">
        <v>Co-mingling power &amp; vent</v>
      </c>
      <c r="C178" s="57" t="s">
        <v>127</v>
      </c>
      <c r="D178" s="92">
        <v>11606819.382919822</v>
      </c>
      <c r="E178" s="136">
        <v>13275406.979088122</v>
      </c>
      <c r="F178" s="136">
        <v>13275406.979088122</v>
      </c>
      <c r="G178" s="136">
        <v>13275406.979088122</v>
      </c>
      <c r="H178" s="136">
        <v>13275406.979088122</v>
      </c>
      <c r="I178" s="136">
        <v>13275406.979088122</v>
      </c>
    </row>
    <row r="179" spans="2:10">
      <c r="B179" s="134" t="str">
        <v>Openreach copper</v>
      </c>
      <c r="C179" s="57" t="s">
        <v>127</v>
      </c>
      <c r="D179" s="92">
        <v>0</v>
      </c>
      <c r="E179" s="136">
        <v>0</v>
      </c>
      <c r="F179" s="136">
        <v>0</v>
      </c>
      <c r="G179" s="136">
        <v>0</v>
      </c>
      <c r="H179" s="136">
        <v>0</v>
      </c>
      <c r="I179" s="136">
        <v>0</v>
      </c>
    </row>
    <row r="180" spans="2:10">
      <c r="B180" s="134" t="str">
        <v>OR Project Services</v>
      </c>
      <c r="C180" s="57" t="s">
        <v>127</v>
      </c>
      <c r="D180" s="92">
        <v>0</v>
      </c>
      <c r="E180" s="136">
        <v>42807.776498447856</v>
      </c>
      <c r="F180" s="136">
        <v>42807.776498447856</v>
      </c>
      <c r="G180" s="136">
        <v>42807.776498447856</v>
      </c>
      <c r="H180" s="136">
        <v>42807.776498447856</v>
      </c>
      <c r="I180" s="136">
        <v>42807.776498447856</v>
      </c>
    </row>
    <row r="181" spans="2:10">
      <c r="B181" s="134" t="str">
        <v>Openreach non copper</v>
      </c>
      <c r="C181" s="57" t="s">
        <v>127</v>
      </c>
      <c r="D181" s="92">
        <v>0</v>
      </c>
      <c r="E181" s="136">
        <v>0</v>
      </c>
      <c r="F181" s="136">
        <v>0</v>
      </c>
      <c r="G181" s="136">
        <v>0</v>
      </c>
      <c r="H181" s="136">
        <v>0</v>
      </c>
      <c r="I181" s="178">
        <v>0</v>
      </c>
    </row>
    <row r="182" spans="2:10">
      <c r="D182" s="52" t="s">
        <v>182</v>
      </c>
      <c r="E182" s="52" t="s">
        <v>166</v>
      </c>
      <c r="F182" s="52" t="s">
        <v>167</v>
      </c>
      <c r="G182" s="52" t="s">
        <v>169</v>
      </c>
      <c r="H182" s="52" t="s">
        <v>168</v>
      </c>
      <c r="I182" s="52" t="s">
        <v>416</v>
      </c>
      <c r="J182" s="52"/>
    </row>
    <row r="183" spans="2:10">
      <c r="F183" s="52"/>
      <c r="G183" s="52"/>
      <c r="H183" s="52"/>
      <c r="I183" s="52"/>
      <c r="J183" s="52"/>
    </row>
    <row r="184" spans="2:10" ht="15">
      <c r="B184" s="50" t="s">
        <v>135</v>
      </c>
      <c r="C184" s="50"/>
      <c r="D184" s="90"/>
      <c r="E184" s="90" t="s">
        <v>136</v>
      </c>
      <c r="F184" s="50"/>
      <c r="G184" s="50"/>
      <c r="H184" s="50"/>
      <c r="I184" s="50"/>
    </row>
    <row r="185" spans="2:10">
      <c r="B185" s="61" t="s">
        <v>126</v>
      </c>
      <c r="C185" s="61" t="s">
        <v>78</v>
      </c>
      <c r="D185" s="302" t="str">
        <f t="array" ref="D185:I185">model_years</f>
        <v>2015/16</v>
      </c>
      <c r="E185" s="302" t="str">
        <v>2016/17</v>
      </c>
      <c r="F185" s="302" t="str">
        <v>2017/18</v>
      </c>
      <c r="G185" s="302" t="str">
        <v>2018/19</v>
      </c>
      <c r="H185" s="302" t="str">
        <v>2019/20</v>
      </c>
      <c r="I185" s="302" t="str">
        <v>2020/21</v>
      </c>
    </row>
    <row r="186" spans="2:10">
      <c r="B186" s="134" t="str">
        <f t="array" ref="B186:B239">Component_list</f>
        <v>MPF Line Testing Systems</v>
      </c>
      <c r="C186" s="57" t="s">
        <v>127</v>
      </c>
      <c r="D186" s="92">
        <f t="array" ref="D186:D239">BY1516_GRC</f>
        <v>341083433.57938141</v>
      </c>
      <c r="E186" s="136">
        <f t="array" ref="E186:E239">BY1617_GRC</f>
        <v>309892255.28107983</v>
      </c>
      <c r="F186" s="136">
        <f t="array" ref="F186:F239">(GRC_steady_state_2016_17*Asset_price_change_2017_18)+(Capex_steady_state_2017_18-Disposals_steady_state_2017_18)</f>
        <v>310374320.00603473</v>
      </c>
      <c r="G186" s="136">
        <f t="array" ref="G186:G239">(GRC_steady_state_2017_18*Asset_price_change_2018_19)+(Capex_steady_state_2018_19-Disposals_steady_state_2018_19)</f>
        <v>309695260.12460196</v>
      </c>
      <c r="H186" s="136">
        <f t="array" ref="H186:H239">(GRC_steady_state_2018_19*Asset_price_change_2019_20)+(Capex_steady_state_2019_20-Disposals_steady_state_2019_20)</f>
        <v>307853811.52102262</v>
      </c>
      <c r="I186" s="136">
        <f t="array" ref="I186:I239">(GRC_steady_state_2019_20*Asset_price_change_2020_21)+(Capex_steady_state_2020_21-Disposals_steady_state_2020_21)</f>
        <v>305033973.43942136</v>
      </c>
    </row>
    <row r="187" spans="2:10">
      <c r="B187" s="134" t="str">
        <v>Openreach time related charges</v>
      </c>
      <c r="C187" s="57" t="s">
        <v>127</v>
      </c>
      <c r="D187" s="92">
        <v>15446212.215684069</v>
      </c>
      <c r="E187" s="136">
        <v>29043653.631509047</v>
      </c>
      <c r="F187" s="136">
        <v>28968751.324991185</v>
      </c>
      <c r="G187" s="136">
        <v>28821193.781150997</v>
      </c>
      <c r="H187" s="136">
        <v>28603160.65710815</v>
      </c>
      <c r="I187" s="136">
        <v>28316766.220268726</v>
      </c>
    </row>
    <row r="188" spans="2:10">
      <c r="B188" s="134" t="str">
        <v>Co-mingling electricity</v>
      </c>
      <c r="C188" s="57" t="s">
        <v>127</v>
      </c>
      <c r="D188" s="92">
        <v>17653071.707586795</v>
      </c>
      <c r="E188" s="136">
        <v>20782657.155073628</v>
      </c>
      <c r="F188" s="136">
        <v>20769089.671288956</v>
      </c>
      <c r="G188" s="136">
        <v>20742361.728233151</v>
      </c>
      <c r="H188" s="136">
        <v>20702868.139684346</v>
      </c>
      <c r="I188" s="136">
        <v>20650991.875007331</v>
      </c>
    </row>
    <row r="189" spans="2:10">
      <c r="B189" s="134" t="str">
        <v>Co-mingling set up</v>
      </c>
      <c r="C189" s="57" t="s">
        <v>127</v>
      </c>
      <c r="D189" s="92">
        <v>46380370.53832835</v>
      </c>
      <c r="E189" s="136">
        <v>22888254.390468776</v>
      </c>
      <c r="F189" s="136">
        <v>22867094.226992566</v>
      </c>
      <c r="G189" s="136">
        <v>22825408.704944436</v>
      </c>
      <c r="H189" s="136">
        <v>22763813.585081544</v>
      </c>
      <c r="I189" s="136">
        <v>22682906.155338332</v>
      </c>
    </row>
    <row r="190" spans="2:10">
      <c r="B190" s="134" t="str">
        <v>Co-mingling rentals</v>
      </c>
      <c r="C190" s="57" t="s">
        <v>127</v>
      </c>
      <c r="D190" s="92">
        <v>57385855.816270232</v>
      </c>
      <c r="E190" s="136">
        <v>124621808.04176073</v>
      </c>
      <c r="F190" s="136">
        <v>124305347.92790745</v>
      </c>
      <c r="G190" s="136">
        <v>123681921.5036165</v>
      </c>
      <c r="H190" s="136">
        <v>122760737.758201</v>
      </c>
      <c r="I190" s="136">
        <v>121550729.41129471</v>
      </c>
    </row>
    <row r="191" spans="2:10">
      <c r="B191" s="134" t="str">
        <v>WLA tie cables</v>
      </c>
      <c r="C191" s="57" t="s">
        <v>127</v>
      </c>
      <c r="D191" s="92">
        <v>169749543.61547607</v>
      </c>
      <c r="E191" s="136">
        <v>143035565.05043644</v>
      </c>
      <c r="F191" s="136">
        <v>146577022.90415847</v>
      </c>
      <c r="G191" s="136">
        <v>149595366.03213555</v>
      </c>
      <c r="H191" s="136">
        <v>152007623.90732446</v>
      </c>
      <c r="I191" s="136">
        <v>154220344.3322722</v>
      </c>
    </row>
    <row r="192" spans="2:10">
      <c r="B192" s="134" t="str">
        <v>Local Loop Unbundling systems development</v>
      </c>
      <c r="C192" s="57" t="s">
        <v>127</v>
      </c>
      <c r="D192" s="92">
        <v>21610548.94919502</v>
      </c>
      <c r="E192" s="136">
        <v>18530696.026214559</v>
      </c>
      <c r="F192" s="136">
        <v>18507716.873739786</v>
      </c>
      <c r="G192" s="136">
        <v>18462447.943364486</v>
      </c>
      <c r="H192" s="136">
        <v>18395557.92842567</v>
      </c>
      <c r="I192" s="136">
        <v>18307695.461460248</v>
      </c>
    </row>
    <row r="193" spans="2:10">
      <c r="B193" s="134" t="str">
        <v>Wholesale Access specific</v>
      </c>
      <c r="C193" s="57" t="s">
        <v>127</v>
      </c>
      <c r="D193" s="92">
        <v>102466936.77702488</v>
      </c>
      <c r="E193" s="136">
        <v>13691500.766811037</v>
      </c>
      <c r="F193" s="136">
        <v>13683875.329912823</v>
      </c>
      <c r="G193" s="136">
        <v>13668853.219223335</v>
      </c>
      <c r="H193" s="136">
        <v>13646656.334956313</v>
      </c>
      <c r="I193" s="136">
        <v>13617499.920319082</v>
      </c>
    </row>
    <row r="194" spans="2:10">
      <c r="B194" s="134" t="str">
        <v>Routeing &amp; records</v>
      </c>
      <c r="C194" s="57" t="s">
        <v>127</v>
      </c>
      <c r="D194" s="92">
        <v>4181177.5666140681</v>
      </c>
      <c r="E194" s="136">
        <v>6140419.8074201066</v>
      </c>
      <c r="F194" s="136">
        <v>6117711.8692851951</v>
      </c>
      <c r="G194" s="136">
        <v>6072977.2311594198</v>
      </c>
      <c r="H194" s="136">
        <v>6006876.6940425066</v>
      </c>
      <c r="I194" s="136">
        <v>5920051.2349041905</v>
      </c>
    </row>
    <row r="195" spans="2:10">
      <c r="B195" s="134" t="str">
        <v>MDF Hardware jumpering</v>
      </c>
      <c r="C195" s="57" t="s">
        <v>127</v>
      </c>
      <c r="D195" s="92">
        <v>38979890.400032304</v>
      </c>
      <c r="E195" s="136">
        <v>32389244.101146534</v>
      </c>
      <c r="F195" s="136">
        <v>32276944.870367415</v>
      </c>
      <c r="G195" s="136">
        <v>32055715.38573255</v>
      </c>
      <c r="H195" s="136">
        <v>31728823.554857612</v>
      </c>
      <c r="I195" s="136">
        <v>31299439.248129804</v>
      </c>
    </row>
    <row r="196" spans="2:10">
      <c r="B196" s="134" t="str">
        <v>E side copper capital</v>
      </c>
      <c r="C196" s="57" t="s">
        <v>127</v>
      </c>
      <c r="D196" s="92">
        <v>1931142475.017909</v>
      </c>
      <c r="E196" s="136">
        <v>2205655649.0307803</v>
      </c>
      <c r="F196" s="136">
        <v>2284559766.2478738</v>
      </c>
      <c r="G196" s="136">
        <v>2354930823.0193148</v>
      </c>
      <c r="H196" s="136">
        <v>2414715866.3358326</v>
      </c>
      <c r="I196" s="136">
        <v>2472763904.3732181</v>
      </c>
    </row>
    <row r="197" spans="2:10">
      <c r="B197" s="134" t="str">
        <v>E side copper current</v>
      </c>
      <c r="C197" s="57" t="s">
        <v>127</v>
      </c>
      <c r="D197" s="92">
        <v>28187031.550409861</v>
      </c>
      <c r="E197" s="136">
        <v>29274507.539086539</v>
      </c>
      <c r="F197" s="136">
        <v>29182805.337191381</v>
      </c>
      <c r="G197" s="136">
        <v>29002151.999457911</v>
      </c>
      <c r="H197" s="136">
        <v>28735216.059961278</v>
      </c>
      <c r="I197" s="136">
        <v>28384585.996754378</v>
      </c>
    </row>
    <row r="198" spans="2:10">
      <c r="B198" s="134" t="str">
        <v>D side copper capital</v>
      </c>
      <c r="C198" s="57" t="s">
        <v>127</v>
      </c>
      <c r="D198" s="92">
        <v>12753689587.333599</v>
      </c>
      <c r="E198" s="136">
        <v>13752029645.58757</v>
      </c>
      <c r="F198" s="136">
        <v>14246743435.27704</v>
      </c>
      <c r="G198" s="136">
        <v>14687277677.300093</v>
      </c>
      <c r="H198" s="136">
        <v>15060670772.532887</v>
      </c>
      <c r="I198" s="136">
        <v>15422434716.763351</v>
      </c>
      <c r="J198" s="318"/>
    </row>
    <row r="199" spans="2:10">
      <c r="B199" s="134" t="str">
        <v>D side copper current</v>
      </c>
      <c r="C199" s="57" t="s">
        <v>127</v>
      </c>
      <c r="D199" s="92">
        <v>72786025.909847081</v>
      </c>
      <c r="E199" s="136">
        <v>61553099.029292241</v>
      </c>
      <c r="F199" s="136">
        <v>61297500.537358478</v>
      </c>
      <c r="G199" s="136">
        <v>60793971.50824897</v>
      </c>
      <c r="H199" s="136">
        <v>60049949.858078994</v>
      </c>
      <c r="I199" s="136">
        <v>59072650.365480356</v>
      </c>
    </row>
    <row r="200" spans="2:10">
      <c r="B200" s="134" t="str">
        <v>Local exchanges general frames equipment</v>
      </c>
      <c r="C200" s="57" t="s">
        <v>127</v>
      </c>
      <c r="D200" s="92">
        <v>140893542.78153473</v>
      </c>
      <c r="E200" s="136">
        <v>127708488.27762578</v>
      </c>
      <c r="F200" s="136">
        <v>127434262.61707035</v>
      </c>
      <c r="G200" s="136">
        <v>126894038.06577614</v>
      </c>
      <c r="H200" s="136">
        <v>126095794.59046534</v>
      </c>
      <c r="I200" s="136">
        <v>125047272.75885843</v>
      </c>
    </row>
    <row r="201" spans="2:10">
      <c r="B201" s="134" t="str">
        <v>Local exchanges general frames maintenance</v>
      </c>
      <c r="C201" s="57" t="s">
        <v>127</v>
      </c>
      <c r="D201" s="92">
        <v>11387223.232153963</v>
      </c>
      <c r="E201" s="136">
        <v>10253126.667282749</v>
      </c>
      <c r="F201" s="136">
        <v>10223616.664659292</v>
      </c>
      <c r="G201" s="136">
        <v>10165481.959491083</v>
      </c>
      <c r="H201" s="136">
        <v>10079581.292854466</v>
      </c>
      <c r="I201" s="136">
        <v>9966747.643593492</v>
      </c>
    </row>
    <row r="202" spans="2:10">
      <c r="B202" s="134" t="str">
        <v>Analogue line test equipment</v>
      </c>
      <c r="C202" s="57" t="s">
        <v>127</v>
      </c>
      <c r="D202" s="92">
        <v>27811956.156391434</v>
      </c>
      <c r="E202" s="136">
        <v>37696191.677255705</v>
      </c>
      <c r="F202" s="136">
        <v>37562859.481426455</v>
      </c>
      <c r="G202" s="136">
        <v>37300195.055642828</v>
      </c>
      <c r="H202" s="136">
        <v>36912078.366803452</v>
      </c>
      <c r="I202" s="136">
        <v>36402272.982799999</v>
      </c>
    </row>
    <row r="203" spans="2:10">
      <c r="B203" s="134" t="str">
        <v>Dropwire capital &amp; analogue NTE</v>
      </c>
      <c r="C203" s="57" t="s">
        <v>127</v>
      </c>
      <c r="D203" s="92">
        <v>2560887578.7563829</v>
      </c>
      <c r="E203" s="136">
        <v>2825246426.7664242</v>
      </c>
      <c r="F203" s="136">
        <v>2921870476.8898292</v>
      </c>
      <c r="G203" s="136">
        <v>3002472848.4849877</v>
      </c>
      <c r="H203" s="136">
        <v>3064207662.8832369</v>
      </c>
      <c r="I203" s="136">
        <v>3118167113.138526</v>
      </c>
    </row>
    <row r="204" spans="2:10">
      <c r="B204" s="134" t="str">
        <v>Analogue line drop maintenance</v>
      </c>
      <c r="C204" s="57" t="s">
        <v>127</v>
      </c>
      <c r="D204" s="92">
        <v>16197525.291403439</v>
      </c>
      <c r="E204" s="136">
        <v>14290546.819256186</v>
      </c>
      <c r="F204" s="136">
        <v>14237550.566870283</v>
      </c>
      <c r="G204" s="136">
        <v>14133147.949670054</v>
      </c>
      <c r="H204" s="136">
        <v>13978881.15859993</v>
      </c>
      <c r="I204" s="136">
        <v>13776246.118876006</v>
      </c>
    </row>
    <row r="205" spans="2:10">
      <c r="B205" s="134" t="str">
        <v>Analogue line cards</v>
      </c>
      <c r="C205" s="57" t="s">
        <v>127</v>
      </c>
      <c r="D205" s="92">
        <v>2486630995.3985305</v>
      </c>
      <c r="E205" s="136">
        <v>2532312014.5503616</v>
      </c>
      <c r="F205" s="136">
        <v>2526327592.6388965</v>
      </c>
      <c r="G205" s="136">
        <v>2514538281.4733095</v>
      </c>
      <c r="H205" s="136">
        <v>2497118227.7312245</v>
      </c>
      <c r="I205" s="136">
        <v>2474236353.6899366</v>
      </c>
    </row>
    <row r="206" spans="2:10">
      <c r="B206" s="134" t="str">
        <v>Pair gain</v>
      </c>
      <c r="C206" s="57" t="s">
        <v>127</v>
      </c>
      <c r="D206" s="92">
        <v>2020916.27870743</v>
      </c>
      <c r="E206" s="136">
        <v>1729777.9256371276</v>
      </c>
      <c r="F206" s="136">
        <v>1777202.534622421</v>
      </c>
      <c r="G206" s="136">
        <v>1816179.2781378157</v>
      </c>
      <c r="H206" s="136">
        <v>1845455.1738533864</v>
      </c>
      <c r="I206" s="136">
        <v>1870553.3444126118</v>
      </c>
    </row>
    <row r="207" spans="2:10">
      <c r="B207" s="134" t="str">
        <v>NGA E-side Copper Capital</v>
      </c>
      <c r="C207" s="57" t="s">
        <v>127</v>
      </c>
      <c r="D207" s="92">
        <v>472690802.85806531</v>
      </c>
      <c r="E207" s="136">
        <v>527787015.54752755</v>
      </c>
      <c r="F207" s="136">
        <v>546529606.71162772</v>
      </c>
      <c r="G207" s="136">
        <v>563219502.22091126</v>
      </c>
      <c r="H207" s="136">
        <v>577369266.90388322</v>
      </c>
      <c r="I207" s="136">
        <v>591082081.74021363</v>
      </c>
    </row>
    <row r="208" spans="2:10">
      <c r="B208" s="134" t="str">
        <v>FTTC Development</v>
      </c>
      <c r="C208" s="57" t="s">
        <v>127</v>
      </c>
      <c r="D208" s="92">
        <v>130060528.16552532</v>
      </c>
      <c r="E208" s="136">
        <v>118008998.54352973</v>
      </c>
      <c r="F208" s="136">
        <v>117625867.24829006</v>
      </c>
      <c r="G208" s="136">
        <v>116871098.59666792</v>
      </c>
      <c r="H208" s="136">
        <v>115755841.70935476</v>
      </c>
      <c r="I208" s="136">
        <v>114290911.23342134</v>
      </c>
    </row>
    <row r="209" spans="2:9">
      <c r="B209" s="134" t="str">
        <v>FTTP Development</v>
      </c>
      <c r="C209" s="57" t="s">
        <v>127</v>
      </c>
      <c r="D209" s="92">
        <v>1603347.2822434236</v>
      </c>
      <c r="E209" s="136">
        <v>147514194.67319444</v>
      </c>
      <c r="F209" s="136">
        <v>146970593.32865816</v>
      </c>
      <c r="G209" s="136">
        <v>145899698.67992172</v>
      </c>
      <c r="H209" s="136">
        <v>144317329.5261111</v>
      </c>
      <c r="I209" s="136">
        <v>142238830.10237855</v>
      </c>
    </row>
    <row r="210" spans="2:9">
      <c r="B210" s="134" t="str">
        <v>OR Service Centre - Provision Analogue/ISDN2</v>
      </c>
      <c r="C210" s="57" t="s">
        <v>127</v>
      </c>
      <c r="D210" s="92">
        <v>11338620.576428093</v>
      </c>
      <c r="E210" s="136">
        <v>47110695.905334018</v>
      </c>
      <c r="F210" s="136">
        <v>46951780.264133371</v>
      </c>
      <c r="G210" s="136">
        <v>46638716.450968079</v>
      </c>
      <c r="H210" s="136">
        <v>46176128.910997078</v>
      </c>
      <c r="I210" s="136">
        <v>45568503.356024541</v>
      </c>
    </row>
    <row r="211" spans="2:9">
      <c r="B211" s="134" t="str">
        <v>OR Service Centre - Provision WLA</v>
      </c>
      <c r="C211" s="57" t="s">
        <v>127</v>
      </c>
      <c r="D211" s="92">
        <v>14054304.377280923</v>
      </c>
      <c r="E211" s="136">
        <v>46347305.484043978</v>
      </c>
      <c r="F211" s="136">
        <v>46139732.075532682</v>
      </c>
      <c r="G211" s="136">
        <v>45730812.460765421</v>
      </c>
      <c r="H211" s="136">
        <v>45126587.025929876</v>
      </c>
      <c r="I211" s="136">
        <v>44332914.945628092</v>
      </c>
    </row>
    <row r="212" spans="2:9">
      <c r="B212" s="134" t="str">
        <v>Service Centre - Provision  NGA</v>
      </c>
      <c r="C212" s="57" t="s">
        <v>127</v>
      </c>
      <c r="D212" s="92">
        <v>10883231.961968284</v>
      </c>
      <c r="E212" s="136">
        <v>5681037.5318693891</v>
      </c>
      <c r="F212" s="136">
        <v>5669499.8889069846</v>
      </c>
      <c r="G212" s="136">
        <v>5646770.7322710436</v>
      </c>
      <c r="H212" s="136">
        <v>5613185.8073717728</v>
      </c>
      <c r="I212" s="136">
        <v>5569070.7872570725</v>
      </c>
    </row>
    <row r="213" spans="2:9">
      <c r="B213" s="134" t="str">
        <v>OR Service Centre - Assurance Analogue/ISDN2</v>
      </c>
      <c r="C213" s="57" t="s">
        <v>127</v>
      </c>
      <c r="D213" s="92">
        <v>7292886.1720498903</v>
      </c>
      <c r="E213" s="136">
        <v>15010386.444399029</v>
      </c>
      <c r="F213" s="136">
        <v>14936452.2424272</v>
      </c>
      <c r="G213" s="136">
        <v>14790801.864542697</v>
      </c>
      <c r="H213" s="136">
        <v>14575586.796022896</v>
      </c>
      <c r="I213" s="136">
        <v>14292893.977586858</v>
      </c>
    </row>
    <row r="214" spans="2:9">
      <c r="B214" s="134" t="str">
        <v>OR Service Centre - Assurance WLA</v>
      </c>
      <c r="C214" s="57" t="s">
        <v>127</v>
      </c>
      <c r="D214" s="92">
        <v>6101342.4546161303</v>
      </c>
      <c r="E214" s="136">
        <v>15545665.67659504</v>
      </c>
      <c r="F214" s="136">
        <v>15487144.781819023</v>
      </c>
      <c r="G214" s="136">
        <v>15371858.619110273</v>
      </c>
      <c r="H214" s="136">
        <v>15201510.14650677</v>
      </c>
      <c r="I214" s="136">
        <v>14977751.233305356</v>
      </c>
    </row>
    <row r="215" spans="2:9">
      <c r="B215" s="134" t="str">
        <v>Service Centre - Assurance  NGA</v>
      </c>
      <c r="C215" s="57" t="s">
        <v>127</v>
      </c>
      <c r="D215" s="92">
        <v>5498881.4793285746</v>
      </c>
      <c r="E215" s="136">
        <v>3137863.1485443832</v>
      </c>
      <c r="F215" s="136">
        <v>3127094.4848255473</v>
      </c>
      <c r="G215" s="136">
        <v>3105880.2172994409</v>
      </c>
      <c r="H215" s="136">
        <v>3074533.7140802825</v>
      </c>
      <c r="I215" s="136">
        <v>3033358.9422388631</v>
      </c>
    </row>
    <row r="216" spans="2:9">
      <c r="B216" s="134" t="str">
        <v>Service Level Guarantees</v>
      </c>
      <c r="C216" s="57" t="s">
        <v>127</v>
      </c>
      <c r="D216" s="92">
        <v>2822800.6935291658</v>
      </c>
      <c r="E216" s="136">
        <v>2821717.5103796115</v>
      </c>
      <c r="F216" s="136">
        <v>2807214.2114901645</v>
      </c>
      <c r="G216" s="136">
        <v>2778642.7126779538</v>
      </c>
      <c r="H216" s="136">
        <v>2736425.0599406618</v>
      </c>
      <c r="I216" s="136">
        <v>2680970.6378960414</v>
      </c>
    </row>
    <row r="217" spans="2:9">
      <c r="B217" s="134" t="str">
        <v>Other WLA</v>
      </c>
      <c r="C217" s="57" t="s">
        <v>127</v>
      </c>
      <c r="D217" s="92">
        <v>1035528.6552909053</v>
      </c>
      <c r="E217" s="136">
        <v>1021662.2287614105</v>
      </c>
      <c r="F217" s="136">
        <v>1059585.0294855929</v>
      </c>
      <c r="G217" s="136">
        <v>1093514.3937027594</v>
      </c>
      <c r="H217" s="136">
        <v>1122450.3507631095</v>
      </c>
      <c r="I217" s="136">
        <v>1150640.9455274884</v>
      </c>
    </row>
    <row r="218" spans="2:9">
      <c r="B218" s="134" t="str">
        <v>GEA Access Fibre Spine</v>
      </c>
      <c r="C218" s="57" t="s">
        <v>127</v>
      </c>
      <c r="D218" s="92">
        <v>102281237.00983277</v>
      </c>
      <c r="E218" s="136">
        <v>130612414.40191419</v>
      </c>
      <c r="F218" s="136">
        <v>131333372.60228121</v>
      </c>
      <c r="G218" s="136">
        <v>131821533.99751365</v>
      </c>
      <c r="H218" s="136">
        <v>132066230.52245326</v>
      </c>
      <c r="I218" s="136">
        <v>132164978.42625044</v>
      </c>
    </row>
    <row r="219" spans="2:9">
      <c r="B219" s="134" t="str">
        <v>GEA Distribution Fibre</v>
      </c>
      <c r="C219" s="57" t="s">
        <v>127</v>
      </c>
      <c r="D219" s="92">
        <v>395427973.69090223</v>
      </c>
      <c r="E219" s="136">
        <v>548017123.77491128</v>
      </c>
      <c r="F219" s="136">
        <v>551033653.24904227</v>
      </c>
      <c r="G219" s="136">
        <v>553175024.67146027</v>
      </c>
      <c r="H219" s="136">
        <v>554396826.72629392</v>
      </c>
      <c r="I219" s="136">
        <v>555095973.28562593</v>
      </c>
    </row>
    <row r="220" spans="2:9">
      <c r="B220" s="134" t="str">
        <v>GEA Electronics</v>
      </c>
      <c r="C220" s="57" t="s">
        <v>127</v>
      </c>
      <c r="D220" s="92">
        <v>79142936.665052891</v>
      </c>
      <c r="E220" s="136">
        <v>94173716.475660965</v>
      </c>
      <c r="F220" s="136">
        <v>93904290.747598276</v>
      </c>
      <c r="G220" s="136">
        <v>93373522.063314766</v>
      </c>
      <c r="H220" s="136">
        <v>92589250.711497068</v>
      </c>
      <c r="I220" s="136">
        <v>91559081.772171199</v>
      </c>
    </row>
    <row r="221" spans="2:9">
      <c r="B221" s="134" t="str">
        <v>GEA DSLAM &amp; Cabinets</v>
      </c>
      <c r="C221" s="57" t="s">
        <v>127</v>
      </c>
      <c r="D221" s="92">
        <v>476807177.2228902</v>
      </c>
      <c r="E221" s="136">
        <v>726415649.96163702</v>
      </c>
      <c r="F221" s="136">
        <v>724829443.76784921</v>
      </c>
      <c r="G221" s="136">
        <v>721704617.56608725</v>
      </c>
      <c r="H221" s="136">
        <v>717087329.95659041</v>
      </c>
      <c r="I221" s="136">
        <v>711022354.7815907</v>
      </c>
    </row>
    <row r="222" spans="2:9">
      <c r="B222" s="134" t="str">
        <v>GEA Customer Site Installation</v>
      </c>
      <c r="C222" s="57" t="s">
        <v>127</v>
      </c>
      <c r="D222" s="92">
        <v>196968807.13148695</v>
      </c>
      <c r="E222" s="136">
        <v>299945341.67230397</v>
      </c>
      <c r="F222" s="136">
        <v>299036176.7335825</v>
      </c>
      <c r="G222" s="136">
        <v>297245121.8043012</v>
      </c>
      <c r="H222" s="136">
        <v>294598633.58417696</v>
      </c>
      <c r="I222" s="136">
        <v>291122375.071935</v>
      </c>
    </row>
    <row r="223" spans="2:9">
      <c r="B223" s="134" t="str">
        <v>GEA FTTC Repairs</v>
      </c>
      <c r="C223" s="57" t="s">
        <v>127</v>
      </c>
      <c r="D223" s="92">
        <v>2809500.3579294947</v>
      </c>
      <c r="E223" s="136">
        <v>4611847.8090890311</v>
      </c>
      <c r="F223" s="136">
        <v>4596533.8138636015</v>
      </c>
      <c r="G223" s="136">
        <v>4566365.243269504</v>
      </c>
      <c r="H223" s="136">
        <v>4521787.7345677987</v>
      </c>
      <c r="I223" s="136">
        <v>4463233.5559017137</v>
      </c>
    </row>
    <row r="224" spans="2:9">
      <c r="B224" s="134" t="str">
        <v>GEA FTTP Repairs</v>
      </c>
      <c r="C224" s="57" t="s">
        <v>127</v>
      </c>
      <c r="D224" s="92">
        <v>17953.956925530994</v>
      </c>
      <c r="E224" s="136">
        <v>10598.976089192403</v>
      </c>
      <c r="F224" s="136">
        <v>10574.210134252005</v>
      </c>
      <c r="G224" s="136">
        <v>10525.421203019421</v>
      </c>
      <c r="H224" s="136">
        <v>10453.329984783419</v>
      </c>
      <c r="I224" s="136">
        <v>10358.6355481541</v>
      </c>
    </row>
    <row r="225" spans="2:9">
      <c r="B225" s="134" t="str">
        <v>GEA FTTP Provisions</v>
      </c>
      <c r="C225" s="57" t="s">
        <v>127</v>
      </c>
      <c r="D225" s="92">
        <v>277596.95944028714</v>
      </c>
      <c r="E225" s="136">
        <v>388107.49828712398</v>
      </c>
      <c r="F225" s="136">
        <v>386111.27886381804</v>
      </c>
      <c r="G225" s="136">
        <v>382178.72659990529</v>
      </c>
      <c r="H225" s="136">
        <v>376367.93148060399</v>
      </c>
      <c r="I225" s="136">
        <v>368735.24079157575</v>
      </c>
    </row>
    <row r="226" spans="2:9">
      <c r="B226" s="134" t="str">
        <v>GEA FTTC Provisions</v>
      </c>
      <c r="C226" s="57" t="s">
        <v>127</v>
      </c>
      <c r="D226" s="92">
        <v>20375267.089540333</v>
      </c>
      <c r="E226" s="136">
        <v>11375975.004768714</v>
      </c>
      <c r="F226" s="136">
        <v>11360898.016455164</v>
      </c>
      <c r="G226" s="136">
        <v>11331196.349477474</v>
      </c>
      <c r="H226" s="136">
        <v>11287308.744195566</v>
      </c>
      <c r="I226" s="136">
        <v>11229660.778758567</v>
      </c>
    </row>
    <row r="227" spans="2:9">
      <c r="B227" s="134" t="str">
        <v>Fibre Rollout Funding</v>
      </c>
      <c r="C227" s="57" t="s">
        <v>127</v>
      </c>
      <c r="D227" s="92">
        <v>-13798150.009983063</v>
      </c>
      <c r="E227" s="136">
        <v>56954231.902537346</v>
      </c>
      <c r="F227" s="136">
        <v>56996866.239295319</v>
      </c>
      <c r="G227" s="136">
        <v>57080855.882708557</v>
      </c>
      <c r="H227" s="136">
        <v>57204960.173577398</v>
      </c>
      <c r="I227" s="136">
        <v>57367975.672478177</v>
      </c>
    </row>
    <row r="228" spans="2:9">
      <c r="B228" s="134" t="str">
        <v>BDUK Funding</v>
      </c>
      <c r="C228" s="57" t="s">
        <v>127</v>
      </c>
      <c r="D228" s="92">
        <v>-54994773.338035345</v>
      </c>
      <c r="E228" s="136">
        <v>-27379853.933374405</v>
      </c>
      <c r="F228" s="136">
        <v>-27875990.928010929</v>
      </c>
      <c r="G228" s="136">
        <v>-28329840.951748956</v>
      </c>
      <c r="H228" s="136">
        <v>-28732211.676638197</v>
      </c>
      <c r="I228" s="136">
        <v>-29137481.727529388</v>
      </c>
    </row>
    <row r="229" spans="2:9">
      <c r="B229" s="134" t="str">
        <v>Combi Card and MSAN Access - Voice</v>
      </c>
      <c r="C229" s="57" t="s">
        <v>127</v>
      </c>
      <c r="D229" s="92">
        <v>187875.80141628449</v>
      </c>
      <c r="E229" s="136">
        <v>152076.06639524578</v>
      </c>
      <c r="F229" s="136">
        <v>151674.05916821031</v>
      </c>
      <c r="G229" s="136">
        <v>150882.10493095045</v>
      </c>
      <c r="H229" s="136">
        <v>149711.90209377292</v>
      </c>
      <c r="I229" s="136">
        <v>148174.79811467527</v>
      </c>
    </row>
    <row r="230" spans="2:9">
      <c r="B230" s="134" t="str">
        <v>iNode features</v>
      </c>
      <c r="C230" s="57" t="s">
        <v>127</v>
      </c>
      <c r="D230" s="92">
        <v>15983881.226439249</v>
      </c>
      <c r="E230" s="136">
        <v>12128193.250253253</v>
      </c>
      <c r="F230" s="136">
        <v>12093386.003137855</v>
      </c>
      <c r="G230" s="136">
        <v>12024815.726320524</v>
      </c>
      <c r="H230" s="136">
        <v>11923495.310692318</v>
      </c>
      <c r="I230" s="136">
        <v>11790407.260417562</v>
      </c>
    </row>
    <row r="231" spans="2:9">
      <c r="B231" s="134" t="str">
        <v>Caller Display</v>
      </c>
      <c r="C231" s="57" t="s">
        <v>127</v>
      </c>
      <c r="D231" s="92">
        <v>174492352.24256146</v>
      </c>
      <c r="E231" s="136">
        <v>47785982.094435453</v>
      </c>
      <c r="F231" s="136">
        <v>47775706.754015729</v>
      </c>
      <c r="G231" s="136">
        <v>47755464.333388887</v>
      </c>
      <c r="H231" s="136">
        <v>47725553.844961137</v>
      </c>
      <c r="I231" s="136">
        <v>47686265.330766499</v>
      </c>
    </row>
    <row r="232" spans="2:9">
      <c r="B232" s="134" t="str">
        <v>Network Features</v>
      </c>
      <c r="C232" s="57" t="s">
        <v>127</v>
      </c>
      <c r="D232" s="92">
        <v>60843574.119835883</v>
      </c>
      <c r="E232" s="136">
        <v>229939693.97506726</v>
      </c>
      <c r="F232" s="136">
        <v>229876908.06205583</v>
      </c>
      <c r="G232" s="136">
        <v>229753219.81342328</v>
      </c>
      <c r="H232" s="136">
        <v>229570456.29923826</v>
      </c>
      <c r="I232" s="136">
        <v>229330389.77746737</v>
      </c>
    </row>
    <row r="233" spans="2:9">
      <c r="B233" s="134" t="str">
        <v>Ofcom Licence Fee Openreach</v>
      </c>
      <c r="C233" s="57" t="s">
        <v>127</v>
      </c>
      <c r="D233" s="92">
        <v>69039.84349388782</v>
      </c>
      <c r="E233" s="136">
        <v>36603.470556655637</v>
      </c>
      <c r="F233" s="136">
        <v>36223.503494867247</v>
      </c>
      <c r="G233" s="136">
        <v>35474.968383144129</v>
      </c>
      <c r="H233" s="136">
        <v>34368.922262984328</v>
      </c>
      <c r="I233" s="136">
        <v>32916.090464640933</v>
      </c>
    </row>
    <row r="234" spans="2:9">
      <c r="B234" s="134" t="str">
        <v>Special Fault Investigation</v>
      </c>
      <c r="C234" s="57" t="s">
        <v>127</v>
      </c>
      <c r="D234" s="92">
        <v>10618691.684454359</v>
      </c>
      <c r="E234" s="136">
        <v>14438290.034706023</v>
      </c>
      <c r="F234" s="136">
        <v>14385858.817550823</v>
      </c>
      <c r="G234" s="136">
        <v>14282569.319755075</v>
      </c>
      <c r="H234" s="136">
        <v>14129947.289737996</v>
      </c>
      <c r="I234" s="136">
        <v>13929472.703466224</v>
      </c>
    </row>
    <row r="235" spans="2:9">
      <c r="B235" s="134" t="str">
        <v>Openreach sales product management</v>
      </c>
      <c r="C235" s="57" t="s">
        <v>127</v>
      </c>
      <c r="D235" s="92">
        <v>5507134.2163878055</v>
      </c>
      <c r="E235" s="136">
        <v>3117180.0637234603</v>
      </c>
      <c r="F235" s="136">
        <v>3106527.7531453948</v>
      </c>
      <c r="G235" s="136">
        <v>3085542.7013066066</v>
      </c>
      <c r="H235" s="136">
        <v>3054534.8904449176</v>
      </c>
      <c r="I235" s="136">
        <v>3013805.0033310144</v>
      </c>
    </row>
    <row r="236" spans="2:9">
      <c r="B236" s="134" t="str">
        <v>Co-mingling power &amp; vent</v>
      </c>
      <c r="C236" s="57" t="s">
        <v>127</v>
      </c>
      <c r="D236" s="92">
        <v>200248869.39749452</v>
      </c>
      <c r="E236" s="136">
        <v>212593028.22252429</v>
      </c>
      <c r="F236" s="136">
        <v>212194766.01315165</v>
      </c>
      <c r="G236" s="136">
        <v>211410189.46068755</v>
      </c>
      <c r="H236" s="136">
        <v>210250887.99542472</v>
      </c>
      <c r="I236" s="136">
        <v>208728103.36474714</v>
      </c>
    </row>
    <row r="237" spans="2:9">
      <c r="B237" s="134" t="str">
        <v>Openreach copper</v>
      </c>
      <c r="C237" s="57" t="s">
        <v>127</v>
      </c>
      <c r="D237" s="92">
        <v>0</v>
      </c>
      <c r="E237" s="136">
        <v>0</v>
      </c>
      <c r="F237" s="136">
        <v>0</v>
      </c>
      <c r="G237" s="136">
        <v>0</v>
      </c>
      <c r="H237" s="136">
        <v>0</v>
      </c>
      <c r="I237" s="136">
        <v>0</v>
      </c>
    </row>
    <row r="238" spans="2:9">
      <c r="B238" s="134" t="str">
        <v>OR Project Services</v>
      </c>
      <c r="C238" s="57" t="s">
        <v>127</v>
      </c>
      <c r="D238" s="92">
        <v>0</v>
      </c>
      <c r="E238" s="136">
        <v>284012.65053916397</v>
      </c>
      <c r="F238" s="136">
        <v>282728.41724421055</v>
      </c>
      <c r="G238" s="136">
        <v>280198.47765315225</v>
      </c>
      <c r="H238" s="136">
        <v>276460.20295487228</v>
      </c>
      <c r="I238" s="136">
        <v>271549.84320258728</v>
      </c>
    </row>
    <row r="239" spans="2:9">
      <c r="B239" s="134" t="str">
        <v>Openreach non copper</v>
      </c>
      <c r="C239" s="57" t="s">
        <v>127</v>
      </c>
      <c r="D239" s="92">
        <v>0</v>
      </c>
      <c r="E239" s="136">
        <v>0</v>
      </c>
      <c r="F239" s="136">
        <v>0</v>
      </c>
      <c r="G239" s="136">
        <v>0</v>
      </c>
      <c r="H239" s="136">
        <v>0</v>
      </c>
      <c r="I239" s="178">
        <v>0</v>
      </c>
    </row>
    <row r="240" spans="2:9">
      <c r="D240" s="52" t="s">
        <v>183</v>
      </c>
      <c r="E240" s="52" t="s">
        <v>184</v>
      </c>
      <c r="F240" s="52" t="s">
        <v>185</v>
      </c>
      <c r="G240" s="52" t="s">
        <v>186</v>
      </c>
      <c r="H240" s="52" t="s">
        <v>187</v>
      </c>
      <c r="I240" s="52" t="s">
        <v>417</v>
      </c>
    </row>
    <row r="241" spans="2:10">
      <c r="D241" s="52"/>
      <c r="E241" s="52"/>
      <c r="F241" s="52"/>
      <c r="G241" s="52"/>
      <c r="H241" s="52"/>
    </row>
    <row r="242" spans="2:10" ht="15">
      <c r="B242" s="50" t="s">
        <v>137</v>
      </c>
      <c r="C242" s="50"/>
      <c r="D242" s="97"/>
      <c r="E242" s="97" t="s">
        <v>255</v>
      </c>
      <c r="F242" s="50"/>
      <c r="G242" s="50"/>
      <c r="H242" s="50"/>
      <c r="I242" s="50"/>
    </row>
    <row r="243" spans="2:10">
      <c r="B243" s="61" t="s">
        <v>126</v>
      </c>
      <c r="C243" s="61" t="s">
        <v>78</v>
      </c>
      <c r="D243" s="302" t="str">
        <f t="array" ref="D243:I243">model_years</f>
        <v>2015/16</v>
      </c>
      <c r="E243" s="302" t="str">
        <v>2016/17</v>
      </c>
      <c r="F243" s="302" t="str">
        <v>2017/18</v>
      </c>
      <c r="G243" s="302" t="str">
        <v>2018/19</v>
      </c>
      <c r="H243" s="302" t="str">
        <v>2019/20</v>
      </c>
      <c r="I243" s="302" t="str">
        <v>2020/21</v>
      </c>
    </row>
    <row r="244" spans="2:10">
      <c r="B244" s="134" t="str">
        <f t="array" ref="B244:B297">Component_list</f>
        <v>MPF Line Testing Systems</v>
      </c>
      <c r="C244" s="57" t="s">
        <v>127</v>
      </c>
      <c r="D244" s="136">
        <f t="array" ref="D244:D297">BY1516_OCM_dep</f>
        <v>47677268.790658928</v>
      </c>
      <c r="E244" s="136">
        <f t="array" ref="E244:E297">IFERROR(GRC_steady_state_2016_17/Component_life_selected,0)</f>
        <v>33815623.549479797</v>
      </c>
      <c r="F244" s="136">
        <f t="array" ref="F244:F297">IFERROR(GRC_steady_state_2017_18/Component_life_selected,0)</f>
        <v>33868226.733288877</v>
      </c>
      <c r="G244" s="136">
        <f t="array" ref="G244:G297">IFERROR(GRC_steady_state_2018_19/Component_life_selected,0)</f>
        <v>33794127.323165648</v>
      </c>
      <c r="H244" s="136">
        <f t="array" ref="H244:H297">IFERROR(GRC_steady_state_2019_20/Component_life_selected,0)</f>
        <v>33593187.378061585</v>
      </c>
      <c r="I244" s="136">
        <f t="array" ref="I244:I297">IFERROR(GRC_steady_state_2020_21/Component_life_selected,0)</f>
        <v>33285485.002758827</v>
      </c>
    </row>
    <row r="245" spans="2:10">
      <c r="B245" s="134" t="str">
        <v>Openreach time related charges</v>
      </c>
      <c r="C245" s="57" t="s">
        <v>127</v>
      </c>
      <c r="D245" s="136">
        <v>1202617.841514057</v>
      </c>
      <c r="E245" s="136">
        <v>2496743.550595426</v>
      </c>
      <c r="F245" s="136">
        <v>2490304.558687042</v>
      </c>
      <c r="G245" s="136">
        <v>2477619.7446275256</v>
      </c>
      <c r="H245" s="136">
        <v>2458876.4830814106</v>
      </c>
      <c r="I245" s="136">
        <v>2434256.5274732946</v>
      </c>
    </row>
    <row r="246" spans="2:10">
      <c r="B246" s="134" t="str">
        <v>Co-mingling electricity</v>
      </c>
      <c r="C246" s="57" t="s">
        <v>127</v>
      </c>
      <c r="D246" s="136">
        <v>959076.72111874924</v>
      </c>
      <c r="E246" s="136">
        <v>452249.45948911348</v>
      </c>
      <c r="F246" s="136">
        <v>451954.2187428287</v>
      </c>
      <c r="G246" s="136">
        <v>451372.59447264759</v>
      </c>
      <c r="H246" s="136">
        <v>450513.17818428704</v>
      </c>
      <c r="I246" s="136">
        <v>449384.30363829253</v>
      </c>
    </row>
    <row r="247" spans="2:10">
      <c r="B247" s="134" t="str">
        <v>Co-mingling set up</v>
      </c>
      <c r="C247" s="57" t="s">
        <v>127</v>
      </c>
      <c r="D247" s="136">
        <v>479830.2769301869</v>
      </c>
      <c r="E247" s="136">
        <v>705338.78254021145</v>
      </c>
      <c r="F247" s="136">
        <v>704686.69768961333</v>
      </c>
      <c r="G247" s="136">
        <v>703402.090533935</v>
      </c>
      <c r="H247" s="136">
        <v>701503.93674232904</v>
      </c>
      <c r="I247" s="136">
        <v>699010.64271387318</v>
      </c>
    </row>
    <row r="248" spans="2:10">
      <c r="B248" s="134" t="str">
        <v>Co-mingling rentals</v>
      </c>
      <c r="C248" s="57" t="s">
        <v>127</v>
      </c>
      <c r="D248" s="136">
        <v>7235081.4030546211</v>
      </c>
      <c r="E248" s="136">
        <v>10548670.461775569</v>
      </c>
      <c r="F248" s="136">
        <v>10521883.549374046</v>
      </c>
      <c r="G248" s="136">
        <v>10469113.331943043</v>
      </c>
      <c r="H248" s="136">
        <v>10391139.308633447</v>
      </c>
      <c r="I248" s="136">
        <v>10288717.593621617</v>
      </c>
    </row>
    <row r="249" spans="2:10">
      <c r="B249" s="134" t="str">
        <v>WLA tie cables</v>
      </c>
      <c r="C249" s="57" t="s">
        <v>127</v>
      </c>
      <c r="D249" s="136">
        <v>9756798.6743314136</v>
      </c>
      <c r="E249" s="136">
        <v>6184140.7132230811</v>
      </c>
      <c r="F249" s="136">
        <v>6337255.5954528498</v>
      </c>
      <c r="G249" s="136">
        <v>6467753.6196164088</v>
      </c>
      <c r="H249" s="136">
        <v>6572047.5561033832</v>
      </c>
      <c r="I249" s="136">
        <v>6667714.4936379362</v>
      </c>
    </row>
    <row r="250" spans="2:10">
      <c r="B250" s="134" t="str">
        <v>Local Loop Unbundling systems development</v>
      </c>
      <c r="C250" s="57" t="s">
        <v>127</v>
      </c>
      <c r="D250" s="136">
        <v>1700293.9392265177</v>
      </c>
      <c r="E250" s="136">
        <v>765971.749159078</v>
      </c>
      <c r="F250" s="136">
        <v>765021.89915935881</v>
      </c>
      <c r="G250" s="136">
        <v>763150.69465991226</v>
      </c>
      <c r="H250" s="136">
        <v>760385.77629572991</v>
      </c>
      <c r="I250" s="136">
        <v>756753.95548275404</v>
      </c>
    </row>
    <row r="251" spans="2:10">
      <c r="B251" s="134" t="str">
        <v>Wholesale Access specific</v>
      </c>
      <c r="C251" s="57" t="s">
        <v>127</v>
      </c>
      <c r="D251" s="136">
        <v>9188557.2778908834</v>
      </c>
      <c r="E251" s="136">
        <v>254181.22994063396</v>
      </c>
      <c r="F251" s="136">
        <v>254039.66452989963</v>
      </c>
      <c r="G251" s="136">
        <v>253760.78067075292</v>
      </c>
      <c r="H251" s="136">
        <v>253348.6979166462</v>
      </c>
      <c r="I251" s="136">
        <v>252807.41223442831</v>
      </c>
    </row>
    <row r="252" spans="2:10">
      <c r="B252" s="134" t="str">
        <v>Routeing &amp; records</v>
      </c>
      <c r="C252" s="57" t="s">
        <v>127</v>
      </c>
      <c r="D252" s="136">
        <v>287360.90907259111</v>
      </c>
      <c r="E252" s="136">
        <v>756931.27116369409</v>
      </c>
      <c r="F252" s="136">
        <v>754132.05726349878</v>
      </c>
      <c r="G252" s="136">
        <v>748617.60588011402</v>
      </c>
      <c r="H252" s="136">
        <v>740469.37413803546</v>
      </c>
      <c r="I252" s="136">
        <v>729766.37544802413</v>
      </c>
    </row>
    <row r="253" spans="2:10">
      <c r="B253" s="134" t="str">
        <v>MDF Hardware jumpering</v>
      </c>
      <c r="C253" s="57" t="s">
        <v>127</v>
      </c>
      <c r="D253" s="136">
        <v>2598974.2859724853</v>
      </c>
      <c r="E253" s="136">
        <v>3743307.6926372861</v>
      </c>
      <c r="F253" s="136">
        <v>3730328.9836208001</v>
      </c>
      <c r="G253" s="136">
        <v>3704760.9268583222</v>
      </c>
      <c r="H253" s="136">
        <v>3666981.2027822318</v>
      </c>
      <c r="I253" s="136">
        <v>3617356.1614119383</v>
      </c>
    </row>
    <row r="254" spans="2:10">
      <c r="B254" s="134" t="str">
        <v>E side copper capital</v>
      </c>
      <c r="C254" s="57" t="s">
        <v>127</v>
      </c>
      <c r="D254" s="136">
        <v>64693811.397033513</v>
      </c>
      <c r="E254" s="136">
        <v>67428114.256779134</v>
      </c>
      <c r="F254" s="136">
        <v>69840256.80195947</v>
      </c>
      <c r="G254" s="136">
        <v>71991538.965356126</v>
      </c>
      <c r="H254" s="136">
        <v>73819200.836947039</v>
      </c>
      <c r="I254" s="136">
        <v>75593761.495536983</v>
      </c>
    </row>
    <row r="255" spans="2:10">
      <c r="B255" s="134" t="str">
        <v>E side copper current</v>
      </c>
      <c r="C255" s="57" t="s">
        <v>127</v>
      </c>
      <c r="D255" s="136">
        <v>2054627.5112960935</v>
      </c>
      <c r="E255" s="136">
        <v>3056740.0631722156</v>
      </c>
      <c r="F255" s="136">
        <v>3047164.8450736781</v>
      </c>
      <c r="G255" s="136">
        <v>3028301.6654195581</v>
      </c>
      <c r="H255" s="136">
        <v>3000429.1630565231</v>
      </c>
      <c r="I255" s="136">
        <v>2963817.6176658412</v>
      </c>
    </row>
    <row r="256" spans="2:10">
      <c r="B256" s="134" t="str">
        <v>D side copper capital</v>
      </c>
      <c r="C256" s="57" t="s">
        <v>127</v>
      </c>
      <c r="D256" s="136">
        <v>439386938.98189867</v>
      </c>
      <c r="E256" s="136">
        <v>444704233.30909801</v>
      </c>
      <c r="F256" s="136">
        <v>460701967.62331128</v>
      </c>
      <c r="G256" s="136">
        <v>474947678.79425281</v>
      </c>
      <c r="H256" s="136">
        <v>487022223.01919848</v>
      </c>
      <c r="I256" s="136">
        <v>498720711.28631055</v>
      </c>
      <c r="J256" s="318"/>
    </row>
    <row r="257" spans="2:9">
      <c r="B257" s="134" t="str">
        <v>D side copper current</v>
      </c>
      <c r="C257" s="57" t="s">
        <v>127</v>
      </c>
      <c r="D257" s="136">
        <v>4749371.6549832886</v>
      </c>
      <c r="E257" s="136">
        <v>8519949.7311252318</v>
      </c>
      <c r="F257" s="136">
        <v>8484570.7439260539</v>
      </c>
      <c r="G257" s="136">
        <v>8414874.1391436737</v>
      </c>
      <c r="H257" s="136">
        <v>8311889.4453055877</v>
      </c>
      <c r="I257" s="136">
        <v>8176615.3050834667</v>
      </c>
    </row>
    <row r="258" spans="2:9">
      <c r="B258" s="134" t="str">
        <v>Local exchanges general frames equipment</v>
      </c>
      <c r="C258" s="57" t="s">
        <v>127</v>
      </c>
      <c r="D258" s="136">
        <v>11255460.777913131</v>
      </c>
      <c r="E258" s="136">
        <v>9140855.3518475015</v>
      </c>
      <c r="F258" s="136">
        <v>9121227.3918684199</v>
      </c>
      <c r="G258" s="136">
        <v>9082560.3107096329</v>
      </c>
      <c r="H258" s="136">
        <v>9025425.2820065301</v>
      </c>
      <c r="I258" s="136">
        <v>8950376.3441854399</v>
      </c>
    </row>
    <row r="259" spans="2:9">
      <c r="B259" s="134" t="str">
        <v>Local exchanges general frames maintenance</v>
      </c>
      <c r="C259" s="57" t="s">
        <v>127</v>
      </c>
      <c r="D259" s="136">
        <v>715193.93865727331</v>
      </c>
      <c r="E259" s="136">
        <v>983666.75411516614</v>
      </c>
      <c r="F259" s="136">
        <v>980835.61689853796</v>
      </c>
      <c r="G259" s="136">
        <v>975258.27658178087</v>
      </c>
      <c r="H259" s="136">
        <v>967017.11925789854</v>
      </c>
      <c r="I259" s="136">
        <v>956192.05943710485</v>
      </c>
    </row>
    <row r="260" spans="2:9">
      <c r="B260" s="134" t="str">
        <v>Analogue line test equipment</v>
      </c>
      <c r="C260" s="57" t="s">
        <v>127</v>
      </c>
      <c r="D260" s="136">
        <v>4296923.9594330797</v>
      </c>
      <c r="E260" s="136">
        <v>4444406.5276419008</v>
      </c>
      <c r="F260" s="136">
        <v>4428686.5714574168</v>
      </c>
      <c r="G260" s="136">
        <v>4397718.2577739842</v>
      </c>
      <c r="H260" s="136">
        <v>4351959.0373165701</v>
      </c>
      <c r="I260" s="136">
        <v>4291852.6372883944</v>
      </c>
    </row>
    <row r="261" spans="2:9">
      <c r="B261" s="134" t="str">
        <v>Dropwire capital &amp; analogue NTE</v>
      </c>
      <c r="C261" s="57" t="s">
        <v>127</v>
      </c>
      <c r="D261" s="136">
        <v>233712626.97453231</v>
      </c>
      <c r="E261" s="136">
        <v>239280211.92626894</v>
      </c>
      <c r="F261" s="136">
        <v>247463647.88132808</v>
      </c>
      <c r="G261" s="136">
        <v>254290150.65090185</v>
      </c>
      <c r="H261" s="136">
        <v>259518692.60479748</v>
      </c>
      <c r="I261" s="136">
        <v>264088711.19510078</v>
      </c>
    </row>
    <row r="262" spans="2:9">
      <c r="B262" s="134" t="str">
        <v>Analogue line drop maintenance</v>
      </c>
      <c r="C262" s="57" t="s">
        <v>127</v>
      </c>
      <c r="D262" s="136">
        <v>1266245.2793537998</v>
      </c>
      <c r="E262" s="136">
        <v>1766541.7461967566</v>
      </c>
      <c r="F262" s="136">
        <v>1759990.5558598321</v>
      </c>
      <c r="G262" s="136">
        <v>1747084.7108960911</v>
      </c>
      <c r="H262" s="136">
        <v>1728014.8509443379</v>
      </c>
      <c r="I262" s="136">
        <v>1702965.896454213</v>
      </c>
    </row>
    <row r="263" spans="2:9">
      <c r="B263" s="134" t="str">
        <v>Analogue line cards</v>
      </c>
      <c r="C263" s="57" t="s">
        <v>127</v>
      </c>
      <c r="D263" s="136">
        <v>214566096.16790283</v>
      </c>
      <c r="E263" s="136">
        <v>199480730.38218948</v>
      </c>
      <c r="F263" s="136">
        <v>199009312.62365302</v>
      </c>
      <c r="G263" s="136">
        <v>198080619.6393362</v>
      </c>
      <c r="H263" s="136">
        <v>196708369.68601236</v>
      </c>
      <c r="I263" s="136">
        <v>194905869.47275177</v>
      </c>
    </row>
    <row r="264" spans="2:9">
      <c r="B264" s="134" t="str">
        <v>Pair gain</v>
      </c>
      <c r="C264" s="57" t="s">
        <v>127</v>
      </c>
      <c r="D264" s="136">
        <v>2214.6258682501993</v>
      </c>
      <c r="E264" s="136">
        <v>127653.2541427064</v>
      </c>
      <c r="F264" s="136">
        <v>131153.07083807109</v>
      </c>
      <c r="G264" s="136">
        <v>134029.45633928687</v>
      </c>
      <c r="H264" s="136">
        <v>136189.94370627569</v>
      </c>
      <c r="I264" s="136">
        <v>138042.1254791086</v>
      </c>
    </row>
    <row r="265" spans="2:9">
      <c r="B265" s="134" t="str">
        <v>NGA E-side Copper Capital</v>
      </c>
      <c r="C265" s="57" t="s">
        <v>127</v>
      </c>
      <c r="D265" s="136">
        <v>12516219.067341659</v>
      </c>
      <c r="E265" s="136">
        <v>16641708.908946004</v>
      </c>
      <c r="F265" s="136">
        <v>17232683.55812104</v>
      </c>
      <c r="G265" s="136">
        <v>17758934.440776963</v>
      </c>
      <c r="H265" s="136">
        <v>18205092.186321005</v>
      </c>
      <c r="I265" s="136">
        <v>18637472.419456802</v>
      </c>
    </row>
    <row r="266" spans="2:9">
      <c r="B266" s="134" t="str">
        <v>FTTC Development</v>
      </c>
      <c r="C266" s="57" t="s">
        <v>127</v>
      </c>
      <c r="D266" s="136">
        <v>12157243.496398605</v>
      </c>
      <c r="E266" s="136">
        <v>12771043.174655583</v>
      </c>
      <c r="F266" s="136">
        <v>12729580.35085861</v>
      </c>
      <c r="G266" s="136">
        <v>12647898.587978574</v>
      </c>
      <c r="H266" s="136">
        <v>12527204.454187967</v>
      </c>
      <c r="I266" s="136">
        <v>12368668.320614107</v>
      </c>
    </row>
    <row r="267" spans="2:9">
      <c r="B267" s="134" t="str">
        <v>FTTP Development</v>
      </c>
      <c r="C267" s="57" t="s">
        <v>127</v>
      </c>
      <c r="D267" s="136">
        <v>141696.34520866987</v>
      </c>
      <c r="E267" s="136">
        <v>18120044.817875177</v>
      </c>
      <c r="F267" s="136">
        <v>18053271.035542727</v>
      </c>
      <c r="G267" s="136">
        <v>17921726.684347801</v>
      </c>
      <c r="H267" s="136">
        <v>17727354.881356277</v>
      </c>
      <c r="I267" s="136">
        <v>17472040.450122051</v>
      </c>
    </row>
    <row r="268" spans="2:9">
      <c r="B268" s="134" t="str">
        <v>OR Service Centre - Provision Analogue/ISDN2</v>
      </c>
      <c r="C268" s="57" t="s">
        <v>127</v>
      </c>
      <c r="D268" s="136">
        <v>876940.31047579763</v>
      </c>
      <c r="E268" s="136">
        <v>5297188.040022227</v>
      </c>
      <c r="F268" s="136">
        <v>5279319.3582342928</v>
      </c>
      <c r="G268" s="136">
        <v>5244118.0551120611</v>
      </c>
      <c r="H268" s="136">
        <v>5192104.10929556</v>
      </c>
      <c r="I268" s="136">
        <v>5123781.9000656186</v>
      </c>
    </row>
    <row r="269" spans="2:9">
      <c r="B269" s="134" t="str">
        <v>OR Service Centre - Provision WLA</v>
      </c>
      <c r="C269" s="57" t="s">
        <v>127</v>
      </c>
      <c r="D269" s="136">
        <v>1034075.0388643604</v>
      </c>
      <c r="E269" s="136">
        <v>6919113.6170434048</v>
      </c>
      <c r="F269" s="136">
        <v>6888125.3215563875</v>
      </c>
      <c r="G269" s="136">
        <v>6827078.3794469619</v>
      </c>
      <c r="H269" s="136">
        <v>6736874.5501138</v>
      </c>
      <c r="I269" s="136">
        <v>6618388.5401736153</v>
      </c>
    </row>
    <row r="270" spans="2:9">
      <c r="B270" s="134" t="str">
        <v>Service Centre - Provision  NGA</v>
      </c>
      <c r="C270" s="57" t="s">
        <v>127</v>
      </c>
      <c r="D270" s="136">
        <v>706731.34824874636</v>
      </c>
      <c r="E270" s="136">
        <v>384588.09874694305</v>
      </c>
      <c r="F270" s="136">
        <v>383807.03716337838</v>
      </c>
      <c r="G270" s="136">
        <v>382268.3458437557</v>
      </c>
      <c r="H270" s="136">
        <v>379994.75368015683</v>
      </c>
      <c r="I270" s="136">
        <v>377008.30769790104</v>
      </c>
    </row>
    <row r="271" spans="2:9">
      <c r="B271" s="134" t="str">
        <v>OR Service Centre - Assurance Analogue/ISDN2</v>
      </c>
      <c r="C271" s="57" t="s">
        <v>127</v>
      </c>
      <c r="D271" s="136">
        <v>535885.31915068219</v>
      </c>
      <c r="E271" s="136">
        <v>2464473.3990610493</v>
      </c>
      <c r="F271" s="136">
        <v>2452334.5460931184</v>
      </c>
      <c r="G271" s="136">
        <v>2428421.0057462952</v>
      </c>
      <c r="H271" s="136">
        <v>2393086.018641945</v>
      </c>
      <c r="I271" s="136">
        <v>2346672.2281827945</v>
      </c>
    </row>
    <row r="272" spans="2:9">
      <c r="B272" s="134" t="str">
        <v>OR Service Centre - Assurance WLA</v>
      </c>
      <c r="C272" s="57" t="s">
        <v>127</v>
      </c>
      <c r="D272" s="136">
        <v>377344.86509032029</v>
      </c>
      <c r="E272" s="136">
        <v>1950696.4925338498</v>
      </c>
      <c r="F272" s="136">
        <v>1943353.1914135003</v>
      </c>
      <c r="G272" s="136">
        <v>1928886.8882064123</v>
      </c>
      <c r="H272" s="136">
        <v>1907511.2729751875</v>
      </c>
      <c r="I272" s="136">
        <v>1879433.6250805503</v>
      </c>
    </row>
    <row r="273" spans="2:9">
      <c r="B273" s="134" t="str">
        <v>Service Centre - Assurance  NGA</v>
      </c>
      <c r="C273" s="57" t="s">
        <v>127</v>
      </c>
      <c r="D273" s="136">
        <v>430632.02257153142</v>
      </c>
      <c r="E273" s="136">
        <v>358955.45729451423</v>
      </c>
      <c r="F273" s="136">
        <v>357723.57737284241</v>
      </c>
      <c r="G273" s="136">
        <v>355296.77392714907</v>
      </c>
      <c r="H273" s="136">
        <v>351710.89466315485</v>
      </c>
      <c r="I273" s="136">
        <v>347000.71185540868</v>
      </c>
    </row>
    <row r="274" spans="2:9">
      <c r="B274" s="134" t="str">
        <v>Service Level Guarantees</v>
      </c>
      <c r="C274" s="57" t="s">
        <v>127</v>
      </c>
      <c r="D274" s="136">
        <v>265119.53912656329</v>
      </c>
      <c r="E274" s="136">
        <v>483443.29631491174</v>
      </c>
      <c r="F274" s="136">
        <v>480958.45415875578</v>
      </c>
      <c r="G274" s="136">
        <v>476063.31511112856</v>
      </c>
      <c r="H274" s="136">
        <v>468830.18807877408</v>
      </c>
      <c r="I274" s="136">
        <v>459329.21270123433</v>
      </c>
    </row>
    <row r="275" spans="2:9">
      <c r="B275" s="134" t="str">
        <v>Other WLA</v>
      </c>
      <c r="C275" s="57" t="s">
        <v>127</v>
      </c>
      <c r="D275" s="136">
        <v>25118.617441024937</v>
      </c>
      <c r="E275" s="136">
        <v>30536.513887757585</v>
      </c>
      <c r="F275" s="136">
        <v>31669.990391416304</v>
      </c>
      <c r="G275" s="136">
        <v>32684.106869889201</v>
      </c>
      <c r="H275" s="136">
        <v>33548.975149986189</v>
      </c>
      <c r="I275" s="136">
        <v>34391.565258823066</v>
      </c>
    </row>
    <row r="276" spans="2:9">
      <c r="B276" s="134" t="str">
        <v>GEA Access Fibre Spine</v>
      </c>
      <c r="C276" s="57" t="s">
        <v>127</v>
      </c>
      <c r="D276" s="136">
        <v>3825446.1016885666</v>
      </c>
      <c r="E276" s="136">
        <v>4774816.850100047</v>
      </c>
      <c r="F276" s="136">
        <v>4801173.0228964342</v>
      </c>
      <c r="G276" s="136">
        <v>4819018.8093494112</v>
      </c>
      <c r="H276" s="136">
        <v>4827964.2154640798</v>
      </c>
      <c r="I276" s="136">
        <v>4831574.1568094101</v>
      </c>
    </row>
    <row r="277" spans="2:9">
      <c r="B277" s="134" t="str">
        <v>GEA Distribution Fibre</v>
      </c>
      <c r="C277" s="57" t="s">
        <v>127</v>
      </c>
      <c r="D277" s="136">
        <v>12392048.674277533</v>
      </c>
      <c r="E277" s="136">
        <v>16972869.960301936</v>
      </c>
      <c r="F277" s="136">
        <v>17066296.169583805</v>
      </c>
      <c r="G277" s="136">
        <v>17132617.488959834</v>
      </c>
      <c r="H277" s="136">
        <v>17170458.436795689</v>
      </c>
      <c r="I277" s="136">
        <v>17192112.000379603</v>
      </c>
    </row>
    <row r="278" spans="2:9">
      <c r="B278" s="134" t="str">
        <v>GEA Electronics</v>
      </c>
      <c r="C278" s="57" t="s">
        <v>127</v>
      </c>
      <c r="D278" s="136">
        <v>4794432.245430748</v>
      </c>
      <c r="E278" s="136">
        <v>8980857.6020899564</v>
      </c>
      <c r="F278" s="136">
        <v>8955163.8715181593</v>
      </c>
      <c r="G278" s="136">
        <v>8904547.2222917192</v>
      </c>
      <c r="H278" s="136">
        <v>8829755.3419702724</v>
      </c>
      <c r="I278" s="136">
        <v>8731513.4874866735</v>
      </c>
    </row>
    <row r="279" spans="2:9">
      <c r="B279" s="134" t="str">
        <v>GEA DSLAM &amp; Cabinets</v>
      </c>
      <c r="C279" s="57" t="s">
        <v>127</v>
      </c>
      <c r="D279" s="136">
        <v>40093808.598787986</v>
      </c>
      <c r="E279" s="136">
        <v>52873539.792924725</v>
      </c>
      <c r="F279" s="136">
        <v>52758084.768915467</v>
      </c>
      <c r="G279" s="136">
        <v>52530638.37161722</v>
      </c>
      <c r="H279" s="136">
        <v>52194560.342228673</v>
      </c>
      <c r="I279" s="136">
        <v>51753109.629712522</v>
      </c>
    </row>
    <row r="280" spans="2:9">
      <c r="B280" s="134" t="str">
        <v>GEA Customer Site Installation</v>
      </c>
      <c r="C280" s="57" t="s">
        <v>127</v>
      </c>
      <c r="D280" s="136">
        <v>22710293.833889887</v>
      </c>
      <c r="E280" s="136">
        <v>30305497.95738082</v>
      </c>
      <c r="F280" s="136">
        <v>30213638.90052823</v>
      </c>
      <c r="G280" s="136">
        <v>30032676.558528628</v>
      </c>
      <c r="H280" s="136">
        <v>29765284.029936433</v>
      </c>
      <c r="I280" s="136">
        <v>29414054.220349412</v>
      </c>
    </row>
    <row r="281" spans="2:9">
      <c r="B281" s="134" t="str">
        <v>GEA FTTC Repairs</v>
      </c>
      <c r="C281" s="57" t="s">
        <v>127</v>
      </c>
      <c r="D281" s="136">
        <v>248150.84106100438</v>
      </c>
      <c r="E281" s="136">
        <v>510466.50751435378</v>
      </c>
      <c r="F281" s="136">
        <v>508771.46422966209</v>
      </c>
      <c r="G281" s="136">
        <v>505432.22895881929</v>
      </c>
      <c r="H281" s="136">
        <v>500498.12746140989</v>
      </c>
      <c r="I281" s="136">
        <v>494017.00572423101</v>
      </c>
    </row>
    <row r="282" spans="2:9">
      <c r="B282" s="134" t="str">
        <v>GEA FTTP Repairs</v>
      </c>
      <c r="C282" s="57" t="s">
        <v>127</v>
      </c>
      <c r="D282" s="136">
        <v>1380.026811103419</v>
      </c>
      <c r="E282" s="136">
        <v>825.53183134655762</v>
      </c>
      <c r="F282" s="136">
        <v>823.60286349485727</v>
      </c>
      <c r="G282" s="136">
        <v>819.80279682700746</v>
      </c>
      <c r="H282" s="136">
        <v>814.18776430749301</v>
      </c>
      <c r="I282" s="136">
        <v>806.81221491186375</v>
      </c>
    </row>
    <row r="283" spans="2:9">
      <c r="B283" s="134" t="str">
        <v>GEA FTTP Provisions</v>
      </c>
      <c r="C283" s="57" t="s">
        <v>127</v>
      </c>
      <c r="D283" s="136">
        <v>16135.52846777798</v>
      </c>
      <c r="E283" s="136">
        <v>66540.647443531736</v>
      </c>
      <c r="F283" s="136">
        <v>66198.397594063834</v>
      </c>
      <c r="G283" s="136">
        <v>65524.16539061207</v>
      </c>
      <c r="H283" s="136">
        <v>64527.910303795958</v>
      </c>
      <c r="I283" s="136">
        <v>63219.293020116427</v>
      </c>
    </row>
    <row r="284" spans="2:9">
      <c r="B284" s="134" t="str">
        <v>GEA FTTC Provisions</v>
      </c>
      <c r="C284" s="57" t="s">
        <v>127</v>
      </c>
      <c r="D284" s="136">
        <v>1599507.8738075446</v>
      </c>
      <c r="E284" s="136">
        <v>502566.27711825276</v>
      </c>
      <c r="F284" s="136">
        <v>501900.2079783575</v>
      </c>
      <c r="G284" s="136">
        <v>500588.05177276401</v>
      </c>
      <c r="H284" s="136">
        <v>498649.19111344311</v>
      </c>
      <c r="I284" s="136">
        <v>496102.42713400669</v>
      </c>
    </row>
    <row r="285" spans="2:9">
      <c r="B285" s="134" t="str">
        <v>Fibre Rollout Funding</v>
      </c>
      <c r="C285" s="57" t="s">
        <v>127</v>
      </c>
      <c r="D285" s="136">
        <v>-1493482.2590964865</v>
      </c>
      <c r="E285" s="136">
        <v>-1421144.5586000755</v>
      </c>
      <c r="F285" s="136">
        <v>-1422208.3874617622</v>
      </c>
      <c r="G285" s="136">
        <v>-1424304.1303192857</v>
      </c>
      <c r="H285" s="136">
        <v>-1427400.829752771</v>
      </c>
      <c r="I285" s="136">
        <v>-1431468.4570649392</v>
      </c>
    </row>
    <row r="286" spans="2:9">
      <c r="B286" s="134" t="str">
        <v>BDUK Funding</v>
      </c>
      <c r="C286" s="57" t="s">
        <v>127</v>
      </c>
      <c r="D286" s="136">
        <v>-427126.26174040139</v>
      </c>
      <c r="E286" s="136">
        <v>133983.21349148452</v>
      </c>
      <c r="F286" s="136">
        <v>136411.0580313117</v>
      </c>
      <c r="G286" s="136">
        <v>138631.97143616687</v>
      </c>
      <c r="H286" s="136">
        <v>140600.9710833799</v>
      </c>
      <c r="I286" s="136">
        <v>142584.15857161084</v>
      </c>
    </row>
    <row r="287" spans="2:9">
      <c r="B287" s="134" t="str">
        <v>Combi Card and MSAN Access - Voice</v>
      </c>
      <c r="C287" s="57" t="s">
        <v>127</v>
      </c>
      <c r="D287" s="136">
        <v>15691.755310896355</v>
      </c>
      <c r="E287" s="136">
        <v>13400.24090118202</v>
      </c>
      <c r="F287" s="136">
        <v>13364.817880229526</v>
      </c>
      <c r="G287" s="136">
        <v>13295.034528953116</v>
      </c>
      <c r="H287" s="136">
        <v>13191.921657262508</v>
      </c>
      <c r="I287" s="136">
        <v>13056.479150770127</v>
      </c>
    </row>
    <row r="288" spans="2:9">
      <c r="B288" s="134" t="str">
        <v>iNode features</v>
      </c>
      <c r="C288" s="57" t="s">
        <v>127</v>
      </c>
      <c r="D288" s="136">
        <v>1013417.6615696269</v>
      </c>
      <c r="E288" s="136">
        <v>1160241.5705131812</v>
      </c>
      <c r="F288" s="136">
        <v>1156911.741063311</v>
      </c>
      <c r="G288" s="136">
        <v>1150351.9770470671</v>
      </c>
      <c r="H288" s="136">
        <v>1140659.1765014406</v>
      </c>
      <c r="I288" s="136">
        <v>1127927.330522313</v>
      </c>
    </row>
    <row r="289" spans="1:10">
      <c r="B289" s="134" t="str">
        <v>Caller Display</v>
      </c>
      <c r="C289" s="57" t="s">
        <v>127</v>
      </c>
      <c r="D289" s="136">
        <v>1538954.1526300323</v>
      </c>
      <c r="E289" s="136">
        <v>342511.34732381644</v>
      </c>
      <c r="F289" s="136">
        <v>342437.69767726498</v>
      </c>
      <c r="G289" s="136">
        <v>342292.60787355865</v>
      </c>
      <c r="H289" s="136">
        <v>342078.22111741215</v>
      </c>
      <c r="I289" s="136">
        <v>341796.61631739856</v>
      </c>
    </row>
    <row r="290" spans="1:10">
      <c r="A290" s="104"/>
      <c r="B290" s="134" t="str">
        <v>Network Features</v>
      </c>
      <c r="C290" s="57" t="s">
        <v>127</v>
      </c>
      <c r="D290" s="136">
        <v>796385.56591551215</v>
      </c>
      <c r="E290" s="136">
        <v>2092863.7670479817</v>
      </c>
      <c r="F290" s="136">
        <v>2092292.3025907101</v>
      </c>
      <c r="G290" s="136">
        <v>2091166.517609885</v>
      </c>
      <c r="H290" s="136">
        <v>2089503.0417212129</v>
      </c>
      <c r="I290" s="136">
        <v>2087318.0056519292</v>
      </c>
    </row>
    <row r="291" spans="1:10">
      <c r="B291" s="134" t="str">
        <v>Ofcom Licence Fee Openreach</v>
      </c>
      <c r="C291" s="57" t="s">
        <v>127</v>
      </c>
      <c r="D291" s="136">
        <v>5791.0405922467071</v>
      </c>
      <c r="E291" s="136">
        <v>12665.568726279347</v>
      </c>
      <c r="F291" s="136">
        <v>12534.092151473295</v>
      </c>
      <c r="G291" s="136">
        <v>12275.083299105374</v>
      </c>
      <c r="H291" s="136">
        <v>11892.368137502443</v>
      </c>
      <c r="I291" s="136">
        <v>11389.657855941548</v>
      </c>
    </row>
    <row r="292" spans="1:10">
      <c r="B292" s="134" t="str">
        <v>Special Fault Investigation</v>
      </c>
      <c r="C292" s="57" t="s">
        <v>127</v>
      </c>
      <c r="D292" s="136">
        <v>741618.85027633118</v>
      </c>
      <c r="E292" s="136">
        <v>1747707.2385068184</v>
      </c>
      <c r="F292" s="136">
        <v>1741360.6131429006</v>
      </c>
      <c r="G292" s="136">
        <v>1728857.7611759822</v>
      </c>
      <c r="H292" s="136">
        <v>1710383.3694041532</v>
      </c>
      <c r="I292" s="136">
        <v>1686116.5840215606</v>
      </c>
    </row>
    <row r="293" spans="1:10">
      <c r="B293" s="134" t="str">
        <v>Openreach sales product management</v>
      </c>
      <c r="C293" s="57" t="s">
        <v>127</v>
      </c>
      <c r="D293" s="136">
        <v>479791.05601137964</v>
      </c>
      <c r="E293" s="136">
        <v>355077.01926882414</v>
      </c>
      <c r="F293" s="136">
        <v>353863.61785759247</v>
      </c>
      <c r="G293" s="136">
        <v>351473.21707746619</v>
      </c>
      <c r="H293" s="136">
        <v>347941.12690951215</v>
      </c>
      <c r="I293" s="136">
        <v>343301.59803536511</v>
      </c>
    </row>
    <row r="294" spans="1:10">
      <c r="B294" s="134" t="str">
        <v>Co-mingling power &amp; vent</v>
      </c>
      <c r="C294" s="57" t="s">
        <v>127</v>
      </c>
      <c r="D294" s="136">
        <v>11606819.382919822</v>
      </c>
      <c r="E294" s="136">
        <v>13275406.979088122</v>
      </c>
      <c r="F294" s="136">
        <v>13250537.42923497</v>
      </c>
      <c r="G294" s="136">
        <v>13201544.416024262</v>
      </c>
      <c r="H294" s="136">
        <v>13129151.64335672</v>
      </c>
      <c r="I294" s="136">
        <v>13034061.104016054</v>
      </c>
    </row>
    <row r="295" spans="1:10">
      <c r="B295" s="134" t="str">
        <v>Openreach copper</v>
      </c>
      <c r="C295" s="57" t="s">
        <v>127</v>
      </c>
      <c r="D295" s="136">
        <v>0</v>
      </c>
      <c r="E295" s="136">
        <v>0</v>
      </c>
      <c r="F295" s="136">
        <v>0</v>
      </c>
      <c r="G295" s="136">
        <v>0</v>
      </c>
      <c r="H295" s="136">
        <v>0</v>
      </c>
      <c r="I295" s="136">
        <v>0</v>
      </c>
    </row>
    <row r="296" spans="1:10">
      <c r="B296" s="134" t="str">
        <v>OR Project Services</v>
      </c>
      <c r="C296" s="57" t="s">
        <v>127</v>
      </c>
      <c r="D296" s="136">
        <v>0</v>
      </c>
      <c r="E296" s="136">
        <v>42807.776498447856</v>
      </c>
      <c r="F296" s="136">
        <v>42614.210571867239</v>
      </c>
      <c r="G296" s="136">
        <v>42232.885696503407</v>
      </c>
      <c r="H296" s="136">
        <v>41669.434640819869</v>
      </c>
      <c r="I296" s="136">
        <v>40929.321190226212</v>
      </c>
    </row>
    <row r="297" spans="1:10">
      <c r="B297" s="134" t="str">
        <v>Openreach non copper</v>
      </c>
      <c r="C297" s="57" t="s">
        <v>127</v>
      </c>
      <c r="D297" s="136">
        <v>0</v>
      </c>
      <c r="E297" s="136">
        <v>0</v>
      </c>
      <c r="F297" s="136">
        <v>0</v>
      </c>
      <c r="G297" s="136">
        <v>0</v>
      </c>
      <c r="H297" s="136">
        <v>0</v>
      </c>
      <c r="I297" s="178">
        <v>0</v>
      </c>
    </row>
    <row r="298" spans="1:10">
      <c r="D298" s="52" t="s">
        <v>179</v>
      </c>
      <c r="E298" s="52" t="s">
        <v>174</v>
      </c>
      <c r="F298" s="52" t="s">
        <v>175</v>
      </c>
      <c r="G298" s="52" t="s">
        <v>176</v>
      </c>
      <c r="H298" s="52" t="s">
        <v>177</v>
      </c>
      <c r="I298" s="52" t="s">
        <v>418</v>
      </c>
    </row>
    <row r="299" spans="1:10">
      <c r="D299" s="52"/>
      <c r="E299" s="52"/>
      <c r="F299" s="52"/>
      <c r="G299" s="52"/>
    </row>
    <row r="300" spans="1:10" ht="15">
      <c r="B300" s="50" t="s">
        <v>138</v>
      </c>
      <c r="C300" s="50"/>
      <c r="D300" s="90"/>
      <c r="E300" s="90" t="s">
        <v>139</v>
      </c>
      <c r="F300" s="50"/>
      <c r="G300" s="50"/>
      <c r="H300" s="50"/>
      <c r="I300" s="50"/>
    </row>
    <row r="301" spans="1:10">
      <c r="B301" s="61" t="s">
        <v>126</v>
      </c>
      <c r="C301" s="61" t="s">
        <v>78</v>
      </c>
      <c r="D301" s="302" t="str">
        <f t="array" ref="D301:I301">model_years</f>
        <v>2015/16</v>
      </c>
      <c r="E301" s="302" t="str">
        <v>2016/17</v>
      </c>
      <c r="F301" s="302" t="str">
        <v>2017/18</v>
      </c>
      <c r="G301" s="302" t="str">
        <v>2018/19</v>
      </c>
      <c r="H301" s="302" t="str">
        <v>2019/20</v>
      </c>
      <c r="I301" s="302" t="str">
        <v>2020/21</v>
      </c>
    </row>
    <row r="302" spans="1:10">
      <c r="A302" s="104"/>
      <c r="B302" s="134" t="str">
        <f t="array" ref="B302:B355">Component_list</f>
        <v>MPF Line Testing Systems</v>
      </c>
      <c r="C302" s="57" t="s">
        <v>127</v>
      </c>
      <c r="D302" s="92">
        <f t="array" ref="D302:D355">BY1516_NRC</f>
        <v>170541716.7896907</v>
      </c>
      <c r="E302" s="136">
        <f t="array" ref="E302:E355">BY1617_NRC</f>
        <v>154946127.64053991</v>
      </c>
      <c r="F302" s="136">
        <f t="array" ref="F302:F355">(NRC_steady_state_2016_17*Asset_price_change_2017_18)+(Capex_steady_state_2017_18-OCM_dep_steady_state_2017_18)</f>
        <v>154788703.82825944</v>
      </c>
      <c r="G302" s="136">
        <f t="array" ref="G302:G355">(NRC_steady_state_2017_18*Asset_price_change_2018_19)+(Capex_steady_state_2018_19-OCM_dep_steady_state_2018_19)</f>
        <v>153770829.65660167</v>
      </c>
      <c r="H302" s="136">
        <f t="array" ref="H302:H355">(NRC_steady_state_2018_19*Asset_price_change_2019_20)+(Capex_steady_state_2019_20-OCM_dep_steady_state_2019_20)</f>
        <v>152009943.87032858</v>
      </c>
      <c r="I302" s="136">
        <f t="array" ref="I302:I355">(NRC_steady_state_2019_20*Asset_price_change_2020_21)+(Capex_steady_state_2020_21-OCM_dep_steady_state_2020_21)</f>
        <v>149713482.18045941</v>
      </c>
      <c r="J302" s="73"/>
    </row>
    <row r="303" spans="1:10">
      <c r="A303" s="104"/>
      <c r="B303" s="134" t="str">
        <v>Openreach time related charges</v>
      </c>
      <c r="C303" s="57" t="s">
        <v>127</v>
      </c>
      <c r="D303" s="92">
        <v>5522942.9945967402</v>
      </c>
      <c r="E303" s="136">
        <v>9334036.8544705883</v>
      </c>
      <c r="F303" s="136">
        <v>9265573.5398611091</v>
      </c>
      <c r="G303" s="136">
        <v>9137139.8019888196</v>
      </c>
      <c r="H303" s="136">
        <v>8956973.7454599887</v>
      </c>
      <c r="I303" s="136">
        <v>8733066.3317426965</v>
      </c>
      <c r="J303" s="73"/>
    </row>
    <row r="304" spans="1:10">
      <c r="A304" s="104"/>
      <c r="B304" s="134" t="str">
        <v>Co-mingling electricity</v>
      </c>
      <c r="C304" s="57" t="s">
        <v>127</v>
      </c>
      <c r="D304" s="92">
        <v>2361370.8317213962</v>
      </c>
      <c r="E304" s="136">
        <v>1979929.0950564612</v>
      </c>
      <c r="F304" s="136">
        <v>1966656.8520180725</v>
      </c>
      <c r="G304" s="136">
        <v>1940805.7739787316</v>
      </c>
      <c r="H304" s="136">
        <v>1903048.4667347521</v>
      </c>
      <c r="I304" s="136">
        <v>1854037.3579085579</v>
      </c>
      <c r="J304" s="73"/>
    </row>
    <row r="305" spans="1:10">
      <c r="A305" s="104"/>
      <c r="B305" s="134" t="str">
        <v>Co-mingling set up</v>
      </c>
      <c r="C305" s="57" t="s">
        <v>127</v>
      </c>
      <c r="D305" s="92">
        <v>24214968.411015943</v>
      </c>
      <c r="E305" s="136">
        <v>-18079447.428729773</v>
      </c>
      <c r="F305" s="136">
        <v>-18099955.507355377</v>
      </c>
      <c r="G305" s="136">
        <v>-18139704.337397225</v>
      </c>
      <c r="H305" s="136">
        <v>-18197464.611462228</v>
      </c>
      <c r="I305" s="136">
        <v>-18272043.901379094</v>
      </c>
      <c r="J305" s="73"/>
    </row>
    <row r="306" spans="1:10">
      <c r="A306" s="104"/>
      <c r="B306" s="134" t="str">
        <v>Co-mingling rentals</v>
      </c>
      <c r="C306" s="57" t="s">
        <v>127</v>
      </c>
      <c r="D306" s="92">
        <v>44676206.538881801</v>
      </c>
      <c r="E306" s="136">
        <v>62024930.913487293</v>
      </c>
      <c r="F306" s="136">
        <v>61735257.712035537</v>
      </c>
      <c r="G306" s="136">
        <v>61191388.417577118</v>
      </c>
      <c r="H306" s="136">
        <v>60427735.825303748</v>
      </c>
      <c r="I306" s="136">
        <v>59477680.346551403</v>
      </c>
      <c r="J306" s="73"/>
    </row>
    <row r="307" spans="1:10">
      <c r="A307" s="104"/>
      <c r="B307" s="134" t="str">
        <v>WLA tie cables</v>
      </c>
      <c r="C307" s="57" t="s">
        <v>127</v>
      </c>
      <c r="D307" s="92">
        <v>57306062.42406252</v>
      </c>
      <c r="E307" s="136">
        <v>28756120.984834194</v>
      </c>
      <c r="F307" s="136">
        <v>29324238.945113588</v>
      </c>
      <c r="G307" s="136">
        <v>29646146.346640624</v>
      </c>
      <c r="H307" s="136">
        <v>29710994.641792521</v>
      </c>
      <c r="I307" s="136">
        <v>29605298.111931432</v>
      </c>
      <c r="J307" s="73"/>
    </row>
    <row r="308" spans="1:10">
      <c r="A308" s="104"/>
      <c r="B308" s="134" t="str">
        <v>Local Loop Unbundling systems development</v>
      </c>
      <c r="C308" s="57" t="s">
        <v>127</v>
      </c>
      <c r="D308" s="92">
        <v>7131598.9553062394</v>
      </c>
      <c r="E308" s="136">
        <v>8590994.4258617554</v>
      </c>
      <c r="F308" s="136">
        <v>8568965.1233867016</v>
      </c>
      <c r="G308" s="136">
        <v>8526517.2475105654</v>
      </c>
      <c r="H308" s="136">
        <v>8465213.2054350991</v>
      </c>
      <c r="I308" s="136">
        <v>8386568.5321460003</v>
      </c>
      <c r="J308" s="73"/>
    </row>
    <row r="309" spans="1:10">
      <c r="A309" s="104"/>
      <c r="B309" s="134" t="str">
        <v>Wholesale Access specific</v>
      </c>
      <c r="C309" s="57" t="s">
        <v>127</v>
      </c>
      <c r="D309" s="92">
        <v>36413458.805241182</v>
      </c>
      <c r="E309" s="136">
        <v>8781903.2037885021</v>
      </c>
      <c r="F309" s="136">
        <v>8774419.3323010188</v>
      </c>
      <c r="G309" s="136">
        <v>8759817.6708814111</v>
      </c>
      <c r="H309" s="136">
        <v>8738453.318638375</v>
      </c>
      <c r="I309" s="136">
        <v>8710670.7217073496</v>
      </c>
      <c r="J309" s="73"/>
    </row>
    <row r="310" spans="1:10">
      <c r="A310" s="104"/>
      <c r="B310" s="134" t="str">
        <v>Routeing &amp; records</v>
      </c>
      <c r="C310" s="57" t="s">
        <v>127</v>
      </c>
      <c r="D310" s="92">
        <v>1460662.1051391468</v>
      </c>
      <c r="E310" s="136">
        <v>2138979.1784103541</v>
      </c>
      <c r="F310" s="136">
        <v>2119070.454175638</v>
      </c>
      <c r="G310" s="136">
        <v>2082649.481333443</v>
      </c>
      <c r="H310" s="136">
        <v>2033010.8412421891</v>
      </c>
      <c r="I310" s="136">
        <v>1973350.2778195427</v>
      </c>
      <c r="J310" s="73"/>
    </row>
    <row r="311" spans="1:10">
      <c r="A311" s="104"/>
      <c r="B311" s="134" t="str">
        <v>MDF Hardware jumpering</v>
      </c>
      <c r="C311" s="57" t="s">
        <v>127</v>
      </c>
      <c r="D311" s="92">
        <v>15077922.785046643</v>
      </c>
      <c r="E311" s="136">
        <v>11782718.884189725</v>
      </c>
      <c r="F311" s="136">
        <v>11683398.362427093</v>
      </c>
      <c r="G311" s="136">
        <v>11500715.643571192</v>
      </c>
      <c r="H311" s="136">
        <v>11250150.302551311</v>
      </c>
      <c r="I311" s="136">
        <v>10946717.52704885</v>
      </c>
      <c r="J311" s="73"/>
    </row>
    <row r="312" spans="1:10">
      <c r="A312" s="104"/>
      <c r="B312" s="134" t="str">
        <v>E side copper capital</v>
      </c>
      <c r="C312" s="57" t="s">
        <v>127</v>
      </c>
      <c r="D312" s="92">
        <v>818681694.38568318</v>
      </c>
      <c r="E312" s="136">
        <v>911733737.33340776</v>
      </c>
      <c r="F312" s="136">
        <v>943183536.63736141</v>
      </c>
      <c r="G312" s="136">
        <v>969927985.19735932</v>
      </c>
      <c r="H312" s="136">
        <v>991140139.61882424</v>
      </c>
      <c r="I312" s="136">
        <v>1010487364.7038273</v>
      </c>
      <c r="J312" s="73"/>
    </row>
    <row r="313" spans="1:10">
      <c r="A313" s="104"/>
      <c r="B313" s="134" t="str">
        <v>E side copper current</v>
      </c>
      <c r="C313" s="57" t="s">
        <v>127</v>
      </c>
      <c r="D313" s="92">
        <v>10993570.075764427</v>
      </c>
      <c r="E313" s="136">
        <v>9038325.4278093819</v>
      </c>
      <c r="F313" s="136">
        <v>8956198.4440127555</v>
      </c>
      <c r="G313" s="136">
        <v>8803983.5040319376</v>
      </c>
      <c r="H313" s="136">
        <v>8593358.4646509923</v>
      </c>
      <c r="I313" s="136">
        <v>8335650.8469504621</v>
      </c>
      <c r="J313" s="73"/>
    </row>
    <row r="314" spans="1:10">
      <c r="A314" s="104"/>
      <c r="B314" s="134" t="str">
        <v>D side copper capital</v>
      </c>
      <c r="C314" s="57" t="s">
        <v>127</v>
      </c>
      <c r="D314" s="92">
        <v>4914664642.5942039</v>
      </c>
      <c r="E314" s="136">
        <v>4727579788.663312</v>
      </c>
      <c r="F314" s="136">
        <v>4889017965.4318333</v>
      </c>
      <c r="G314" s="136">
        <v>5023077181.9385509</v>
      </c>
      <c r="H314" s="136">
        <v>5125427473.9394321</v>
      </c>
      <c r="I314" s="136">
        <v>5215185376.941988</v>
      </c>
      <c r="J314" s="73"/>
    </row>
    <row r="315" spans="1:10">
      <c r="A315" s="104"/>
      <c r="B315" s="134" t="str">
        <v>D side copper current</v>
      </c>
      <c r="C315" s="57" t="s">
        <v>127</v>
      </c>
      <c r="D315" s="92">
        <v>25082975.071569867</v>
      </c>
      <c r="E315" s="136">
        <v>24027415.226699661</v>
      </c>
      <c r="F315" s="136">
        <v>23807195.721965078</v>
      </c>
      <c r="G315" s="136">
        <v>23408742.284837127</v>
      </c>
      <c r="H315" s="136">
        <v>22872780.920486789</v>
      </c>
      <c r="I315" s="136">
        <v>22238815.853929915</v>
      </c>
      <c r="J315" s="73"/>
    </row>
    <row r="316" spans="1:10">
      <c r="A316" s="104"/>
      <c r="B316" s="134" t="str">
        <v>Local exchanges general frames equipment</v>
      </c>
      <c r="C316" s="57" t="s">
        <v>127</v>
      </c>
      <c r="D316" s="92">
        <v>70446771.390767366</v>
      </c>
      <c r="E316" s="136">
        <v>63854244.138812892</v>
      </c>
      <c r="F316" s="136">
        <v>63599646.438236535</v>
      </c>
      <c r="G316" s="136">
        <v>63117716.928080201</v>
      </c>
      <c r="H316" s="136">
        <v>62434903.522610374</v>
      </c>
      <c r="I316" s="136">
        <v>61576860.698665529</v>
      </c>
      <c r="J316" s="73"/>
    </row>
    <row r="317" spans="1:10">
      <c r="A317" s="104"/>
      <c r="B317" s="134" t="str">
        <v>Local exchanges general frames maintenance</v>
      </c>
      <c r="C317" s="57" t="s">
        <v>127</v>
      </c>
      <c r="D317" s="92">
        <v>3357862.9662245424</v>
      </c>
      <c r="E317" s="136">
        <v>3286355.4171808953</v>
      </c>
      <c r="F317" s="136">
        <v>3259676.5517740673</v>
      </c>
      <c r="G317" s="136">
        <v>3209950.3241392449</v>
      </c>
      <c r="H317" s="136">
        <v>3140699.2923598955</v>
      </c>
      <c r="I317" s="136">
        <v>3055340.3377769836</v>
      </c>
      <c r="J317" s="73"/>
    </row>
    <row r="318" spans="1:10">
      <c r="A318" s="104"/>
      <c r="B318" s="134" t="str">
        <v>Analogue line test equipment</v>
      </c>
      <c r="C318" s="57" t="s">
        <v>127</v>
      </c>
      <c r="D318" s="92">
        <v>13905978.078195717</v>
      </c>
      <c r="E318" s="136">
        <v>18848095.838627852</v>
      </c>
      <c r="F318" s="136">
        <v>18730483.598983083</v>
      </c>
      <c r="G318" s="136">
        <v>18514507.443067368</v>
      </c>
      <c r="H318" s="136">
        <v>18218838.24455332</v>
      </c>
      <c r="I318" s="136">
        <v>17861586.750903372</v>
      </c>
      <c r="J318" s="73"/>
    </row>
    <row r="319" spans="1:10">
      <c r="A319" s="104"/>
      <c r="B319" s="134" t="str">
        <v>Dropwire capital &amp; analogue NTE</v>
      </c>
      <c r="C319" s="57" t="s">
        <v>127</v>
      </c>
      <c r="D319" s="92">
        <v>1128141508.7480869</v>
      </c>
      <c r="E319" s="136">
        <v>1134224698.8221526</v>
      </c>
      <c r="F319" s="136">
        <v>1169190970.1261454</v>
      </c>
      <c r="G319" s="136">
        <v>1194294251.1235192</v>
      </c>
      <c r="H319" s="136">
        <v>1208931774.5734272</v>
      </c>
      <c r="I319" s="136">
        <v>1218091869.9546411</v>
      </c>
      <c r="J319" s="74"/>
    </row>
    <row r="320" spans="1:10">
      <c r="A320" s="104"/>
      <c r="B320" s="134" t="str">
        <v>Analogue line drop maintenance</v>
      </c>
      <c r="C320" s="57" t="s">
        <v>127</v>
      </c>
      <c r="D320" s="92">
        <v>5701246.6149147023</v>
      </c>
      <c r="E320" s="136">
        <v>4954094.4359951811</v>
      </c>
      <c r="F320" s="136">
        <v>4907649.3739462029</v>
      </c>
      <c r="G320" s="136">
        <v>4822703.7920466401</v>
      </c>
      <c r="H320" s="136">
        <v>4706963.8962289346</v>
      </c>
      <c r="I320" s="136">
        <v>4567904.7062475551</v>
      </c>
      <c r="J320" s="73"/>
    </row>
    <row r="321" spans="1:19">
      <c r="A321" s="104"/>
      <c r="B321" s="134" t="str">
        <v>Analogue line cards</v>
      </c>
      <c r="C321" s="57" t="s">
        <v>127</v>
      </c>
      <c r="D321" s="92">
        <v>1243315497.6992652</v>
      </c>
      <c r="E321" s="136">
        <v>1266156007.2751808</v>
      </c>
      <c r="F321" s="136">
        <v>1260643003.1222517</v>
      </c>
      <c r="G321" s="136">
        <v>1250253802.699518</v>
      </c>
      <c r="H321" s="136">
        <v>1235606109.65361</v>
      </c>
      <c r="I321" s="136">
        <v>1217299096.5217595</v>
      </c>
      <c r="J321" s="73"/>
    </row>
    <row r="322" spans="1:19">
      <c r="A322" s="104"/>
      <c r="B322" s="134" t="str">
        <v>Pair gain</v>
      </c>
      <c r="C322" s="57" t="s">
        <v>127</v>
      </c>
      <c r="D322" s="92">
        <v>1441.8787608837549</v>
      </c>
      <c r="E322" s="136">
        <v>402398.10342971422</v>
      </c>
      <c r="F322" s="136">
        <v>410695.50618743058</v>
      </c>
      <c r="G322" s="136">
        <v>414458.85551202518</v>
      </c>
      <c r="H322" s="136">
        <v>413636.18472489557</v>
      </c>
      <c r="I322" s="136">
        <v>409737.50578750257</v>
      </c>
      <c r="J322" s="73"/>
    </row>
    <row r="323" spans="1:19">
      <c r="A323" s="104"/>
      <c r="B323" s="134" t="str">
        <v>NGA E-side Copper Capital</v>
      </c>
      <c r="C323" s="57" t="s">
        <v>127</v>
      </c>
      <c r="D323" s="92">
        <v>189324838.37150553</v>
      </c>
      <c r="E323" s="136">
        <v>213293449.92118326</v>
      </c>
      <c r="F323" s="136">
        <v>220575824.09237644</v>
      </c>
      <c r="G323" s="136">
        <v>226734067.43175545</v>
      </c>
      <c r="H323" s="136">
        <v>231577039.71055686</v>
      </c>
      <c r="I323" s="136">
        <v>235957542.17473781</v>
      </c>
      <c r="J323" s="73"/>
    </row>
    <row r="324" spans="1:19">
      <c r="A324" s="104"/>
      <c r="B324" s="134" t="str">
        <v>FTTC Development</v>
      </c>
      <c r="C324" s="57" t="s">
        <v>127</v>
      </c>
      <c r="D324" s="92">
        <v>46515876.511619925</v>
      </c>
      <c r="E324" s="136">
        <v>37490917.182931826</v>
      </c>
      <c r="F324" s="136">
        <v>37149248.711489126</v>
      </c>
      <c r="G324" s="136">
        <v>36517624.646543987</v>
      </c>
      <c r="H324" s="136">
        <v>35646206.479698449</v>
      </c>
      <c r="I324" s="136">
        <v>34583650.857806504</v>
      </c>
      <c r="J324" s="73"/>
    </row>
    <row r="325" spans="1:19">
      <c r="A325" s="104"/>
      <c r="B325" s="134" t="str">
        <v>FTTP Development</v>
      </c>
      <c r="C325" s="57" t="s">
        <v>127</v>
      </c>
      <c r="D325" s="92">
        <v>445821.85612256866</v>
      </c>
      <c r="E325" s="136">
        <v>56161799.589502841</v>
      </c>
      <c r="F325" s="136">
        <v>55684972.027299024</v>
      </c>
      <c r="G325" s="136">
        <v>54812395.51208996</v>
      </c>
      <c r="H325" s="136">
        <v>53622716.294798255</v>
      </c>
      <c r="I325" s="136">
        <v>52192221.238818839</v>
      </c>
      <c r="J325" s="73"/>
    </row>
    <row r="326" spans="1:19">
      <c r="A326" s="104"/>
      <c r="B326" s="134" t="str">
        <v>OR Service Centre - Provision Analogue/ISDN2</v>
      </c>
      <c r="C326" s="57" t="s">
        <v>127</v>
      </c>
      <c r="D326" s="92">
        <v>3949526.6782923914</v>
      </c>
      <c r="E326" s="136">
        <v>23555347.952667009</v>
      </c>
      <c r="F326" s="136">
        <v>23414300.993254289</v>
      </c>
      <c r="G326" s="136">
        <v>23154307.164999157</v>
      </c>
      <c r="H326" s="136">
        <v>22796803.555754818</v>
      </c>
      <c r="I326" s="136">
        <v>22362584.140738886</v>
      </c>
      <c r="J326" s="73"/>
    </row>
    <row r="327" spans="1:19">
      <c r="A327" s="104"/>
      <c r="B327" s="134" t="str">
        <v>OR Service Centre - Provision WLA</v>
      </c>
      <c r="C327" s="57" t="s">
        <v>127</v>
      </c>
      <c r="D327" s="92">
        <v>5341396.6020213058</v>
      </c>
      <c r="E327" s="136">
        <v>23173652.742021989</v>
      </c>
      <c r="F327" s="136">
        <v>22997067.62899771</v>
      </c>
      <c r="G327" s="136">
        <v>22680183.251826894</v>
      </c>
      <c r="H327" s="136">
        <v>22258196.883920956</v>
      </c>
      <c r="I327" s="136">
        <v>21765249.880488969</v>
      </c>
      <c r="J327" s="73"/>
    </row>
    <row r="328" spans="1:19">
      <c r="A328" s="104"/>
      <c r="B328" s="134" t="str">
        <v>Service Centre - Provision  NGA</v>
      </c>
      <c r="C328" s="57" t="s">
        <v>127</v>
      </c>
      <c r="D328" s="92">
        <v>4525949.371574522</v>
      </c>
      <c r="E328" s="136">
        <v>2264754.6968039251</v>
      </c>
      <c r="F328" s="136">
        <v>2253998.1154250829</v>
      </c>
      <c r="G328" s="136">
        <v>2233588.7116923276</v>
      </c>
      <c r="H328" s="136">
        <v>2204597.1318598418</v>
      </c>
      <c r="I328" s="136">
        <v>2168061.9027941818</v>
      </c>
      <c r="J328" s="73"/>
    </row>
    <row r="329" spans="1:19">
      <c r="A329" s="104"/>
      <c r="B329" s="134" t="str">
        <v>OR Service Centre - Assurance Analogue/ISDN2</v>
      </c>
      <c r="C329" s="57" t="s">
        <v>127</v>
      </c>
      <c r="D329" s="92">
        <v>2499038.9940677853</v>
      </c>
      <c r="E329" s="136">
        <v>7505193.2221995145</v>
      </c>
      <c r="F329" s="136">
        <v>7443397.8731956165</v>
      </c>
      <c r="G329" s="136">
        <v>7333799.8886258658</v>
      </c>
      <c r="H329" s="136">
        <v>7189972.2005251683</v>
      </c>
      <c r="I329" s="136">
        <v>7025080.5529673845</v>
      </c>
      <c r="J329" s="73"/>
    </row>
    <row r="330" spans="1:19">
      <c r="A330" s="104"/>
      <c r="B330" s="134" t="str">
        <v>OR Service Centre - Assurance WLA</v>
      </c>
      <c r="C330" s="57" t="s">
        <v>127</v>
      </c>
      <c r="D330" s="92">
        <v>1906450.2827952818</v>
      </c>
      <c r="E330" s="136">
        <v>7772832.8382975198</v>
      </c>
      <c r="F330" s="136">
        <v>7721655.2446418535</v>
      </c>
      <c r="G330" s="136">
        <v>7628178.68626054</v>
      </c>
      <c r="H330" s="136">
        <v>7501015.4332156982</v>
      </c>
      <c r="I330" s="136">
        <v>7348519.3874675836</v>
      </c>
      <c r="J330" s="73"/>
    </row>
    <row r="331" spans="1:19">
      <c r="A331" s="104"/>
      <c r="B331" s="134" t="str">
        <v>Service Centre - Assurance  NGA</v>
      </c>
      <c r="C331" s="57" t="s">
        <v>127</v>
      </c>
      <c r="D331" s="92">
        <v>2344235.648798075</v>
      </c>
      <c r="E331" s="136">
        <v>960468.21311485255</v>
      </c>
      <c r="F331" s="136">
        <v>950931.4293176888</v>
      </c>
      <c r="G331" s="136">
        <v>933375.84515894786</v>
      </c>
      <c r="H331" s="136">
        <v>909273.90457114892</v>
      </c>
      <c r="I331" s="136">
        <v>880053.8781688353</v>
      </c>
      <c r="J331" s="73"/>
    </row>
    <row r="332" spans="1:19">
      <c r="A332" s="104"/>
      <c r="B332" s="134" t="str">
        <v>Service Level Guarantees</v>
      </c>
      <c r="C332" s="57" t="s">
        <v>127</v>
      </c>
      <c r="D332" s="92">
        <v>1003678.9509136576</v>
      </c>
      <c r="E332" s="136">
        <v>824076.82342550869</v>
      </c>
      <c r="F332" s="136">
        <v>812058.36669221765</v>
      </c>
      <c r="G332" s="136">
        <v>790866.84908378997</v>
      </c>
      <c r="H332" s="136">
        <v>763262.30458263587</v>
      </c>
      <c r="I332" s="136">
        <v>731921.9661516929</v>
      </c>
      <c r="J332" s="73"/>
    </row>
    <row r="333" spans="1:19">
      <c r="A333" s="104"/>
      <c r="B333" s="134" t="str">
        <v>Other WLA</v>
      </c>
      <c r="C333" s="57" t="s">
        <v>127</v>
      </c>
      <c r="D333" s="92">
        <v>1037688.4197334104</v>
      </c>
      <c r="E333" s="136">
        <v>909890.50276246842</v>
      </c>
      <c r="F333" s="136">
        <v>943588.86649527028</v>
      </c>
      <c r="G333" s="136">
        <v>973679.12215627334</v>
      </c>
      <c r="H333" s="136">
        <v>999299.15247822797</v>
      </c>
      <c r="I333" s="136">
        <v>1024262.0437799238</v>
      </c>
      <c r="J333" s="73"/>
    </row>
    <row r="334" spans="1:19">
      <c r="A334" s="104"/>
      <c r="B334" s="134" t="str">
        <v>GEA Access Fibre Spine</v>
      </c>
      <c r="C334" s="57" t="s">
        <v>127</v>
      </c>
      <c r="D334" s="92">
        <v>42127691.779569022</v>
      </c>
      <c r="E334" s="136">
        <v>63249824.590487555</v>
      </c>
      <c r="F334" s="136">
        <v>63529857.239020199</v>
      </c>
      <c r="G334" s="136">
        <v>63634227.084060133</v>
      </c>
      <c r="H334" s="136">
        <v>63564187.661677748</v>
      </c>
      <c r="I334" s="136">
        <v>63373129.885564454</v>
      </c>
      <c r="J334" s="67"/>
      <c r="K334" s="67"/>
      <c r="L334" s="67"/>
      <c r="M334" s="67"/>
      <c r="N334" s="67"/>
      <c r="O334" s="67"/>
      <c r="P334" s="67"/>
      <c r="Q334" s="67"/>
      <c r="R334" s="67"/>
      <c r="S334" s="67"/>
    </row>
    <row r="335" spans="1:19">
      <c r="A335" s="104"/>
      <c r="B335" s="134" t="str">
        <v>GEA Distribution Fibre</v>
      </c>
      <c r="C335" s="57" t="s">
        <v>127</v>
      </c>
      <c r="D335" s="92">
        <v>251011172.96465841</v>
      </c>
      <c r="E335" s="136">
        <v>237974783.11070764</v>
      </c>
      <c r="F335" s="136">
        <v>239010645.06687403</v>
      </c>
      <c r="G335" s="136">
        <v>239411936.93531451</v>
      </c>
      <c r="H335" s="136">
        <v>239179902.42081797</v>
      </c>
      <c r="I335" s="136">
        <v>238506491.50423977</v>
      </c>
    </row>
    <row r="336" spans="1:19">
      <c r="A336" s="104"/>
      <c r="B336" s="134" t="str">
        <v>GEA Electronics</v>
      </c>
      <c r="C336" s="57" t="s">
        <v>127</v>
      </c>
      <c r="D336" s="92">
        <v>39275760.331048392</v>
      </c>
      <c r="E336" s="136">
        <v>43446465.523121275</v>
      </c>
      <c r="F336" s="136">
        <v>43202733.525630385</v>
      </c>
      <c r="G336" s="136">
        <v>42748275.221145116</v>
      </c>
      <c r="H336" s="136">
        <v>42115106.129447103</v>
      </c>
      <c r="I336" s="136">
        <v>41334281.304724522</v>
      </c>
    </row>
    <row r="337" spans="1:9">
      <c r="A337" s="104"/>
      <c r="B337" s="134" t="str">
        <v>GEA DSLAM &amp; Cabinets</v>
      </c>
      <c r="C337" s="57" t="s">
        <v>127</v>
      </c>
      <c r="D337" s="92">
        <v>227027426.67289916</v>
      </c>
      <c r="E337" s="136">
        <v>334725116.06879252</v>
      </c>
      <c r="F337" s="136">
        <v>333254364.899014</v>
      </c>
      <c r="G337" s="136">
        <v>330472440.1185596</v>
      </c>
      <c r="H337" s="136">
        <v>326534131.95975882</v>
      </c>
      <c r="I337" s="136">
        <v>321589586.94797134</v>
      </c>
    </row>
    <row r="338" spans="1:9">
      <c r="A338" s="104"/>
      <c r="B338" s="134" t="str">
        <v>GEA Customer Site Installation</v>
      </c>
      <c r="C338" s="57" t="s">
        <v>127</v>
      </c>
      <c r="D338" s="92">
        <v>147999529.67149505</v>
      </c>
      <c r="E338" s="136">
        <v>203865350.54086444</v>
      </c>
      <c r="F338" s="136">
        <v>203048044.65899557</v>
      </c>
      <c r="G338" s="136">
        <v>201529811.1285665</v>
      </c>
      <c r="H338" s="136">
        <v>199423536.83588666</v>
      </c>
      <c r="I338" s="136">
        <v>196838722.06067613</v>
      </c>
    </row>
    <row r="339" spans="1:9">
      <c r="A339" s="104"/>
      <c r="B339" s="134" t="str">
        <v>GEA FTTC Repairs</v>
      </c>
      <c r="C339" s="57" t="s">
        <v>127</v>
      </c>
      <c r="D339" s="92">
        <v>1057898.4003896131</v>
      </c>
      <c r="E339" s="136">
        <v>1285672.6677994751</v>
      </c>
      <c r="F339" s="136">
        <v>1272053.7158587365</v>
      </c>
      <c r="G339" s="136">
        <v>1246919.4238201731</v>
      </c>
      <c r="H339" s="136">
        <v>1212310.2951714117</v>
      </c>
      <c r="I339" s="136">
        <v>1170205.6182954498</v>
      </c>
    </row>
    <row r="340" spans="1:9">
      <c r="A340" s="104"/>
      <c r="B340" s="134" t="str">
        <v>GEA FTTP Repairs</v>
      </c>
      <c r="C340" s="57" t="s">
        <v>127</v>
      </c>
      <c r="D340" s="92">
        <v>6744.1594123963914</v>
      </c>
      <c r="E340" s="136">
        <v>4249.0991069790098</v>
      </c>
      <c r="F340" s="136">
        <v>4226.2621198903125</v>
      </c>
      <c r="G340" s="136">
        <v>4183.2022231772798</v>
      </c>
      <c r="H340" s="136">
        <v>4122.4550719803419</v>
      </c>
      <c r="I340" s="136">
        <v>4046.480251785717</v>
      </c>
    </row>
    <row r="341" spans="1:9">
      <c r="A341" s="104"/>
      <c r="B341" s="134" t="str">
        <v>GEA FTTP Provisions</v>
      </c>
      <c r="C341" s="57" t="s">
        <v>127</v>
      </c>
      <c r="D341" s="92">
        <v>107269.77566635616</v>
      </c>
      <c r="E341" s="136">
        <v>141867.32734253336</v>
      </c>
      <c r="F341" s="136">
        <v>140213.35776869531</v>
      </c>
      <c r="G341" s="136">
        <v>137297.28755770225</v>
      </c>
      <c r="H341" s="136">
        <v>133499.22957813673</v>
      </c>
      <c r="I341" s="136">
        <v>129187.89331252383</v>
      </c>
    </row>
    <row r="342" spans="1:9">
      <c r="A342" s="104"/>
      <c r="B342" s="134" t="str">
        <v>GEA FTTC Provisions</v>
      </c>
      <c r="C342" s="57" t="s">
        <v>127</v>
      </c>
      <c r="D342" s="92">
        <v>7567174.6677043866</v>
      </c>
      <c r="E342" s="136">
        <v>4174912.1427551173</v>
      </c>
      <c r="F342" s="136">
        <v>4160501.2235814645</v>
      </c>
      <c r="G342" s="136">
        <v>4132777.781949264</v>
      </c>
      <c r="H342" s="136">
        <v>4092807.2626721673</v>
      </c>
      <c r="I342" s="136">
        <v>4041623.1472194167</v>
      </c>
    </row>
    <row r="343" spans="1:9">
      <c r="A343" s="104"/>
      <c r="B343" s="134" t="str">
        <v>Fibre Rollout Funding</v>
      </c>
      <c r="C343" s="57" t="s">
        <v>127</v>
      </c>
      <c r="D343" s="92">
        <v>29032489.100961089</v>
      </c>
      <c r="E343" s="136">
        <v>67518232.316684127</v>
      </c>
      <c r="F343" s="136">
        <v>67561930.482303768</v>
      </c>
      <c r="G343" s="136">
        <v>67649079.697436199</v>
      </c>
      <c r="H343" s="136">
        <v>67779440.259457722</v>
      </c>
      <c r="I343" s="136">
        <v>67952779.656823352</v>
      </c>
    </row>
    <row r="344" spans="1:9">
      <c r="A344" s="104"/>
      <c r="B344" s="134" t="str">
        <v>BDUK Funding</v>
      </c>
      <c r="C344" s="57" t="s">
        <v>127</v>
      </c>
      <c r="D344" s="92">
        <v>-105874171.08359492</v>
      </c>
      <c r="E344" s="136">
        <v>-135482445.62514234</v>
      </c>
      <c r="F344" s="136">
        <v>-137921321.8533611</v>
      </c>
      <c r="G344" s="136">
        <v>-140134554.54813808</v>
      </c>
      <c r="H344" s="136">
        <v>-142076601.9812859</v>
      </c>
      <c r="I344" s="136">
        <v>-144016378.20837122</v>
      </c>
    </row>
    <row r="345" spans="1:9">
      <c r="A345" s="104"/>
      <c r="B345" s="134" t="str">
        <v>Combi Card and MSAN Access - Voice</v>
      </c>
      <c r="C345" s="57" t="s">
        <v>127</v>
      </c>
      <c r="D345" s="92">
        <v>93937.900708142246</v>
      </c>
      <c r="E345" s="136">
        <v>76038.033197622892</v>
      </c>
      <c r="F345" s="136">
        <v>75671.448991539917</v>
      </c>
      <c r="G345" s="136">
        <v>74984.701126508968</v>
      </c>
      <c r="H345" s="136">
        <v>74022.817533250956</v>
      </c>
      <c r="I345" s="136">
        <v>72829.475304565189</v>
      </c>
    </row>
    <row r="346" spans="1:9">
      <c r="A346" s="104"/>
      <c r="B346" s="134" t="str">
        <v>iNode features</v>
      </c>
      <c r="C346" s="57" t="s">
        <v>127</v>
      </c>
      <c r="D346" s="92">
        <v>7064405.0583012644</v>
      </c>
      <c r="E346" s="136">
        <v>4495115.5808251072</v>
      </c>
      <c r="F346" s="136">
        <v>4463638.1631595809</v>
      </c>
      <c r="G346" s="136">
        <v>4404957.4798083641</v>
      </c>
      <c r="H346" s="136">
        <v>4323219.4581918987</v>
      </c>
      <c r="I346" s="136">
        <v>4222445.6479080115</v>
      </c>
    </row>
    <row r="347" spans="1:9">
      <c r="A347" s="104"/>
      <c r="B347" s="134" t="str">
        <v>Caller Display</v>
      </c>
      <c r="C347" s="57" t="s">
        <v>127</v>
      </c>
      <c r="D347" s="92">
        <v>11766304.955356466</v>
      </c>
      <c r="E347" s="136">
        <v>2571729.9313501329</v>
      </c>
      <c r="F347" s="136">
        <v>2561528.2405769695</v>
      </c>
      <c r="G347" s="136">
        <v>2541504.559400389</v>
      </c>
      <c r="H347" s="136">
        <v>2512027.1971790455</v>
      </c>
      <c r="I347" s="136">
        <v>2473453.4139908338</v>
      </c>
    </row>
    <row r="348" spans="1:9">
      <c r="A348" s="104"/>
      <c r="B348" s="134" t="str">
        <v>Network Features</v>
      </c>
      <c r="C348" s="57" t="s">
        <v>127</v>
      </c>
      <c r="D348" s="92">
        <v>4757266.1842469843</v>
      </c>
      <c r="E348" s="136">
        <v>11880531.636601144</v>
      </c>
      <c r="F348" s="136">
        <v>11818317.188046977</v>
      </c>
      <c r="G348" s="136">
        <v>11696326.188852537</v>
      </c>
      <c r="H348" s="136">
        <v>11516923.399994306</v>
      </c>
      <c r="I348" s="136">
        <v>11282402.63961947</v>
      </c>
    </row>
    <row r="349" spans="1:9">
      <c r="A349" s="104"/>
      <c r="B349" s="134" t="str">
        <v>Ofcom Licence Fee Openreach</v>
      </c>
      <c r="C349" s="57" t="s">
        <v>127</v>
      </c>
      <c r="D349" s="92">
        <v>47746.008155142859</v>
      </c>
      <c r="E349" s="136">
        <v>19230.656650466295</v>
      </c>
      <c r="F349" s="136">
        <v>18982.166163483962</v>
      </c>
      <c r="G349" s="136">
        <v>18624.116478934819</v>
      </c>
      <c r="H349" s="136">
        <v>18291.270947551915</v>
      </c>
      <c r="I349" s="136">
        <v>18114.35001954632</v>
      </c>
    </row>
    <row r="350" spans="1:9">
      <c r="A350" s="104"/>
      <c r="B350" s="134" t="str">
        <v>Special Fault Investigation</v>
      </c>
      <c r="C350" s="57" t="s">
        <v>127</v>
      </c>
      <c r="D350" s="92">
        <v>4360311.5647160159</v>
      </c>
      <c r="E350" s="136">
        <v>5285911.0202713832</v>
      </c>
      <c r="F350" s="136">
        <v>5239826.4284800999</v>
      </c>
      <c r="G350" s="136">
        <v>5155386.408015186</v>
      </c>
      <c r="H350" s="136">
        <v>5040088.2471007705</v>
      </c>
      <c r="I350" s="136">
        <v>4901204.3153142557</v>
      </c>
    </row>
    <row r="351" spans="1:9">
      <c r="A351" s="104"/>
      <c r="B351" s="134" t="str">
        <v>Openreach sales product management</v>
      </c>
      <c r="C351" s="57" t="s">
        <v>127</v>
      </c>
      <c r="D351" s="92">
        <v>1514785.157492236</v>
      </c>
      <c r="E351" s="136">
        <v>631430.05733513832</v>
      </c>
      <c r="F351" s="136">
        <v>621991.14816830505</v>
      </c>
      <c r="G351" s="136">
        <v>604609.89852087526</v>
      </c>
      <c r="H351" s="136">
        <v>580737.98001849826</v>
      </c>
      <c r="I351" s="136">
        <v>551783.5141380541</v>
      </c>
    </row>
    <row r="352" spans="1:9">
      <c r="A352" s="104"/>
      <c r="B352" s="134" t="str">
        <v>Co-mingling power &amp; vent</v>
      </c>
      <c r="C352" s="57" t="s">
        <v>127</v>
      </c>
      <c r="D352" s="92">
        <v>100124434.69874726</v>
      </c>
      <c r="E352" s="136">
        <v>106296514.11126214</v>
      </c>
      <c r="F352" s="136">
        <v>105923121.45174265</v>
      </c>
      <c r="G352" s="136">
        <v>105212407.4623424</v>
      </c>
      <c r="H352" s="136">
        <v>104199361.33281097</v>
      </c>
      <c r="I352" s="136">
        <v>102917922.57720545</v>
      </c>
    </row>
    <row r="353" spans="1:21">
      <c r="A353" s="104"/>
      <c r="B353" s="134" t="str">
        <v>Openreach copper</v>
      </c>
      <c r="C353" s="57" t="s">
        <v>127</v>
      </c>
      <c r="D353" s="92">
        <v>0</v>
      </c>
      <c r="E353" s="136">
        <v>0</v>
      </c>
      <c r="F353" s="136">
        <v>0</v>
      </c>
      <c r="G353" s="136">
        <v>0</v>
      </c>
      <c r="H353" s="136">
        <v>0</v>
      </c>
      <c r="I353" s="136">
        <v>0</v>
      </c>
    </row>
    <row r="354" spans="1:21">
      <c r="A354" s="104"/>
      <c r="B354" s="134" t="str">
        <v>OR Project Services</v>
      </c>
      <c r="C354" s="57" t="s">
        <v>127</v>
      </c>
      <c r="D354" s="92">
        <v>0</v>
      </c>
      <c r="E354" s="136">
        <v>79727.87509562225</v>
      </c>
      <c r="F354" s="136">
        <v>78637.207727249421</v>
      </c>
      <c r="G354" s="136">
        <v>76682.158938135603</v>
      </c>
      <c r="H354" s="136">
        <v>74082.226097483624</v>
      </c>
      <c r="I354" s="136">
        <v>71050.321653420266</v>
      </c>
    </row>
    <row r="355" spans="1:21">
      <c r="A355" s="104"/>
      <c r="B355" s="134" t="str">
        <v>Openreach non copper</v>
      </c>
      <c r="C355" s="57" t="s">
        <v>127</v>
      </c>
      <c r="D355" s="92">
        <v>0</v>
      </c>
      <c r="E355" s="136">
        <v>0</v>
      </c>
      <c r="F355" s="136">
        <v>0</v>
      </c>
      <c r="G355" s="136">
        <v>0</v>
      </c>
      <c r="H355" s="136">
        <v>0</v>
      </c>
      <c r="I355" s="178">
        <v>0</v>
      </c>
    </row>
    <row r="356" spans="1:21">
      <c r="A356" s="53"/>
      <c r="D356" s="52" t="s">
        <v>188</v>
      </c>
      <c r="E356" s="52" t="s">
        <v>189</v>
      </c>
      <c r="F356" s="52" t="s">
        <v>190</v>
      </c>
      <c r="G356" s="52" t="s">
        <v>191</v>
      </c>
      <c r="H356" s="52" t="s">
        <v>192</v>
      </c>
      <c r="I356" s="52" t="s">
        <v>419</v>
      </c>
      <c r="J356" s="52"/>
      <c r="K356" s="75"/>
      <c r="L356" s="75"/>
      <c r="M356" s="75"/>
      <c r="N356" s="75"/>
      <c r="O356" s="75"/>
      <c r="P356" s="75"/>
      <c r="Q356" s="75"/>
      <c r="R356" s="75"/>
      <c r="S356" s="75"/>
      <c r="T356" s="75"/>
      <c r="U356" s="67"/>
    </row>
    <row r="357" spans="1:21">
      <c r="E357" s="52"/>
      <c r="F357" s="52"/>
      <c r="G357" s="52"/>
      <c r="H357" s="52"/>
      <c r="I357" s="52"/>
      <c r="J357" s="52"/>
      <c r="K357" s="75"/>
      <c r="L357" s="75"/>
      <c r="M357" s="75"/>
      <c r="N357" s="75"/>
      <c r="O357" s="75"/>
      <c r="P357" s="75"/>
      <c r="Q357" s="75"/>
      <c r="R357" s="75"/>
      <c r="S357" s="75"/>
      <c r="T357" s="75"/>
      <c r="U357" s="67"/>
    </row>
    <row r="358" spans="1:21" ht="15">
      <c r="B358" s="50" t="s">
        <v>140</v>
      </c>
      <c r="C358" s="50"/>
      <c r="D358" s="90"/>
      <c r="E358" s="90" t="s">
        <v>778</v>
      </c>
      <c r="F358" s="50"/>
      <c r="G358" s="50"/>
      <c r="H358" s="50"/>
      <c r="I358" s="50"/>
      <c r="J358" s="76"/>
      <c r="K358" s="76"/>
      <c r="L358" s="76"/>
      <c r="M358" s="76"/>
      <c r="N358" s="76"/>
      <c r="O358" s="76"/>
      <c r="P358" s="76"/>
      <c r="Q358" s="76"/>
      <c r="R358" s="76"/>
      <c r="S358" s="67"/>
    </row>
    <row r="359" spans="1:21">
      <c r="B359" s="61" t="s">
        <v>126</v>
      </c>
      <c r="C359" s="61" t="s">
        <v>78</v>
      </c>
      <c r="D359" s="302" t="str">
        <f t="array" ref="D359:I359">model_years</f>
        <v>2015/16</v>
      </c>
      <c r="E359" s="302" t="str">
        <v>2016/17</v>
      </c>
      <c r="F359" s="302" t="str">
        <v>2017/18</v>
      </c>
      <c r="G359" s="302" t="str">
        <v>2018/19</v>
      </c>
      <c r="H359" s="302" t="str">
        <v>2019/20</v>
      </c>
      <c r="I359" s="302" t="str">
        <v>2020/21</v>
      </c>
      <c r="J359" s="77"/>
      <c r="K359" s="77"/>
      <c r="L359" s="77"/>
      <c r="M359" s="77"/>
      <c r="N359" s="77"/>
      <c r="O359" s="77"/>
      <c r="P359" s="77"/>
      <c r="Q359" s="77"/>
      <c r="R359" s="77"/>
      <c r="S359" s="67"/>
    </row>
    <row r="360" spans="1:21">
      <c r="B360" s="134" t="str">
        <f t="array" ref="B360:B413">Component_list</f>
        <v>MPF Line Testing Systems</v>
      </c>
      <c r="C360" s="57" t="s">
        <v>127</v>
      </c>
      <c r="D360" s="136">
        <f t="array" ref="D360:D413">BY1516_NCA</f>
        <v>-2124143.3076878437</v>
      </c>
      <c r="E360" s="136">
        <f t="array" ref="E360:E413">BY1617_NCA</f>
        <v>-885574.66344365175</v>
      </c>
      <c r="F360" s="136">
        <f>E360*IF('Component volume growth'!F63=0,1,'Component volume growth'!F63)</f>
        <v>-898575.55841442535</v>
      </c>
      <c r="G360" s="136">
        <f>F360*IF('Component volume growth'!G63=0,1,'Component volume growth'!G63)</f>
        <v>-929968.59800101072</v>
      </c>
      <c r="H360" s="136">
        <f>G360*IF('Component volume growth'!H63=0,1,'Component volume growth'!H63)</f>
        <v>-978070.64185490052</v>
      </c>
      <c r="I360" s="136">
        <f>H360*IF('Component volume growth'!I63=0,1,'Component volume growth'!I63)</f>
        <v>-945997.7602682882</v>
      </c>
      <c r="J360" s="75"/>
      <c r="K360" s="78"/>
      <c r="L360" s="78"/>
      <c r="M360" s="78"/>
      <c r="N360" s="79"/>
      <c r="O360" s="79"/>
      <c r="P360" s="79"/>
      <c r="Q360" s="79"/>
      <c r="R360" s="79"/>
      <c r="S360" s="67"/>
    </row>
    <row r="361" spans="1:21">
      <c r="B361" s="134" t="str">
        <v>Openreach time related charges</v>
      </c>
      <c r="C361" s="57" t="s">
        <v>127</v>
      </c>
      <c r="D361" s="136">
        <v>-11207322.70904387</v>
      </c>
      <c r="E361" s="136">
        <v>-11172142.88832324</v>
      </c>
      <c r="F361" s="136">
        <f>E361*IF('Component volume growth'!F64=0,1,'Component volume growth'!F64)</f>
        <v>-11172142.88832324</v>
      </c>
      <c r="G361" s="136">
        <f>F361*IF('Component volume growth'!G64=0,1,'Component volume growth'!G64)</f>
        <v>-11172142.88832324</v>
      </c>
      <c r="H361" s="136">
        <f>G361*IF('Component volume growth'!H64=0,1,'Component volume growth'!H64)</f>
        <v>-11172142.88832324</v>
      </c>
      <c r="I361" s="136">
        <f>H361*IF('Component volume growth'!I64=0,1,'Component volume growth'!I64)</f>
        <v>-11172142.88832324</v>
      </c>
      <c r="J361" s="75"/>
      <c r="K361" s="78"/>
      <c r="L361" s="78"/>
      <c r="M361" s="78"/>
      <c r="N361" s="79"/>
      <c r="O361" s="79"/>
      <c r="P361" s="79"/>
      <c r="Q361" s="79"/>
      <c r="R361" s="79"/>
      <c r="S361" s="67"/>
    </row>
    <row r="362" spans="1:21">
      <c r="B362" s="134" t="str">
        <v>Co-mingling electricity</v>
      </c>
      <c r="C362" s="57" t="s">
        <v>127</v>
      </c>
      <c r="D362" s="136">
        <v>-12046960.906378796</v>
      </c>
      <c r="E362" s="136">
        <v>-13710000.596182065</v>
      </c>
      <c r="F362" s="136">
        <f>E362*IF('Component volume growth'!F65=0,1,'Component volume growth'!F65)</f>
        <v>-13710000.596182065</v>
      </c>
      <c r="G362" s="136">
        <f>F362*IF('Component volume growth'!G65=0,1,'Component volume growth'!G65)</f>
        <v>-13710000.596182065</v>
      </c>
      <c r="H362" s="136">
        <f>G362*IF('Component volume growth'!H65=0,1,'Component volume growth'!H65)</f>
        <v>-13710000.596182065</v>
      </c>
      <c r="I362" s="136">
        <f>H362*IF('Component volume growth'!I65=0,1,'Component volume growth'!I65)</f>
        <v>-13710000.596182065</v>
      </c>
      <c r="J362" s="75"/>
      <c r="K362" s="78"/>
      <c r="L362" s="78"/>
      <c r="M362" s="78"/>
      <c r="N362" s="79"/>
      <c r="O362" s="79"/>
      <c r="P362" s="79"/>
      <c r="Q362" s="79"/>
      <c r="R362" s="79"/>
      <c r="S362" s="67"/>
    </row>
    <row r="363" spans="1:21">
      <c r="B363" s="134" t="str">
        <v>Co-mingling set up</v>
      </c>
      <c r="C363" s="57" t="s">
        <v>127</v>
      </c>
      <c r="D363" s="136">
        <v>-1845611.7036196585</v>
      </c>
      <c r="E363" s="136">
        <v>-2210047.0468056099</v>
      </c>
      <c r="F363" s="136">
        <f>E363*IF('Component volume growth'!F66=0,1,'Component volume growth'!F66)</f>
        <v>-1987528.6358992667</v>
      </c>
      <c r="G363" s="136">
        <f>F363*IF('Component volume growth'!G66=0,1,'Component volume growth'!G66)</f>
        <v>-1824756.8284904237</v>
      </c>
      <c r="H363" s="136">
        <f>G363*IF('Component volume growth'!H66=0,1,'Component volume growth'!H66)</f>
        <v>-1695074.4772087925</v>
      </c>
      <c r="I363" s="136">
        <f>H363*IF('Component volume growth'!I66=0,1,'Component volume growth'!I66)</f>
        <v>-1592604.8781817923</v>
      </c>
      <c r="J363" s="75"/>
      <c r="K363" s="78"/>
      <c r="L363" s="78"/>
      <c r="M363" s="78"/>
      <c r="N363" s="79"/>
      <c r="O363" s="79"/>
      <c r="P363" s="79"/>
      <c r="Q363" s="79"/>
      <c r="R363" s="79"/>
      <c r="S363" s="67"/>
    </row>
    <row r="364" spans="1:21">
      <c r="B364" s="134" t="str">
        <v>Co-mingling rentals</v>
      </c>
      <c r="C364" s="57" t="s">
        <v>127</v>
      </c>
      <c r="D364" s="136">
        <v>-1651350.2929073898</v>
      </c>
      <c r="E364" s="136">
        <v>-2502765.3029583911</v>
      </c>
      <c r="F364" s="136">
        <f>E364*IF('Component volume growth'!F67=0,1,'Component volume growth'!F67)</f>
        <v>-2503415.5042024897</v>
      </c>
      <c r="G364" s="136">
        <f>F364*IF('Component volume growth'!G67=0,1,'Component volume growth'!G67)</f>
        <v>-2564842.0993781951</v>
      </c>
      <c r="H364" s="136">
        <f>G364*IF('Component volume growth'!H67=0,1,'Component volume growth'!H67)</f>
        <v>-2675365.1235137885</v>
      </c>
      <c r="I364" s="136">
        <f>H364*IF('Component volume growth'!I67=0,1,'Component volume growth'!I67)</f>
        <v>-2577832.1408962379</v>
      </c>
      <c r="J364" s="75"/>
      <c r="K364" s="78"/>
      <c r="L364" s="78"/>
      <c r="M364" s="78"/>
      <c r="N364" s="79"/>
      <c r="O364" s="79"/>
      <c r="P364" s="79"/>
      <c r="Q364" s="79"/>
      <c r="R364" s="79"/>
      <c r="S364" s="67"/>
    </row>
    <row r="365" spans="1:21">
      <c r="B365" s="134" t="str">
        <v>WLA tie cables</v>
      </c>
      <c r="C365" s="57" t="s">
        <v>127</v>
      </c>
      <c r="D365" s="136">
        <v>-604095.61414806079</v>
      </c>
      <c r="E365" s="136">
        <v>-2371220.5268222825</v>
      </c>
      <c r="F365" s="136">
        <f>E365*IF('Component volume growth'!F68=0,1,'Component volume growth'!F68)</f>
        <v>-2076599.3335285191</v>
      </c>
      <c r="G365" s="136">
        <f>F365*IF('Component volume growth'!G68=0,1,'Component volume growth'!G68)</f>
        <v>-1868161.843047325</v>
      </c>
      <c r="H365" s="136">
        <f>G365*IF('Component volume growth'!H68=0,1,'Component volume growth'!H68)</f>
        <v>-1723166.9024029842</v>
      </c>
      <c r="I365" s="136">
        <f>H365*IF('Component volume growth'!I68=0,1,'Component volume growth'!I68)</f>
        <v>-1565991.2535863125</v>
      </c>
      <c r="J365" s="75"/>
      <c r="K365" s="78"/>
      <c r="L365" s="78"/>
      <c r="M365" s="78"/>
      <c r="N365" s="79"/>
      <c r="O365" s="79"/>
      <c r="P365" s="79"/>
      <c r="Q365" s="79"/>
      <c r="R365" s="79"/>
      <c r="S365" s="67"/>
    </row>
    <row r="366" spans="1:21">
      <c r="B366" s="134" t="str">
        <v>Local Loop Unbundling systems development</v>
      </c>
      <c r="C366" s="57" t="s">
        <v>127</v>
      </c>
      <c r="D366" s="136">
        <v>379114.16181710723</v>
      </c>
      <c r="E366" s="136">
        <v>1450529.0267781373</v>
      </c>
      <c r="F366" s="136">
        <f>E366*IF('Component volume growth'!F69=0,1,'Component volume growth'!F69)</f>
        <v>1384604.9409079989</v>
      </c>
      <c r="G366" s="136">
        <f>F366*IF('Component volume growth'!G69=0,1,'Component volume growth'!G69)</f>
        <v>1342699.2043040951</v>
      </c>
      <c r="H366" s="136">
        <f>G366*IF('Component volume growth'!H69=0,1,'Component volume growth'!H69)</f>
        <v>1334135.5734368409</v>
      </c>
      <c r="I366" s="136">
        <f>H366*IF('Component volume growth'!I69=0,1,'Component volume growth'!I69)</f>
        <v>1261393.2244180972</v>
      </c>
      <c r="J366" s="78"/>
      <c r="K366" s="79"/>
      <c r="L366" s="79"/>
      <c r="M366" s="79"/>
      <c r="N366" s="79"/>
      <c r="O366" s="79"/>
      <c r="P366" s="67"/>
    </row>
    <row r="367" spans="1:21">
      <c r="B367" s="134" t="str">
        <v>Wholesale Access specific</v>
      </c>
      <c r="C367" s="57" t="s">
        <v>127</v>
      </c>
      <c r="D367" s="136">
        <v>2037070.8362680806</v>
      </c>
      <c r="E367" s="136">
        <v>1568736.4574600859</v>
      </c>
      <c r="F367" s="136">
        <f>E367*IF('Component volume growth'!F70=0,1,'Component volume growth'!F70)</f>
        <v>1569863.2258614826</v>
      </c>
      <c r="G367" s="136">
        <f>F367*IF('Component volume growth'!G70=0,1,'Component volume growth'!G70)</f>
        <v>1529377.3643359777</v>
      </c>
      <c r="H367" s="136">
        <f>G367*IF('Component volume growth'!H70=0,1,'Component volume growth'!H70)</f>
        <v>1482953.451771812</v>
      </c>
      <c r="I367" s="136">
        <f>H367*IF('Component volume growth'!I70=0,1,'Component volume growth'!I70)</f>
        <v>1500382.6831073635</v>
      </c>
      <c r="J367" s="78"/>
      <c r="K367" s="79"/>
      <c r="L367" s="79"/>
      <c r="M367" s="79"/>
      <c r="N367" s="79"/>
      <c r="O367" s="79"/>
      <c r="P367" s="67"/>
    </row>
    <row r="368" spans="1:21">
      <c r="B368" s="134" t="str">
        <v>Routeing &amp; records</v>
      </c>
      <c r="C368" s="57" t="s">
        <v>127</v>
      </c>
      <c r="D368" s="136">
        <v>-1042871.8401703937</v>
      </c>
      <c r="E368" s="136">
        <v>-2255936.3171858941</v>
      </c>
      <c r="F368" s="136">
        <f>E368*IF('Component volume growth'!F71=0,1,'Component volume growth'!F71)</f>
        <v>-2637017.8884484908</v>
      </c>
      <c r="G368" s="136">
        <f>F368*IF('Component volume growth'!G71=0,1,'Component volume growth'!G71)</f>
        <v>-2715359.2424002113</v>
      </c>
      <c r="H368" s="136">
        <f>G368*IF('Component volume growth'!H71=0,1,'Component volume growth'!H71)</f>
        <v>-2785154.9159087562</v>
      </c>
      <c r="I368" s="136">
        <f>H368*IF('Component volume growth'!I71=0,1,'Component volume growth'!I71)</f>
        <v>-2657210.4694380369</v>
      </c>
      <c r="J368" s="78"/>
      <c r="K368" s="79"/>
      <c r="L368" s="79"/>
      <c r="M368" s="79"/>
      <c r="N368" s="79"/>
      <c r="O368" s="79"/>
      <c r="P368" s="67"/>
    </row>
    <row r="369" spans="2:19">
      <c r="B369" s="134" t="str">
        <v>MDF Hardware jumpering</v>
      </c>
      <c r="C369" s="57" t="s">
        <v>127</v>
      </c>
      <c r="D369" s="136">
        <v>-19481671.926178459</v>
      </c>
      <c r="E369" s="136">
        <v>-13351181.161173148</v>
      </c>
      <c r="F369" s="136">
        <f>E369*IF('Component volume growth'!F72=0,1,'Component volume growth'!F72)</f>
        <v>-13137874.701780504</v>
      </c>
      <c r="G369" s="136">
        <f>F369*IF('Component volume growth'!G72=0,1,'Component volume growth'!G72)</f>
        <v>-12892110.58544548</v>
      </c>
      <c r="H369" s="136">
        <f>G369*IF('Component volume growth'!H72=0,1,'Component volume growth'!H72)</f>
        <v>-12918695.970354045</v>
      </c>
      <c r="I369" s="136">
        <f>H369*IF('Component volume growth'!I72=0,1,'Component volume growth'!I72)</f>
        <v>-12381885.444587808</v>
      </c>
      <c r="J369" s="78"/>
      <c r="K369" s="79"/>
      <c r="L369" s="79"/>
      <c r="M369" s="79"/>
      <c r="N369" s="79"/>
      <c r="O369" s="79"/>
      <c r="P369" s="67"/>
    </row>
    <row r="370" spans="2:19">
      <c r="B370" s="134" t="str">
        <v>E side copper capital</v>
      </c>
      <c r="C370" s="57" t="s">
        <v>127</v>
      </c>
      <c r="D370" s="136">
        <v>-9789310.0162458476</v>
      </c>
      <c r="E370" s="136">
        <v>-16261344.965962963</v>
      </c>
      <c r="F370" s="136">
        <f>E370*IF('Component volume growth'!F73=0,1,'Component volume growth'!F73)</f>
        <v>-16372012.361149028</v>
      </c>
      <c r="G370" s="136">
        <f>F370*IF('Component volume growth'!G73=0,1,'Component volume growth'!G73)</f>
        <v>-16415634.216867264</v>
      </c>
      <c r="H370" s="136">
        <f>G370*IF('Component volume growth'!H73=0,1,'Component volume growth'!H73)</f>
        <v>-16463936.210913595</v>
      </c>
      <c r="I370" s="136">
        <f>H370*IF('Component volume growth'!I73=0,1,'Component volume growth'!I73)</f>
        <v>-16514797.480257962</v>
      </c>
      <c r="J370" s="78"/>
      <c r="K370" s="79"/>
      <c r="L370" s="79"/>
      <c r="M370" s="79"/>
      <c r="N370" s="79"/>
      <c r="O370" s="79"/>
      <c r="P370" s="67"/>
    </row>
    <row r="371" spans="2:19">
      <c r="B371" s="134" t="str">
        <v>E side copper current</v>
      </c>
      <c r="C371" s="57" t="s">
        <v>127</v>
      </c>
      <c r="D371" s="136">
        <v>-11286729.855762852</v>
      </c>
      <c r="E371" s="136">
        <v>-12383794.298253594</v>
      </c>
      <c r="F371" s="136">
        <f>E371*IF('Component volume growth'!F74=0,1,'Component volume growth'!F74)</f>
        <v>-12372384.798929473</v>
      </c>
      <c r="G371" s="136">
        <f>F371*IF('Component volume growth'!G74=0,1,'Component volume growth'!G74)</f>
        <v>-12366368.483576054</v>
      </c>
      <c r="H371" s="136">
        <f>G371*IF('Component volume growth'!H74=0,1,'Component volume growth'!H74)</f>
        <v>-12409271.219695181</v>
      </c>
      <c r="I371" s="136">
        <f>H371*IF('Component volume growth'!I74=0,1,'Component volume growth'!I74)</f>
        <v>-12327767.873630535</v>
      </c>
      <c r="J371" s="78"/>
      <c r="K371" s="79"/>
      <c r="L371" s="79"/>
      <c r="M371" s="79"/>
      <c r="N371" s="79"/>
      <c r="O371" s="79"/>
      <c r="P371" s="67"/>
    </row>
    <row r="372" spans="2:19">
      <c r="B372" s="134" t="str">
        <v>D side copper capital</v>
      </c>
      <c r="C372" s="57" t="s">
        <v>127</v>
      </c>
      <c r="D372" s="136">
        <v>-74276137.541127652</v>
      </c>
      <c r="E372" s="136">
        <v>-74037075.353164762</v>
      </c>
      <c r="F372" s="136">
        <f>E372*IF('Component volume growth'!F75=0,1,'Component volume growth'!F75)</f>
        <v>-74540938.366567358</v>
      </c>
      <c r="G372" s="136">
        <f>F372*IF('Component volume growth'!G75=0,1,'Component volume growth'!G75)</f>
        <v>-74739546.453759164</v>
      </c>
      <c r="H372" s="136">
        <f>G372*IF('Component volume growth'!H75=0,1,'Component volume growth'!H75)</f>
        <v>-74959462.972374424</v>
      </c>
      <c r="I372" s="136">
        <f>H372*IF('Component volume growth'!I75=0,1,'Component volume growth'!I75)</f>
        <v>-75191031.741064131</v>
      </c>
      <c r="J372" s="78"/>
      <c r="K372" s="79"/>
      <c r="L372" s="79"/>
      <c r="M372" s="79"/>
      <c r="N372" s="79"/>
      <c r="O372" s="79"/>
      <c r="P372" s="67"/>
    </row>
    <row r="373" spans="2:19">
      <c r="B373" s="134" t="str">
        <v>D side copper current</v>
      </c>
      <c r="C373" s="57" t="s">
        <v>127</v>
      </c>
      <c r="D373" s="136">
        <v>-36395606.520928703</v>
      </c>
      <c r="E373" s="136">
        <v>-28378267.890580487</v>
      </c>
      <c r="F373" s="136">
        <f>E373*IF('Component volume growth'!F76=0,1,'Component volume growth'!F76)</f>
        <v>-28352122.282819305</v>
      </c>
      <c r="G373" s="136">
        <f>F373*IF('Component volume growth'!G76=0,1,'Component volume growth'!G76)</f>
        <v>-28338335.505947724</v>
      </c>
      <c r="H373" s="136">
        <f>G373*IF('Component volume growth'!H76=0,1,'Component volume growth'!H76)</f>
        <v>-28436649.908585947</v>
      </c>
      <c r="I373" s="136">
        <f>H373*IF('Component volume growth'!I76=0,1,'Component volume growth'!I76)</f>
        <v>-28249879.704487242</v>
      </c>
      <c r="J373" s="75"/>
      <c r="K373" s="78"/>
      <c r="L373" s="78"/>
      <c r="M373" s="78"/>
      <c r="N373" s="79"/>
      <c r="O373" s="79"/>
      <c r="P373" s="79"/>
      <c r="Q373" s="79"/>
      <c r="R373" s="79"/>
      <c r="S373" s="67"/>
    </row>
    <row r="374" spans="2:19">
      <c r="B374" s="134" t="str">
        <v>Local exchanges general frames equipment</v>
      </c>
      <c r="C374" s="57" t="s">
        <v>127</v>
      </c>
      <c r="D374" s="136">
        <v>-5814782.0366778113</v>
      </c>
      <c r="E374" s="136">
        <v>-5906253.0815115003</v>
      </c>
      <c r="F374" s="136">
        <f>E374*IF('Component volume growth'!F77=0,1,'Component volume growth'!F77)</f>
        <v>-5815201.7620329978</v>
      </c>
      <c r="G374" s="136">
        <f>F374*IF('Component volume growth'!G77=0,1,'Component volume growth'!G77)</f>
        <v>-5763038.0089741796</v>
      </c>
      <c r="H374" s="136">
        <f>G374*IF('Component volume growth'!H77=0,1,'Component volume growth'!H77)</f>
        <v>-5763941.5372396447</v>
      </c>
      <c r="I374" s="136">
        <f>H374*IF('Component volume growth'!I77=0,1,'Component volume growth'!I77)</f>
        <v>-5658274.8363853293</v>
      </c>
      <c r="J374" s="75"/>
      <c r="K374" s="78"/>
      <c r="L374" s="78"/>
      <c r="M374" s="78"/>
      <c r="N374" s="79"/>
      <c r="O374" s="79"/>
      <c r="P374" s="79"/>
      <c r="Q374" s="79"/>
      <c r="R374" s="79"/>
      <c r="S374" s="67"/>
    </row>
    <row r="375" spans="2:19">
      <c r="B375" s="134" t="str">
        <v>Local exchanges general frames maintenance</v>
      </c>
      <c r="C375" s="57" t="s">
        <v>127</v>
      </c>
      <c r="D375" s="136">
        <v>-4369576.8885948686</v>
      </c>
      <c r="E375" s="136">
        <v>-3462039.7736893399</v>
      </c>
      <c r="F375" s="136">
        <f>E375*IF('Component volume growth'!F78=0,1,'Component volume growth'!F78)</f>
        <v>-3458850.1098830248</v>
      </c>
      <c r="G375" s="136">
        <f>F375*IF('Component volume growth'!G78=0,1,'Component volume growth'!G78)</f>
        <v>-3457168.1760150231</v>
      </c>
      <c r="H375" s="136">
        <f>G375*IF('Component volume growth'!H78=0,1,'Component volume growth'!H78)</f>
        <v>-3469162.1558298734</v>
      </c>
      <c r="I375" s="136">
        <f>H375*IF('Component volume growth'!I78=0,1,'Component volume growth'!I78)</f>
        <v>-3446376.9077089191</v>
      </c>
      <c r="J375" s="75"/>
      <c r="K375" s="78"/>
      <c r="L375" s="78"/>
      <c r="M375" s="78"/>
      <c r="N375" s="79"/>
      <c r="O375" s="79"/>
      <c r="P375" s="79"/>
      <c r="Q375" s="79"/>
      <c r="R375" s="79"/>
      <c r="S375" s="67"/>
    </row>
    <row r="376" spans="2:19">
      <c r="B376" s="134" t="str">
        <v>Analogue line test equipment</v>
      </c>
      <c r="C376" s="57" t="s">
        <v>127</v>
      </c>
      <c r="D376" s="136">
        <v>-332346.6221921423</v>
      </c>
      <c r="E376" s="136">
        <v>-171466.5483432968</v>
      </c>
      <c r="F376" s="136">
        <f>E376*IF('Component volume growth'!F79=0,1,'Component volume growth'!F79)</f>
        <v>-172633.47250033406</v>
      </c>
      <c r="G376" s="136">
        <f>F376*IF('Component volume growth'!G79=0,1,'Component volume growth'!G79)</f>
        <v>-173093.439929104</v>
      </c>
      <c r="H376" s="136">
        <f>G376*IF('Component volume growth'!H79=0,1,'Component volume growth'!H79)</f>
        <v>-173602.75673005488</v>
      </c>
      <c r="I376" s="136">
        <f>H376*IF('Component volume growth'!I79=0,1,'Component volume growth'!I79)</f>
        <v>-174139.05961995063</v>
      </c>
      <c r="J376" s="75"/>
      <c r="K376" s="78"/>
      <c r="L376" s="78"/>
      <c r="M376" s="78"/>
      <c r="N376" s="79"/>
      <c r="O376" s="79"/>
      <c r="P376" s="79"/>
      <c r="Q376" s="79"/>
      <c r="R376" s="79"/>
      <c r="S376" s="67"/>
    </row>
    <row r="377" spans="2:19">
      <c r="B377" s="134" t="str">
        <v>Dropwire capital &amp; analogue NTE</v>
      </c>
      <c r="C377" s="57" t="s">
        <v>127</v>
      </c>
      <c r="D377" s="136">
        <v>9027202.8199187275</v>
      </c>
      <c r="E377" s="136">
        <v>4747407.4632055331</v>
      </c>
      <c r="F377" s="136">
        <f>E377*IF('Component volume growth'!F80=0,1,'Component volume growth'!F80)</f>
        <v>4779716.1817610729</v>
      </c>
      <c r="G377" s="136">
        <f>F377*IF('Component volume growth'!G80=0,1,'Component volume growth'!G80)</f>
        <v>4792451.3352080416</v>
      </c>
      <c r="H377" s="136">
        <f>G377*IF('Component volume growth'!H80=0,1,'Component volume growth'!H80)</f>
        <v>4806552.8285041517</v>
      </c>
      <c r="I377" s="136">
        <f>H377*IF('Component volume growth'!I80=0,1,'Component volume growth'!I80)</f>
        <v>4821401.4877127819</v>
      </c>
      <c r="J377" s="75"/>
      <c r="K377" s="78"/>
      <c r="L377" s="78"/>
      <c r="M377" s="78"/>
      <c r="N377" s="79"/>
      <c r="O377" s="79"/>
      <c r="P377" s="79"/>
      <c r="Q377" s="79"/>
      <c r="R377" s="79"/>
      <c r="S377" s="67"/>
    </row>
    <row r="378" spans="2:19">
      <c r="B378" s="134" t="str">
        <v>Analogue line drop maintenance</v>
      </c>
      <c r="C378" s="57" t="s">
        <v>127</v>
      </c>
      <c r="D378" s="136">
        <v>-9795861.621445274</v>
      </c>
      <c r="E378" s="136">
        <v>-6217436.1272740699</v>
      </c>
      <c r="F378" s="136">
        <f>E378*IF('Component volume growth'!F81=0,1,'Component volume growth'!F81)</f>
        <v>-6260229.4185388414</v>
      </c>
      <c r="G378" s="136">
        <f>F378*IF('Component volume growth'!G81=0,1,'Component volume growth'!G81)</f>
        <v>-6539756.206933192</v>
      </c>
      <c r="H378" s="136">
        <f>G378*IF('Component volume growth'!H81=0,1,'Component volume growth'!H81)</f>
        <v>-6562444.6328200726</v>
      </c>
      <c r="I378" s="136">
        <f>H378*IF('Component volume growth'!I81=0,1,'Component volume growth'!I81)</f>
        <v>-6519342.8916727025</v>
      </c>
      <c r="J378" s="75"/>
      <c r="K378" s="78"/>
      <c r="L378" s="78"/>
      <c r="M378" s="78"/>
      <c r="N378" s="79"/>
      <c r="O378" s="79"/>
      <c r="P378" s="79"/>
      <c r="Q378" s="79"/>
      <c r="R378" s="79"/>
      <c r="S378" s="67"/>
    </row>
    <row r="379" spans="2:19">
      <c r="B379" s="134" t="str">
        <v>Analogue line cards</v>
      </c>
      <c r="C379" s="57" t="s">
        <v>127</v>
      </c>
      <c r="D379" s="136">
        <v>-23431274.62688043</v>
      </c>
      <c r="E379" s="136">
        <v>-30563376.575495876</v>
      </c>
      <c r="F379" s="136">
        <f>E379*IF('Component volume growth'!F82=0,1,'Component volume growth'!F82)</f>
        <v>-30632231.983709317</v>
      </c>
      <c r="G379" s="136">
        <f>F379*IF('Component volume growth'!G82=0,1,'Component volume growth'!G82)</f>
        <v>-30135270.038809173</v>
      </c>
      <c r="H379" s="136">
        <f>G379*IF('Component volume growth'!H82=0,1,'Component volume growth'!H82)</f>
        <v>-29318815.254082378</v>
      </c>
      <c r="I379" s="136">
        <f>H379*IF('Component volume growth'!I82=0,1,'Component volume growth'!I82)</f>
        <v>-30109584.13864211</v>
      </c>
      <c r="J379" s="75"/>
      <c r="K379" s="78"/>
      <c r="L379" s="78"/>
      <c r="M379" s="78"/>
      <c r="N379" s="79"/>
      <c r="O379" s="79"/>
      <c r="P379" s="79"/>
      <c r="Q379" s="79"/>
      <c r="R379" s="79"/>
      <c r="S379" s="67"/>
    </row>
    <row r="380" spans="2:19">
      <c r="B380" s="134" t="str">
        <v>Pair gain</v>
      </c>
      <c r="C380" s="57" t="s">
        <v>127</v>
      </c>
      <c r="D380" s="136">
        <v>606.75533602234259</v>
      </c>
      <c r="E380" s="136">
        <v>7917.3397908646621</v>
      </c>
      <c r="F380" s="136">
        <f>E380*IF('Component volume growth'!F83=0,1,'Component volume growth'!F83)</f>
        <v>7935.176552516893</v>
      </c>
      <c r="G380" s="136">
        <f>F380*IF('Component volume growth'!G83=0,1,'Component volume growth'!G83)</f>
        <v>7806.4402340285105</v>
      </c>
      <c r="H380" s="136">
        <f>G380*IF('Component volume growth'!H83=0,1,'Component volume growth'!H83)</f>
        <v>7594.9403711585846</v>
      </c>
      <c r="I380" s="136">
        <f>H380*IF('Component volume growth'!I83=0,1,'Component volume growth'!I83)</f>
        <v>7799.7863880781288</v>
      </c>
      <c r="J380" s="75"/>
      <c r="K380" s="78"/>
      <c r="L380" s="78"/>
      <c r="M380" s="78"/>
      <c r="N380" s="79"/>
      <c r="O380" s="79"/>
      <c r="P380" s="79"/>
      <c r="Q380" s="79"/>
      <c r="R380" s="79"/>
      <c r="S380" s="67"/>
    </row>
    <row r="381" spans="2:19">
      <c r="B381" s="134" t="str">
        <v>NGA E-side Copper Capital</v>
      </c>
      <c r="C381" s="57" t="s">
        <v>127</v>
      </c>
      <c r="D381" s="136">
        <v>-1167398.7498949885</v>
      </c>
      <c r="E381" s="136">
        <v>-5226367.1700709779</v>
      </c>
      <c r="F381" s="136">
        <f>E381*IF('Component volume growth'!F84=0,1,'Component volume growth'!F84)</f>
        <v>-6775615.0533333579</v>
      </c>
      <c r="G381" s="136">
        <f>F381*IF('Component volume growth'!G84=0,1,'Component volume growth'!G84)</f>
        <v>-8098576.0205061808</v>
      </c>
      <c r="H381" s="136">
        <f>G381*IF('Component volume growth'!H84=0,1,'Component volume growth'!H84)</f>
        <v>-9110529.5075834375</v>
      </c>
      <c r="I381" s="136">
        <f>H381*IF('Component volume growth'!I84=0,1,'Component volume growth'!I84)</f>
        <v>-9966607.0611531939</v>
      </c>
      <c r="J381" s="75"/>
      <c r="K381" s="78"/>
      <c r="L381" s="78"/>
      <c r="M381" s="78"/>
      <c r="N381" s="79"/>
      <c r="O381" s="79"/>
      <c r="P381" s="79"/>
      <c r="Q381" s="79"/>
      <c r="R381" s="79"/>
      <c r="S381" s="67"/>
    </row>
    <row r="382" spans="2:19">
      <c r="B382" s="134" t="str">
        <v>FTTC Development</v>
      </c>
      <c r="C382" s="57" t="s">
        <v>127</v>
      </c>
      <c r="D382" s="136">
        <v>2070150.6898212775</v>
      </c>
      <c r="E382" s="136">
        <v>149493.45991046791</v>
      </c>
      <c r="F382" s="136">
        <f>E382*IF('Component volume growth'!F85=0,1,'Component volume growth'!F85)</f>
        <v>199107.60379517259</v>
      </c>
      <c r="G382" s="136">
        <f>F382*IF('Component volume growth'!G85=0,1,'Component volume growth'!G85)</f>
        <v>228574.5963311159</v>
      </c>
      <c r="H382" s="136">
        <f>G382*IF('Component volume growth'!H85=0,1,'Component volume growth'!H85)</f>
        <v>250594.14032485016</v>
      </c>
      <c r="I382" s="136">
        <f>H382*IF('Component volume growth'!I85=0,1,'Component volume growth'!I85)</f>
        <v>262764.95114893274</v>
      </c>
      <c r="J382" s="75"/>
      <c r="K382" s="78"/>
      <c r="L382" s="78"/>
      <c r="M382" s="78"/>
      <c r="N382" s="79"/>
      <c r="O382" s="79"/>
      <c r="P382" s="79"/>
      <c r="Q382" s="79"/>
      <c r="R382" s="79"/>
      <c r="S382" s="67"/>
    </row>
    <row r="383" spans="2:19">
      <c r="B383" s="134" t="str">
        <v>FTTP Development</v>
      </c>
      <c r="C383" s="57" t="s">
        <v>127</v>
      </c>
      <c r="D383" s="136">
        <v>13919.619249181378</v>
      </c>
      <c r="E383" s="136">
        <v>409939.56410646276</v>
      </c>
      <c r="F383" s="136">
        <f>E383*IF('Component volume growth'!F86=0,1,'Component volume growth'!F86)</f>
        <v>409939.56410646276</v>
      </c>
      <c r="G383" s="136">
        <f>F383*IF('Component volume growth'!G86=0,1,'Component volume growth'!G86)</f>
        <v>409939.56410646276</v>
      </c>
      <c r="H383" s="136">
        <f>G383*IF('Component volume growth'!H86=0,1,'Component volume growth'!H86)</f>
        <v>409939.56410646276</v>
      </c>
      <c r="I383" s="136">
        <f>H383*IF('Component volume growth'!I86=0,1,'Component volume growth'!I86)</f>
        <v>409939.56410646276</v>
      </c>
      <c r="J383" s="75"/>
      <c r="K383" s="78"/>
      <c r="L383" s="78"/>
      <c r="M383" s="78"/>
      <c r="N383" s="79"/>
      <c r="O383" s="79"/>
      <c r="P383" s="79"/>
      <c r="Q383" s="79"/>
      <c r="R383" s="79"/>
      <c r="S383" s="67"/>
    </row>
    <row r="384" spans="2:19">
      <c r="B384" s="134" t="str">
        <v>OR Service Centre - Provision Analogue/ISDN2</v>
      </c>
      <c r="C384" s="57" t="s">
        <v>127</v>
      </c>
      <c r="D384" s="136">
        <v>-2609199.8467222368</v>
      </c>
      <c r="E384" s="136">
        <v>-3245585.5555953407</v>
      </c>
      <c r="F384" s="136">
        <f>E384*IF('Component volume growth'!F87=0,1,'Component volume growth'!F87)</f>
        <v>-3260008.5408680583</v>
      </c>
      <c r="G384" s="136">
        <f>F384*IF('Component volume growth'!G87=0,1,'Component volume growth'!G87)</f>
        <v>-3216170.7267470066</v>
      </c>
      <c r="H384" s="136">
        <f>G384*IF('Component volume growth'!H87=0,1,'Component volume growth'!H87)</f>
        <v>-3169149.4447289906</v>
      </c>
      <c r="I384" s="136">
        <f>H384*IF('Component volume growth'!I87=0,1,'Component volume growth'!I87)</f>
        <v>-3192010.7811697111</v>
      </c>
      <c r="J384" s="75"/>
      <c r="K384" s="78"/>
      <c r="L384" s="78"/>
      <c r="M384" s="78"/>
      <c r="N384" s="79"/>
      <c r="O384" s="79"/>
      <c r="P384" s="79"/>
      <c r="Q384" s="79"/>
      <c r="R384" s="79"/>
      <c r="S384" s="67"/>
    </row>
    <row r="385" spans="2:19">
      <c r="B385" s="134" t="str">
        <v>OR Service Centre - Provision WLA</v>
      </c>
      <c r="C385" s="57" t="s">
        <v>127</v>
      </c>
      <c r="D385" s="136">
        <v>-4842275.5331980716</v>
      </c>
      <c r="E385" s="136">
        <v>-2516769.8775783614</v>
      </c>
      <c r="F385" s="136">
        <f>E385*IF('Component volume growth'!F88=0,1,'Component volume growth'!F88)</f>
        <v>-2402110.3032268342</v>
      </c>
      <c r="G385" s="136">
        <f>F385*IF('Component volume growth'!G88=0,1,'Component volume growth'!G88)</f>
        <v>-2300121.4082218343</v>
      </c>
      <c r="H385" s="136">
        <f>G385*IF('Component volume growth'!H88=0,1,'Component volume growth'!H88)</f>
        <v>-2261572.3164043771</v>
      </c>
      <c r="I385" s="136">
        <f>H385*IF('Component volume growth'!I88=0,1,'Component volume growth'!I88)</f>
        <v>-2129526.4501753682</v>
      </c>
      <c r="J385" s="75"/>
      <c r="K385" s="78"/>
      <c r="L385" s="78"/>
      <c r="M385" s="78"/>
      <c r="N385" s="79"/>
      <c r="O385" s="79"/>
      <c r="P385" s="79"/>
      <c r="Q385" s="79"/>
      <c r="R385" s="79"/>
      <c r="S385" s="67"/>
    </row>
    <row r="386" spans="2:19">
      <c r="B386" s="134" t="str">
        <v>Service Centre - Provision  NGA</v>
      </c>
      <c r="C386" s="57" t="s">
        <v>127</v>
      </c>
      <c r="D386" s="136">
        <v>-4866011.836748952</v>
      </c>
      <c r="E386" s="136">
        <v>-2682579.5658136113</v>
      </c>
      <c r="F386" s="136">
        <f>E386*IF('Component volume growth'!F89=0,1,'Component volume growth'!F89)</f>
        <v>-3466724.9096529414</v>
      </c>
      <c r="G386" s="136">
        <f>F386*IF('Component volume growth'!G89=0,1,'Component volume growth'!G89)</f>
        <v>-3923489.8090125644</v>
      </c>
      <c r="H386" s="136">
        <f>G386*IF('Component volume growth'!H89=0,1,'Component volume growth'!H89)</f>
        <v>-4351872.6405268796</v>
      </c>
      <c r="I386" s="136">
        <f>H386*IF('Component volume growth'!I89=0,1,'Component volume growth'!I89)</f>
        <v>-4503062.4650474638</v>
      </c>
      <c r="J386" s="75"/>
      <c r="K386" s="78"/>
      <c r="L386" s="78"/>
      <c r="M386" s="78"/>
      <c r="N386" s="79"/>
      <c r="O386" s="79"/>
      <c r="P386" s="79"/>
      <c r="Q386" s="79"/>
      <c r="R386" s="79"/>
      <c r="S386" s="67"/>
    </row>
    <row r="387" spans="2:19">
      <c r="B387" s="134" t="str">
        <v>OR Service Centre - Assurance Analogue/ISDN2</v>
      </c>
      <c r="C387" s="57" t="s">
        <v>127</v>
      </c>
      <c r="D387" s="136">
        <v>-1475950.9879876378</v>
      </c>
      <c r="E387" s="136">
        <v>-1268975.4419432762</v>
      </c>
      <c r="F387" s="136">
        <f>E387*IF('Component volume growth'!F90=0,1,'Component volume growth'!F90)</f>
        <v>-1271834.2825511524</v>
      </c>
      <c r="G387" s="136">
        <f>F387*IF('Component volume growth'!G90=0,1,'Component volume growth'!G90)</f>
        <v>-1251200.6820030946</v>
      </c>
      <c r="H387" s="136">
        <f>G387*IF('Component volume growth'!H90=0,1,'Component volume growth'!H90)</f>
        <v>-1217301.9055143069</v>
      </c>
      <c r="I387" s="136">
        <f>H387*IF('Component volume growth'!I90=0,1,'Component volume growth'!I90)</f>
        <v>-1250134.2168356844</v>
      </c>
      <c r="J387" s="75"/>
      <c r="K387" s="78"/>
      <c r="L387" s="78"/>
      <c r="M387" s="78"/>
      <c r="N387" s="79"/>
      <c r="O387" s="79"/>
      <c r="P387" s="79"/>
      <c r="Q387" s="79"/>
      <c r="R387" s="79"/>
      <c r="S387" s="67"/>
    </row>
    <row r="388" spans="2:19">
      <c r="B388" s="134" t="str">
        <v>OR Service Centre - Assurance WLA</v>
      </c>
      <c r="C388" s="57" t="s">
        <v>127</v>
      </c>
      <c r="D388" s="136">
        <v>-866714.78099310037</v>
      </c>
      <c r="E388" s="136">
        <v>-1149695.5400153329</v>
      </c>
      <c r="F388" s="136">
        <f>E388*IF('Component volume growth'!F91=0,1,'Component volume growth'!F91)</f>
        <v>-1144131.2436476066</v>
      </c>
      <c r="G388" s="136">
        <f>F388*IF('Component volume growth'!G91=0,1,'Component volume growth'!G91)</f>
        <v>-1163588.2264210912</v>
      </c>
      <c r="H388" s="136">
        <f>G388*IF('Component volume growth'!H91=0,1,'Component volume growth'!H91)</f>
        <v>-1206153.5407143449</v>
      </c>
      <c r="I388" s="136">
        <f>H388*IF('Component volume growth'!I91=0,1,'Component volume growth'!I91)</f>
        <v>-1159211.6851559451</v>
      </c>
      <c r="J388" s="75"/>
      <c r="K388" s="78"/>
      <c r="L388" s="78"/>
      <c r="M388" s="78"/>
      <c r="N388" s="79"/>
      <c r="O388" s="79"/>
      <c r="P388" s="79"/>
      <c r="Q388" s="79"/>
      <c r="R388" s="79"/>
      <c r="S388" s="67"/>
    </row>
    <row r="389" spans="2:19">
      <c r="B389" s="134" t="str">
        <v>Service Centre - Assurance  NGA</v>
      </c>
      <c r="C389" s="57" t="s">
        <v>127</v>
      </c>
      <c r="D389" s="136">
        <v>-4365187.0681217788</v>
      </c>
      <c r="E389" s="136">
        <v>-5347334.6180039942</v>
      </c>
      <c r="F389" s="136">
        <f>E389*IF('Component volume growth'!F92=0,1,'Component volume growth'!F92)</f>
        <v>-6795536.7763075093</v>
      </c>
      <c r="G389" s="136">
        <f>F389*IF('Component volume growth'!G92=0,1,'Component volume growth'!G92)</f>
        <v>-8002514.5559316464</v>
      </c>
      <c r="H389" s="136">
        <f>G389*IF('Component volume growth'!H92=0,1,'Component volume growth'!H92)</f>
        <v>-9057134.4903965946</v>
      </c>
      <c r="I389" s="136">
        <f>H389*IF('Component volume growth'!I92=0,1,'Component volume growth'!I92)</f>
        <v>-9775985.1509710383</v>
      </c>
      <c r="J389" s="75"/>
      <c r="K389" s="78"/>
      <c r="L389" s="78"/>
      <c r="M389" s="78"/>
      <c r="N389" s="79"/>
      <c r="O389" s="79"/>
      <c r="P389" s="79"/>
      <c r="Q389" s="79"/>
      <c r="R389" s="79"/>
      <c r="S389" s="67"/>
    </row>
    <row r="390" spans="2:19">
      <c r="B390" s="134" t="str">
        <v>Service Level Guarantees</v>
      </c>
      <c r="C390" s="57" t="s">
        <v>127</v>
      </c>
      <c r="D390" s="136">
        <v>-6214602.0147838369</v>
      </c>
      <c r="E390" s="136">
        <v>-7803237.6526913429</v>
      </c>
      <c r="F390" s="136">
        <f>E390*IF('Component volume growth'!F93=0,1,'Component volume growth'!F93)</f>
        <v>-7503975.3680629618</v>
      </c>
      <c r="G390" s="136">
        <f>F390*IF('Component volume growth'!G93=0,1,'Component volume growth'!G93)</f>
        <v>-7404571.3551513767</v>
      </c>
      <c r="H390" s="136">
        <f>G390*IF('Component volume growth'!H93=0,1,'Component volume growth'!H93)</f>
        <v>-7478648.0522066038</v>
      </c>
      <c r="I390" s="136">
        <f>H390*IF('Component volume growth'!I93=0,1,'Component volume growth'!I93)</f>
        <v>-7126899.807825421</v>
      </c>
      <c r="J390" s="75"/>
      <c r="K390" s="78"/>
      <c r="L390" s="78"/>
      <c r="M390" s="78"/>
      <c r="N390" s="79"/>
      <c r="O390" s="79"/>
      <c r="P390" s="79"/>
      <c r="Q390" s="79"/>
      <c r="R390" s="79"/>
      <c r="S390" s="67"/>
    </row>
    <row r="391" spans="2:19">
      <c r="B391" s="134" t="str">
        <v>Other WLA</v>
      </c>
      <c r="C391" s="57" t="s">
        <v>127</v>
      </c>
      <c r="D391" s="136">
        <v>-27985.951595309238</v>
      </c>
      <c r="E391" s="136">
        <v>-46033.40358829761</v>
      </c>
      <c r="F391" s="136">
        <f>E391*IF('Component volume growth'!F94=0,1,'Component volume growth'!F94)</f>
        <v>-46033.40358829761</v>
      </c>
      <c r="G391" s="136">
        <f>F391*IF('Component volume growth'!G94=0,1,'Component volume growth'!G94)</f>
        <v>-46033.40358829761</v>
      </c>
      <c r="H391" s="136">
        <f>G391*IF('Component volume growth'!H94=0,1,'Component volume growth'!H94)</f>
        <v>-46033.40358829761</v>
      </c>
      <c r="I391" s="136">
        <f>H391*IF('Component volume growth'!I94=0,1,'Component volume growth'!I94)</f>
        <v>-46033.40358829761</v>
      </c>
      <c r="J391" s="75"/>
      <c r="K391" s="78"/>
      <c r="L391" s="78"/>
      <c r="M391" s="78"/>
      <c r="N391" s="79"/>
      <c r="O391" s="79"/>
      <c r="P391" s="79"/>
      <c r="Q391" s="79"/>
      <c r="R391" s="79"/>
      <c r="S391" s="67"/>
    </row>
    <row r="392" spans="2:19">
      <c r="B392" s="134" t="str">
        <v>GEA Access Fibre Spine</v>
      </c>
      <c r="C392" s="57" t="s">
        <v>127</v>
      </c>
      <c r="D392" s="136">
        <v>-622726.37288010528</v>
      </c>
      <c r="E392" s="136">
        <v>-991068.7866000334</v>
      </c>
      <c r="F392" s="136">
        <f>E392*IF('Component volume growth'!F95=0,1,'Component volume growth'!F95)</f>
        <v>-1284850.5225255378</v>
      </c>
      <c r="G392" s="136">
        <f>F392*IF('Component volume growth'!G95=0,1,'Component volume growth'!G95)</f>
        <v>-1535721.7831525193</v>
      </c>
      <c r="H392" s="136">
        <f>G392*IF('Component volume growth'!H95=0,1,'Component volume growth'!H95)</f>
        <v>-1727617.1249640493</v>
      </c>
      <c r="I392" s="136">
        <f>H392*IF('Component volume growth'!I95=0,1,'Component volume growth'!I95)</f>
        <v>-1889953.9288362467</v>
      </c>
      <c r="J392" s="75"/>
      <c r="K392" s="78"/>
      <c r="L392" s="78"/>
      <c r="M392" s="78"/>
      <c r="N392" s="79"/>
      <c r="O392" s="79"/>
      <c r="P392" s="79"/>
      <c r="Q392" s="79"/>
      <c r="R392" s="79"/>
      <c r="S392" s="67"/>
    </row>
    <row r="393" spans="2:19">
      <c r="B393" s="134" t="str">
        <v>GEA Distribution Fibre</v>
      </c>
      <c r="C393" s="57" t="s">
        <v>127</v>
      </c>
      <c r="D393" s="136">
        <v>-11558432.159228813</v>
      </c>
      <c r="E393" s="136">
        <v>-12438124.704438878</v>
      </c>
      <c r="F393" s="136">
        <f>E393*IF('Component volume growth'!F96=0,1,'Component volume growth'!F96)</f>
        <v>-16125148.165104723</v>
      </c>
      <c r="G393" s="136">
        <f>F393*IF('Component volume growth'!G96=0,1,'Component volume growth'!G96)</f>
        <v>-19273636.00634018</v>
      </c>
      <c r="H393" s="136">
        <f>G393*IF('Component volume growth'!H96=0,1,'Component volume growth'!H96)</f>
        <v>-21681963.484638602</v>
      </c>
      <c r="I393" s="136">
        <f>H393*IF('Component volume growth'!I96=0,1,'Component volume growth'!I96)</f>
        <v>-23719325.005839758</v>
      </c>
    </row>
    <row r="394" spans="2:19">
      <c r="B394" s="134" t="str">
        <v>GEA Electronics</v>
      </c>
      <c r="C394" s="57" t="s">
        <v>127</v>
      </c>
      <c r="D394" s="136">
        <v>-5862276.3548231432</v>
      </c>
      <c r="E394" s="136">
        <v>-7394478.5652005905</v>
      </c>
      <c r="F394" s="136">
        <f>E394*IF('Component volume growth'!F97=0,1,'Component volume growth'!F97)</f>
        <v>-9586417.9931398798</v>
      </c>
      <c r="G394" s="136">
        <f>F394*IF('Component volume growth'!G97=0,1,'Component volume growth'!G97)</f>
        <v>-11458197.41391556</v>
      </c>
      <c r="H394" s="136">
        <f>G394*IF('Component volume growth'!H97=0,1,'Component volume growth'!H97)</f>
        <v>-12889950.699835414</v>
      </c>
      <c r="I394" s="136">
        <f>H394*IF('Component volume growth'!I97=0,1,'Component volume growth'!I97)</f>
        <v>-14101164.323759764</v>
      </c>
    </row>
    <row r="395" spans="2:19">
      <c r="B395" s="134" t="str">
        <v>GEA DSLAM &amp; Cabinets</v>
      </c>
      <c r="C395" s="57" t="s">
        <v>127</v>
      </c>
      <c r="D395" s="136">
        <v>-2504134.3140085246</v>
      </c>
      <c r="E395" s="136">
        <v>-1893085.7790636278</v>
      </c>
      <c r="F395" s="136">
        <f>E395*IF('Component volume growth'!F98=0,1,'Component volume growth'!F98)</f>
        <v>-2454251.6980682448</v>
      </c>
      <c r="G395" s="136">
        <f>F395*IF('Component volume growth'!G98=0,1,'Component volume growth'!G98)</f>
        <v>-2933452.3572858255</v>
      </c>
      <c r="H395" s="136">
        <f>G395*IF('Component volume growth'!H98=0,1,'Component volume growth'!H98)</f>
        <v>-3300000.4188973838</v>
      </c>
      <c r="I395" s="136">
        <f>H395*IF('Component volume growth'!I98=0,1,'Component volume growth'!I98)</f>
        <v>-3610087.3664274169</v>
      </c>
    </row>
    <row r="396" spans="2:19">
      <c r="B396" s="134" t="str">
        <v>GEA Customer Site Installation</v>
      </c>
      <c r="C396" s="57" t="s">
        <v>127</v>
      </c>
      <c r="D396" s="136">
        <v>-15292889.901867678</v>
      </c>
      <c r="E396" s="136">
        <v>-13417422.805349236</v>
      </c>
      <c r="F396" s="136">
        <f>E396*IF('Component volume growth'!F99=0,1,'Component volume growth'!F99)</f>
        <v>-17394738.82689875</v>
      </c>
      <c r="G396" s="136">
        <f>F396*IF('Component volume growth'!G99=0,1,'Component volume growth'!G99)</f>
        <v>-20791118.391117245</v>
      </c>
      <c r="H396" s="136">
        <f>G396*IF('Component volume growth'!H99=0,1,'Component volume growth'!H99)</f>
        <v>-23389062.116391081</v>
      </c>
      <c r="I396" s="136">
        <f>H396*IF('Component volume growth'!I99=0,1,'Component volume growth'!I99)</f>
        <v>-25586832.406276483</v>
      </c>
    </row>
    <row r="397" spans="2:19">
      <c r="B397" s="134" t="str">
        <v>GEA FTTC Repairs</v>
      </c>
      <c r="C397" s="57" t="s">
        <v>127</v>
      </c>
      <c r="D397" s="136">
        <v>-590890.58195637527</v>
      </c>
      <c r="E397" s="136">
        <v>-1900376.5035061527</v>
      </c>
      <c r="F397" s="136">
        <f>E397*IF('Component volume growth'!F100=0,1,'Component volume growth'!F100)</f>
        <v>-2463703.6061862512</v>
      </c>
      <c r="G397" s="136">
        <f>F397*IF('Component volume growth'!G100=0,1,'Component volume growth'!G100)</f>
        <v>-2944749.7813322013</v>
      </c>
      <c r="H397" s="136">
        <f>G397*IF('Component volume growth'!H100=0,1,'Component volume growth'!H100)</f>
        <v>-3312709.5068745264</v>
      </c>
      <c r="I397" s="136">
        <f>H397*IF('Component volume growth'!I100=0,1,'Component volume growth'!I100)</f>
        <v>-3623990.6731307618</v>
      </c>
    </row>
    <row r="398" spans="2:19">
      <c r="B398" s="134" t="str">
        <v>GEA FTTP Repairs</v>
      </c>
      <c r="C398" s="57" t="s">
        <v>127</v>
      </c>
      <c r="D398" s="136">
        <v>-3914.6951683661764</v>
      </c>
      <c r="E398" s="136">
        <v>-3805.3372269598608</v>
      </c>
      <c r="F398" s="136">
        <f>E398*IF('Component volume growth'!F101=0,1,'Component volume growth'!F101)</f>
        <v>-3805.3372269598608</v>
      </c>
      <c r="G398" s="136">
        <f>F398*IF('Component volume growth'!G101=0,1,'Component volume growth'!G101)</f>
        <v>-3805.3372269598608</v>
      </c>
      <c r="H398" s="136">
        <f>G398*IF('Component volume growth'!H101=0,1,'Component volume growth'!H101)</f>
        <v>-3805.3372269598608</v>
      </c>
      <c r="I398" s="136">
        <f>H398*IF('Component volume growth'!I101=0,1,'Component volume growth'!I101)</f>
        <v>-3805.3372269598608</v>
      </c>
    </row>
    <row r="399" spans="2:19">
      <c r="B399" s="134" t="str">
        <v>GEA FTTP Provisions</v>
      </c>
      <c r="C399" s="57" t="s">
        <v>127</v>
      </c>
      <c r="D399" s="136">
        <v>-97888.960680340737</v>
      </c>
      <c r="E399" s="136">
        <v>-124008.10531166141</v>
      </c>
      <c r="F399" s="136">
        <f>E399*IF('Component volume growth'!F102=0,1,'Component volume growth'!F102)</f>
        <v>-124008.10531166141</v>
      </c>
      <c r="G399" s="136">
        <f>F399*IF('Component volume growth'!G102=0,1,'Component volume growth'!G102)</f>
        <v>-124008.10531166141</v>
      </c>
      <c r="H399" s="136">
        <f>G399*IF('Component volume growth'!H102=0,1,'Component volume growth'!H102)</f>
        <v>-124008.10531166141</v>
      </c>
      <c r="I399" s="136">
        <f>H399*IF('Component volume growth'!I102=0,1,'Component volume growth'!I102)</f>
        <v>-124008.10531166141</v>
      </c>
    </row>
    <row r="400" spans="2:19">
      <c r="B400" s="134" t="str">
        <v>GEA FTTC Provisions</v>
      </c>
      <c r="C400" s="57" t="s">
        <v>127</v>
      </c>
      <c r="D400" s="136">
        <v>-3894563.8943726504</v>
      </c>
      <c r="E400" s="136">
        <v>-4090025.9149109223</v>
      </c>
      <c r="F400" s="136">
        <f>E400*IF('Component volume growth'!F103=0,1,'Component volume growth'!F103)</f>
        <v>-5589357.4491357282</v>
      </c>
      <c r="G400" s="136">
        <f>F400*IF('Component volume growth'!G103=0,1,'Component volume growth'!G103)</f>
        <v>-5428068.0663137278</v>
      </c>
      <c r="H400" s="136">
        <f>G400*IF('Component volume growth'!H103=0,1,'Component volume growth'!H103)</f>
        <v>-5187216.4879325517</v>
      </c>
      <c r="I400" s="136">
        <f>H400*IF('Component volume growth'!I103=0,1,'Component volume growth'!I103)</f>
        <v>-4350579.0258676661</v>
      </c>
    </row>
    <row r="401" spans="2:21">
      <c r="B401" s="134" t="str">
        <v>Fibre Rollout Funding</v>
      </c>
      <c r="C401" s="57" t="s">
        <v>127</v>
      </c>
      <c r="D401" s="136">
        <v>1551000.4589406629</v>
      </c>
      <c r="E401" s="136">
        <v>-2207912.261815703</v>
      </c>
      <c r="F401" s="136">
        <f>E401*IF('Component volume growth'!F104=0,1,'Component volume growth'!F104)</f>
        <v>-2905857.5472635194</v>
      </c>
      <c r="G401" s="136">
        <f>F401*IF('Component volume growth'!G104=0,1,'Component volume growth'!G104)</f>
        <v>-3283523.6631260752</v>
      </c>
      <c r="H401" s="136">
        <f>G401*IF('Component volume growth'!H104=0,1,'Component volume growth'!H104)</f>
        <v>-3554614.0805138783</v>
      </c>
      <c r="I401" s="136">
        <f>H401*IF('Component volume growth'!I104=0,1,'Component volume growth'!I104)</f>
        <v>-3688096.0263741626</v>
      </c>
    </row>
    <row r="402" spans="2:21">
      <c r="B402" s="134" t="str">
        <v>BDUK Funding</v>
      </c>
      <c r="C402" s="57" t="s">
        <v>127</v>
      </c>
      <c r="D402" s="136">
        <v>-4236003.8458213918</v>
      </c>
      <c r="E402" s="136">
        <v>11213423.982874848</v>
      </c>
      <c r="F402" s="136">
        <f>E402*IF('Component volume growth'!F105=0,1,'Component volume growth'!F105)</f>
        <v>14758110.308471356</v>
      </c>
      <c r="G402" s="136">
        <f>F402*IF('Component volume growth'!G105=0,1,'Component volume growth'!G105)</f>
        <v>16676180.312598117</v>
      </c>
      <c r="H402" s="136">
        <f>G402*IF('Component volume growth'!H105=0,1,'Component volume growth'!H105)</f>
        <v>18052979.490915142</v>
      </c>
      <c r="I402" s="136">
        <f>H402*IF('Component volume growth'!I105=0,1,'Component volume growth'!I105)</f>
        <v>18730900.293691795</v>
      </c>
    </row>
    <row r="403" spans="2:21">
      <c r="B403" s="134" t="str">
        <v>Combi Card and MSAN Access - Voice</v>
      </c>
      <c r="C403" s="57" t="s">
        <v>127</v>
      </c>
      <c r="D403" s="136">
        <v>-3371.6789182742987</v>
      </c>
      <c r="E403" s="136">
        <v>-4121.3424314142967</v>
      </c>
      <c r="F403" s="136">
        <f>E403*IF('Component volume growth'!F106=0,1,'Component volume growth'!F106)</f>
        <v>-4130.6272928170101</v>
      </c>
      <c r="G403" s="136">
        <f>F403*IF('Component volume growth'!G106=0,1,'Component volume growth'!G106)</f>
        <v>-4063.6140704639129</v>
      </c>
      <c r="H403" s="136">
        <f>G403*IF('Component volume growth'!H106=0,1,'Component volume growth'!H106)</f>
        <v>-3953.5185861081841</v>
      </c>
      <c r="I403" s="136">
        <f>H403*IF('Component volume growth'!I106=0,1,'Component volume growth'!I106)</f>
        <v>-4060.1504351556191</v>
      </c>
    </row>
    <row r="404" spans="2:21">
      <c r="B404" s="134" t="str">
        <v>iNode features</v>
      </c>
      <c r="C404" s="57" t="s">
        <v>127</v>
      </c>
      <c r="D404" s="136">
        <v>-187949.85759123537</v>
      </c>
      <c r="E404" s="136">
        <v>-57094.878548759865</v>
      </c>
      <c r="F404" s="136">
        <f>E404*IF('Component volume growth'!F107=0,1,'Component volume growth'!F107)</f>
        <v>-57094.878548759865</v>
      </c>
      <c r="G404" s="136">
        <f>F404*IF('Component volume growth'!G107=0,1,'Component volume growth'!G107)</f>
        <v>-57094.878548759865</v>
      </c>
      <c r="H404" s="136">
        <f>G404*IF('Component volume growth'!H107=0,1,'Component volume growth'!H107)</f>
        <v>-57094.878548759865</v>
      </c>
      <c r="I404" s="136">
        <f>H404*IF('Component volume growth'!I107=0,1,'Component volume growth'!I107)</f>
        <v>-57094.878548759865</v>
      </c>
    </row>
    <row r="405" spans="2:21">
      <c r="B405" s="134" t="str">
        <v>Caller Display</v>
      </c>
      <c r="C405" s="57" t="s">
        <v>127</v>
      </c>
      <c r="D405" s="136">
        <v>-1848700.3972032121</v>
      </c>
      <c r="E405" s="136">
        <v>-436912.23011962388</v>
      </c>
      <c r="F405" s="136">
        <f>E405*IF('Component volume growth'!F108=0,1,'Component volume growth'!F108)</f>
        <v>-436912.23011962388</v>
      </c>
      <c r="G405" s="136">
        <f>F405*IF('Component volume growth'!G108=0,1,'Component volume growth'!G108)</f>
        <v>-436912.23011962388</v>
      </c>
      <c r="H405" s="136">
        <f>G405*IF('Component volume growth'!H108=0,1,'Component volume growth'!H108)</f>
        <v>-436912.23011962388</v>
      </c>
      <c r="I405" s="136">
        <f>H405*IF('Component volume growth'!I108=0,1,'Component volume growth'!I108)</f>
        <v>-436912.23011962388</v>
      </c>
    </row>
    <row r="406" spans="2:21">
      <c r="B406" s="134" t="str">
        <v>Network Features</v>
      </c>
      <c r="C406" s="57" t="s">
        <v>127</v>
      </c>
      <c r="D406" s="136">
        <v>-825158.18756306567</v>
      </c>
      <c r="E406" s="136">
        <v>-2561687.7035369147</v>
      </c>
      <c r="F406" s="136">
        <f>E406*IF('Component volume growth'!F109=0,1,'Component volume growth'!F109)</f>
        <v>-2561687.7035369147</v>
      </c>
      <c r="G406" s="136">
        <f>F406*IF('Component volume growth'!G109=0,1,'Component volume growth'!G109)</f>
        <v>-2561687.7035369147</v>
      </c>
      <c r="H406" s="136">
        <f>G406*IF('Component volume growth'!H109=0,1,'Component volume growth'!H109)</f>
        <v>-2561687.7035369147</v>
      </c>
      <c r="I406" s="136">
        <f>H406*IF('Component volume growth'!I109=0,1,'Component volume growth'!I109)</f>
        <v>-2561687.7035369147</v>
      </c>
    </row>
    <row r="407" spans="2:21">
      <c r="B407" s="134" t="str">
        <v>Ofcom Licence Fee Openreach</v>
      </c>
      <c r="C407" s="57" t="s">
        <v>127</v>
      </c>
      <c r="D407" s="136">
        <v>-1505592.4124444614</v>
      </c>
      <c r="E407" s="136">
        <v>-1190196.0551147887</v>
      </c>
      <c r="F407" s="136">
        <f>E407*IF('Component volume growth'!F110=0,1,'Component volume growth'!F110)</f>
        <v>-1278174.3380935597</v>
      </c>
      <c r="G407" s="136">
        <f>F407*IF('Component volume growth'!G110=0,1,'Component volume growth'!G110)</f>
        <v>-1335906.3020894243</v>
      </c>
      <c r="H407" s="136">
        <f>G407*IF('Component volume growth'!H110=0,1,'Component volume growth'!H110)</f>
        <v>-1381859.1242875543</v>
      </c>
      <c r="I407" s="136">
        <f>H407*IF('Component volume growth'!I110=0,1,'Component volume growth'!I110)</f>
        <v>-1410679.0985290396</v>
      </c>
    </row>
    <row r="408" spans="2:21">
      <c r="B408" s="134" t="str">
        <v>Special Fault Investigation</v>
      </c>
      <c r="C408" s="57" t="s">
        <v>127</v>
      </c>
      <c r="D408" s="136">
        <v>-5415933.2589502931</v>
      </c>
      <c r="E408" s="136">
        <v>-5740190.9135411996</v>
      </c>
      <c r="F408" s="136">
        <f>E408*IF('Component volume growth'!F111=0,1,'Component volume growth'!F111)</f>
        <v>-5740190.9135411996</v>
      </c>
      <c r="G408" s="136">
        <f>F408*IF('Component volume growth'!G111=0,1,'Component volume growth'!G111)</f>
        <v>-5740190.9135411996</v>
      </c>
      <c r="H408" s="136">
        <f>G408*IF('Component volume growth'!H111=0,1,'Component volume growth'!H111)</f>
        <v>-5740190.9135411996</v>
      </c>
      <c r="I408" s="136">
        <f>H408*IF('Component volume growth'!I111=0,1,'Component volume growth'!I111)</f>
        <v>-5740190.9135411996</v>
      </c>
    </row>
    <row r="409" spans="2:21">
      <c r="B409" s="134" t="str">
        <v>Openreach sales product management</v>
      </c>
      <c r="C409" s="57" t="s">
        <v>127</v>
      </c>
      <c r="D409" s="136">
        <v>-8017830.6052451329</v>
      </c>
      <c r="E409" s="136">
        <v>-6866317.8793537067</v>
      </c>
      <c r="F409" s="136">
        <f>E409*IF('Component volume growth'!F112=0,1,'Component volume growth'!F112)</f>
        <v>-7770096.4546490461</v>
      </c>
      <c r="G409" s="136">
        <f>F409*IF('Component volume growth'!G112=0,1,'Component volume growth'!G112)</f>
        <v>-8379525.4383522579</v>
      </c>
      <c r="H409" s="136">
        <f>G409*IF('Component volume growth'!H112=0,1,'Component volume growth'!H112)</f>
        <v>-8869668.2830590624</v>
      </c>
      <c r="I409" s="136">
        <f>H409*IF('Component volume growth'!I112=0,1,'Component volume growth'!I112)</f>
        <v>-9151753.7295591123</v>
      </c>
    </row>
    <row r="410" spans="2:21">
      <c r="B410" s="134" t="str">
        <v>Co-mingling power &amp; vent</v>
      </c>
      <c r="C410" s="57" t="s">
        <v>127</v>
      </c>
      <c r="D410" s="136">
        <v>-4038491.7232827856</v>
      </c>
      <c r="E410" s="136">
        <v>-4167091.5202602223</v>
      </c>
      <c r="F410" s="136">
        <f>E410*IF('Component volume growth'!F113=0,1,'Component volume growth'!F113)</f>
        <v>-4168174.1020298931</v>
      </c>
      <c r="G410" s="136">
        <f>F410*IF('Component volume growth'!G113=0,1,'Component volume growth'!G113)</f>
        <v>-4270449.0710701672</v>
      </c>
      <c r="H410" s="136">
        <f>G410*IF('Component volume growth'!H113=0,1,'Component volume growth'!H113)</f>
        <v>-4454469.3450145693</v>
      </c>
      <c r="I410" s="136">
        <f>H410*IF('Component volume growth'!I113=0,1,'Component volume growth'!I113)</f>
        <v>-4292077.4242336368</v>
      </c>
    </row>
    <row r="411" spans="2:21">
      <c r="B411" s="134" t="str">
        <v>Openreach copper</v>
      </c>
      <c r="C411" s="57" t="s">
        <v>127</v>
      </c>
      <c r="D411" s="136">
        <v>226679286.31920847</v>
      </c>
      <c r="E411" s="136">
        <v>164860967.6542297</v>
      </c>
      <c r="F411" s="136">
        <f>E411*IF('Component volume growth'!F114=0,1,'Component volume growth'!F114)</f>
        <v>164860967.6542297</v>
      </c>
      <c r="G411" s="136">
        <f>F411*IF('Component volume growth'!G114=0,1,'Component volume growth'!G114)</f>
        <v>164860967.6542297</v>
      </c>
      <c r="H411" s="136">
        <f>G411*IF('Component volume growth'!H114=0,1,'Component volume growth'!H114)</f>
        <v>164860967.6542297</v>
      </c>
      <c r="I411" s="136">
        <f>H411*IF('Component volume growth'!I114=0,1,'Component volume growth'!I114)</f>
        <v>164860967.6542297</v>
      </c>
    </row>
    <row r="412" spans="2:21">
      <c r="B412" s="134" t="str">
        <v>OR Project Services</v>
      </c>
      <c r="C412" s="57" t="s">
        <v>127</v>
      </c>
      <c r="D412" s="136">
        <v>0</v>
      </c>
      <c r="E412" s="136">
        <v>-239328.64204718487</v>
      </c>
      <c r="F412" s="136">
        <f>E412*IF('Component volume growth'!F115=0,1,'Component volume growth'!F115)</f>
        <v>-239328.64204718487</v>
      </c>
      <c r="G412" s="136">
        <f>F412*IF('Component volume growth'!G115=0,1,'Component volume growth'!G115)</f>
        <v>-239328.64204718487</v>
      </c>
      <c r="H412" s="136">
        <f>G412*IF('Component volume growth'!H115=0,1,'Component volume growth'!H115)</f>
        <v>-239328.64204718487</v>
      </c>
      <c r="I412" s="136">
        <f>H412*IF('Component volume growth'!I115=0,1,'Component volume growth'!I115)</f>
        <v>-239328.64204718487</v>
      </c>
    </row>
    <row r="413" spans="2:21">
      <c r="B413" s="134" t="str">
        <v>Openreach non copper</v>
      </c>
      <c r="C413" s="57" t="s">
        <v>127</v>
      </c>
      <c r="D413" s="136">
        <v>0</v>
      </c>
      <c r="E413" s="136">
        <v>50364324.372796431</v>
      </c>
      <c r="F413" s="136">
        <f>E413*IF('Component volume growth'!F116=0,1,'Component volume growth'!F116)</f>
        <v>50364324.372796431</v>
      </c>
      <c r="G413" s="136">
        <f>F413*IF('Component volume growth'!G116=0,1,'Component volume growth'!G116)</f>
        <v>50364324.372796431</v>
      </c>
      <c r="H413" s="136">
        <f>G413*IF('Component volume growth'!H116=0,1,'Component volume growth'!H116)</f>
        <v>50364324.372796431</v>
      </c>
      <c r="I413" s="136">
        <f>H413*IF('Component volume growth'!I116=0,1,'Component volume growth'!I116)</f>
        <v>50364324.372796431</v>
      </c>
    </row>
    <row r="414" spans="2:21">
      <c r="B414" s="60"/>
      <c r="E414" s="253"/>
      <c r="F414" s="80"/>
      <c r="J414" s="52" t="s">
        <v>181</v>
      </c>
      <c r="K414" s="75"/>
      <c r="L414" s="75"/>
      <c r="M414" s="75"/>
      <c r="N414" s="75"/>
      <c r="O414" s="75"/>
      <c r="P414" s="75"/>
      <c r="Q414" s="75"/>
      <c r="R414" s="75"/>
      <c r="S414" s="75"/>
      <c r="T414" s="75"/>
      <c r="U414" s="67"/>
    </row>
    <row r="415" spans="2:21">
      <c r="B415" s="60"/>
      <c r="D415" s="80"/>
      <c r="E415" s="80"/>
      <c r="K415" s="75"/>
      <c r="L415" s="75"/>
      <c r="M415" s="75"/>
      <c r="N415" s="75"/>
      <c r="O415" s="75"/>
      <c r="P415" s="75"/>
      <c r="Q415" s="75"/>
      <c r="R415" s="75"/>
      <c r="S415" s="75"/>
      <c r="T415" s="75"/>
      <c r="U415" s="67"/>
    </row>
    <row r="416" spans="2:21" ht="15">
      <c r="B416" s="50" t="s">
        <v>141</v>
      </c>
      <c r="C416" s="50"/>
      <c r="D416" s="97"/>
      <c r="E416" s="97" t="s">
        <v>469</v>
      </c>
      <c r="F416" s="97"/>
      <c r="G416" s="97"/>
      <c r="H416" s="97"/>
      <c r="I416" s="50"/>
      <c r="J416" s="75"/>
      <c r="K416" s="75"/>
      <c r="L416" s="75"/>
      <c r="M416" s="75"/>
      <c r="N416" s="75"/>
      <c r="O416" s="75"/>
      <c r="P416" s="75"/>
      <c r="Q416" s="75"/>
      <c r="R416" s="75"/>
      <c r="S416" s="67"/>
    </row>
    <row r="417" spans="2:18">
      <c r="B417" s="61" t="s">
        <v>126</v>
      </c>
      <c r="C417" s="61" t="s">
        <v>78</v>
      </c>
      <c r="D417" s="302" t="str">
        <f t="array" ref="D417:I417">model_years</f>
        <v>2015/16</v>
      </c>
      <c r="E417" s="302" t="str">
        <v>2016/17</v>
      </c>
      <c r="F417" s="302" t="str">
        <v>2017/18</v>
      </c>
      <c r="G417" s="302" t="str">
        <v>2018/19</v>
      </c>
      <c r="H417" s="302" t="str">
        <v>2019/20</v>
      </c>
      <c r="I417" s="302" t="str">
        <v>2020/21</v>
      </c>
      <c r="J417" s="81"/>
      <c r="K417" s="81"/>
      <c r="L417" s="81"/>
      <c r="M417" s="81"/>
      <c r="N417" s="81"/>
      <c r="O417" s="81"/>
      <c r="P417" s="81"/>
      <c r="Q417" s="81"/>
      <c r="R417" s="81"/>
    </row>
    <row r="418" spans="2:18">
      <c r="B418" s="134" t="str">
        <f t="array" ref="B418:B471">Component_list</f>
        <v>MPF Line Testing Systems</v>
      </c>
      <c r="C418" s="57" t="s">
        <v>127</v>
      </c>
      <c r="D418" s="304"/>
      <c r="E418" s="304"/>
      <c r="F418" s="136">
        <f t="array" ref="F418:F471">(E418:E471*Asset_price_change_2017_18)+Ad_capex_2017_18</f>
        <v>2350203.6594978655</v>
      </c>
      <c r="G418" s="136">
        <f t="array" ref="G418:G471">(F418:F471*Asset_price_change_2018_19)+Ad_capex_2018_19</f>
        <v>8001334.7644060366</v>
      </c>
      <c r="H418" s="136">
        <f t="array" ref="H418:H471">(G418:G471*Asset_price_change_2019_20)+Ad_capex_2019_20</f>
        <v>16510431.531512227</v>
      </c>
      <c r="I418" s="136">
        <f t="array" ref="I418:I471">(H418:H471*Asset_price_change_2020_21)+Ad_capex_2020_21</f>
        <v>11082480.655321138</v>
      </c>
      <c r="J418" s="81"/>
      <c r="K418" s="81"/>
      <c r="L418" s="81"/>
      <c r="M418" s="81"/>
      <c r="N418" s="81"/>
      <c r="O418" s="81"/>
      <c r="P418" s="81"/>
      <c r="Q418" s="81"/>
      <c r="R418" s="81"/>
    </row>
    <row r="419" spans="2:18">
      <c r="B419" s="134" t="str">
        <v>Openreach time related charges</v>
      </c>
      <c r="C419" s="57" t="s">
        <v>127</v>
      </c>
      <c r="D419" s="304"/>
      <c r="E419" s="304"/>
      <c r="F419" s="136">
        <v>0</v>
      </c>
      <c r="G419" s="136">
        <v>0</v>
      </c>
      <c r="H419" s="136">
        <v>0</v>
      </c>
      <c r="I419" s="136">
        <v>0</v>
      </c>
    </row>
    <row r="420" spans="2:18">
      <c r="B420" s="134" t="str">
        <v>Co-mingling electricity</v>
      </c>
      <c r="C420" s="57" t="s">
        <v>127</v>
      </c>
      <c r="D420" s="304"/>
      <c r="E420" s="304"/>
      <c r="F420" s="136">
        <v>0</v>
      </c>
      <c r="G420" s="136">
        <v>0</v>
      </c>
      <c r="H420" s="136">
        <v>0</v>
      </c>
      <c r="I420" s="136">
        <v>0</v>
      </c>
    </row>
    <row r="421" spans="2:18">
      <c r="B421" s="134" t="str">
        <v>Co-mingling set up</v>
      </c>
      <c r="C421" s="57" t="s">
        <v>127</v>
      </c>
      <c r="D421" s="304"/>
      <c r="E421" s="304"/>
      <c r="F421" s="136">
        <v>-1072976.1640503563</v>
      </c>
      <c r="G421" s="136">
        <v>-1904008.7667375328</v>
      </c>
      <c r="H421" s="136">
        <v>-2596285.2708504498</v>
      </c>
      <c r="I421" s="136">
        <v>-3163923.8430979215</v>
      </c>
    </row>
    <row r="422" spans="2:18">
      <c r="B422" s="134" t="str">
        <v>Co-mingling rentals</v>
      </c>
      <c r="C422" s="57" t="s">
        <v>127</v>
      </c>
      <c r="D422" s="304"/>
      <c r="E422" s="304"/>
      <c r="F422" s="136">
        <v>15074.214474440167</v>
      </c>
      <c r="G422" s="136">
        <v>1435370.5077497705</v>
      </c>
      <c r="H422" s="136">
        <v>3945652.0556320287</v>
      </c>
      <c r="I422" s="136">
        <v>1794951.5720654964</v>
      </c>
    </row>
    <row r="423" spans="2:18">
      <c r="B423" s="134" t="str">
        <v>WLA tie cables</v>
      </c>
      <c r="C423" s="57" t="s">
        <v>127</v>
      </c>
      <c r="D423" s="304"/>
      <c r="E423" s="304"/>
      <c r="F423" s="136">
        <v>-16096621.372277752</v>
      </c>
      <c r="G423" s="136">
        <v>-28299179.550725359</v>
      </c>
      <c r="H423" s="136">
        <v>-37340993.074881397</v>
      </c>
      <c r="I423" s="136">
        <v>-47488527.847652607</v>
      </c>
    </row>
    <row r="424" spans="2:18">
      <c r="B424" s="134" t="str">
        <v>Local Loop Unbundling systems development</v>
      </c>
      <c r="C424" s="57" t="s">
        <v>127</v>
      </c>
      <c r="D424" s="304"/>
      <c r="E424" s="304"/>
      <c r="F424" s="136">
        <v>-702553.83694144711</v>
      </c>
      <c r="G424" s="136">
        <v>-1152089.0764126703</v>
      </c>
      <c r="H424" s="136">
        <v>-1244188.1929689886</v>
      </c>
      <c r="I424" s="136">
        <v>-2024299.1030301203</v>
      </c>
    </row>
    <row r="425" spans="2:18">
      <c r="B425" s="134" t="str">
        <v>Wholesale Access specific</v>
      </c>
      <c r="C425" s="57" t="s">
        <v>127</v>
      </c>
      <c r="D425" s="304"/>
      <c r="E425" s="304"/>
      <c r="F425" s="136">
        <v>8203.6270840512607</v>
      </c>
      <c r="G425" s="136">
        <v>-286361.37734061544</v>
      </c>
      <c r="H425" s="136">
        <v>-625232.26035332948</v>
      </c>
      <c r="I425" s="136">
        <v>-497565.0456518454</v>
      </c>
    </row>
    <row r="426" spans="2:18">
      <c r="B426" s="134" t="str">
        <v>Routeing &amp; records</v>
      </c>
      <c r="C426" s="57" t="s">
        <v>127</v>
      </c>
      <c r="D426" s="304"/>
      <c r="E426" s="304"/>
      <c r="F426" s="136">
        <v>794855.16552959732</v>
      </c>
      <c r="G426" s="136">
        <v>952223.07613072323</v>
      </c>
      <c r="H426" s="136">
        <v>1090598.430056436</v>
      </c>
      <c r="I426" s="136">
        <v>840751.05683854013</v>
      </c>
    </row>
    <row r="427" spans="2:18">
      <c r="B427" s="134" t="str">
        <v>MDF Hardware jumpering</v>
      </c>
      <c r="C427" s="57" t="s">
        <v>127</v>
      </c>
      <c r="D427" s="304"/>
      <c r="E427" s="304"/>
      <c r="F427" s="136">
        <v>-391517.76041320217</v>
      </c>
      <c r="G427" s="136">
        <v>-842803.83498848532</v>
      </c>
      <c r="H427" s="136">
        <v>-794104.89042267506</v>
      </c>
      <c r="I427" s="136">
        <v>-1766661.4175632885</v>
      </c>
    </row>
    <row r="428" spans="2:18">
      <c r="B428" s="134" t="str">
        <v>E side copper capital</v>
      </c>
      <c r="C428" s="57" t="s">
        <v>127</v>
      </c>
      <c r="D428" s="304"/>
      <c r="E428" s="304"/>
      <c r="F428" s="136">
        <v>3773774.7422382366</v>
      </c>
      <c r="G428" s="136">
        <v>5423909.9518978214</v>
      </c>
      <c r="H428" s="136">
        <v>7308139.0780822318</v>
      </c>
      <c r="I428" s="136">
        <v>9374937.0298215467</v>
      </c>
    </row>
    <row r="429" spans="2:18">
      <c r="B429" s="134" t="str">
        <v>E side copper current</v>
      </c>
      <c r="C429" s="57" t="s">
        <v>127</v>
      </c>
      <c r="D429" s="304"/>
      <c r="E429" s="304"/>
      <c r="F429" s="136">
        <v>-20406.512634807263</v>
      </c>
      <c r="G429" s="136">
        <v>-31135.698175008059</v>
      </c>
      <c r="H429" s="136">
        <v>44909.688842364798</v>
      </c>
      <c r="I429" s="136">
        <v>-98107.483183109332</v>
      </c>
    </row>
    <row r="430" spans="2:18">
      <c r="B430" s="134" t="str">
        <v>D side copper capital</v>
      </c>
      <c r="C430" s="57" t="s">
        <v>127</v>
      </c>
      <c r="D430" s="304"/>
      <c r="E430" s="304"/>
      <c r="F430" s="136">
        <v>23534885.715161067</v>
      </c>
      <c r="G430" s="136">
        <v>33832781.705273479</v>
      </c>
      <c r="H430" s="136">
        <v>45593198.631616533</v>
      </c>
      <c r="I430" s="136">
        <v>58495189.724159688</v>
      </c>
    </row>
    <row r="431" spans="2:18">
      <c r="B431" s="134" t="str">
        <v>D side copper current</v>
      </c>
      <c r="C431" s="57" t="s">
        <v>127</v>
      </c>
      <c r="D431" s="304"/>
      <c r="E431" s="304"/>
      <c r="F431" s="136">
        <v>-43457.186549520222</v>
      </c>
      <c r="G431" s="136">
        <v>-66282.185209706106</v>
      </c>
      <c r="H431" s="136">
        <v>95164.223649614418</v>
      </c>
      <c r="I431" s="136">
        <v>-207546.87243242757</v>
      </c>
    </row>
    <row r="432" spans="2:18">
      <c r="B432" s="134" t="str">
        <v>Local exchanges general frames equipment</v>
      </c>
      <c r="C432" s="57" t="s">
        <v>127</v>
      </c>
      <c r="D432" s="304"/>
      <c r="E432" s="304"/>
      <c r="F432" s="136">
        <v>-458328.57155146834</v>
      </c>
      <c r="G432" s="136">
        <v>-723488.83086511539</v>
      </c>
      <c r="H432" s="136">
        <v>-718883.81395816908</v>
      </c>
      <c r="I432" s="136">
        <v>-1253964.3107861851</v>
      </c>
    </row>
    <row r="433" spans="2:9">
      <c r="B433" s="134" t="str">
        <v>Local exchanges general frames maintenance</v>
      </c>
      <c r="C433" s="57" t="s">
        <v>127</v>
      </c>
      <c r="D433" s="304"/>
      <c r="E433" s="304"/>
      <c r="F433" s="136">
        <v>-7147.19312025405</v>
      </c>
      <c r="G433" s="136">
        <v>-10905.95100520682</v>
      </c>
      <c r="H433" s="136">
        <v>15748.573452343619</v>
      </c>
      <c r="I433" s="136">
        <v>-34418.181924099612</v>
      </c>
    </row>
    <row r="434" spans="2:9">
      <c r="B434" s="134" t="str">
        <v>Analogue line test equipment</v>
      </c>
      <c r="C434" s="57" t="s">
        <v>127</v>
      </c>
      <c r="D434" s="304"/>
      <c r="E434" s="304"/>
      <c r="F434" s="136">
        <v>134377.3883142104</v>
      </c>
      <c r="G434" s="136">
        <v>186988.45239313992</v>
      </c>
      <c r="H434" s="136">
        <v>244765.54713022994</v>
      </c>
      <c r="I434" s="136">
        <v>304890.92684059252</v>
      </c>
    </row>
    <row r="435" spans="2:9">
      <c r="B435" s="134" t="str">
        <v>Dropwire capital &amp; analogue NTE</v>
      </c>
      <c r="C435" s="57" t="s">
        <v>127</v>
      </c>
      <c r="D435" s="304"/>
      <c r="E435" s="304"/>
      <c r="F435" s="136">
        <v>19144145.080003664</v>
      </c>
      <c r="G435" s="136">
        <v>27543046.141012665</v>
      </c>
      <c r="H435" s="136">
        <v>37123748.126361087</v>
      </c>
      <c r="I435" s="136">
        <v>47609479.103847466</v>
      </c>
    </row>
    <row r="436" spans="2:9">
      <c r="B436" s="134" t="str">
        <v>Analogue line drop maintenance</v>
      </c>
      <c r="C436" s="57" t="s">
        <v>127</v>
      </c>
      <c r="D436" s="304"/>
      <c r="E436" s="304"/>
      <c r="F436" s="136">
        <v>75372.34545906588</v>
      </c>
      <c r="G436" s="136">
        <v>565106.44389085472</v>
      </c>
      <c r="H436" s="136">
        <v>604182.20018578193</v>
      </c>
      <c r="I436" s="136">
        <v>530785.46362671128</v>
      </c>
    </row>
    <row r="437" spans="2:9">
      <c r="B437" s="134" t="str">
        <v>Analogue line cards</v>
      </c>
      <c r="C437" s="57" t="s">
        <v>127</v>
      </c>
      <c r="D437" s="304"/>
      <c r="E437" s="304"/>
      <c r="F437" s="136">
        <v>2822252.3983595762</v>
      </c>
      <c r="G437" s="136">
        <v>-17476108.158586927</v>
      </c>
      <c r="H437" s="136">
        <v>-50943996.94734244</v>
      </c>
      <c r="I437" s="136">
        <v>-18305327.008431133</v>
      </c>
    </row>
    <row r="438" spans="2:9">
      <c r="B438" s="134" t="str">
        <v>Pair gain</v>
      </c>
      <c r="C438" s="57" t="s">
        <v>127</v>
      </c>
      <c r="D438" s="304"/>
      <c r="E438" s="304"/>
      <c r="F438" s="136">
        <v>3853.3915332577499</v>
      </c>
      <c r="G438" s="136">
        <v>-24525.680965830274</v>
      </c>
      <c r="H438" s="136">
        <v>-72758.594423556191</v>
      </c>
      <c r="I438" s="136">
        <v>-27445.139749741385</v>
      </c>
    </row>
    <row r="439" spans="2:9">
      <c r="B439" s="134" t="str">
        <v>NGA E-side Copper Capital</v>
      </c>
      <c r="C439" s="57" t="s">
        <v>127</v>
      </c>
      <c r="D439" s="304"/>
      <c r="E439" s="304"/>
      <c r="F439" s="136">
        <v>29886222.894870866</v>
      </c>
      <c r="G439" s="136">
        <v>52272244.733635172</v>
      </c>
      <c r="H439" s="136">
        <v>68304416.282356292</v>
      </c>
      <c r="I439" s="136">
        <v>81670997.861633644</v>
      </c>
    </row>
    <row r="440" spans="2:9">
      <c r="B440" s="134" t="str">
        <v>FTTC Development</v>
      </c>
      <c r="C440" s="57" t="s">
        <v>127</v>
      </c>
      <c r="D440" s="304"/>
      <c r="E440" s="304"/>
      <c r="F440" s="136">
        <v>31911664.216044854</v>
      </c>
      <c r="G440" s="136">
        <v>49943884.110990167</v>
      </c>
      <c r="H440" s="136">
        <v>63037706.164114282</v>
      </c>
      <c r="I440" s="136">
        <v>70113113.753915325</v>
      </c>
    </row>
    <row r="441" spans="2:9">
      <c r="B441" s="134" t="str">
        <v>FTTP Development</v>
      </c>
      <c r="C441" s="57" t="s">
        <v>127</v>
      </c>
      <c r="D441" s="304"/>
      <c r="E441" s="304"/>
      <c r="F441" s="136">
        <v>0</v>
      </c>
      <c r="G441" s="136">
        <v>0</v>
      </c>
      <c r="H441" s="136">
        <v>0</v>
      </c>
      <c r="I441" s="136">
        <v>0</v>
      </c>
    </row>
    <row r="442" spans="2:9">
      <c r="B442" s="134" t="str">
        <v>OR Service Centre - Provision Analogue/ISDN2</v>
      </c>
      <c r="C442" s="57" t="s">
        <v>127</v>
      </c>
      <c r="D442" s="304"/>
      <c r="E442" s="304"/>
      <c r="F442" s="136">
        <v>178704.72032059441</v>
      </c>
      <c r="G442" s="136">
        <v>-362281.83012293035</v>
      </c>
      <c r="H442" s="136">
        <v>-939805.34073849255</v>
      </c>
      <c r="I442" s="136">
        <v>-661256.98190297</v>
      </c>
    </row>
    <row r="443" spans="2:9">
      <c r="B443" s="134" t="str">
        <v>OR Service Centre - Provision WLA</v>
      </c>
      <c r="C443" s="57" t="s">
        <v>127</v>
      </c>
      <c r="D443" s="304"/>
      <c r="E443" s="304"/>
      <c r="F443" s="136">
        <v>-1802377.3234218736</v>
      </c>
      <c r="G443" s="136">
        <v>-3409259.8403414562</v>
      </c>
      <c r="H443" s="136">
        <v>-4014711.3816709728</v>
      </c>
      <c r="I443" s="136">
        <v>-6063683.4021568196</v>
      </c>
    </row>
    <row r="444" spans="2:9">
      <c r="B444" s="134" t="str">
        <v>Service Centre - Provision  NGA</v>
      </c>
      <c r="C444" s="57" t="s">
        <v>127</v>
      </c>
      <c r="D444" s="304"/>
      <c r="E444" s="304"/>
      <c r="F444" s="136">
        <v>1353077.3828282452</v>
      </c>
      <c r="G444" s="136">
        <v>2106989.786431246</v>
      </c>
      <c r="H444" s="136">
        <v>2796789.3763786256</v>
      </c>
      <c r="I444" s="136">
        <v>3034852.4960812475</v>
      </c>
    </row>
    <row r="445" spans="2:9">
      <c r="B445" s="134" t="str">
        <v>OR Service Centre - Assurance Analogue/ISDN2</v>
      </c>
      <c r="C445" s="57" t="s">
        <v>127</v>
      </c>
      <c r="D445" s="304"/>
      <c r="E445" s="304"/>
      <c r="F445" s="136">
        <v>28865.760548760885</v>
      </c>
      <c r="G445" s="136">
        <v>-178379.61451270903</v>
      </c>
      <c r="H445" s="136">
        <v>-516315.0010356243</v>
      </c>
      <c r="I445" s="136">
        <v>-192631.62991794827</v>
      </c>
    </row>
    <row r="446" spans="2:9">
      <c r="B446" s="134" t="str">
        <v>OR Service Centre - Assurance WLA</v>
      </c>
      <c r="C446" s="57" t="s">
        <v>127</v>
      </c>
      <c r="D446" s="304"/>
      <c r="E446" s="304"/>
      <c r="F446" s="136">
        <v>-64223.081083070101</v>
      </c>
      <c r="G446" s="136">
        <v>159659.70830115769</v>
      </c>
      <c r="H446" s="136">
        <v>644640.84392793663</v>
      </c>
      <c r="I446" s="136">
        <v>118216.63531307539</v>
      </c>
    </row>
    <row r="447" spans="2:9">
      <c r="B447" s="134" t="str">
        <v>Service Centre - Assurance  NGA</v>
      </c>
      <c r="C447" s="57" t="s">
        <v>127</v>
      </c>
      <c r="D447" s="304"/>
      <c r="E447" s="304"/>
      <c r="F447" s="136">
        <v>684188.31729131762</v>
      </c>
      <c r="G447" s="136">
        <v>1229188.3263800535</v>
      </c>
      <c r="H447" s="136">
        <v>1689143.2781031088</v>
      </c>
      <c r="I447" s="136">
        <v>1993540.0146202627</v>
      </c>
    </row>
    <row r="448" spans="2:9">
      <c r="B448" s="134" t="str">
        <v>Service Level Guarantees</v>
      </c>
      <c r="C448" s="57" t="s">
        <v>127</v>
      </c>
      <c r="D448" s="304"/>
      <c r="E448" s="304"/>
      <c r="F448" s="136">
        <v>-92373.009456801781</v>
      </c>
      <c r="G448" s="136">
        <v>-123071.09948397573</v>
      </c>
      <c r="H448" s="136">
        <v>-100393.65506939893</v>
      </c>
      <c r="I448" s="136">
        <v>-206224.88156383228</v>
      </c>
    </row>
    <row r="449" spans="2:9">
      <c r="B449" s="134" t="str">
        <v>Other WLA</v>
      </c>
      <c r="C449" s="57" t="s">
        <v>127</v>
      </c>
      <c r="D449" s="304"/>
      <c r="E449" s="304"/>
      <c r="F449" s="136">
        <v>0</v>
      </c>
      <c r="G449" s="136">
        <v>0</v>
      </c>
      <c r="H449" s="136">
        <v>0</v>
      </c>
      <c r="I449" s="136">
        <v>0</v>
      </c>
    </row>
    <row r="450" spans="2:9">
      <c r="B450" s="134" t="str">
        <v>GEA Access Fibre Spine</v>
      </c>
      <c r="C450" s="57" t="s">
        <v>127</v>
      </c>
      <c r="D450" s="304"/>
      <c r="E450" s="304"/>
      <c r="F450" s="136">
        <v>1890228.8536708837</v>
      </c>
      <c r="G450" s="136">
        <v>3170399.9869814399</v>
      </c>
      <c r="H450" s="136">
        <v>4008733.7953511318</v>
      </c>
      <c r="I450" s="136">
        <v>4651968.5101906313</v>
      </c>
    </row>
    <row r="451" spans="2:9">
      <c r="B451" s="134" t="str">
        <v>GEA Distribution Fibre</v>
      </c>
      <c r="C451" s="57" t="s">
        <v>127</v>
      </c>
      <c r="D451" s="304"/>
      <c r="E451" s="304"/>
      <c r="F451" s="136">
        <v>11101268.352046782</v>
      </c>
      <c r="G451" s="136">
        <v>18660172.454717536</v>
      </c>
      <c r="H451" s="136">
        <v>23627869.464897741</v>
      </c>
      <c r="I451" s="136">
        <v>27448322.587396234</v>
      </c>
    </row>
    <row r="452" spans="2:9">
      <c r="B452" s="134" t="str">
        <v>GEA Electronics</v>
      </c>
      <c r="C452" s="57" t="s">
        <v>127</v>
      </c>
      <c r="D452" s="304"/>
      <c r="E452" s="304"/>
      <c r="F452" s="136">
        <v>1895485.5516930111</v>
      </c>
      <c r="G452" s="136">
        <v>3165569.9345756257</v>
      </c>
      <c r="H452" s="136">
        <v>3984647.2007036144</v>
      </c>
      <c r="I452" s="136">
        <v>4600815.0388748543</v>
      </c>
    </row>
    <row r="453" spans="2:9">
      <c r="B453" s="134" t="str">
        <v>GEA DSLAM &amp; Cabinets</v>
      </c>
      <c r="C453" s="57" t="s">
        <v>127</v>
      </c>
      <c r="D453" s="304"/>
      <c r="E453" s="304"/>
      <c r="F453" s="136">
        <v>48040305.076268427</v>
      </c>
      <c r="G453" s="136">
        <v>81707286.993221015</v>
      </c>
      <c r="H453" s="136">
        <v>104104280.3370994</v>
      </c>
      <c r="I453" s="136">
        <v>121319539.49406406</v>
      </c>
    </row>
    <row r="454" spans="2:9">
      <c r="B454" s="134" t="str">
        <v>GEA Customer Site Installation</v>
      </c>
      <c r="C454" s="57" t="s">
        <v>127</v>
      </c>
      <c r="D454" s="304"/>
      <c r="E454" s="304"/>
      <c r="F454" s="136">
        <v>7762066.5061947796</v>
      </c>
      <c r="G454" s="136">
        <v>12991629.74197017</v>
      </c>
      <c r="H454" s="136">
        <v>16375855.885052044</v>
      </c>
      <c r="I454" s="136">
        <v>18926844.369230773</v>
      </c>
    </row>
    <row r="455" spans="2:9">
      <c r="B455" s="134" t="str">
        <v>GEA FTTC Repairs</v>
      </c>
      <c r="C455" s="57" t="s">
        <v>127</v>
      </c>
      <c r="D455" s="304"/>
      <c r="E455" s="304"/>
      <c r="F455" s="136">
        <v>1074119.7809545067</v>
      </c>
      <c r="G455" s="136">
        <v>1944057.5330162547</v>
      </c>
      <c r="H455" s="136">
        <v>2583229.6674260697</v>
      </c>
      <c r="I455" s="136">
        <v>3107785.1009917036</v>
      </c>
    </row>
    <row r="456" spans="2:9">
      <c r="B456" s="134" t="str">
        <v>GEA FTTP Repairs</v>
      </c>
      <c r="C456" s="57" t="s">
        <v>127</v>
      </c>
      <c r="D456" s="304"/>
      <c r="E456" s="304"/>
      <c r="F456" s="136">
        <v>0</v>
      </c>
      <c r="G456" s="136">
        <v>0</v>
      </c>
      <c r="H456" s="136">
        <v>0</v>
      </c>
      <c r="I456" s="136">
        <v>0</v>
      </c>
    </row>
    <row r="457" spans="2:9">
      <c r="B457" s="134" t="str">
        <v>GEA FTTP Provisions</v>
      </c>
      <c r="C457" s="57" t="s">
        <v>127</v>
      </c>
      <c r="D457" s="304"/>
      <c r="E457" s="304"/>
      <c r="F457" s="136">
        <v>0</v>
      </c>
      <c r="G457" s="136">
        <v>0</v>
      </c>
      <c r="H457" s="136">
        <v>0</v>
      </c>
      <c r="I457" s="136">
        <v>0</v>
      </c>
    </row>
    <row r="458" spans="2:9">
      <c r="B458" s="134" t="str">
        <v>GEA FTTC Provisions</v>
      </c>
      <c r="C458" s="57" t="s">
        <v>127</v>
      </c>
      <c r="D458" s="304"/>
      <c r="E458" s="304"/>
      <c r="F458" s="136">
        <v>3155197.7357974234</v>
      </c>
      <c r="G458" s="136">
        <v>2838270.1394155812</v>
      </c>
      <c r="H458" s="136">
        <v>2362580.1115474254</v>
      </c>
      <c r="I458" s="136">
        <v>696873.97557960567</v>
      </c>
    </row>
    <row r="459" spans="2:9">
      <c r="B459" s="134" t="str">
        <v>Fibre Rollout Funding</v>
      </c>
      <c r="C459" s="57" t="s">
        <v>127</v>
      </c>
      <c r="D459" s="304"/>
      <c r="E459" s="304"/>
      <c r="F459" s="136">
        <v>17463741.734777201</v>
      </c>
      <c r="G459" s="136">
        <v>26850854.04042688</v>
      </c>
      <c r="H459" s="136">
        <v>33572440.991278492</v>
      </c>
      <c r="I459" s="136">
        <v>36879024.92893526</v>
      </c>
    </row>
    <row r="460" spans="2:9">
      <c r="B460" s="134" t="str">
        <v>BDUK Funding</v>
      </c>
      <c r="C460" s="57" t="s">
        <v>127</v>
      </c>
      <c r="D460" s="304"/>
      <c r="E460" s="304"/>
      <c r="F460" s="136">
        <v>-1709258.936425762</v>
      </c>
      <c r="G460" s="136">
        <v>-2494462.6422336465</v>
      </c>
      <c r="H460" s="136">
        <v>-3029316.5528145069</v>
      </c>
      <c r="I460" s="136">
        <v>-3304839.443473408</v>
      </c>
    </row>
    <row r="461" spans="2:9">
      <c r="B461" s="134" t="str">
        <v>Combi Card and MSAN Access - Voice</v>
      </c>
      <c r="C461" s="57" t="s">
        <v>127</v>
      </c>
      <c r="D461" s="304"/>
      <c r="E461" s="304"/>
      <c r="F461" s="136">
        <v>192.75130330992533</v>
      </c>
      <c r="G461" s="136">
        <v>-1193.3886804689898</v>
      </c>
      <c r="H461" s="136">
        <v>-3475.0219595839671</v>
      </c>
      <c r="I461" s="136">
        <v>-1256.0092164759676</v>
      </c>
    </row>
    <row r="462" spans="2:9">
      <c r="B462" s="134" t="str">
        <v>iNode features</v>
      </c>
      <c r="C462" s="57" t="s">
        <v>127</v>
      </c>
      <c r="D462" s="304"/>
      <c r="E462" s="304"/>
      <c r="F462" s="136">
        <v>0</v>
      </c>
      <c r="G462" s="136">
        <v>0</v>
      </c>
      <c r="H462" s="136">
        <v>0</v>
      </c>
      <c r="I462" s="136">
        <v>0</v>
      </c>
    </row>
    <row r="463" spans="2:9">
      <c r="B463" s="134" t="str">
        <v>Caller Display</v>
      </c>
      <c r="C463" s="57" t="s">
        <v>127</v>
      </c>
      <c r="D463" s="304"/>
      <c r="E463" s="304"/>
      <c r="F463" s="136">
        <v>0</v>
      </c>
      <c r="G463" s="136">
        <v>0</v>
      </c>
      <c r="H463" s="136">
        <v>0</v>
      </c>
      <c r="I463" s="136">
        <v>0</v>
      </c>
    </row>
    <row r="464" spans="2:9">
      <c r="B464" s="134" t="str">
        <v>Network Features</v>
      </c>
      <c r="C464" s="57" t="s">
        <v>127</v>
      </c>
      <c r="D464" s="304"/>
      <c r="E464" s="304"/>
      <c r="F464" s="136">
        <v>0</v>
      </c>
      <c r="G464" s="136">
        <v>0</v>
      </c>
      <c r="H464" s="136">
        <v>0</v>
      </c>
      <c r="I464" s="136">
        <v>0</v>
      </c>
    </row>
    <row r="465" spans="2:9">
      <c r="B465" s="134" t="str">
        <v>Ofcom Licence Fee Openreach</v>
      </c>
      <c r="C465" s="57" t="s">
        <v>127</v>
      </c>
      <c r="D465" s="304"/>
      <c r="E465" s="304"/>
      <c r="F465" s="136">
        <v>2309.5833858598703</v>
      </c>
      <c r="G465" s="136">
        <v>3795.2263353473481</v>
      </c>
      <c r="H465" s="136">
        <v>4948.2909675224673</v>
      </c>
      <c r="I465" s="136">
        <v>5648.2408614941287</v>
      </c>
    </row>
    <row r="466" spans="2:9">
      <c r="B466" s="134" t="str">
        <v>Special Fault Investigation</v>
      </c>
      <c r="C466" s="57" t="s">
        <v>127</v>
      </c>
      <c r="D466" s="304"/>
      <c r="E466" s="304"/>
      <c r="F466" s="136">
        <v>0</v>
      </c>
      <c r="G466" s="136">
        <v>0</v>
      </c>
      <c r="H466" s="136">
        <v>0</v>
      </c>
      <c r="I466" s="136">
        <v>0</v>
      </c>
    </row>
    <row r="467" spans="2:9">
      <c r="B467" s="134" t="str">
        <v>Openreach sales product management</v>
      </c>
      <c r="C467" s="57" t="s">
        <v>127</v>
      </c>
      <c r="D467" s="304"/>
      <c r="E467" s="304"/>
      <c r="F467" s="136">
        <v>342271.08530155412</v>
      </c>
      <c r="G467" s="136">
        <v>567920.77674807305</v>
      </c>
      <c r="H467" s="136">
        <v>746190.74990024418</v>
      </c>
      <c r="I467" s="136">
        <v>847025.44946239202</v>
      </c>
    </row>
    <row r="468" spans="2:9">
      <c r="B468" s="134" t="str">
        <v>Co-mingling power &amp; vent</v>
      </c>
      <c r="C468" s="57" t="s">
        <v>127</v>
      </c>
      <c r="D468" s="304"/>
      <c r="E468" s="304"/>
      <c r="F468" s="136">
        <v>40715.710274127974</v>
      </c>
      <c r="G468" s="136">
        <v>3879792.7186846351</v>
      </c>
      <c r="H468" s="136">
        <v>10718929.259681944</v>
      </c>
      <c r="I468" s="136">
        <v>4780292.9782454222</v>
      </c>
    </row>
    <row r="469" spans="2:9">
      <c r="B469" s="134" t="str">
        <v>Openreach copper</v>
      </c>
      <c r="C469" s="57" t="s">
        <v>127</v>
      </c>
      <c r="D469" s="304"/>
      <c r="E469" s="304"/>
      <c r="F469" s="136">
        <v>0</v>
      </c>
      <c r="G469" s="136">
        <v>0</v>
      </c>
      <c r="H469" s="136">
        <v>0</v>
      </c>
      <c r="I469" s="136">
        <v>0</v>
      </c>
    </row>
    <row r="470" spans="2:9">
      <c r="B470" s="134" t="str">
        <v>OR Project Services</v>
      </c>
      <c r="C470" s="57" t="s">
        <v>127</v>
      </c>
      <c r="D470" s="304"/>
      <c r="E470" s="304"/>
      <c r="F470" s="136">
        <v>0</v>
      </c>
      <c r="G470" s="136">
        <v>0</v>
      </c>
      <c r="H470" s="136">
        <v>0</v>
      </c>
      <c r="I470" s="136">
        <v>0</v>
      </c>
    </row>
    <row r="471" spans="2:9">
      <c r="B471" s="134" t="str">
        <v>Openreach non copper</v>
      </c>
      <c r="C471" s="57" t="s">
        <v>127</v>
      </c>
      <c r="D471" s="304"/>
      <c r="E471" s="304"/>
      <c r="F471" s="136">
        <v>0</v>
      </c>
      <c r="G471" s="136">
        <v>0</v>
      </c>
      <c r="H471" s="136">
        <v>0</v>
      </c>
      <c r="I471" s="136">
        <v>0</v>
      </c>
    </row>
    <row r="472" spans="2:9">
      <c r="D472" s="52" t="s">
        <v>313</v>
      </c>
      <c r="E472" s="52" t="s">
        <v>193</v>
      </c>
      <c r="F472" s="52" t="s">
        <v>194</v>
      </c>
      <c r="G472" s="52" t="s">
        <v>195</v>
      </c>
      <c r="H472" s="52" t="s">
        <v>196</v>
      </c>
      <c r="I472" s="52" t="s">
        <v>420</v>
      </c>
    </row>
    <row r="473" spans="2:9">
      <c r="F473" s="52"/>
      <c r="G473" s="52"/>
      <c r="H473" s="52"/>
    </row>
    <row r="474" spans="2:9" ht="15">
      <c r="B474" s="50" t="s">
        <v>142</v>
      </c>
      <c r="C474" s="90"/>
      <c r="D474" s="97"/>
      <c r="E474" s="97" t="s">
        <v>256</v>
      </c>
      <c r="F474" s="50"/>
      <c r="G474" s="50"/>
      <c r="H474" s="50"/>
      <c r="I474" s="50"/>
    </row>
    <row r="475" spans="2:9">
      <c r="B475" s="61" t="s">
        <v>126</v>
      </c>
      <c r="C475" s="61" t="s">
        <v>78</v>
      </c>
      <c r="D475" s="302" t="str">
        <f t="array" ref="D475:I475">model_years</f>
        <v>2015/16</v>
      </c>
      <c r="E475" s="302" t="str">
        <v>2016/17</v>
      </c>
      <c r="F475" s="302" t="str">
        <v>2017/18</v>
      </c>
      <c r="G475" s="302" t="str">
        <v>2018/19</v>
      </c>
      <c r="H475" s="302" t="str">
        <v>2019/20</v>
      </c>
      <c r="I475" s="302" t="str">
        <v>2020/21</v>
      </c>
    </row>
    <row r="476" spans="2:9">
      <c r="B476" s="134" t="str">
        <f t="array" ref="B476:B529">Component_list</f>
        <v>MPF Line Testing Systems</v>
      </c>
      <c r="C476" s="57" t="s">
        <v>127</v>
      </c>
      <c r="D476" s="304"/>
      <c r="E476" s="304"/>
      <c r="F476" s="136">
        <f t="array" ref="F476:F529">IF(Component_life_selected=0,0,Ad_GRC_2017_18/Component_life_selected)</f>
        <v>256455.59338714398</v>
      </c>
      <c r="G476" s="136">
        <f t="array" ref="G476:G529">IF(Component_life_selected=0,0,Ad_GRC_2018_19/Component_life_selected)</f>
        <v>873110.31390928593</v>
      </c>
      <c r="H476" s="136">
        <f t="array" ref="H476:H529">IF(Component_life_selected=0,0,Ad_GRC_2019_20/Component_life_selected)</f>
        <v>1801627.9135555597</v>
      </c>
      <c r="I476" s="136">
        <f t="array" ref="I476:I529">IF(Component_life_selected=0,0,Ad_GRC_2020_21/Component_life_selected)</f>
        <v>1209326.7496950333</v>
      </c>
    </row>
    <row r="477" spans="2:9">
      <c r="B477" s="134" t="str">
        <v>Openreach time related charges</v>
      </c>
      <c r="C477" s="57" t="s">
        <v>127</v>
      </c>
      <c r="D477" s="304"/>
      <c r="E477" s="304"/>
      <c r="F477" s="136">
        <v>0</v>
      </c>
      <c r="G477" s="136">
        <v>0</v>
      </c>
      <c r="H477" s="136">
        <v>0</v>
      </c>
      <c r="I477" s="136">
        <v>0</v>
      </c>
    </row>
    <row r="478" spans="2:9">
      <c r="B478" s="134" t="str">
        <v>Co-mingling electricity</v>
      </c>
      <c r="C478" s="57" t="s">
        <v>127</v>
      </c>
      <c r="D478" s="304"/>
      <c r="E478" s="304"/>
      <c r="F478" s="136">
        <v>0</v>
      </c>
      <c r="G478" s="136">
        <v>0</v>
      </c>
      <c r="H478" s="136">
        <v>0</v>
      </c>
      <c r="I478" s="136">
        <v>0</v>
      </c>
    </row>
    <row r="479" spans="2:9">
      <c r="B479" s="134" t="str">
        <v>Co-mingling set up</v>
      </c>
      <c r="C479" s="57" t="s">
        <v>127</v>
      </c>
      <c r="D479" s="304"/>
      <c r="E479" s="304"/>
      <c r="F479" s="136">
        <v>-33065.505491808028</v>
      </c>
      <c r="G479" s="136">
        <v>-58675.126663909614</v>
      </c>
      <c r="H479" s="136">
        <v>-80008.752997402931</v>
      </c>
      <c r="I479" s="136">
        <v>-97501.458759998015</v>
      </c>
    </row>
    <row r="480" spans="2:9">
      <c r="B480" s="134" t="str">
        <v>Co-mingling rentals</v>
      </c>
      <c r="C480" s="57" t="s">
        <v>127</v>
      </c>
      <c r="D480" s="304"/>
      <c r="E480" s="304"/>
      <c r="F480" s="136">
        <v>1275.9638417997558</v>
      </c>
      <c r="G480" s="136">
        <v>121497.59913393309</v>
      </c>
      <c r="H480" s="136">
        <v>333981.53939270665</v>
      </c>
      <c r="I480" s="136">
        <v>151934.50429013217</v>
      </c>
    </row>
    <row r="481" spans="2:9">
      <c r="B481" s="134" t="str">
        <v>WLA tie cables</v>
      </c>
      <c r="C481" s="57" t="s">
        <v>127</v>
      </c>
      <c r="D481" s="304"/>
      <c r="E481" s="304"/>
      <c r="F481" s="136">
        <v>-695937.20651600894</v>
      </c>
      <c r="G481" s="136">
        <v>-1223514.6437093532</v>
      </c>
      <c r="H481" s="136">
        <v>-1614437.3286820569</v>
      </c>
      <c r="I481" s="136">
        <v>-2053165.85682828</v>
      </c>
    </row>
    <row r="482" spans="2:9">
      <c r="B482" s="134" t="str">
        <v>Local Loop Unbundling systems development</v>
      </c>
      <c r="C482" s="57" t="s">
        <v>127</v>
      </c>
      <c r="D482" s="304"/>
      <c r="E482" s="304"/>
      <c r="F482" s="136">
        <v>-29040.26867631869</v>
      </c>
      <c r="G482" s="136">
        <v>-47621.939499654603</v>
      </c>
      <c r="H482" s="136">
        <v>-51428.883464676292</v>
      </c>
      <c r="I482" s="136">
        <v>-83674.996480198621</v>
      </c>
    </row>
    <row r="483" spans="2:9">
      <c r="B483" s="134" t="str">
        <v>Wholesale Access specific</v>
      </c>
      <c r="C483" s="57" t="s">
        <v>127</v>
      </c>
      <c r="D483" s="304"/>
      <c r="E483" s="304"/>
      <c r="F483" s="136">
        <v>152.29944895837178</v>
      </c>
      <c r="G483" s="136">
        <v>-5316.2679781878287</v>
      </c>
      <c r="H483" s="136">
        <v>-11607.369246212109</v>
      </c>
      <c r="I483" s="136">
        <v>-9237.2412223668125</v>
      </c>
    </row>
    <row r="484" spans="2:9">
      <c r="B484" s="134" t="str">
        <v>Routeing &amp; records</v>
      </c>
      <c r="C484" s="57" t="s">
        <v>127</v>
      </c>
      <c r="D484" s="304"/>
      <c r="E484" s="304"/>
      <c r="F484" s="136">
        <v>97982.019097181197</v>
      </c>
      <c r="G484" s="136">
        <v>117380.80555600666</v>
      </c>
      <c r="H484" s="136">
        <v>134438.37422877832</v>
      </c>
      <c r="I484" s="136">
        <v>103639.6184860192</v>
      </c>
    </row>
    <row r="485" spans="2:9">
      <c r="B485" s="134" t="str">
        <v>MDF Hardware jumpering</v>
      </c>
      <c r="C485" s="57" t="s">
        <v>127</v>
      </c>
      <c r="D485" s="304"/>
      <c r="E485" s="304"/>
      <c r="F485" s="136">
        <v>-45248.707866787867</v>
      </c>
      <c r="G485" s="136">
        <v>-97404.992504438385</v>
      </c>
      <c r="H485" s="136">
        <v>-91776.731059150086</v>
      </c>
      <c r="I485" s="136">
        <v>-204177.57370311875</v>
      </c>
    </row>
    <row r="486" spans="2:9">
      <c r="B486" s="134" t="str">
        <v>E side copper capital</v>
      </c>
      <c r="C486" s="57" t="s">
        <v>127</v>
      </c>
      <c r="D486" s="304"/>
      <c r="E486" s="304"/>
      <c r="F486" s="136">
        <v>115366.38305748336</v>
      </c>
      <c r="G486" s="136">
        <v>165811.92994280678</v>
      </c>
      <c r="H486" s="136">
        <v>223413.85745227203</v>
      </c>
      <c r="I486" s="136">
        <v>286597.01503028924</v>
      </c>
    </row>
    <row r="487" spans="2:9">
      <c r="B487" s="134" t="str">
        <v>E side copper current</v>
      </c>
      <c r="C487" s="57" t="s">
        <v>127</v>
      </c>
      <c r="D487" s="304"/>
      <c r="E487" s="304"/>
      <c r="F487" s="136">
        <v>-2130.7755437785154</v>
      </c>
      <c r="G487" s="136">
        <v>-3251.0789764545743</v>
      </c>
      <c r="H487" s="136">
        <v>4689.3101421352967</v>
      </c>
      <c r="I487" s="136">
        <v>-10244.03481228167</v>
      </c>
    </row>
    <row r="488" spans="2:9">
      <c r="B488" s="134" t="str">
        <v>D side copper capital</v>
      </c>
      <c r="C488" s="57" t="s">
        <v>127</v>
      </c>
      <c r="D488" s="304"/>
      <c r="E488" s="304"/>
      <c r="F488" s="136">
        <v>761055.900671073</v>
      </c>
      <c r="G488" s="136">
        <v>1094062.5956100374</v>
      </c>
      <c r="H488" s="136">
        <v>1474363.3459289388</v>
      </c>
      <c r="I488" s="136">
        <v>1891579.5827199314</v>
      </c>
    </row>
    <row r="489" spans="2:9">
      <c r="B489" s="134" t="str">
        <v>D side copper current</v>
      </c>
      <c r="C489" s="57" t="s">
        <v>127</v>
      </c>
      <c r="D489" s="304"/>
      <c r="E489" s="304"/>
      <c r="F489" s="136">
        <v>-6015.1812125957413</v>
      </c>
      <c r="G489" s="136">
        <v>-9174.5321512908031</v>
      </c>
      <c r="H489" s="136">
        <v>13172.275880218936</v>
      </c>
      <c r="I489" s="136">
        <v>-28727.861762655371</v>
      </c>
    </row>
    <row r="490" spans="2:9">
      <c r="B490" s="134" t="str">
        <v>Local exchanges general frames equipment</v>
      </c>
      <c r="C490" s="57" t="s">
        <v>127</v>
      </c>
      <c r="D490" s="304"/>
      <c r="E490" s="304"/>
      <c r="F490" s="136">
        <v>-32805.299261418419</v>
      </c>
      <c r="G490" s="136">
        <v>-51784.394606869027</v>
      </c>
      <c r="H490" s="136">
        <v>-51454.786183757009</v>
      </c>
      <c r="I490" s="136">
        <v>-89753.676798348184</v>
      </c>
    </row>
    <row r="491" spans="2:9">
      <c r="B491" s="134" t="str">
        <v>Local exchanges general frames maintenance</v>
      </c>
      <c r="C491" s="57" t="s">
        <v>127</v>
      </c>
      <c r="D491" s="304"/>
      <c r="E491" s="304"/>
      <c r="F491" s="136">
        <v>-685.68900841422419</v>
      </c>
      <c r="G491" s="136">
        <v>-1046.297561119849</v>
      </c>
      <c r="H491" s="136">
        <v>1510.890154048647</v>
      </c>
      <c r="I491" s="136">
        <v>-3302.0192175970419</v>
      </c>
    </row>
    <row r="492" spans="2:9">
      <c r="B492" s="134" t="str">
        <v>Analogue line test equipment</v>
      </c>
      <c r="C492" s="57" t="s">
        <v>127</v>
      </c>
      <c r="D492" s="304"/>
      <c r="E492" s="304"/>
      <c r="F492" s="136">
        <v>15843.185086293191</v>
      </c>
      <c r="G492" s="136">
        <v>22046.065170852522</v>
      </c>
      <c r="H492" s="136">
        <v>28858.02376858643</v>
      </c>
      <c r="I492" s="136">
        <v>35946.846754992075</v>
      </c>
    </row>
    <row r="493" spans="2:9">
      <c r="B493" s="134" t="str">
        <v>Dropwire capital &amp; analogue NTE</v>
      </c>
      <c r="C493" s="57" t="s">
        <v>127</v>
      </c>
      <c r="D493" s="304"/>
      <c r="E493" s="304"/>
      <c r="F493" s="136">
        <v>1621386.0314950969</v>
      </c>
      <c r="G493" s="136">
        <v>2332718.9640089334</v>
      </c>
      <c r="H493" s="136">
        <v>3144142.8383080671</v>
      </c>
      <c r="I493" s="136">
        <v>4032216.8507992318</v>
      </c>
    </row>
    <row r="494" spans="2:9">
      <c r="B494" s="134" t="str">
        <v>Analogue line drop maintenance</v>
      </c>
      <c r="C494" s="57" t="s">
        <v>127</v>
      </c>
      <c r="D494" s="304"/>
      <c r="E494" s="304"/>
      <c r="F494" s="136">
        <v>9317.2358235297888</v>
      </c>
      <c r="G494" s="136">
        <v>69856.257902799407</v>
      </c>
      <c r="H494" s="136">
        <v>74686.650723470535</v>
      </c>
      <c r="I494" s="136">
        <v>65613.631978555029</v>
      </c>
    </row>
    <row r="495" spans="2:9">
      <c r="B495" s="134" t="str">
        <v>Analogue line cards</v>
      </c>
      <c r="C495" s="57" t="s">
        <v>127</v>
      </c>
      <c r="D495" s="304"/>
      <c r="E495" s="304"/>
      <c r="F495" s="136">
        <v>222320.53811410681</v>
      </c>
      <c r="G495" s="136">
        <v>-1376665.5924238714</v>
      </c>
      <c r="H495" s="136">
        <v>-4013070.1356121521</v>
      </c>
      <c r="I495" s="136">
        <v>-1441986.6037617938</v>
      </c>
    </row>
    <row r="496" spans="2:9">
      <c r="B496" s="134" t="str">
        <v>Pair gain</v>
      </c>
      <c r="C496" s="57" t="s">
        <v>127</v>
      </c>
      <c r="D496" s="304"/>
      <c r="E496" s="304"/>
      <c r="F496" s="136">
        <v>284.37058966695059</v>
      </c>
      <c r="G496" s="136">
        <v>-1809.9334827624825</v>
      </c>
      <c r="H496" s="136">
        <v>-5369.4010123266689</v>
      </c>
      <c r="I496" s="136">
        <v>-2025.3821878120011</v>
      </c>
    </row>
    <row r="497" spans="2:9">
      <c r="B497" s="134" t="str">
        <v>NGA E-side Copper Capital</v>
      </c>
      <c r="C497" s="57" t="s">
        <v>127</v>
      </c>
      <c r="D497" s="304"/>
      <c r="E497" s="304"/>
      <c r="F497" s="136">
        <v>942345.69467071549</v>
      </c>
      <c r="G497" s="136">
        <v>1648201.7466305161</v>
      </c>
      <c r="H497" s="136">
        <v>2153713.8646490336</v>
      </c>
      <c r="I497" s="136">
        <v>2575176.979877912</v>
      </c>
    </row>
    <row r="498" spans="2:9">
      <c r="B498" s="134" t="str">
        <v>FTTC Development</v>
      </c>
      <c r="C498" s="57" t="s">
        <v>127</v>
      </c>
      <c r="D498" s="304"/>
      <c r="E498" s="304"/>
      <c r="F498" s="136">
        <v>3453509.8721975009</v>
      </c>
      <c r="G498" s="136">
        <v>5404973.4186683511</v>
      </c>
      <c r="H498" s="136">
        <v>6821998.9745629104</v>
      </c>
      <c r="I498" s="136">
        <v>7587706.1403118335</v>
      </c>
    </row>
    <row r="499" spans="2:9">
      <c r="B499" s="134" t="str">
        <v>FTTP Development</v>
      </c>
      <c r="C499" s="57" t="s">
        <v>127</v>
      </c>
      <c r="D499" s="304"/>
      <c r="E499" s="304"/>
      <c r="F499" s="136">
        <v>0</v>
      </c>
      <c r="G499" s="136">
        <v>0</v>
      </c>
      <c r="H499" s="136">
        <v>0</v>
      </c>
      <c r="I499" s="136">
        <v>0</v>
      </c>
    </row>
    <row r="500" spans="2:9">
      <c r="B500" s="134" t="str">
        <v>OR Service Centre - Provision Analogue/ISDN2</v>
      </c>
      <c r="C500" s="57" t="s">
        <v>127</v>
      </c>
      <c r="D500" s="304"/>
      <c r="E500" s="304"/>
      <c r="F500" s="136">
        <v>20093.791632370878</v>
      </c>
      <c r="G500" s="136">
        <v>-40735.441087535859</v>
      </c>
      <c r="H500" s="136">
        <v>-105672.93722242161</v>
      </c>
      <c r="I500" s="136">
        <v>-74352.59676393379</v>
      </c>
    </row>
    <row r="501" spans="2:9">
      <c r="B501" s="134" t="str">
        <v>OR Service Centre - Provision WLA</v>
      </c>
      <c r="C501" s="57" t="s">
        <v>127</v>
      </c>
      <c r="D501" s="304"/>
      <c r="E501" s="304"/>
      <c r="F501" s="136">
        <v>-269073.96991680306</v>
      </c>
      <c r="G501" s="136">
        <v>-508962.83913348138</v>
      </c>
      <c r="H501" s="136">
        <v>-599349.7119046544</v>
      </c>
      <c r="I501" s="136">
        <v>-905237.40181071195</v>
      </c>
    </row>
    <row r="502" spans="2:9">
      <c r="B502" s="134" t="str">
        <v>Service Centre - Provision  NGA</v>
      </c>
      <c r="C502" s="57" t="s">
        <v>127</v>
      </c>
      <c r="D502" s="304"/>
      <c r="E502" s="304"/>
      <c r="F502" s="136">
        <v>91599.01782028364</v>
      </c>
      <c r="G502" s="136">
        <v>142636.47995583253</v>
      </c>
      <c r="H502" s="136">
        <v>189333.70934853968</v>
      </c>
      <c r="I502" s="136">
        <v>205449.82230758748</v>
      </c>
    </row>
    <row r="503" spans="2:9">
      <c r="B503" s="134" t="str">
        <v>OR Service Centre - Assurance Analogue/ISDN2</v>
      </c>
      <c r="C503" s="57" t="s">
        <v>127</v>
      </c>
      <c r="D503" s="304"/>
      <c r="E503" s="304"/>
      <c r="F503" s="136">
        <v>4739.3116279582409</v>
      </c>
      <c r="G503" s="136">
        <v>-29287.175019093014</v>
      </c>
      <c r="H503" s="136">
        <v>-84770.941128119564</v>
      </c>
      <c r="I503" s="136">
        <v>-31627.135617664178</v>
      </c>
    </row>
    <row r="504" spans="2:9">
      <c r="B504" s="134" t="str">
        <v>OR Service Centre - Assurance WLA</v>
      </c>
      <c r="C504" s="57" t="s">
        <v>127</v>
      </c>
      <c r="D504" s="304"/>
      <c r="E504" s="304"/>
      <c r="F504" s="136">
        <v>-8058.8211283276396</v>
      </c>
      <c r="G504" s="136">
        <v>20034.370959807115</v>
      </c>
      <c r="H504" s="136">
        <v>80890.626323421384</v>
      </c>
      <c r="I504" s="136">
        <v>14834.023879180622</v>
      </c>
    </row>
    <row r="505" spans="2:9">
      <c r="B505" s="134" t="str">
        <v>Service Centre - Assurance  NGA</v>
      </c>
      <c r="C505" s="57" t="s">
        <v>127</v>
      </c>
      <c r="D505" s="304"/>
      <c r="E505" s="304"/>
      <c r="F505" s="136">
        <v>78267.635866400611</v>
      </c>
      <c r="G505" s="136">
        <v>140612.84285183344</v>
      </c>
      <c r="H505" s="136">
        <v>193229.33127556057</v>
      </c>
      <c r="I505" s="136">
        <v>228050.75738082567</v>
      </c>
    </row>
    <row r="506" spans="2:9">
      <c r="B506" s="134" t="str">
        <v>Service Level Guarantees</v>
      </c>
      <c r="C506" s="57" t="s">
        <v>127</v>
      </c>
      <c r="D506" s="304"/>
      <c r="E506" s="304"/>
      <c r="F506" s="136">
        <v>-15826.216486255194</v>
      </c>
      <c r="G506" s="136">
        <v>-21085.703227474845</v>
      </c>
      <c r="H506" s="136">
        <v>-17200.389251340403</v>
      </c>
      <c r="I506" s="136">
        <v>-35332.394599613472</v>
      </c>
    </row>
    <row r="507" spans="2:9">
      <c r="B507" s="134" t="str">
        <v>Other WLA</v>
      </c>
      <c r="C507" s="57" t="s">
        <v>127</v>
      </c>
      <c r="D507" s="304"/>
      <c r="E507" s="304"/>
      <c r="F507" s="136">
        <v>0</v>
      </c>
      <c r="G507" s="136">
        <v>0</v>
      </c>
      <c r="H507" s="136">
        <v>0</v>
      </c>
      <c r="I507" s="136">
        <v>0</v>
      </c>
    </row>
    <row r="508" spans="2:9">
      <c r="B508" s="134" t="str">
        <v>GEA Access Fibre Spine</v>
      </c>
      <c r="C508" s="57" t="s">
        <v>127</v>
      </c>
      <c r="D508" s="304"/>
      <c r="E508" s="304"/>
      <c r="F508" s="136">
        <v>69101.368521373559</v>
      </c>
      <c r="G508" s="136">
        <v>115900.76907095358</v>
      </c>
      <c r="H508" s="136">
        <v>146547.85887893039</v>
      </c>
      <c r="I508" s="136">
        <v>170062.6830175762</v>
      </c>
    </row>
    <row r="509" spans="2:9">
      <c r="B509" s="134" t="str">
        <v>GEA Distribution Fibre</v>
      </c>
      <c r="C509" s="57" t="s">
        <v>127</v>
      </c>
      <c r="D509" s="304"/>
      <c r="E509" s="304"/>
      <c r="F509" s="136">
        <v>343822.07409105683</v>
      </c>
      <c r="G509" s="136">
        <v>577932.0878316476</v>
      </c>
      <c r="H509" s="136">
        <v>731788.73153499421</v>
      </c>
      <c r="I509" s="136">
        <v>850113.59990941756</v>
      </c>
    </row>
    <row r="510" spans="2:9">
      <c r="B510" s="134" t="str">
        <v>GEA Electronics</v>
      </c>
      <c r="C510" s="57" t="s">
        <v>127</v>
      </c>
      <c r="D510" s="304"/>
      <c r="E510" s="304"/>
      <c r="F510" s="136">
        <v>180762.59983828332</v>
      </c>
      <c r="G510" s="136">
        <v>301883.94252475398</v>
      </c>
      <c r="H510" s="136">
        <v>379995.08189033013</v>
      </c>
      <c r="I510" s="136">
        <v>438755.80431582441</v>
      </c>
    </row>
    <row r="511" spans="2:9">
      <c r="B511" s="134" t="str">
        <v>GEA DSLAM &amp; Cabinets</v>
      </c>
      <c r="C511" s="57" t="s">
        <v>127</v>
      </c>
      <c r="D511" s="304"/>
      <c r="E511" s="304"/>
      <c r="F511" s="136">
        <v>3496704.6514601749</v>
      </c>
      <c r="G511" s="136">
        <v>5947219.7362985574</v>
      </c>
      <c r="H511" s="136">
        <v>7577427.3438466107</v>
      </c>
      <c r="I511" s="136">
        <v>8830472.608123824</v>
      </c>
    </row>
    <row r="512" spans="2:9">
      <c r="B512" s="134" t="str">
        <v>GEA Customer Site Installation</v>
      </c>
      <c r="C512" s="57" t="s">
        <v>127</v>
      </c>
      <c r="D512" s="304"/>
      <c r="E512" s="304"/>
      <c r="F512" s="136">
        <v>784253.85550923762</v>
      </c>
      <c r="G512" s="136">
        <v>1312631.8495670094</v>
      </c>
      <c r="H512" s="136">
        <v>1654563.0090731701</v>
      </c>
      <c r="I512" s="136">
        <v>1912306.5561659669</v>
      </c>
    </row>
    <row r="513" spans="2:9">
      <c r="B513" s="134" t="str">
        <v>GEA FTTC Repairs</v>
      </c>
      <c r="C513" s="57" t="s">
        <v>127</v>
      </c>
      <c r="D513" s="304"/>
      <c r="E513" s="304"/>
      <c r="F513" s="136">
        <v>118889.91049430027</v>
      </c>
      <c r="G513" s="136">
        <v>215179.75014917069</v>
      </c>
      <c r="H513" s="136">
        <v>285927.09062073799</v>
      </c>
      <c r="I513" s="136">
        <v>343987.97884914168</v>
      </c>
    </row>
    <row r="514" spans="2:9">
      <c r="B514" s="134" t="str">
        <v>GEA FTTP Repairs</v>
      </c>
      <c r="C514" s="57" t="s">
        <v>127</v>
      </c>
      <c r="D514" s="304"/>
      <c r="E514" s="304"/>
      <c r="F514" s="136">
        <v>0</v>
      </c>
      <c r="G514" s="136">
        <v>0</v>
      </c>
      <c r="H514" s="136">
        <v>0</v>
      </c>
      <c r="I514" s="136">
        <v>0</v>
      </c>
    </row>
    <row r="515" spans="2:9">
      <c r="B515" s="134" t="str">
        <v>GEA FTTP Provisions</v>
      </c>
      <c r="C515" s="57" t="s">
        <v>127</v>
      </c>
      <c r="D515" s="304"/>
      <c r="E515" s="304"/>
      <c r="F515" s="136">
        <v>0</v>
      </c>
      <c r="G515" s="136">
        <v>0</v>
      </c>
      <c r="H515" s="136">
        <v>0</v>
      </c>
      <c r="I515" s="136">
        <v>0</v>
      </c>
    </row>
    <row r="516" spans="2:9">
      <c r="B516" s="134" t="str">
        <v>GEA FTTC Provisions</v>
      </c>
      <c r="C516" s="57" t="s">
        <v>127</v>
      </c>
      <c r="D516" s="304"/>
      <c r="E516" s="304"/>
      <c r="F516" s="136">
        <v>139389.89660112132</v>
      </c>
      <c r="G516" s="136">
        <v>125388.71233666125</v>
      </c>
      <c r="H516" s="136">
        <v>104373.74295884857</v>
      </c>
      <c r="I516" s="136">
        <v>30786.403748322853</v>
      </c>
    </row>
    <row r="517" spans="2:9">
      <c r="B517" s="134" t="str">
        <v>Fibre Rollout Funding</v>
      </c>
      <c r="C517" s="57" t="s">
        <v>127</v>
      </c>
      <c r="D517" s="304"/>
      <c r="E517" s="304"/>
      <c r="F517" s="136">
        <v>-435762.20256373927</v>
      </c>
      <c r="G517" s="136">
        <v>-669993.14780711685</v>
      </c>
      <c r="H517" s="136">
        <v>-837712.84836784855</v>
      </c>
      <c r="I517" s="136">
        <v>-920220.04078502837</v>
      </c>
    </row>
    <row r="518" spans="2:9">
      <c r="B518" s="134" t="str">
        <v>BDUK Funding</v>
      </c>
      <c r="C518" s="57" t="s">
        <v>127</v>
      </c>
      <c r="D518" s="304"/>
      <c r="E518" s="304"/>
      <c r="F518" s="136">
        <v>8364.2522545457668</v>
      </c>
      <c r="G518" s="136">
        <v>12206.643671445367</v>
      </c>
      <c r="H518" s="136">
        <v>14823.949295591148</v>
      </c>
      <c r="I518" s="136">
        <v>16172.219537308718</v>
      </c>
    </row>
    <row r="519" spans="2:9">
      <c r="B519" s="134" t="str">
        <v>Combi Card and MSAN Access - Voice</v>
      </c>
      <c r="C519" s="57" t="s">
        <v>127</v>
      </c>
      <c r="D519" s="304"/>
      <c r="E519" s="304"/>
      <c r="F519" s="136">
        <v>16.984354998088968</v>
      </c>
      <c r="G519" s="136">
        <v>-105.15590116242072</v>
      </c>
      <c r="H519" s="136">
        <v>-306.20289240186793</v>
      </c>
      <c r="I519" s="136">
        <v>-110.67373370336603</v>
      </c>
    </row>
    <row r="520" spans="2:9">
      <c r="B520" s="134" t="str">
        <v>iNode features</v>
      </c>
      <c r="C520" s="57" t="s">
        <v>127</v>
      </c>
      <c r="D520" s="304"/>
      <c r="E520" s="304"/>
      <c r="F520" s="136">
        <v>0</v>
      </c>
      <c r="G520" s="136">
        <v>0</v>
      </c>
      <c r="H520" s="136">
        <v>0</v>
      </c>
      <c r="I520" s="136">
        <v>0</v>
      </c>
    </row>
    <row r="521" spans="2:9">
      <c r="B521" s="134" t="str">
        <v>Caller Display</v>
      </c>
      <c r="C521" s="57" t="s">
        <v>127</v>
      </c>
      <c r="D521" s="304"/>
      <c r="E521" s="304"/>
      <c r="F521" s="136">
        <v>0</v>
      </c>
      <c r="G521" s="136">
        <v>0</v>
      </c>
      <c r="H521" s="136">
        <v>0</v>
      </c>
      <c r="I521" s="136">
        <v>0</v>
      </c>
    </row>
    <row r="522" spans="2:9">
      <c r="B522" s="134" t="str">
        <v>Network Features</v>
      </c>
      <c r="C522" s="57" t="s">
        <v>127</v>
      </c>
      <c r="D522" s="304"/>
      <c r="E522" s="304"/>
      <c r="F522" s="136">
        <v>0</v>
      </c>
      <c r="G522" s="136">
        <v>0</v>
      </c>
      <c r="H522" s="136">
        <v>0</v>
      </c>
      <c r="I522" s="136">
        <v>0</v>
      </c>
    </row>
    <row r="523" spans="2:9">
      <c r="B523" s="134" t="str">
        <v>Ofcom Licence Fee Openreach</v>
      </c>
      <c r="C523" s="57" t="s">
        <v>127</v>
      </c>
      <c r="D523" s="304"/>
      <c r="E523" s="304"/>
      <c r="F523" s="136">
        <v>799.16430485475348</v>
      </c>
      <c r="G523" s="136">
        <v>1313.2279330651279</v>
      </c>
      <c r="H523" s="136">
        <v>1712.2124862388839</v>
      </c>
      <c r="I523" s="136">
        <v>1954.4098339829504</v>
      </c>
    </row>
    <row r="524" spans="2:9">
      <c r="B524" s="134" t="str">
        <v>Special Fault Investigation</v>
      </c>
      <c r="C524" s="57" t="s">
        <v>127</v>
      </c>
      <c r="D524" s="304"/>
      <c r="E524" s="304"/>
      <c r="F524" s="136">
        <v>0</v>
      </c>
      <c r="G524" s="136">
        <v>0</v>
      </c>
      <c r="H524" s="136">
        <v>0</v>
      </c>
      <c r="I524" s="136">
        <v>0</v>
      </c>
    </row>
    <row r="525" spans="2:9">
      <c r="B525" s="134" t="str">
        <v>Openreach sales product management</v>
      </c>
      <c r="C525" s="57" t="s">
        <v>127</v>
      </c>
      <c r="D525" s="304"/>
      <c r="E525" s="304"/>
      <c r="F525" s="136">
        <v>38987.993720712766</v>
      </c>
      <c r="G525" s="136">
        <v>64691.680450331187</v>
      </c>
      <c r="H525" s="136">
        <v>84998.358087809436</v>
      </c>
      <c r="I525" s="136">
        <v>96484.40760290451</v>
      </c>
    </row>
    <row r="526" spans="2:9">
      <c r="B526" s="134" t="str">
        <v>Co-mingling power &amp; vent</v>
      </c>
      <c r="C526" s="57" t="s">
        <v>127</v>
      </c>
      <c r="D526" s="304"/>
      <c r="E526" s="304"/>
      <c r="F526" s="136">
        <v>2542.4992947836495</v>
      </c>
      <c r="G526" s="136">
        <v>242274.30111738833</v>
      </c>
      <c r="H526" s="136">
        <v>669345.31904493109</v>
      </c>
      <c r="I526" s="136">
        <v>298506.18948360032</v>
      </c>
    </row>
    <row r="527" spans="2:9">
      <c r="B527" s="134" t="str">
        <v>Openreach copper</v>
      </c>
      <c r="C527" s="57" t="s">
        <v>127</v>
      </c>
      <c r="D527" s="304"/>
      <c r="E527" s="304"/>
      <c r="F527" s="136">
        <v>0</v>
      </c>
      <c r="G527" s="136">
        <v>0</v>
      </c>
      <c r="H527" s="136">
        <v>0</v>
      </c>
      <c r="I527" s="136">
        <v>0</v>
      </c>
    </row>
    <row r="528" spans="2:9">
      <c r="B528" s="134" t="str">
        <v>OR Project Services</v>
      </c>
      <c r="C528" s="57" t="s">
        <v>127</v>
      </c>
      <c r="D528" s="304"/>
      <c r="E528" s="304"/>
      <c r="F528" s="136">
        <v>0</v>
      </c>
      <c r="G528" s="136">
        <v>0</v>
      </c>
      <c r="H528" s="136">
        <v>0</v>
      </c>
      <c r="I528" s="136">
        <v>0</v>
      </c>
    </row>
    <row r="529" spans="2:9">
      <c r="B529" s="134" t="str">
        <v>Openreach non copper</v>
      </c>
      <c r="C529" s="57" t="s">
        <v>127</v>
      </c>
      <c r="D529" s="304"/>
      <c r="E529" s="304"/>
      <c r="F529" s="136">
        <v>0</v>
      </c>
      <c r="G529" s="136">
        <v>0</v>
      </c>
      <c r="H529" s="136">
        <v>0</v>
      </c>
      <c r="I529" s="178">
        <v>0</v>
      </c>
    </row>
    <row r="530" spans="2:9">
      <c r="D530" s="52" t="s">
        <v>314</v>
      </c>
      <c r="E530" s="52" t="s">
        <v>205</v>
      </c>
      <c r="F530" s="52" t="s">
        <v>206</v>
      </c>
      <c r="G530" s="52" t="s">
        <v>207</v>
      </c>
      <c r="H530" s="52" t="s">
        <v>208</v>
      </c>
      <c r="I530" s="52" t="s">
        <v>421</v>
      </c>
    </row>
    <row r="531" spans="2:9">
      <c r="F531" s="52"/>
      <c r="G531" s="52"/>
      <c r="H531" s="52"/>
    </row>
    <row r="532" spans="2:9" ht="15">
      <c r="B532" s="50" t="s">
        <v>143</v>
      </c>
      <c r="C532" s="90"/>
      <c r="D532" s="90"/>
      <c r="E532" s="90" t="s">
        <v>144</v>
      </c>
      <c r="F532" s="50"/>
      <c r="G532" s="50"/>
      <c r="H532" s="50"/>
      <c r="I532" s="50"/>
    </row>
    <row r="533" spans="2:9">
      <c r="B533" s="61" t="s">
        <v>126</v>
      </c>
      <c r="C533" s="61" t="s">
        <v>78</v>
      </c>
      <c r="D533" s="302" t="str">
        <f t="array" ref="D533:I533">model_years</f>
        <v>2015/16</v>
      </c>
      <c r="E533" s="302" t="str">
        <v>2016/17</v>
      </c>
      <c r="F533" s="302" t="str">
        <v>2017/18</v>
      </c>
      <c r="G533" s="302" t="str">
        <v>2018/19</v>
      </c>
      <c r="H533" s="302" t="str">
        <v>2019/20</v>
      </c>
      <c r="I533" s="302" t="str">
        <v>2020/21</v>
      </c>
    </row>
    <row r="534" spans="2:9">
      <c r="B534" s="134" t="str">
        <f t="array" ref="B534:B587">Component_list</f>
        <v>MPF Line Testing Systems</v>
      </c>
      <c r="C534" s="57" t="s">
        <v>127</v>
      </c>
      <c r="D534" s="304"/>
      <c r="E534" s="304"/>
      <c r="F534" s="136">
        <f t="array" ref="F534:F587">(Cumul_ad_ocm_dep_2016_17*Asset_price_change_2017_18)+Ad_OCM_dep_2017_18</f>
        <v>256455.59338714398</v>
      </c>
      <c r="G534" s="136">
        <f t="array" ref="G534:G587">(Cumul_ad_ocm_dep_2017_18*Asset_price_change_2018_19)+Ad_OCM_dep_2018_19</f>
        <v>1130671.2877191724</v>
      </c>
      <c r="H534" s="136">
        <f t="array" ref="H534:H587">(Cumul_ad_ocm_dep_2018_19*Asset_price_change_2019_20)+Ad_OCM_dep_2019_20</f>
        <v>2936496.7659552996</v>
      </c>
      <c r="I534" s="136">
        <f t="array" ref="I534:I587">(Cumul_ad_ocm_dep_2019_20*Asset_price_change_2020_21)+Ad_OCM_dep_2020_21</f>
        <v>4156540.3505932195</v>
      </c>
    </row>
    <row r="535" spans="2:9">
      <c r="B535" s="134" t="str">
        <v>Openreach time related charges</v>
      </c>
      <c r="C535" s="57" t="s">
        <v>127</v>
      </c>
      <c r="D535" s="304"/>
      <c r="E535" s="304"/>
      <c r="F535" s="136">
        <v>0</v>
      </c>
      <c r="G535" s="136">
        <v>0</v>
      </c>
      <c r="H535" s="136">
        <v>0</v>
      </c>
      <c r="I535" s="136">
        <v>0</v>
      </c>
    </row>
    <row r="536" spans="2:9">
      <c r="B536" s="134" t="str">
        <v>Co-mingling electricity</v>
      </c>
      <c r="C536" s="57" t="s">
        <v>127</v>
      </c>
      <c r="D536" s="304"/>
      <c r="E536" s="304"/>
      <c r="F536" s="136">
        <v>0</v>
      </c>
      <c r="G536" s="136">
        <v>0</v>
      </c>
      <c r="H536" s="136">
        <v>0</v>
      </c>
      <c r="I536" s="136">
        <v>0</v>
      </c>
    </row>
    <row r="537" spans="2:9">
      <c r="B537" s="134" t="str">
        <v>Co-mingling set up</v>
      </c>
      <c r="C537" s="57" t="s">
        <v>127</v>
      </c>
      <c r="D537" s="304"/>
      <c r="E537" s="304"/>
      <c r="F537" s="136">
        <v>-33065.505491808028</v>
      </c>
      <c r="G537" s="136">
        <v>-91740.632155717642</v>
      </c>
      <c r="H537" s="136">
        <v>-171749.38515312056</v>
      </c>
      <c r="I537" s="136">
        <v>-269250.84391311853</v>
      </c>
    </row>
    <row r="538" spans="2:9">
      <c r="B538" s="134" t="str">
        <v>Co-mingling rentals</v>
      </c>
      <c r="C538" s="57" t="s">
        <v>127</v>
      </c>
      <c r="D538" s="304"/>
      <c r="E538" s="304"/>
      <c r="F538" s="136">
        <v>1275.9638417997558</v>
      </c>
      <c r="G538" s="136">
        <v>122773.56297573284</v>
      </c>
      <c r="H538" s="136">
        <v>456755.10236843949</v>
      </c>
      <c r="I538" s="136">
        <v>608689.60665857163</v>
      </c>
    </row>
    <row r="539" spans="2:9">
      <c r="B539" s="134" t="str">
        <v>WLA tie cables</v>
      </c>
      <c r="C539" s="57" t="s">
        <v>127</v>
      </c>
      <c r="D539" s="304"/>
      <c r="E539" s="304"/>
      <c r="F539" s="136">
        <v>-695937.20651600894</v>
      </c>
      <c r="G539" s="136">
        <v>-1935604.6138238835</v>
      </c>
      <c r="H539" s="136">
        <v>-3588736.9442254212</v>
      </c>
      <c r="I539" s="136">
        <v>-5712429.8690029383</v>
      </c>
    </row>
    <row r="540" spans="2:9">
      <c r="B540" s="134" t="str">
        <v>Local Loop Unbundling systems development</v>
      </c>
      <c r="C540" s="57" t="s">
        <v>127</v>
      </c>
      <c r="D540" s="304"/>
      <c r="E540" s="304"/>
      <c r="F540" s="136">
        <v>-29040.26867631869</v>
      </c>
      <c r="G540" s="136">
        <v>-76662.208175973297</v>
      </c>
      <c r="H540" s="136">
        <v>-128091.0916406496</v>
      </c>
      <c r="I540" s="136">
        <v>-211766.08812084823</v>
      </c>
    </row>
    <row r="541" spans="2:9">
      <c r="B541" s="134" t="str">
        <v>Wholesale Access specific</v>
      </c>
      <c r="C541" s="57" t="s">
        <v>127</v>
      </c>
      <c r="D541" s="304"/>
      <c r="E541" s="304"/>
      <c r="F541" s="136">
        <v>152.29944895837178</v>
      </c>
      <c r="G541" s="136">
        <v>-5163.9685292294571</v>
      </c>
      <c r="H541" s="136">
        <v>-16771.337775441567</v>
      </c>
      <c r="I541" s="136">
        <v>-26008.578997808385</v>
      </c>
    </row>
    <row r="542" spans="2:9">
      <c r="B542" s="134" t="str">
        <v>Routeing &amp; records</v>
      </c>
      <c r="C542" s="57" t="s">
        <v>127</v>
      </c>
      <c r="D542" s="304"/>
      <c r="E542" s="304"/>
      <c r="F542" s="136">
        <v>97982.019097181197</v>
      </c>
      <c r="G542" s="136">
        <v>215362.82465318782</v>
      </c>
      <c r="H542" s="136">
        <v>349801.19888196612</v>
      </c>
      <c r="I542" s="136">
        <v>453440.81736798526</v>
      </c>
    </row>
    <row r="543" spans="2:9">
      <c r="B543" s="134" t="str">
        <v>MDF Hardware jumpering</v>
      </c>
      <c r="C543" s="57" t="s">
        <v>127</v>
      </c>
      <c r="D543" s="304"/>
      <c r="E543" s="304"/>
      <c r="F543" s="136">
        <v>-45248.707866787867</v>
      </c>
      <c r="G543" s="136">
        <v>-142653.70037122624</v>
      </c>
      <c r="H543" s="136">
        <v>-234430.43143037631</v>
      </c>
      <c r="I543" s="136">
        <v>-438608.00513349508</v>
      </c>
    </row>
    <row r="544" spans="2:9">
      <c r="B544" s="134" t="str">
        <v>E side copper capital</v>
      </c>
      <c r="C544" s="57" t="s">
        <v>127</v>
      </c>
      <c r="D544" s="304"/>
      <c r="E544" s="304"/>
      <c r="F544" s="136">
        <v>115366.38305748336</v>
      </c>
      <c r="G544" s="136">
        <v>284947.37363437645</v>
      </c>
      <c r="H544" s="136">
        <v>516379.48760111752</v>
      </c>
      <c r="I544" s="136">
        <v>817260.84502162086</v>
      </c>
    </row>
    <row r="545" spans="2:9">
      <c r="B545" s="134" t="str">
        <v>E side copper current</v>
      </c>
      <c r="C545" s="57" t="s">
        <v>127</v>
      </c>
      <c r="D545" s="304"/>
      <c r="E545" s="304"/>
      <c r="F545" s="136">
        <v>-2130.7755437785154</v>
      </c>
      <c r="G545" s="136">
        <v>-5381.8545202330897</v>
      </c>
      <c r="H545" s="136">
        <v>-692.54437809779392</v>
      </c>
      <c r="I545" s="136">
        <v>-10936.579190379465</v>
      </c>
    </row>
    <row r="546" spans="2:9">
      <c r="B546" s="134" t="str">
        <v>D side copper capital</v>
      </c>
      <c r="C546" s="57" t="s">
        <v>127</v>
      </c>
      <c r="D546" s="304"/>
      <c r="E546" s="304"/>
      <c r="F546" s="136">
        <v>761055.900671073</v>
      </c>
      <c r="G546" s="136">
        <v>1880155.4672083869</v>
      </c>
      <c r="H546" s="136">
        <v>3407793.4415941508</v>
      </c>
      <c r="I546" s="136">
        <v>5394296.9984598095</v>
      </c>
    </row>
    <row r="547" spans="2:9">
      <c r="B547" s="134" t="str">
        <v>D side copper current</v>
      </c>
      <c r="C547" s="57" t="s">
        <v>127</v>
      </c>
      <c r="D547" s="304"/>
      <c r="E547" s="304"/>
      <c r="F547" s="136">
        <v>-6015.1812125957413</v>
      </c>
      <c r="G547" s="136">
        <v>-15189.713363886543</v>
      </c>
      <c r="H547" s="136">
        <v>-2017.4374836676052</v>
      </c>
      <c r="I547" s="136">
        <v>-30745.299246322975</v>
      </c>
    </row>
    <row r="548" spans="2:9">
      <c r="B548" s="134" t="str">
        <v>Local exchanges general frames equipment</v>
      </c>
      <c r="C548" s="57" t="s">
        <v>127</v>
      </c>
      <c r="D548" s="304"/>
      <c r="E548" s="304"/>
      <c r="F548" s="136">
        <v>-32805.299261418419</v>
      </c>
      <c r="G548" s="136">
        <v>-84589.693868287432</v>
      </c>
      <c r="H548" s="136">
        <v>-136044.48005204444</v>
      </c>
      <c r="I548" s="136">
        <v>-225798.15685039258</v>
      </c>
    </row>
    <row r="549" spans="2:9">
      <c r="B549" s="134" t="str">
        <v>Local exchanges general frames maintenance</v>
      </c>
      <c r="C549" s="57" t="s">
        <v>127</v>
      </c>
      <c r="D549" s="304"/>
      <c r="E549" s="304"/>
      <c r="F549" s="136">
        <v>-685.68900841422419</v>
      </c>
      <c r="G549" s="136">
        <v>-1731.9865695340732</v>
      </c>
      <c r="H549" s="136">
        <v>-221.09641548542572</v>
      </c>
      <c r="I549" s="136">
        <v>-3523.1156330824674</v>
      </c>
    </row>
    <row r="550" spans="2:9">
      <c r="B550" s="134" t="str">
        <v>Analogue line test equipment</v>
      </c>
      <c r="C550" s="57" t="s">
        <v>127</v>
      </c>
      <c r="D550" s="304"/>
      <c r="E550" s="304"/>
      <c r="F550" s="136">
        <v>15843.185086293191</v>
      </c>
      <c r="G550" s="136">
        <v>37889.250257145715</v>
      </c>
      <c r="H550" s="136">
        <v>66747.274025732157</v>
      </c>
      <c r="I550" s="136">
        <v>102694.12078072425</v>
      </c>
    </row>
    <row r="551" spans="2:9">
      <c r="B551" s="134" t="str">
        <v>Dropwire capital &amp; analogue NTE</v>
      </c>
      <c r="C551" s="57" t="s">
        <v>127</v>
      </c>
      <c r="D551" s="304"/>
      <c r="E551" s="304"/>
      <c r="F551" s="136">
        <v>1621386.0314950969</v>
      </c>
      <c r="G551" s="136">
        <v>4007235.3156852159</v>
      </c>
      <c r="H551" s="136">
        <v>7264478.072557644</v>
      </c>
      <c r="I551" s="136">
        <v>11498251.90460014</v>
      </c>
    </row>
    <row r="552" spans="2:9">
      <c r="B552" s="134" t="str">
        <v>Analogue line drop maintenance</v>
      </c>
      <c r="C552" s="57" t="s">
        <v>127</v>
      </c>
      <c r="D552" s="304"/>
      <c r="E552" s="304"/>
      <c r="F552" s="136">
        <v>9317.2358235297888</v>
      </c>
      <c r="G552" s="136">
        <v>79173.493726329194</v>
      </c>
      <c r="H552" s="136">
        <v>153860.14444979973</v>
      </c>
      <c r="I552" s="136">
        <v>219473.77642835476</v>
      </c>
    </row>
    <row r="553" spans="2:9">
      <c r="B553" s="134" t="str">
        <v>Analogue line cards</v>
      </c>
      <c r="C553" s="57" t="s">
        <v>127</v>
      </c>
      <c r="D553" s="304"/>
      <c r="E553" s="304"/>
      <c r="F553" s="136">
        <v>222320.53811410681</v>
      </c>
      <c r="G553" s="136">
        <v>-1154345.0543097644</v>
      </c>
      <c r="H553" s="136">
        <v>-5167415.1899219165</v>
      </c>
      <c r="I553" s="136">
        <v>-6609401.7936837114</v>
      </c>
    </row>
    <row r="554" spans="2:9">
      <c r="B554" s="134" t="str">
        <v>Pair gain</v>
      </c>
      <c r="C554" s="57" t="s">
        <v>127</v>
      </c>
      <c r="D554" s="304"/>
      <c r="E554" s="304"/>
      <c r="F554" s="136">
        <v>284.37058966695059</v>
      </c>
      <c r="G554" s="136">
        <v>-1518.0503625546294</v>
      </c>
      <c r="H554" s="136">
        <v>-6921.9935110637762</v>
      </c>
      <c r="I554" s="136">
        <v>-9102.2110709017343</v>
      </c>
    </row>
    <row r="555" spans="2:9">
      <c r="B555" s="134" t="str">
        <v>NGA E-side Copper Capital</v>
      </c>
      <c r="C555" s="57" t="s">
        <v>127</v>
      </c>
      <c r="D555" s="304"/>
      <c r="E555" s="304"/>
      <c r="F555" s="136">
        <v>942345.69467071549</v>
      </c>
      <c r="G555" s="136">
        <v>2621139.524897316</v>
      </c>
      <c r="H555" s="136">
        <v>4848144.345459925</v>
      </c>
      <c r="I555" s="136">
        <v>7556584.9956912305</v>
      </c>
    </row>
    <row r="556" spans="2:9">
      <c r="B556" s="134" t="str">
        <v>FTTC Development</v>
      </c>
      <c r="C556" s="57" t="s">
        <v>127</v>
      </c>
      <c r="D556" s="304"/>
      <c r="E556" s="304"/>
      <c r="F556" s="136">
        <v>3453509.8721975009</v>
      </c>
      <c r="G556" s="136">
        <v>8858483.2908658516</v>
      </c>
      <c r="H556" s="136">
        <v>15680482.265428763</v>
      </c>
      <c r="I556" s="136">
        <v>23268188.405740596</v>
      </c>
    </row>
    <row r="557" spans="2:9">
      <c r="B557" s="134" t="str">
        <v>FTTP Development</v>
      </c>
      <c r="C557" s="57" t="s">
        <v>127</v>
      </c>
      <c r="D557" s="304"/>
      <c r="E557" s="304"/>
      <c r="F557" s="136">
        <v>0</v>
      </c>
      <c r="G557" s="136">
        <v>0</v>
      </c>
      <c r="H557" s="136">
        <v>0</v>
      </c>
      <c r="I557" s="136">
        <v>0</v>
      </c>
    </row>
    <row r="558" spans="2:9">
      <c r="B558" s="134" t="str">
        <v>OR Service Centre - Provision Analogue/ISDN2</v>
      </c>
      <c r="C558" s="57" t="s">
        <v>127</v>
      </c>
      <c r="D558" s="304"/>
      <c r="E558" s="304"/>
      <c r="F558" s="136">
        <v>20093.791632370878</v>
      </c>
      <c r="G558" s="136">
        <v>-20641.649455164974</v>
      </c>
      <c r="H558" s="136">
        <v>-126314.58667758659</v>
      </c>
      <c r="I558" s="136">
        <v>-200667.18344152044</v>
      </c>
    </row>
    <row r="559" spans="2:9">
      <c r="B559" s="134" t="str">
        <v>OR Service Centre - Provision WLA</v>
      </c>
      <c r="C559" s="57" t="s">
        <v>127</v>
      </c>
      <c r="D559" s="304"/>
      <c r="E559" s="304"/>
      <c r="F559" s="136">
        <v>-269073.96991680306</v>
      </c>
      <c r="G559" s="136">
        <v>-778036.80905028456</v>
      </c>
      <c r="H559" s="136">
        <v>-1377386.5209549391</v>
      </c>
      <c r="I559" s="136">
        <v>-2282623.9227656513</v>
      </c>
    </row>
    <row r="560" spans="2:9">
      <c r="B560" s="134" t="str">
        <v>Service Centre - Provision  NGA</v>
      </c>
      <c r="C560" s="57" t="s">
        <v>127</v>
      </c>
      <c r="D560" s="304"/>
      <c r="E560" s="304"/>
      <c r="F560" s="136">
        <v>91599.01782028364</v>
      </c>
      <c r="G560" s="136">
        <v>234235.49777611624</v>
      </c>
      <c r="H560" s="136">
        <v>423569.20712465607</v>
      </c>
      <c r="I560" s="136">
        <v>629019.0294322439</v>
      </c>
    </row>
    <row r="561" spans="2:9">
      <c r="B561" s="134" t="str">
        <v>OR Service Centre - Assurance Analogue/ISDN2</v>
      </c>
      <c r="C561" s="57" t="s">
        <v>127</v>
      </c>
      <c r="D561" s="304"/>
      <c r="E561" s="304"/>
      <c r="F561" s="136">
        <v>4739.3116279582409</v>
      </c>
      <c r="G561" s="136">
        <v>-24547.863391134772</v>
      </c>
      <c r="H561" s="136">
        <v>-109318.80451925434</v>
      </c>
      <c r="I561" s="136">
        <v>-140945.94013691854</v>
      </c>
    </row>
    <row r="562" spans="2:9">
      <c r="B562" s="134" t="str">
        <v>OR Service Centre - Assurance WLA</v>
      </c>
      <c r="C562" s="57" t="s">
        <v>127</v>
      </c>
      <c r="D562" s="304"/>
      <c r="E562" s="304"/>
      <c r="F562" s="136">
        <v>-8058.8211283276396</v>
      </c>
      <c r="G562" s="136">
        <v>11975.549831479475</v>
      </c>
      <c r="H562" s="136">
        <v>92866.176154900866</v>
      </c>
      <c r="I562" s="136">
        <v>107700.20003408148</v>
      </c>
    </row>
    <row r="563" spans="2:9">
      <c r="B563" s="134" t="str">
        <v>Service Centre - Assurance  NGA</v>
      </c>
      <c r="C563" s="57" t="s">
        <v>127</v>
      </c>
      <c r="D563" s="304"/>
      <c r="E563" s="304"/>
      <c r="F563" s="136">
        <v>78267.635866400611</v>
      </c>
      <c r="G563" s="136">
        <v>218880.47871823405</v>
      </c>
      <c r="H563" s="136">
        <v>412109.8099937946</v>
      </c>
      <c r="I563" s="136">
        <v>640160.56737462024</v>
      </c>
    </row>
    <row r="564" spans="2:9">
      <c r="B564" s="134" t="str">
        <v>Service Level Guarantees</v>
      </c>
      <c r="C564" s="57" t="s">
        <v>127</v>
      </c>
      <c r="D564" s="304"/>
      <c r="E564" s="304"/>
      <c r="F564" s="136">
        <v>-15826.216486255194</v>
      </c>
      <c r="G564" s="136">
        <v>-36911.919713730043</v>
      </c>
      <c r="H564" s="136">
        <v>-54112.30896507045</v>
      </c>
      <c r="I564" s="136">
        <v>-89444.703564683936</v>
      </c>
    </row>
    <row r="565" spans="2:9">
      <c r="B565" s="134" t="str">
        <v>Other WLA</v>
      </c>
      <c r="C565" s="57" t="s">
        <v>127</v>
      </c>
      <c r="D565" s="304"/>
      <c r="E565" s="304"/>
      <c r="F565" s="136">
        <v>0</v>
      </c>
      <c r="G565" s="136">
        <v>0</v>
      </c>
      <c r="H565" s="136">
        <v>0</v>
      </c>
      <c r="I565" s="136">
        <v>0</v>
      </c>
    </row>
    <row r="566" spans="2:9">
      <c r="B566" s="134" t="str">
        <v>GEA Access Fibre Spine</v>
      </c>
      <c r="C566" s="57" t="s">
        <v>127</v>
      </c>
      <c r="D566" s="304"/>
      <c r="E566" s="304"/>
      <c r="F566" s="136">
        <v>69101.368521373559</v>
      </c>
      <c r="G566" s="136">
        <v>185409.32488601649</v>
      </c>
      <c r="H566" s="136">
        <v>332898.20750864228</v>
      </c>
      <c r="I566" s="136">
        <v>504621.84010049631</v>
      </c>
    </row>
    <row r="567" spans="2:9">
      <c r="B567" s="134" t="str">
        <v>GEA Distribution Fibre</v>
      </c>
      <c r="C567" s="57" t="s">
        <v>127</v>
      </c>
      <c r="D567" s="304"/>
      <c r="E567" s="304"/>
      <c r="F567" s="136">
        <v>343822.07409105683</v>
      </c>
      <c r="G567" s="136">
        <v>923723.81825309852</v>
      </c>
      <c r="H567" s="136">
        <v>1660070.4024560913</v>
      </c>
      <c r="I567" s="136">
        <v>2518236.3150141416</v>
      </c>
    </row>
    <row r="568" spans="2:9">
      <c r="B568" s="134" t="str">
        <v>GEA Electronics</v>
      </c>
      <c r="C568" s="57" t="s">
        <v>127</v>
      </c>
      <c r="D568" s="304"/>
      <c r="E568" s="304"/>
      <c r="F568" s="136">
        <v>180762.59983828332</v>
      </c>
      <c r="G568" s="136">
        <v>482646.54236303736</v>
      </c>
      <c r="H568" s="136">
        <v>862641.62425336754</v>
      </c>
      <c r="I568" s="136">
        <v>1301397.4285691921</v>
      </c>
    </row>
    <row r="569" spans="2:9">
      <c r="B569" s="134" t="str">
        <v>GEA DSLAM &amp; Cabinets</v>
      </c>
      <c r="C569" s="57" t="s">
        <v>127</v>
      </c>
      <c r="D569" s="304"/>
      <c r="E569" s="304"/>
      <c r="F569" s="136">
        <v>3496704.6514601749</v>
      </c>
      <c r="G569" s="136">
        <v>9443924.3877587318</v>
      </c>
      <c r="H569" s="136">
        <v>17021351.73160534</v>
      </c>
      <c r="I569" s="136">
        <v>25851824.33972916</v>
      </c>
    </row>
    <row r="570" spans="2:9">
      <c r="B570" s="134" t="str">
        <v>GEA Customer Site Installation</v>
      </c>
      <c r="C570" s="57" t="s">
        <v>127</v>
      </c>
      <c r="D570" s="304"/>
      <c r="E570" s="304"/>
      <c r="F570" s="136">
        <v>784253.85550923762</v>
      </c>
      <c r="G570" s="136">
        <v>2096885.705076247</v>
      </c>
      <c r="H570" s="136">
        <v>3751448.7141494169</v>
      </c>
      <c r="I570" s="136">
        <v>5663755.2703153836</v>
      </c>
    </row>
    <row r="571" spans="2:9">
      <c r="B571" s="134" t="str">
        <v>GEA FTTC Repairs</v>
      </c>
      <c r="C571" s="57" t="s">
        <v>127</v>
      </c>
      <c r="D571" s="304"/>
      <c r="E571" s="304"/>
      <c r="F571" s="136">
        <v>118889.91049430027</v>
      </c>
      <c r="G571" s="136">
        <v>334069.660643471</v>
      </c>
      <c r="H571" s="136">
        <v>619996.75126420904</v>
      </c>
      <c r="I571" s="136">
        <v>963984.73011335079</v>
      </c>
    </row>
    <row r="572" spans="2:9">
      <c r="B572" s="134" t="str">
        <v>GEA FTTP Repairs</v>
      </c>
      <c r="C572" s="57" t="s">
        <v>127</v>
      </c>
      <c r="D572" s="304"/>
      <c r="E572" s="304"/>
      <c r="F572" s="136">
        <v>0</v>
      </c>
      <c r="G572" s="136">
        <v>0</v>
      </c>
      <c r="H572" s="136">
        <v>0</v>
      </c>
      <c r="I572" s="136">
        <v>0</v>
      </c>
    </row>
    <row r="573" spans="2:9">
      <c r="B573" s="134" t="str">
        <v>GEA FTTP Provisions</v>
      </c>
      <c r="C573" s="57" t="s">
        <v>127</v>
      </c>
      <c r="D573" s="304"/>
      <c r="E573" s="304"/>
      <c r="F573" s="136">
        <v>0</v>
      </c>
      <c r="G573" s="136">
        <v>0</v>
      </c>
      <c r="H573" s="136">
        <v>0</v>
      </c>
      <c r="I573" s="136">
        <v>0</v>
      </c>
    </row>
    <row r="574" spans="2:9">
      <c r="B574" s="134" t="str">
        <v>GEA FTTC Provisions</v>
      </c>
      <c r="C574" s="57" t="s">
        <v>127</v>
      </c>
      <c r="D574" s="304"/>
      <c r="E574" s="304"/>
      <c r="F574" s="136">
        <v>139389.89660112132</v>
      </c>
      <c r="G574" s="136">
        <v>264778.60893778253</v>
      </c>
      <c r="H574" s="136">
        <v>369152.35189663107</v>
      </c>
      <c r="I574" s="136">
        <v>399938.75564495387</v>
      </c>
    </row>
    <row r="575" spans="2:9">
      <c r="B575" s="134" t="str">
        <v>Fibre Rollout Funding</v>
      </c>
      <c r="C575" s="57" t="s">
        <v>127</v>
      </c>
      <c r="D575" s="304"/>
      <c r="E575" s="304"/>
      <c r="F575" s="136">
        <v>-435762.20256373927</v>
      </c>
      <c r="G575" s="136">
        <v>-1105755.350370856</v>
      </c>
      <c r="H575" s="136">
        <v>-1943468.198738704</v>
      </c>
      <c r="I575" s="136">
        <v>-2863688.2395237312</v>
      </c>
    </row>
    <row r="576" spans="2:9">
      <c r="B576" s="134" t="str">
        <v>BDUK Funding</v>
      </c>
      <c r="C576" s="57" t="s">
        <v>127</v>
      </c>
      <c r="D576" s="304"/>
      <c r="E576" s="304"/>
      <c r="F576" s="136">
        <v>8364.2522545457668</v>
      </c>
      <c r="G576" s="136">
        <v>20704.617320549529</v>
      </c>
      <c r="H576" s="136">
        <v>35813.670033612565</v>
      </c>
      <c r="I576" s="136">
        <v>52470.686684106673</v>
      </c>
    </row>
    <row r="577" spans="2:9">
      <c r="B577" s="134" t="str">
        <v>Combi Card and MSAN Access - Voice</v>
      </c>
      <c r="C577" s="57" t="s">
        <v>127</v>
      </c>
      <c r="D577" s="304"/>
      <c r="E577" s="304"/>
      <c r="F577" s="136">
        <v>16.984354998088968</v>
      </c>
      <c r="G577" s="136">
        <v>-88.171546164331744</v>
      </c>
      <c r="H577" s="136">
        <v>-394.37443856619967</v>
      </c>
      <c r="I577" s="136">
        <v>-505.04817226956573</v>
      </c>
    </row>
    <row r="578" spans="2:9">
      <c r="B578" s="134" t="str">
        <v>iNode features</v>
      </c>
      <c r="C578" s="57" t="s">
        <v>127</v>
      </c>
      <c r="D578" s="304"/>
      <c r="E578" s="304"/>
      <c r="F578" s="136">
        <v>0</v>
      </c>
      <c r="G578" s="136">
        <v>0</v>
      </c>
      <c r="H578" s="136">
        <v>0</v>
      </c>
      <c r="I578" s="136">
        <v>0</v>
      </c>
    </row>
    <row r="579" spans="2:9">
      <c r="B579" s="134" t="str">
        <v>Caller Display</v>
      </c>
      <c r="C579" s="57" t="s">
        <v>127</v>
      </c>
      <c r="D579" s="304"/>
      <c r="E579" s="304"/>
      <c r="F579" s="136">
        <v>0</v>
      </c>
      <c r="G579" s="136">
        <v>0</v>
      </c>
      <c r="H579" s="136">
        <v>0</v>
      </c>
      <c r="I579" s="136">
        <v>0</v>
      </c>
    </row>
    <row r="580" spans="2:9">
      <c r="B580" s="134" t="str">
        <v>Network Features</v>
      </c>
      <c r="C580" s="57" t="s">
        <v>127</v>
      </c>
      <c r="D580" s="304"/>
      <c r="E580" s="304"/>
      <c r="F580" s="136">
        <v>0</v>
      </c>
      <c r="G580" s="136">
        <v>0</v>
      </c>
      <c r="H580" s="136">
        <v>0</v>
      </c>
      <c r="I580" s="136">
        <v>0</v>
      </c>
    </row>
    <row r="581" spans="2:9">
      <c r="B581" s="134" t="str">
        <v>Ofcom Licence Fee Openreach</v>
      </c>
      <c r="C581" s="57" t="s">
        <v>127</v>
      </c>
      <c r="D581" s="304"/>
      <c r="E581" s="304"/>
      <c r="F581" s="136">
        <v>799.16430485475348</v>
      </c>
      <c r="G581" s="136">
        <v>2112.3922379198812</v>
      </c>
      <c r="H581" s="136">
        <v>3824.6047241587648</v>
      </c>
      <c r="I581" s="136">
        <v>5779.0145581417146</v>
      </c>
    </row>
    <row r="582" spans="2:9">
      <c r="B582" s="134" t="str">
        <v>Special Fault Investigation</v>
      </c>
      <c r="C582" s="57" t="s">
        <v>127</v>
      </c>
      <c r="D582" s="304"/>
      <c r="E582" s="304"/>
      <c r="F582" s="136">
        <v>0</v>
      </c>
      <c r="G582" s="136">
        <v>0</v>
      </c>
      <c r="H582" s="136">
        <v>0</v>
      </c>
      <c r="I582" s="136">
        <v>0</v>
      </c>
    </row>
    <row r="583" spans="2:9">
      <c r="B583" s="134" t="str">
        <v>Openreach sales product management</v>
      </c>
      <c r="C583" s="57" t="s">
        <v>127</v>
      </c>
      <c r="D583" s="304"/>
      <c r="E583" s="304"/>
      <c r="F583" s="136">
        <v>38987.993720712766</v>
      </c>
      <c r="G583" s="136">
        <v>103679.67417104394</v>
      </c>
      <c r="H583" s="136">
        <v>188678.03225885337</v>
      </c>
      <c r="I583" s="136">
        <v>285162.43986175786</v>
      </c>
    </row>
    <row r="584" spans="2:9">
      <c r="B584" s="134" t="str">
        <v>Co-mingling power &amp; vent</v>
      </c>
      <c r="C584" s="57" t="s">
        <v>127</v>
      </c>
      <c r="D584" s="304"/>
      <c r="E584" s="304"/>
      <c r="F584" s="136">
        <v>2542.4992947836495</v>
      </c>
      <c r="G584" s="136">
        <v>244816.80041217199</v>
      </c>
      <c r="H584" s="136">
        <v>914162.11945710308</v>
      </c>
      <c r="I584" s="136">
        <v>1212668.3089407035</v>
      </c>
    </row>
    <row r="585" spans="2:9">
      <c r="B585" s="134" t="str">
        <v>Openreach copper</v>
      </c>
      <c r="C585" s="57" t="s">
        <v>127</v>
      </c>
      <c r="D585" s="304"/>
      <c r="E585" s="304"/>
      <c r="F585" s="136">
        <v>0</v>
      </c>
      <c r="G585" s="136">
        <v>0</v>
      </c>
      <c r="H585" s="136">
        <v>0</v>
      </c>
      <c r="I585" s="136">
        <v>0</v>
      </c>
    </row>
    <row r="586" spans="2:9">
      <c r="B586" s="134" t="str">
        <v>OR Project Services</v>
      </c>
      <c r="C586" s="57" t="s">
        <v>127</v>
      </c>
      <c r="D586" s="304"/>
      <c r="E586" s="304"/>
      <c r="F586" s="136">
        <v>0</v>
      </c>
      <c r="G586" s="136">
        <v>0</v>
      </c>
      <c r="H586" s="136">
        <v>0</v>
      </c>
      <c r="I586" s="136">
        <v>0</v>
      </c>
    </row>
    <row r="587" spans="2:9">
      <c r="B587" s="134" t="str">
        <v>Openreach non copper</v>
      </c>
      <c r="C587" s="57" t="s">
        <v>127</v>
      </c>
      <c r="D587" s="304"/>
      <c r="E587" s="304"/>
      <c r="F587" s="136">
        <v>0</v>
      </c>
      <c r="G587" s="136">
        <v>0</v>
      </c>
      <c r="H587" s="136">
        <v>0</v>
      </c>
      <c r="I587" s="178">
        <v>0</v>
      </c>
    </row>
    <row r="588" spans="2:9">
      <c r="D588" s="52" t="s">
        <v>257</v>
      </c>
      <c r="E588" s="52" t="s">
        <v>258</v>
      </c>
      <c r="F588" s="52" t="s">
        <v>259</v>
      </c>
      <c r="G588" s="52" t="s">
        <v>260</v>
      </c>
      <c r="H588" s="52" t="s">
        <v>261</v>
      </c>
      <c r="I588" s="52" t="s">
        <v>422</v>
      </c>
    </row>
    <row r="589" spans="2:9">
      <c r="E589" s="52"/>
      <c r="F589" s="52"/>
      <c r="G589" s="52"/>
      <c r="H589" s="52"/>
    </row>
    <row r="590" spans="2:9" ht="15">
      <c r="B590" s="50" t="s">
        <v>145</v>
      </c>
      <c r="C590" s="90"/>
      <c r="D590" s="90"/>
      <c r="E590" s="90" t="s">
        <v>146</v>
      </c>
      <c r="F590" s="50"/>
      <c r="G590" s="50"/>
      <c r="H590" s="50"/>
      <c r="I590" s="50"/>
    </row>
    <row r="591" spans="2:9">
      <c r="B591" s="61" t="s">
        <v>126</v>
      </c>
      <c r="C591" s="61" t="s">
        <v>78</v>
      </c>
      <c r="D591" s="302" t="str">
        <f t="array" ref="D591:I591">model_years</f>
        <v>2015/16</v>
      </c>
      <c r="E591" s="302" t="str">
        <v>2016/17</v>
      </c>
      <c r="F591" s="302" t="str">
        <v>2017/18</v>
      </c>
      <c r="G591" s="302" t="str">
        <v>2018/19</v>
      </c>
      <c r="H591" s="302" t="str">
        <v>2019/20</v>
      </c>
      <c r="I591" s="302" t="str">
        <v>2020/21</v>
      </c>
    </row>
    <row r="592" spans="2:9">
      <c r="B592" s="134" t="str">
        <f t="array" ref="B592:B645">Component_list</f>
        <v>MPF Line Testing Systems</v>
      </c>
      <c r="C592" s="57" t="s">
        <v>127</v>
      </c>
      <c r="D592" s="304"/>
      <c r="E592" s="304"/>
      <c r="F592" s="136">
        <f t="array" ref="F592:F645">Ad_GRC_2017_18-Cumul_ad_ocm_dep_2017_18</f>
        <v>2093748.0661107216</v>
      </c>
      <c r="G592" s="136">
        <f t="array" ref="G592:G645">Ad_GRC_2018_19-Cumul_ad_ocm_dep_2018_19</f>
        <v>6870663.4766868642</v>
      </c>
      <c r="H592" s="136">
        <f t="array" ref="H592:H645">Ad_GRC_2019_20-Cumul_ad_ocm_dep_2019_20</f>
        <v>13573934.765556928</v>
      </c>
      <c r="I592" s="136">
        <f t="array" ref="I592:I645">Ad_GRC_2020_21-Cumul_ad_ocm_dep_2020_21</f>
        <v>6925940.3047279185</v>
      </c>
    </row>
    <row r="593" spans="2:9">
      <c r="B593" s="134" t="str">
        <v>Openreach time related charges</v>
      </c>
      <c r="C593" s="57" t="s">
        <v>127</v>
      </c>
      <c r="D593" s="304"/>
      <c r="E593" s="304"/>
      <c r="F593" s="136">
        <v>0</v>
      </c>
      <c r="G593" s="136">
        <v>0</v>
      </c>
      <c r="H593" s="136">
        <v>0</v>
      </c>
      <c r="I593" s="136">
        <v>0</v>
      </c>
    </row>
    <row r="594" spans="2:9">
      <c r="B594" s="134" t="str">
        <v>Co-mingling electricity</v>
      </c>
      <c r="C594" s="57" t="s">
        <v>127</v>
      </c>
      <c r="D594" s="304"/>
      <c r="E594" s="304"/>
      <c r="F594" s="136">
        <v>0</v>
      </c>
      <c r="G594" s="136">
        <v>0</v>
      </c>
      <c r="H594" s="136">
        <v>0</v>
      </c>
      <c r="I594" s="136">
        <v>0</v>
      </c>
    </row>
    <row r="595" spans="2:9">
      <c r="B595" s="134" t="str">
        <v>Co-mingling set up</v>
      </c>
      <c r="C595" s="57" t="s">
        <v>127</v>
      </c>
      <c r="D595" s="304"/>
      <c r="E595" s="304"/>
      <c r="F595" s="136">
        <v>-1039910.6585585482</v>
      </c>
      <c r="G595" s="136">
        <v>-1812268.1345818152</v>
      </c>
      <c r="H595" s="136">
        <v>-2424535.8856973294</v>
      </c>
      <c r="I595" s="136">
        <v>-2894672.9991848031</v>
      </c>
    </row>
    <row r="596" spans="2:9">
      <c r="B596" s="134" t="str">
        <v>Co-mingling rentals</v>
      </c>
      <c r="C596" s="57" t="s">
        <v>127</v>
      </c>
      <c r="D596" s="304"/>
      <c r="E596" s="304"/>
      <c r="F596" s="136">
        <v>13798.250632640411</v>
      </c>
      <c r="G596" s="136">
        <v>1312596.9447740377</v>
      </c>
      <c r="H596" s="136">
        <v>3488896.9532635892</v>
      </c>
      <c r="I596" s="136">
        <v>1186261.9654069247</v>
      </c>
    </row>
    <row r="597" spans="2:9">
      <c r="B597" s="134" t="str">
        <v>WLA tie cables</v>
      </c>
      <c r="C597" s="57" t="s">
        <v>127</v>
      </c>
      <c r="D597" s="304"/>
      <c r="E597" s="304"/>
      <c r="F597" s="136">
        <v>-15400684.165761743</v>
      </c>
      <c r="G597" s="136">
        <v>-26363574.936901476</v>
      </c>
      <c r="H597" s="136">
        <v>-33752256.130655974</v>
      </c>
      <c r="I597" s="136">
        <v>-41776097.978649668</v>
      </c>
    </row>
    <row r="598" spans="2:9">
      <c r="B598" s="134" t="str">
        <v>Local Loop Unbundling systems development</v>
      </c>
      <c r="C598" s="57" t="s">
        <v>127</v>
      </c>
      <c r="D598" s="304"/>
      <c r="E598" s="304"/>
      <c r="F598" s="136">
        <v>-673513.56826512842</v>
      </c>
      <c r="G598" s="136">
        <v>-1075426.868236697</v>
      </c>
      <c r="H598" s="136">
        <v>-1116097.101328339</v>
      </c>
      <c r="I598" s="136">
        <v>-1812533.0149092721</v>
      </c>
    </row>
    <row r="599" spans="2:9">
      <c r="B599" s="134" t="str">
        <v>Wholesale Access specific</v>
      </c>
      <c r="C599" s="57" t="s">
        <v>127</v>
      </c>
      <c r="D599" s="304"/>
      <c r="E599" s="304"/>
      <c r="F599" s="136">
        <v>8051.3276350928891</v>
      </c>
      <c r="G599" s="136">
        <v>-281197.40881138598</v>
      </c>
      <c r="H599" s="136">
        <v>-608460.92257788789</v>
      </c>
      <c r="I599" s="136">
        <v>-471556.46665403701</v>
      </c>
    </row>
    <row r="600" spans="2:9">
      <c r="B600" s="134" t="str">
        <v>Routeing &amp; records</v>
      </c>
      <c r="C600" s="57" t="s">
        <v>127</v>
      </c>
      <c r="D600" s="304"/>
      <c r="E600" s="304"/>
      <c r="F600" s="136">
        <v>696873.14643241616</v>
      </c>
      <c r="G600" s="136">
        <v>736860.25147753535</v>
      </c>
      <c r="H600" s="136">
        <v>740797.23117446993</v>
      </c>
      <c r="I600" s="136">
        <v>387310.23947055486</v>
      </c>
    </row>
    <row r="601" spans="2:9">
      <c r="B601" s="134" t="str">
        <v>MDF Hardware jumpering</v>
      </c>
      <c r="C601" s="57" t="s">
        <v>127</v>
      </c>
      <c r="D601" s="304"/>
      <c r="E601" s="304"/>
      <c r="F601" s="136">
        <v>-346269.05254641431</v>
      </c>
      <c r="G601" s="136">
        <v>-700150.13461725903</v>
      </c>
      <c r="H601" s="136">
        <v>-559674.45899229869</v>
      </c>
      <c r="I601" s="136">
        <v>-1328053.4124297933</v>
      </c>
    </row>
    <row r="602" spans="2:9">
      <c r="B602" s="134" t="str">
        <v>E side copper capital</v>
      </c>
      <c r="C602" s="57" t="s">
        <v>127</v>
      </c>
      <c r="D602" s="304"/>
      <c r="E602" s="304"/>
      <c r="F602" s="136">
        <v>3658408.3591807531</v>
      </c>
      <c r="G602" s="136">
        <v>5138962.5782634448</v>
      </c>
      <c r="H602" s="136">
        <v>6791759.5904811146</v>
      </c>
      <c r="I602" s="136">
        <v>8557676.1847999264</v>
      </c>
    </row>
    <row r="603" spans="2:9">
      <c r="B603" s="134" t="str">
        <v>E side copper current</v>
      </c>
      <c r="C603" s="57" t="s">
        <v>127</v>
      </c>
      <c r="D603" s="304"/>
      <c r="E603" s="304"/>
      <c r="F603" s="136">
        <v>-18275.737091028746</v>
      </c>
      <c r="G603" s="136">
        <v>-25753.84365477497</v>
      </c>
      <c r="H603" s="136">
        <v>45602.233220462593</v>
      </c>
      <c r="I603" s="136">
        <v>-87170.903992729873</v>
      </c>
    </row>
    <row r="604" spans="2:9">
      <c r="B604" s="134" t="str">
        <v>D side copper capital</v>
      </c>
      <c r="C604" s="57" t="s">
        <v>127</v>
      </c>
      <c r="D604" s="304"/>
      <c r="E604" s="304"/>
      <c r="F604" s="136">
        <v>22773829.814489994</v>
      </c>
      <c r="G604" s="136">
        <v>31952626.238065094</v>
      </c>
      <c r="H604" s="136">
        <v>42185405.190022379</v>
      </c>
      <c r="I604" s="136">
        <v>53100892.725699879</v>
      </c>
    </row>
    <row r="605" spans="2:9">
      <c r="B605" s="134" t="str">
        <v>D side copper current</v>
      </c>
      <c r="C605" s="57" t="s">
        <v>127</v>
      </c>
      <c r="D605" s="304"/>
      <c r="E605" s="304"/>
      <c r="F605" s="136">
        <v>-37442.005336924478</v>
      </c>
      <c r="G605" s="136">
        <v>-51092.471845819564</v>
      </c>
      <c r="H605" s="136">
        <v>97181.661133282018</v>
      </c>
      <c r="I605" s="136">
        <v>-176801.57318610459</v>
      </c>
    </row>
    <row r="606" spans="2:9">
      <c r="B606" s="134" t="str">
        <v>Local exchanges general frames equipment</v>
      </c>
      <c r="C606" s="57" t="s">
        <v>127</v>
      </c>
      <c r="D606" s="304"/>
      <c r="E606" s="304"/>
      <c r="F606" s="136">
        <v>-425523.27229004994</v>
      </c>
      <c r="G606" s="136">
        <v>-638899.13699682802</v>
      </c>
      <c r="H606" s="136">
        <v>-582839.33390612458</v>
      </c>
      <c r="I606" s="136">
        <v>-1028166.1539357925</v>
      </c>
    </row>
    <row r="607" spans="2:9">
      <c r="B607" s="134" t="str">
        <v>Local exchanges general frames maintenance</v>
      </c>
      <c r="C607" s="57" t="s">
        <v>127</v>
      </c>
      <c r="D607" s="304"/>
      <c r="E607" s="304"/>
      <c r="F607" s="136">
        <v>-6461.5041118398258</v>
      </c>
      <c r="G607" s="136">
        <v>-9173.9644356727476</v>
      </c>
      <c r="H607" s="136">
        <v>15969.669867829045</v>
      </c>
      <c r="I607" s="136">
        <v>-30895.066291017145</v>
      </c>
    </row>
    <row r="608" spans="2:9">
      <c r="B608" s="134" t="str">
        <v>Analogue line test equipment</v>
      </c>
      <c r="C608" s="57" t="s">
        <v>127</v>
      </c>
      <c r="D608" s="304"/>
      <c r="E608" s="304"/>
      <c r="F608" s="136">
        <v>118534.20322791721</v>
      </c>
      <c r="G608" s="136">
        <v>149099.20213599422</v>
      </c>
      <c r="H608" s="136">
        <v>178018.27310449778</v>
      </c>
      <c r="I608" s="136">
        <v>202196.80605986828</v>
      </c>
    </row>
    <row r="609" spans="2:9">
      <c r="B609" s="134" t="str">
        <v>Dropwire capital &amp; analogue NTE</v>
      </c>
      <c r="C609" s="57" t="s">
        <v>127</v>
      </c>
      <c r="D609" s="304"/>
      <c r="E609" s="304"/>
      <c r="F609" s="136">
        <v>17522759.048508566</v>
      </c>
      <c r="G609" s="136">
        <v>23535810.825327449</v>
      </c>
      <c r="H609" s="136">
        <v>29859270.053803444</v>
      </c>
      <c r="I609" s="136">
        <v>36111227.19924733</v>
      </c>
    </row>
    <row r="610" spans="2:9">
      <c r="B610" s="134" t="str">
        <v>Analogue line drop maintenance</v>
      </c>
      <c r="C610" s="57" t="s">
        <v>127</v>
      </c>
      <c r="D610" s="304"/>
      <c r="E610" s="304"/>
      <c r="F610" s="136">
        <v>66055.109635536093</v>
      </c>
      <c r="G610" s="136">
        <v>485932.95016452554</v>
      </c>
      <c r="H610" s="136">
        <v>450322.0557359822</v>
      </c>
      <c r="I610" s="136">
        <v>311311.68719835649</v>
      </c>
    </row>
    <row r="611" spans="2:9">
      <c r="B611" s="134" t="str">
        <v>Analogue line cards</v>
      </c>
      <c r="C611" s="57" t="s">
        <v>127</v>
      </c>
      <c r="D611" s="304"/>
      <c r="E611" s="304"/>
      <c r="F611" s="136">
        <v>2599931.8602454695</v>
      </c>
      <c r="G611" s="136">
        <v>-16321763.104277162</v>
      </c>
      <c r="H611" s="136">
        <v>-45776581.757420525</v>
      </c>
      <c r="I611" s="136">
        <v>-11695925.214747421</v>
      </c>
    </row>
    <row r="612" spans="2:9">
      <c r="B612" s="134" t="str">
        <v>Pair gain</v>
      </c>
      <c r="C612" s="57" t="s">
        <v>127</v>
      </c>
      <c r="D612" s="304"/>
      <c r="E612" s="304"/>
      <c r="F612" s="136">
        <v>3569.0209435907991</v>
      </c>
      <c r="G612" s="136">
        <v>-23007.630603275644</v>
      </c>
      <c r="H612" s="136">
        <v>-65836.600912492417</v>
      </c>
      <c r="I612" s="136">
        <v>-18342.928678839649</v>
      </c>
    </row>
    <row r="613" spans="2:9">
      <c r="B613" s="134" t="str">
        <v>NGA E-side Copper Capital</v>
      </c>
      <c r="C613" s="57" t="s">
        <v>127</v>
      </c>
      <c r="D613" s="304"/>
      <c r="E613" s="304"/>
      <c r="F613" s="136">
        <v>28943877.200200152</v>
      </c>
      <c r="G613" s="136">
        <v>49651105.208737858</v>
      </c>
      <c r="H613" s="136">
        <v>63456271.936896369</v>
      </c>
      <c r="I613" s="136">
        <v>74114412.865942419</v>
      </c>
    </row>
    <row r="614" spans="2:9">
      <c r="B614" s="134" t="str">
        <v>FTTC Development</v>
      </c>
      <c r="C614" s="57" t="s">
        <v>127</v>
      </c>
      <c r="D614" s="304"/>
      <c r="E614" s="304"/>
      <c r="F614" s="136">
        <v>28458154.343847353</v>
      </c>
      <c r="G614" s="136">
        <v>41085400.820124313</v>
      </c>
      <c r="H614" s="136">
        <v>47357223.898685515</v>
      </c>
      <c r="I614" s="136">
        <v>46844925.348174728</v>
      </c>
    </row>
    <row r="615" spans="2:9">
      <c r="B615" s="134" t="str">
        <v>FTTP Development</v>
      </c>
      <c r="C615" s="57" t="s">
        <v>127</v>
      </c>
      <c r="D615" s="304"/>
      <c r="E615" s="304"/>
      <c r="F615" s="136">
        <v>0</v>
      </c>
      <c r="G615" s="136">
        <v>0</v>
      </c>
      <c r="H615" s="136">
        <v>0</v>
      </c>
      <c r="I615" s="136">
        <v>0</v>
      </c>
    </row>
    <row r="616" spans="2:9">
      <c r="B616" s="134" t="str">
        <v>OR Service Centre - Provision Analogue/ISDN2</v>
      </c>
      <c r="C616" s="57" t="s">
        <v>127</v>
      </c>
      <c r="D616" s="304"/>
      <c r="E616" s="304"/>
      <c r="F616" s="136">
        <v>158610.92868822353</v>
      </c>
      <c r="G616" s="136">
        <v>-341640.18066776538</v>
      </c>
      <c r="H616" s="136">
        <v>-813490.75406090601</v>
      </c>
      <c r="I616" s="136">
        <v>-460589.79846144957</v>
      </c>
    </row>
    <row r="617" spans="2:9">
      <c r="B617" s="134" t="str">
        <v>OR Service Centre - Provision WLA</v>
      </c>
      <c r="C617" s="57" t="s">
        <v>127</v>
      </c>
      <c r="D617" s="304"/>
      <c r="E617" s="304"/>
      <c r="F617" s="136">
        <v>-1533303.3535050706</v>
      </c>
      <c r="G617" s="136">
        <v>-2631223.0312911719</v>
      </c>
      <c r="H617" s="136">
        <v>-2637324.8607160337</v>
      </c>
      <c r="I617" s="136">
        <v>-3781059.4793911683</v>
      </c>
    </row>
    <row r="618" spans="2:9">
      <c r="B618" s="134" t="str">
        <v>Service Centre - Provision  NGA</v>
      </c>
      <c r="C618" s="57" t="s">
        <v>127</v>
      </c>
      <c r="D618" s="304"/>
      <c r="E618" s="304"/>
      <c r="F618" s="136">
        <v>1261478.3650079616</v>
      </c>
      <c r="G618" s="136">
        <v>1872754.2886551297</v>
      </c>
      <c r="H618" s="136">
        <v>2373220.1692539696</v>
      </c>
      <c r="I618" s="136">
        <v>2405833.4666490033</v>
      </c>
    </row>
    <row r="619" spans="2:9">
      <c r="B619" s="134" t="str">
        <v>OR Service Centre - Assurance Analogue/ISDN2</v>
      </c>
      <c r="C619" s="57" t="s">
        <v>127</v>
      </c>
      <c r="D619" s="304"/>
      <c r="E619" s="304"/>
      <c r="F619" s="136">
        <v>24126.448920802643</v>
      </c>
      <c r="G619" s="136">
        <v>-153831.75112157426</v>
      </c>
      <c r="H619" s="136">
        <v>-406996.19651636994</v>
      </c>
      <c r="I619" s="136">
        <v>-51685.689781029738</v>
      </c>
    </row>
    <row r="620" spans="2:9">
      <c r="B620" s="134" t="str">
        <v>OR Service Centre - Assurance WLA</v>
      </c>
      <c r="C620" s="57" t="s">
        <v>127</v>
      </c>
      <c r="D620" s="304"/>
      <c r="E620" s="304"/>
      <c r="F620" s="136">
        <v>-56164.259954742462</v>
      </c>
      <c r="G620" s="136">
        <v>147684.15846967822</v>
      </c>
      <c r="H620" s="136">
        <v>551774.66777303582</v>
      </c>
      <c r="I620" s="136">
        <v>10516.4352789939</v>
      </c>
    </row>
    <row r="621" spans="2:9">
      <c r="B621" s="134" t="str">
        <v>Service Centre - Assurance  NGA</v>
      </c>
      <c r="C621" s="57" t="s">
        <v>127</v>
      </c>
      <c r="D621" s="304"/>
      <c r="E621" s="304"/>
      <c r="F621" s="136">
        <v>605920.68142491695</v>
      </c>
      <c r="G621" s="136">
        <v>1010307.8476618195</v>
      </c>
      <c r="H621" s="136">
        <v>1277033.4681093141</v>
      </c>
      <c r="I621" s="136">
        <v>1353379.4472456425</v>
      </c>
    </row>
    <row r="622" spans="2:9">
      <c r="B622" s="134" t="str">
        <v>Service Level Guarantees</v>
      </c>
      <c r="C622" s="57" t="s">
        <v>127</v>
      </c>
      <c r="D622" s="304"/>
      <c r="E622" s="304"/>
      <c r="F622" s="136">
        <v>-76546.792970546579</v>
      </c>
      <c r="G622" s="136">
        <v>-86159.179770245682</v>
      </c>
      <c r="H622" s="136">
        <v>-46281.346104328477</v>
      </c>
      <c r="I622" s="136">
        <v>-116780.17799914835</v>
      </c>
    </row>
    <row r="623" spans="2:9">
      <c r="B623" s="134" t="str">
        <v>Other WLA</v>
      </c>
      <c r="C623" s="57" t="s">
        <v>127</v>
      </c>
      <c r="D623" s="304"/>
      <c r="E623" s="304"/>
      <c r="F623" s="136">
        <v>0</v>
      </c>
      <c r="G623" s="136">
        <v>0</v>
      </c>
      <c r="H623" s="136">
        <v>0</v>
      </c>
      <c r="I623" s="136">
        <v>0</v>
      </c>
    </row>
    <row r="624" spans="2:9">
      <c r="B624" s="134" t="str">
        <v>GEA Access Fibre Spine</v>
      </c>
      <c r="C624" s="57" t="s">
        <v>127</v>
      </c>
      <c r="D624" s="304"/>
      <c r="E624" s="304"/>
      <c r="F624" s="136">
        <v>1821127.4851495102</v>
      </c>
      <c r="G624" s="136">
        <v>2984990.6620954233</v>
      </c>
      <c r="H624" s="136">
        <v>3675835.5878424896</v>
      </c>
      <c r="I624" s="136">
        <v>4147346.6700901352</v>
      </c>
    </row>
    <row r="625" spans="2:9">
      <c r="B625" s="134" t="str">
        <v>GEA Distribution Fibre</v>
      </c>
      <c r="C625" s="57" t="s">
        <v>127</v>
      </c>
      <c r="D625" s="304"/>
      <c r="E625" s="304"/>
      <c r="F625" s="136">
        <v>10757446.277955726</v>
      </c>
      <c r="G625" s="136">
        <v>17736448.636464436</v>
      </c>
      <c r="H625" s="136">
        <v>21967799.062441651</v>
      </c>
      <c r="I625" s="136">
        <v>24930086.272382092</v>
      </c>
    </row>
    <row r="626" spans="2:9">
      <c r="B626" s="134" t="str">
        <v>GEA Electronics</v>
      </c>
      <c r="C626" s="57" t="s">
        <v>127</v>
      </c>
      <c r="D626" s="304"/>
      <c r="E626" s="304"/>
      <c r="F626" s="136">
        <v>1714722.9518547277</v>
      </c>
      <c r="G626" s="136">
        <v>2682923.3922125883</v>
      </c>
      <c r="H626" s="136">
        <v>3122005.5764502469</v>
      </c>
      <c r="I626" s="136">
        <v>3299417.6103056623</v>
      </c>
    </row>
    <row r="627" spans="2:9">
      <c r="B627" s="134" t="str">
        <v>GEA DSLAM &amp; Cabinets</v>
      </c>
      <c r="C627" s="57" t="s">
        <v>127</v>
      </c>
      <c r="D627" s="304"/>
      <c r="E627" s="304"/>
      <c r="F627" s="136">
        <v>44543600.424808249</v>
      </c>
      <c r="G627" s="136">
        <v>72263362.605462283</v>
      </c>
      <c r="H627" s="136">
        <v>87082928.605494067</v>
      </c>
      <c r="I627" s="136">
        <v>95467715.154334903</v>
      </c>
    </row>
    <row r="628" spans="2:9">
      <c r="B628" s="134" t="str">
        <v>GEA Customer Site Installation</v>
      </c>
      <c r="C628" s="57" t="s">
        <v>127</v>
      </c>
      <c r="D628" s="304"/>
      <c r="E628" s="304"/>
      <c r="F628" s="136">
        <v>6977812.6506855423</v>
      </c>
      <c r="G628" s="136">
        <v>10894744.036893923</v>
      </c>
      <c r="H628" s="136">
        <v>12624407.170902627</v>
      </c>
      <c r="I628" s="136">
        <v>13263089.098915391</v>
      </c>
    </row>
    <row r="629" spans="2:9">
      <c r="B629" s="134" t="str">
        <v>GEA FTTC Repairs</v>
      </c>
      <c r="C629" s="57" t="s">
        <v>127</v>
      </c>
      <c r="D629" s="304"/>
      <c r="E629" s="304"/>
      <c r="F629" s="136">
        <v>955229.87046020641</v>
      </c>
      <c r="G629" s="136">
        <v>1609987.8723727837</v>
      </c>
      <c r="H629" s="136">
        <v>1963232.9161618608</v>
      </c>
      <c r="I629" s="136">
        <v>2143800.3708783528</v>
      </c>
    </row>
    <row r="630" spans="2:9">
      <c r="B630" s="134" t="str">
        <v>GEA FTTP Repairs</v>
      </c>
      <c r="C630" s="57" t="s">
        <v>127</v>
      </c>
      <c r="D630" s="304"/>
      <c r="E630" s="304"/>
      <c r="F630" s="136">
        <v>0</v>
      </c>
      <c r="G630" s="136">
        <v>0</v>
      </c>
      <c r="H630" s="136">
        <v>0</v>
      </c>
      <c r="I630" s="136">
        <v>0</v>
      </c>
    </row>
    <row r="631" spans="2:9">
      <c r="B631" s="134" t="str">
        <v>GEA FTTP Provisions</v>
      </c>
      <c r="C631" s="57" t="s">
        <v>127</v>
      </c>
      <c r="D631" s="304"/>
      <c r="E631" s="304"/>
      <c r="F631" s="136">
        <v>0</v>
      </c>
      <c r="G631" s="136">
        <v>0</v>
      </c>
      <c r="H631" s="136">
        <v>0</v>
      </c>
      <c r="I631" s="136">
        <v>0</v>
      </c>
    </row>
    <row r="632" spans="2:9">
      <c r="B632" s="134" t="str">
        <v>GEA FTTC Provisions</v>
      </c>
      <c r="C632" s="57" t="s">
        <v>127</v>
      </c>
      <c r="D632" s="304"/>
      <c r="E632" s="304"/>
      <c r="F632" s="136">
        <v>3015807.839196302</v>
      </c>
      <c r="G632" s="136">
        <v>2573491.5304777985</v>
      </c>
      <c r="H632" s="136">
        <v>1993427.7596507943</v>
      </c>
      <c r="I632" s="136">
        <v>296935.2199346518</v>
      </c>
    </row>
    <row r="633" spans="2:9">
      <c r="B633" s="134" t="str">
        <v>Fibre Rollout Funding</v>
      </c>
      <c r="C633" s="57" t="s">
        <v>127</v>
      </c>
      <c r="D633" s="304"/>
      <c r="E633" s="304"/>
      <c r="F633" s="136">
        <v>17899503.937340941</v>
      </c>
      <c r="G633" s="136">
        <v>27956609.390797734</v>
      </c>
      <c r="H633" s="136">
        <v>35515909.190017194</v>
      </c>
      <c r="I633" s="136">
        <v>39742713.168458991</v>
      </c>
    </row>
    <row r="634" spans="2:9">
      <c r="B634" s="134" t="str">
        <v>BDUK Funding</v>
      </c>
      <c r="C634" s="57" t="s">
        <v>127</v>
      </c>
      <c r="D634" s="304"/>
      <c r="E634" s="304"/>
      <c r="F634" s="136">
        <v>-1717623.1886803077</v>
      </c>
      <c r="G634" s="136">
        <v>-2515167.2595541961</v>
      </c>
      <c r="H634" s="136">
        <v>-3065130.2228481197</v>
      </c>
      <c r="I634" s="136">
        <v>-3357310.1301575145</v>
      </c>
    </row>
    <row r="635" spans="2:9">
      <c r="B635" s="134" t="str">
        <v>Combi Card and MSAN Access - Voice</v>
      </c>
      <c r="C635" s="57" t="s">
        <v>127</v>
      </c>
      <c r="D635" s="304"/>
      <c r="E635" s="304"/>
      <c r="F635" s="136">
        <v>175.76694831183636</v>
      </c>
      <c r="G635" s="136">
        <v>-1105.217134304658</v>
      </c>
      <c r="H635" s="136">
        <v>-3080.6475210177673</v>
      </c>
      <c r="I635" s="136">
        <v>-750.96104420640188</v>
      </c>
    </row>
    <row r="636" spans="2:9">
      <c r="B636" s="134" t="str">
        <v>iNode features</v>
      </c>
      <c r="C636" s="57" t="s">
        <v>127</v>
      </c>
      <c r="D636" s="304"/>
      <c r="E636" s="304"/>
      <c r="F636" s="136">
        <v>0</v>
      </c>
      <c r="G636" s="136">
        <v>0</v>
      </c>
      <c r="H636" s="136">
        <v>0</v>
      </c>
      <c r="I636" s="136">
        <v>0</v>
      </c>
    </row>
    <row r="637" spans="2:9">
      <c r="B637" s="134" t="str">
        <v>Caller Display</v>
      </c>
      <c r="C637" s="57" t="s">
        <v>127</v>
      </c>
      <c r="D637" s="304"/>
      <c r="E637" s="304"/>
      <c r="F637" s="136">
        <v>0</v>
      </c>
      <c r="G637" s="136">
        <v>0</v>
      </c>
      <c r="H637" s="136">
        <v>0</v>
      </c>
      <c r="I637" s="136">
        <v>0</v>
      </c>
    </row>
    <row r="638" spans="2:9">
      <c r="B638" s="134" t="str">
        <v>Network Features</v>
      </c>
      <c r="C638" s="57" t="s">
        <v>127</v>
      </c>
      <c r="D638" s="304"/>
      <c r="E638" s="304"/>
      <c r="F638" s="136">
        <v>0</v>
      </c>
      <c r="G638" s="136">
        <v>0</v>
      </c>
      <c r="H638" s="136">
        <v>0</v>
      </c>
      <c r="I638" s="136">
        <v>0</v>
      </c>
    </row>
    <row r="639" spans="2:9">
      <c r="B639" s="134" t="str">
        <v>Ofcom Licence Fee Openreach</v>
      </c>
      <c r="C639" s="57" t="s">
        <v>127</v>
      </c>
      <c r="D639" s="304"/>
      <c r="E639" s="304"/>
      <c r="F639" s="136">
        <v>1510.4190810051168</v>
      </c>
      <c r="G639" s="136">
        <v>1682.834097427467</v>
      </c>
      <c r="H639" s="136">
        <v>1123.6862433637025</v>
      </c>
      <c r="I639" s="136">
        <v>-130.77369664758589</v>
      </c>
    </row>
    <row r="640" spans="2:9">
      <c r="B640" s="134" t="str">
        <v>Special Fault Investigation</v>
      </c>
      <c r="C640" s="57" t="s">
        <v>127</v>
      </c>
      <c r="D640" s="304"/>
      <c r="E640" s="304"/>
      <c r="F640" s="136">
        <v>0</v>
      </c>
      <c r="G640" s="136">
        <v>0</v>
      </c>
      <c r="H640" s="136">
        <v>0</v>
      </c>
      <c r="I640" s="136">
        <v>0</v>
      </c>
    </row>
    <row r="641" spans="1:9">
      <c r="B641" s="134" t="str">
        <v>Openreach sales product management</v>
      </c>
      <c r="C641" s="57" t="s">
        <v>127</v>
      </c>
      <c r="D641" s="304"/>
      <c r="E641" s="304"/>
      <c r="F641" s="136">
        <v>303283.09158084134</v>
      </c>
      <c r="G641" s="136">
        <v>464241.10257702915</v>
      </c>
      <c r="H641" s="136">
        <v>557512.71764139086</v>
      </c>
      <c r="I641" s="136">
        <v>561863.00960063422</v>
      </c>
    </row>
    <row r="642" spans="1:9">
      <c r="B642" s="134" t="str">
        <v>Co-mingling power &amp; vent</v>
      </c>
      <c r="C642" s="57" t="s">
        <v>127</v>
      </c>
      <c r="D642" s="304"/>
      <c r="E642" s="304"/>
      <c r="F642" s="136">
        <v>38173.210979344323</v>
      </c>
      <c r="G642" s="136">
        <v>3634975.9182724631</v>
      </c>
      <c r="H642" s="136">
        <v>9804767.1402248405</v>
      </c>
      <c r="I642" s="136">
        <v>3567624.6693047187</v>
      </c>
    </row>
    <row r="643" spans="1:9">
      <c r="B643" s="134" t="str">
        <v>Openreach copper</v>
      </c>
      <c r="C643" s="57" t="s">
        <v>127</v>
      </c>
      <c r="D643" s="304"/>
      <c r="E643" s="304"/>
      <c r="F643" s="136">
        <v>0</v>
      </c>
      <c r="G643" s="136">
        <v>0</v>
      </c>
      <c r="H643" s="136">
        <v>0</v>
      </c>
      <c r="I643" s="136">
        <v>0</v>
      </c>
    </row>
    <row r="644" spans="1:9">
      <c r="B644" s="134" t="str">
        <v>OR Project Services</v>
      </c>
      <c r="C644" s="57" t="s">
        <v>127</v>
      </c>
      <c r="D644" s="304"/>
      <c r="E644" s="304"/>
      <c r="F644" s="136">
        <v>0</v>
      </c>
      <c r="G644" s="136">
        <v>0</v>
      </c>
      <c r="H644" s="136">
        <v>0</v>
      </c>
      <c r="I644" s="136">
        <v>0</v>
      </c>
    </row>
    <row r="645" spans="1:9">
      <c r="B645" s="134" t="str">
        <v>Openreach non copper</v>
      </c>
      <c r="C645" s="57" t="s">
        <v>127</v>
      </c>
      <c r="D645" s="304"/>
      <c r="E645" s="304"/>
      <c r="F645" s="136">
        <v>0</v>
      </c>
      <c r="G645" s="136">
        <v>0</v>
      </c>
      <c r="H645" s="136">
        <v>0</v>
      </c>
      <c r="I645" s="178">
        <v>0</v>
      </c>
    </row>
    <row r="646" spans="1:9">
      <c r="D646" s="52" t="s">
        <v>315</v>
      </c>
      <c r="E646" s="52" t="s">
        <v>197</v>
      </c>
      <c r="F646" s="52" t="s">
        <v>198</v>
      </c>
      <c r="G646" s="52" t="s">
        <v>199</v>
      </c>
      <c r="H646" s="52" t="s">
        <v>200</v>
      </c>
      <c r="I646" s="52" t="s">
        <v>423</v>
      </c>
    </row>
    <row r="647" spans="1:9">
      <c r="G647" s="52"/>
      <c r="H647" s="52"/>
      <c r="I647" s="52"/>
    </row>
    <row r="648" spans="1:9">
      <c r="F648" s="52"/>
      <c r="G648" s="52"/>
      <c r="H648" s="52"/>
      <c r="I648" s="52"/>
    </row>
    <row r="649" spans="1:9" ht="15">
      <c r="B649" s="50" t="s">
        <v>730</v>
      </c>
      <c r="C649" s="150" t="s">
        <v>735</v>
      </c>
      <c r="D649" s="90"/>
      <c r="E649" s="90"/>
      <c r="F649" s="50"/>
      <c r="G649" s="50"/>
      <c r="H649" s="50"/>
      <c r="I649" s="50"/>
    </row>
    <row r="650" spans="1:9">
      <c r="B650" s="61" t="s">
        <v>126</v>
      </c>
      <c r="C650" s="61" t="s">
        <v>78</v>
      </c>
      <c r="D650" s="302" t="str">
        <f t="array" ref="D650:I650">model_years</f>
        <v>2015/16</v>
      </c>
      <c r="E650" s="302" t="str">
        <v>2016/17</v>
      </c>
      <c r="F650" s="302" t="str">
        <v>2017/18</v>
      </c>
      <c r="G650" s="302" t="str">
        <v>2018/19</v>
      </c>
      <c r="H650" s="302" t="str">
        <v>2019/20</v>
      </c>
      <c r="I650" s="302" t="str">
        <v>2020/21</v>
      </c>
    </row>
    <row r="651" spans="1:9">
      <c r="B651" s="6" t="s">
        <v>731</v>
      </c>
    </row>
    <row r="652" spans="1:9">
      <c r="A652" s="57" t="str">
        <f>INDEX(Comp_code,MATCH(B652,Component_list,0))</f>
        <v>CL133</v>
      </c>
      <c r="B652" s="134" t="s">
        <v>721</v>
      </c>
      <c r="C652" s="57" t="s">
        <v>127</v>
      </c>
      <c r="D652" s="136">
        <f>INDEX(NRC_steady_state_2015_16,MATCH($A652,Comp_code,0))</f>
        <v>57306062.42406252</v>
      </c>
      <c r="E652" s="136">
        <f>INDEX(NRC_steady_state_2016_17,MATCH($A652,Comp_code,0))</f>
        <v>28756120.984834194</v>
      </c>
      <c r="F652" s="136">
        <f>INDEX(NRC_steady_state_2017_18,MATCH($A652,Comp_code,0))</f>
        <v>29324238.945113588</v>
      </c>
      <c r="G652" s="136">
        <f>INDEX(NRC_steady_state_2018_19,MATCH($A652,Comp_code,0))</f>
        <v>29646146.346640624</v>
      </c>
      <c r="H652" s="136">
        <f>INDEX(NRC_steady_state_2019_20,MATCH($A652,Comp_code,0))</f>
        <v>29710994.641792521</v>
      </c>
      <c r="I652" s="136">
        <f>INDEX(NRC_steady_state_2020_21,MATCH($A652,Comp_code,0))</f>
        <v>29605298.111931432</v>
      </c>
    </row>
    <row r="653" spans="1:9">
      <c r="A653" s="57" t="str">
        <f>INDEX(Comp_code,MATCH(B653,Component_list,0))</f>
        <v>CL144</v>
      </c>
      <c r="B653" s="134" t="s">
        <v>839</v>
      </c>
      <c r="C653" s="57" t="s">
        <v>127</v>
      </c>
      <c r="D653" s="136">
        <f>INDEX(NRC_steady_state_2015_16,MATCH($A653,Comp_code,0))</f>
        <v>36413458.805241182</v>
      </c>
      <c r="E653" s="136">
        <f>INDEX(NRC_steady_state_2016_17,MATCH($A653,Comp_code,0))</f>
        <v>8781903.2037885021</v>
      </c>
      <c r="F653" s="136">
        <f>INDEX(NRC_steady_state_2017_18,MATCH($A653,Comp_code,0))</f>
        <v>8774419.3323010188</v>
      </c>
      <c r="G653" s="136">
        <f>INDEX(NRC_steady_state_2018_19,MATCH($A653,Comp_code,0))</f>
        <v>8759817.6708814111</v>
      </c>
      <c r="H653" s="136">
        <f>INDEX(NRC_steady_state_2019_20,MATCH($A653,Comp_code,0))</f>
        <v>8738453.318638375</v>
      </c>
      <c r="I653" s="136">
        <f>INDEX(NRC_steady_state_2020_21,MATCH($A653,Comp_code,0))</f>
        <v>8710670.7217073496</v>
      </c>
    </row>
    <row r="654" spans="1:9">
      <c r="B654" s="6" t="s">
        <v>145</v>
      </c>
    </row>
    <row r="655" spans="1:9">
      <c r="A655" s="57" t="str">
        <f>INDEX(Comp_code,MATCH(B655,Component_list,0))</f>
        <v>CL133</v>
      </c>
      <c r="B655" s="134" t="str">
        <f>B$652</f>
        <v>WLA tie cables</v>
      </c>
      <c r="C655" s="57" t="s">
        <v>127</v>
      </c>
      <c r="D655" s="136">
        <f>INDEX(Ad_NRC_2015_16,MATCH($A655,Comp_code,0))</f>
        <v>0</v>
      </c>
      <c r="E655" s="136">
        <f>INDEX(Ad_NRC_2016_17,MATCH($A655,Comp_code,0))</f>
        <v>0</v>
      </c>
      <c r="F655" s="136">
        <f>INDEX(Ad_NRC_2017_18,MATCH($A655,Comp_code,0))</f>
        <v>-15400684.165761743</v>
      </c>
      <c r="G655" s="136">
        <f>INDEX(Ad_NRC_2018_19,MATCH($A655,Comp_code,0))</f>
        <v>-26363574.936901476</v>
      </c>
      <c r="H655" s="136">
        <f>INDEX(Ad_NRC_2019_20,MATCH($A655,Comp_code,0))</f>
        <v>-33752256.130655974</v>
      </c>
      <c r="I655" s="136">
        <f>INDEX(Ad_NRC_2020_21,MATCH($A655,Comp_code,0))</f>
        <v>-41776097.978649668</v>
      </c>
    </row>
    <row r="656" spans="1:9">
      <c r="A656" s="57" t="str">
        <f>INDEX(Comp_code,MATCH(B656,Component_list,0))</f>
        <v>CL144</v>
      </c>
      <c r="B656" s="134" t="str">
        <f>B$653</f>
        <v>Wholesale Access specific</v>
      </c>
      <c r="C656" s="57" t="s">
        <v>127</v>
      </c>
      <c r="D656" s="136">
        <f>INDEX(Ad_NRC_2015_16,MATCH($A656,Comp_code,0))</f>
        <v>0</v>
      </c>
      <c r="E656" s="136">
        <f>INDEX(Ad_NRC_2016_17,MATCH($A656,Comp_code,0))</f>
        <v>0</v>
      </c>
      <c r="F656" s="136">
        <f>INDEX(Ad_NRC_2017_18,MATCH($A656,Comp_code,0))</f>
        <v>8051.3276350928891</v>
      </c>
      <c r="G656" s="136">
        <f>INDEX(Ad_NRC_2018_19,MATCH($A656,Comp_code,0))</f>
        <v>-281197.40881138598</v>
      </c>
      <c r="H656" s="136">
        <f>INDEX(Ad_NRC_2019_20,MATCH($A656,Comp_code,0))</f>
        <v>-608460.92257788789</v>
      </c>
      <c r="I656" s="136">
        <f>INDEX(Ad_NRC_2020_21,MATCH($A656,Comp_code,0))</f>
        <v>-471556.46665403701</v>
      </c>
    </row>
    <row r="657" spans="1:9">
      <c r="B657" s="6" t="s">
        <v>732</v>
      </c>
    </row>
    <row r="658" spans="1:9">
      <c r="A658" s="57" t="str">
        <f>INDEX(Comp_code,MATCH(B658,Component_list,0))</f>
        <v>CL133</v>
      </c>
      <c r="B658" s="134" t="str">
        <f>B$652</f>
        <v>WLA tie cables</v>
      </c>
      <c r="C658" s="57" t="s">
        <v>127</v>
      </c>
      <c r="D658" s="136">
        <f t="shared" ref="D658:I659" si="1">-IF(INDEX(Total_capex,MATCH($A658,Comp_code,0),MATCH(D$650,model_years,0))&gt;0,0,INDEX(Total_capex,MATCH($A658,Comp_code,0),MATCH(D$650,model_years,0)))</f>
        <v>0</v>
      </c>
      <c r="E658" s="136">
        <f t="shared" si="1"/>
        <v>0</v>
      </c>
      <c r="F658" s="136">
        <f t="shared" si="1"/>
        <v>9941499.946950471</v>
      </c>
      <c r="G658" s="136">
        <f t="shared" si="1"/>
        <v>5719911.3212619992</v>
      </c>
      <c r="H658" s="136">
        <f t="shared" si="1"/>
        <v>2431845.1156810569</v>
      </c>
      <c r="I658" s="136">
        <f t="shared" si="1"/>
        <v>3435569.5082291355</v>
      </c>
    </row>
    <row r="659" spans="1:9">
      <c r="A659" s="57" t="str">
        <f>INDEX(Comp_code,MATCH(B659,Component_list,0))</f>
        <v>CL144</v>
      </c>
      <c r="B659" s="134" t="str">
        <f>B$653</f>
        <v>Wholesale Access specific</v>
      </c>
      <c r="C659" s="57" t="s">
        <v>127</v>
      </c>
      <c r="D659" s="136">
        <f t="shared" si="1"/>
        <v>0</v>
      </c>
      <c r="E659" s="136">
        <f t="shared" si="1"/>
        <v>0</v>
      </c>
      <c r="F659" s="136">
        <f t="shared" si="1"/>
        <v>0</v>
      </c>
      <c r="G659" s="136">
        <f t="shared" si="1"/>
        <v>55405.88517352409</v>
      </c>
      <c r="H659" s="136">
        <f t="shared" si="1"/>
        <v>106886.53733910559</v>
      </c>
      <c r="I659" s="136">
        <f t="shared" si="1"/>
        <v>0</v>
      </c>
    </row>
    <row r="660" spans="1:9">
      <c r="B660" s="6" t="s">
        <v>733</v>
      </c>
      <c r="D660" s="136"/>
      <c r="E660" s="136"/>
      <c r="F660" s="136"/>
      <c r="G660" s="136"/>
      <c r="H660" s="136"/>
      <c r="I660" s="136"/>
    </row>
    <row r="661" spans="1:9">
      <c r="A661" s="57" t="str">
        <f>INDEX(Comp_code,MATCH(B661,Component_list,0))</f>
        <v>CL133</v>
      </c>
      <c r="B661" s="134" t="str">
        <f>B$652</f>
        <v>WLA tie cables</v>
      </c>
      <c r="C661" s="301" t="s">
        <v>93</v>
      </c>
      <c r="D661" s="305"/>
      <c r="E661" s="305"/>
      <c r="F661" s="226">
        <f t="shared" ref="F661:I662" si="2">INDEX(Total_NRC,MATCH($A661,Comp_code,0),MATCH(E$650,model_years,0))/INDEX(Total_GRC_2015_16,MATCH($A661,Comp_code,0))</f>
        <v>0.1694032300314974</v>
      </c>
      <c r="G661" s="226">
        <f t="shared" si="2"/>
        <v>0.13066858414757299</v>
      </c>
      <c r="H661" s="226">
        <f t="shared" si="2"/>
        <v>4.8630881953367164E-2</v>
      </c>
      <c r="I661" s="226">
        <f t="shared" si="2"/>
        <v>6.7550479600811666E-3</v>
      </c>
    </row>
    <row r="662" spans="1:9">
      <c r="A662" s="57" t="str">
        <f>INDEX(Comp_code,MATCH(B662,Component_list,0))</f>
        <v>CL144</v>
      </c>
      <c r="B662" s="134" t="str">
        <f>B$653</f>
        <v>Wholesale Access specific</v>
      </c>
      <c r="C662" s="301" t="s">
        <v>93</v>
      </c>
      <c r="D662" s="305"/>
      <c r="E662" s="305"/>
      <c r="F662" s="226">
        <f t="shared" si="2"/>
        <v>8.5704750039503272E-2</v>
      </c>
      <c r="G662" s="226">
        <f t="shared" si="2"/>
        <v>8.5710287983404576E-2</v>
      </c>
      <c r="H662" s="226">
        <f t="shared" si="2"/>
        <v>8.2744937330566315E-2</v>
      </c>
      <c r="I662" s="226">
        <f t="shared" si="2"/>
        <v>7.9342592369594414E-2</v>
      </c>
    </row>
    <row r="663" spans="1:9">
      <c r="B663" s="6" t="s">
        <v>734</v>
      </c>
    </row>
    <row r="664" spans="1:9">
      <c r="A664" s="57" t="str">
        <f>INDEX(Comp_code,MATCH(B664,Component_list,0))</f>
        <v>CL133</v>
      </c>
      <c r="B664" s="134" t="str">
        <f>B$652</f>
        <v>WLA tie cables</v>
      </c>
      <c r="C664" s="57" t="s">
        <v>127</v>
      </c>
      <c r="D664" s="305"/>
      <c r="E664" s="305"/>
      <c r="F664" s="136">
        <f t="shared" ref="F664:I665" si="3">F658*(1-F661)</f>
        <v>8257377.744579101</v>
      </c>
      <c r="G664" s="136">
        <f t="shared" si="3"/>
        <v>4972498.6074630199</v>
      </c>
      <c r="H664" s="136">
        <f t="shared" si="3"/>
        <v>2313582.3429314988</v>
      </c>
      <c r="I664" s="136">
        <f t="shared" si="3"/>
        <v>3412362.071430855</v>
      </c>
    </row>
    <row r="665" spans="1:9">
      <c r="A665" s="57" t="str">
        <f>INDEX(Comp_code,MATCH(B665,Component_list,0))</f>
        <v>CL144</v>
      </c>
      <c r="B665" s="134" t="str">
        <f>B$653</f>
        <v>Wholesale Access specific</v>
      </c>
      <c r="C665" s="57" t="s">
        <v>127</v>
      </c>
      <c r="D665" s="305"/>
      <c r="E665" s="305"/>
      <c r="F665" s="136">
        <f t="shared" si="3"/>
        <v>0</v>
      </c>
      <c r="G665" s="136">
        <f t="shared" si="3"/>
        <v>50657.03079932589</v>
      </c>
      <c r="H665" s="136">
        <f t="shared" si="3"/>
        <v>98042.217505500055</v>
      </c>
      <c r="I665" s="136">
        <f t="shared" si="3"/>
        <v>0</v>
      </c>
    </row>
    <row r="666" spans="1:9">
      <c r="B666" s="53"/>
      <c r="F666" s="52"/>
      <c r="G666" s="52"/>
      <c r="H666" s="52"/>
      <c r="I666" s="52"/>
    </row>
    <row r="668" spans="1:9" ht="15">
      <c r="B668" s="50" t="s">
        <v>147</v>
      </c>
      <c r="C668" s="50"/>
      <c r="D668" s="90"/>
      <c r="E668" s="90" t="s">
        <v>262</v>
      </c>
      <c r="F668" s="50"/>
      <c r="G668" s="50"/>
      <c r="H668" s="50"/>
      <c r="I668" s="50"/>
    </row>
    <row r="669" spans="1:9">
      <c r="B669" s="61" t="s">
        <v>126</v>
      </c>
      <c r="C669" s="61" t="s">
        <v>78</v>
      </c>
      <c r="D669" s="302" t="str">
        <f t="array" ref="D669:I669">model_years</f>
        <v>2015/16</v>
      </c>
      <c r="E669" s="302" t="str">
        <v>2016/17</v>
      </c>
      <c r="F669" s="302" t="str">
        <v>2017/18</v>
      </c>
      <c r="G669" s="302" t="str">
        <v>2018/19</v>
      </c>
      <c r="H669" s="302" t="str">
        <v>2019/20</v>
      </c>
      <c r="I669" s="302" t="str">
        <v>2020/21</v>
      </c>
    </row>
    <row r="670" spans="1:9">
      <c r="B670" s="134" t="str">
        <f t="array" ref="B670:B723">Component_list</f>
        <v>MPF Line Testing Systems</v>
      </c>
      <c r="C670" s="57" t="s">
        <v>127</v>
      </c>
      <c r="D670" s="136">
        <f t="array" ref="D670:D723">GRC_steady_state_2015_16+Ad_GRC_2015_16</f>
        <v>341083433.57938141</v>
      </c>
      <c r="E670" s="136">
        <f t="array" ref="E670:E723">GRC_steady_state_2016_17+Ad_GRC_2016_17</f>
        <v>309892255.28107983</v>
      </c>
      <c r="F670" s="136">
        <f t="array" ref="F670:F723">GRC_steady_state_2017_18+Ad_GRC_2017_18</f>
        <v>312724523.66553259</v>
      </c>
      <c r="G670" s="136">
        <f t="array" ref="G670:G723">GRC_steady_state_2018_19+Ad_GRC_2018_19</f>
        <v>317696594.88900799</v>
      </c>
      <c r="H670" s="136">
        <f t="array" ref="H670:H723">GRC_steady_state_2019_20+Ad_GRC_2019_20</f>
        <v>324364243.05253482</v>
      </c>
      <c r="I670" s="136">
        <f t="array" ref="I670:I723">GRC_steady_state_2020_21+Ad_GRC_2020_21</f>
        <v>316116454.09474248</v>
      </c>
    </row>
    <row r="671" spans="1:9">
      <c r="B671" s="134" t="str">
        <v>Openreach time related charges</v>
      </c>
      <c r="C671" s="57" t="s">
        <v>127</v>
      </c>
      <c r="D671" s="136">
        <v>15446212.215684069</v>
      </c>
      <c r="E671" s="136">
        <v>29043653.631509047</v>
      </c>
      <c r="F671" s="136">
        <v>28968751.324991185</v>
      </c>
      <c r="G671" s="136">
        <v>28821193.781150997</v>
      </c>
      <c r="H671" s="136">
        <v>28603160.65710815</v>
      </c>
      <c r="I671" s="136">
        <v>28316766.220268726</v>
      </c>
    </row>
    <row r="672" spans="1:9">
      <c r="B672" s="134" t="str">
        <v>Co-mingling electricity</v>
      </c>
      <c r="C672" s="57" t="s">
        <v>127</v>
      </c>
      <c r="D672" s="136">
        <v>17653071.707586795</v>
      </c>
      <c r="E672" s="136">
        <v>20782657.155073628</v>
      </c>
      <c r="F672" s="136">
        <v>20769089.671288956</v>
      </c>
      <c r="G672" s="136">
        <v>20742361.728233151</v>
      </c>
      <c r="H672" s="136">
        <v>20702868.139684346</v>
      </c>
      <c r="I672" s="136">
        <v>20650991.875007331</v>
      </c>
    </row>
    <row r="673" spans="2:9">
      <c r="B673" s="134" t="str">
        <v>Co-mingling set up</v>
      </c>
      <c r="C673" s="57" t="s">
        <v>127</v>
      </c>
      <c r="D673" s="136">
        <v>46380370.53832835</v>
      </c>
      <c r="E673" s="136">
        <v>22888254.390468776</v>
      </c>
      <c r="F673" s="136">
        <v>21794118.062942211</v>
      </c>
      <c r="G673" s="136">
        <v>20921399.938206904</v>
      </c>
      <c r="H673" s="136">
        <v>20167528.314231094</v>
      </c>
      <c r="I673" s="136">
        <v>19518982.312240411</v>
      </c>
    </row>
    <row r="674" spans="2:9">
      <c r="B674" s="134" t="str">
        <v>Co-mingling rentals</v>
      </c>
      <c r="C674" s="57" t="s">
        <v>127</v>
      </c>
      <c r="D674" s="136">
        <v>57385855.816270232</v>
      </c>
      <c r="E674" s="136">
        <v>124621808.04176073</v>
      </c>
      <c r="F674" s="136">
        <v>124320422.14238189</v>
      </c>
      <c r="G674" s="136">
        <v>125117292.01136626</v>
      </c>
      <c r="H674" s="136">
        <v>126706389.81383303</v>
      </c>
      <c r="I674" s="136">
        <v>123345680.98336022</v>
      </c>
    </row>
    <row r="675" spans="2:9">
      <c r="B675" s="134" t="str">
        <v>WLA tie cables</v>
      </c>
      <c r="C675" s="57" t="s">
        <v>127</v>
      </c>
      <c r="D675" s="136">
        <v>169749543.61547607</v>
      </c>
      <c r="E675" s="136">
        <v>143035565.05043644</v>
      </c>
      <c r="F675" s="136">
        <v>130480401.53188072</v>
      </c>
      <c r="G675" s="136">
        <v>121296186.48141019</v>
      </c>
      <c r="H675" s="136">
        <v>114666630.83244306</v>
      </c>
      <c r="I675" s="136">
        <v>106731816.48461959</v>
      </c>
    </row>
    <row r="676" spans="2:9">
      <c r="B676" s="134" t="str">
        <v>Local Loop Unbundling systems development</v>
      </c>
      <c r="C676" s="57" t="s">
        <v>127</v>
      </c>
      <c r="D676" s="136">
        <v>21610548.94919502</v>
      </c>
      <c r="E676" s="136">
        <v>18530696.026214559</v>
      </c>
      <c r="F676" s="136">
        <v>17805163.036798339</v>
      </c>
      <c r="G676" s="136">
        <v>17310358.866951816</v>
      </c>
      <c r="H676" s="136">
        <v>17151369.735456683</v>
      </c>
      <c r="I676" s="136">
        <v>16283396.358430127</v>
      </c>
    </row>
    <row r="677" spans="2:9">
      <c r="B677" s="134" t="str">
        <v>Wholesale Access specific</v>
      </c>
      <c r="C677" s="57" t="s">
        <v>127</v>
      </c>
      <c r="D677" s="136">
        <v>102466936.77702488</v>
      </c>
      <c r="E677" s="136">
        <v>13691500.766811037</v>
      </c>
      <c r="F677" s="136">
        <v>13692078.956996875</v>
      </c>
      <c r="G677" s="136">
        <v>13382491.841882721</v>
      </c>
      <c r="H677" s="136">
        <v>13021424.074602984</v>
      </c>
      <c r="I677" s="136">
        <v>13119934.874667237</v>
      </c>
    </row>
    <row r="678" spans="2:9">
      <c r="B678" s="134" t="str">
        <v>Routeing &amp; records</v>
      </c>
      <c r="C678" s="57" t="s">
        <v>127</v>
      </c>
      <c r="D678" s="136">
        <v>4181177.5666140681</v>
      </c>
      <c r="E678" s="136">
        <v>6140419.8074201066</v>
      </c>
      <c r="F678" s="136">
        <v>6912567.0348147927</v>
      </c>
      <c r="G678" s="136">
        <v>7025200.3072901433</v>
      </c>
      <c r="H678" s="136">
        <v>7097475.1240989426</v>
      </c>
      <c r="I678" s="136">
        <v>6760802.2917427309</v>
      </c>
    </row>
    <row r="679" spans="2:9">
      <c r="B679" s="134" t="str">
        <v>MDF Hardware jumpering</v>
      </c>
      <c r="C679" s="57" t="s">
        <v>127</v>
      </c>
      <c r="D679" s="136">
        <v>38979890.400032304</v>
      </c>
      <c r="E679" s="136">
        <v>32389244.101146534</v>
      </c>
      <c r="F679" s="136">
        <v>31885427.109954212</v>
      </c>
      <c r="G679" s="136">
        <v>31212911.550744064</v>
      </c>
      <c r="H679" s="136">
        <v>30934718.664434936</v>
      </c>
      <c r="I679" s="136">
        <v>29532777.830566514</v>
      </c>
    </row>
    <row r="680" spans="2:9">
      <c r="B680" s="134" t="str">
        <v>E side copper capital</v>
      </c>
      <c r="C680" s="57" t="s">
        <v>127</v>
      </c>
      <c r="D680" s="136">
        <v>1931142475.017909</v>
      </c>
      <c r="E680" s="136">
        <v>2205655649.0307803</v>
      </c>
      <c r="F680" s="136">
        <v>2288333540.9901118</v>
      </c>
      <c r="G680" s="136">
        <v>2360354732.9712124</v>
      </c>
      <c r="H680" s="136">
        <v>2422024005.4139147</v>
      </c>
      <c r="I680" s="136">
        <v>2482138841.4030395</v>
      </c>
    </row>
    <row r="681" spans="2:9">
      <c r="B681" s="134" t="str">
        <v>E side copper current</v>
      </c>
      <c r="C681" s="57" t="s">
        <v>127</v>
      </c>
      <c r="D681" s="136">
        <v>28187031.550409861</v>
      </c>
      <c r="E681" s="136">
        <v>29274507.539086539</v>
      </c>
      <c r="F681" s="136">
        <v>29162398.824556574</v>
      </c>
      <c r="G681" s="136">
        <v>28971016.301282901</v>
      </c>
      <c r="H681" s="136">
        <v>28780125.748803642</v>
      </c>
      <c r="I681" s="136">
        <v>28286478.51357127</v>
      </c>
    </row>
    <row r="682" spans="2:9">
      <c r="B682" s="134" t="str">
        <v>D side copper capital</v>
      </c>
      <c r="C682" s="57" t="s">
        <v>127</v>
      </c>
      <c r="D682" s="136">
        <v>12753689587.333599</v>
      </c>
      <c r="E682" s="136">
        <v>13752029645.58757</v>
      </c>
      <c r="F682" s="136">
        <v>14270278320.992201</v>
      </c>
      <c r="G682" s="136">
        <v>14721110459.005365</v>
      </c>
      <c r="H682" s="136">
        <v>15106263971.164503</v>
      </c>
      <c r="I682" s="136">
        <v>15480929906.487511</v>
      </c>
    </row>
    <row r="683" spans="2:9">
      <c r="B683" s="134" t="str">
        <v>D side copper current</v>
      </c>
      <c r="C683" s="57" t="s">
        <v>127</v>
      </c>
      <c r="D683" s="136">
        <v>72786025.909847081</v>
      </c>
      <c r="E683" s="136">
        <v>61553099.029292241</v>
      </c>
      <c r="F683" s="136">
        <v>61254043.350808956</v>
      </c>
      <c r="G683" s="136">
        <v>60727689.323039263</v>
      </c>
      <c r="H683" s="136">
        <v>60145114.081728607</v>
      </c>
      <c r="I683" s="136">
        <v>58865103.49304793</v>
      </c>
    </row>
    <row r="684" spans="2:9">
      <c r="B684" s="134" t="str">
        <v>Local exchanges general frames equipment</v>
      </c>
      <c r="C684" s="57" t="s">
        <v>127</v>
      </c>
      <c r="D684" s="136">
        <v>140893542.78153473</v>
      </c>
      <c r="E684" s="136">
        <v>127708488.27762578</v>
      </c>
      <c r="F684" s="136">
        <v>126975934.04551888</v>
      </c>
      <c r="G684" s="136">
        <v>126170549.23491102</v>
      </c>
      <c r="H684" s="136">
        <v>125376910.77650717</v>
      </c>
      <c r="I684" s="136">
        <v>123793308.44807224</v>
      </c>
    </row>
    <row r="685" spans="2:9">
      <c r="B685" s="134" t="str">
        <v>Local exchanges general frames maintenance</v>
      </c>
      <c r="C685" s="57" t="s">
        <v>127</v>
      </c>
      <c r="D685" s="136">
        <v>11387223.232153963</v>
      </c>
      <c r="E685" s="136">
        <v>10253126.667282749</v>
      </c>
      <c r="F685" s="136">
        <v>10216469.471539037</v>
      </c>
      <c r="G685" s="136">
        <v>10154576.008485876</v>
      </c>
      <c r="H685" s="136">
        <v>10095329.86630681</v>
      </c>
      <c r="I685" s="136">
        <v>9932329.4616693929</v>
      </c>
    </row>
    <row r="686" spans="2:9">
      <c r="B686" s="134" t="str">
        <v>Analogue line test equipment</v>
      </c>
      <c r="C686" s="57" t="s">
        <v>127</v>
      </c>
      <c r="D686" s="136">
        <v>27811956.156391434</v>
      </c>
      <c r="E686" s="136">
        <v>37696191.677255705</v>
      </c>
      <c r="F686" s="136">
        <v>37697236.869740665</v>
      </c>
      <c r="G686" s="136">
        <v>37487183.508035965</v>
      </c>
      <c r="H686" s="136">
        <v>37156843.913933679</v>
      </c>
      <c r="I686" s="136">
        <v>36707163.909640595</v>
      </c>
    </row>
    <row r="687" spans="2:9">
      <c r="B687" s="134" t="str">
        <v>Dropwire capital &amp; analogue NTE</v>
      </c>
      <c r="C687" s="57" t="s">
        <v>127</v>
      </c>
      <c r="D687" s="136">
        <v>2560887578.7563829</v>
      </c>
      <c r="E687" s="136">
        <v>2825246426.7664242</v>
      </c>
      <c r="F687" s="136">
        <v>2941014621.9698329</v>
      </c>
      <c r="G687" s="136">
        <v>3030015894.6260004</v>
      </c>
      <c r="H687" s="136">
        <v>3101331411.0095978</v>
      </c>
      <c r="I687" s="136">
        <v>3165776592.2423735</v>
      </c>
    </row>
    <row r="688" spans="2:9">
      <c r="B688" s="134" t="str">
        <v>Analogue line drop maintenance</v>
      </c>
      <c r="C688" s="57" t="s">
        <v>127</v>
      </c>
      <c r="D688" s="136">
        <v>16197525.291403439</v>
      </c>
      <c r="E688" s="136">
        <v>14290546.819256186</v>
      </c>
      <c r="F688" s="136">
        <v>14312922.91232935</v>
      </c>
      <c r="G688" s="136">
        <v>14698254.393560909</v>
      </c>
      <c r="H688" s="136">
        <v>14583063.358785711</v>
      </c>
      <c r="I688" s="136">
        <v>14307031.582502717</v>
      </c>
    </row>
    <row r="689" spans="2:22">
      <c r="B689" s="134" t="str">
        <v>Analogue line cards</v>
      </c>
      <c r="C689" s="57" t="s">
        <v>127</v>
      </c>
      <c r="D689" s="136">
        <v>2486630995.3985305</v>
      </c>
      <c r="E689" s="136">
        <v>2532312014.5503616</v>
      </c>
      <c r="F689" s="136">
        <v>2529149845.0372562</v>
      </c>
      <c r="G689" s="136">
        <v>2497062173.3147225</v>
      </c>
      <c r="H689" s="136">
        <v>2446174230.7838821</v>
      </c>
      <c r="I689" s="136">
        <v>2455931026.6815057</v>
      </c>
    </row>
    <row r="690" spans="2:22">
      <c r="B690" s="134" t="str">
        <v>Pair gain</v>
      </c>
      <c r="C690" s="57" t="s">
        <v>127</v>
      </c>
      <c r="D690" s="136">
        <v>2020916.27870743</v>
      </c>
      <c r="E690" s="136">
        <v>1729777.9256371276</v>
      </c>
      <c r="F690" s="136">
        <v>1781055.9261556787</v>
      </c>
      <c r="G690" s="136">
        <v>1791653.5971719853</v>
      </c>
      <c r="H690" s="136">
        <v>1772696.5794298302</v>
      </c>
      <c r="I690" s="136">
        <v>1843108.2046628704</v>
      </c>
    </row>
    <row r="691" spans="2:22">
      <c r="B691" s="134" t="str">
        <v>NGA E-side Copper Capital</v>
      </c>
      <c r="C691" s="57" t="s">
        <v>127</v>
      </c>
      <c r="D691" s="136">
        <v>472690802.85806531</v>
      </c>
      <c r="E691" s="136">
        <v>527787015.54752755</v>
      </c>
      <c r="F691" s="136">
        <v>576415829.6064986</v>
      </c>
      <c r="G691" s="136">
        <v>615491746.95454645</v>
      </c>
      <c r="H691" s="136">
        <v>645673683.18623948</v>
      </c>
      <c r="I691" s="136">
        <v>672753079.60184729</v>
      </c>
    </row>
    <row r="692" spans="2:22">
      <c r="B692" s="134" t="str">
        <v>FTTC Development</v>
      </c>
      <c r="C692" s="57" t="s">
        <v>127</v>
      </c>
      <c r="D692" s="136">
        <v>130060528.16552532</v>
      </c>
      <c r="E692" s="136">
        <v>118008998.54352973</v>
      </c>
      <c r="F692" s="136">
        <v>149537531.46433491</v>
      </c>
      <c r="G692" s="136">
        <v>166814982.70765808</v>
      </c>
      <c r="H692" s="136">
        <v>178793547.87346905</v>
      </c>
      <c r="I692" s="136">
        <v>184404024.98733667</v>
      </c>
    </row>
    <row r="693" spans="2:22">
      <c r="B693" s="134" t="str">
        <v>FTTP Development</v>
      </c>
      <c r="C693" s="57" t="s">
        <v>127</v>
      </c>
      <c r="D693" s="136">
        <v>1603347.2822434236</v>
      </c>
      <c r="E693" s="136">
        <v>147514194.67319444</v>
      </c>
      <c r="F693" s="136">
        <v>146970593.32865816</v>
      </c>
      <c r="G693" s="136">
        <v>145899698.67992172</v>
      </c>
      <c r="H693" s="136">
        <v>144317329.5261111</v>
      </c>
      <c r="I693" s="136">
        <v>142238830.10237855</v>
      </c>
    </row>
    <row r="694" spans="2:22">
      <c r="B694" s="134" t="str">
        <v>OR Service Centre - Provision Analogue/ISDN2</v>
      </c>
      <c r="C694" s="57" t="s">
        <v>127</v>
      </c>
      <c r="D694" s="136">
        <v>11338620.576428093</v>
      </c>
      <c r="E694" s="136">
        <v>47110695.905334018</v>
      </c>
      <c r="F694" s="136">
        <v>47130484.984453969</v>
      </c>
      <c r="G694" s="136">
        <v>46276434.620845146</v>
      </c>
      <c r="H694" s="136">
        <v>45236323.570258588</v>
      </c>
      <c r="I694" s="136">
        <v>44907246.374121569</v>
      </c>
    </row>
    <row r="695" spans="2:22">
      <c r="B695" s="134" t="str">
        <v>OR Service Centre - Provision WLA</v>
      </c>
      <c r="C695" s="57" t="s">
        <v>127</v>
      </c>
      <c r="D695" s="136">
        <v>14054304.377280923</v>
      </c>
      <c r="E695" s="136">
        <v>46347305.484043978</v>
      </c>
      <c r="F695" s="136">
        <v>44337354.752110809</v>
      </c>
      <c r="G695" s="136">
        <v>42321552.620423965</v>
      </c>
      <c r="H695" s="136">
        <v>41111875.644258901</v>
      </c>
      <c r="I695" s="136">
        <v>38269231.543471269</v>
      </c>
    </row>
    <row r="696" spans="2:22">
      <c r="B696" s="134" t="str">
        <v>Service Centre - Provision  NGA</v>
      </c>
      <c r="C696" s="57" t="s">
        <v>127</v>
      </c>
      <c r="D696" s="136">
        <v>10883231.961968284</v>
      </c>
      <c r="E696" s="136">
        <v>5681037.5318693891</v>
      </c>
      <c r="F696" s="136">
        <v>7022577.2717352295</v>
      </c>
      <c r="G696" s="136">
        <v>7753760.5187022891</v>
      </c>
      <c r="H696" s="136">
        <v>8409975.1837503985</v>
      </c>
      <c r="I696" s="136">
        <v>8603923.2833383195</v>
      </c>
    </row>
    <row r="697" spans="2:22">
      <c r="B697" s="134" t="str">
        <v>OR Service Centre - Assurance Analogue/ISDN2</v>
      </c>
      <c r="C697" s="57" t="s">
        <v>127</v>
      </c>
      <c r="D697" s="136">
        <v>7292886.1720498903</v>
      </c>
      <c r="E697" s="136">
        <v>15010386.444399029</v>
      </c>
      <c r="F697" s="136">
        <v>14965318.002975961</v>
      </c>
      <c r="G697" s="136">
        <v>14612422.250029987</v>
      </c>
      <c r="H697" s="136">
        <v>14059271.794987271</v>
      </c>
      <c r="I697" s="136">
        <v>14100262.34766891</v>
      </c>
    </row>
    <row r="698" spans="2:22">
      <c r="B698" s="134" t="str">
        <v>OR Service Centre - Assurance WLA</v>
      </c>
      <c r="C698" s="57" t="s">
        <v>127</v>
      </c>
      <c r="D698" s="136">
        <v>6101342.4546161303</v>
      </c>
      <c r="E698" s="136">
        <v>15545665.67659504</v>
      </c>
      <c r="F698" s="136">
        <v>15422921.700735953</v>
      </c>
      <c r="G698" s="136">
        <v>15531518.327411432</v>
      </c>
      <c r="H698" s="136">
        <v>15846150.990434706</v>
      </c>
      <c r="I698" s="136">
        <v>15095967.868618431</v>
      </c>
    </row>
    <row r="699" spans="2:22">
      <c r="B699" s="134" t="str">
        <v>Service Centre - Assurance  NGA</v>
      </c>
      <c r="C699" s="57" t="s">
        <v>127</v>
      </c>
      <c r="D699" s="136">
        <v>5498881.4793285746</v>
      </c>
      <c r="E699" s="136">
        <v>3137863.1485443832</v>
      </c>
      <c r="F699" s="136">
        <v>3811282.8021168648</v>
      </c>
      <c r="G699" s="136">
        <v>4335068.5436794944</v>
      </c>
      <c r="H699" s="136">
        <v>4763676.992183391</v>
      </c>
      <c r="I699" s="136">
        <v>5026898.9568591258</v>
      </c>
    </row>
    <row r="700" spans="2:22">
      <c r="B700" s="134" t="str">
        <v>Service Level Guarantees</v>
      </c>
      <c r="C700" s="57" t="s">
        <v>127</v>
      </c>
      <c r="D700" s="136">
        <v>2822800.6935291658</v>
      </c>
      <c r="E700" s="136">
        <v>2821717.5103796115</v>
      </c>
      <c r="F700" s="136">
        <v>2714841.2020333628</v>
      </c>
      <c r="G700" s="136">
        <v>2655571.6131939781</v>
      </c>
      <c r="H700" s="136">
        <v>2636031.4048712626</v>
      </c>
      <c r="I700" s="136">
        <v>2474745.7563322093</v>
      </c>
    </row>
    <row r="701" spans="2:22">
      <c r="B701" s="134" t="str">
        <v>Other WLA</v>
      </c>
      <c r="C701" s="57" t="s">
        <v>127</v>
      </c>
      <c r="D701" s="136">
        <v>1035528.6552909053</v>
      </c>
      <c r="E701" s="136">
        <v>1021662.2287614105</v>
      </c>
      <c r="F701" s="136">
        <v>1059585.0294855929</v>
      </c>
      <c r="G701" s="136">
        <v>1093514.3937027594</v>
      </c>
      <c r="H701" s="136">
        <v>1122450.3507631095</v>
      </c>
      <c r="I701" s="136">
        <v>1150640.9455274884</v>
      </c>
      <c r="J701" s="67"/>
      <c r="K701" s="67"/>
      <c r="L701" s="67"/>
      <c r="M701" s="67"/>
      <c r="N701" s="67"/>
      <c r="O701" s="67"/>
      <c r="P701" s="67"/>
      <c r="Q701" s="67"/>
      <c r="R701" s="67"/>
      <c r="S701" s="67"/>
      <c r="T701" s="67"/>
      <c r="U701" s="67"/>
      <c r="V701" s="67"/>
    </row>
    <row r="702" spans="2:22">
      <c r="B702" s="134" t="str">
        <v>GEA Access Fibre Spine</v>
      </c>
      <c r="C702" s="57" t="s">
        <v>127</v>
      </c>
      <c r="D702" s="136">
        <v>102281237.00983277</v>
      </c>
      <c r="E702" s="136">
        <v>130612414.40191419</v>
      </c>
      <c r="F702" s="136">
        <v>133223601.45595209</v>
      </c>
      <c r="G702" s="136">
        <v>134991933.9844951</v>
      </c>
      <c r="H702" s="136">
        <v>136074964.3178044</v>
      </c>
      <c r="I702" s="136">
        <v>136816946.93644106</v>
      </c>
      <c r="J702" s="67"/>
      <c r="K702" s="67"/>
      <c r="L702" s="67"/>
      <c r="M702" s="67"/>
      <c r="N702" s="67"/>
      <c r="O702" s="67"/>
      <c r="P702" s="67"/>
      <c r="Q702" s="67"/>
      <c r="R702" s="67"/>
      <c r="S702" s="67"/>
      <c r="T702" s="67"/>
      <c r="U702" s="67"/>
      <c r="V702" s="67"/>
    </row>
    <row r="703" spans="2:22">
      <c r="B703" s="134" t="str">
        <v>GEA Distribution Fibre</v>
      </c>
      <c r="C703" s="57" t="s">
        <v>127</v>
      </c>
      <c r="D703" s="136">
        <v>395427973.69090223</v>
      </c>
      <c r="E703" s="136">
        <v>548017123.77491128</v>
      </c>
      <c r="F703" s="136">
        <v>562134921.601089</v>
      </c>
      <c r="G703" s="136">
        <v>571835197.12617779</v>
      </c>
      <c r="H703" s="136">
        <v>578024696.19119167</v>
      </c>
      <c r="I703" s="136">
        <v>582544295.8730222</v>
      </c>
    </row>
    <row r="704" spans="2:22">
      <c r="B704" s="134" t="str">
        <v>GEA Electronics</v>
      </c>
      <c r="C704" s="57" t="s">
        <v>127</v>
      </c>
      <c r="D704" s="136">
        <v>79142936.665052891</v>
      </c>
      <c r="E704" s="136">
        <v>94173716.475660965</v>
      </c>
      <c r="F704" s="136">
        <v>95799776.299291283</v>
      </c>
      <c r="G704" s="136">
        <v>96539091.997890398</v>
      </c>
      <c r="H704" s="136">
        <v>96573897.912200689</v>
      </c>
      <c r="I704" s="136">
        <v>96159896.811046049</v>
      </c>
    </row>
    <row r="705" spans="2:9">
      <c r="B705" s="134" t="str">
        <v>GEA DSLAM &amp; Cabinets</v>
      </c>
      <c r="C705" s="57" t="s">
        <v>127</v>
      </c>
      <c r="D705" s="136">
        <v>476807177.2228902</v>
      </c>
      <c r="E705" s="136">
        <v>726415649.96163702</v>
      </c>
      <c r="F705" s="136">
        <v>772869748.84411764</v>
      </c>
      <c r="G705" s="136">
        <v>803411904.55930829</v>
      </c>
      <c r="H705" s="136">
        <v>821191610.29368985</v>
      </c>
      <c r="I705" s="136">
        <v>832341894.27565479</v>
      </c>
    </row>
    <row r="706" spans="2:9">
      <c r="B706" s="134" t="str">
        <v>GEA Customer Site Installation</v>
      </c>
      <c r="C706" s="57" t="s">
        <v>127</v>
      </c>
      <c r="D706" s="136">
        <v>196968807.13148695</v>
      </c>
      <c r="E706" s="136">
        <v>299945341.67230397</v>
      </c>
      <c r="F706" s="136">
        <v>306798243.23977727</v>
      </c>
      <c r="G706" s="136">
        <v>310236751.54627138</v>
      </c>
      <c r="H706" s="136">
        <v>310974489.46922898</v>
      </c>
      <c r="I706" s="136">
        <v>310049219.44116575</v>
      </c>
    </row>
    <row r="707" spans="2:9">
      <c r="B707" s="134" t="str">
        <v>GEA FTTC Repairs</v>
      </c>
      <c r="C707" s="57" t="s">
        <v>127</v>
      </c>
      <c r="D707" s="136">
        <v>2809500.3579294947</v>
      </c>
      <c r="E707" s="136">
        <v>4611847.8090890311</v>
      </c>
      <c r="F707" s="136">
        <v>5670653.5948181078</v>
      </c>
      <c r="G707" s="136">
        <v>6510422.7762857582</v>
      </c>
      <c r="H707" s="136">
        <v>7105017.4019938689</v>
      </c>
      <c r="I707" s="136">
        <v>7571018.6568934172</v>
      </c>
    </row>
    <row r="708" spans="2:9">
      <c r="B708" s="134" t="str">
        <v>GEA FTTP Repairs</v>
      </c>
      <c r="C708" s="57" t="s">
        <v>127</v>
      </c>
      <c r="D708" s="136">
        <v>17953.956925530994</v>
      </c>
      <c r="E708" s="136">
        <v>10598.976089192403</v>
      </c>
      <c r="F708" s="136">
        <v>10574.210134252005</v>
      </c>
      <c r="G708" s="136">
        <v>10525.421203019421</v>
      </c>
      <c r="H708" s="136">
        <v>10453.329984783419</v>
      </c>
      <c r="I708" s="136">
        <v>10358.6355481541</v>
      </c>
    </row>
    <row r="709" spans="2:9">
      <c r="B709" s="134" t="str">
        <v>GEA FTTP Provisions</v>
      </c>
      <c r="C709" s="57" t="s">
        <v>127</v>
      </c>
      <c r="D709" s="136">
        <v>277596.95944028714</v>
      </c>
      <c r="E709" s="136">
        <v>388107.49828712398</v>
      </c>
      <c r="F709" s="136">
        <v>386111.27886381804</v>
      </c>
      <c r="G709" s="136">
        <v>382178.72659990529</v>
      </c>
      <c r="H709" s="136">
        <v>376367.93148060399</v>
      </c>
      <c r="I709" s="136">
        <v>368735.24079157575</v>
      </c>
    </row>
    <row r="710" spans="2:9">
      <c r="B710" s="134" t="str">
        <v>GEA FTTC Provisions</v>
      </c>
      <c r="C710" s="57" t="s">
        <v>127</v>
      </c>
      <c r="D710" s="136">
        <v>20375267.089540333</v>
      </c>
      <c r="E710" s="136">
        <v>11375975.004768714</v>
      </c>
      <c r="F710" s="136">
        <v>14516095.752252588</v>
      </c>
      <c r="G710" s="136">
        <v>14169466.488893054</v>
      </c>
      <c r="H710" s="136">
        <v>13649888.855742991</v>
      </c>
      <c r="I710" s="136">
        <v>11926534.754338173</v>
      </c>
    </row>
    <row r="711" spans="2:9">
      <c r="B711" s="134" t="str">
        <v>Fibre Rollout Funding</v>
      </c>
      <c r="C711" s="57" t="s">
        <v>127</v>
      </c>
      <c r="D711" s="136">
        <v>-13798150.009983063</v>
      </c>
      <c r="E711" s="136">
        <v>56954231.902537346</v>
      </c>
      <c r="F711" s="136">
        <v>74460607.974072516</v>
      </c>
      <c r="G711" s="136">
        <v>83931709.92313543</v>
      </c>
      <c r="H711" s="136">
        <v>90777401.164855897</v>
      </c>
      <c r="I711" s="136">
        <v>94247000.601413429</v>
      </c>
    </row>
    <row r="712" spans="2:9">
      <c r="B712" s="134" t="str">
        <v>BDUK Funding</v>
      </c>
      <c r="C712" s="57" t="s">
        <v>127</v>
      </c>
      <c r="D712" s="136">
        <v>-54994773.338035345</v>
      </c>
      <c r="E712" s="136">
        <v>-27379853.933374405</v>
      </c>
      <c r="F712" s="136">
        <v>-29585249.86443669</v>
      </c>
      <c r="G712" s="136">
        <v>-30824303.593982603</v>
      </c>
      <c r="H712" s="136">
        <v>-31761528.229452703</v>
      </c>
      <c r="I712" s="136">
        <v>-32442321.171002798</v>
      </c>
    </row>
    <row r="713" spans="2:9">
      <c r="B713" s="134" t="str">
        <v>Combi Card and MSAN Access - Voice</v>
      </c>
      <c r="C713" s="57" t="s">
        <v>127</v>
      </c>
      <c r="D713" s="136">
        <v>187875.80141628449</v>
      </c>
      <c r="E713" s="136">
        <v>152076.06639524578</v>
      </c>
      <c r="F713" s="136">
        <v>151866.81047152024</v>
      </c>
      <c r="G713" s="136">
        <v>149688.71625048146</v>
      </c>
      <c r="H713" s="136">
        <v>146236.88013418895</v>
      </c>
      <c r="I713" s="136">
        <v>146918.7888981993</v>
      </c>
    </row>
    <row r="714" spans="2:9">
      <c r="B714" s="134" t="str">
        <v>iNode features</v>
      </c>
      <c r="C714" s="57" t="s">
        <v>127</v>
      </c>
      <c r="D714" s="136">
        <v>15983881.226439249</v>
      </c>
      <c r="E714" s="136">
        <v>12128193.250253253</v>
      </c>
      <c r="F714" s="136">
        <v>12093386.003137855</v>
      </c>
      <c r="G714" s="136">
        <v>12024815.726320524</v>
      </c>
      <c r="H714" s="136">
        <v>11923495.310692318</v>
      </c>
      <c r="I714" s="136">
        <v>11790407.260417562</v>
      </c>
    </row>
    <row r="715" spans="2:9">
      <c r="B715" s="134" t="str">
        <v>Caller Display</v>
      </c>
      <c r="C715" s="57" t="s">
        <v>127</v>
      </c>
      <c r="D715" s="136">
        <v>174492352.24256146</v>
      </c>
      <c r="E715" s="136">
        <v>47785982.094435453</v>
      </c>
      <c r="F715" s="136">
        <v>47775706.754015729</v>
      </c>
      <c r="G715" s="136">
        <v>47755464.333388887</v>
      </c>
      <c r="H715" s="136">
        <v>47725553.844961137</v>
      </c>
      <c r="I715" s="136">
        <v>47686265.330766499</v>
      </c>
    </row>
    <row r="716" spans="2:9">
      <c r="B716" s="134" t="str">
        <v>Network Features</v>
      </c>
      <c r="C716" s="57" t="s">
        <v>127</v>
      </c>
      <c r="D716" s="136">
        <v>60843574.119835883</v>
      </c>
      <c r="E716" s="136">
        <v>229939693.97506726</v>
      </c>
      <c r="F716" s="136">
        <v>229876908.06205583</v>
      </c>
      <c r="G716" s="136">
        <v>229753219.81342328</v>
      </c>
      <c r="H716" s="136">
        <v>229570456.29923826</v>
      </c>
      <c r="I716" s="136">
        <v>229330389.77746737</v>
      </c>
    </row>
    <row r="717" spans="2:9">
      <c r="B717" s="134" t="str">
        <v>Ofcom Licence Fee Openreach</v>
      </c>
      <c r="C717" s="57" t="s">
        <v>127</v>
      </c>
      <c r="D717" s="136">
        <v>69039.84349388782</v>
      </c>
      <c r="E717" s="136">
        <v>36603.470556655637</v>
      </c>
      <c r="F717" s="136">
        <v>38533.086880727118</v>
      </c>
      <c r="G717" s="136">
        <v>39270.194718491475</v>
      </c>
      <c r="H717" s="136">
        <v>39317.213230506793</v>
      </c>
      <c r="I717" s="136">
        <v>38564.331326135063</v>
      </c>
    </row>
    <row r="718" spans="2:9">
      <c r="B718" s="134" t="str">
        <v>Special Fault Investigation</v>
      </c>
      <c r="C718" s="57" t="s">
        <v>127</v>
      </c>
      <c r="D718" s="136">
        <v>10618691.684454359</v>
      </c>
      <c r="E718" s="136">
        <v>14438290.034706023</v>
      </c>
      <c r="F718" s="136">
        <v>14385858.817550823</v>
      </c>
      <c r="G718" s="136">
        <v>14282569.319755075</v>
      </c>
      <c r="H718" s="136">
        <v>14129947.289737996</v>
      </c>
      <c r="I718" s="136">
        <v>13929472.703466224</v>
      </c>
    </row>
    <row r="719" spans="2:9">
      <c r="B719" s="134" t="str">
        <v>Openreach sales product management</v>
      </c>
      <c r="C719" s="57" t="s">
        <v>127</v>
      </c>
      <c r="D719" s="136">
        <v>5507134.2163878055</v>
      </c>
      <c r="E719" s="136">
        <v>3117180.0637234603</v>
      </c>
      <c r="F719" s="136">
        <v>3448798.8384469491</v>
      </c>
      <c r="G719" s="136">
        <v>3653463.4780546799</v>
      </c>
      <c r="H719" s="136">
        <v>3800725.6403451618</v>
      </c>
      <c r="I719" s="136">
        <v>3860830.4527934063</v>
      </c>
    </row>
    <row r="720" spans="2:9">
      <c r="B720" s="134" t="str">
        <v>Co-mingling power &amp; vent</v>
      </c>
      <c r="C720" s="57" t="s">
        <v>127</v>
      </c>
      <c r="D720" s="136">
        <v>200248869.39749452</v>
      </c>
      <c r="E720" s="136">
        <v>212593028.22252429</v>
      </c>
      <c r="F720" s="136">
        <v>212235481.72342578</v>
      </c>
      <c r="G720" s="136">
        <v>215289982.17937219</v>
      </c>
      <c r="H720" s="136">
        <v>220969817.25510666</v>
      </c>
      <c r="I720" s="136">
        <v>213508396.34299254</v>
      </c>
    </row>
    <row r="721" spans="2:22">
      <c r="B721" s="134" t="str">
        <v>Openreach copper</v>
      </c>
      <c r="C721" s="57" t="s">
        <v>127</v>
      </c>
      <c r="D721" s="136">
        <v>0</v>
      </c>
      <c r="E721" s="136">
        <v>0</v>
      </c>
      <c r="F721" s="136">
        <v>0</v>
      </c>
      <c r="G721" s="136">
        <v>0</v>
      </c>
      <c r="H721" s="136">
        <v>0</v>
      </c>
      <c r="I721" s="136">
        <v>0</v>
      </c>
    </row>
    <row r="722" spans="2:22">
      <c r="B722" s="134" t="str">
        <v>OR Project Services</v>
      </c>
      <c r="C722" s="57" t="s">
        <v>127</v>
      </c>
      <c r="D722" s="136">
        <v>0</v>
      </c>
      <c r="E722" s="136">
        <v>284012.65053916397</v>
      </c>
      <c r="F722" s="136">
        <v>282728.41724421055</v>
      </c>
      <c r="G722" s="136">
        <v>280198.47765315225</v>
      </c>
      <c r="H722" s="136">
        <v>276460.20295487228</v>
      </c>
      <c r="I722" s="136">
        <v>271549.84320258728</v>
      </c>
    </row>
    <row r="723" spans="2:22">
      <c r="B723" s="134" t="str">
        <v>Openreach non copper</v>
      </c>
      <c r="C723" s="57" t="s">
        <v>127</v>
      </c>
      <c r="D723" s="136">
        <v>0</v>
      </c>
      <c r="E723" s="136">
        <v>0</v>
      </c>
      <c r="F723" s="136">
        <v>0</v>
      </c>
      <c r="G723" s="136">
        <v>0</v>
      </c>
      <c r="H723" s="136">
        <v>0</v>
      </c>
      <c r="I723" s="178">
        <v>0</v>
      </c>
    </row>
    <row r="724" spans="2:22">
      <c r="B724" s="60"/>
      <c r="D724" s="52" t="s">
        <v>271</v>
      </c>
      <c r="E724" s="52" t="s">
        <v>272</v>
      </c>
      <c r="F724" s="52" t="s">
        <v>273</v>
      </c>
      <c r="G724" s="52" t="s">
        <v>274</v>
      </c>
      <c r="H724" s="52" t="s">
        <v>275</v>
      </c>
      <c r="I724" s="52" t="s">
        <v>424</v>
      </c>
      <c r="J724" s="67"/>
      <c r="K724" s="67"/>
      <c r="L724" s="67"/>
      <c r="M724" s="67"/>
      <c r="N724" s="67"/>
      <c r="O724" s="67"/>
      <c r="P724" s="67"/>
      <c r="Q724" s="67"/>
      <c r="R724" s="67"/>
      <c r="S724" s="67"/>
      <c r="T724" s="67"/>
      <c r="U724" s="67"/>
      <c r="V724" s="67"/>
    </row>
    <row r="725" spans="2:22">
      <c r="B725" s="60"/>
      <c r="E725" s="52"/>
      <c r="F725" s="52"/>
      <c r="G725" s="52"/>
      <c r="H725" s="67"/>
      <c r="I725" s="67"/>
      <c r="J725" s="67"/>
      <c r="K725" s="67"/>
      <c r="L725" s="67"/>
      <c r="M725" s="67"/>
      <c r="N725" s="67"/>
      <c r="O725" s="67"/>
      <c r="P725" s="67"/>
      <c r="Q725" s="67"/>
      <c r="R725" s="67"/>
      <c r="S725" s="67"/>
      <c r="T725" s="67"/>
      <c r="U725" s="67"/>
      <c r="V725" s="67"/>
    </row>
    <row r="726" spans="2:22" ht="15">
      <c r="B726" s="50" t="s">
        <v>148</v>
      </c>
      <c r="C726" s="50"/>
      <c r="D726" s="97"/>
      <c r="E726" s="97" t="s">
        <v>470</v>
      </c>
      <c r="F726" s="97"/>
      <c r="G726" s="97"/>
      <c r="H726" s="150" t="s">
        <v>888</v>
      </c>
      <c r="I726" s="150"/>
      <c r="J726" s="67"/>
      <c r="K726" s="67"/>
      <c r="L726" s="67"/>
      <c r="M726" s="67"/>
      <c r="N726" s="67"/>
      <c r="O726" s="67"/>
      <c r="P726" s="67"/>
      <c r="Q726" s="67"/>
      <c r="R726" s="67"/>
      <c r="S726" s="67"/>
      <c r="T726" s="67"/>
      <c r="U726" s="67"/>
      <c r="V726" s="67"/>
    </row>
    <row r="727" spans="2:22">
      <c r="B727" s="61" t="s">
        <v>126</v>
      </c>
      <c r="C727" s="61" t="s">
        <v>78</v>
      </c>
      <c r="D727" s="302" t="str">
        <f t="array" ref="D727:I727">model_years</f>
        <v>2015/16</v>
      </c>
      <c r="E727" s="302" t="str">
        <v>2016/17</v>
      </c>
      <c r="F727" s="302" t="str">
        <v>2017/18</v>
      </c>
      <c r="G727" s="302" t="str">
        <v>2018/19</v>
      </c>
      <c r="H727" s="302" t="str">
        <v>2019/20</v>
      </c>
      <c r="I727" s="302" t="str">
        <v>2020/21</v>
      </c>
      <c r="J727" s="83"/>
      <c r="K727" s="83"/>
      <c r="L727" s="83"/>
      <c r="M727" s="82"/>
      <c r="N727" s="67"/>
      <c r="O727" s="67"/>
      <c r="P727" s="67"/>
      <c r="Q727" s="82"/>
      <c r="R727" s="82"/>
      <c r="S727" s="82"/>
      <c r="T727" s="82"/>
      <c r="U727" s="82"/>
      <c r="V727" s="67"/>
    </row>
    <row r="728" spans="2:22">
      <c r="B728" s="134" t="str">
        <f t="array" ref="B728:B781">Component_list</f>
        <v>MPF Line Testing Systems</v>
      </c>
      <c r="C728" s="57" t="s">
        <v>127</v>
      </c>
      <c r="D728" s="304"/>
      <c r="E728" s="304"/>
      <c r="F728" s="178">
        <f t="array" ref="F728:F781">E670:E723*Asset_price_change_2017_18*F$65*Component_volume_growth_2017_18*AVE_weighted_2017_18</f>
        <v>2350203.6594978655</v>
      </c>
      <c r="G728" s="178">
        <f t="array" ref="G728:G781">F670:F723*Asset_price_change_2018_19*G$65*Component_volume_growth_2018_19*AVE_weighted_2018_19</f>
        <v>5641001.2064709598</v>
      </c>
      <c r="H728" s="178">
        <f t="array" ref="H728:H781">G670:G723*Asset_price_change_2019_20*H$65*Component_volume_growth_2019_20*AVE_weighted_2019_20</f>
        <v>8479392.1831397768</v>
      </c>
      <c r="I728" s="178">
        <f t="array" ref="I728:I781">H670:H723*Asset_price_change_2020_21*I$65*Component_volume_growth_2020_21*AVE_weighted_2020_21</f>
        <v>-5488206.2020645663</v>
      </c>
      <c r="J728" s="83"/>
      <c r="K728" s="83"/>
      <c r="L728" s="83"/>
      <c r="M728" s="83"/>
      <c r="N728" s="67"/>
      <c r="O728" s="67"/>
      <c r="P728" s="84"/>
      <c r="Q728" s="85"/>
      <c r="R728" s="85"/>
      <c r="S728" s="85"/>
      <c r="T728" s="85"/>
      <c r="U728" s="85"/>
      <c r="V728" s="67"/>
    </row>
    <row r="729" spans="2:22">
      <c r="B729" s="134" t="str">
        <v>Openreach time related charges</v>
      </c>
      <c r="C729" s="57" t="s">
        <v>127</v>
      </c>
      <c r="D729" s="304"/>
      <c r="E729" s="304"/>
      <c r="F729" s="136">
        <v>0</v>
      </c>
      <c r="G729" s="136">
        <v>0</v>
      </c>
      <c r="H729" s="136">
        <v>0</v>
      </c>
      <c r="I729" s="136">
        <v>0</v>
      </c>
      <c r="J729" s="83"/>
      <c r="K729" s="83"/>
      <c r="L729" s="83"/>
      <c r="M729" s="83"/>
      <c r="N729" s="67"/>
      <c r="O729" s="67"/>
      <c r="P729" s="84"/>
      <c r="Q729" s="85"/>
      <c r="R729" s="85"/>
      <c r="S729" s="85"/>
      <c r="T729" s="85"/>
      <c r="U729" s="85"/>
      <c r="V729" s="67"/>
    </row>
    <row r="730" spans="2:22">
      <c r="B730" s="134" t="str">
        <v>Co-mingling electricity</v>
      </c>
      <c r="C730" s="57" t="s">
        <v>127</v>
      </c>
      <c r="D730" s="304"/>
      <c r="E730" s="304"/>
      <c r="F730" s="136">
        <v>0</v>
      </c>
      <c r="G730" s="136">
        <v>0</v>
      </c>
      <c r="H730" s="136">
        <v>0</v>
      </c>
      <c r="I730" s="136">
        <v>0</v>
      </c>
      <c r="J730" s="83"/>
      <c r="K730" s="83"/>
      <c r="L730" s="83"/>
      <c r="M730" s="83"/>
      <c r="N730" s="67"/>
      <c r="O730" s="67"/>
      <c r="P730" s="84"/>
      <c r="Q730" s="85"/>
      <c r="R730" s="85"/>
      <c r="S730" s="85"/>
      <c r="T730" s="85"/>
      <c r="U730" s="85"/>
      <c r="V730" s="67"/>
    </row>
    <row r="731" spans="2:22">
      <c r="B731" s="134" t="str">
        <v>Co-mingling set up</v>
      </c>
      <c r="C731" s="57" t="s">
        <v>127</v>
      </c>
      <c r="D731" s="304"/>
      <c r="E731" s="304"/>
      <c r="F731" s="178">
        <v>-1072976.1640503563</v>
      </c>
      <c r="G731" s="178">
        <v>-831032.60268717667</v>
      </c>
      <c r="H731" s="178">
        <v>-692276.50411291746</v>
      </c>
      <c r="I731" s="178">
        <v>-567638.57224747201</v>
      </c>
      <c r="J731" s="83"/>
      <c r="K731" s="83"/>
      <c r="L731" s="83"/>
      <c r="M731" s="83"/>
      <c r="N731" s="67"/>
      <c r="O731" s="67"/>
      <c r="P731" s="84"/>
      <c r="Q731" s="85"/>
      <c r="R731" s="85"/>
      <c r="S731" s="85"/>
      <c r="T731" s="85"/>
      <c r="U731" s="85"/>
      <c r="V731" s="67"/>
    </row>
    <row r="732" spans="2:22">
      <c r="B732" s="134" t="str">
        <v>Co-mingling rentals</v>
      </c>
      <c r="C732" s="57" t="s">
        <v>127</v>
      </c>
      <c r="D732" s="304"/>
      <c r="E732" s="304"/>
      <c r="F732" s="178">
        <v>15074.214474440167</v>
      </c>
      <c r="G732" s="178">
        <v>1420296.2932753304</v>
      </c>
      <c r="H732" s="178">
        <v>2510281.5478822584</v>
      </c>
      <c r="I732" s="178">
        <v>-2150700.4835665319</v>
      </c>
      <c r="J732" s="83"/>
      <c r="K732" s="83"/>
      <c r="L732" s="83"/>
      <c r="M732" s="83"/>
      <c r="N732" s="67"/>
      <c r="O732" s="67"/>
      <c r="P732" s="84"/>
      <c r="Q732" s="85"/>
      <c r="R732" s="85"/>
      <c r="S732" s="85"/>
      <c r="T732" s="85"/>
      <c r="U732" s="85"/>
      <c r="V732" s="67"/>
    </row>
    <row r="733" spans="2:22">
      <c r="B733" s="134" t="str">
        <v>WLA tie cables</v>
      </c>
      <c r="C733" s="57" t="s">
        <v>127</v>
      </c>
      <c r="D733" s="304"/>
      <c r="E733" s="304"/>
      <c r="F733" s="178">
        <v>-16096621.372277752</v>
      </c>
      <c r="G733" s="178">
        <v>-11828954.184686532</v>
      </c>
      <c r="H733" s="178">
        <v>-8476079.8027366064</v>
      </c>
      <c r="I733" s="178">
        <v>-9413696.9917319026</v>
      </c>
      <c r="J733" s="83"/>
      <c r="K733" s="83"/>
      <c r="L733" s="83"/>
      <c r="M733" s="83"/>
      <c r="N733" s="67"/>
      <c r="O733" s="67"/>
      <c r="P733" s="84"/>
      <c r="Q733" s="85"/>
      <c r="R733" s="85"/>
      <c r="S733" s="85"/>
      <c r="T733" s="85"/>
      <c r="U733" s="85"/>
      <c r="V733" s="67"/>
    </row>
    <row r="734" spans="2:22">
      <c r="B734" s="134" t="str">
        <v>Local Loop Unbundling systems development</v>
      </c>
      <c r="C734" s="57" t="s">
        <v>127</v>
      </c>
      <c r="D734" s="304"/>
      <c r="E734" s="304"/>
      <c r="F734" s="178">
        <v>-702553.83694144711</v>
      </c>
      <c r="G734" s="178">
        <v>-449535.23947122332</v>
      </c>
      <c r="H734" s="178">
        <v>-92099.116556318259</v>
      </c>
      <c r="I734" s="178">
        <v>-780110.9100611317</v>
      </c>
      <c r="J734" s="83"/>
      <c r="K734" s="83"/>
      <c r="L734" s="83"/>
      <c r="M734" s="83"/>
      <c r="N734" s="67"/>
      <c r="O734" s="67"/>
      <c r="P734" s="84"/>
      <c r="Q734" s="85"/>
      <c r="R734" s="85"/>
      <c r="S734" s="85"/>
      <c r="T734" s="85"/>
      <c r="U734" s="85"/>
      <c r="V734" s="67"/>
    </row>
    <row r="735" spans="2:22">
      <c r="B735" s="134" t="str">
        <v>Wholesale Access specific</v>
      </c>
      <c r="C735" s="57" t="s">
        <v>127</v>
      </c>
      <c r="D735" s="304"/>
      <c r="E735" s="304"/>
      <c r="F735" s="178">
        <v>8203.6270840512607</v>
      </c>
      <c r="G735" s="178">
        <v>-294565.00442466669</v>
      </c>
      <c r="H735" s="178">
        <v>-338870.88301271398</v>
      </c>
      <c r="I735" s="178">
        <v>127667.21470148419</v>
      </c>
      <c r="J735" s="83"/>
      <c r="K735" s="83"/>
      <c r="L735" s="83"/>
      <c r="M735" s="83"/>
      <c r="N735" s="67"/>
      <c r="O735" s="67"/>
      <c r="P735" s="84"/>
      <c r="Q735" s="85"/>
      <c r="R735" s="85"/>
      <c r="S735" s="85"/>
      <c r="T735" s="85"/>
      <c r="U735" s="85"/>
      <c r="V735" s="67"/>
    </row>
    <row r="736" spans="2:22">
      <c r="B736" s="134" t="str">
        <v>Routeing &amp; records</v>
      </c>
      <c r="C736" s="57" t="s">
        <v>127</v>
      </c>
      <c r="D736" s="304"/>
      <c r="E736" s="304"/>
      <c r="F736" s="178">
        <v>794855.16552959732</v>
      </c>
      <c r="G736" s="178">
        <v>157367.91060112606</v>
      </c>
      <c r="H736" s="178">
        <v>138375.35392571296</v>
      </c>
      <c r="I736" s="178">
        <v>-249847.37321789557</v>
      </c>
      <c r="J736" s="83"/>
      <c r="K736" s="83"/>
      <c r="L736" s="83"/>
      <c r="M736" s="83"/>
      <c r="N736" s="67"/>
      <c r="O736" s="67"/>
      <c r="P736" s="84"/>
      <c r="Q736" s="85"/>
      <c r="R736" s="85"/>
      <c r="S736" s="85"/>
      <c r="T736" s="85"/>
      <c r="U736" s="85"/>
      <c r="V736" s="67"/>
    </row>
    <row r="737" spans="2:22">
      <c r="B737" s="134" t="str">
        <v>MDF Hardware jumpering</v>
      </c>
      <c r="C737" s="57" t="s">
        <v>127</v>
      </c>
      <c r="D737" s="304"/>
      <c r="E737" s="304"/>
      <c r="F737" s="178">
        <v>-391517.76041320217</v>
      </c>
      <c r="G737" s="178">
        <v>-451286.07457528322</v>
      </c>
      <c r="H737" s="178">
        <v>48698.944565810314</v>
      </c>
      <c r="I737" s="178">
        <v>-972556.52714061341</v>
      </c>
      <c r="J737" s="83"/>
      <c r="K737" s="83"/>
      <c r="L737" s="83"/>
      <c r="M737" s="83"/>
      <c r="N737" s="67"/>
      <c r="O737" s="67"/>
      <c r="P737" s="84"/>
      <c r="Q737" s="85"/>
      <c r="R737" s="85"/>
      <c r="S737" s="85"/>
      <c r="T737" s="85"/>
      <c r="U737" s="85"/>
      <c r="V737" s="67"/>
    </row>
    <row r="738" spans="2:22">
      <c r="B738" s="134" t="str">
        <v>E side copper capital</v>
      </c>
      <c r="C738" s="57" t="s">
        <v>127</v>
      </c>
      <c r="D738" s="304"/>
      <c r="E738" s="304"/>
      <c r="F738" s="178">
        <v>3773774.7422382366</v>
      </c>
      <c r="G738" s="178">
        <v>1526844.6509550412</v>
      </c>
      <c r="H738" s="178">
        <v>1731603.3948046169</v>
      </c>
      <c r="I738" s="178">
        <v>1864636.627881173</v>
      </c>
      <c r="J738" s="83"/>
      <c r="K738" s="83"/>
      <c r="L738" s="83"/>
      <c r="M738" s="83"/>
      <c r="N738" s="67"/>
      <c r="O738" s="67"/>
      <c r="P738" s="84"/>
      <c r="Q738" s="85"/>
      <c r="R738" s="85"/>
      <c r="S738" s="85"/>
      <c r="T738" s="85"/>
      <c r="U738" s="85"/>
      <c r="V738" s="67"/>
    </row>
    <row r="739" spans="2:22">
      <c r="B739" s="134" t="str">
        <v>E side copper current</v>
      </c>
      <c r="C739" s="57" t="s">
        <v>127</v>
      </c>
      <c r="D739" s="304"/>
      <c r="E739" s="304"/>
      <c r="F739" s="178">
        <v>-20406.512634807263</v>
      </c>
      <c r="G739" s="178">
        <v>-10729.185540200795</v>
      </c>
      <c r="H739" s="178">
        <v>76045.387017372865</v>
      </c>
      <c r="I739" s="178">
        <v>-143017.17202547414</v>
      </c>
      <c r="J739" s="83"/>
      <c r="K739" s="83"/>
      <c r="L739" s="83"/>
      <c r="M739" s="83"/>
      <c r="N739" s="67"/>
      <c r="O739" s="67"/>
      <c r="P739" s="84"/>
      <c r="Q739" s="85"/>
      <c r="R739" s="85"/>
      <c r="S739" s="85"/>
      <c r="T739" s="85"/>
      <c r="U739" s="85"/>
      <c r="V739" s="67"/>
    </row>
    <row r="740" spans="2:22">
      <c r="B740" s="134" t="str">
        <v>D side copper capital</v>
      </c>
      <c r="C740" s="57" t="s">
        <v>127</v>
      </c>
      <c r="D740" s="304"/>
      <c r="E740" s="304"/>
      <c r="F740" s="178">
        <v>23534885.715161067</v>
      </c>
      <c r="G740" s="178">
        <v>9523652.9300327357</v>
      </c>
      <c r="H740" s="178">
        <v>10801757.439696705</v>
      </c>
      <c r="I740" s="178">
        <v>11631994.045391146</v>
      </c>
      <c r="J740" s="83"/>
      <c r="K740" s="83"/>
      <c r="L740" s="83"/>
      <c r="M740" s="83"/>
      <c r="N740" s="67"/>
      <c r="O740" s="67"/>
      <c r="P740" s="84"/>
      <c r="Q740" s="85"/>
      <c r="R740" s="85"/>
      <c r="S740" s="85"/>
      <c r="T740" s="85"/>
      <c r="U740" s="85"/>
      <c r="V740" s="67"/>
    </row>
    <row r="741" spans="2:22">
      <c r="B741" s="134" t="str">
        <v>D side copper current</v>
      </c>
      <c r="C741" s="57" t="s">
        <v>127</v>
      </c>
      <c r="D741" s="304"/>
      <c r="E741" s="304"/>
      <c r="F741" s="178">
        <v>-43457.186549520222</v>
      </c>
      <c r="G741" s="178">
        <v>-22824.998660185895</v>
      </c>
      <c r="H741" s="178">
        <v>161446.40885932051</v>
      </c>
      <c r="I741" s="178">
        <v>-302711.09608204197</v>
      </c>
      <c r="J741" s="83"/>
      <c r="K741" s="83"/>
      <c r="L741" s="83"/>
      <c r="M741" s="83"/>
      <c r="N741" s="67"/>
      <c r="O741" s="67"/>
      <c r="P741" s="84"/>
      <c r="Q741" s="85"/>
      <c r="R741" s="85"/>
      <c r="S741" s="85"/>
      <c r="T741" s="85"/>
      <c r="U741" s="85"/>
      <c r="V741" s="67"/>
    </row>
    <row r="742" spans="2:22">
      <c r="B742" s="134" t="str">
        <v>Local exchanges general frames equipment</v>
      </c>
      <c r="C742" s="57" t="s">
        <v>127</v>
      </c>
      <c r="D742" s="304"/>
      <c r="E742" s="304"/>
      <c r="F742" s="178">
        <v>-458328.57155146834</v>
      </c>
      <c r="G742" s="178">
        <v>-265160.25931364717</v>
      </c>
      <c r="H742" s="178">
        <v>4605.0169069462281</v>
      </c>
      <c r="I742" s="178">
        <v>-535080.49682801613</v>
      </c>
      <c r="J742" s="83"/>
      <c r="K742" s="83"/>
      <c r="L742" s="83"/>
      <c r="M742" s="83"/>
      <c r="N742" s="67"/>
      <c r="O742" s="67"/>
      <c r="P742" s="84"/>
      <c r="Q742" s="85"/>
      <c r="R742" s="85"/>
      <c r="S742" s="85"/>
      <c r="T742" s="85"/>
      <c r="U742" s="85"/>
      <c r="V742" s="67"/>
    </row>
    <row r="743" spans="2:22">
      <c r="B743" s="134" t="str">
        <v>Local exchanges general frames maintenance</v>
      </c>
      <c r="C743" s="57" t="s">
        <v>127</v>
      </c>
      <c r="D743" s="304"/>
      <c r="E743" s="304"/>
      <c r="F743" s="178">
        <v>-7147.19312025405</v>
      </c>
      <c r="G743" s="178">
        <v>-3758.7578849527713</v>
      </c>
      <c r="H743" s="178">
        <v>26654.524457550437</v>
      </c>
      <c r="I743" s="178">
        <v>-50166.75537644323</v>
      </c>
      <c r="J743" s="83"/>
      <c r="K743" s="83"/>
      <c r="L743" s="83"/>
      <c r="M743" s="83"/>
      <c r="N743" s="67"/>
      <c r="O743" s="67"/>
      <c r="P743" s="84"/>
      <c r="Q743" s="85"/>
      <c r="R743" s="85"/>
      <c r="S743" s="85"/>
      <c r="T743" s="85"/>
      <c r="U743" s="85"/>
      <c r="V743" s="67"/>
    </row>
    <row r="744" spans="2:22">
      <c r="B744" s="134" t="str">
        <v>Analogue line test equipment</v>
      </c>
      <c r="C744" s="57" t="s">
        <v>127</v>
      </c>
      <c r="D744" s="304"/>
      <c r="E744" s="304"/>
      <c r="F744" s="178">
        <v>134377.3883142104</v>
      </c>
      <c r="G744" s="178">
        <v>52611.064078929485</v>
      </c>
      <c r="H744" s="178">
        <v>57777.09473709001</v>
      </c>
      <c r="I744" s="178">
        <v>60125.379710362547</v>
      </c>
      <c r="J744" s="83"/>
      <c r="K744" s="83"/>
      <c r="L744" s="83"/>
      <c r="M744" s="83"/>
      <c r="N744" s="67"/>
      <c r="O744" s="67"/>
      <c r="P744" s="84"/>
      <c r="Q744" s="85"/>
      <c r="R744" s="85"/>
      <c r="S744" s="85"/>
      <c r="T744" s="85"/>
      <c r="U744" s="85"/>
      <c r="V744" s="67"/>
    </row>
    <row r="745" spans="2:22">
      <c r="B745" s="134" t="str">
        <v>Dropwire capital &amp; analogue NTE</v>
      </c>
      <c r="C745" s="57" t="s">
        <v>127</v>
      </c>
      <c r="D745" s="304"/>
      <c r="E745" s="304"/>
      <c r="F745" s="178">
        <v>19144145.080003664</v>
      </c>
      <c r="G745" s="178">
        <v>7771576.9457532698</v>
      </c>
      <c r="H745" s="178">
        <v>8803329.0511037763</v>
      </c>
      <c r="I745" s="178">
        <v>9455711.9547776785</v>
      </c>
      <c r="J745" s="83"/>
      <c r="K745" s="83"/>
      <c r="L745" s="83"/>
      <c r="M745" s="83"/>
      <c r="N745" s="67"/>
      <c r="O745" s="67"/>
      <c r="P745" s="84"/>
      <c r="Q745" s="85"/>
      <c r="R745" s="85"/>
      <c r="S745" s="85"/>
      <c r="T745" s="85"/>
      <c r="U745" s="85"/>
      <c r="V745" s="67"/>
    </row>
    <row r="746" spans="2:22">
      <c r="B746" s="134" t="str">
        <v>Analogue line drop maintenance</v>
      </c>
      <c r="C746" s="57" t="s">
        <v>127</v>
      </c>
      <c r="D746" s="304"/>
      <c r="E746" s="304"/>
      <c r="F746" s="178">
        <v>75372.34545906588</v>
      </c>
      <c r="G746" s="178">
        <v>489734.09843178885</v>
      </c>
      <c r="H746" s="178">
        <v>39075.756294927261</v>
      </c>
      <c r="I746" s="178">
        <v>-73396.73655907069</v>
      </c>
      <c r="J746" s="83"/>
      <c r="K746" s="83"/>
      <c r="L746" s="83"/>
      <c r="M746" s="83"/>
      <c r="N746" s="67"/>
      <c r="O746" s="67"/>
      <c r="P746" s="84"/>
      <c r="Q746" s="85"/>
      <c r="R746" s="85"/>
      <c r="S746" s="85"/>
      <c r="T746" s="85"/>
      <c r="U746" s="85"/>
      <c r="V746" s="67"/>
    </row>
    <row r="747" spans="2:22">
      <c r="B747" s="134" t="str">
        <v>Analogue line cards</v>
      </c>
      <c r="C747" s="57" t="s">
        <v>127</v>
      </c>
      <c r="D747" s="304"/>
      <c r="E747" s="304"/>
      <c r="F747" s="178">
        <v>2822252.3983595762</v>
      </c>
      <c r="G747" s="178">
        <v>-20298360.556946505</v>
      </c>
      <c r="H747" s="178">
        <v>-33467888.788755506</v>
      </c>
      <c r="I747" s="178">
        <v>32638669.938911323</v>
      </c>
      <c r="J747" s="83"/>
      <c r="K747" s="83"/>
      <c r="L747" s="83"/>
      <c r="M747" s="83"/>
      <c r="N747" s="67"/>
      <c r="O747" s="67"/>
      <c r="P747" s="84"/>
      <c r="Q747" s="85"/>
      <c r="R747" s="85"/>
      <c r="S747" s="85"/>
      <c r="T747" s="85"/>
      <c r="U747" s="85"/>
      <c r="V747" s="67"/>
    </row>
    <row r="748" spans="2:22">
      <c r="B748" s="134" t="str">
        <v>Pair gain</v>
      </c>
      <c r="C748" s="57" t="s">
        <v>127</v>
      </c>
      <c r="D748" s="304"/>
      <c r="E748" s="304"/>
      <c r="F748" s="178">
        <v>3853.3915332577499</v>
      </c>
      <c r="G748" s="178">
        <v>-28480.871780137299</v>
      </c>
      <c r="H748" s="178">
        <v>-47674.849356042178</v>
      </c>
      <c r="I748" s="178">
        <v>46940.963283531164</v>
      </c>
      <c r="J748" s="83"/>
      <c r="K748" s="83"/>
      <c r="L748" s="83"/>
      <c r="M748" s="83"/>
      <c r="N748" s="67"/>
      <c r="O748" s="67"/>
      <c r="P748" s="84"/>
      <c r="Q748" s="85"/>
      <c r="R748" s="85"/>
      <c r="S748" s="85"/>
      <c r="T748" s="85"/>
      <c r="U748" s="85"/>
      <c r="V748" s="67"/>
    </row>
    <row r="749" spans="2:22">
      <c r="B749" s="134" t="str">
        <v>NGA E-side Copper Capital</v>
      </c>
      <c r="C749" s="57" t="s">
        <v>127</v>
      </c>
      <c r="D749" s="304"/>
      <c r="E749" s="304"/>
      <c r="F749" s="178">
        <v>29886222.894870866</v>
      </c>
      <c r="G749" s="178">
        <v>21415802.699077372</v>
      </c>
      <c r="H749" s="178">
        <v>14570561.91371836</v>
      </c>
      <c r="I749" s="178">
        <v>11489059.672641676</v>
      </c>
      <c r="J749" s="83"/>
      <c r="K749" s="83"/>
      <c r="L749" s="83"/>
      <c r="M749" s="83"/>
      <c r="N749" s="67"/>
      <c r="O749" s="67"/>
      <c r="P749" s="84"/>
      <c r="Q749" s="85"/>
      <c r="R749" s="85"/>
      <c r="S749" s="85"/>
      <c r="T749" s="85"/>
      <c r="U749" s="85"/>
      <c r="V749" s="67"/>
    </row>
    <row r="750" spans="2:22">
      <c r="B750" s="134" t="str">
        <v>FTTC Development</v>
      </c>
      <c r="C750" s="57" t="s">
        <v>127</v>
      </c>
      <c r="D750" s="304"/>
      <c r="E750" s="304"/>
      <c r="F750" s="178">
        <v>31911664.216044854</v>
      </c>
      <c r="G750" s="178">
        <v>18032219.894945309</v>
      </c>
      <c r="H750" s="178">
        <v>13093822.053124119</v>
      </c>
      <c r="I750" s="178">
        <v>7075407.5898010377</v>
      </c>
      <c r="J750" s="83"/>
      <c r="K750" s="83"/>
      <c r="L750" s="83"/>
      <c r="M750" s="83"/>
      <c r="N750" s="67"/>
      <c r="O750" s="67"/>
      <c r="P750" s="84"/>
      <c r="Q750" s="85"/>
      <c r="R750" s="85"/>
      <c r="S750" s="85"/>
      <c r="T750" s="85"/>
      <c r="U750" s="85"/>
      <c r="V750" s="67"/>
    </row>
    <row r="751" spans="2:22">
      <c r="B751" s="134" t="str">
        <v>FTTP Development</v>
      </c>
      <c r="C751" s="57" t="s">
        <v>127</v>
      </c>
      <c r="D751" s="304"/>
      <c r="E751" s="304"/>
      <c r="F751" s="136">
        <v>0</v>
      </c>
      <c r="G751" s="136">
        <v>0</v>
      </c>
      <c r="H751" s="136">
        <v>0</v>
      </c>
      <c r="I751" s="136">
        <v>0</v>
      </c>
      <c r="J751" s="83"/>
      <c r="K751" s="83"/>
      <c r="L751" s="83"/>
      <c r="M751" s="83"/>
      <c r="N751" s="67"/>
      <c r="O751" s="67"/>
      <c r="P751" s="84"/>
      <c r="Q751" s="85"/>
      <c r="R751" s="85"/>
      <c r="S751" s="85"/>
      <c r="T751" s="85"/>
      <c r="U751" s="85"/>
      <c r="V751" s="67"/>
    </row>
    <row r="752" spans="2:22">
      <c r="B752" s="134" t="str">
        <v>OR Service Centre - Provision Analogue/ISDN2</v>
      </c>
      <c r="C752" s="57" t="s">
        <v>127</v>
      </c>
      <c r="D752" s="304"/>
      <c r="E752" s="304"/>
      <c r="F752" s="178">
        <v>178704.72032059441</v>
      </c>
      <c r="G752" s="178">
        <v>-540986.55044352484</v>
      </c>
      <c r="H752" s="178">
        <v>-577523.51061556209</v>
      </c>
      <c r="I752" s="178">
        <v>278548.35883552307</v>
      </c>
      <c r="J752" s="83"/>
      <c r="K752" s="83"/>
      <c r="L752" s="83"/>
      <c r="M752" s="83"/>
      <c r="N752" s="67"/>
      <c r="O752" s="67"/>
      <c r="P752" s="84"/>
      <c r="Q752" s="85"/>
      <c r="R752" s="85"/>
      <c r="S752" s="85"/>
      <c r="T752" s="85"/>
      <c r="U752" s="85"/>
      <c r="V752" s="67"/>
    </row>
    <row r="753" spans="2:22">
      <c r="B753" s="134" t="str">
        <v>OR Service Centre - Provision WLA</v>
      </c>
      <c r="C753" s="57" t="s">
        <v>127</v>
      </c>
      <c r="D753" s="304"/>
      <c r="E753" s="304"/>
      <c r="F753" s="178">
        <v>-1802377.3234218736</v>
      </c>
      <c r="G753" s="178">
        <v>-1606882.5169195824</v>
      </c>
      <c r="H753" s="178">
        <v>-605451.54132951575</v>
      </c>
      <c r="I753" s="178">
        <v>-2048972.0204858456</v>
      </c>
      <c r="J753" s="83"/>
      <c r="K753" s="83"/>
      <c r="L753" s="83"/>
      <c r="M753" s="83"/>
      <c r="N753" s="67"/>
      <c r="O753" s="67"/>
      <c r="P753" s="84"/>
      <c r="Q753" s="85"/>
      <c r="R753" s="85"/>
      <c r="S753" s="85"/>
      <c r="T753" s="85"/>
      <c r="U753" s="85"/>
      <c r="V753" s="67"/>
    </row>
    <row r="754" spans="2:22">
      <c r="B754" s="134" t="str">
        <v>Service Centre - Provision  NGA</v>
      </c>
      <c r="C754" s="57" t="s">
        <v>127</v>
      </c>
      <c r="D754" s="304"/>
      <c r="E754" s="304"/>
      <c r="F754" s="178">
        <v>1353077.3828282452</v>
      </c>
      <c r="G754" s="178">
        <v>753912.40360299975</v>
      </c>
      <c r="H754" s="178">
        <v>689799.58994737838</v>
      </c>
      <c r="I754" s="178">
        <v>238063.11970261976</v>
      </c>
      <c r="J754" s="83"/>
      <c r="K754" s="83"/>
      <c r="L754" s="83"/>
      <c r="M754" s="83"/>
      <c r="N754" s="67"/>
      <c r="O754" s="67"/>
      <c r="P754" s="84"/>
      <c r="Q754" s="85"/>
      <c r="R754" s="85"/>
      <c r="S754" s="85"/>
      <c r="T754" s="85"/>
      <c r="U754" s="85"/>
      <c r="V754" s="67"/>
    </row>
    <row r="755" spans="2:22">
      <c r="B755" s="134" t="str">
        <v>OR Service Centre - Assurance Analogue/ISDN2</v>
      </c>
      <c r="C755" s="57" t="s">
        <v>127</v>
      </c>
      <c r="D755" s="304"/>
      <c r="E755" s="304"/>
      <c r="F755" s="178">
        <v>28865.760548760885</v>
      </c>
      <c r="G755" s="178">
        <v>-207245.37506146991</v>
      </c>
      <c r="H755" s="178">
        <v>-337935.38652291521</v>
      </c>
      <c r="I755" s="178">
        <v>323683.37111767614</v>
      </c>
      <c r="J755" s="83"/>
      <c r="K755" s="83"/>
      <c r="L755" s="83"/>
      <c r="M755" s="83"/>
      <c r="N755" s="67"/>
      <c r="O755" s="67"/>
      <c r="P755" s="84"/>
      <c r="Q755" s="85"/>
      <c r="R755" s="85"/>
      <c r="S755" s="85"/>
      <c r="T755" s="85"/>
      <c r="U755" s="85"/>
      <c r="V755" s="67"/>
    </row>
    <row r="756" spans="2:22">
      <c r="B756" s="134" t="str">
        <v>OR Service Centre - Assurance WLA</v>
      </c>
      <c r="C756" s="57" t="s">
        <v>127</v>
      </c>
      <c r="D756" s="304"/>
      <c r="E756" s="304"/>
      <c r="F756" s="178">
        <v>-64223.081083070101</v>
      </c>
      <c r="G756" s="178">
        <v>223882.7893842278</v>
      </c>
      <c r="H756" s="178">
        <v>484981.13562677888</v>
      </c>
      <c r="I756" s="178">
        <v>-526424.20861486124</v>
      </c>
      <c r="J756" s="83"/>
      <c r="K756" s="83"/>
      <c r="L756" s="83"/>
      <c r="M756" s="83"/>
      <c r="N756" s="67"/>
      <c r="O756" s="67"/>
      <c r="P756" s="84"/>
      <c r="Q756" s="85"/>
      <c r="R756" s="85"/>
      <c r="S756" s="85"/>
      <c r="T756" s="85"/>
      <c r="U756" s="85"/>
      <c r="V756" s="67"/>
    </row>
    <row r="757" spans="2:22">
      <c r="B757" s="134" t="str">
        <v>Service Centre - Assurance  NGA</v>
      </c>
      <c r="C757" s="57" t="s">
        <v>127</v>
      </c>
      <c r="D757" s="304"/>
      <c r="E757" s="304"/>
      <c r="F757" s="178">
        <v>684188.31729131762</v>
      </c>
      <c r="G757" s="178">
        <v>545000.00908873614</v>
      </c>
      <c r="H757" s="178">
        <v>459954.95172305545</v>
      </c>
      <c r="I757" s="178">
        <v>304396.73651715403</v>
      </c>
      <c r="J757" s="83"/>
      <c r="K757" s="83"/>
      <c r="L757" s="83"/>
      <c r="M757" s="83"/>
      <c r="N757" s="85"/>
      <c r="O757" s="67"/>
      <c r="P757" s="84"/>
      <c r="Q757" s="85"/>
      <c r="R757" s="85"/>
      <c r="S757" s="85"/>
      <c r="T757" s="85"/>
      <c r="U757" s="85"/>
      <c r="V757" s="67"/>
    </row>
    <row r="758" spans="2:22">
      <c r="B758" s="134" t="str">
        <v>Service Level Guarantees</v>
      </c>
      <c r="C758" s="57" t="s">
        <v>127</v>
      </c>
      <c r="D758" s="304"/>
      <c r="E758" s="304"/>
      <c r="F758" s="178">
        <v>-92373.009456801781</v>
      </c>
      <c r="G758" s="178">
        <v>-30698.090027173941</v>
      </c>
      <c r="H758" s="178">
        <v>22677.444414576843</v>
      </c>
      <c r="I758" s="178">
        <v>-105831.22649443331</v>
      </c>
      <c r="J758" s="83"/>
      <c r="K758" s="83"/>
      <c r="L758" s="83"/>
      <c r="M758" s="83"/>
      <c r="N758" s="67"/>
      <c r="O758" s="67"/>
      <c r="P758" s="84"/>
      <c r="Q758" s="85"/>
      <c r="R758" s="85"/>
      <c r="S758" s="85"/>
      <c r="T758" s="85"/>
      <c r="U758" s="85"/>
      <c r="V758" s="67"/>
    </row>
    <row r="759" spans="2:22">
      <c r="B759" s="134" t="str">
        <v>Other WLA</v>
      </c>
      <c r="C759" s="57" t="s">
        <v>127</v>
      </c>
      <c r="D759" s="304"/>
      <c r="E759" s="304"/>
      <c r="F759" s="136">
        <v>0</v>
      </c>
      <c r="G759" s="136">
        <v>0</v>
      </c>
      <c r="H759" s="136">
        <v>0</v>
      </c>
      <c r="I759" s="136">
        <v>0</v>
      </c>
      <c r="J759" s="83"/>
      <c r="K759" s="83"/>
      <c r="L759" s="83"/>
      <c r="M759" s="83"/>
      <c r="N759" s="67"/>
      <c r="O759" s="67"/>
      <c r="P759" s="84"/>
      <c r="Q759" s="85"/>
      <c r="R759" s="85"/>
      <c r="S759" s="85"/>
      <c r="T759" s="85"/>
      <c r="U759" s="85"/>
      <c r="V759" s="67"/>
    </row>
    <row r="760" spans="2:22">
      <c r="B760" s="134" t="str">
        <v>GEA Access Fibre Spine</v>
      </c>
      <c r="C760" s="57" t="s">
        <v>127</v>
      </c>
      <c r="D760" s="304"/>
      <c r="E760" s="304"/>
      <c r="F760" s="178">
        <v>1890228.8536708837</v>
      </c>
      <c r="G760" s="178">
        <v>1269032.755187962</v>
      </c>
      <c r="H760" s="178">
        <v>822242.80719380546</v>
      </c>
      <c r="I760" s="178">
        <v>623233.69188232743</v>
      </c>
      <c r="J760" s="83"/>
      <c r="K760" s="83"/>
      <c r="L760" s="83"/>
      <c r="M760" s="83"/>
      <c r="N760" s="67"/>
      <c r="O760" s="67"/>
      <c r="P760" s="84"/>
      <c r="Q760" s="85"/>
      <c r="R760" s="85"/>
      <c r="S760" s="85"/>
      <c r="T760" s="85"/>
      <c r="U760" s="85"/>
      <c r="V760" s="67"/>
    </row>
    <row r="761" spans="2:22">
      <c r="B761" s="134" t="str">
        <v>GEA Distribution Fibre</v>
      </c>
      <c r="C761" s="57" t="s">
        <v>127</v>
      </c>
      <c r="D761" s="304"/>
      <c r="E761" s="304"/>
      <c r="F761" s="178">
        <v>11101268.352046782</v>
      </c>
      <c r="G761" s="178">
        <v>7495308.1757867215</v>
      </c>
      <c r="H761" s="178">
        <v>4875623.6922388189</v>
      </c>
      <c r="I761" s="178">
        <v>3705844.1324996692</v>
      </c>
    </row>
    <row r="762" spans="2:22">
      <c r="B762" s="134" t="str">
        <v>GEA Electronics</v>
      </c>
      <c r="C762" s="57" t="s">
        <v>127</v>
      </c>
      <c r="D762" s="304"/>
      <c r="E762" s="304"/>
      <c r="F762" s="178">
        <v>1895485.5516930111</v>
      </c>
      <c r="G762" s="178">
        <v>1270084.3828826142</v>
      </c>
      <c r="H762" s="178">
        <v>819077.26612798788</v>
      </c>
      <c r="I762" s="178">
        <v>616167.83817123924</v>
      </c>
    </row>
    <row r="763" spans="2:22">
      <c r="B763" s="134" t="str">
        <v>GEA DSLAM &amp; Cabinets</v>
      </c>
      <c r="C763" s="57" t="s">
        <v>127</v>
      </c>
      <c r="D763" s="304"/>
      <c r="E763" s="304"/>
      <c r="F763" s="178">
        <v>48040305.076268427</v>
      </c>
      <c r="G763" s="178">
        <v>33666981.916952595</v>
      </c>
      <c r="H763" s="178">
        <v>22396993.343878403</v>
      </c>
      <c r="I763" s="178">
        <v>17215259.156964675</v>
      </c>
    </row>
    <row r="764" spans="2:22">
      <c r="B764" s="134" t="str">
        <v>GEA Customer Site Installation</v>
      </c>
      <c r="C764" s="57" t="s">
        <v>127</v>
      </c>
      <c r="D764" s="304"/>
      <c r="E764" s="304"/>
      <c r="F764" s="178">
        <v>7762066.5061947796</v>
      </c>
      <c r="G764" s="178">
        <v>5229563.2357753906</v>
      </c>
      <c r="H764" s="178">
        <v>3384226.143081876</v>
      </c>
      <c r="I764" s="178">
        <v>2550988.4841787326</v>
      </c>
    </row>
    <row r="765" spans="2:22">
      <c r="B765" s="134" t="str">
        <v>GEA FTTC Repairs</v>
      </c>
      <c r="C765" s="57" t="s">
        <v>127</v>
      </c>
      <c r="D765" s="304"/>
      <c r="E765" s="304"/>
      <c r="F765" s="178">
        <v>1074119.7809545067</v>
      </c>
      <c r="G765" s="178">
        <v>869937.75206174771</v>
      </c>
      <c r="H765" s="178">
        <v>639172.13440981472</v>
      </c>
      <c r="I765" s="178">
        <v>524555.43356563314</v>
      </c>
    </row>
    <row r="766" spans="2:22">
      <c r="B766" s="134" t="str">
        <v>GEA FTTP Repairs</v>
      </c>
      <c r="C766" s="57" t="s">
        <v>127</v>
      </c>
      <c r="D766" s="304"/>
      <c r="E766" s="304"/>
      <c r="F766" s="136">
        <v>0</v>
      </c>
      <c r="G766" s="136">
        <v>0</v>
      </c>
      <c r="H766" s="136">
        <v>0</v>
      </c>
      <c r="I766" s="136">
        <v>0</v>
      </c>
    </row>
    <row r="767" spans="2:22">
      <c r="B767" s="134" t="str">
        <v>GEA FTTP Provisions</v>
      </c>
      <c r="C767" s="57" t="s">
        <v>127</v>
      </c>
      <c r="D767" s="304"/>
      <c r="E767" s="304"/>
      <c r="F767" s="136">
        <v>0</v>
      </c>
      <c r="G767" s="136">
        <v>0</v>
      </c>
      <c r="H767" s="136">
        <v>0</v>
      </c>
      <c r="I767" s="136">
        <v>0</v>
      </c>
    </row>
    <row r="768" spans="2:22">
      <c r="B768" s="134" t="str">
        <v>GEA FTTC Provisions</v>
      </c>
      <c r="C768" s="57" t="s">
        <v>127</v>
      </c>
      <c r="D768" s="304"/>
      <c r="E768" s="304"/>
      <c r="F768" s="178">
        <v>3155197.7357974234</v>
      </c>
      <c r="G768" s="178">
        <v>-316927.59638184163</v>
      </c>
      <c r="H768" s="178">
        <v>-475690.02786815556</v>
      </c>
      <c r="I768" s="178">
        <v>-1665706.1359678193</v>
      </c>
    </row>
    <row r="769" spans="2:23">
      <c r="B769" s="134" t="str">
        <v>Fibre Rollout Funding</v>
      </c>
      <c r="C769" s="57" t="s">
        <v>127</v>
      </c>
      <c r="D769" s="304"/>
      <c r="E769" s="304"/>
      <c r="F769" s="178">
        <v>17463741.734777201</v>
      </c>
      <c r="G769" s="178">
        <v>9387112.3056496922</v>
      </c>
      <c r="H769" s="178">
        <v>6721586.9508516276</v>
      </c>
      <c r="I769" s="178">
        <v>3306583.9376567937</v>
      </c>
    </row>
    <row r="770" spans="2:23">
      <c r="B770" s="134" t="str">
        <v>BDUK Funding</v>
      </c>
      <c r="C770" s="57" t="s">
        <v>127</v>
      </c>
      <c r="D770" s="304"/>
      <c r="E770" s="304"/>
      <c r="F770" s="178">
        <v>-1709258.936425762</v>
      </c>
      <c r="G770" s="178">
        <v>-757877.35532436892</v>
      </c>
      <c r="H770" s="178">
        <v>-500505.05916060624</v>
      </c>
      <c r="I770" s="178">
        <v>-234516.09302127126</v>
      </c>
    </row>
    <row r="771" spans="2:23">
      <c r="B771" s="134" t="str">
        <v>Combi Card and MSAN Access - Voice</v>
      </c>
      <c r="C771" s="57" t="s">
        <v>127</v>
      </c>
      <c r="D771" s="304"/>
      <c r="E771" s="304"/>
      <c r="F771" s="178">
        <v>192.75130330992533</v>
      </c>
      <c r="G771" s="178">
        <v>-1386.1399837789152</v>
      </c>
      <c r="H771" s="178">
        <v>-2281.6332791149771</v>
      </c>
      <c r="I771" s="178">
        <v>2219.0127431079995</v>
      </c>
    </row>
    <row r="772" spans="2:23">
      <c r="B772" s="134" t="str">
        <v>iNode features</v>
      </c>
      <c r="C772" s="57" t="s">
        <v>127</v>
      </c>
      <c r="D772" s="304"/>
      <c r="E772" s="304"/>
      <c r="F772" s="136">
        <v>0</v>
      </c>
      <c r="G772" s="136">
        <v>0</v>
      </c>
      <c r="H772" s="136">
        <v>0</v>
      </c>
      <c r="I772" s="136">
        <v>0</v>
      </c>
    </row>
    <row r="773" spans="2:23">
      <c r="B773" s="134" t="str">
        <v>Caller Display</v>
      </c>
      <c r="C773" s="57" t="s">
        <v>127</v>
      </c>
      <c r="D773" s="304"/>
      <c r="E773" s="304"/>
      <c r="F773" s="136">
        <v>0</v>
      </c>
      <c r="G773" s="136">
        <v>0</v>
      </c>
      <c r="H773" s="136">
        <v>0</v>
      </c>
      <c r="I773" s="136">
        <v>0</v>
      </c>
    </row>
    <row r="774" spans="2:23">
      <c r="B774" s="134" t="str">
        <v>Network Features</v>
      </c>
      <c r="C774" s="57" t="s">
        <v>127</v>
      </c>
      <c r="D774" s="304"/>
      <c r="E774" s="304"/>
      <c r="F774" s="136">
        <v>0</v>
      </c>
      <c r="G774" s="136">
        <v>0</v>
      </c>
      <c r="H774" s="136">
        <v>0</v>
      </c>
      <c r="I774" s="136">
        <v>0</v>
      </c>
    </row>
    <row r="775" spans="2:23">
      <c r="B775" s="134" t="str">
        <v>Ofcom Licence Fee Openreach</v>
      </c>
      <c r="C775" s="57" t="s">
        <v>127</v>
      </c>
      <c r="D775" s="304"/>
      <c r="E775" s="304"/>
      <c r="F775" s="178">
        <v>2309.5833858598703</v>
      </c>
      <c r="G775" s="178">
        <v>1485.6429494874783</v>
      </c>
      <c r="H775" s="178">
        <v>1153.0646321751199</v>
      </c>
      <c r="I775" s="178">
        <v>699.94989397166262</v>
      </c>
    </row>
    <row r="776" spans="2:23">
      <c r="B776" s="134" t="str">
        <v>Special Fault Investigation</v>
      </c>
      <c r="C776" s="57" t="s">
        <v>127</v>
      </c>
      <c r="D776" s="304"/>
      <c r="E776" s="304"/>
      <c r="F776" s="136">
        <v>0</v>
      </c>
      <c r="G776" s="136">
        <v>0</v>
      </c>
      <c r="H776" s="136">
        <v>0</v>
      </c>
      <c r="I776" s="136">
        <v>0</v>
      </c>
    </row>
    <row r="777" spans="2:23">
      <c r="B777" s="134" t="str">
        <v>Openreach sales product management</v>
      </c>
      <c r="C777" s="57" t="s">
        <v>127</v>
      </c>
      <c r="D777" s="304"/>
      <c r="E777" s="304"/>
      <c r="F777" s="178">
        <v>342271.08530155412</v>
      </c>
      <c r="G777" s="178">
        <v>225649.69144651893</v>
      </c>
      <c r="H777" s="178">
        <v>178269.97315217124</v>
      </c>
      <c r="I777" s="178">
        <v>100834.69956214797</v>
      </c>
    </row>
    <row r="778" spans="2:23">
      <c r="B778" s="134" t="str">
        <v>Co-mingling power &amp; vent</v>
      </c>
      <c r="C778" s="57" t="s">
        <v>127</v>
      </c>
      <c r="D778" s="304"/>
      <c r="E778" s="304"/>
      <c r="F778" s="178">
        <v>40715.710274127974</v>
      </c>
      <c r="G778" s="178">
        <v>3839077.0084105073</v>
      </c>
      <c r="H778" s="178">
        <v>6839136.5409973077</v>
      </c>
      <c r="I778" s="178">
        <v>-5938636.2814365216</v>
      </c>
    </row>
    <row r="779" spans="2:23">
      <c r="B779" s="134" t="str">
        <v>Openreach copper</v>
      </c>
      <c r="C779" s="57" t="s">
        <v>127</v>
      </c>
      <c r="D779" s="304"/>
      <c r="E779" s="304"/>
      <c r="F779" s="136">
        <v>0</v>
      </c>
      <c r="G779" s="136">
        <v>0</v>
      </c>
      <c r="H779" s="136">
        <v>0</v>
      </c>
      <c r="I779" s="136">
        <v>0</v>
      </c>
    </row>
    <row r="780" spans="2:23">
      <c r="B780" s="134" t="str">
        <v>OR Project Services</v>
      </c>
      <c r="C780" s="57" t="s">
        <v>127</v>
      </c>
      <c r="D780" s="304"/>
      <c r="E780" s="304"/>
      <c r="F780" s="136">
        <v>0</v>
      </c>
      <c r="G780" s="136">
        <v>0</v>
      </c>
      <c r="H780" s="136">
        <v>0</v>
      </c>
      <c r="I780" s="136">
        <v>0</v>
      </c>
    </row>
    <row r="781" spans="2:23">
      <c r="B781" s="134" t="str">
        <v>Openreach non copper</v>
      </c>
      <c r="C781" s="57" t="s">
        <v>127</v>
      </c>
      <c r="D781" s="304"/>
      <c r="E781" s="304"/>
      <c r="F781" s="136">
        <v>0</v>
      </c>
      <c r="G781" s="136">
        <v>0</v>
      </c>
      <c r="H781" s="136">
        <v>0</v>
      </c>
      <c r="I781" s="136">
        <v>0</v>
      </c>
    </row>
    <row r="782" spans="2:23">
      <c r="B782" s="60"/>
      <c r="D782" s="52" t="s">
        <v>316</v>
      </c>
      <c r="E782" s="52" t="s">
        <v>201</v>
      </c>
      <c r="F782" s="52" t="s">
        <v>202</v>
      </c>
      <c r="G782" s="52" t="s">
        <v>203</v>
      </c>
      <c r="H782" s="52" t="s">
        <v>204</v>
      </c>
      <c r="I782" s="52" t="s">
        <v>425</v>
      </c>
      <c r="J782" s="67"/>
      <c r="K782" s="67"/>
      <c r="L782" s="67"/>
      <c r="M782" s="67"/>
      <c r="N782" s="67"/>
      <c r="O782" s="67"/>
      <c r="P782" s="67"/>
      <c r="Q782" s="67"/>
      <c r="R782" s="67"/>
      <c r="S782" s="67"/>
      <c r="T782" s="67"/>
      <c r="U782" s="67"/>
      <c r="V782" s="67"/>
    </row>
    <row r="783" spans="2:23">
      <c r="B783" s="60"/>
      <c r="F783" s="52"/>
      <c r="G783" s="52"/>
      <c r="H783" s="52"/>
      <c r="I783" s="86"/>
      <c r="J783" s="67"/>
      <c r="K783" s="67"/>
      <c r="L783" s="67"/>
      <c r="M783" s="67"/>
      <c r="N783" s="67"/>
      <c r="O783" s="67"/>
      <c r="P783" s="67"/>
      <c r="Q783" s="67"/>
      <c r="R783" s="67"/>
      <c r="S783" s="67"/>
      <c r="T783" s="67"/>
      <c r="U783" s="67"/>
      <c r="V783" s="67"/>
      <c r="W783" s="67"/>
    </row>
    <row r="784" spans="2:23">
      <c r="F784" s="52"/>
      <c r="G784" s="52"/>
      <c r="H784" s="52"/>
      <c r="I784" s="52"/>
    </row>
    <row r="785" spans="2:9" ht="15">
      <c r="B785" s="50" t="s">
        <v>149</v>
      </c>
      <c r="C785" s="50"/>
      <c r="D785" s="97"/>
      <c r="E785" s="97" t="s">
        <v>268</v>
      </c>
      <c r="F785" s="97"/>
      <c r="G785" s="309" t="s">
        <v>767</v>
      </c>
      <c r="H785" s="50"/>
      <c r="I785" s="50"/>
    </row>
    <row r="786" spans="2:9">
      <c r="B786" s="61" t="s">
        <v>126</v>
      </c>
      <c r="C786" s="61" t="s">
        <v>78</v>
      </c>
      <c r="D786" s="302" t="str">
        <f t="array" ref="D786:I786">model_years</f>
        <v>2015/16</v>
      </c>
      <c r="E786" s="302" t="str">
        <v>2016/17</v>
      </c>
      <c r="F786" s="302" t="str">
        <v>2017/18</v>
      </c>
      <c r="G786" s="302" t="str">
        <v>2018/19</v>
      </c>
      <c r="H786" s="302" t="str">
        <v>2019/20</v>
      </c>
      <c r="I786" s="302" t="str">
        <v>2020/21</v>
      </c>
    </row>
    <row r="787" spans="2:9">
      <c r="B787" s="134" t="str">
        <f t="array" ref="B787:B840">Component_list</f>
        <v>MPF Line Testing Systems</v>
      </c>
      <c r="C787" s="57" t="s">
        <v>127</v>
      </c>
      <c r="D787" s="136">
        <f t="array" ref="D787:D840">Capex_steady_state_2015_16+Ad_capex_2015_16</f>
        <v>47677268.790658928</v>
      </c>
      <c r="E787" s="136">
        <f t="array" ref="E787:E840">Capex_steady_state_2016_17+Ad_capex_2016_17</f>
        <v>33815623.549479797</v>
      </c>
      <c r="F787" s="136">
        <f t="array" ref="F787:F840">Capex_steady_state_2017_18+Ad_capex_2017_18</f>
        <v>35310282.280589253</v>
      </c>
      <c r="G787" s="136">
        <f t="array" ref="G787:G840">Capex_steady_state_2018_19+Ad_capex_2018_19</f>
        <v>37750080.752546288</v>
      </c>
      <c r="H787" s="136">
        <f t="array" ref="H787:H840">Capex_steady_state_2019_20+Ad_capex_2019_20</f>
        <v>39740826.70641879</v>
      </c>
      <c r="I787" s="136">
        <f t="array" ref="I787:I840">Capex_steady_state_2020_21+Ad_capex_2020_21</f>
        <v>24946052.161984507</v>
      </c>
    </row>
    <row r="788" spans="2:9">
      <c r="B788" s="134" t="str">
        <v>Openreach time related charges</v>
      </c>
      <c r="C788" s="57" t="s">
        <v>127</v>
      </c>
      <c r="D788" s="136">
        <v>1202617.841514057</v>
      </c>
      <c r="E788" s="136">
        <v>2496743.550595426</v>
      </c>
      <c r="F788" s="136">
        <v>2421841.2440775633</v>
      </c>
      <c r="G788" s="136">
        <v>2349186.0067552365</v>
      </c>
      <c r="H788" s="136">
        <v>2278710.4265525793</v>
      </c>
      <c r="I788" s="136">
        <v>2210349.1137560019</v>
      </c>
    </row>
    <row r="789" spans="2:9">
      <c r="B789" s="134" t="str">
        <v>Co-mingling electricity</v>
      </c>
      <c r="C789" s="57" t="s">
        <v>127</v>
      </c>
      <c r="D789" s="136">
        <v>959076.72111874924</v>
      </c>
      <c r="E789" s="136">
        <v>452249.45948911348</v>
      </c>
      <c r="F789" s="136">
        <v>438681.97570444003</v>
      </c>
      <c r="G789" s="136">
        <v>425521.5164333068</v>
      </c>
      <c r="H789" s="136">
        <v>412755.87094030756</v>
      </c>
      <c r="I789" s="136">
        <v>400373.19481209834</v>
      </c>
    </row>
    <row r="790" spans="2:9">
      <c r="B790" s="134" t="str">
        <v>Co-mingling set up</v>
      </c>
      <c r="C790" s="57" t="s">
        <v>127</v>
      </c>
      <c r="D790" s="136">
        <v>479830.2769301869</v>
      </c>
      <c r="E790" s="136">
        <v>705338.78254021145</v>
      </c>
      <c r="F790" s="136">
        <v>-388797.54498635128</v>
      </c>
      <c r="G790" s="136">
        <v>-167379.342195092</v>
      </c>
      <c r="H790" s="136">
        <v>-48532.841435595532</v>
      </c>
      <c r="I790" s="136">
        <v>56792.780549530173</v>
      </c>
    </row>
    <row r="791" spans="2:9">
      <c r="B791" s="134" t="str">
        <v>Co-mingling rentals</v>
      </c>
      <c r="C791" s="57" t="s">
        <v>127</v>
      </c>
      <c r="D791" s="136">
        <v>7235081.4030546211</v>
      </c>
      <c r="E791" s="136">
        <v>10548670.461775569</v>
      </c>
      <c r="F791" s="136">
        <v>10247284.562396741</v>
      </c>
      <c r="G791" s="136">
        <v>11345540.330759959</v>
      </c>
      <c r="H791" s="136">
        <v>12137768.264242347</v>
      </c>
      <c r="I791" s="136">
        <v>7187961.6313027516</v>
      </c>
    </row>
    <row r="792" spans="2:9">
      <c r="B792" s="134" t="str">
        <v>WLA tie cables</v>
      </c>
      <c r="C792" s="57" t="s">
        <v>127</v>
      </c>
      <c r="D792" s="136">
        <v>9756798.6743314136</v>
      </c>
      <c r="E792" s="136">
        <v>6184140.7132230811</v>
      </c>
      <c r="F792" s="136">
        <v>-9941499.946950471</v>
      </c>
      <c r="G792" s="136">
        <v>-5719911.3212619992</v>
      </c>
      <c r="H792" s="136">
        <v>-2431845.1156810569</v>
      </c>
      <c r="I792" s="136">
        <v>-3435569.5082291355</v>
      </c>
    </row>
    <row r="793" spans="2:9">
      <c r="B793" s="134" t="str">
        <v>Local Loop Unbundling systems development</v>
      </c>
      <c r="C793" s="57" t="s">
        <v>127</v>
      </c>
      <c r="D793" s="136">
        <v>1700293.9392265177</v>
      </c>
      <c r="E793" s="136">
        <v>765971.749159078</v>
      </c>
      <c r="F793" s="136">
        <v>40438.75974285847</v>
      </c>
      <c r="G793" s="136">
        <v>271167.57931255305</v>
      </c>
      <c r="H793" s="136">
        <v>606982.61766394484</v>
      </c>
      <c r="I793" s="136">
        <v>-102001.62786747655</v>
      </c>
    </row>
    <row r="794" spans="2:9">
      <c r="B794" s="134" t="str">
        <v>Wholesale Access specific</v>
      </c>
      <c r="C794" s="57" t="s">
        <v>127</v>
      </c>
      <c r="D794" s="136">
        <v>9188557.2778908834</v>
      </c>
      <c r="E794" s="136">
        <v>254181.22994063396</v>
      </c>
      <c r="F794" s="136">
        <v>254759.42012646626</v>
      </c>
      <c r="G794" s="136">
        <v>-55405.88517352409</v>
      </c>
      <c r="H794" s="136">
        <v>-106886.53733910559</v>
      </c>
      <c r="I794" s="136">
        <v>352692.03000488435</v>
      </c>
    </row>
    <row r="795" spans="2:9">
      <c r="B795" s="134" t="str">
        <v>Routeing &amp; records</v>
      </c>
      <c r="C795" s="57" t="s">
        <v>127</v>
      </c>
      <c r="D795" s="136">
        <v>287360.90907259111</v>
      </c>
      <c r="E795" s="136">
        <v>756931.27116369409</v>
      </c>
      <c r="F795" s="136">
        <v>1529078.4985583804</v>
      </c>
      <c r="G795" s="136">
        <v>869564.54363904544</v>
      </c>
      <c r="H795" s="136">
        <v>829206.08797249466</v>
      </c>
      <c r="I795" s="136">
        <v>420258.43880748254</v>
      </c>
    </row>
    <row r="796" spans="2:9">
      <c r="B796" s="134" t="str">
        <v>MDF Hardware jumpering</v>
      </c>
      <c r="C796" s="57" t="s">
        <v>127</v>
      </c>
      <c r="D796" s="136">
        <v>2598974.2859724853</v>
      </c>
      <c r="E796" s="136">
        <v>3743307.6926372861</v>
      </c>
      <c r="F796" s="136">
        <v>3239490.7014449653</v>
      </c>
      <c r="G796" s="136">
        <v>3070792.1334271389</v>
      </c>
      <c r="H796" s="136">
        <v>3465114.8063281593</v>
      </c>
      <c r="I796" s="136">
        <v>2341366.8587688655</v>
      </c>
    </row>
    <row r="797" spans="2:9">
      <c r="B797" s="134" t="str">
        <v>E side copper capital</v>
      </c>
      <c r="C797" s="57" t="s">
        <v>127</v>
      </c>
      <c r="D797" s="136">
        <v>64693811.397033513</v>
      </c>
      <c r="E797" s="136">
        <v>67428114.256779134</v>
      </c>
      <c r="F797" s="136">
        <v>71581010.982651353</v>
      </c>
      <c r="G797" s="136">
        <v>69448691.657689258</v>
      </c>
      <c r="H797" s="136">
        <v>69469738.55197221</v>
      </c>
      <c r="I797" s="136">
        <v>69388219.049377009</v>
      </c>
    </row>
    <row r="798" spans="2:9">
      <c r="B798" s="134" t="str">
        <v>E side copper current</v>
      </c>
      <c r="C798" s="57" t="s">
        <v>127</v>
      </c>
      <c r="D798" s="136">
        <v>2054627.5112960935</v>
      </c>
      <c r="E798" s="136">
        <v>3056740.0631722156</v>
      </c>
      <c r="F798" s="136">
        <v>2944631.3486422421</v>
      </c>
      <c r="G798" s="136">
        <v>2865357.5398985376</v>
      </c>
      <c r="H798" s="136">
        <v>2865849.5106929494</v>
      </c>
      <c r="I798" s="136">
        <v>2563092.8279398354</v>
      </c>
    </row>
    <row r="799" spans="2:9">
      <c r="B799" s="134" t="str">
        <v>D side copper capital</v>
      </c>
      <c r="C799" s="57" t="s">
        <v>127</v>
      </c>
      <c r="D799" s="136">
        <v>439386938.98189867</v>
      </c>
      <c r="E799" s="136">
        <v>444704233.30909801</v>
      </c>
      <c r="F799" s="136">
        <v>470849743.65996349</v>
      </c>
      <c r="G799" s="136">
        <v>457693216.1039992</v>
      </c>
      <c r="H799" s="136">
        <v>457844249.62657827</v>
      </c>
      <c r="I799" s="136">
        <v>457341994.75466442</v>
      </c>
    </row>
    <row r="800" spans="2:9">
      <c r="B800" s="134" t="str">
        <v>D side copper current</v>
      </c>
      <c r="C800" s="57" t="s">
        <v>127</v>
      </c>
      <c r="D800" s="136">
        <v>4749371.6549832886</v>
      </c>
      <c r="E800" s="136">
        <v>8519949.7311252318</v>
      </c>
      <c r="F800" s="136">
        <v>8220894.0526419533</v>
      </c>
      <c r="G800" s="136">
        <v>7993595.7033555415</v>
      </c>
      <c r="H800" s="136">
        <v>7937374.4898145758</v>
      </c>
      <c r="I800" s="136">
        <v>7239939.1424445538</v>
      </c>
    </row>
    <row r="801" spans="2:9">
      <c r="B801" s="134" t="str">
        <v>Local exchanges general frames equipment</v>
      </c>
      <c r="C801" s="57" t="s">
        <v>127</v>
      </c>
      <c r="D801" s="136">
        <v>11255460.777913131</v>
      </c>
      <c r="E801" s="136">
        <v>9140855.3518475015</v>
      </c>
      <c r="F801" s="136">
        <v>8408301.1197406054</v>
      </c>
      <c r="G801" s="136">
        <v>8335470.5412396621</v>
      </c>
      <c r="H801" s="136">
        <v>8347216.8934436543</v>
      </c>
      <c r="I801" s="136">
        <v>7557253.0234125899</v>
      </c>
    </row>
    <row r="802" spans="2:9">
      <c r="B802" s="134" t="str">
        <v>Local exchanges general frames maintenance</v>
      </c>
      <c r="C802" s="57" t="s">
        <v>127</v>
      </c>
      <c r="D802" s="136">
        <v>715193.93865727331</v>
      </c>
      <c r="E802" s="136">
        <v>983666.75411516614</v>
      </c>
      <c r="F802" s="136">
        <v>947009.55837145681</v>
      </c>
      <c r="G802" s="136">
        <v>921773.29106200649</v>
      </c>
      <c r="H802" s="136">
        <v>924420.61193610076</v>
      </c>
      <c r="I802" s="136">
        <v>820666.34947775025</v>
      </c>
    </row>
    <row r="803" spans="2:9">
      <c r="B803" s="134" t="str">
        <v>Analogue line test equipment</v>
      </c>
      <c r="C803" s="57" t="s">
        <v>127</v>
      </c>
      <c r="D803" s="136">
        <v>4296923.9594330797</v>
      </c>
      <c r="E803" s="136">
        <v>4444406.5276419008</v>
      </c>
      <c r="F803" s="136">
        <v>4445451.7201268552</v>
      </c>
      <c r="G803" s="136">
        <v>4234353.1659371955</v>
      </c>
      <c r="H803" s="136">
        <v>4114066.9335396085</v>
      </c>
      <c r="I803" s="136">
        <v>3994726.5233488064</v>
      </c>
    </row>
    <row r="804" spans="2:9">
      <c r="B804" s="134" t="str">
        <v>Dropwire capital &amp; analogue NTE</v>
      </c>
      <c r="C804" s="57" t="s">
        <v>127</v>
      </c>
      <c r="D804" s="136">
        <v>233712626.97453231</v>
      </c>
      <c r="E804" s="136">
        <v>239280211.92626894</v>
      </c>
      <c r="F804" s="136">
        <v>259795331.78380394</v>
      </c>
      <c r="G804" s="136">
        <v>248852423.31878009</v>
      </c>
      <c r="H804" s="136">
        <v>249251870.88581952</v>
      </c>
      <c r="I804" s="136">
        <v>249162034.60061356</v>
      </c>
    </row>
    <row r="805" spans="2:9">
      <c r="B805" s="134" t="str">
        <v>Analogue line drop maintenance</v>
      </c>
      <c r="C805" s="57" t="s">
        <v>127</v>
      </c>
      <c r="D805" s="136">
        <v>1266245.2793537998</v>
      </c>
      <c r="E805" s="136">
        <v>1766541.7461967566</v>
      </c>
      <c r="F805" s="136">
        <v>1788917.8392699198</v>
      </c>
      <c r="G805" s="136">
        <v>2151873.2274283171</v>
      </c>
      <c r="H805" s="136">
        <v>1651350.7114215596</v>
      </c>
      <c r="I805" s="136">
        <v>1490509.9699137625</v>
      </c>
    </row>
    <row r="806" spans="2:9">
      <c r="B806" s="134" t="str">
        <v>Analogue line cards</v>
      </c>
      <c r="C806" s="57" t="s">
        <v>127</v>
      </c>
      <c r="D806" s="136">
        <v>214566096.16790283</v>
      </c>
      <c r="E806" s="136">
        <v>199480730.38218948</v>
      </c>
      <c r="F806" s="136">
        <v>196318560.86908337</v>
      </c>
      <c r="G806" s="136">
        <v>167393058.6596556</v>
      </c>
      <c r="H806" s="136">
        <v>148592787.85134858</v>
      </c>
      <c r="I806" s="136">
        <v>209237526.27981231</v>
      </c>
    </row>
    <row r="807" spans="2:9">
      <c r="B807" s="134" t="str">
        <v>Pair gain</v>
      </c>
      <c r="C807" s="57" t="s">
        <v>127</v>
      </c>
      <c r="D807" s="136">
        <v>2214.6258682501993</v>
      </c>
      <c r="E807" s="136">
        <v>127653.2541427064</v>
      </c>
      <c r="F807" s="136">
        <v>131354.14728538675</v>
      </c>
      <c r="G807" s="136">
        <v>98462.139125228641</v>
      </c>
      <c r="H807" s="136">
        <v>78261.712578628765</v>
      </c>
      <c r="I807" s="136">
        <v>171831.94340167829</v>
      </c>
    </row>
    <row r="808" spans="2:9">
      <c r="B808" s="134" t="str">
        <v>NGA E-side Copper Capital</v>
      </c>
      <c r="C808" s="57" t="s">
        <v>127</v>
      </c>
      <c r="D808" s="136">
        <v>12516219.067341659</v>
      </c>
      <c r="E808" s="136">
        <v>16641708.908946004</v>
      </c>
      <c r="F808" s="136">
        <v>46617752.856138878</v>
      </c>
      <c r="G808" s="136">
        <v>38172260.068379112</v>
      </c>
      <c r="H808" s="136">
        <v>31278804.945299409</v>
      </c>
      <c r="I808" s="136">
        <v>28141546.220458299</v>
      </c>
    </row>
    <row r="809" spans="2:9">
      <c r="B809" s="134" t="str">
        <v>FTTC Development</v>
      </c>
      <c r="C809" s="57" t="s">
        <v>127</v>
      </c>
      <c r="D809" s="136">
        <v>12157243.496398605</v>
      </c>
      <c r="E809" s="136">
        <v>12771043.174655583</v>
      </c>
      <c r="F809" s="136">
        <v>44299576.095460773</v>
      </c>
      <c r="G809" s="136">
        <v>30048494.417978745</v>
      </c>
      <c r="H809" s="136">
        <v>24749608.340466551</v>
      </c>
      <c r="I809" s="136">
        <v>18381520.288523197</v>
      </c>
    </row>
    <row r="810" spans="2:9">
      <c r="B810" s="134" t="str">
        <v>FTTP Development</v>
      </c>
      <c r="C810" s="57" t="s">
        <v>127</v>
      </c>
      <c r="D810" s="136">
        <v>141696.34520866987</v>
      </c>
      <c r="E810" s="136">
        <v>18120044.817875177</v>
      </c>
      <c r="F810" s="136">
        <v>17576443.473338917</v>
      </c>
      <c r="G810" s="136">
        <v>17049150.169138744</v>
      </c>
      <c r="H810" s="136">
        <v>16537675.664064581</v>
      </c>
      <c r="I810" s="136">
        <v>16041545.394142641</v>
      </c>
    </row>
    <row r="811" spans="2:9">
      <c r="B811" s="134" t="str">
        <v>OR Service Centre - Provision Analogue/ISDN2</v>
      </c>
      <c r="C811" s="57" t="s">
        <v>127</v>
      </c>
      <c r="D811" s="136">
        <v>876940.31047579763</v>
      </c>
      <c r="E811" s="136">
        <v>5297188.040022227</v>
      </c>
      <c r="F811" s="136">
        <v>5316977.1191421561</v>
      </c>
      <c r="G811" s="136">
        <v>4443137.6764133917</v>
      </c>
      <c r="H811" s="136">
        <v>4257076.9894356485</v>
      </c>
      <c r="I811" s="136">
        <v>4968110.8438851992</v>
      </c>
    </row>
    <row r="812" spans="2:9">
      <c r="B812" s="134" t="str">
        <v>OR Service Centre - Provision WLA</v>
      </c>
      <c r="C812" s="57" t="s">
        <v>127</v>
      </c>
      <c r="D812" s="136">
        <v>1034075.0388643604</v>
      </c>
      <c r="E812" s="136">
        <v>6919113.6170434048</v>
      </c>
      <c r="F812" s="136">
        <v>4909162.8851102311</v>
      </c>
      <c r="G812" s="136">
        <v>4903311.4853565609</v>
      </c>
      <c r="H812" s="136">
        <v>5709436.640878344</v>
      </c>
      <c r="I812" s="136">
        <v>4076469.5162557792</v>
      </c>
    </row>
    <row r="813" spans="2:9">
      <c r="B813" s="134" t="str">
        <v>Service Centre - Provision  NGA</v>
      </c>
      <c r="C813" s="57" t="s">
        <v>127</v>
      </c>
      <c r="D813" s="136">
        <v>706731.34824874636</v>
      </c>
      <c r="E813" s="136">
        <v>384588.09874694305</v>
      </c>
      <c r="F813" s="136">
        <v>1726127.8386127802</v>
      </c>
      <c r="G813" s="136">
        <v>1115771.3457139989</v>
      </c>
      <c r="H813" s="136">
        <v>1040802.7637950478</v>
      </c>
      <c r="I813" s="136">
        <v>578536.19833485933</v>
      </c>
    </row>
    <row r="814" spans="2:9">
      <c r="B814" s="134" t="str">
        <v>OR Service Centre - Assurance Analogue/ISDN2</v>
      </c>
      <c r="C814" s="57" t="s">
        <v>127</v>
      </c>
      <c r="D814" s="136">
        <v>535885.31915068219</v>
      </c>
      <c r="E814" s="136">
        <v>2464473.3990610493</v>
      </c>
      <c r="F814" s="136">
        <v>2419404.9576379792</v>
      </c>
      <c r="G814" s="136">
        <v>2111577.6461150721</v>
      </c>
      <c r="H814" s="136">
        <v>1911322.9440183309</v>
      </c>
      <c r="I814" s="136">
        <v>2505463.9517426854</v>
      </c>
    </row>
    <row r="815" spans="2:9">
      <c r="B815" s="134" t="str">
        <v>OR Service Centre - Assurance WLA</v>
      </c>
      <c r="C815" s="57" t="s">
        <v>127</v>
      </c>
      <c r="D815" s="136">
        <v>377344.86509032029</v>
      </c>
      <c r="E815" s="136">
        <v>1950696.4925338498</v>
      </c>
      <c r="F815" s="136">
        <v>1827952.5166747642</v>
      </c>
      <c r="G815" s="136">
        <v>2059293.1192093268</v>
      </c>
      <c r="H815" s="136">
        <v>2265329.1555571249</v>
      </c>
      <c r="I815" s="136">
        <v>1200513.3707175744</v>
      </c>
    </row>
    <row r="816" spans="2:9">
      <c r="B816" s="134" t="str">
        <v>Service Centre - Assurance  NGA</v>
      </c>
      <c r="C816" s="57" t="s">
        <v>127</v>
      </c>
      <c r="D816" s="136">
        <v>430632.02257153142</v>
      </c>
      <c r="E816" s="136">
        <v>358955.45729451423</v>
      </c>
      <c r="F816" s="136">
        <v>1032375.1108669963</v>
      </c>
      <c r="G816" s="136">
        <v>882741.19885714445</v>
      </c>
      <c r="H816" s="136">
        <v>787563.90579841146</v>
      </c>
      <c r="I816" s="136">
        <v>622177.42197024927</v>
      </c>
    </row>
    <row r="817" spans="2:9">
      <c r="B817" s="134" t="str">
        <v>Service Level Guarantees</v>
      </c>
      <c r="C817" s="57" t="s">
        <v>127</v>
      </c>
      <c r="D817" s="136">
        <v>265119.53912656329</v>
      </c>
      <c r="E817" s="136">
        <v>483443.29631491174</v>
      </c>
      <c r="F817" s="136">
        <v>376566.98796866275</v>
      </c>
      <c r="G817" s="136">
        <v>424173.70747552672</v>
      </c>
      <c r="H817" s="136">
        <v>463903.08799219661</v>
      </c>
      <c r="I817" s="136">
        <v>322157.64777585794</v>
      </c>
    </row>
    <row r="818" spans="2:9">
      <c r="B818" s="134" t="str">
        <v>Other WLA</v>
      </c>
      <c r="C818" s="57" t="s">
        <v>127</v>
      </c>
      <c r="D818" s="136">
        <v>25118.617441024937</v>
      </c>
      <c r="E818" s="136">
        <v>30536.513887757585</v>
      </c>
      <c r="F818" s="136">
        <v>30747.461052102157</v>
      </c>
      <c r="G818" s="136">
        <v>30834.592200205625</v>
      </c>
      <c r="H818" s="136">
        <v>30781.562223786372</v>
      </c>
      <c r="I818" s="136">
        <v>30713.8690749827</v>
      </c>
    </row>
    <row r="819" spans="2:9">
      <c r="B819" s="134" t="str">
        <v>GEA Access Fibre Spine</v>
      </c>
      <c r="C819" s="57" t="s">
        <v>127</v>
      </c>
      <c r="D819" s="136">
        <v>3825446.1016885666</v>
      </c>
      <c r="E819" s="136">
        <v>4774816.850100047</v>
      </c>
      <c r="F819" s="136">
        <v>6552479.8433134332</v>
      </c>
      <c r="G819" s="136">
        <v>5818064.8491912875</v>
      </c>
      <c r="H819" s="136">
        <v>5257199.3858417347</v>
      </c>
      <c r="I819" s="136">
        <v>4946605.3476906111</v>
      </c>
    </row>
    <row r="820" spans="2:9">
      <c r="B820" s="134" t="str">
        <v>GEA Distribution Fibre</v>
      </c>
      <c r="C820" s="57" t="s">
        <v>127</v>
      </c>
      <c r="D820" s="137">
        <v>12392048.674277533</v>
      </c>
      <c r="E820" s="137">
        <v>16972869.960301936</v>
      </c>
      <c r="F820" s="137">
        <v>27670971.25469695</v>
      </c>
      <c r="G820" s="137">
        <v>23659995.29423663</v>
      </c>
      <c r="H820" s="137">
        <v>20632737.450234793</v>
      </c>
      <c r="I820" s="137">
        <v>19064382.761315774</v>
      </c>
    </row>
    <row r="821" spans="2:9">
      <c r="B821" s="134" t="str">
        <v>GEA Electronics</v>
      </c>
      <c r="C821" s="57" t="s">
        <v>127</v>
      </c>
      <c r="D821" s="137">
        <v>4794432.245430748</v>
      </c>
      <c r="E821" s="137">
        <v>8980857.6020899564</v>
      </c>
      <c r="F821" s="137">
        <v>10606917.425720271</v>
      </c>
      <c r="G821" s="137">
        <v>9720173.3006890565</v>
      </c>
      <c r="H821" s="137">
        <v>9015663.5164002385</v>
      </c>
      <c r="I821" s="137">
        <v>8566856.5009353235</v>
      </c>
    </row>
    <row r="822" spans="2:9">
      <c r="B822" s="134" t="str">
        <v>GEA DSLAM &amp; Cabinets</v>
      </c>
      <c r="C822" s="57" t="s">
        <v>127</v>
      </c>
      <c r="D822" s="137">
        <v>40093808.598787986</v>
      </c>
      <c r="E822" s="137">
        <v>52873539.792924725</v>
      </c>
      <c r="F822" s="137">
        <v>99327638.675405398</v>
      </c>
      <c r="G822" s="137">
        <v>83415695.508115441</v>
      </c>
      <c r="H822" s="137">
        <v>70653245.527306363</v>
      </c>
      <c r="I822" s="137">
        <v>64023823.77488979</v>
      </c>
    </row>
    <row r="823" spans="2:9">
      <c r="B823" s="134" t="str">
        <v>GEA Customer Site Installation</v>
      </c>
      <c r="C823" s="57" t="s">
        <v>127</v>
      </c>
      <c r="D823" s="137">
        <v>22710293.833889887</v>
      </c>
      <c r="E823" s="137">
        <v>30305497.95738082</v>
      </c>
      <c r="F823" s="137">
        <v>37158399.524854168</v>
      </c>
      <c r="G823" s="137">
        <v>33744006.263874993</v>
      </c>
      <c r="H823" s="137">
        <v>31043235.88033849</v>
      </c>
      <c r="I823" s="137">
        <v>29380227.929317642</v>
      </c>
    </row>
    <row r="824" spans="2:9">
      <c r="B824" s="134" t="str">
        <v>GEA FTTC Repairs</v>
      </c>
      <c r="C824" s="57" t="s">
        <v>127</v>
      </c>
      <c r="D824" s="137">
        <v>248150.84106100438</v>
      </c>
      <c r="E824" s="137">
        <v>510466.50751435378</v>
      </c>
      <c r="F824" s="137">
        <v>1569272.2932434301</v>
      </c>
      <c r="G824" s="137">
        <v>1350235.6889820034</v>
      </c>
      <c r="H824" s="137">
        <v>1105061.1332224628</v>
      </c>
      <c r="I824" s="137">
        <v>976467.76241390198</v>
      </c>
    </row>
    <row r="825" spans="2:9">
      <c r="B825" s="134" t="str">
        <v>GEA FTTP Repairs</v>
      </c>
      <c r="C825" s="57" t="s">
        <v>127</v>
      </c>
      <c r="D825" s="137">
        <v>1380.026811103419</v>
      </c>
      <c r="E825" s="137">
        <v>825.53183134655762</v>
      </c>
      <c r="F825" s="137">
        <v>800.76587640616071</v>
      </c>
      <c r="G825" s="137">
        <v>776.74290011397579</v>
      </c>
      <c r="H825" s="137">
        <v>753.44061311055634</v>
      </c>
      <c r="I825" s="137">
        <v>730.83739471723948</v>
      </c>
    </row>
    <row r="826" spans="2:9">
      <c r="B826" s="134" t="str">
        <v>GEA FTTP Provisions</v>
      </c>
      <c r="C826" s="57" t="s">
        <v>127</v>
      </c>
      <c r="D826" s="137">
        <v>16135.52846777798</v>
      </c>
      <c r="E826" s="137">
        <v>66540.647443531736</v>
      </c>
      <c r="F826" s="137">
        <v>64544.42802022578</v>
      </c>
      <c r="G826" s="137">
        <v>62608.095179619006</v>
      </c>
      <c r="H826" s="137">
        <v>60729.852324230436</v>
      </c>
      <c r="I826" s="137">
        <v>58907.956754503524</v>
      </c>
    </row>
    <row r="827" spans="2:9">
      <c r="B827" s="134" t="str">
        <v>GEA FTTC Provisions</v>
      </c>
      <c r="C827" s="57" t="s">
        <v>127</v>
      </c>
      <c r="D827" s="137">
        <v>1599507.8738075446</v>
      </c>
      <c r="E827" s="137">
        <v>502566.27711825276</v>
      </c>
      <c r="F827" s="137">
        <v>3642687.0246021287</v>
      </c>
      <c r="G827" s="137">
        <v>155937.01375872229</v>
      </c>
      <c r="H827" s="137">
        <v>-17011.356031808653</v>
      </c>
      <c r="I827" s="137">
        <v>-1220787.8242865629</v>
      </c>
    </row>
    <row r="828" spans="2:9">
      <c r="B828" s="134" t="str">
        <v>Fibre Rollout Funding</v>
      </c>
      <c r="C828" s="57" t="s">
        <v>127</v>
      </c>
      <c r="D828" s="137">
        <v>-1493482.2590964865</v>
      </c>
      <c r="E828" s="137">
        <v>-1421144.5586000755</v>
      </c>
      <c r="F828" s="137">
        <v>16085231.512935128</v>
      </c>
      <c r="G828" s="137">
        <v>8049957.3904628828</v>
      </c>
      <c r="H828" s="137">
        <v>5424546.683120423</v>
      </c>
      <c r="I828" s="137">
        <v>2048454.8779575259</v>
      </c>
    </row>
    <row r="829" spans="2:9">
      <c r="B829" s="134" t="str">
        <v>BDUK Funding</v>
      </c>
      <c r="C829" s="57" t="s">
        <v>127</v>
      </c>
      <c r="D829" s="137">
        <v>-427126.26174040139</v>
      </c>
      <c r="E829" s="137">
        <v>133983.21349148452</v>
      </c>
      <c r="F829" s="137">
        <v>-1576959.6323199819</v>
      </c>
      <c r="G829" s="137">
        <v>-627495.38131222944</v>
      </c>
      <c r="H829" s="137">
        <v>-372293.04026767681</v>
      </c>
      <c r="I829" s="137">
        <v>-108466.9403177222</v>
      </c>
    </row>
    <row r="830" spans="2:9">
      <c r="B830" s="134" t="str">
        <v>Combi Card and MSAN Access - Voice</v>
      </c>
      <c r="C830" s="57" t="s">
        <v>127</v>
      </c>
      <c r="D830" s="137">
        <v>15691.755310896355</v>
      </c>
      <c r="E830" s="137">
        <v>13400.24090118202</v>
      </c>
      <c r="F830" s="137">
        <v>13190.984977456485</v>
      </c>
      <c r="G830" s="137">
        <v>11222.146680143245</v>
      </c>
      <c r="H830" s="137">
        <v>9948.404784889517</v>
      </c>
      <c r="I830" s="137">
        <v>14082.149665192359</v>
      </c>
    </row>
    <row r="831" spans="2:9">
      <c r="B831" s="134" t="str">
        <v>iNode features</v>
      </c>
      <c r="C831" s="57" t="s">
        <v>127</v>
      </c>
      <c r="D831" s="137">
        <v>1013417.6615696269</v>
      </c>
      <c r="E831" s="137">
        <v>1160241.5705131812</v>
      </c>
      <c r="F831" s="137">
        <v>1125434.3233977854</v>
      </c>
      <c r="G831" s="137">
        <v>1091671.2936958517</v>
      </c>
      <c r="H831" s="137">
        <v>1058921.1548849759</v>
      </c>
      <c r="I831" s="137">
        <v>1027153.5202384264</v>
      </c>
    </row>
    <row r="832" spans="2:9">
      <c r="B832" s="134" t="str">
        <v>Caller Display</v>
      </c>
      <c r="C832" s="57" t="s">
        <v>127</v>
      </c>
      <c r="D832" s="137">
        <v>1538954.1526300323</v>
      </c>
      <c r="E832" s="137">
        <v>342511.34732381644</v>
      </c>
      <c r="F832" s="137">
        <v>332236.00690410187</v>
      </c>
      <c r="G832" s="137">
        <v>322268.92669697874</v>
      </c>
      <c r="H832" s="137">
        <v>312600.85889606929</v>
      </c>
      <c r="I832" s="137">
        <v>303222.83312918711</v>
      </c>
    </row>
    <row r="833" spans="2:10">
      <c r="B833" s="134" t="str">
        <v>Network Features</v>
      </c>
      <c r="C833" s="57" t="s">
        <v>127</v>
      </c>
      <c r="D833" s="137">
        <v>796385.56591551215</v>
      </c>
      <c r="E833" s="137">
        <v>2092863.7670479817</v>
      </c>
      <c r="F833" s="137">
        <v>2030077.8540365421</v>
      </c>
      <c r="G833" s="137">
        <v>1969175.5184154457</v>
      </c>
      <c r="H833" s="137">
        <v>1910100.2528629822</v>
      </c>
      <c r="I833" s="137">
        <v>1852797.2452770928</v>
      </c>
    </row>
    <row r="834" spans="2:10">
      <c r="B834" s="134" t="str">
        <v>Ofcom Licence Fee Openreach</v>
      </c>
      <c r="C834" s="57" t="s">
        <v>127</v>
      </c>
      <c r="D834" s="137">
        <v>5791.0405922467071</v>
      </c>
      <c r="E834" s="137">
        <v>12665.568726279347</v>
      </c>
      <c r="F834" s="137">
        <v>14595.185050350836</v>
      </c>
      <c r="G834" s="137">
        <v>13402.676564043712</v>
      </c>
      <c r="H834" s="137">
        <v>12712.587238294664</v>
      </c>
      <c r="I834" s="137">
        <v>11912.686821907619</v>
      </c>
    </row>
    <row r="835" spans="2:10">
      <c r="B835" s="134" t="str">
        <v>Special Fault Investigation</v>
      </c>
      <c r="C835" s="57" t="s">
        <v>127</v>
      </c>
      <c r="D835" s="137">
        <v>741618.85027633118</v>
      </c>
      <c r="E835" s="137">
        <v>1747707.2385068184</v>
      </c>
      <c r="F835" s="137">
        <v>1695276.0213516145</v>
      </c>
      <c r="G835" s="137">
        <v>1644417.7407110666</v>
      </c>
      <c r="H835" s="137">
        <v>1595085.2084897354</v>
      </c>
      <c r="I835" s="137">
        <v>1547232.6522350439</v>
      </c>
    </row>
    <row r="836" spans="2:10">
      <c r="B836" s="134" t="str">
        <v>Openreach sales product management</v>
      </c>
      <c r="C836" s="57" t="s">
        <v>127</v>
      </c>
      <c r="D836" s="137">
        <v>479791.05601137964</v>
      </c>
      <c r="E836" s="137">
        <v>355077.01926882414</v>
      </c>
      <c r="F836" s="137">
        <v>686695.79399231344</v>
      </c>
      <c r="G836" s="137">
        <v>559741.65887655539</v>
      </c>
      <c r="H836" s="137">
        <v>502339.18155930651</v>
      </c>
      <c r="I836" s="137">
        <v>415181.83171706909</v>
      </c>
    </row>
    <row r="837" spans="2:10">
      <c r="B837" s="134" t="str">
        <v>Co-mingling power &amp; vent</v>
      </c>
      <c r="C837" s="57" t="s">
        <v>127</v>
      </c>
      <c r="D837" s="137">
        <v>11606819.382919822</v>
      </c>
      <c r="E837" s="137">
        <v>13275406.979088122</v>
      </c>
      <c r="F837" s="137">
        <v>12917860.479989607</v>
      </c>
      <c r="G837" s="137">
        <v>16329907.435034521</v>
      </c>
      <c r="H837" s="137">
        <v>18955242.054822601</v>
      </c>
      <c r="I837" s="137">
        <v>5813986.0669740103</v>
      </c>
    </row>
    <row r="838" spans="2:10">
      <c r="B838" s="134" t="str">
        <v>Openreach copper</v>
      </c>
      <c r="C838" s="57" t="s">
        <v>127</v>
      </c>
      <c r="D838" s="137">
        <v>0</v>
      </c>
      <c r="E838" s="137">
        <v>0</v>
      </c>
      <c r="F838" s="137">
        <v>0</v>
      </c>
      <c r="G838" s="137">
        <v>0</v>
      </c>
      <c r="H838" s="137">
        <v>0</v>
      </c>
      <c r="I838" s="137">
        <v>0</v>
      </c>
    </row>
    <row r="839" spans="2:10">
      <c r="B839" s="134" t="str">
        <v>OR Project Services</v>
      </c>
      <c r="C839" s="57" t="s">
        <v>127</v>
      </c>
      <c r="D839" s="137">
        <v>0</v>
      </c>
      <c r="E839" s="137">
        <v>42807.776498447856</v>
      </c>
      <c r="F839" s="137">
        <v>41523.543203494417</v>
      </c>
      <c r="G839" s="137">
        <v>40277.836907389581</v>
      </c>
      <c r="H839" s="137">
        <v>39069.501800167891</v>
      </c>
      <c r="I839" s="137">
        <v>37897.416746162853</v>
      </c>
    </row>
    <row r="840" spans="2:10">
      <c r="B840" s="134" t="str">
        <v>Openreach non copper</v>
      </c>
      <c r="C840" s="57" t="s">
        <v>127</v>
      </c>
      <c r="D840" s="137">
        <v>0</v>
      </c>
      <c r="E840" s="137">
        <v>0</v>
      </c>
      <c r="F840" s="137">
        <v>0</v>
      </c>
      <c r="G840" s="137">
        <v>0</v>
      </c>
      <c r="H840" s="137">
        <v>0</v>
      </c>
      <c r="I840" s="137">
        <v>0</v>
      </c>
    </row>
    <row r="841" spans="2:10">
      <c r="J841" s="52" t="s">
        <v>161</v>
      </c>
    </row>
    <row r="842" spans="2:10">
      <c r="I842" s="52"/>
    </row>
    <row r="843" spans="2:10" ht="15">
      <c r="B843" s="50" t="s">
        <v>150</v>
      </c>
      <c r="C843" s="50"/>
      <c r="D843" s="97"/>
      <c r="E843" s="97" t="s">
        <v>269</v>
      </c>
      <c r="F843" s="50"/>
      <c r="G843" s="50"/>
      <c r="H843" s="50"/>
      <c r="I843" s="50"/>
    </row>
    <row r="844" spans="2:10">
      <c r="B844" s="61" t="s">
        <v>126</v>
      </c>
      <c r="C844" s="61" t="s">
        <v>78</v>
      </c>
      <c r="D844" s="302" t="str">
        <f t="array" ref="D844:I844">model_years</f>
        <v>2015/16</v>
      </c>
      <c r="E844" s="302" t="str">
        <v>2016/17</v>
      </c>
      <c r="F844" s="302" t="str">
        <v>2017/18</v>
      </c>
      <c r="G844" s="302" t="str">
        <v>2018/19</v>
      </c>
      <c r="H844" s="302" t="str">
        <v>2019/20</v>
      </c>
      <c r="I844" s="302" t="str">
        <v>2020/21</v>
      </c>
    </row>
    <row r="845" spans="2:10">
      <c r="B845" s="134" t="str">
        <f t="array" ref="B845:B898">Component_list</f>
        <v>MPF Line Testing Systems</v>
      </c>
      <c r="C845" s="57" t="s">
        <v>127</v>
      </c>
      <c r="D845" s="136">
        <f t="array" ref="D845:D898">OCM_dep_steady_state_2015_16+Ad_OCM_dep_2015_16</f>
        <v>47677268.790658928</v>
      </c>
      <c r="E845" s="136">
        <f t="array" ref="E845:E898">OCM_dep_steady_state_2016_17+Ad_OCM_dep_2016_17</f>
        <v>33815623.549479797</v>
      </c>
      <c r="F845" s="136">
        <f t="array" ref="F845:F898">OCM_dep_steady_state_2017_18+Ad_OCM_dep_2017_18</f>
        <v>34124682.326676019</v>
      </c>
      <c r="G845" s="136">
        <f t="array" ref="G845:G898">OCM_dep_steady_state_2018_19+Ad_OCM_dep_2018_19</f>
        <v>34667237.637074932</v>
      </c>
      <c r="H845" s="136">
        <f t="array" ref="H845:H898">OCM_dep_steady_state_2019_20+Ad_OCM_dep_2019_20</f>
        <v>35394815.291617148</v>
      </c>
      <c r="I845" s="136">
        <f t="array" ref="I845:I898">OCM_dep_steady_state_2020_21+Ad_OCM_dep_2020_21</f>
        <v>34494811.752453864</v>
      </c>
    </row>
    <row r="846" spans="2:10">
      <c r="B846" s="134" t="str">
        <v>Openreach time related charges</v>
      </c>
      <c r="C846" s="57" t="s">
        <v>127</v>
      </c>
      <c r="D846" s="136">
        <v>1202617.841514057</v>
      </c>
      <c r="E846" s="136">
        <v>2496743.550595426</v>
      </c>
      <c r="F846" s="136">
        <v>2490304.558687042</v>
      </c>
      <c r="G846" s="136">
        <v>2477619.7446275256</v>
      </c>
      <c r="H846" s="136">
        <v>2458876.4830814106</v>
      </c>
      <c r="I846" s="136">
        <v>2434256.5274732946</v>
      </c>
    </row>
    <row r="847" spans="2:10">
      <c r="B847" s="134" t="str">
        <v>Co-mingling electricity</v>
      </c>
      <c r="C847" s="57" t="s">
        <v>127</v>
      </c>
      <c r="D847" s="136">
        <v>959076.72111874924</v>
      </c>
      <c r="E847" s="136">
        <v>452249.45948911348</v>
      </c>
      <c r="F847" s="136">
        <v>451954.2187428287</v>
      </c>
      <c r="G847" s="136">
        <v>451372.59447264759</v>
      </c>
      <c r="H847" s="136">
        <v>450513.17818428704</v>
      </c>
      <c r="I847" s="136">
        <v>449384.30363829253</v>
      </c>
    </row>
    <row r="848" spans="2:10">
      <c r="B848" s="134" t="str">
        <v>Co-mingling set up</v>
      </c>
      <c r="C848" s="57" t="s">
        <v>127</v>
      </c>
      <c r="D848" s="136">
        <v>479830.2769301869</v>
      </c>
      <c r="E848" s="136">
        <v>705338.78254021145</v>
      </c>
      <c r="F848" s="136">
        <v>671621.19219780527</v>
      </c>
      <c r="G848" s="136">
        <v>644726.96387002536</v>
      </c>
      <c r="H848" s="136">
        <v>621495.18374492612</v>
      </c>
      <c r="I848" s="136">
        <v>601509.18395387521</v>
      </c>
    </row>
    <row r="849" spans="2:12">
      <c r="B849" s="134" t="str">
        <v>Co-mingling rentals</v>
      </c>
      <c r="C849" s="57" t="s">
        <v>127</v>
      </c>
      <c r="D849" s="136">
        <v>7235081.4030546211</v>
      </c>
      <c r="E849" s="136">
        <v>10548670.461775569</v>
      </c>
      <c r="F849" s="136">
        <v>10523159.513215845</v>
      </c>
      <c r="G849" s="136">
        <v>10590610.931076976</v>
      </c>
      <c r="H849" s="136">
        <v>10725120.848026153</v>
      </c>
      <c r="I849" s="136">
        <v>10440652.097911749</v>
      </c>
    </row>
    <row r="850" spans="2:12">
      <c r="B850" s="134" t="str">
        <v>WLA tie cables</v>
      </c>
      <c r="C850" s="57" t="s">
        <v>127</v>
      </c>
      <c r="D850" s="136">
        <v>9756798.6743314136</v>
      </c>
      <c r="E850" s="136">
        <v>6184140.7132230811</v>
      </c>
      <c r="F850" s="136">
        <v>5641318.3889368409</v>
      </c>
      <c r="G850" s="136">
        <v>5244238.9759070557</v>
      </c>
      <c r="H850" s="136">
        <v>4957610.2274213266</v>
      </c>
      <c r="I850" s="136">
        <v>4614548.6368096564</v>
      </c>
    </row>
    <row r="851" spans="2:12">
      <c r="B851" s="134" t="str">
        <v>Local Loop Unbundling systems development</v>
      </c>
      <c r="C851" s="57" t="s">
        <v>127</v>
      </c>
      <c r="D851" s="136">
        <v>1700293.9392265177</v>
      </c>
      <c r="E851" s="136">
        <v>765971.749159078</v>
      </c>
      <c r="F851" s="136">
        <v>735981.63048304012</v>
      </c>
      <c r="G851" s="136">
        <v>715528.75516025769</v>
      </c>
      <c r="H851" s="136">
        <v>708956.89283105358</v>
      </c>
      <c r="I851" s="136">
        <v>673078.95900255546</v>
      </c>
    </row>
    <row r="852" spans="2:12">
      <c r="B852" s="134" t="str">
        <v>Wholesale Access specific</v>
      </c>
      <c r="C852" s="57" t="s">
        <v>127</v>
      </c>
      <c r="D852" s="136">
        <v>9188557.2778908834</v>
      </c>
      <c r="E852" s="136">
        <v>254181.22994063396</v>
      </c>
      <c r="F852" s="136">
        <v>254191.963978858</v>
      </c>
      <c r="G852" s="136">
        <v>248444.5126925651</v>
      </c>
      <c r="H852" s="136">
        <v>241741.3286704341</v>
      </c>
      <c r="I852" s="136">
        <v>243570.1710120615</v>
      </c>
    </row>
    <row r="853" spans="2:12">
      <c r="B853" s="134" t="str">
        <v>Routeing &amp; records</v>
      </c>
      <c r="C853" s="57" t="s">
        <v>127</v>
      </c>
      <c r="D853" s="136">
        <v>287360.90907259111</v>
      </c>
      <c r="E853" s="136">
        <v>756931.27116369409</v>
      </c>
      <c r="F853" s="136">
        <v>852114.07636067993</v>
      </c>
      <c r="G853" s="136">
        <v>865998.41143612063</v>
      </c>
      <c r="H853" s="136">
        <v>874907.74836681376</v>
      </c>
      <c r="I853" s="136">
        <v>833405.99393404333</v>
      </c>
    </row>
    <row r="854" spans="2:12">
      <c r="B854" s="134" t="str">
        <v>MDF Hardware jumpering</v>
      </c>
      <c r="C854" s="57" t="s">
        <v>127</v>
      </c>
      <c r="D854" s="136">
        <v>2598974.2859724853</v>
      </c>
      <c r="E854" s="136">
        <v>3743307.6926372861</v>
      </c>
      <c r="F854" s="136">
        <v>3685080.2757540122</v>
      </c>
      <c r="G854" s="136">
        <v>3607355.9343538838</v>
      </c>
      <c r="H854" s="136">
        <v>3575204.4717230815</v>
      </c>
      <c r="I854" s="136">
        <v>3413178.5877088197</v>
      </c>
    </row>
    <row r="855" spans="2:12">
      <c r="B855" s="134" t="str">
        <v>E side copper capital</v>
      </c>
      <c r="C855" s="57" t="s">
        <v>127</v>
      </c>
      <c r="D855" s="136">
        <v>64693811.397033513</v>
      </c>
      <c r="E855" s="136">
        <v>67428114.256779134</v>
      </c>
      <c r="F855" s="136">
        <v>69955623.18501696</v>
      </c>
      <c r="G855" s="136">
        <v>72157350.895298928</v>
      </c>
      <c r="H855" s="136">
        <v>74042614.694399312</v>
      </c>
      <c r="I855" s="136">
        <v>75880358.510567278</v>
      </c>
    </row>
    <row r="856" spans="2:12">
      <c r="B856" s="134" t="str">
        <v>E side copper current</v>
      </c>
      <c r="C856" s="57" t="s">
        <v>127</v>
      </c>
      <c r="D856" s="136">
        <v>2054627.5112960935</v>
      </c>
      <c r="E856" s="136">
        <v>3056740.0631722156</v>
      </c>
      <c r="F856" s="136">
        <v>3045034.0695298994</v>
      </c>
      <c r="G856" s="136">
        <v>3025050.5864431034</v>
      </c>
      <c r="H856" s="136">
        <v>3005118.4731986583</v>
      </c>
      <c r="I856" s="136">
        <v>2953573.5828535594</v>
      </c>
    </row>
    <row r="857" spans="2:12">
      <c r="B857" s="134" t="str">
        <v>D side copper capital</v>
      </c>
      <c r="C857" s="57" t="s">
        <v>127</v>
      </c>
      <c r="D857" s="136">
        <v>439386938.98189867</v>
      </c>
      <c r="E857" s="136">
        <v>444704233.30909801</v>
      </c>
      <c r="F857" s="136">
        <v>461463023.52398235</v>
      </c>
      <c r="G857" s="136">
        <v>476041741.38986284</v>
      </c>
      <c r="H857" s="136">
        <v>488496586.36512744</v>
      </c>
      <c r="I857" s="136">
        <v>500612290.86903048</v>
      </c>
      <c r="J857" s="318"/>
    </row>
    <row r="858" spans="2:12">
      <c r="B858" s="134" t="str">
        <v>D side copper current</v>
      </c>
      <c r="C858" s="57" t="s">
        <v>127</v>
      </c>
      <c r="D858" s="136">
        <v>4749371.6549832886</v>
      </c>
      <c r="E858" s="136">
        <v>8519949.7311252318</v>
      </c>
      <c r="F858" s="136">
        <v>8478555.5627134573</v>
      </c>
      <c r="G858" s="136">
        <v>8405699.6069923826</v>
      </c>
      <c r="H858" s="136">
        <v>8325061.7211858062</v>
      </c>
      <c r="I858" s="136">
        <v>8147887.4433208117</v>
      </c>
    </row>
    <row r="859" spans="2:12">
      <c r="B859" s="134" t="str">
        <v>Local exchanges general frames equipment</v>
      </c>
      <c r="C859" s="57" t="s">
        <v>127</v>
      </c>
      <c r="D859" s="136">
        <v>11255460.777913131</v>
      </c>
      <c r="E859" s="136">
        <v>9140855.3518475015</v>
      </c>
      <c r="F859" s="136">
        <v>9088422.0926070008</v>
      </c>
      <c r="G859" s="136">
        <v>9030775.9161027633</v>
      </c>
      <c r="H859" s="136">
        <v>8973970.4958227724</v>
      </c>
      <c r="I859" s="136">
        <v>8860622.6673870925</v>
      </c>
    </row>
    <row r="860" spans="2:12">
      <c r="B860" s="134" t="str">
        <v>Local exchanges general frames maintenance</v>
      </c>
      <c r="C860" s="57" t="s">
        <v>127</v>
      </c>
      <c r="D860" s="136">
        <v>715193.93865727331</v>
      </c>
      <c r="E860" s="136">
        <v>983666.75411516614</v>
      </c>
      <c r="F860" s="136">
        <v>980149.92789012368</v>
      </c>
      <c r="G860" s="136">
        <v>974211.97902066098</v>
      </c>
      <c r="H860" s="136">
        <v>968528.00941194722</v>
      </c>
      <c r="I860" s="136">
        <v>952890.04021950776</v>
      </c>
    </row>
    <row r="861" spans="2:12">
      <c r="B861" s="134" t="str">
        <v>Analogue line test equipment</v>
      </c>
      <c r="C861" s="57" t="s">
        <v>127</v>
      </c>
      <c r="D861" s="136">
        <v>4296923.9594330797</v>
      </c>
      <c r="E861" s="136">
        <v>4444406.5276419008</v>
      </c>
      <c r="F861" s="136">
        <v>4444529.7565437099</v>
      </c>
      <c r="G861" s="136">
        <v>4419764.3229448367</v>
      </c>
      <c r="H861" s="136">
        <v>4380817.0610851562</v>
      </c>
      <c r="I861" s="136">
        <v>4327799.4840433868</v>
      </c>
    </row>
    <row r="862" spans="2:12">
      <c r="B862" s="134" t="str">
        <v>Dropwire capital &amp; analogue NTE</v>
      </c>
      <c r="C862" s="57" t="s">
        <v>127</v>
      </c>
      <c r="D862" s="136">
        <v>233712626.97453231</v>
      </c>
      <c r="E862" s="136">
        <v>239280211.92626894</v>
      </c>
      <c r="F862" s="136">
        <v>249085033.91282317</v>
      </c>
      <c r="G862" s="136">
        <v>256622869.61491078</v>
      </c>
      <c r="H862" s="136">
        <v>262662835.44310555</v>
      </c>
      <c r="I862" s="136">
        <v>268120928.04590002</v>
      </c>
      <c r="L862" s="313"/>
    </row>
    <row r="863" spans="2:12">
      <c r="B863" s="134" t="str">
        <v>Analogue line drop maintenance</v>
      </c>
      <c r="C863" s="57" t="s">
        <v>127</v>
      </c>
      <c r="D863" s="136">
        <v>1266245.2793537998</v>
      </c>
      <c r="E863" s="136">
        <v>1766541.7461967566</v>
      </c>
      <c r="F863" s="136">
        <v>1769307.7916833619</v>
      </c>
      <c r="G863" s="136">
        <v>1816940.9687988905</v>
      </c>
      <c r="H863" s="136">
        <v>1802701.5016678085</v>
      </c>
      <c r="I863" s="136">
        <v>1768579.5284327681</v>
      </c>
    </row>
    <row r="864" spans="2:12">
      <c r="B864" s="134" t="str">
        <v>Analogue line cards</v>
      </c>
      <c r="C864" s="57" t="s">
        <v>127</v>
      </c>
      <c r="D864" s="136">
        <v>214566096.16790283</v>
      </c>
      <c r="E864" s="136">
        <v>199480730.38218948</v>
      </c>
      <c r="F864" s="136">
        <v>199231633.16176713</v>
      </c>
      <c r="G864" s="136">
        <v>196703954.04691231</v>
      </c>
      <c r="H864" s="136">
        <v>192695299.5504002</v>
      </c>
      <c r="I864" s="136">
        <v>193463882.86898997</v>
      </c>
    </row>
    <row r="865" spans="2:9">
      <c r="B865" s="134" t="str">
        <v>Pair gain</v>
      </c>
      <c r="C865" s="57" t="s">
        <v>127</v>
      </c>
      <c r="D865" s="136">
        <v>2214.6258682501993</v>
      </c>
      <c r="E865" s="136">
        <v>127653.2541427064</v>
      </c>
      <c r="F865" s="136">
        <v>131437.44142773803</v>
      </c>
      <c r="G865" s="136">
        <v>132219.52285652439</v>
      </c>
      <c r="H865" s="136">
        <v>130820.54269394903</v>
      </c>
      <c r="I865" s="136">
        <v>136016.74329129659</v>
      </c>
    </row>
    <row r="866" spans="2:9">
      <c r="B866" s="134" t="str">
        <v>NGA E-side Copper Capital</v>
      </c>
      <c r="C866" s="57" t="s">
        <v>127</v>
      </c>
      <c r="D866" s="136">
        <v>12516219.067341659</v>
      </c>
      <c r="E866" s="136">
        <v>16641708.908946004</v>
      </c>
      <c r="F866" s="136">
        <v>18175029.252791755</v>
      </c>
      <c r="G866" s="136">
        <v>19407136.187407479</v>
      </c>
      <c r="H866" s="136">
        <v>20358806.05097004</v>
      </c>
      <c r="I866" s="136">
        <v>21212649.399334714</v>
      </c>
    </row>
    <row r="867" spans="2:9">
      <c r="B867" s="134" t="str">
        <v>FTTC Development</v>
      </c>
      <c r="C867" s="57" t="s">
        <v>127</v>
      </c>
      <c r="D867" s="136">
        <v>12157243.496398605</v>
      </c>
      <c r="E867" s="136">
        <v>12771043.174655583</v>
      </c>
      <c r="F867" s="136">
        <v>16183090.223056111</v>
      </c>
      <c r="G867" s="136">
        <v>18052872.006646924</v>
      </c>
      <c r="H867" s="136">
        <v>19349203.428750876</v>
      </c>
      <c r="I867" s="136">
        <v>19956374.46092594</v>
      </c>
    </row>
    <row r="868" spans="2:9">
      <c r="B868" s="134" t="str">
        <v>FTTP Development</v>
      </c>
      <c r="C868" s="57" t="s">
        <v>127</v>
      </c>
      <c r="D868" s="136">
        <v>141696.34520866987</v>
      </c>
      <c r="E868" s="136">
        <v>18120044.817875177</v>
      </c>
      <c r="F868" s="136">
        <v>18053271.035542727</v>
      </c>
      <c r="G868" s="136">
        <v>17921726.684347801</v>
      </c>
      <c r="H868" s="136">
        <v>17727354.881356277</v>
      </c>
      <c r="I868" s="136">
        <v>17472040.450122051</v>
      </c>
    </row>
    <row r="869" spans="2:9">
      <c r="B869" s="134" t="str">
        <v>OR Service Centre - Provision Analogue/ISDN2</v>
      </c>
      <c r="C869" s="57" t="s">
        <v>127</v>
      </c>
      <c r="D869" s="136">
        <v>876940.31047579763</v>
      </c>
      <c r="E869" s="136">
        <v>5297188.040022227</v>
      </c>
      <c r="F869" s="136">
        <v>5299413.1498666639</v>
      </c>
      <c r="G869" s="136">
        <v>5203382.6140245255</v>
      </c>
      <c r="H869" s="136">
        <v>5086431.1720731389</v>
      </c>
      <c r="I869" s="136">
        <v>5049429.3033016846</v>
      </c>
    </row>
    <row r="870" spans="2:9">
      <c r="B870" s="134" t="str">
        <v>OR Service Centre - Provision WLA</v>
      </c>
      <c r="C870" s="57" t="s">
        <v>127</v>
      </c>
      <c r="D870" s="136">
        <v>1034075.0388643604</v>
      </c>
      <c r="E870" s="136">
        <v>6919113.6170434048</v>
      </c>
      <c r="F870" s="136">
        <v>6619051.3516395846</v>
      </c>
      <c r="G870" s="136">
        <v>6318115.5403134804</v>
      </c>
      <c r="H870" s="136">
        <v>6137524.8382091457</v>
      </c>
      <c r="I870" s="136">
        <v>5713151.1383629031</v>
      </c>
    </row>
    <row r="871" spans="2:9">
      <c r="B871" s="134" t="str">
        <v>Service Centre - Provision  NGA</v>
      </c>
      <c r="C871" s="57" t="s">
        <v>127</v>
      </c>
      <c r="D871" s="136">
        <v>706731.34824874636</v>
      </c>
      <c r="E871" s="136">
        <v>384588.09874694305</v>
      </c>
      <c r="F871" s="136">
        <v>475406.05498366203</v>
      </c>
      <c r="G871" s="136">
        <v>524904.82579958823</v>
      </c>
      <c r="H871" s="136">
        <v>569328.46302869648</v>
      </c>
      <c r="I871" s="136">
        <v>582458.13000548852</v>
      </c>
    </row>
    <row r="872" spans="2:9">
      <c r="B872" s="134" t="str">
        <v>OR Service Centre - Assurance Analogue/ISDN2</v>
      </c>
      <c r="C872" s="57" t="s">
        <v>127</v>
      </c>
      <c r="D872" s="136">
        <v>535885.31915068219</v>
      </c>
      <c r="E872" s="136">
        <v>2464473.3990610493</v>
      </c>
      <c r="F872" s="136">
        <v>2457073.8577210768</v>
      </c>
      <c r="G872" s="136">
        <v>2399133.8307272024</v>
      </c>
      <c r="H872" s="136">
        <v>2308315.0775138256</v>
      </c>
      <c r="I872" s="136">
        <v>2315045.0925651304</v>
      </c>
    </row>
    <row r="873" spans="2:9">
      <c r="B873" s="134" t="str">
        <v>OR Service Centre - Assurance WLA</v>
      </c>
      <c r="C873" s="57" t="s">
        <v>127</v>
      </c>
      <c r="D873" s="136">
        <v>377344.86509032029</v>
      </c>
      <c r="E873" s="136">
        <v>1950696.4925338498</v>
      </c>
      <c r="F873" s="136">
        <v>1935294.3702851727</v>
      </c>
      <c r="G873" s="136">
        <v>1948921.2591662195</v>
      </c>
      <c r="H873" s="136">
        <v>1988401.899298609</v>
      </c>
      <c r="I873" s="136">
        <v>1894267.648959731</v>
      </c>
    </row>
    <row r="874" spans="2:9">
      <c r="B874" s="134" t="str">
        <v>Service Centre - Assurance  NGA</v>
      </c>
      <c r="C874" s="57" t="s">
        <v>127</v>
      </c>
      <c r="D874" s="136">
        <v>430632.02257153142</v>
      </c>
      <c r="E874" s="136">
        <v>358955.45729451423</v>
      </c>
      <c r="F874" s="136">
        <v>435991.21323924302</v>
      </c>
      <c r="G874" s="136">
        <v>495909.61677898251</v>
      </c>
      <c r="H874" s="136">
        <v>544940.22593871539</v>
      </c>
      <c r="I874" s="136">
        <v>575051.46923623432</v>
      </c>
    </row>
    <row r="875" spans="2:9">
      <c r="B875" s="134" t="str">
        <v>Service Level Guarantees</v>
      </c>
      <c r="C875" s="57" t="s">
        <v>127</v>
      </c>
      <c r="D875" s="136">
        <v>265119.53912656329</v>
      </c>
      <c r="E875" s="136">
        <v>483443.29631491174</v>
      </c>
      <c r="F875" s="136">
        <v>465132.2376725006</v>
      </c>
      <c r="G875" s="136">
        <v>454977.61188365374</v>
      </c>
      <c r="H875" s="136">
        <v>451629.79882743367</v>
      </c>
      <c r="I875" s="136">
        <v>423996.81810162088</v>
      </c>
    </row>
    <row r="876" spans="2:9">
      <c r="B876" s="134" t="str">
        <v>Other WLA</v>
      </c>
      <c r="C876" s="57" t="s">
        <v>127</v>
      </c>
      <c r="D876" s="136">
        <v>25118.617441024937</v>
      </c>
      <c r="E876" s="136">
        <v>30536.513887757585</v>
      </c>
      <c r="F876" s="136">
        <v>31669.990391416304</v>
      </c>
      <c r="G876" s="136">
        <v>32684.106869889201</v>
      </c>
      <c r="H876" s="136">
        <v>33548.975149986189</v>
      </c>
      <c r="I876" s="136">
        <v>34391.565258823066</v>
      </c>
    </row>
    <row r="877" spans="2:9">
      <c r="B877" s="134" t="str">
        <v>GEA Access Fibre Spine</v>
      </c>
      <c r="C877" s="57" t="s">
        <v>127</v>
      </c>
      <c r="D877" s="136">
        <v>3825446.1016885666</v>
      </c>
      <c r="E877" s="136">
        <v>4774816.850100047</v>
      </c>
      <c r="F877" s="136">
        <v>4870274.3914178079</v>
      </c>
      <c r="G877" s="136">
        <v>4934919.5784203643</v>
      </c>
      <c r="H877" s="136">
        <v>4974512.0743430099</v>
      </c>
      <c r="I877" s="136">
        <v>5001636.8398269862</v>
      </c>
    </row>
    <row r="878" spans="2:9">
      <c r="B878" s="134" t="str">
        <v>GEA Distribution Fibre</v>
      </c>
      <c r="C878" s="57" t="s">
        <v>127</v>
      </c>
      <c r="D878" s="137">
        <v>12392048.674277533</v>
      </c>
      <c r="E878" s="137">
        <v>16972869.960301936</v>
      </c>
      <c r="F878" s="137">
        <v>17410118.243674863</v>
      </c>
      <c r="G878" s="137">
        <v>17710549.57679148</v>
      </c>
      <c r="H878" s="137">
        <v>17902247.168330684</v>
      </c>
      <c r="I878" s="137">
        <v>18042225.600289021</v>
      </c>
    </row>
    <row r="879" spans="2:9">
      <c r="B879" s="134" t="str">
        <v>GEA Electronics</v>
      </c>
      <c r="C879" s="57" t="s">
        <v>127</v>
      </c>
      <c r="D879" s="137">
        <v>4794432.245430748</v>
      </c>
      <c r="E879" s="137">
        <v>8980857.6020899564</v>
      </c>
      <c r="F879" s="137">
        <v>9135926.4713564422</v>
      </c>
      <c r="G879" s="137">
        <v>9206431.1648164727</v>
      </c>
      <c r="H879" s="137">
        <v>9209750.4238606021</v>
      </c>
      <c r="I879" s="137">
        <v>9170269.2918024976</v>
      </c>
    </row>
    <row r="880" spans="2:9">
      <c r="B880" s="134" t="str">
        <v>GEA DSLAM &amp; Cabinets</v>
      </c>
      <c r="C880" s="57" t="s">
        <v>127</v>
      </c>
      <c r="D880" s="137">
        <v>40093808.598787986</v>
      </c>
      <c r="E880" s="137">
        <v>52873539.792924725</v>
      </c>
      <c r="F880" s="137">
        <v>56254789.420375645</v>
      </c>
      <c r="G880" s="137">
        <v>58477858.107915774</v>
      </c>
      <c r="H880" s="137">
        <v>59771987.686075285</v>
      </c>
      <c r="I880" s="137">
        <v>60583582.237836346</v>
      </c>
    </row>
    <row r="881" spans="2:9">
      <c r="B881" s="134" t="str">
        <v>GEA Customer Site Installation</v>
      </c>
      <c r="C881" s="57" t="s">
        <v>127</v>
      </c>
      <c r="D881" s="137">
        <v>22710293.833889887</v>
      </c>
      <c r="E881" s="137">
        <v>30305497.95738082</v>
      </c>
      <c r="F881" s="137">
        <v>30997892.756037466</v>
      </c>
      <c r="G881" s="137">
        <v>31345308.408095639</v>
      </c>
      <c r="H881" s="137">
        <v>31419847.039009605</v>
      </c>
      <c r="I881" s="137">
        <v>31326360.77651538</v>
      </c>
    </row>
    <row r="882" spans="2:9">
      <c r="B882" s="134" t="str">
        <v>GEA FTTC Repairs</v>
      </c>
      <c r="C882" s="57" t="s">
        <v>127</v>
      </c>
      <c r="D882" s="137">
        <v>248150.84106100438</v>
      </c>
      <c r="E882" s="137">
        <v>510466.50751435378</v>
      </c>
      <c r="F882" s="137">
        <v>627661.37472396239</v>
      </c>
      <c r="G882" s="137">
        <v>720611.97910798993</v>
      </c>
      <c r="H882" s="137">
        <v>786425.21808214788</v>
      </c>
      <c r="I882" s="137">
        <v>838004.98457337264</v>
      </c>
    </row>
    <row r="883" spans="2:9">
      <c r="B883" s="134" t="str">
        <v>GEA FTTP Repairs</v>
      </c>
      <c r="C883" s="57" t="s">
        <v>127</v>
      </c>
      <c r="D883" s="137">
        <v>1380.026811103419</v>
      </c>
      <c r="E883" s="137">
        <v>825.53183134655762</v>
      </c>
      <c r="F883" s="137">
        <v>823.60286349485727</v>
      </c>
      <c r="G883" s="137">
        <v>819.80279682700746</v>
      </c>
      <c r="H883" s="137">
        <v>814.18776430749301</v>
      </c>
      <c r="I883" s="137">
        <v>806.81221491186375</v>
      </c>
    </row>
    <row r="884" spans="2:9">
      <c r="B884" s="134" t="str">
        <v>GEA FTTP Provisions</v>
      </c>
      <c r="C884" s="57" t="s">
        <v>127</v>
      </c>
      <c r="D884" s="137">
        <v>16135.52846777798</v>
      </c>
      <c r="E884" s="137">
        <v>66540.647443531736</v>
      </c>
      <c r="F884" s="137">
        <v>66198.397594063834</v>
      </c>
      <c r="G884" s="137">
        <v>65524.16539061207</v>
      </c>
      <c r="H884" s="137">
        <v>64527.910303795958</v>
      </c>
      <c r="I884" s="137">
        <v>63219.293020116427</v>
      </c>
    </row>
    <row r="885" spans="2:9">
      <c r="B885" s="134" t="str">
        <v>GEA FTTC Provisions</v>
      </c>
      <c r="C885" s="57" t="s">
        <v>127</v>
      </c>
      <c r="D885" s="137">
        <v>1599507.8738075446</v>
      </c>
      <c r="E885" s="137">
        <v>502566.27711825276</v>
      </c>
      <c r="F885" s="137">
        <v>641290.10457947885</v>
      </c>
      <c r="G885" s="137">
        <v>625976.76410942525</v>
      </c>
      <c r="H885" s="137">
        <v>603022.93407229171</v>
      </c>
      <c r="I885" s="137">
        <v>526888.83088232949</v>
      </c>
    </row>
    <row r="886" spans="2:9">
      <c r="B886" s="134" t="str">
        <v>Fibre Rollout Funding</v>
      </c>
      <c r="C886" s="57" t="s">
        <v>127</v>
      </c>
      <c r="D886" s="137">
        <v>-1493482.2590964865</v>
      </c>
      <c r="E886" s="137">
        <v>-1421144.5586000755</v>
      </c>
      <c r="F886" s="137">
        <v>-1857970.5900255013</v>
      </c>
      <c r="G886" s="137">
        <v>-2094297.2781264025</v>
      </c>
      <c r="H886" s="137">
        <v>-2265113.6781206196</v>
      </c>
      <c r="I886" s="137">
        <v>-2351688.4978499673</v>
      </c>
    </row>
    <row r="887" spans="2:9">
      <c r="B887" s="134" t="str">
        <v>BDUK Funding</v>
      </c>
      <c r="C887" s="57" t="s">
        <v>127</v>
      </c>
      <c r="D887" s="137">
        <v>-427126.26174040139</v>
      </c>
      <c r="E887" s="137">
        <v>133983.21349148452</v>
      </c>
      <c r="F887" s="137">
        <v>144775.31028585747</v>
      </c>
      <c r="G887" s="137">
        <v>150838.61510761225</v>
      </c>
      <c r="H887" s="137">
        <v>155424.92037897106</v>
      </c>
      <c r="I887" s="137">
        <v>158756.37810891957</v>
      </c>
    </row>
    <row r="888" spans="2:9">
      <c r="B888" s="134" t="str">
        <v>Combi Card and MSAN Access - Voice</v>
      </c>
      <c r="C888" s="57" t="s">
        <v>127</v>
      </c>
      <c r="D888" s="137">
        <v>15691.755310896355</v>
      </c>
      <c r="E888" s="137">
        <v>13400.24090118202</v>
      </c>
      <c r="F888" s="137">
        <v>13381.802235227615</v>
      </c>
      <c r="G888" s="137">
        <v>13189.878627790695</v>
      </c>
      <c r="H888" s="137">
        <v>12885.71876486064</v>
      </c>
      <c r="I888" s="137">
        <v>12945.80541706676</v>
      </c>
    </row>
    <row r="889" spans="2:9">
      <c r="B889" s="134" t="str">
        <v>iNode features</v>
      </c>
      <c r="C889" s="57" t="s">
        <v>127</v>
      </c>
      <c r="D889" s="137">
        <v>1013417.6615696269</v>
      </c>
      <c r="E889" s="137">
        <v>1160241.5705131812</v>
      </c>
      <c r="F889" s="137">
        <v>1156911.741063311</v>
      </c>
      <c r="G889" s="137">
        <v>1150351.9770470671</v>
      </c>
      <c r="H889" s="137">
        <v>1140659.1765014406</v>
      </c>
      <c r="I889" s="137">
        <v>1127927.330522313</v>
      </c>
    </row>
    <row r="890" spans="2:9">
      <c r="B890" s="134" t="str">
        <v>Caller Display</v>
      </c>
      <c r="C890" s="57" t="s">
        <v>127</v>
      </c>
      <c r="D890" s="137">
        <v>1538954.1526300323</v>
      </c>
      <c r="E890" s="137">
        <v>342511.34732381644</v>
      </c>
      <c r="F890" s="137">
        <v>342437.69767726498</v>
      </c>
      <c r="G890" s="137">
        <v>342292.60787355865</v>
      </c>
      <c r="H890" s="137">
        <v>342078.22111741215</v>
      </c>
      <c r="I890" s="137">
        <v>341796.61631739856</v>
      </c>
    </row>
    <row r="891" spans="2:9">
      <c r="B891" s="134" t="str">
        <v>Network Features</v>
      </c>
      <c r="C891" s="57" t="s">
        <v>127</v>
      </c>
      <c r="D891" s="137">
        <v>796385.56591551215</v>
      </c>
      <c r="E891" s="137">
        <v>2092863.7670479817</v>
      </c>
      <c r="F891" s="137">
        <v>2092292.3025907101</v>
      </c>
      <c r="G891" s="137">
        <v>2091166.517609885</v>
      </c>
      <c r="H891" s="137">
        <v>2089503.0417212129</v>
      </c>
      <c r="I891" s="137">
        <v>2087318.0056519292</v>
      </c>
    </row>
    <row r="892" spans="2:9">
      <c r="B892" s="134" t="str">
        <v>Ofcom Licence Fee Openreach</v>
      </c>
      <c r="C892" s="57" t="s">
        <v>127</v>
      </c>
      <c r="D892" s="137">
        <v>5791.0405922467071</v>
      </c>
      <c r="E892" s="137">
        <v>12665.568726279347</v>
      </c>
      <c r="F892" s="137">
        <v>13333.256456328048</v>
      </c>
      <c r="G892" s="137">
        <v>13588.311232170501</v>
      </c>
      <c r="H892" s="137">
        <v>13604.580623741327</v>
      </c>
      <c r="I892" s="137">
        <v>13344.067689924499</v>
      </c>
    </row>
    <row r="893" spans="2:9">
      <c r="B893" s="134" t="str">
        <v>Special Fault Investigation</v>
      </c>
      <c r="C893" s="57" t="s">
        <v>127</v>
      </c>
      <c r="D893" s="137">
        <v>741618.85027633118</v>
      </c>
      <c r="E893" s="137">
        <v>1747707.2385068184</v>
      </c>
      <c r="F893" s="137">
        <v>1741360.6131429006</v>
      </c>
      <c r="G893" s="137">
        <v>1728857.7611759822</v>
      </c>
      <c r="H893" s="137">
        <v>1710383.3694041532</v>
      </c>
      <c r="I893" s="137">
        <v>1686116.5840215606</v>
      </c>
    </row>
    <row r="894" spans="2:9">
      <c r="B894" s="134" t="str">
        <v>Openreach sales product management</v>
      </c>
      <c r="C894" s="57" t="s">
        <v>127</v>
      </c>
      <c r="D894" s="137">
        <v>479791.05601137964</v>
      </c>
      <c r="E894" s="137">
        <v>355077.01926882414</v>
      </c>
      <c r="F894" s="137">
        <v>392851.61157830525</v>
      </c>
      <c r="G894" s="137">
        <v>416164.89752779738</v>
      </c>
      <c r="H894" s="137">
        <v>432939.48499732162</v>
      </c>
      <c r="I894" s="137">
        <v>439786.00563826959</v>
      </c>
    </row>
    <row r="895" spans="2:9">
      <c r="B895" s="134" t="str">
        <v>Co-mingling power &amp; vent</v>
      </c>
      <c r="C895" s="57" t="s">
        <v>127</v>
      </c>
      <c r="D895" s="137">
        <v>11606819.382919822</v>
      </c>
      <c r="E895" s="137">
        <v>13275406.979088122</v>
      </c>
      <c r="F895" s="137">
        <v>13253079.928529754</v>
      </c>
      <c r="G895" s="137">
        <v>13443818.717141651</v>
      </c>
      <c r="H895" s="137">
        <v>13798496.962401651</v>
      </c>
      <c r="I895" s="137">
        <v>13332567.293499654</v>
      </c>
    </row>
    <row r="896" spans="2:9">
      <c r="B896" s="134" t="str">
        <v>Openreach copper</v>
      </c>
      <c r="C896" s="57" t="s">
        <v>127</v>
      </c>
      <c r="D896" s="137">
        <v>0</v>
      </c>
      <c r="E896" s="137">
        <v>0</v>
      </c>
      <c r="F896" s="137">
        <v>0</v>
      </c>
      <c r="G896" s="137">
        <v>0</v>
      </c>
      <c r="H896" s="137">
        <v>0</v>
      </c>
      <c r="I896" s="137">
        <v>0</v>
      </c>
    </row>
    <row r="897" spans="1:10">
      <c r="B897" s="134" t="str">
        <v>OR Project Services</v>
      </c>
      <c r="C897" s="57" t="s">
        <v>127</v>
      </c>
      <c r="D897" s="137">
        <v>0</v>
      </c>
      <c r="E897" s="137">
        <v>42807.776498447856</v>
      </c>
      <c r="F897" s="137">
        <v>42614.210571867239</v>
      </c>
      <c r="G897" s="137">
        <v>42232.885696503407</v>
      </c>
      <c r="H897" s="137">
        <v>41669.434640819869</v>
      </c>
      <c r="I897" s="137">
        <v>40929.321190226212</v>
      </c>
    </row>
    <row r="898" spans="1:10">
      <c r="B898" s="134" t="str">
        <v>Openreach non copper</v>
      </c>
      <c r="C898" s="57" t="s">
        <v>127</v>
      </c>
      <c r="D898" s="137">
        <v>0</v>
      </c>
      <c r="E898" s="137">
        <v>0</v>
      </c>
      <c r="F898" s="137">
        <v>0</v>
      </c>
      <c r="G898" s="137">
        <v>0</v>
      </c>
      <c r="H898" s="137">
        <v>0</v>
      </c>
      <c r="I898" s="137">
        <v>0</v>
      </c>
    </row>
    <row r="899" spans="1:10">
      <c r="G899" s="52"/>
      <c r="H899" s="52"/>
      <c r="J899" s="52" t="s">
        <v>151</v>
      </c>
    </row>
    <row r="900" spans="1:10">
      <c r="F900" s="52"/>
      <c r="G900" s="52"/>
      <c r="H900" s="52"/>
    </row>
    <row r="901" spans="1:10" ht="15">
      <c r="B901" s="50" t="s">
        <v>152</v>
      </c>
      <c r="C901" s="50"/>
      <c r="D901" s="97"/>
      <c r="E901" s="97" t="s">
        <v>270</v>
      </c>
      <c r="F901" s="97"/>
      <c r="G901" s="150" t="s">
        <v>426</v>
      </c>
      <c r="H901" s="50"/>
      <c r="I901" s="50"/>
    </row>
    <row r="902" spans="1:10">
      <c r="B902" s="61" t="s">
        <v>126</v>
      </c>
      <c r="C902" s="61" t="s">
        <v>78</v>
      </c>
      <c r="D902" s="302" t="str">
        <f t="array" ref="D902:I902">model_years</f>
        <v>2015/16</v>
      </c>
      <c r="E902" s="302" t="str">
        <v>2016/17</v>
      </c>
      <c r="F902" s="302" t="str">
        <v>2017/18</v>
      </c>
      <c r="G902" s="302" t="str">
        <v>2018/19</v>
      </c>
      <c r="H902" s="302" t="str">
        <v>2019/20</v>
      </c>
      <c r="I902" s="302" t="str">
        <v>2020/21</v>
      </c>
    </row>
    <row r="903" spans="1:10">
      <c r="A903" s="134" t="str">
        <f t="array" ref="A903:A956">Comp_code</f>
        <v>CF187</v>
      </c>
      <c r="B903" s="134" t="str">
        <f t="array" ref="B903:B956">Component_list</f>
        <v>MPF Line Testing Systems</v>
      </c>
      <c r="C903" s="57" t="s">
        <v>127</v>
      </c>
      <c r="D903" s="136">
        <f t="array" ref="D903:D956">IF(NRC_steady_state_2015_16+Ad_NRC_2015_16&gt;0,NRC_steady_state_2015_16+Ad_NRC_2015_16+IF(Comp_code=$A$664,D$664,0),NRC_floor*Total_GRC_2015_16)</f>
        <v>170541716.7896907</v>
      </c>
      <c r="E903" s="136">
        <f t="array" ref="E903:E956">IF(NRC_steady_state_2016_17+Ad_NRC_2016_17&gt;0,NRC_steady_state_2016_17+Ad_NRC_2016_17+IF(Comp_code=$A$664,E$664,0),NRC_floor*Total_GRC_2016_17)</f>
        <v>154946127.64053991</v>
      </c>
      <c r="F903" s="136">
        <f t="array" ref="F903:F956">IF(NRC_steady_state_2017_18+Ad_NRC_2017_18&gt;0,NRC_steady_state_2017_18+Ad_NRC_2017_18+IF(Comp_code=$A$664,F$664,0),NRC_floor*Total_GRC_2017_18)</f>
        <v>156882451.89437017</v>
      </c>
      <c r="G903" s="136">
        <f t="array" ref="G903:G956">IF(NRC_steady_state_2018_19+Ad_NRC_2018_19&gt;0,NRC_steady_state_2018_19+Ad_NRC_2018_19+IF(Comp_code=$A$664,G$664,0),NRC_floor*Total_GRC_2018_19)</f>
        <v>160641493.13328853</v>
      </c>
      <c r="H903" s="136">
        <f t="array" ref="H903:H956">IF(NRC_steady_state_2019_20+Ad_NRC_2019_20&gt;0,NRC_steady_state_2019_20+Ad_NRC_2019_20+IF(Comp_code=$A$664,H$664,0),NRC_floor*Total_GRC_2019_20)</f>
        <v>165583878.63588551</v>
      </c>
      <c r="I903" s="136">
        <f t="array" ref="I903:I956">IF(NRC_steady_state_2020_21+Ad_NRC_2020_21&gt;0,NRC_steady_state_2020_21+Ad_NRC_2020_21+IF(Comp_code=$A$664,I$664,0),NRC_floor*Total_GRC_2020_21)</f>
        <v>156639422.48518732</v>
      </c>
    </row>
    <row r="904" spans="1:10">
      <c r="A904" s="134" t="str">
        <v>CK981</v>
      </c>
      <c r="B904" s="134" t="str">
        <v>Openreach time related charges</v>
      </c>
      <c r="C904" s="57" t="s">
        <v>127</v>
      </c>
      <c r="D904" s="136">
        <v>5522942.9945967402</v>
      </c>
      <c r="E904" s="136">
        <v>9334036.8544705883</v>
      </c>
      <c r="F904" s="136">
        <v>9265573.5398611091</v>
      </c>
      <c r="G904" s="136">
        <v>9137139.8019888196</v>
      </c>
      <c r="H904" s="136">
        <v>8956973.7454599887</v>
      </c>
      <c r="I904" s="136">
        <v>8733066.3317426965</v>
      </c>
    </row>
    <row r="905" spans="1:10">
      <c r="A905" s="134" t="str">
        <v>CL120</v>
      </c>
      <c r="B905" s="134" t="str">
        <v>Co-mingling electricity</v>
      </c>
      <c r="C905" s="57" t="s">
        <v>127</v>
      </c>
      <c r="D905" s="136">
        <v>2361370.8317213962</v>
      </c>
      <c r="E905" s="136">
        <v>1979929.0950564612</v>
      </c>
      <c r="F905" s="136">
        <v>1966656.8520180725</v>
      </c>
      <c r="G905" s="136">
        <v>1940805.7739787316</v>
      </c>
      <c r="H905" s="136">
        <v>1903048.4667347521</v>
      </c>
      <c r="I905" s="136">
        <v>1854037.3579085579</v>
      </c>
    </row>
    <row r="906" spans="1:10">
      <c r="A906" s="134" t="str">
        <v>CL131</v>
      </c>
      <c r="B906" s="134" t="str">
        <v>Co-mingling set up</v>
      </c>
      <c r="C906" s="57" t="s">
        <v>127</v>
      </c>
      <c r="D906" s="136">
        <v>24214968.411015943</v>
      </c>
      <c r="E906" s="136">
        <v>228882.54390468777</v>
      </c>
      <c r="F906" s="136">
        <v>217941.1806294221</v>
      </c>
      <c r="G906" s="136">
        <v>209213.99938206904</v>
      </c>
      <c r="H906" s="136">
        <v>201675.28314231095</v>
      </c>
      <c r="I906" s="136">
        <v>195189.82312240411</v>
      </c>
    </row>
    <row r="907" spans="1:10">
      <c r="A907" s="134" t="str">
        <v>CL132</v>
      </c>
      <c r="B907" s="134" t="str">
        <v>Co-mingling rentals</v>
      </c>
      <c r="C907" s="57" t="s">
        <v>127</v>
      </c>
      <c r="D907" s="136">
        <v>44676206.538881801</v>
      </c>
      <c r="E907" s="136">
        <v>62024930.913487293</v>
      </c>
      <c r="F907" s="136">
        <v>61749055.96266818</v>
      </c>
      <c r="G907" s="136">
        <v>62503985.362351157</v>
      </c>
      <c r="H907" s="136">
        <v>63916632.778567336</v>
      </c>
      <c r="I907" s="136">
        <v>60663942.311958328</v>
      </c>
    </row>
    <row r="908" spans="1:10">
      <c r="A908" s="134" t="str">
        <v>CL133</v>
      </c>
      <c r="B908" s="134" t="str">
        <v>WLA tie cables</v>
      </c>
      <c r="C908" s="57" t="s">
        <v>127</v>
      </c>
      <c r="D908" s="136">
        <v>57306062.42406252</v>
      </c>
      <c r="E908" s="136">
        <v>28756120.984834194</v>
      </c>
      <c r="F908" s="136">
        <v>22180932.523930945</v>
      </c>
      <c r="G908" s="136">
        <v>8255070.0172021678</v>
      </c>
      <c r="H908" s="136">
        <v>1146666.3083244306</v>
      </c>
      <c r="I908" s="136">
        <v>1067318.1648461958</v>
      </c>
    </row>
    <row r="909" spans="1:10">
      <c r="A909" s="134" t="str">
        <v>CL139</v>
      </c>
      <c r="B909" s="134" t="str">
        <v>Local Loop Unbundling systems development</v>
      </c>
      <c r="C909" s="57" t="s">
        <v>127</v>
      </c>
      <c r="D909" s="136">
        <v>7131598.9553062394</v>
      </c>
      <c r="E909" s="136">
        <v>8590994.4258617554</v>
      </c>
      <c r="F909" s="136">
        <v>7895451.5551215727</v>
      </c>
      <c r="G909" s="136">
        <v>7451090.3792738682</v>
      </c>
      <c r="H909" s="136">
        <v>7349116.1041067597</v>
      </c>
      <c r="I909" s="136">
        <v>6574035.5172367282</v>
      </c>
    </row>
    <row r="910" spans="1:10">
      <c r="A910" s="134" t="str">
        <v>CL144</v>
      </c>
      <c r="B910" s="134" t="str">
        <v>Wholesale Access specific</v>
      </c>
      <c r="C910" s="57" t="s">
        <v>127</v>
      </c>
      <c r="D910" s="136">
        <v>36413458.805241182</v>
      </c>
      <c r="E910" s="136">
        <v>8781903.2037885021</v>
      </c>
      <c r="F910" s="136">
        <v>8782470.6599361114</v>
      </c>
      <c r="G910" s="136">
        <v>8478620.2620700244</v>
      </c>
      <c r="H910" s="136">
        <v>8129992.3960604873</v>
      </c>
      <c r="I910" s="136">
        <v>8239114.2550533125</v>
      </c>
    </row>
    <row r="911" spans="1:10">
      <c r="A911" s="134" t="str">
        <v>CL160</v>
      </c>
      <c r="B911" s="134" t="str">
        <v>Routeing &amp; records</v>
      </c>
      <c r="C911" s="57" t="s">
        <v>127</v>
      </c>
      <c r="D911" s="136">
        <v>1460662.1051391468</v>
      </c>
      <c r="E911" s="136">
        <v>2138979.1784103541</v>
      </c>
      <c r="F911" s="136">
        <v>2815943.6006080541</v>
      </c>
      <c r="G911" s="136">
        <v>2819509.7328109783</v>
      </c>
      <c r="H911" s="136">
        <v>2773808.072416659</v>
      </c>
      <c r="I911" s="136">
        <v>2360660.5172900977</v>
      </c>
    </row>
    <row r="912" spans="1:10">
      <c r="A912" s="134" t="str">
        <v>CL161</v>
      </c>
      <c r="B912" s="134" t="str">
        <v>MDF Hardware jumpering</v>
      </c>
      <c r="C912" s="57" t="s">
        <v>127</v>
      </c>
      <c r="D912" s="136">
        <v>15077922.785046643</v>
      </c>
      <c r="E912" s="136">
        <v>11782718.884189725</v>
      </c>
      <c r="F912" s="136">
        <v>11337129.309880679</v>
      </c>
      <c r="G912" s="136">
        <v>10800565.508953933</v>
      </c>
      <c r="H912" s="136">
        <v>10690475.843559012</v>
      </c>
      <c r="I912" s="136">
        <v>9618664.1146190576</v>
      </c>
    </row>
    <row r="913" spans="1:10">
      <c r="A913" s="134" t="str">
        <v>CL171</v>
      </c>
      <c r="B913" s="134" t="str">
        <v>E side copper capital</v>
      </c>
      <c r="C913" s="57" t="s">
        <v>127</v>
      </c>
      <c r="D913" s="136">
        <v>818681694.38568318</v>
      </c>
      <c r="E913" s="136">
        <v>911733737.33340776</v>
      </c>
      <c r="F913" s="136">
        <v>946841944.99654222</v>
      </c>
      <c r="G913" s="136">
        <v>975066947.77562273</v>
      </c>
      <c r="H913" s="136">
        <v>997931899.20930541</v>
      </c>
      <c r="I913" s="136">
        <v>1019045040.8886272</v>
      </c>
    </row>
    <row r="914" spans="1:10">
      <c r="A914" s="134" t="str">
        <v>CL172</v>
      </c>
      <c r="B914" s="134" t="str">
        <v>E side copper current</v>
      </c>
      <c r="C914" s="57" t="s">
        <v>127</v>
      </c>
      <c r="D914" s="136">
        <v>10993570.075764427</v>
      </c>
      <c r="E914" s="136">
        <v>9038325.4278093819</v>
      </c>
      <c r="F914" s="136">
        <v>8937922.7069217265</v>
      </c>
      <c r="G914" s="136">
        <v>8778229.6603771634</v>
      </c>
      <c r="H914" s="136">
        <v>8638960.6978714541</v>
      </c>
      <c r="I914" s="136">
        <v>8248479.9429577319</v>
      </c>
    </row>
    <row r="915" spans="1:10">
      <c r="A915" s="134" t="str">
        <v>CL173</v>
      </c>
      <c r="B915" s="134" t="str">
        <v>D side copper capital</v>
      </c>
      <c r="C915" s="57" t="s">
        <v>127</v>
      </c>
      <c r="D915" s="136">
        <v>4914664642.5942039</v>
      </c>
      <c r="E915" s="136">
        <v>4727579788.663312</v>
      </c>
      <c r="F915" s="136">
        <v>4911791795.2463236</v>
      </c>
      <c r="G915" s="136">
        <v>5055029808.1766157</v>
      </c>
      <c r="H915" s="136">
        <v>5167612879.1294546</v>
      </c>
      <c r="I915" s="136">
        <v>5268286269.6676874</v>
      </c>
      <c r="J915" s="318"/>
    </row>
    <row r="916" spans="1:10">
      <c r="A916" s="134" t="str">
        <v>CL174</v>
      </c>
      <c r="B916" s="134" t="str">
        <v>D side copper current</v>
      </c>
      <c r="C916" s="57" t="s">
        <v>127</v>
      </c>
      <c r="D916" s="136">
        <v>25082975.071569867</v>
      </c>
      <c r="E916" s="136">
        <v>24027415.226699661</v>
      </c>
      <c r="F916" s="136">
        <v>23769753.716628153</v>
      </c>
      <c r="G916" s="136">
        <v>23357649.812991306</v>
      </c>
      <c r="H916" s="136">
        <v>22969962.581620071</v>
      </c>
      <c r="I916" s="136">
        <v>22062014.280743811</v>
      </c>
      <c r="J916" s="318"/>
    </row>
    <row r="917" spans="1:10">
      <c r="A917" s="134" t="str">
        <v>CL175</v>
      </c>
      <c r="B917" s="134" t="str">
        <v>Local exchanges general frames equipment</v>
      </c>
      <c r="C917" s="57" t="s">
        <v>127</v>
      </c>
      <c r="D917" s="136">
        <v>70446771.390767366</v>
      </c>
      <c r="E917" s="136">
        <v>63854244.138812892</v>
      </c>
      <c r="F917" s="136">
        <v>63174123.165946484</v>
      </c>
      <c r="G917" s="136">
        <v>62478817.791083373</v>
      </c>
      <c r="H917" s="136">
        <v>61852064.188704252</v>
      </c>
      <c r="I917" s="136">
        <v>60548694.544729739</v>
      </c>
    </row>
    <row r="918" spans="1:10">
      <c r="A918" s="134" t="str">
        <v>CL176</v>
      </c>
      <c r="B918" s="134" t="str">
        <v>Local exchanges general frames maintenance</v>
      </c>
      <c r="C918" s="57" t="s">
        <v>127</v>
      </c>
      <c r="D918" s="136">
        <v>3357862.9662245424</v>
      </c>
      <c r="E918" s="136">
        <v>3286355.4171808953</v>
      </c>
      <c r="F918" s="136">
        <v>3253215.0476622274</v>
      </c>
      <c r="G918" s="136">
        <v>3200776.359703572</v>
      </c>
      <c r="H918" s="136">
        <v>3156668.9622277245</v>
      </c>
      <c r="I918" s="136">
        <v>3024445.2714859666</v>
      </c>
    </row>
    <row r="919" spans="1:10">
      <c r="A919" s="134" t="str">
        <v>CL177</v>
      </c>
      <c r="B919" s="134" t="str">
        <v>Analogue line test equipment</v>
      </c>
      <c r="C919" s="57" t="s">
        <v>127</v>
      </c>
      <c r="D919" s="136">
        <v>13905978.078195717</v>
      </c>
      <c r="E919" s="136">
        <v>18848095.838627852</v>
      </c>
      <c r="F919" s="136">
        <v>18849017.802211002</v>
      </c>
      <c r="G919" s="136">
        <v>18663606.645203363</v>
      </c>
      <c r="H919" s="136">
        <v>18396856.517657816</v>
      </c>
      <c r="I919" s="136">
        <v>18063783.556963239</v>
      </c>
    </row>
    <row r="920" spans="1:10">
      <c r="A920" s="134" t="str">
        <v>CL178</v>
      </c>
      <c r="B920" s="134" t="str">
        <v>Dropwire capital &amp; analogue NTE</v>
      </c>
      <c r="C920" s="57" t="s">
        <v>127</v>
      </c>
      <c r="D920" s="136">
        <v>1128141508.7480869</v>
      </c>
      <c r="E920" s="136">
        <v>1134224698.8221526</v>
      </c>
      <c r="F920" s="136">
        <v>1186713729.174654</v>
      </c>
      <c r="G920" s="136">
        <v>1217830061.9488466</v>
      </c>
      <c r="H920" s="136">
        <v>1238791044.6272306</v>
      </c>
      <c r="I920" s="136">
        <v>1254203097.1538885</v>
      </c>
    </row>
    <row r="921" spans="1:10">
      <c r="A921" s="134" t="str">
        <v>CL180</v>
      </c>
      <c r="B921" s="134" t="str">
        <v>Analogue line drop maintenance</v>
      </c>
      <c r="C921" s="57" t="s">
        <v>127</v>
      </c>
      <c r="D921" s="136">
        <v>5701246.6149147023</v>
      </c>
      <c r="E921" s="136">
        <v>4954094.4359951811</v>
      </c>
      <c r="F921" s="136">
        <v>4973704.4835817385</v>
      </c>
      <c r="G921" s="136">
        <v>5308636.7422111658</v>
      </c>
      <c r="H921" s="136">
        <v>5157285.9519649167</v>
      </c>
      <c r="I921" s="136">
        <v>4879216.3934459118</v>
      </c>
    </row>
    <row r="922" spans="1:10">
      <c r="A922" s="134" t="str">
        <v>CL183</v>
      </c>
      <c r="B922" s="134" t="str">
        <v>Analogue line cards</v>
      </c>
      <c r="C922" s="57" t="s">
        <v>127</v>
      </c>
      <c r="D922" s="136">
        <v>1243315497.6992652</v>
      </c>
      <c r="E922" s="136">
        <v>1266156007.2751808</v>
      </c>
      <c r="F922" s="136">
        <v>1263242934.9824972</v>
      </c>
      <c r="G922" s="136">
        <v>1233932039.5952408</v>
      </c>
      <c r="H922" s="136">
        <v>1189829527.8961895</v>
      </c>
      <c r="I922" s="136">
        <v>1205603171.3070121</v>
      </c>
    </row>
    <row r="923" spans="1:10">
      <c r="A923" s="134" t="str">
        <v>CL185</v>
      </c>
      <c r="B923" s="134" t="str">
        <v>Pair gain</v>
      </c>
      <c r="C923" s="57" t="s">
        <v>127</v>
      </c>
      <c r="D923" s="136">
        <v>1441.8787608837549</v>
      </c>
      <c r="E923" s="136">
        <v>402398.10342971422</v>
      </c>
      <c r="F923" s="136">
        <v>414264.52713102137</v>
      </c>
      <c r="G923" s="136">
        <v>391451.22490874951</v>
      </c>
      <c r="H923" s="136">
        <v>347799.58381240314</v>
      </c>
      <c r="I923" s="136">
        <v>391394.57710866292</v>
      </c>
    </row>
    <row r="924" spans="1:10">
      <c r="A924" s="134" t="str">
        <v>CL192</v>
      </c>
      <c r="B924" s="134" t="str">
        <v>NGA E-side Copper Capital</v>
      </c>
      <c r="C924" s="57" t="s">
        <v>127</v>
      </c>
      <c r="D924" s="136">
        <v>189324838.37150553</v>
      </c>
      <c r="E924" s="136">
        <v>213293449.92118326</v>
      </c>
      <c r="F924" s="136">
        <v>249519701.29257658</v>
      </c>
      <c r="G924" s="136">
        <v>276385172.64049333</v>
      </c>
      <c r="H924" s="136">
        <v>295033311.64745325</v>
      </c>
      <c r="I924" s="136">
        <v>310071955.04068023</v>
      </c>
    </row>
    <row r="925" spans="1:10">
      <c r="A925" s="134" t="str">
        <v>CL197</v>
      </c>
      <c r="B925" s="134" t="str">
        <v>FTTC Development</v>
      </c>
      <c r="C925" s="57" t="s">
        <v>127</v>
      </c>
      <c r="D925" s="136">
        <v>46515876.511619925</v>
      </c>
      <c r="E925" s="136">
        <v>37490917.182931826</v>
      </c>
      <c r="F925" s="136">
        <v>65607403.055336475</v>
      </c>
      <c r="G925" s="136">
        <v>77603025.466668308</v>
      </c>
      <c r="H925" s="136">
        <v>83003430.378383964</v>
      </c>
      <c r="I925" s="136">
        <v>81428576.205981225</v>
      </c>
    </row>
    <row r="926" spans="1:10">
      <c r="A926" s="134" t="str">
        <v>CL198</v>
      </c>
      <c r="B926" s="134" t="str">
        <v>FTTP Development</v>
      </c>
      <c r="C926" s="57" t="s">
        <v>127</v>
      </c>
      <c r="D926" s="136">
        <v>445821.85612256866</v>
      </c>
      <c r="E926" s="136">
        <v>56161799.589502841</v>
      </c>
      <c r="F926" s="136">
        <v>55684972.027299024</v>
      </c>
      <c r="G926" s="136">
        <v>54812395.51208996</v>
      </c>
      <c r="H926" s="136">
        <v>53622716.294798255</v>
      </c>
      <c r="I926" s="136">
        <v>52192221.238818839</v>
      </c>
    </row>
    <row r="927" spans="1:10">
      <c r="A927" s="134" t="str">
        <v>CL570</v>
      </c>
      <c r="B927" s="134" t="str">
        <v>OR Service Centre - Provision Analogue/ISDN2</v>
      </c>
      <c r="C927" s="57" t="s">
        <v>127</v>
      </c>
      <c r="D927" s="136">
        <v>3949526.6782923914</v>
      </c>
      <c r="E927" s="136">
        <v>23555347.952667009</v>
      </c>
      <c r="F927" s="136">
        <v>23572911.921942513</v>
      </c>
      <c r="G927" s="136">
        <v>22812666.984331392</v>
      </c>
      <c r="H927" s="136">
        <v>21983312.801693913</v>
      </c>
      <c r="I927" s="136">
        <v>21901994.342277437</v>
      </c>
    </row>
    <row r="928" spans="1:10">
      <c r="A928" s="134" t="str">
        <v>CL572</v>
      </c>
      <c r="B928" s="134" t="str">
        <v>OR Service Centre - Provision WLA</v>
      </c>
      <c r="C928" s="57" t="s">
        <v>127</v>
      </c>
      <c r="D928" s="136">
        <v>5341396.6020213058</v>
      </c>
      <c r="E928" s="136">
        <v>23173652.742021989</v>
      </c>
      <c r="F928" s="136">
        <v>21463764.275492638</v>
      </c>
      <c r="G928" s="136">
        <v>20048960.220535722</v>
      </c>
      <c r="H928" s="136">
        <v>19620872.023204923</v>
      </c>
      <c r="I928" s="136">
        <v>17984190.401097801</v>
      </c>
    </row>
    <row r="929" spans="1:9">
      <c r="A929" s="134" t="str">
        <v>CL574</v>
      </c>
      <c r="B929" s="134" t="str">
        <v>Service Centre - Provision  NGA</v>
      </c>
      <c r="C929" s="57" t="s">
        <v>127</v>
      </c>
      <c r="D929" s="136">
        <v>4525949.371574522</v>
      </c>
      <c r="E929" s="136">
        <v>2264754.6968039251</v>
      </c>
      <c r="F929" s="136">
        <v>3515476.4804330445</v>
      </c>
      <c r="G929" s="136">
        <v>4106343.0003474574</v>
      </c>
      <c r="H929" s="136">
        <v>4577817.3011138113</v>
      </c>
      <c r="I929" s="136">
        <v>4573895.3694431856</v>
      </c>
    </row>
    <row r="930" spans="1:9">
      <c r="A930" s="134" t="str">
        <v>CL575</v>
      </c>
      <c r="B930" s="134" t="str">
        <v>OR Service Centre - Assurance Analogue/ISDN2</v>
      </c>
      <c r="C930" s="57" t="s">
        <v>127</v>
      </c>
      <c r="D930" s="136">
        <v>2499038.9940677853</v>
      </c>
      <c r="E930" s="136">
        <v>7505193.2221995145</v>
      </c>
      <c r="F930" s="136">
        <v>7467524.3221164187</v>
      </c>
      <c r="G930" s="136">
        <v>7179968.1375042917</v>
      </c>
      <c r="H930" s="136">
        <v>6782976.0040087979</v>
      </c>
      <c r="I930" s="136">
        <v>6973394.8631863547</v>
      </c>
    </row>
    <row r="931" spans="1:9">
      <c r="A931" s="134" t="str">
        <v>CL577</v>
      </c>
      <c r="B931" s="134" t="str">
        <v>OR Service Centre - Assurance WLA</v>
      </c>
      <c r="C931" s="57" t="s">
        <v>127</v>
      </c>
      <c r="D931" s="136">
        <v>1906450.2827952818</v>
      </c>
      <c r="E931" s="136">
        <v>7772832.8382975198</v>
      </c>
      <c r="F931" s="136">
        <v>7665490.9846871113</v>
      </c>
      <c r="G931" s="136">
        <v>7775862.8447302179</v>
      </c>
      <c r="H931" s="136">
        <v>8052790.1009887345</v>
      </c>
      <c r="I931" s="136">
        <v>7359035.8227465777</v>
      </c>
    </row>
    <row r="932" spans="1:9">
      <c r="A932" s="134" t="str">
        <v>CL579</v>
      </c>
      <c r="B932" s="134" t="str">
        <v>Service Centre - Assurance  NGA</v>
      </c>
      <c r="C932" s="57" t="s">
        <v>127</v>
      </c>
      <c r="D932" s="136">
        <v>2344235.648798075</v>
      </c>
      <c r="E932" s="136">
        <v>960468.21311485255</v>
      </c>
      <c r="F932" s="136">
        <v>1556852.1107426058</v>
      </c>
      <c r="G932" s="136">
        <v>1943683.6928207674</v>
      </c>
      <c r="H932" s="136">
        <v>2186307.3726804629</v>
      </c>
      <c r="I932" s="136">
        <v>2233433.3254144778</v>
      </c>
    </row>
    <row r="933" spans="1:9">
      <c r="A933" s="134" t="str">
        <v>CL590</v>
      </c>
      <c r="B933" s="134" t="str">
        <v>Service Level Guarantees</v>
      </c>
      <c r="C933" s="57" t="s">
        <v>127</v>
      </c>
      <c r="D933" s="136">
        <v>1003678.9509136576</v>
      </c>
      <c r="E933" s="136">
        <v>824076.82342550869</v>
      </c>
      <c r="F933" s="136">
        <v>735511.57372167101</v>
      </c>
      <c r="G933" s="136">
        <v>704707.66931354429</v>
      </c>
      <c r="H933" s="136">
        <v>716980.95847830735</v>
      </c>
      <c r="I933" s="136">
        <v>615141.78815254453</v>
      </c>
    </row>
    <row r="934" spans="1:9">
      <c r="A934" s="134" t="str">
        <v>CL600</v>
      </c>
      <c r="B934" s="134" t="str">
        <v>Other WLA</v>
      </c>
      <c r="C934" s="57" t="s">
        <v>127</v>
      </c>
      <c r="D934" s="136">
        <v>1037688.4197334104</v>
      </c>
      <c r="E934" s="136">
        <v>909890.50276246842</v>
      </c>
      <c r="F934" s="136">
        <v>943588.86649527028</v>
      </c>
      <c r="G934" s="136">
        <v>973679.12215627334</v>
      </c>
      <c r="H934" s="136">
        <v>999299.15247822797</v>
      </c>
      <c r="I934" s="136">
        <v>1024262.0437799238</v>
      </c>
    </row>
    <row r="935" spans="1:9">
      <c r="A935" s="134" t="str">
        <v>CL950</v>
      </c>
      <c r="B935" s="134" t="str">
        <v>GEA Access Fibre Spine</v>
      </c>
      <c r="C935" s="57" t="s">
        <v>127</v>
      </c>
      <c r="D935" s="136">
        <v>42127691.779569022</v>
      </c>
      <c r="E935" s="136">
        <v>63249824.590487555</v>
      </c>
      <c r="F935" s="136">
        <v>65350984.724169709</v>
      </c>
      <c r="G935" s="136">
        <v>66619217.746155553</v>
      </c>
      <c r="H935" s="136">
        <v>67240023.249520242</v>
      </c>
      <c r="I935" s="136">
        <v>67520476.555654585</v>
      </c>
    </row>
    <row r="936" spans="1:9">
      <c r="A936" s="134" t="str">
        <v>CL951</v>
      </c>
      <c r="B936" s="134" t="str">
        <v>GEA Distribution Fibre</v>
      </c>
      <c r="C936" s="57" t="s">
        <v>127</v>
      </c>
      <c r="D936" s="137">
        <v>251011172.96465841</v>
      </c>
      <c r="E936" s="137">
        <v>237974783.11070764</v>
      </c>
      <c r="F936" s="137">
        <v>249768091.34482974</v>
      </c>
      <c r="G936" s="137">
        <v>257148385.57177895</v>
      </c>
      <c r="H936" s="137">
        <v>261147701.48325962</v>
      </c>
      <c r="I936" s="137">
        <v>263436577.77662185</v>
      </c>
    </row>
    <row r="937" spans="1:9">
      <c r="A937" s="134" t="str">
        <v>CL952</v>
      </c>
      <c r="B937" s="134" t="str">
        <v>GEA Electronics</v>
      </c>
      <c r="C937" s="57" t="s">
        <v>127</v>
      </c>
      <c r="D937" s="137">
        <v>39275760.331048392</v>
      </c>
      <c r="E937" s="137">
        <v>43446465.523121275</v>
      </c>
      <c r="F937" s="137">
        <v>44917456.477485113</v>
      </c>
      <c r="G937" s="137">
        <v>45431198.613357708</v>
      </c>
      <c r="H937" s="137">
        <v>45237111.705897346</v>
      </c>
      <c r="I937" s="137">
        <v>44633698.915030181</v>
      </c>
    </row>
    <row r="938" spans="1:9">
      <c r="A938" s="134" t="str">
        <v>CL953</v>
      </c>
      <c r="B938" s="134" t="str">
        <v>GEA DSLAM &amp; Cabinets</v>
      </c>
      <c r="C938" s="57" t="s">
        <v>127</v>
      </c>
      <c r="D938" s="137">
        <v>227027426.67289916</v>
      </c>
      <c r="E938" s="137">
        <v>334725116.06879252</v>
      </c>
      <c r="F938" s="137">
        <v>377797965.32382226</v>
      </c>
      <c r="G938" s="137">
        <v>402735802.72402191</v>
      </c>
      <c r="H938" s="137">
        <v>413617060.5652529</v>
      </c>
      <c r="I938" s="137">
        <v>417057302.10230625</v>
      </c>
    </row>
    <row r="939" spans="1:9">
      <c r="A939" s="134" t="str">
        <v>CL954</v>
      </c>
      <c r="B939" s="134" t="str">
        <v>GEA Customer Site Installation</v>
      </c>
      <c r="C939" s="57" t="s">
        <v>127</v>
      </c>
      <c r="D939" s="137">
        <v>147999529.67149505</v>
      </c>
      <c r="E939" s="137">
        <v>203865350.54086444</v>
      </c>
      <c r="F939" s="137">
        <v>210025857.30968112</v>
      </c>
      <c r="G939" s="137">
        <v>212424555.16546044</v>
      </c>
      <c r="H939" s="137">
        <v>212047944.0067893</v>
      </c>
      <c r="I939" s="137">
        <v>210101811.15959153</v>
      </c>
    </row>
    <row r="940" spans="1:9">
      <c r="A940" s="134" t="str">
        <v>CL955</v>
      </c>
      <c r="B940" s="134" t="str">
        <v>GEA FTTC Repairs</v>
      </c>
      <c r="C940" s="57" t="s">
        <v>127</v>
      </c>
      <c r="D940" s="137">
        <v>1057898.4003896131</v>
      </c>
      <c r="E940" s="137">
        <v>1285672.6677994751</v>
      </c>
      <c r="F940" s="137">
        <v>2227283.5863189427</v>
      </c>
      <c r="G940" s="137">
        <v>2856907.2961929571</v>
      </c>
      <c r="H940" s="137">
        <v>3175543.2113332725</v>
      </c>
      <c r="I940" s="137">
        <v>3314005.9891738025</v>
      </c>
    </row>
    <row r="941" spans="1:9">
      <c r="A941" s="134" t="str">
        <v>CL956</v>
      </c>
      <c r="B941" s="134" t="str">
        <v>GEA FTTP Repairs</v>
      </c>
      <c r="C941" s="57" t="s">
        <v>127</v>
      </c>
      <c r="D941" s="137">
        <v>6744.1594123963914</v>
      </c>
      <c r="E941" s="137">
        <v>4249.0991069790098</v>
      </c>
      <c r="F941" s="137">
        <v>4226.2621198903125</v>
      </c>
      <c r="G941" s="137">
        <v>4183.2022231772798</v>
      </c>
      <c r="H941" s="137">
        <v>4122.4550719803419</v>
      </c>
      <c r="I941" s="137">
        <v>4046.480251785717</v>
      </c>
    </row>
    <row r="942" spans="1:9">
      <c r="A942" s="134" t="str">
        <v>CL957</v>
      </c>
      <c r="B942" s="134" t="str">
        <v>GEA FTTP Provisions</v>
      </c>
      <c r="C942" s="57" t="s">
        <v>127</v>
      </c>
      <c r="D942" s="137">
        <v>107269.77566635616</v>
      </c>
      <c r="E942" s="137">
        <v>141867.32734253336</v>
      </c>
      <c r="F942" s="137">
        <v>140213.35776869531</v>
      </c>
      <c r="G942" s="137">
        <v>137297.28755770225</v>
      </c>
      <c r="H942" s="137">
        <v>133499.22957813673</v>
      </c>
      <c r="I942" s="137">
        <v>129187.89331252383</v>
      </c>
    </row>
    <row r="943" spans="1:9">
      <c r="A943" s="134" t="str">
        <v>CL958</v>
      </c>
      <c r="B943" s="134" t="str">
        <v>GEA FTTC Provisions</v>
      </c>
      <c r="C943" s="57" t="s">
        <v>127</v>
      </c>
      <c r="D943" s="137">
        <v>7567174.6677043866</v>
      </c>
      <c r="E943" s="137">
        <v>4174912.1427551173</v>
      </c>
      <c r="F943" s="137">
        <v>7176309.062777767</v>
      </c>
      <c r="G943" s="137">
        <v>6706269.3124270625</v>
      </c>
      <c r="H943" s="137">
        <v>6086235.0223229621</v>
      </c>
      <c r="I943" s="137">
        <v>4338558.3671540683</v>
      </c>
    </row>
    <row r="944" spans="1:9">
      <c r="A944" s="134" t="str">
        <v>CL998</v>
      </c>
      <c r="B944" s="134" t="str">
        <v>Fibre Rollout Funding</v>
      </c>
      <c r="C944" s="57" t="s">
        <v>127</v>
      </c>
      <c r="D944" s="137">
        <v>29032489.100961089</v>
      </c>
      <c r="E944" s="137">
        <v>67518232.316684127</v>
      </c>
      <c r="F944" s="137">
        <v>85461434.419644713</v>
      </c>
      <c r="G944" s="137">
        <v>95605689.088233933</v>
      </c>
      <c r="H944" s="137">
        <v>103295349.44947492</v>
      </c>
      <c r="I944" s="137">
        <v>107695492.82528234</v>
      </c>
    </row>
    <row r="945" spans="1:10">
      <c r="A945" s="134" t="str">
        <v>CL999</v>
      </c>
      <c r="B945" s="134" t="str">
        <v>BDUK Funding</v>
      </c>
      <c r="C945" s="57" t="s">
        <v>127</v>
      </c>
      <c r="D945" s="137">
        <v>-549947.73338035343</v>
      </c>
      <c r="E945" s="137">
        <v>-273798.53933374403</v>
      </c>
      <c r="F945" s="137">
        <v>-295852.49864436692</v>
      </c>
      <c r="G945" s="137">
        <v>-308243.03593982605</v>
      </c>
      <c r="H945" s="137">
        <v>-317615.28229452705</v>
      </c>
      <c r="I945" s="137">
        <v>-324423.211710028</v>
      </c>
    </row>
    <row r="946" spans="1:10">
      <c r="A946" s="134" t="str">
        <v>CN853</v>
      </c>
      <c r="B946" s="134" t="str">
        <v>Combi Card and MSAN Access - Voice</v>
      </c>
      <c r="C946" s="57" t="s">
        <v>127</v>
      </c>
      <c r="D946" s="137">
        <v>93937.900708142246</v>
      </c>
      <c r="E946" s="137">
        <v>76038.033197622892</v>
      </c>
      <c r="F946" s="137">
        <v>75847.215939851754</v>
      </c>
      <c r="G946" s="137">
        <v>73879.483992204303</v>
      </c>
      <c r="H946" s="137">
        <v>70942.170012233182</v>
      </c>
      <c r="I946" s="137">
        <v>72078.514260358788</v>
      </c>
    </row>
    <row r="947" spans="1:10">
      <c r="A947" s="134" t="str">
        <v>CN855</v>
      </c>
      <c r="B947" s="134" t="str">
        <v>iNode features</v>
      </c>
      <c r="C947" s="57" t="s">
        <v>127</v>
      </c>
      <c r="D947" s="137">
        <v>7064405.0583012644</v>
      </c>
      <c r="E947" s="137">
        <v>4495115.5808251072</v>
      </c>
      <c r="F947" s="137">
        <v>4463638.1631595809</v>
      </c>
      <c r="G947" s="137">
        <v>4404957.4798083641</v>
      </c>
      <c r="H947" s="137">
        <v>4323219.4581918987</v>
      </c>
      <c r="I947" s="137">
        <v>4222445.6479080115</v>
      </c>
    </row>
    <row r="948" spans="1:10">
      <c r="A948" s="134" t="str">
        <v>CO292</v>
      </c>
      <c r="B948" s="134" t="str">
        <v>Caller Display</v>
      </c>
      <c r="C948" s="57" t="s">
        <v>127</v>
      </c>
      <c r="D948" s="137">
        <v>11766304.955356466</v>
      </c>
      <c r="E948" s="137">
        <v>2571729.9313501329</v>
      </c>
      <c r="F948" s="137">
        <v>2561528.2405769695</v>
      </c>
      <c r="G948" s="137">
        <v>2541504.559400389</v>
      </c>
      <c r="H948" s="137">
        <v>2512027.1971790455</v>
      </c>
      <c r="I948" s="137">
        <v>2473453.4139908338</v>
      </c>
    </row>
    <row r="949" spans="1:10">
      <c r="A949" s="134" t="str">
        <v>CO293</v>
      </c>
      <c r="B949" s="134" t="str">
        <v>Network Features</v>
      </c>
      <c r="C949" s="57" t="s">
        <v>127</v>
      </c>
      <c r="D949" s="137">
        <v>4757266.1842469843</v>
      </c>
      <c r="E949" s="137">
        <v>11880531.636601144</v>
      </c>
      <c r="F949" s="137">
        <v>11818317.188046977</v>
      </c>
      <c r="G949" s="137">
        <v>11696326.188852537</v>
      </c>
      <c r="H949" s="137">
        <v>11516923.399994306</v>
      </c>
      <c r="I949" s="137">
        <v>11282402.63961947</v>
      </c>
    </row>
    <row r="950" spans="1:10">
      <c r="A950" s="134" t="str">
        <v>CO801</v>
      </c>
      <c r="B950" s="134" t="str">
        <v>Ofcom Licence Fee Openreach</v>
      </c>
      <c r="C950" s="57" t="s">
        <v>127</v>
      </c>
      <c r="D950" s="137">
        <v>47746.008155142859</v>
      </c>
      <c r="E950" s="137">
        <v>19230.656650466295</v>
      </c>
      <c r="F950" s="137">
        <v>20492.585244489077</v>
      </c>
      <c r="G950" s="137">
        <v>20306.950576362287</v>
      </c>
      <c r="H950" s="137">
        <v>19414.957190915618</v>
      </c>
      <c r="I950" s="137">
        <v>17983.576322898734</v>
      </c>
    </row>
    <row r="951" spans="1:10">
      <c r="A951" s="134" t="str">
        <v>CO989</v>
      </c>
      <c r="B951" s="134" t="str">
        <v>Special Fault Investigation</v>
      </c>
      <c r="C951" s="57" t="s">
        <v>127</v>
      </c>
      <c r="D951" s="137">
        <v>4360311.5647160159</v>
      </c>
      <c r="E951" s="137">
        <v>5285911.0202713832</v>
      </c>
      <c r="F951" s="137">
        <v>5239826.4284800999</v>
      </c>
      <c r="G951" s="137">
        <v>5155386.408015186</v>
      </c>
      <c r="H951" s="137">
        <v>5040088.2471007705</v>
      </c>
      <c r="I951" s="137">
        <v>4901204.3153142557</v>
      </c>
    </row>
    <row r="952" spans="1:10">
      <c r="A952" s="134" t="str">
        <v>CP502</v>
      </c>
      <c r="B952" s="134" t="str">
        <v>Openreach sales product management</v>
      </c>
      <c r="C952" s="57" t="s">
        <v>127</v>
      </c>
      <c r="D952" s="137">
        <v>1514785.157492236</v>
      </c>
      <c r="E952" s="137">
        <v>631430.05733513832</v>
      </c>
      <c r="F952" s="137">
        <v>925274.23974914639</v>
      </c>
      <c r="G952" s="137">
        <v>1068851.0010979045</v>
      </c>
      <c r="H952" s="137">
        <v>1138250.6976598892</v>
      </c>
      <c r="I952" s="137">
        <v>1113646.5237386883</v>
      </c>
    </row>
    <row r="953" spans="1:10">
      <c r="A953" s="134" t="str">
        <v>CT134</v>
      </c>
      <c r="B953" s="134" t="str">
        <v>Co-mingling power &amp; vent</v>
      </c>
      <c r="C953" s="57" t="s">
        <v>127</v>
      </c>
      <c r="D953" s="137">
        <v>100124434.69874726</v>
      </c>
      <c r="E953" s="137">
        <v>106296514.11126214</v>
      </c>
      <c r="F953" s="137">
        <v>105961294.66272199</v>
      </c>
      <c r="G953" s="137">
        <v>108847383.38061486</v>
      </c>
      <c r="H953" s="137">
        <v>114004128.47303581</v>
      </c>
      <c r="I953" s="137">
        <v>106485547.24651016</v>
      </c>
    </row>
    <row r="954" spans="1:10">
      <c r="A954" s="134" t="str">
        <v>CW900</v>
      </c>
      <c r="B954" s="134" t="str">
        <v>Openreach copper</v>
      </c>
      <c r="C954" s="57" t="s">
        <v>127</v>
      </c>
      <c r="D954" s="137">
        <v>0</v>
      </c>
      <c r="E954" s="137">
        <v>0</v>
      </c>
      <c r="F954" s="137">
        <v>0</v>
      </c>
      <c r="G954" s="137">
        <v>0</v>
      </c>
      <c r="H954" s="137">
        <v>0</v>
      </c>
      <c r="I954" s="137">
        <v>0</v>
      </c>
    </row>
    <row r="955" spans="1:10">
      <c r="A955" s="134" t="str">
        <v>CO254</v>
      </c>
      <c r="B955" s="134" t="str">
        <v>OR Project Services</v>
      </c>
      <c r="C955" s="57" t="s">
        <v>127</v>
      </c>
      <c r="D955" s="137">
        <v>0</v>
      </c>
      <c r="E955" s="137">
        <v>79727.87509562225</v>
      </c>
      <c r="F955" s="137">
        <v>78637.207727249421</v>
      </c>
      <c r="G955" s="137">
        <v>76682.158938135603</v>
      </c>
      <c r="H955" s="137">
        <v>74082.226097483624</v>
      </c>
      <c r="I955" s="137">
        <v>71050.321653420266</v>
      </c>
    </row>
    <row r="956" spans="1:10">
      <c r="A956" s="134" t="str">
        <v>CW901</v>
      </c>
      <c r="B956" s="134" t="str">
        <v>Openreach non copper</v>
      </c>
      <c r="C956" s="57" t="s">
        <v>127</v>
      </c>
      <c r="D956" s="137">
        <v>0</v>
      </c>
      <c r="E956" s="137">
        <v>0</v>
      </c>
      <c r="F956" s="137">
        <v>0</v>
      </c>
      <c r="G956" s="137">
        <v>0</v>
      </c>
      <c r="H956" s="137">
        <v>0</v>
      </c>
      <c r="I956" s="137">
        <v>0</v>
      </c>
    </row>
    <row r="957" spans="1:10">
      <c r="G957" s="52"/>
      <c r="H957" s="52"/>
      <c r="J957" s="52" t="s">
        <v>153</v>
      </c>
    </row>
    <row r="958" spans="1:10">
      <c r="G958" s="52"/>
      <c r="H958" s="52"/>
      <c r="I958" s="52"/>
    </row>
    <row r="959" spans="1:10" ht="15">
      <c r="B959" s="50" t="s">
        <v>154</v>
      </c>
      <c r="C959" s="50"/>
      <c r="D959" s="97"/>
      <c r="E959" s="97" t="s">
        <v>808</v>
      </c>
      <c r="F959" s="50"/>
      <c r="G959" s="50"/>
      <c r="H959" s="50"/>
      <c r="I959" s="50"/>
    </row>
    <row r="960" spans="1:10">
      <c r="B960" s="61" t="s">
        <v>126</v>
      </c>
      <c r="C960" s="61" t="s">
        <v>78</v>
      </c>
      <c r="D960" s="302" t="str">
        <f t="array" ref="D960:I960">model_years</f>
        <v>2015/16</v>
      </c>
      <c r="E960" s="302" t="str">
        <v>2016/17</v>
      </c>
      <c r="F960" s="302" t="str">
        <v>2017/18</v>
      </c>
      <c r="G960" s="302" t="str">
        <v>2018/19</v>
      </c>
      <c r="H960" s="302" t="str">
        <v>2019/20</v>
      </c>
      <c r="I960" s="302" t="str">
        <v>2020/21</v>
      </c>
    </row>
    <row r="961" spans="2:10">
      <c r="B961" s="134" t="str">
        <f t="array" ref="B961:B1014">Component_list</f>
        <v>MPF Line Testing Systems</v>
      </c>
      <c r="C961" s="57" t="s">
        <v>127</v>
      </c>
      <c r="D961" s="136">
        <f t="array" ref="D961:I1014">(NCA+Total_NRC+Total_HL)*WACC_nominal</f>
        <v>13627025.665178364</v>
      </c>
      <c r="E961" s="136">
        <v>12441502.915145455</v>
      </c>
      <c r="F961" s="136">
        <v>12573885.314919136</v>
      </c>
      <c r="G961" s="136">
        <v>12881861.439359084</v>
      </c>
      <c r="H961" s="136">
        <v>13284764.146405056</v>
      </c>
      <c r="I961" s="136">
        <v>12252040.58152668</v>
      </c>
    </row>
    <row r="962" spans="2:10">
      <c r="B962" s="134" t="str">
        <v>Openreach time related charges</v>
      </c>
      <c r="C962" s="57" t="s">
        <v>127</v>
      </c>
      <c r="D962" s="136">
        <v>-460434.75674479624</v>
      </c>
      <c r="E962" s="136">
        <v>-148886.58874206481</v>
      </c>
      <c r="F962" s="136">
        <v>-154432.11722543259</v>
      </c>
      <c r="G962" s="136">
        <v>-164835.24999308804</v>
      </c>
      <c r="H962" s="136">
        <v>-179428.70057192337</v>
      </c>
      <c r="I962" s="136">
        <v>-192687.04796986294</v>
      </c>
    </row>
    <row r="963" spans="2:10">
      <c r="B963" s="134" t="str">
        <v>Co-mingling electricity</v>
      </c>
      <c r="C963" s="57" t="s">
        <v>127</v>
      </c>
      <c r="D963" s="136">
        <v>-784532.79603849922</v>
      </c>
      <c r="E963" s="136">
        <v>-950135.79159117397</v>
      </c>
      <c r="F963" s="136">
        <v>-951210.84327728336</v>
      </c>
      <c r="G963" s="136">
        <v>-953304.78059847013</v>
      </c>
      <c r="H963" s="136">
        <v>-956363.12248523242</v>
      </c>
      <c r="I963" s="136">
        <v>-936621.09582360706</v>
      </c>
    </row>
    <row r="964" spans="2:10">
      <c r="B964" s="134" t="str">
        <v>Co-mingling set up</v>
      </c>
      <c r="C964" s="57" t="s">
        <v>127</v>
      </c>
      <c r="D964" s="136">
        <v>1811917.8933293496</v>
      </c>
      <c r="E964" s="136">
        <v>-160474.32473497427</v>
      </c>
      <c r="F964" s="136">
        <v>-143336.58387685742</v>
      </c>
      <c r="G964" s="136">
        <v>-130858.96915777672</v>
      </c>
      <c r="H964" s="136">
        <v>-120965.33471938501</v>
      </c>
      <c r="I964" s="136">
        <v>-110395.78934969168</v>
      </c>
    </row>
    <row r="965" spans="2:10">
      <c r="B965" s="134" t="str">
        <v>Co-mingling rentals</v>
      </c>
      <c r="C965" s="57" t="s">
        <v>127</v>
      </c>
      <c r="D965" s="136">
        <v>3485013.3562613502</v>
      </c>
      <c r="E965" s="136">
        <v>4821295.4144528415</v>
      </c>
      <c r="F965" s="136">
        <v>4798896.877135721</v>
      </c>
      <c r="G965" s="136">
        <v>4855070.60430081</v>
      </c>
      <c r="H965" s="136">
        <v>4960542.680059338</v>
      </c>
      <c r="I965" s="136">
        <v>4588802.7035139054</v>
      </c>
    </row>
    <row r="966" spans="2:10">
      <c r="B966" s="134" t="str">
        <v>WLA tie cables</v>
      </c>
      <c r="C966" s="57" t="s">
        <v>127</v>
      </c>
      <c r="D966" s="136">
        <v>4552229.9492893284</v>
      </c>
      <c r="E966" s="136">
        <v>2069500.02848247</v>
      </c>
      <c r="F966" s="136">
        <v>1567680.5658597944</v>
      </c>
      <c r="G966" s="136">
        <v>475639.02958142717</v>
      </c>
      <c r="H966" s="136">
        <v>-60063.857561830191</v>
      </c>
      <c r="I966" s="136">
        <v>-41175.413158123018</v>
      </c>
    </row>
    <row r="967" spans="2:10">
      <c r="B967" s="134" t="str">
        <v>Local Loop Unbundling systems development</v>
      </c>
      <c r="C967" s="57" t="s">
        <v>127</v>
      </c>
      <c r="D967" s="136">
        <v>608367.7625121139</v>
      </c>
      <c r="E967" s="136">
        <v>813363.39966383134</v>
      </c>
      <c r="F967" s="136">
        <v>751684.57617839531</v>
      </c>
      <c r="G967" s="136">
        <v>712296.95626981498</v>
      </c>
      <c r="H967" s="136">
        <v>703343.38588103175</v>
      </c>
      <c r="I967" s="136">
        <v>618998.87059073127</v>
      </c>
    </row>
    <row r="968" spans="2:10">
      <c r="B968" s="134" t="str">
        <v>Wholesale Access specific</v>
      </c>
      <c r="C968" s="57" t="s">
        <v>127</v>
      </c>
      <c r="D968" s="136">
        <v>3114492.9010905251</v>
      </c>
      <c r="E968" s="136">
        <v>838401.81256113492</v>
      </c>
      <c r="F968" s="136">
        <v>838539.044749605</v>
      </c>
      <c r="G968" s="136">
        <v>810647.8077388861</v>
      </c>
      <c r="H968" s="136">
        <v>778648.61367441621</v>
      </c>
      <c r="I968" s="136">
        <v>769420.25811469334</v>
      </c>
    </row>
    <row r="969" spans="2:10">
      <c r="B969" s="134" t="str">
        <v>Routeing &amp; records</v>
      </c>
      <c r="C969" s="57" t="s">
        <v>127</v>
      </c>
      <c r="D969" s="136">
        <v>33841.011493003425</v>
      </c>
      <c r="E969" s="136">
        <v>-9473.5282408187322</v>
      </c>
      <c r="F969" s="136">
        <v>14492.982684924649</v>
      </c>
      <c r="G969" s="136">
        <v>8436.1897232721549</v>
      </c>
      <c r="H969" s="136">
        <v>-919.09432285984963</v>
      </c>
      <c r="I969" s="136">
        <v>-23427.446219687179</v>
      </c>
    </row>
    <row r="970" spans="2:10">
      <c r="B970" s="134" t="str">
        <v>MDF Hardware jumpering</v>
      </c>
      <c r="C970" s="57" t="s">
        <v>127</v>
      </c>
      <c r="D970" s="136">
        <v>-356703.68007903232</v>
      </c>
      <c r="E970" s="136">
        <v>-127045.44443565728</v>
      </c>
      <c r="F970" s="136">
        <v>-145860.37674388575</v>
      </c>
      <c r="G970" s="136">
        <v>-169415.15119581539</v>
      </c>
      <c r="H970" s="136">
        <v>-180485.83027039768</v>
      </c>
      <c r="I970" s="136">
        <v>-218294.48506753129</v>
      </c>
    </row>
    <row r="971" spans="2:10">
      <c r="B971" s="134" t="str">
        <v>E side copper capital</v>
      </c>
      <c r="C971" s="57" t="s">
        <v>127</v>
      </c>
      <c r="D971" s="136">
        <v>64890012.933446869</v>
      </c>
      <c r="E971" s="136">
        <v>71172345.370640382</v>
      </c>
      <c r="F971" s="136">
        <v>72655956.134361342</v>
      </c>
      <c r="G971" s="136">
        <v>75145129.774907291</v>
      </c>
      <c r="H971" s="136">
        <v>77276440.969204858</v>
      </c>
      <c r="I971" s="136">
        <v>77019072.019160703</v>
      </c>
    </row>
    <row r="972" spans="2:10">
      <c r="B972" s="134" t="str">
        <v>E side copper current</v>
      </c>
      <c r="C972" s="57" t="s">
        <v>127</v>
      </c>
      <c r="D972" s="136">
        <v>-23745.941927691707</v>
      </c>
      <c r="E972" s="136">
        <v>-270982.97850598139</v>
      </c>
      <c r="F972" s="136">
        <v>-278191.42945262766</v>
      </c>
      <c r="G972" s="136">
        <v>-290639.2446791103</v>
      </c>
      <c r="H972" s="136">
        <v>-305395.15226772201</v>
      </c>
      <c r="I972" s="136">
        <v>-322263.74652315158</v>
      </c>
    </row>
    <row r="973" spans="2:10">
      <c r="B973" s="134" t="str">
        <v>D side copper capital</v>
      </c>
      <c r="C973" s="57" t="s">
        <v>127</v>
      </c>
      <c r="D973" s="136">
        <v>388287780.0851807</v>
      </c>
      <c r="E973" s="136">
        <v>368710323.83575296</v>
      </c>
      <c r="F973" s="136">
        <v>377656471.20505083</v>
      </c>
      <c r="G973" s="136">
        <v>390315001.60404277</v>
      </c>
      <c r="H973" s="136">
        <v>400902858.6857211</v>
      </c>
      <c r="I973" s="136">
        <v>398882972.55064791</v>
      </c>
      <c r="J973" s="318"/>
    </row>
    <row r="974" spans="2:10">
      <c r="B974" s="134" t="str">
        <v>D side copper current</v>
      </c>
      <c r="C974" s="57" t="s">
        <v>127</v>
      </c>
      <c r="D974" s="136">
        <v>-916323.14685680927</v>
      </c>
      <c r="E974" s="136">
        <v>-352419.06577434659</v>
      </c>
      <c r="F974" s="136">
        <v>-371171.8538614831</v>
      </c>
      <c r="G974" s="136">
        <v>-403435.54112946964</v>
      </c>
      <c r="H974" s="136">
        <v>-442801.67348423571</v>
      </c>
      <c r="I974" s="136">
        <v>-488841.36847573082</v>
      </c>
    </row>
    <row r="975" spans="2:10">
      <c r="B975" s="134" t="str">
        <v>Local exchanges general frames equipment</v>
      </c>
      <c r="C975" s="57" t="s">
        <v>127</v>
      </c>
      <c r="D975" s="136">
        <v>5235191.1394658564</v>
      </c>
      <c r="E975" s="136">
        <v>4693787.2756414134</v>
      </c>
      <c r="F975" s="136">
        <v>4646072.633716993</v>
      </c>
      <c r="G975" s="136">
        <v>4593978.1623508455</v>
      </c>
      <c r="H975" s="136">
        <v>4543137.9347686339</v>
      </c>
      <c r="I975" s="136">
        <v>4336343.1569592087</v>
      </c>
    </row>
    <row r="976" spans="2:10">
      <c r="B976" s="134" t="str">
        <v>Local exchanges general frames maintenance</v>
      </c>
      <c r="C976" s="57" t="s">
        <v>127</v>
      </c>
      <c r="D976" s="136">
        <v>-81948.827614023641</v>
      </c>
      <c r="E976" s="136">
        <v>-14230.432877183946</v>
      </c>
      <c r="F976" s="136">
        <v>-16656.440039884532</v>
      </c>
      <c r="G976" s="136">
        <v>-20767.737121227485</v>
      </c>
      <c r="H976" s="136">
        <v>-25311.948681774007</v>
      </c>
      <c r="I976" s="136">
        <v>-33332.599261613192</v>
      </c>
    </row>
    <row r="977" spans="2:9">
      <c r="B977" s="134" t="str">
        <v>Analogue line test equipment</v>
      </c>
      <c r="C977" s="57" t="s">
        <v>127</v>
      </c>
      <c r="D977" s="136">
        <v>1099464.1479445994</v>
      </c>
      <c r="E977" s="136">
        <v>1512806.9725130487</v>
      </c>
      <c r="F977" s="136">
        <v>1512787.1307065636</v>
      </c>
      <c r="G977" s="136">
        <v>1497731.5696272147</v>
      </c>
      <c r="H977" s="136">
        <v>1476083.5546351485</v>
      </c>
      <c r="I977" s="136">
        <v>1413281.9152901194</v>
      </c>
    </row>
    <row r="978" spans="2:9">
      <c r="B978" s="134" t="str">
        <v>Dropwire capital &amp; analogue NTE</v>
      </c>
      <c r="C978" s="57" t="s">
        <v>127</v>
      </c>
      <c r="D978" s="136">
        <v>91240438.541452765</v>
      </c>
      <c r="E978" s="136">
        <v>90375766.804583639</v>
      </c>
      <c r="F978" s="136">
        <v>93126891.742866442</v>
      </c>
      <c r="G978" s="136">
        <v>95882594.47131224</v>
      </c>
      <c r="H978" s="136">
        <v>97947277.667825252</v>
      </c>
      <c r="I978" s="136">
        <v>96747630.660902902</v>
      </c>
    </row>
    <row r="979" spans="2:9">
      <c r="B979" s="134" t="str">
        <v>Analogue line drop maintenance</v>
      </c>
      <c r="C979" s="57" t="s">
        <v>127</v>
      </c>
      <c r="D979" s="136">
        <v>-331663.81540529249</v>
      </c>
      <c r="E979" s="136">
        <v>-102330.67699358999</v>
      </c>
      <c r="F979" s="136">
        <v>-104208.51973152533</v>
      </c>
      <c r="G979" s="136">
        <v>-99720.676642484119</v>
      </c>
      <c r="H979" s="136">
        <v>-113817.85314926763</v>
      </c>
      <c r="I979" s="136">
        <v>-129569.99335991647</v>
      </c>
    </row>
    <row r="980" spans="2:9">
      <c r="B980" s="134" t="str">
        <v>Analogue line cards</v>
      </c>
      <c r="C980" s="57" t="s">
        <v>127</v>
      </c>
      <c r="D980" s="136">
        <v>98810622.073066011</v>
      </c>
      <c r="E980" s="136">
        <v>100083003.08667445</v>
      </c>
      <c r="F980" s="136">
        <v>99841466.942901805</v>
      </c>
      <c r="G980" s="136">
        <v>97507538.334070951</v>
      </c>
      <c r="H980" s="136">
        <v>94001367.724010646</v>
      </c>
      <c r="I980" s="136">
        <v>92863993.386301219</v>
      </c>
    </row>
    <row r="981" spans="2:9">
      <c r="B981" s="134" t="str">
        <v>Pair gain</v>
      </c>
      <c r="C981" s="57" t="s">
        <v>127</v>
      </c>
      <c r="D981" s="136">
        <v>164.77172009891032</v>
      </c>
      <c r="E981" s="136">
        <v>33233.612723672231</v>
      </c>
      <c r="F981" s="136">
        <v>33230.248853030265</v>
      </c>
      <c r="G981" s="136">
        <v>31453.400274334079</v>
      </c>
      <c r="H981" s="136">
        <v>28065.474148331621</v>
      </c>
      <c r="I981" s="136">
        <v>30921.751054558172</v>
      </c>
    </row>
    <row r="982" spans="2:9">
      <c r="B982" s="134" t="str">
        <v>NGA E-side Copper Capital</v>
      </c>
      <c r="C982" s="57" t="s">
        <v>127</v>
      </c>
      <c r="D982" s="136">
        <v>15094206.606474018</v>
      </c>
      <c r="E982" s="136">
        <v>16540703.689134868</v>
      </c>
      <c r="F982" s="136">
        <v>19031805.236166958</v>
      </c>
      <c r="G982" s="136">
        <v>21075086.18139641</v>
      </c>
      <c r="H982" s="136">
        <v>22533766.004206382</v>
      </c>
      <c r="I982" s="136">
        <v>23067652.511186469</v>
      </c>
    </row>
    <row r="983" spans="2:9">
      <c r="B983" s="134" t="str">
        <v>FTTC Development</v>
      </c>
      <c r="C983" s="57" t="s">
        <v>127</v>
      </c>
      <c r="D983" s="136">
        <v>3935468.203422043</v>
      </c>
      <c r="E983" s="136">
        <v>3048873.262070226</v>
      </c>
      <c r="F983" s="136">
        <v>5330327.3633896634</v>
      </c>
      <c r="G983" s="136">
        <v>6304359.6051029535</v>
      </c>
      <c r="H983" s="136">
        <v>6743575.9860154139</v>
      </c>
      <c r="I983" s="136">
        <v>6453615.9514132822</v>
      </c>
    </row>
    <row r="984" spans="2:9">
      <c r="B984" s="134" t="str">
        <v>FTTP Development</v>
      </c>
      <c r="C984" s="57" t="s">
        <v>127</v>
      </c>
      <c r="D984" s="136">
        <v>37239.059505941965</v>
      </c>
      <c r="E984" s="136">
        <v>4582310.8714423543</v>
      </c>
      <c r="F984" s="136">
        <v>4543687.8389038453</v>
      </c>
      <c r="G984" s="136">
        <v>4473009.1411719108</v>
      </c>
      <c r="H984" s="136">
        <v>4376645.1245712833</v>
      </c>
      <c r="I984" s="136">
        <v>4155570.7034310997</v>
      </c>
    </row>
    <row r="985" spans="2:9">
      <c r="B985" s="134" t="str">
        <v>OR Service Centre - Provision Analogue/ISDN2</v>
      </c>
      <c r="C985" s="57" t="s">
        <v>127</v>
      </c>
      <c r="D985" s="136">
        <v>108566.47340061568</v>
      </c>
      <c r="E985" s="136">
        <v>1645090.7541628052</v>
      </c>
      <c r="F985" s="136">
        <v>1645345.1738670301</v>
      </c>
      <c r="G985" s="136">
        <v>1587316.1968643344</v>
      </c>
      <c r="H985" s="136">
        <v>1523947.231914158</v>
      </c>
      <c r="I985" s="136">
        <v>1478088.7013275095</v>
      </c>
    </row>
    <row r="986" spans="2:9">
      <c r="B986" s="134" t="str">
        <v>OR Service Centre - Provision WLA</v>
      </c>
      <c r="C986" s="57" t="s">
        <v>127</v>
      </c>
      <c r="D986" s="136">
        <v>40428.806649942926</v>
      </c>
      <c r="E986" s="136">
        <v>1673207.5120199337</v>
      </c>
      <c r="F986" s="136">
        <v>1543993.9717535297</v>
      </c>
      <c r="G986" s="136">
        <v>1437655.9437974247</v>
      </c>
      <c r="H986" s="136">
        <v>1406103.2762508441</v>
      </c>
      <c r="I986" s="136">
        <v>1252518.452122872</v>
      </c>
    </row>
    <row r="987" spans="2:9">
      <c r="B987" s="134" t="str">
        <v>Service Centre - Provision  NGA</v>
      </c>
      <c r="C987" s="57" t="s">
        <v>127</v>
      </c>
      <c r="D987" s="136">
        <v>-27545.059591955014</v>
      </c>
      <c r="E987" s="136">
        <v>-33843.814389784828</v>
      </c>
      <c r="F987" s="136">
        <v>3948.8772331882287</v>
      </c>
      <c r="G987" s="136">
        <v>14811.108498126145</v>
      </c>
      <c r="H987" s="136">
        <v>18301.517507541252</v>
      </c>
      <c r="I987" s="136">
        <v>5595.7994472617847</v>
      </c>
    </row>
    <row r="988" spans="2:9">
      <c r="B988" s="134" t="str">
        <v>OR Service Centre - Assurance Analogue/ISDN2</v>
      </c>
      <c r="C988" s="57" t="s">
        <v>127</v>
      </c>
      <c r="D988" s="136">
        <v>82870.128522296</v>
      </c>
      <c r="E988" s="136">
        <v>505133.64020075521</v>
      </c>
      <c r="F988" s="136">
        <v>501850.89320478641</v>
      </c>
      <c r="G988" s="136">
        <v>480230.16389559681</v>
      </c>
      <c r="H988" s="136">
        <v>450819.60197805363</v>
      </c>
      <c r="I988" s="136">
        <v>452137.59106170281</v>
      </c>
    </row>
    <row r="989" spans="2:9">
      <c r="B989" s="134" t="str">
        <v>OR Service Centre - Assurance WLA</v>
      </c>
      <c r="C989" s="57" t="s">
        <v>127</v>
      </c>
      <c r="D989" s="136">
        <v>84218.575670205391</v>
      </c>
      <c r="E989" s="136">
        <v>536474.12116085715</v>
      </c>
      <c r="F989" s="136">
        <v>528230.13902419992</v>
      </c>
      <c r="G989" s="136">
        <v>535594.24408303935</v>
      </c>
      <c r="H989" s="136">
        <v>554577.5613822256</v>
      </c>
      <c r="I989" s="136">
        <v>489786.10686965997</v>
      </c>
    </row>
    <row r="990" spans="2:9">
      <c r="B990" s="134" t="str">
        <v>Service Centre - Assurance  NGA</v>
      </c>
      <c r="C990" s="57" t="s">
        <v>127</v>
      </c>
      <c r="D990" s="136">
        <v>-163697.06491190303</v>
      </c>
      <c r="E990" s="136">
        <v>-355336.17879602051</v>
      </c>
      <c r="F990" s="136">
        <v>-424333.45791075722</v>
      </c>
      <c r="G990" s="136">
        <v>-490765.29991198127</v>
      </c>
      <c r="H990" s="136">
        <v>-556536.99653500668</v>
      </c>
      <c r="I990" s="136">
        <v>-595861.5942189683</v>
      </c>
    </row>
    <row r="991" spans="2:9">
      <c r="B991" s="134" t="str">
        <v>Service Level Guarantees</v>
      </c>
      <c r="C991" s="57" t="s">
        <v>127</v>
      </c>
      <c r="D991" s="136">
        <v>-422084.76815913897</v>
      </c>
      <c r="E991" s="136">
        <v>-565312.02717053262</v>
      </c>
      <c r="F991" s="136">
        <v>-548245.56734164455</v>
      </c>
      <c r="G991" s="136">
        <v>-542688.95855286438</v>
      </c>
      <c r="H991" s="136">
        <v>-547695.03459199204</v>
      </c>
      <c r="I991" s="136">
        <v>-514428.88355415722</v>
      </c>
    </row>
    <row r="992" spans="2:9">
      <c r="B992" s="134" t="str">
        <v>Other WLA</v>
      </c>
      <c r="C992" s="57" t="s">
        <v>127</v>
      </c>
      <c r="D992" s="136">
        <v>80955.533745644279</v>
      </c>
      <c r="E992" s="136">
        <v>68185.200515144272</v>
      </c>
      <c r="F992" s="136">
        <v>69897.700156623381</v>
      </c>
      <c r="G992" s="136">
        <v>72552.181807220419</v>
      </c>
      <c r="H992" s="136">
        <v>74915.142756983842</v>
      </c>
      <c r="I992" s="136">
        <v>75017.456163781098</v>
      </c>
    </row>
    <row r="993" spans="2:9">
      <c r="B993" s="134" t="str">
        <v>GEA Access Fibre Spine</v>
      </c>
      <c r="C993" s="57" t="s">
        <v>127</v>
      </c>
      <c r="D993" s="136">
        <v>3355357.2402253086</v>
      </c>
      <c r="E993" s="136">
        <v>5030328.2009024704</v>
      </c>
      <c r="F993" s="136">
        <v>5155421.5411084685</v>
      </c>
      <c r="G993" s="136">
        <v>5240571.0651548374</v>
      </c>
      <c r="H993" s="136">
        <v>5279117.3225479089</v>
      </c>
      <c r="I993" s="136">
        <v>5158307.9884552611</v>
      </c>
    </row>
    <row r="994" spans="2:9">
      <c r="B994" s="134" t="str">
        <v>GEA Distribution Fibre</v>
      </c>
      <c r="C994" s="57" t="s">
        <v>127</v>
      </c>
      <c r="D994" s="136">
        <v>19363968.94991976</v>
      </c>
      <c r="E994" s="136">
        <v>18195302.723855808</v>
      </c>
      <c r="F994" s="136">
        <v>18800949.524486627</v>
      </c>
      <c r="G994" s="136">
        <v>19151955.985530715</v>
      </c>
      <c r="H994" s="136">
        <v>19293949.901892602</v>
      </c>
      <c r="I994" s="136">
        <v>18837592.15743728</v>
      </c>
    </row>
    <row r="995" spans="2:9">
      <c r="B995" s="134" t="str">
        <v>GEA Electronics</v>
      </c>
      <c r="C995" s="57" t="s">
        <v>127</v>
      </c>
      <c r="D995" s="136">
        <v>2706492.2021343992</v>
      </c>
      <c r="E995" s="136">
        <v>2920210.9435915751</v>
      </c>
      <c r="F995" s="136">
        <v>2861814.1172319637</v>
      </c>
      <c r="G995" s="136">
        <v>2751813.0971548134</v>
      </c>
      <c r="H995" s="136">
        <v>2620120.0414910158</v>
      </c>
      <c r="I995" s="136">
        <v>2412070.2327103619</v>
      </c>
    </row>
    <row r="996" spans="2:9">
      <c r="B996" s="134" t="str">
        <v>GEA DSLAM &amp; Cabinets</v>
      </c>
      <c r="C996" s="57" t="s">
        <v>127</v>
      </c>
      <c r="D996" s="136">
        <v>18186386.681311172</v>
      </c>
      <c r="E996" s="136">
        <v>26959394.45346804</v>
      </c>
      <c r="F996" s="136">
        <v>30402840.803686079</v>
      </c>
      <c r="G996" s="136">
        <v>32383990.37970563</v>
      </c>
      <c r="H996" s="136">
        <v>33235681.871854801</v>
      </c>
      <c r="I996" s="136">
        <v>32662329.964134432</v>
      </c>
    </row>
    <row r="997" spans="2:9">
      <c r="B997" s="134" t="str">
        <v>GEA Customer Site Installation</v>
      </c>
      <c r="C997" s="57" t="s">
        <v>127</v>
      </c>
      <c r="D997" s="136">
        <v>10749237.821836989</v>
      </c>
      <c r="E997" s="136">
        <v>15426282.146576734</v>
      </c>
      <c r="F997" s="136">
        <v>15603120.597105375</v>
      </c>
      <c r="G997" s="136">
        <v>15522308.378721802</v>
      </c>
      <c r="H997" s="136">
        <v>15281369.433122257</v>
      </c>
      <c r="I997" s="136">
        <v>14576683.321511891</v>
      </c>
    </row>
    <row r="998" spans="2:9">
      <c r="B998" s="134" t="str">
        <v>GEA FTTC Repairs</v>
      </c>
      <c r="C998" s="57" t="s">
        <v>127</v>
      </c>
      <c r="D998" s="136">
        <v>37827.633320932808</v>
      </c>
      <c r="E998" s="136">
        <v>-49791.010692240903</v>
      </c>
      <c r="F998" s="136">
        <v>-19150.021609252006</v>
      </c>
      <c r="G998" s="136">
        <v>-7115.241296278823</v>
      </c>
      <c r="H998" s="136">
        <v>-11110.469938841616</v>
      </c>
      <c r="I998" s="136">
        <v>-24488.790032599838</v>
      </c>
    </row>
    <row r="999" spans="2:9">
      <c r="B999" s="134" t="str">
        <v>GEA FTTP Repairs</v>
      </c>
      <c r="C999" s="57" t="s">
        <v>127</v>
      </c>
      <c r="D999" s="136">
        <v>229.18660391745919</v>
      </c>
      <c r="E999" s="136">
        <v>35.944712281551126</v>
      </c>
      <c r="F999" s="136">
        <v>34.094916327366626</v>
      </c>
      <c r="G999" s="136">
        <v>30.60706469361098</v>
      </c>
      <c r="H999" s="136">
        <v>25.686545446659007</v>
      </c>
      <c r="I999" s="136">
        <v>19.050298961242675</v>
      </c>
    </row>
    <row r="1000" spans="2:9">
      <c r="B1000" s="134" t="str">
        <v>GEA FTTP Provisions</v>
      </c>
      <c r="C1000" s="57" t="s">
        <v>127</v>
      </c>
      <c r="D1000" s="136">
        <v>759.84601636241098</v>
      </c>
      <c r="E1000" s="136">
        <v>1446.5969845006284</v>
      </c>
      <c r="F1000" s="136">
        <v>1312.6254490197459</v>
      </c>
      <c r="G1000" s="136">
        <v>1076.4237619293083</v>
      </c>
      <c r="H1000" s="136">
        <v>768.78106558450111</v>
      </c>
      <c r="I1000" s="136">
        <v>409.20325206813118</v>
      </c>
    </row>
    <row r="1001" spans="2:9">
      <c r="B1001" s="134" t="str">
        <v>GEA FTTC Provisions</v>
      </c>
      <c r="C1001" s="57" t="s">
        <v>127</v>
      </c>
      <c r="D1001" s="136">
        <v>297481.47281740786</v>
      </c>
      <c r="E1001" s="136">
        <v>6875.7844553798614</v>
      </c>
      <c r="F1001" s="136">
        <v>128543.08070500518</v>
      </c>
      <c r="G1001" s="136">
        <v>103534.30093518017</v>
      </c>
      <c r="H1001" s="136">
        <v>72820.501285623308</v>
      </c>
      <c r="I1001" s="136">
        <v>-949.63203837417325</v>
      </c>
    </row>
    <row r="1002" spans="2:9">
      <c r="B1002" s="134" t="str">
        <v>Fibre Rollout Funding</v>
      </c>
      <c r="C1002" s="57" t="s">
        <v>127</v>
      </c>
      <c r="D1002" s="136">
        <v>2453953.077715423</v>
      </c>
      <c r="E1002" s="136">
        <v>5290135.9244443439</v>
      </c>
      <c r="F1002" s="136">
        <v>6687001.7266628807</v>
      </c>
      <c r="G1002" s="136">
        <v>7478095.3994337395</v>
      </c>
      <c r="H1002" s="136">
        <v>8078999.5648858491</v>
      </c>
      <c r="I1002" s="136">
        <v>8216584.3471137509</v>
      </c>
    </row>
    <row r="1003" spans="2:9">
      <c r="B1003" s="134" t="str">
        <v>BDUK Funding</v>
      </c>
      <c r="C1003" s="57" t="s">
        <v>127</v>
      </c>
      <c r="D1003" s="136">
        <v>-387737.2965856893</v>
      </c>
      <c r="E1003" s="136">
        <v>886557.02216732979</v>
      </c>
      <c r="F1003" s="136">
        <v>1171841.4392594872</v>
      </c>
      <c r="G1003" s="136">
        <v>1326186.038713638</v>
      </c>
      <c r="H1003" s="136">
        <v>1436908.3069425651</v>
      </c>
      <c r="I1003" s="136">
        <v>1454451.3457802399</v>
      </c>
    </row>
    <row r="1004" spans="2:9">
      <c r="B1004" s="134" t="str">
        <v>Combi Card and MSAN Access - Voice</v>
      </c>
      <c r="C1004" s="57" t="s">
        <v>127</v>
      </c>
      <c r="D1004" s="136">
        <v>7335.8639653570535</v>
      </c>
      <c r="E1004" s="136">
        <v>5825.2519520628966</v>
      </c>
      <c r="F1004" s="136">
        <v>5809.0436804098144</v>
      </c>
      <c r="G1004" s="136">
        <v>5655.085463660972</v>
      </c>
      <c r="H1004" s="136">
        <v>5426.0807655161252</v>
      </c>
      <c r="I1004" s="136">
        <v>5373.4507421910503</v>
      </c>
    </row>
    <row r="1005" spans="2:9">
      <c r="B1005" s="134" t="str">
        <v>iNode features</v>
      </c>
      <c r="C1005" s="57" t="s">
        <v>127</v>
      </c>
      <c r="D1005" s="136">
        <v>556992.87127091247</v>
      </c>
      <c r="E1005" s="136">
        <v>359479.67688438419</v>
      </c>
      <c r="F1005" s="136">
        <v>356930.00605347659</v>
      </c>
      <c r="G1005" s="136">
        <v>352176.87070202804</v>
      </c>
      <c r="H1005" s="136">
        <v>345556.09095109435</v>
      </c>
      <c r="I1005" s="136">
        <v>329062.71077938093</v>
      </c>
    </row>
    <row r="1006" spans="2:9">
      <c r="B1006" s="134" t="str">
        <v>Caller Display</v>
      </c>
      <c r="C1006" s="57" t="s">
        <v>127</v>
      </c>
      <c r="D1006" s="136">
        <v>803325.9692511647</v>
      </c>
      <c r="E1006" s="136">
        <v>172920.23379967146</v>
      </c>
      <c r="F1006" s="136">
        <v>172093.89684704505</v>
      </c>
      <c r="G1006" s="136">
        <v>170471.97867174202</v>
      </c>
      <c r="H1006" s="136">
        <v>168084.31233181318</v>
      </c>
      <c r="I1006" s="136">
        <v>160886.75352582562</v>
      </c>
    </row>
    <row r="1007" spans="2:9">
      <c r="B1007" s="134" t="str">
        <v>Network Features</v>
      </c>
      <c r="C1007" s="57" t="s">
        <v>127</v>
      </c>
      <c r="D1007" s="136">
        <v>318500.74774556624</v>
      </c>
      <c r="E1007" s="136">
        <v>754826.35857820266</v>
      </c>
      <c r="F1007" s="136">
        <v>749786.98824531503</v>
      </c>
      <c r="G1007" s="136">
        <v>739905.71731056552</v>
      </c>
      <c r="H1007" s="136">
        <v>725374.09141304879</v>
      </c>
      <c r="I1007" s="136">
        <v>688936.47995052184</v>
      </c>
    </row>
    <row r="1008" spans="2:9">
      <c r="B1008" s="134" t="str">
        <v>Ofcom Licence Fee Openreach</v>
      </c>
      <c r="C1008" s="57" t="s">
        <v>127</v>
      </c>
      <c r="D1008" s="136">
        <v>-118085.55874282871</v>
      </c>
      <c r="E1008" s="136">
        <v>-94848.197275610117</v>
      </c>
      <c r="F1008" s="136">
        <v>-101872.22198077472</v>
      </c>
      <c r="G1008" s="136">
        <v>-106563.54747255804</v>
      </c>
      <c r="H1008" s="136">
        <v>-110357.97753482773</v>
      </c>
      <c r="I1008" s="136">
        <v>-110022.94625428514</v>
      </c>
    </row>
    <row r="1009" spans="2:10">
      <c r="B1009" s="134" t="str">
        <v>Special Fault Investigation</v>
      </c>
      <c r="C1009" s="57" t="s">
        <v>127</v>
      </c>
      <c r="D1009" s="136">
        <v>-85505.357133119775</v>
      </c>
      <c r="E1009" s="136">
        <v>-36796.671354855287</v>
      </c>
      <c r="F1009" s="136">
        <v>-40529.523289949269</v>
      </c>
      <c r="G1009" s="136">
        <v>-47369.1649476073</v>
      </c>
      <c r="H1009" s="136">
        <v>-56708.315981674954</v>
      </c>
      <c r="I1009" s="136">
        <v>-66279.941259928746</v>
      </c>
    </row>
    <row r="1010" spans="2:10">
      <c r="B1010" s="134" t="str">
        <v>Openreach sales product management</v>
      </c>
      <c r="C1010" s="57" t="s">
        <v>127</v>
      </c>
      <c r="D1010" s="136">
        <v>-526746.6812234231</v>
      </c>
      <c r="E1010" s="136">
        <v>-505025.91358350404</v>
      </c>
      <c r="F1010" s="136">
        <v>-554430.59940689185</v>
      </c>
      <c r="G1010" s="136">
        <v>-592164.62941760267</v>
      </c>
      <c r="H1010" s="136">
        <v>-626244.824417333</v>
      </c>
      <c r="I1010" s="136">
        <v>-635010.46925981354</v>
      </c>
    </row>
    <row r="1011" spans="2:10">
      <c r="B1011" s="134" t="str">
        <v>Co-mingling power &amp; vent</v>
      </c>
      <c r="C1011" s="57" t="s">
        <v>127</v>
      </c>
      <c r="D1011" s="136">
        <v>7782961.3819416799</v>
      </c>
      <c r="E1011" s="136">
        <v>8272483.2298711566</v>
      </c>
      <c r="F1011" s="136">
        <v>8245242.7654160606</v>
      </c>
      <c r="G1011" s="136">
        <v>8470731.6790731214</v>
      </c>
      <c r="H1011" s="136">
        <v>8873522.3893697206</v>
      </c>
      <c r="I1011" s="136">
        <v>8073284.1159598464</v>
      </c>
    </row>
    <row r="1012" spans="2:10">
      <c r="B1012" s="134" t="str">
        <v>Openreach copper</v>
      </c>
      <c r="C1012" s="57" t="s">
        <v>127</v>
      </c>
      <c r="D1012" s="136">
        <v>18361022.191855885</v>
      </c>
      <c r="E1012" s="136">
        <v>13353738.379992606</v>
      </c>
      <c r="F1012" s="136">
        <v>13353738.379992606</v>
      </c>
      <c r="G1012" s="136">
        <v>13353738.379992606</v>
      </c>
      <c r="H1012" s="136">
        <v>13353738.379992606</v>
      </c>
      <c r="I1012" s="136">
        <v>13024016.444684146</v>
      </c>
    </row>
    <row r="1013" spans="2:10">
      <c r="B1013" s="134" t="str">
        <v>OR Project Services</v>
      </c>
      <c r="C1013" s="57" t="s">
        <v>127</v>
      </c>
      <c r="D1013" s="136">
        <v>0</v>
      </c>
      <c r="E1013" s="136">
        <v>-12927.66212307657</v>
      </c>
      <c r="F1013" s="136">
        <v>-13016.006179914772</v>
      </c>
      <c r="G1013" s="136">
        <v>-13174.36513183299</v>
      </c>
      <c r="H1013" s="136">
        <v>-13384.959691925802</v>
      </c>
      <c r="I1013" s="136">
        <v>-13293.987311107403</v>
      </c>
    </row>
    <row r="1014" spans="2:10">
      <c r="B1014" s="134" t="str">
        <v>Openreach non copper</v>
      </c>
      <c r="C1014" s="57" t="s">
        <v>127</v>
      </c>
      <c r="D1014" s="136">
        <v>0</v>
      </c>
      <c r="E1014" s="136">
        <v>4079510.2741965111</v>
      </c>
      <c r="F1014" s="136">
        <v>4079510.2741965111</v>
      </c>
      <c r="G1014" s="136">
        <v>4079510.2741965111</v>
      </c>
      <c r="H1014" s="136">
        <v>4079510.2741965111</v>
      </c>
      <c r="I1014" s="136">
        <v>3978781.625450918</v>
      </c>
    </row>
    <row r="1015" spans="2:10">
      <c r="J1015" s="52" t="s">
        <v>155</v>
      </c>
    </row>
    <row r="1017" spans="2:10" ht="15">
      <c r="B1017" s="50" t="s">
        <v>490</v>
      </c>
      <c r="C1017" s="50"/>
      <c r="D1017" s="97"/>
      <c r="E1017" s="97" t="s">
        <v>814</v>
      </c>
      <c r="F1017" s="50"/>
      <c r="G1017" s="50"/>
      <c r="H1017" s="50"/>
      <c r="I1017" s="50"/>
    </row>
    <row r="1018" spans="2:10">
      <c r="B1018" s="61" t="s">
        <v>126</v>
      </c>
      <c r="C1018" s="61" t="s">
        <v>78</v>
      </c>
      <c r="D1018" s="302" t="str">
        <f t="array" ref="D1018:I1018">model_years</f>
        <v>2015/16</v>
      </c>
      <c r="E1018" s="302" t="str">
        <v>2016/17</v>
      </c>
      <c r="F1018" s="302" t="str">
        <v>2017/18</v>
      </c>
      <c r="G1018" s="302" t="str">
        <v>2018/19</v>
      </c>
      <c r="H1018" s="302" t="str">
        <v>2019/20</v>
      </c>
      <c r="I1018" s="302" t="str">
        <v>2020/21</v>
      </c>
    </row>
    <row r="1019" spans="2:10">
      <c r="B1019" s="134" t="str">
        <f t="array" ref="B1019:B1072">Component_list</f>
        <v>MPF Line Testing Systems</v>
      </c>
      <c r="C1019" s="57" t="s">
        <v>127</v>
      </c>
      <c r="D1019" s="136">
        <f t="array" ref="D1019:D1072">D903:D956*(dec_factor-Asset_price_change_2015_16)</f>
        <v>-182688.72671440267</v>
      </c>
      <c r="E1019" s="136">
        <f t="array" ref="E1019:E1072">D903:D956*(dec_factor-Asset_price_change_2016_17)</f>
        <v>-461751.55554745084</v>
      </c>
      <c r="F1019" s="136">
        <f t="array" ref="F1019:F1072">E903:E956*(dec_factor-Asset_price_change_2017_18)</f>
        <v>-750724.29991702572</v>
      </c>
      <c r="G1019" s="136">
        <f t="array" ref="G1019:G1072">F903:F956*(dec_factor-Asset_price_change_2018_19)</f>
        <v>-676198.12344701018</v>
      </c>
      <c r="H1019" s="136">
        <f t="array" ref="H1019:H1072">G903:G956*(dec_factor-Asset_price_change_2019_20)</f>
        <v>-596374.08779534837</v>
      </c>
      <c r="I1019" s="136">
        <f t="array" ref="I1019:I1072">H903:H956*(dec_factor-Asset_price_change_2020_21)</f>
        <v>-604303.4397711847</v>
      </c>
    </row>
    <row r="1020" spans="2:10">
      <c r="B1020" s="134" t="str">
        <v>Openreach time related charges</v>
      </c>
      <c r="C1020" s="57" t="s">
        <v>127</v>
      </c>
      <c r="D1020" s="136">
        <v>1.5484108367451051E-3</v>
      </c>
      <c r="E1020" s="136">
        <v>0</v>
      </c>
      <c r="F1020" s="136">
        <v>0</v>
      </c>
      <c r="G1020" s="136">
        <v>0</v>
      </c>
      <c r="H1020" s="136">
        <v>0</v>
      </c>
      <c r="I1020" s="136">
        <v>0</v>
      </c>
    </row>
    <row r="1021" spans="2:10">
      <c r="B1021" s="134" t="str">
        <v>Co-mingling electricity</v>
      </c>
      <c r="C1021" s="57" t="s">
        <v>127</v>
      </c>
      <c r="D1021" s="136">
        <v>1.0802527900884241E-4</v>
      </c>
      <c r="E1021" s="136">
        <v>0</v>
      </c>
      <c r="F1021" s="136">
        <v>0</v>
      </c>
      <c r="G1021" s="136">
        <v>0</v>
      </c>
      <c r="H1021" s="136">
        <v>0</v>
      </c>
      <c r="I1021" s="136">
        <v>0</v>
      </c>
    </row>
    <row r="1022" spans="2:10">
      <c r="B1022" s="134" t="str">
        <v>Co-mingling set up</v>
      </c>
      <c r="C1022" s="57" t="s">
        <v>127</v>
      </c>
      <c r="D1022" s="136">
        <v>3.7346467771127729E-4</v>
      </c>
      <c r="E1022" s="136">
        <v>5.3768030940961481E-9</v>
      </c>
      <c r="F1022" s="136">
        <v>5.0822134035552529E-11</v>
      </c>
      <c r="G1022" s="136">
        <v>4.8392663349754917E-11</v>
      </c>
      <c r="H1022" s="136">
        <v>4.6454839837577265E-11</v>
      </c>
      <c r="I1022" s="136">
        <v>4.4780908568478261E-11</v>
      </c>
    </row>
    <row r="1023" spans="2:10">
      <c r="B1023" s="134" t="str">
        <v>Co-mingling rentals</v>
      </c>
      <c r="C1023" s="57" t="s">
        <v>127</v>
      </c>
      <c r="D1023" s="136">
        <v>4.1657123766128913E-3</v>
      </c>
      <c r="E1023" s="136">
        <v>4.9600553152375549E-9</v>
      </c>
      <c r="F1023" s="136">
        <v>6.8861506400938236E-9</v>
      </c>
      <c r="G1023" s="136">
        <v>6.8555223678621525E-9</v>
      </c>
      <c r="H1023" s="136">
        <v>6.9393363680116012E-9</v>
      </c>
      <c r="I1023" s="136">
        <v>7.0961717367276452E-9</v>
      </c>
    </row>
    <row r="1024" spans="2:10">
      <c r="B1024" s="134" t="str">
        <v>WLA tie cables</v>
      </c>
      <c r="C1024" s="57" t="s">
        <v>127</v>
      </c>
      <c r="D1024" s="136">
        <v>-501597.06560176547</v>
      </c>
      <c r="E1024" s="136">
        <v>-835517.39032709424</v>
      </c>
      <c r="F1024" s="136">
        <v>-750252.13040496223</v>
      </c>
      <c r="G1024" s="136">
        <v>-514821.38919895096</v>
      </c>
      <c r="H1024" s="136">
        <v>-165028.5116230537</v>
      </c>
      <c r="I1024" s="136">
        <v>-22534.672755111362</v>
      </c>
    </row>
    <row r="1025" spans="2:11">
      <c r="B1025" s="134" t="str">
        <v>Local Loop Unbundling systems development</v>
      </c>
      <c r="C1025" s="57" t="s">
        <v>127</v>
      </c>
      <c r="D1025" s="136">
        <v>3.1015870524809955E-4</v>
      </c>
      <c r="E1025" s="136">
        <v>0</v>
      </c>
      <c r="F1025" s="136">
        <v>0</v>
      </c>
      <c r="G1025" s="136">
        <v>0</v>
      </c>
      <c r="H1025" s="136">
        <v>0</v>
      </c>
      <c r="I1025" s="136">
        <v>0</v>
      </c>
    </row>
    <row r="1026" spans="2:11">
      <c r="B1026" s="134" t="str">
        <v>Wholesale Access specific</v>
      </c>
      <c r="C1026" s="57" t="s">
        <v>127</v>
      </c>
      <c r="D1026" s="136">
        <v>1.5836371078271308E-3</v>
      </c>
      <c r="E1026" s="136">
        <v>-8.0854120743636809E-9</v>
      </c>
      <c r="F1026" s="136">
        <v>-1.9499742273750847E-9</v>
      </c>
      <c r="G1026" s="136">
        <v>-1.9501002279511928E-9</v>
      </c>
      <c r="H1026" s="136">
        <v>-1.882631886400704E-9</v>
      </c>
      <c r="I1026" s="136">
        <v>-1.8052209496267596E-9</v>
      </c>
    </row>
    <row r="1027" spans="2:11">
      <c r="B1027" s="134" t="str">
        <v>Routeing &amp; records</v>
      </c>
      <c r="C1027" s="57" t="s">
        <v>127</v>
      </c>
      <c r="D1027" s="136">
        <v>3.7696816524173814E-4</v>
      </c>
      <c r="E1027" s="136">
        <v>1.621660700322932E-10</v>
      </c>
      <c r="F1027" s="136">
        <v>2.3747439330649756E-10</v>
      </c>
      <c r="G1027" s="136">
        <v>3.1263254214409276E-10</v>
      </c>
      <c r="H1027" s="136">
        <v>3.1302846235214713E-10</v>
      </c>
      <c r="I1027" s="136">
        <v>3.0795455878880984E-10</v>
      </c>
    </row>
    <row r="1028" spans="2:11">
      <c r="B1028" s="134" t="str">
        <v>MDF Hardware jumpering</v>
      </c>
      <c r="C1028" s="57" t="s">
        <v>127</v>
      </c>
      <c r="D1028" s="136">
        <v>4.3536400813566642E-3</v>
      </c>
      <c r="E1028" s="136">
        <v>0</v>
      </c>
      <c r="F1028" s="136">
        <v>0</v>
      </c>
      <c r="G1028" s="136">
        <v>0</v>
      </c>
      <c r="H1028" s="136">
        <v>0</v>
      </c>
      <c r="I1028" s="136">
        <v>0</v>
      </c>
    </row>
    <row r="1029" spans="2:11">
      <c r="B1029" s="134" t="str">
        <v>E side copper capital</v>
      </c>
      <c r="C1029" s="57" t="s">
        <v>127</v>
      </c>
      <c r="D1029" s="136">
        <v>-7781113.5861426583</v>
      </c>
      <c r="E1029" s="136">
        <v>-16801461.865711644</v>
      </c>
      <c r="F1029" s="136">
        <v>-33482819.865499951</v>
      </c>
      <c r="G1029" s="136">
        <v>-30933662.016690291</v>
      </c>
      <c r="H1029" s="136">
        <v>-27437827.576109711</v>
      </c>
      <c r="I1029" s="136">
        <v>-27605281.140512131</v>
      </c>
    </row>
    <row r="1030" spans="2:11">
      <c r="B1030" s="134" t="str">
        <v>E side copper current</v>
      </c>
      <c r="C1030" s="57" t="s">
        <v>127</v>
      </c>
      <c r="D1030" s="136">
        <v>3.1133426382935017E-3</v>
      </c>
      <c r="E1030" s="136">
        <v>-2.4410629241887587E-9</v>
      </c>
      <c r="F1030" s="136">
        <v>-2.0069113988017988E-9</v>
      </c>
      <c r="G1030" s="136">
        <v>-1.9846175163089011E-9</v>
      </c>
      <c r="H1030" s="136">
        <v>-1.949158536879639E-9</v>
      </c>
      <c r="I1030" s="136">
        <v>-1.9182346151217398E-9</v>
      </c>
    </row>
    <row r="1031" spans="2:11">
      <c r="B1031" s="134" t="str">
        <v>D side copper capital</v>
      </c>
      <c r="C1031" s="57" t="s">
        <v>127</v>
      </c>
      <c r="D1031" s="136">
        <v>-46712207.705167174</v>
      </c>
      <c r="E1031" s="136">
        <v>-101563406.6959133</v>
      </c>
      <c r="F1031" s="136">
        <v>-174825286.44703004</v>
      </c>
      <c r="G1031" s="136">
        <v>-161586538.21615636</v>
      </c>
      <c r="H1031" s="136">
        <v>-143235407.69138813</v>
      </c>
      <c r="I1031" s="136">
        <v>-143943686.65259942</v>
      </c>
    </row>
    <row r="1032" spans="2:11">
      <c r="B1032" s="134" t="str">
        <v>D side copper current</v>
      </c>
      <c r="C1032" s="57" t="s">
        <v>127</v>
      </c>
      <c r="D1032" s="136">
        <v>6.6821772931752229E-3</v>
      </c>
      <c r="E1032" s="136">
        <v>2.7847696450555701E-9</v>
      </c>
      <c r="F1032" s="136">
        <v>2.6675789606911039E-9</v>
      </c>
      <c r="G1032" s="136">
        <v>2.6389727865869964E-9</v>
      </c>
      <c r="H1032" s="136">
        <v>2.593220062351443E-9</v>
      </c>
      <c r="I1032" s="136">
        <v>2.5501781332892904E-9</v>
      </c>
    </row>
    <row r="1033" spans="2:11">
      <c r="B1033" s="134" t="str">
        <v>Local exchanges general frames equipment</v>
      </c>
      <c r="C1033" s="57" t="s">
        <v>127</v>
      </c>
      <c r="D1033" s="136">
        <v>2.2032121643371091E-2</v>
      </c>
      <c r="E1033" s="136">
        <v>7.821162760853469E-9</v>
      </c>
      <c r="F1033" s="136">
        <v>7.0892452062946023E-9</v>
      </c>
      <c r="G1033" s="136">
        <v>7.0137366099339275E-9</v>
      </c>
      <c r="H1033" s="136">
        <v>6.9365422063020624E-9</v>
      </c>
      <c r="I1033" s="136">
        <v>6.8669585782892564E-9</v>
      </c>
      <c r="K1033" s="63"/>
    </row>
    <row r="1034" spans="2:11">
      <c r="B1034" s="134" t="str">
        <v>Local exchanges general frames maintenance</v>
      </c>
      <c r="C1034" s="57" t="s">
        <v>127</v>
      </c>
      <c r="D1034" s="136">
        <v>1.2095405746385859E-3</v>
      </c>
      <c r="E1034" s="136">
        <v>7.4559535572772225E-10</v>
      </c>
      <c r="F1034" s="136">
        <v>7.2971749025116835E-10</v>
      </c>
      <c r="G1034" s="136">
        <v>7.2235884999432618E-10</v>
      </c>
      <c r="H1034" s="136">
        <v>7.1071512224375955E-10</v>
      </c>
      <c r="I1034" s="136">
        <v>7.0092131259696366E-10</v>
      </c>
    </row>
    <row r="1035" spans="2:11">
      <c r="B1035" s="134" t="str">
        <v>Analogue line test equipment</v>
      </c>
      <c r="C1035" s="57" t="s">
        <v>127</v>
      </c>
      <c r="D1035" s="136">
        <v>1.0259040764638631E-4</v>
      </c>
      <c r="E1035" s="136">
        <v>-3.0877474084691141E-9</v>
      </c>
      <c r="F1035" s="136">
        <v>-4.1851179940772482E-9</v>
      </c>
      <c r="G1035" s="136">
        <v>-4.1853227111168237E-9</v>
      </c>
      <c r="H1035" s="136">
        <v>-4.1441531640103697E-9</v>
      </c>
      <c r="I1035" s="136">
        <v>-4.0849227373258171E-9</v>
      </c>
    </row>
    <row r="1036" spans="2:11">
      <c r="B1036" s="134" t="str">
        <v>Dropwire capital &amp; analogue NTE</v>
      </c>
      <c r="C1036" s="57" t="s">
        <v>127</v>
      </c>
      <c r="D1036" s="136">
        <v>-10743544.389576415</v>
      </c>
      <c r="E1036" s="136">
        <v>-23221898.821362648</v>
      </c>
      <c r="F1036" s="136">
        <v>-41778732.481520712</v>
      </c>
      <c r="G1036" s="136">
        <v>-38886779.070323303</v>
      </c>
      <c r="H1036" s="136">
        <v>-34371947.235669963</v>
      </c>
      <c r="I1036" s="136">
        <v>-34370945.971944347</v>
      </c>
    </row>
    <row r="1037" spans="2:11">
      <c r="B1037" s="134" t="str">
        <v>Analogue line drop maintenance</v>
      </c>
      <c r="C1037" s="57" t="s">
        <v>127</v>
      </c>
      <c r="D1037" s="136">
        <v>1.5269609714260511E-3</v>
      </c>
      <c r="E1037" s="136">
        <v>0</v>
      </c>
      <c r="F1037" s="136">
        <v>0</v>
      </c>
      <c r="G1037" s="136">
        <v>0</v>
      </c>
      <c r="H1037" s="136">
        <v>0</v>
      </c>
      <c r="I1037" s="136">
        <v>0</v>
      </c>
    </row>
    <row r="1038" spans="2:11">
      <c r="B1038" s="134" t="str">
        <v>Analogue line cards</v>
      </c>
      <c r="C1038" s="57" t="s">
        <v>127</v>
      </c>
      <c r="D1038" s="136">
        <v>5.1886809925535141E-2</v>
      </c>
      <c r="E1038" s="136">
        <v>-2.7607149848380202E-7</v>
      </c>
      <c r="F1038" s="136">
        <v>-2.8114311040887259E-7</v>
      </c>
      <c r="G1038" s="136">
        <v>-2.8049627842252561E-7</v>
      </c>
      <c r="H1038" s="136">
        <v>-2.7398795223626334E-7</v>
      </c>
      <c r="I1038" s="136">
        <v>-2.641952274498459E-7</v>
      </c>
    </row>
    <row r="1039" spans="2:11">
      <c r="B1039" s="134" t="str">
        <v>Pair gain</v>
      </c>
      <c r="C1039" s="57" t="s">
        <v>127</v>
      </c>
      <c r="D1039" s="136">
        <v>-14.415330252883749</v>
      </c>
      <c r="E1039" s="136">
        <v>-23.928113514305736</v>
      </c>
      <c r="F1039" s="136">
        <v>-11949.717843658449</v>
      </c>
      <c r="G1039" s="136">
        <v>-10944.081509023945</v>
      </c>
      <c r="H1039" s="136">
        <v>-8907.1890189738679</v>
      </c>
      <c r="I1039" s="136">
        <v>-7779.7931858781112</v>
      </c>
    </row>
    <row r="1040" spans="2:11">
      <c r="B1040" s="134" t="str">
        <v>NGA E-side Copper Capital</v>
      </c>
      <c r="C1040" s="57" t="s">
        <v>127</v>
      </c>
      <c r="D1040" s="136">
        <v>-1809209.9120547744</v>
      </c>
      <c r="E1040" s="136">
        <v>-3860864.3667311883</v>
      </c>
      <c r="F1040" s="136">
        <v>-7783527.7680461938</v>
      </c>
      <c r="G1040" s="136">
        <v>-8100347.4669450801</v>
      </c>
      <c r="H1040" s="136">
        <v>-7728140.1126305573</v>
      </c>
      <c r="I1040" s="136">
        <v>-8109746.572103383</v>
      </c>
    </row>
    <row r="1041" spans="2:9">
      <c r="B1041" s="134" t="str">
        <v>FTTC Development</v>
      </c>
      <c r="C1041" s="57" t="s">
        <v>127</v>
      </c>
      <c r="D1041" s="136">
        <v>1.3000659736430399E-3</v>
      </c>
      <c r="E1041" s="136">
        <v>0</v>
      </c>
      <c r="F1041" s="136">
        <v>0</v>
      </c>
      <c r="G1041" s="136">
        <v>0</v>
      </c>
      <c r="H1041" s="136">
        <v>0</v>
      </c>
      <c r="I1041" s="136">
        <v>0</v>
      </c>
    </row>
    <row r="1042" spans="2:9">
      <c r="B1042" s="134" t="str">
        <v>FTTP Development</v>
      </c>
      <c r="C1042" s="57" t="s">
        <v>127</v>
      </c>
      <c r="D1042" s="136">
        <v>1.0249567674830348E-5</v>
      </c>
      <c r="E1042" s="136">
        <v>4.9496168954839954E-11</v>
      </c>
      <c r="F1042" s="136">
        <v>6.2352123008649719E-9</v>
      </c>
      <c r="G1042" s="136">
        <v>6.1822738070315158E-9</v>
      </c>
      <c r="H1042" s="136">
        <v>6.0853983532382872E-9</v>
      </c>
      <c r="I1042" s="136">
        <v>5.9533174273427586E-9</v>
      </c>
    </row>
    <row r="1043" spans="2:9">
      <c r="B1043" s="134" t="str">
        <v>OR Service Centre - Provision Analogue/ISDN2</v>
      </c>
      <c r="C1043" s="57" t="s">
        <v>127</v>
      </c>
      <c r="D1043" s="136">
        <v>5.3621169594917067E-4</v>
      </c>
      <c r="E1043" s="136">
        <v>-1.7539421818446105E-9</v>
      </c>
      <c r="F1043" s="136">
        <v>-1.0460675860043182E-8</v>
      </c>
      <c r="G1043" s="136">
        <v>-1.0468475829280572E-8</v>
      </c>
      <c r="H1043" s="136">
        <v>-1.0130859255644339E-8</v>
      </c>
      <c r="I1043" s="136">
        <v>-9.7625520119910159E-9</v>
      </c>
    </row>
    <row r="1044" spans="2:9">
      <c r="B1044" s="134" t="str">
        <v>OR Service Centre - Provision WLA</v>
      </c>
      <c r="C1044" s="57" t="s">
        <v>127</v>
      </c>
      <c r="D1044" s="136">
        <v>9.2914761515541528E-4</v>
      </c>
      <c r="E1044" s="136">
        <v>-1.1860282982437255E-9</v>
      </c>
      <c r="F1044" s="136">
        <v>-5.145584567772141E-9</v>
      </c>
      <c r="G1044" s="136">
        <v>-4.7659130587557637E-9</v>
      </c>
      <c r="H1044" s="136">
        <v>-4.4517634513265229E-9</v>
      </c>
      <c r="I1044" s="136">
        <v>-4.3567087766771368E-9</v>
      </c>
    </row>
    <row r="1045" spans="2:9">
      <c r="B1045" s="134" t="str">
        <v>Service Centre - Provision  NGA</v>
      </c>
      <c r="C1045" s="57" t="s">
        <v>127</v>
      </c>
      <c r="D1045" s="136">
        <v>1.076220018601126E-3</v>
      </c>
      <c r="E1045" s="136">
        <v>-3.0148879203658756E-9</v>
      </c>
      <c r="F1045" s="136">
        <v>-1.5086296857118097E-9</v>
      </c>
      <c r="G1045" s="136">
        <v>-2.3417777586629847E-9</v>
      </c>
      <c r="H1045" s="136">
        <v>-2.7353739275964565E-9</v>
      </c>
      <c r="I1045" s="136">
        <v>-3.0494389021343682E-9</v>
      </c>
    </row>
    <row r="1046" spans="2:9">
      <c r="B1046" s="134" t="str">
        <v>OR Service Centre - Assurance Analogue/ISDN2</v>
      </c>
      <c r="C1046" s="57" t="s">
        <v>127</v>
      </c>
      <c r="D1046" s="136">
        <v>3.6795128274244387E-4</v>
      </c>
      <c r="E1046" s="136">
        <v>-5.5489812613002905E-10</v>
      </c>
      <c r="F1046" s="136">
        <v>-1.6664876639093139E-9</v>
      </c>
      <c r="G1046" s="136">
        <v>-1.6581234878724024E-9</v>
      </c>
      <c r="H1046" s="136">
        <v>-1.5942731884664533E-9</v>
      </c>
      <c r="I1046" s="136">
        <v>-1.5061232270261011E-9</v>
      </c>
    </row>
    <row r="1047" spans="2:9">
      <c r="B1047" s="134" t="str">
        <v>OR Service Centre - Assurance WLA</v>
      </c>
      <c r="C1047" s="57" t="s">
        <v>127</v>
      </c>
      <c r="D1047" s="136">
        <v>2.9911960194876994E-4</v>
      </c>
      <c r="E1047" s="136">
        <v>0</v>
      </c>
      <c r="F1047" s="136">
        <v>0</v>
      </c>
      <c r="G1047" s="136">
        <v>0</v>
      </c>
      <c r="H1047" s="136">
        <v>0</v>
      </c>
      <c r="I1047" s="136">
        <v>0</v>
      </c>
    </row>
    <row r="1048" spans="2:9">
      <c r="B1048" s="134" t="str">
        <v>Service Centre - Assurance  NGA</v>
      </c>
      <c r="C1048" s="57" t="s">
        <v>127</v>
      </c>
      <c r="D1048" s="136">
        <v>6.5823441981659344E-4</v>
      </c>
      <c r="E1048" s="136">
        <v>2.6026243924427151E-10</v>
      </c>
      <c r="F1048" s="136">
        <v>1.066333924620691E-10</v>
      </c>
      <c r="G1048" s="136">
        <v>1.7284530592827149E-10</v>
      </c>
      <c r="H1048" s="136">
        <v>2.1579223883580661E-10</v>
      </c>
      <c r="I1048" s="136">
        <v>2.4272887840575829E-10</v>
      </c>
    </row>
    <row r="1049" spans="2:9">
      <c r="B1049" s="134" t="str">
        <v>Service Level Guarantees</v>
      </c>
      <c r="C1049" s="57" t="s">
        <v>127</v>
      </c>
      <c r="D1049" s="136">
        <v>1.7710557949582288E-4</v>
      </c>
      <c r="E1049" s="136">
        <v>-2.2286149612719298E-10</v>
      </c>
      <c r="F1049" s="136">
        <v>-1.8298181268539186E-10</v>
      </c>
      <c r="G1049" s="136">
        <v>-1.6331637680481648E-10</v>
      </c>
      <c r="H1049" s="136">
        <v>-1.5647653602036555E-10</v>
      </c>
      <c r="I1049" s="136">
        <v>-1.5920175366408603E-10</v>
      </c>
    </row>
    <row r="1050" spans="2:9">
      <c r="B1050" s="134" t="str">
        <v>Other WLA</v>
      </c>
      <c r="C1050" s="57" t="s">
        <v>127</v>
      </c>
      <c r="D1050" s="136">
        <v>-10251.434241258181</v>
      </c>
      <c r="E1050" s="136">
        <v>-22064.500221772374</v>
      </c>
      <c r="F1050" s="136">
        <v>-34620.893072116043</v>
      </c>
      <c r="G1050" s="136">
        <v>-31939.770330686631</v>
      </c>
      <c r="H1050" s="136">
        <v>-28387.443248154486</v>
      </c>
      <c r="I1050" s="136">
        <v>-28640.587485536231</v>
      </c>
    </row>
    <row r="1051" spans="2:9">
      <c r="B1051" s="134" t="str">
        <v>GEA Access Fibre Spine</v>
      </c>
      <c r="C1051" s="57" t="s">
        <v>127</v>
      </c>
      <c r="D1051" s="136">
        <v>-80801.947117198695</v>
      </c>
      <c r="E1051" s="136">
        <v>-155938.50879529631</v>
      </c>
      <c r="F1051" s="136">
        <v>-418954.68178652681</v>
      </c>
      <c r="G1051" s="136">
        <v>-385087.75121492293</v>
      </c>
      <c r="H1051" s="136">
        <v>-338118.19186595513</v>
      </c>
      <c r="I1051" s="136">
        <v>-335484.7982707257</v>
      </c>
    </row>
    <row r="1052" spans="2:9">
      <c r="B1052" s="134" t="str">
        <v>GEA Distribution Fibre</v>
      </c>
      <c r="C1052" s="57" t="s">
        <v>127</v>
      </c>
      <c r="D1052" s="137">
        <v>-391395.74469184718</v>
      </c>
      <c r="E1052" s="137">
        <v>-903291.44508595066</v>
      </c>
      <c r="F1052" s="137">
        <v>-1532455.2231000033</v>
      </c>
      <c r="G1052" s="137">
        <v>-1430848.5095040337</v>
      </c>
      <c r="H1052" s="137">
        <v>-1268825.6295765771</v>
      </c>
      <c r="I1052" s="137">
        <v>-1266719.1323354763</v>
      </c>
    </row>
    <row r="1053" spans="2:9">
      <c r="B1053" s="134" t="str">
        <v>GEA Electronics</v>
      </c>
      <c r="C1053" s="57" t="s">
        <v>127</v>
      </c>
      <c r="D1053" s="137">
        <v>7.4263861923786563E-4</v>
      </c>
      <c r="E1053" s="137">
        <v>-8.720970685837857E-9</v>
      </c>
      <c r="F1053" s="137">
        <v>-9.6470532724704572E-9</v>
      </c>
      <c r="G1053" s="137">
        <v>-9.9736788777804703E-9</v>
      </c>
      <c r="H1053" s="137">
        <v>-1.0087752547373642E-8</v>
      </c>
      <c r="I1053" s="137">
        <v>-1.0044656596685485E-8</v>
      </c>
    </row>
    <row r="1054" spans="2:9">
      <c r="B1054" s="134" t="str">
        <v>GEA DSLAM &amp; Cabinets</v>
      </c>
      <c r="C1054" s="57" t="s">
        <v>127</v>
      </c>
      <c r="D1054" s="137">
        <v>2.9756898018513445E-3</v>
      </c>
      <c r="E1054" s="137">
        <v>2.5205107631365204E-8</v>
      </c>
      <c r="F1054" s="137">
        <v>3.7161953077990142E-8</v>
      </c>
      <c r="G1054" s="137">
        <v>4.1943999975904396E-8</v>
      </c>
      <c r="H1054" s="137">
        <v>4.4712656102510397E-8</v>
      </c>
      <c r="I1054" s="137">
        <v>4.5920718401732163E-8</v>
      </c>
    </row>
    <row r="1055" spans="2:9">
      <c r="B1055" s="134" t="str">
        <v>GEA Customer Site Installation</v>
      </c>
      <c r="C1055" s="57" t="s">
        <v>127</v>
      </c>
      <c r="D1055" s="137">
        <v>6.1379257574152657E-3</v>
      </c>
      <c r="E1055" s="137">
        <v>1.6431248547498784E-8</v>
      </c>
      <c r="F1055" s="137">
        <v>2.2633600609374631E-8</v>
      </c>
      <c r="G1055" s="137">
        <v>2.3317554255184571E-8</v>
      </c>
      <c r="H1055" s="137">
        <v>2.3583863214045091E-8</v>
      </c>
      <c r="I1055" s="137">
        <v>2.3542050976076345E-8</v>
      </c>
    </row>
    <row r="1056" spans="2:9">
      <c r="B1056" s="134" t="str">
        <v>GEA FTTC Repairs</v>
      </c>
      <c r="C1056" s="57" t="s">
        <v>127</v>
      </c>
      <c r="D1056" s="137">
        <v>3.4371036368707487E-4</v>
      </c>
      <c r="E1056" s="137">
        <v>-2.3490063236533423E-10</v>
      </c>
      <c r="F1056" s="137">
        <v>-2.8547667958444548E-10</v>
      </c>
      <c r="G1056" s="137">
        <v>-4.945563039801965E-10</v>
      </c>
      <c r="H1056" s="137">
        <v>-6.3436085189060456E-10</v>
      </c>
      <c r="I1056" s="137">
        <v>-7.051122377828617E-10</v>
      </c>
    </row>
    <row r="1057" spans="2:9">
      <c r="B1057" s="134" t="str">
        <v>GEA FTTP Repairs</v>
      </c>
      <c r="C1057" s="57" t="s">
        <v>127</v>
      </c>
      <c r="D1057" s="137">
        <v>1.8643425778937388E-6</v>
      </c>
      <c r="E1057" s="137">
        <v>7.4875210613849401E-13</v>
      </c>
      <c r="F1057" s="137">
        <v>4.7174476624822878E-13</v>
      </c>
      <c r="G1057" s="137">
        <v>4.6920935136033487E-13</v>
      </c>
      <c r="H1057" s="137">
        <v>4.6442874248345588E-13</v>
      </c>
      <c r="I1057" s="137">
        <v>4.5768445388953326E-13</v>
      </c>
    </row>
    <row r="1058" spans="2:9">
      <c r="B1058" s="134" t="str">
        <v>GEA FTTP Provisions</v>
      </c>
      <c r="C1058" s="57" t="s">
        <v>127</v>
      </c>
      <c r="D1058" s="137">
        <v>3.0804466046070366E-5</v>
      </c>
      <c r="E1058" s="137">
        <v>0</v>
      </c>
      <c r="F1058" s="137">
        <v>0</v>
      </c>
      <c r="G1058" s="137">
        <v>0</v>
      </c>
      <c r="H1058" s="137">
        <v>0</v>
      </c>
      <c r="I1058" s="137">
        <v>0</v>
      </c>
    </row>
    <row r="1059" spans="2:9">
      <c r="B1059" s="134" t="str">
        <v>GEA FTTC Provisions</v>
      </c>
      <c r="C1059" s="57" t="s">
        <v>127</v>
      </c>
      <c r="D1059" s="137">
        <v>2.1918176384658752E-3</v>
      </c>
      <c r="E1059" s="137">
        <v>8.401251547445628E-10</v>
      </c>
      <c r="F1059" s="137">
        <v>4.6350835866738796E-10</v>
      </c>
      <c r="G1059" s="137">
        <v>7.9673035533220548E-10</v>
      </c>
      <c r="H1059" s="137">
        <v>7.4454545999936423E-10</v>
      </c>
      <c r="I1059" s="137">
        <v>6.7570782550629561E-10</v>
      </c>
    </row>
    <row r="1060" spans="2:9">
      <c r="B1060" s="134" t="str">
        <v>Fibre Rollout Funding</v>
      </c>
      <c r="C1060" s="57" t="s">
        <v>127</v>
      </c>
      <c r="D1060" s="137">
        <v>-287772.5510693664</v>
      </c>
      <c r="E1060" s="137">
        <v>1.6116268931032956E-8</v>
      </c>
      <c r="F1060" s="137">
        <v>3.7480148049986521E-8</v>
      </c>
      <c r="G1060" s="137">
        <v>4.7440626105091207E-8</v>
      </c>
      <c r="H1060" s="137">
        <v>5.3071818655455702E-8</v>
      </c>
      <c r="I1060" s="137">
        <v>5.7340437647754271E-8</v>
      </c>
    </row>
    <row r="1061" spans="2:9">
      <c r="B1061" s="134" t="str">
        <v>BDUK Funding</v>
      </c>
      <c r="C1061" s="57" t="s">
        <v>127</v>
      </c>
      <c r="D1061" s="137">
        <v>-928.62555985133201</v>
      </c>
      <c r="E1061" s="137">
        <v>5522.9782777818946</v>
      </c>
      <c r="F1061" s="137">
        <v>4920.4526358170742</v>
      </c>
      <c r="G1061" s="137">
        <v>4729.8679545215355</v>
      </c>
      <c r="H1061" s="137">
        <v>4244.5190653744803</v>
      </c>
      <c r="I1061" s="137">
        <v>4299.4468820267402</v>
      </c>
    </row>
    <row r="1062" spans="2:9">
      <c r="B1062" s="134" t="str">
        <v>Combi Card and MSAN Access - Voice</v>
      </c>
      <c r="C1062" s="57" t="s">
        <v>127</v>
      </c>
      <c r="D1062" s="137">
        <v>4.6635636943576888E-6</v>
      </c>
      <c r="E1062" s="137">
        <v>0</v>
      </c>
      <c r="F1062" s="137">
        <v>0</v>
      </c>
      <c r="G1062" s="137">
        <v>0</v>
      </c>
      <c r="H1062" s="137">
        <v>0</v>
      </c>
      <c r="I1062" s="137">
        <v>0</v>
      </c>
    </row>
    <row r="1063" spans="2:9">
      <c r="B1063" s="134" t="str">
        <v>iNode features</v>
      </c>
      <c r="C1063" s="57" t="s">
        <v>127</v>
      </c>
      <c r="D1063" s="137">
        <v>1.6543377323013759E-4</v>
      </c>
      <c r="E1063" s="137">
        <v>7.8430651510044851E-10</v>
      </c>
      <c r="F1063" s="137">
        <v>4.9905808161833178E-10</v>
      </c>
      <c r="G1063" s="137">
        <v>4.9556338623353079E-10</v>
      </c>
      <c r="H1063" s="137">
        <v>4.8904852165780489E-10</v>
      </c>
      <c r="I1063" s="137">
        <v>4.7997377829921402E-10</v>
      </c>
    </row>
    <row r="1064" spans="2:9">
      <c r="B1064" s="134" t="str">
        <v>Caller Display</v>
      </c>
      <c r="C1064" s="57" t="s">
        <v>127</v>
      </c>
      <c r="D1064" s="137">
        <v>5.0309997596160387E-4</v>
      </c>
      <c r="E1064" s="137">
        <v>2.6126445352395646E-9</v>
      </c>
      <c r="F1064" s="137">
        <v>5.7103875658051815E-10</v>
      </c>
      <c r="G1064" s="137">
        <v>5.6877352618322373E-10</v>
      </c>
      <c r="H1064" s="137">
        <v>5.6432737580722513E-10</v>
      </c>
      <c r="I1064" s="137">
        <v>5.5778208655855489E-10</v>
      </c>
    </row>
    <row r="1065" spans="2:9">
      <c r="B1065" s="134" t="str">
        <v>Network Features</v>
      </c>
      <c r="C1065" s="57" t="s">
        <v>127</v>
      </c>
      <c r="D1065" s="137">
        <v>1.749232427897959E-4</v>
      </c>
      <c r="E1065" s="137">
        <v>0</v>
      </c>
      <c r="F1065" s="137">
        <v>0</v>
      </c>
      <c r="G1065" s="137">
        <v>0</v>
      </c>
      <c r="H1065" s="137">
        <v>0</v>
      </c>
      <c r="I1065" s="137">
        <v>0</v>
      </c>
    </row>
    <row r="1066" spans="2:9">
      <c r="B1066" s="134" t="str">
        <v>Ofcom Licence Fee Openreach</v>
      </c>
      <c r="C1066" s="57" t="s">
        <v>127</v>
      </c>
      <c r="D1066" s="137">
        <v>5.6865451649827176E-5</v>
      </c>
      <c r="E1066" s="137">
        <v>5.3008717587780096E-12</v>
      </c>
      <c r="F1066" s="137">
        <v>2.1350317792008572E-12</v>
      </c>
      <c r="G1066" s="137">
        <v>2.2751339972525516E-12</v>
      </c>
      <c r="H1066" s="137">
        <v>2.2545244089802505E-12</v>
      </c>
      <c r="I1066" s="137">
        <v>2.1554932495466271E-12</v>
      </c>
    </row>
    <row r="1067" spans="2:9">
      <c r="B1067" s="134" t="str">
        <v>Special Fault Investigation</v>
      </c>
      <c r="C1067" s="57" t="s">
        <v>127</v>
      </c>
      <c r="D1067" s="137">
        <v>1.2327984185987646E-3</v>
      </c>
      <c r="E1067" s="137">
        <v>-1.9363673174748257E-9</v>
      </c>
      <c r="F1067" s="137">
        <v>-2.3474160483300569E-9</v>
      </c>
      <c r="G1067" s="137">
        <v>-2.3269503783752032E-9</v>
      </c>
      <c r="H1067" s="137">
        <v>-2.2894514764072165E-9</v>
      </c>
      <c r="I1067" s="137">
        <v>-2.2382488072295683E-9</v>
      </c>
    </row>
    <row r="1068" spans="2:9">
      <c r="B1068" s="134" t="str">
        <v>Openreach sales product management</v>
      </c>
      <c r="C1068" s="57" t="s">
        <v>127</v>
      </c>
      <c r="D1068" s="137">
        <v>5.5014276365583084E-4</v>
      </c>
      <c r="E1068" s="137">
        <v>1.6817493592083244E-10</v>
      </c>
      <c r="F1068" s="137">
        <v>7.0102818809385328E-11</v>
      </c>
      <c r="G1068" s="137">
        <v>1.0272607650620396E-10</v>
      </c>
      <c r="H1068" s="137">
        <v>1.1866629913125421E-10</v>
      </c>
      <c r="I1068" s="137">
        <v>1.2637121323376568E-10</v>
      </c>
    </row>
    <row r="1069" spans="2:9">
      <c r="B1069" s="134" t="str">
        <v>Co-mingling power &amp; vent</v>
      </c>
      <c r="C1069" s="57" t="s">
        <v>127</v>
      </c>
      <c r="D1069" s="137">
        <v>1.1469835645916892E-2</v>
      </c>
      <c r="E1069" s="137">
        <v>0</v>
      </c>
      <c r="F1069" s="137">
        <v>0</v>
      </c>
      <c r="G1069" s="137">
        <v>0</v>
      </c>
      <c r="H1069" s="137">
        <v>0</v>
      </c>
      <c r="I1069" s="137">
        <v>0</v>
      </c>
    </row>
    <row r="1070" spans="2:9">
      <c r="B1070" s="134" t="str">
        <v>Openreach copper</v>
      </c>
      <c r="C1070" s="57" t="s">
        <v>127</v>
      </c>
      <c r="D1070" s="137">
        <v>0</v>
      </c>
      <c r="E1070" s="137">
        <v>0</v>
      </c>
      <c r="F1070" s="137">
        <v>0</v>
      </c>
      <c r="G1070" s="137">
        <v>0</v>
      </c>
      <c r="H1070" s="137">
        <v>0</v>
      </c>
      <c r="I1070" s="137">
        <v>0</v>
      </c>
    </row>
    <row r="1071" spans="2:9">
      <c r="B1071" s="134" t="str">
        <v>OR Project Services</v>
      </c>
      <c r="C1071" s="57" t="s">
        <v>127</v>
      </c>
      <c r="D1071" s="137">
        <v>0</v>
      </c>
      <c r="E1071" s="137">
        <v>0</v>
      </c>
      <c r="F1071" s="137">
        <v>0</v>
      </c>
      <c r="G1071" s="137">
        <v>0</v>
      </c>
      <c r="H1071" s="137">
        <v>0</v>
      </c>
      <c r="I1071" s="137">
        <v>0</v>
      </c>
    </row>
    <row r="1072" spans="2:9">
      <c r="B1072" s="134" t="str">
        <v>Openreach non copper</v>
      </c>
      <c r="C1072" s="57" t="s">
        <v>127</v>
      </c>
      <c r="D1072" s="137">
        <v>0</v>
      </c>
      <c r="E1072" s="137">
        <v>0</v>
      </c>
      <c r="F1072" s="137">
        <v>0</v>
      </c>
      <c r="G1072" s="137">
        <v>0</v>
      </c>
      <c r="H1072" s="137">
        <v>0</v>
      </c>
      <c r="I1072" s="137">
        <v>0</v>
      </c>
    </row>
    <row r="1073" spans="2:10">
      <c r="J1073" s="52" t="s">
        <v>156</v>
      </c>
    </row>
    <row r="1074" spans="2:10">
      <c r="E1074" s="136"/>
      <c r="F1074" s="136"/>
      <c r="G1074" s="136"/>
      <c r="I1074" s="52"/>
    </row>
    <row r="1075" spans="2:10" ht="15">
      <c r="B1075" s="50" t="s">
        <v>157</v>
      </c>
      <c r="C1075" s="50"/>
      <c r="D1075" s="90"/>
      <c r="E1075" s="90" t="s">
        <v>158</v>
      </c>
      <c r="F1075" s="50"/>
      <c r="G1075" s="50"/>
      <c r="H1075" s="50"/>
      <c r="I1075" s="50"/>
    </row>
    <row r="1076" spans="2:10">
      <c r="B1076" s="61" t="s">
        <v>126</v>
      </c>
      <c r="C1076" s="61" t="s">
        <v>78</v>
      </c>
      <c r="D1076" s="302" t="str">
        <f t="array" ref="D1076:I1076">model_years</f>
        <v>2015/16</v>
      </c>
      <c r="E1076" s="302" t="str">
        <v>2016/17</v>
      </c>
      <c r="F1076" s="302" t="str">
        <v>2017/18</v>
      </c>
      <c r="G1076" s="302" t="str">
        <v>2018/19</v>
      </c>
      <c r="H1076" s="302" t="str">
        <v>2019/20</v>
      </c>
      <c r="I1076" s="302" t="str">
        <v>2020/21</v>
      </c>
    </row>
    <row r="1077" spans="2:10">
      <c r="B1077" s="134" t="str">
        <f t="array" ref="B1077:B1130">Component_list</f>
        <v>MPF Line Testing Systems</v>
      </c>
      <c r="C1077" s="57" t="s">
        <v>127</v>
      </c>
      <c r="D1077" s="89">
        <f t="array" ref="D1077:I1130">Total_OCM_dep+Total_Return_on_Capital+Total_HL</f>
        <v>61121605.729122892</v>
      </c>
      <c r="E1077" s="89">
        <v>45795374.909077801</v>
      </c>
      <c r="F1077" s="89">
        <v>45947843.341678128</v>
      </c>
      <c r="G1077" s="89">
        <v>46872900.952987008</v>
      </c>
      <c r="H1077" s="89">
        <v>48083205.350226857</v>
      </c>
      <c r="I1077" s="89">
        <v>46142548.894209363</v>
      </c>
    </row>
    <row r="1078" spans="2:10">
      <c r="B1078" s="134" t="str">
        <v>Openreach time related charges</v>
      </c>
      <c r="C1078" s="57" t="s">
        <v>127</v>
      </c>
      <c r="D1078" s="89">
        <v>742183.0863176717</v>
      </c>
      <c r="E1078" s="89">
        <v>2347856.9618533612</v>
      </c>
      <c r="F1078" s="89">
        <v>2335872.4414616092</v>
      </c>
      <c r="G1078" s="89">
        <v>2312784.4946344374</v>
      </c>
      <c r="H1078" s="89">
        <v>2279447.7825094871</v>
      </c>
      <c r="I1078" s="89">
        <v>2241569.4795034318</v>
      </c>
    </row>
    <row r="1079" spans="2:10">
      <c r="B1079" s="134" t="str">
        <v>Co-mingling electricity</v>
      </c>
      <c r="C1079" s="57" t="s">
        <v>127</v>
      </c>
      <c r="D1079" s="89">
        <v>174543.92518827529</v>
      </c>
      <c r="E1079" s="89">
        <v>-497886.33210206049</v>
      </c>
      <c r="F1079" s="89">
        <v>-499256.62453445466</v>
      </c>
      <c r="G1079" s="89">
        <v>-501932.18612582254</v>
      </c>
      <c r="H1079" s="89">
        <v>-505849.94430094538</v>
      </c>
      <c r="I1079" s="89">
        <v>-487236.79218531452</v>
      </c>
    </row>
    <row r="1080" spans="2:10">
      <c r="B1080" s="134" t="str">
        <v>Co-mingling set up</v>
      </c>
      <c r="C1080" s="57" t="s">
        <v>127</v>
      </c>
      <c r="D1080" s="89">
        <v>2291748.1706330008</v>
      </c>
      <c r="E1080" s="89">
        <v>544864.45780524251</v>
      </c>
      <c r="F1080" s="89">
        <v>528284.60832094785</v>
      </c>
      <c r="G1080" s="89">
        <v>513867.99471224868</v>
      </c>
      <c r="H1080" s="89">
        <v>500529.84902554116</v>
      </c>
      <c r="I1080" s="89">
        <v>491113.39460418356</v>
      </c>
    </row>
    <row r="1081" spans="2:10">
      <c r="B1081" s="134" t="str">
        <v>Co-mingling rentals</v>
      </c>
      <c r="C1081" s="57" t="s">
        <v>127</v>
      </c>
      <c r="D1081" s="89">
        <v>10720094.763481684</v>
      </c>
      <c r="E1081" s="89">
        <v>15369965.876228416</v>
      </c>
      <c r="F1081" s="89">
        <v>15322056.390351575</v>
      </c>
      <c r="G1081" s="89">
        <v>15445681.535377793</v>
      </c>
      <c r="H1081" s="89">
        <v>15685663.528085498</v>
      </c>
      <c r="I1081" s="89">
        <v>15029454.801425662</v>
      </c>
    </row>
    <row r="1082" spans="2:10">
      <c r="B1082" s="134" t="str">
        <v>WLA tie cables</v>
      </c>
      <c r="C1082" s="57" t="s">
        <v>127</v>
      </c>
      <c r="D1082" s="89">
        <v>13807431.558018975</v>
      </c>
      <c r="E1082" s="89">
        <v>7418123.3513784567</v>
      </c>
      <c r="F1082" s="89">
        <v>6458746.8243916733</v>
      </c>
      <c r="G1082" s="89">
        <v>5205056.6162895318</v>
      </c>
      <c r="H1082" s="89">
        <v>4732517.8582364423</v>
      </c>
      <c r="I1082" s="89">
        <v>4550838.550896422</v>
      </c>
    </row>
    <row r="1083" spans="2:10">
      <c r="B1083" s="134" t="str">
        <v>Local Loop Unbundling systems development</v>
      </c>
      <c r="C1083" s="57" t="s">
        <v>127</v>
      </c>
      <c r="D1083" s="89">
        <v>2308661.7020487902</v>
      </c>
      <c r="E1083" s="89">
        <v>1579335.1488229092</v>
      </c>
      <c r="F1083" s="89">
        <v>1487666.2066614353</v>
      </c>
      <c r="G1083" s="89">
        <v>1427825.7114300728</v>
      </c>
      <c r="H1083" s="89">
        <v>1412300.2787120854</v>
      </c>
      <c r="I1083" s="89">
        <v>1292077.8295932868</v>
      </c>
    </row>
    <row r="1084" spans="2:10">
      <c r="B1084" s="134" t="str">
        <v>Wholesale Access specific</v>
      </c>
      <c r="C1084" s="57" t="s">
        <v>127</v>
      </c>
      <c r="D1084" s="89">
        <v>12303050.180565046</v>
      </c>
      <c r="E1084" s="89">
        <v>1092583.0425017606</v>
      </c>
      <c r="F1084" s="89">
        <v>1092731.0087284611</v>
      </c>
      <c r="G1084" s="89">
        <v>1059092.3204314495</v>
      </c>
      <c r="H1084" s="89">
        <v>1020389.9423448484</v>
      </c>
      <c r="I1084" s="89">
        <v>1012990.429126753</v>
      </c>
    </row>
    <row r="1085" spans="2:10">
      <c r="B1085" s="134" t="str">
        <v>Routeing &amp; records</v>
      </c>
      <c r="C1085" s="57" t="s">
        <v>127</v>
      </c>
      <c r="D1085" s="89">
        <v>321201.92094256269</v>
      </c>
      <c r="E1085" s="89">
        <v>747457.74292287545</v>
      </c>
      <c r="F1085" s="89">
        <v>866607.05904560478</v>
      </c>
      <c r="G1085" s="89">
        <v>874434.60115939309</v>
      </c>
      <c r="H1085" s="89">
        <v>873988.65404395422</v>
      </c>
      <c r="I1085" s="89">
        <v>809978.54771435645</v>
      </c>
    </row>
    <row r="1086" spans="2:10">
      <c r="B1086" s="134" t="str">
        <v>MDF Hardware jumpering</v>
      </c>
      <c r="C1086" s="57" t="s">
        <v>127</v>
      </c>
      <c r="D1086" s="89">
        <v>2242270.6102470933</v>
      </c>
      <c r="E1086" s="89">
        <v>3616262.2482016287</v>
      </c>
      <c r="F1086" s="89">
        <v>3539219.8990101265</v>
      </c>
      <c r="G1086" s="89">
        <v>3437940.7831580685</v>
      </c>
      <c r="H1086" s="89">
        <v>3394718.6414526841</v>
      </c>
      <c r="I1086" s="89">
        <v>3194884.1026412882</v>
      </c>
    </row>
    <row r="1087" spans="2:10">
      <c r="B1087" s="134" t="str">
        <v>E side copper capital</v>
      </c>
      <c r="C1087" s="57" t="s">
        <v>127</v>
      </c>
      <c r="D1087" s="89">
        <v>121802710.74433772</v>
      </c>
      <c r="E1087" s="89">
        <v>121798997.76170789</v>
      </c>
      <c r="F1087" s="89">
        <v>109128759.45387837</v>
      </c>
      <c r="G1087" s="89">
        <v>116368818.65351593</v>
      </c>
      <c r="H1087" s="89">
        <v>123881228.08749446</v>
      </c>
      <c r="I1087" s="89">
        <v>125294149.38921586</v>
      </c>
    </row>
    <row r="1088" spans="2:10">
      <c r="B1088" s="134" t="str">
        <v>E side copper current</v>
      </c>
      <c r="C1088" s="57" t="s">
        <v>127</v>
      </c>
      <c r="D1088" s="89">
        <v>2030881.5724817445</v>
      </c>
      <c r="E1088" s="89">
        <v>2785757.0846662321</v>
      </c>
      <c r="F1088" s="89">
        <v>2766842.6400772696</v>
      </c>
      <c r="G1088" s="89">
        <v>2734411.3417639914</v>
      </c>
      <c r="H1088" s="89">
        <v>2699723.3209309345</v>
      </c>
      <c r="I1088" s="89">
        <v>2631309.8363304059</v>
      </c>
    </row>
    <row r="1089" spans="2:10">
      <c r="B1089" s="134" t="str">
        <v>D side copper capital</v>
      </c>
      <c r="C1089" s="57" t="s">
        <v>127</v>
      </c>
      <c r="D1089" s="89">
        <v>780962511.36191213</v>
      </c>
      <c r="E1089" s="89">
        <v>711851150.44893765</v>
      </c>
      <c r="F1089" s="89">
        <v>664294208.28200316</v>
      </c>
      <c r="G1089" s="89">
        <v>704770204.77774918</v>
      </c>
      <c r="H1089" s="89">
        <v>746164037.35946035</v>
      </c>
      <c r="I1089" s="89">
        <v>755551576.767079</v>
      </c>
      <c r="J1089" s="318"/>
    </row>
    <row r="1090" spans="2:10">
      <c r="B1090" s="134" t="str">
        <v>D side copper current</v>
      </c>
      <c r="C1090" s="57" t="s">
        <v>127</v>
      </c>
      <c r="D1090" s="89">
        <v>3833048.5148086566</v>
      </c>
      <c r="E1090" s="89">
        <v>8167530.6653508879</v>
      </c>
      <c r="F1090" s="89">
        <v>8107383.7088519773</v>
      </c>
      <c r="G1090" s="89">
        <v>8002264.0658629155</v>
      </c>
      <c r="H1090" s="89">
        <v>7882260.047701573</v>
      </c>
      <c r="I1090" s="89">
        <v>7659046.074845084</v>
      </c>
    </row>
    <row r="1091" spans="2:10">
      <c r="B1091" s="134" t="str">
        <v>Local exchanges general frames equipment</v>
      </c>
      <c r="C1091" s="57" t="s">
        <v>127</v>
      </c>
      <c r="D1091" s="89">
        <v>16490651.939411109</v>
      </c>
      <c r="E1091" s="89">
        <v>13834642.627488922</v>
      </c>
      <c r="F1091" s="89">
        <v>13734494.726324001</v>
      </c>
      <c r="G1091" s="89">
        <v>13624754.078453615</v>
      </c>
      <c r="H1091" s="89">
        <v>13517108.430591414</v>
      </c>
      <c r="I1091" s="89">
        <v>13196965.824346308</v>
      </c>
    </row>
    <row r="1092" spans="2:10">
      <c r="B1092" s="134" t="str">
        <v>Local exchanges general frames maintenance</v>
      </c>
      <c r="C1092" s="57" t="s">
        <v>127</v>
      </c>
      <c r="D1092" s="89">
        <v>633245.11225279025</v>
      </c>
      <c r="E1092" s="89">
        <v>969436.32123798295</v>
      </c>
      <c r="F1092" s="89">
        <v>963493.48785023985</v>
      </c>
      <c r="G1092" s="89">
        <v>953444.24189943424</v>
      </c>
      <c r="H1092" s="89">
        <v>943216.06073017395</v>
      </c>
      <c r="I1092" s="89">
        <v>919557.44095789525</v>
      </c>
    </row>
    <row r="1093" spans="2:10">
      <c r="B1093" s="134" t="str">
        <v>Analogue line test equipment</v>
      </c>
      <c r="C1093" s="57" t="s">
        <v>127</v>
      </c>
      <c r="D1093" s="89">
        <v>5396388.1074802699</v>
      </c>
      <c r="E1093" s="89">
        <v>5957213.5001549469</v>
      </c>
      <c r="F1093" s="89">
        <v>5957316.8872502698</v>
      </c>
      <c r="G1093" s="89">
        <v>5917495.8925720472</v>
      </c>
      <c r="H1093" s="89">
        <v>5856900.6157203009</v>
      </c>
      <c r="I1093" s="89">
        <v>5741081.3993335022</v>
      </c>
    </row>
    <row r="1094" spans="2:10">
      <c r="B1094" s="134" t="str">
        <v>Dropwire capital &amp; analogue NTE</v>
      </c>
      <c r="C1094" s="57" t="s">
        <v>127</v>
      </c>
      <c r="D1094" s="89">
        <v>314209521.12640864</v>
      </c>
      <c r="E1094" s="89">
        <v>306434079.90948993</v>
      </c>
      <c r="F1094" s="89">
        <v>300433193.17416888</v>
      </c>
      <c r="G1094" s="89">
        <v>313618685.01589972</v>
      </c>
      <c r="H1094" s="89">
        <v>326238165.87526083</v>
      </c>
      <c r="I1094" s="89">
        <v>330497612.73485857</v>
      </c>
    </row>
    <row r="1095" spans="2:10">
      <c r="B1095" s="134" t="str">
        <v>Analogue line drop maintenance</v>
      </c>
      <c r="C1095" s="57" t="s">
        <v>127</v>
      </c>
      <c r="D1095" s="89">
        <v>934581.46547546831</v>
      </c>
      <c r="E1095" s="89">
        <v>1664211.0692031665</v>
      </c>
      <c r="F1095" s="89">
        <v>1665099.2719518365</v>
      </c>
      <c r="G1095" s="89">
        <v>1717220.2921564064</v>
      </c>
      <c r="H1095" s="89">
        <v>1688883.6485185409</v>
      </c>
      <c r="I1095" s="89">
        <v>1639009.5350728517</v>
      </c>
    </row>
    <row r="1096" spans="2:10">
      <c r="B1096" s="134" t="str">
        <v>Analogue line cards</v>
      </c>
      <c r="C1096" s="57" t="s">
        <v>127</v>
      </c>
      <c r="D1096" s="89">
        <v>313376718.29285562</v>
      </c>
      <c r="E1096" s="89">
        <v>299563733.46886367</v>
      </c>
      <c r="F1096" s="89">
        <v>299073100.10466862</v>
      </c>
      <c r="G1096" s="89">
        <v>294211492.38098294</v>
      </c>
      <c r="H1096" s="89">
        <v>286696667.27441055</v>
      </c>
      <c r="I1096" s="89">
        <v>286327876.25529099</v>
      </c>
    </row>
    <row r="1097" spans="2:10">
      <c r="B1097" s="134" t="str">
        <v>Pair gain</v>
      </c>
      <c r="C1097" s="57" t="s">
        <v>127</v>
      </c>
      <c r="D1097" s="89">
        <v>2364.9822580962259</v>
      </c>
      <c r="E1097" s="89">
        <v>160862.93875286434</v>
      </c>
      <c r="F1097" s="89">
        <v>152717.97243710986</v>
      </c>
      <c r="G1097" s="89">
        <v>152728.84162183452</v>
      </c>
      <c r="H1097" s="89">
        <v>149978.82782330678</v>
      </c>
      <c r="I1097" s="89">
        <v>159158.70115997666</v>
      </c>
    </row>
    <row r="1098" spans="2:10">
      <c r="B1098" s="134" t="str">
        <v>NGA E-side Copper Capital</v>
      </c>
      <c r="C1098" s="57" t="s">
        <v>127</v>
      </c>
      <c r="D1098" s="89">
        <v>25801215.761760902</v>
      </c>
      <c r="E1098" s="89">
        <v>29321548.231349684</v>
      </c>
      <c r="F1098" s="89">
        <v>29423306.720912524</v>
      </c>
      <c r="G1098" s="89">
        <v>32381874.901858807</v>
      </c>
      <c r="H1098" s="89">
        <v>35164431.942545861</v>
      </c>
      <c r="I1098" s="89">
        <v>36170555.338417798</v>
      </c>
    </row>
    <row r="1099" spans="2:10">
      <c r="B1099" s="134" t="str">
        <v>FTTC Development</v>
      </c>
      <c r="C1099" s="57" t="s">
        <v>127</v>
      </c>
      <c r="D1099" s="89">
        <v>16092711.701120716</v>
      </c>
      <c r="E1099" s="89">
        <v>15819916.436725808</v>
      </c>
      <c r="F1099" s="89">
        <v>21513417.586445775</v>
      </c>
      <c r="G1099" s="89">
        <v>24357231.611749876</v>
      </c>
      <c r="H1099" s="89">
        <v>26092779.414766289</v>
      </c>
      <c r="I1099" s="89">
        <v>26409990.412339222</v>
      </c>
    </row>
    <row r="1100" spans="2:10">
      <c r="B1100" s="134" t="str">
        <v>FTTP Development</v>
      </c>
      <c r="C1100" s="57" t="s">
        <v>127</v>
      </c>
      <c r="D1100" s="89">
        <v>178935.40472486138</v>
      </c>
      <c r="E1100" s="89">
        <v>22702355.689317532</v>
      </c>
      <c r="F1100" s="89">
        <v>22596958.874446578</v>
      </c>
      <c r="G1100" s="89">
        <v>22394735.825519718</v>
      </c>
      <c r="H1100" s="89">
        <v>22104000.005927566</v>
      </c>
      <c r="I1100" s="89">
        <v>21627611.153553158</v>
      </c>
    </row>
    <row r="1101" spans="2:10">
      <c r="B1101" s="134" t="str">
        <v>OR Service Centre - Provision Analogue/ISDN2</v>
      </c>
      <c r="C1101" s="57" t="s">
        <v>127</v>
      </c>
      <c r="D1101" s="89">
        <v>985506.7844126249</v>
      </c>
      <c r="E1101" s="89">
        <v>6942278.7941850303</v>
      </c>
      <c r="F1101" s="89">
        <v>6944758.3237336837</v>
      </c>
      <c r="G1101" s="89">
        <v>6790698.8108888501</v>
      </c>
      <c r="H1101" s="89">
        <v>6610378.4039872866</v>
      </c>
      <c r="I1101" s="89">
        <v>6527518.0046291845</v>
      </c>
    </row>
    <row r="1102" spans="2:10">
      <c r="B1102" s="134" t="str">
        <v>OR Service Centre - Provision WLA</v>
      </c>
      <c r="C1102" s="57" t="s">
        <v>127</v>
      </c>
      <c r="D1102" s="89">
        <v>1074503.846443451</v>
      </c>
      <c r="E1102" s="89">
        <v>8592321.1290633362</v>
      </c>
      <c r="F1102" s="89">
        <v>8163045.3233931083</v>
      </c>
      <c r="G1102" s="89">
        <v>7755771.4841109002</v>
      </c>
      <c r="H1102" s="89">
        <v>7543628.1144599849</v>
      </c>
      <c r="I1102" s="89">
        <v>6965669.5904857703</v>
      </c>
    </row>
    <row r="1103" spans="2:10">
      <c r="B1103" s="134" t="str">
        <v>Service Centre - Provision  NGA</v>
      </c>
      <c r="C1103" s="57" t="s">
        <v>127</v>
      </c>
      <c r="D1103" s="89">
        <v>679186.28973301139</v>
      </c>
      <c r="E1103" s="89">
        <v>350744.28435715521</v>
      </c>
      <c r="F1103" s="89">
        <v>479354.93221684877</v>
      </c>
      <c r="G1103" s="89">
        <v>539715.93429771205</v>
      </c>
      <c r="H1103" s="89">
        <v>587629.98053623503</v>
      </c>
      <c r="I1103" s="89">
        <v>588053.92945274722</v>
      </c>
    </row>
    <row r="1104" spans="2:10">
      <c r="B1104" s="134" t="str">
        <v>OR Service Centre - Assurance Analogue/ISDN2</v>
      </c>
      <c r="C1104" s="57" t="s">
        <v>127</v>
      </c>
      <c r="D1104" s="89">
        <v>618755.44804092939</v>
      </c>
      <c r="E1104" s="89">
        <v>2969607.039261804</v>
      </c>
      <c r="F1104" s="89">
        <v>2958924.7509258613</v>
      </c>
      <c r="G1104" s="89">
        <v>2879363.9946227972</v>
      </c>
      <c r="H1104" s="89">
        <v>2759134.679491878</v>
      </c>
      <c r="I1104" s="89">
        <v>2767182.683626832</v>
      </c>
    </row>
    <row r="1105" spans="2:9">
      <c r="B1105" s="134" t="str">
        <v>OR Service Centre - Assurance WLA</v>
      </c>
      <c r="C1105" s="57" t="s">
        <v>127</v>
      </c>
      <c r="D1105" s="89">
        <v>461563.44105964532</v>
      </c>
      <c r="E1105" s="89">
        <v>2487170.6136947069</v>
      </c>
      <c r="F1105" s="89">
        <v>2463524.5093093729</v>
      </c>
      <c r="G1105" s="89">
        <v>2484515.5032492587</v>
      </c>
      <c r="H1105" s="89">
        <v>2542979.4606808345</v>
      </c>
      <c r="I1105" s="89">
        <v>2384053.7558293911</v>
      </c>
    </row>
    <row r="1106" spans="2:9">
      <c r="B1106" s="134" t="str">
        <v>Service Centre - Assurance  NGA</v>
      </c>
      <c r="C1106" s="57" t="s">
        <v>127</v>
      </c>
      <c r="D1106" s="89">
        <v>266934.95831786277</v>
      </c>
      <c r="E1106" s="89">
        <v>3619.2784984939772</v>
      </c>
      <c r="F1106" s="89">
        <v>11657.755328485908</v>
      </c>
      <c r="G1106" s="89">
        <v>5144.3168670014111</v>
      </c>
      <c r="H1106" s="89">
        <v>-11596.770596291071</v>
      </c>
      <c r="I1106" s="89">
        <v>-20810.124982733734</v>
      </c>
    </row>
    <row r="1107" spans="2:9">
      <c r="B1107" s="134" t="str">
        <v>Service Level Guarantees</v>
      </c>
      <c r="C1107" s="57" t="s">
        <v>127</v>
      </c>
      <c r="D1107" s="89">
        <v>-156965.22885547011</v>
      </c>
      <c r="E1107" s="89">
        <v>-81868.730855621092</v>
      </c>
      <c r="F1107" s="89">
        <v>-83113.329669144136</v>
      </c>
      <c r="G1107" s="89">
        <v>-87711.346669210805</v>
      </c>
      <c r="H1107" s="89">
        <v>-96065.235764558529</v>
      </c>
      <c r="I1107" s="89">
        <v>-90432.065452536495</v>
      </c>
    </row>
    <row r="1108" spans="2:9">
      <c r="B1108" s="134" t="str">
        <v>Other WLA</v>
      </c>
      <c r="C1108" s="57" t="s">
        <v>127</v>
      </c>
      <c r="D1108" s="89">
        <v>95822.716945411041</v>
      </c>
      <c r="E1108" s="89">
        <v>76657.214181129471</v>
      </c>
      <c r="F1108" s="89">
        <v>66946.797475923639</v>
      </c>
      <c r="G1108" s="89">
        <v>73296.518346422992</v>
      </c>
      <c r="H1108" s="89">
        <v>80076.674658815551</v>
      </c>
      <c r="I1108" s="89">
        <v>80768.433937067923</v>
      </c>
    </row>
    <row r="1109" spans="2:9">
      <c r="B1109" s="134" t="str">
        <v>GEA Access Fibre Spine</v>
      </c>
      <c r="C1109" s="57" t="s">
        <v>127</v>
      </c>
      <c r="D1109" s="89">
        <v>7100001.3947966769</v>
      </c>
      <c r="E1109" s="89">
        <v>9649206.5422072206</v>
      </c>
      <c r="F1109" s="89">
        <v>9606741.2507397495</v>
      </c>
      <c r="G1109" s="89">
        <v>9790402.8923602793</v>
      </c>
      <c r="H1109" s="89">
        <v>9915511.2050249651</v>
      </c>
      <c r="I1109" s="89">
        <v>9824460.0300115217</v>
      </c>
    </row>
    <row r="1110" spans="2:9">
      <c r="B1110" s="134" t="str">
        <v>GEA Distribution Fibre</v>
      </c>
      <c r="C1110" s="57" t="s">
        <v>127</v>
      </c>
      <c r="D1110" s="89">
        <v>31364621.879505444</v>
      </c>
      <c r="E1110" s="89">
        <v>34264881.239071794</v>
      </c>
      <c r="F1110" s="89">
        <v>34678612.545061484</v>
      </c>
      <c r="G1110" s="89">
        <v>35431657.052818164</v>
      </c>
      <c r="H1110" s="89">
        <v>35927371.440646708</v>
      </c>
      <c r="I1110" s="89">
        <v>35613098.62539082</v>
      </c>
    </row>
    <row r="1111" spans="2:9">
      <c r="B1111" s="134" t="str">
        <v>GEA Electronics</v>
      </c>
      <c r="C1111" s="57" t="s">
        <v>127</v>
      </c>
      <c r="D1111" s="89">
        <v>7500924.4483077861</v>
      </c>
      <c r="E1111" s="89">
        <v>11901068.545681523</v>
      </c>
      <c r="F1111" s="89">
        <v>11997740.588588396</v>
      </c>
      <c r="G1111" s="89">
        <v>11958244.261971276</v>
      </c>
      <c r="H1111" s="89">
        <v>11829870.46535161</v>
      </c>
      <c r="I1111" s="89">
        <v>11582339.52451285</v>
      </c>
    </row>
    <row r="1112" spans="2:9">
      <c r="B1112" s="134" t="str">
        <v>GEA DSLAM &amp; Cabinets</v>
      </c>
      <c r="C1112" s="57" t="s">
        <v>127</v>
      </c>
      <c r="D1112" s="89">
        <v>58280195.283074841</v>
      </c>
      <c r="E1112" s="89">
        <v>79832934.246392787</v>
      </c>
      <c r="F1112" s="89">
        <v>86657630.224061757</v>
      </c>
      <c r="G1112" s="89">
        <v>90861848.487621441</v>
      </c>
      <c r="H1112" s="89">
        <v>93007669.557930127</v>
      </c>
      <c r="I1112" s="89">
        <v>93245912.201970831</v>
      </c>
    </row>
    <row r="1113" spans="2:9">
      <c r="B1113" s="134" t="str">
        <v>GEA Customer Site Installation</v>
      </c>
      <c r="C1113" s="57" t="s">
        <v>127</v>
      </c>
      <c r="D1113" s="89">
        <v>33459531.661864802</v>
      </c>
      <c r="E1113" s="89">
        <v>45731780.103957571</v>
      </c>
      <c r="F1113" s="89">
        <v>46601013.353142865</v>
      </c>
      <c r="G1113" s="89">
        <v>46867616.786817461</v>
      </c>
      <c r="H1113" s="89">
        <v>46701216.472131886</v>
      </c>
      <c r="I1113" s="89">
        <v>45903044.098027296</v>
      </c>
    </row>
    <row r="1114" spans="2:9">
      <c r="B1114" s="134" t="str">
        <v>GEA FTTC Repairs</v>
      </c>
      <c r="C1114" s="57" t="s">
        <v>127</v>
      </c>
      <c r="D1114" s="89">
        <v>285978.47472564754</v>
      </c>
      <c r="E1114" s="89">
        <v>460675.49682211265</v>
      </c>
      <c r="F1114" s="89">
        <v>608511.35311471019</v>
      </c>
      <c r="G1114" s="89">
        <v>713496.73781171069</v>
      </c>
      <c r="H1114" s="89">
        <v>775314.74814330565</v>
      </c>
      <c r="I1114" s="89">
        <v>813516.19454077212</v>
      </c>
    </row>
    <row r="1115" spans="2:9">
      <c r="B1115" s="134" t="str">
        <v>GEA FTTP Repairs</v>
      </c>
      <c r="C1115" s="57" t="s">
        <v>127</v>
      </c>
      <c r="D1115" s="89">
        <v>1609.2134168852208</v>
      </c>
      <c r="E1115" s="89">
        <v>861.47654362810954</v>
      </c>
      <c r="F1115" s="89">
        <v>857.69777982222433</v>
      </c>
      <c r="G1115" s="89">
        <v>850.40986152061885</v>
      </c>
      <c r="H1115" s="89">
        <v>839.87430975415248</v>
      </c>
      <c r="I1115" s="89">
        <v>825.86251387310688</v>
      </c>
    </row>
    <row r="1116" spans="2:9">
      <c r="B1116" s="134" t="str">
        <v>GEA FTTP Provisions</v>
      </c>
      <c r="C1116" s="57" t="s">
        <v>127</v>
      </c>
      <c r="D1116" s="89">
        <v>16895.374514944855</v>
      </c>
      <c r="E1116" s="89">
        <v>67987.244428032369</v>
      </c>
      <c r="F1116" s="89">
        <v>67511.02304308358</v>
      </c>
      <c r="G1116" s="89">
        <v>66600.589152541375</v>
      </c>
      <c r="H1116" s="89">
        <v>65296.69136938046</v>
      </c>
      <c r="I1116" s="89">
        <v>63628.496272184559</v>
      </c>
    </row>
    <row r="1117" spans="2:9">
      <c r="B1117" s="134" t="str">
        <v>GEA FTTC Provisions</v>
      </c>
      <c r="C1117" s="57" t="s">
        <v>127</v>
      </c>
      <c r="D1117" s="89">
        <v>1896989.3488167701</v>
      </c>
      <c r="E1117" s="89">
        <v>509442.06157363346</v>
      </c>
      <c r="F1117" s="89">
        <v>769833.18528448453</v>
      </c>
      <c r="G1117" s="89">
        <v>729511.06504460622</v>
      </c>
      <c r="H1117" s="89">
        <v>675843.4353579157</v>
      </c>
      <c r="I1117" s="89">
        <v>525939.19884395599</v>
      </c>
    </row>
    <row r="1118" spans="2:9">
      <c r="B1118" s="134" t="str">
        <v>Fibre Rollout Funding</v>
      </c>
      <c r="C1118" s="57" t="s">
        <v>127</v>
      </c>
      <c r="D1118" s="89">
        <v>672698.26754957007</v>
      </c>
      <c r="E1118" s="89">
        <v>3868991.3658442846</v>
      </c>
      <c r="F1118" s="89">
        <v>4829031.1366374167</v>
      </c>
      <c r="G1118" s="89">
        <v>5383798.1213073842</v>
      </c>
      <c r="H1118" s="89">
        <v>5813885.8867652826</v>
      </c>
      <c r="I1118" s="89">
        <v>5864895.8492638413</v>
      </c>
    </row>
    <row r="1119" spans="2:9">
      <c r="B1119" s="134" t="str">
        <v>BDUK Funding</v>
      </c>
      <c r="C1119" s="57" t="s">
        <v>127</v>
      </c>
      <c r="D1119" s="89">
        <v>-815792.18388594198</v>
      </c>
      <c r="E1119" s="89">
        <v>1026063.2139365962</v>
      </c>
      <c r="F1119" s="89">
        <v>1321537.2021811616</v>
      </c>
      <c r="G1119" s="89">
        <v>1481754.5217757716</v>
      </c>
      <c r="H1119" s="89">
        <v>1596577.7463869108</v>
      </c>
      <c r="I1119" s="89">
        <v>1617507.1707711862</v>
      </c>
    </row>
    <row r="1120" spans="2:9">
      <c r="B1120" s="134" t="str">
        <v>Combi Card and MSAN Access - Voice</v>
      </c>
      <c r="C1120" s="57" t="s">
        <v>127</v>
      </c>
      <c r="D1120" s="89">
        <v>23027.619280916973</v>
      </c>
      <c r="E1120" s="89">
        <v>19225.492853244916</v>
      </c>
      <c r="F1120" s="89">
        <v>19190.84591563743</v>
      </c>
      <c r="G1120" s="89">
        <v>18844.964091451668</v>
      </c>
      <c r="H1120" s="89">
        <v>18311.799530376764</v>
      </c>
      <c r="I1120" s="89">
        <v>18319.256159257809</v>
      </c>
    </row>
    <row r="1121" spans="2:27">
      <c r="B1121" s="134" t="str">
        <v>iNode features</v>
      </c>
      <c r="C1121" s="57" t="s">
        <v>127</v>
      </c>
      <c r="D1121" s="89">
        <v>1570410.5330059731</v>
      </c>
      <c r="E1121" s="89">
        <v>1519721.247397566</v>
      </c>
      <c r="F1121" s="89">
        <v>1513841.7471167881</v>
      </c>
      <c r="G1121" s="89">
        <v>1502528.8477490956</v>
      </c>
      <c r="H1121" s="89">
        <v>1486215.2674525355</v>
      </c>
      <c r="I1121" s="89">
        <v>1456990.0413016945</v>
      </c>
    </row>
    <row r="1122" spans="2:27">
      <c r="B1122" s="134" t="str">
        <v>Caller Display</v>
      </c>
      <c r="C1122" s="57" t="s">
        <v>127</v>
      </c>
      <c r="D1122" s="89">
        <v>2342280.1223842972</v>
      </c>
      <c r="E1122" s="89">
        <v>515431.58112349053</v>
      </c>
      <c r="F1122" s="89">
        <v>514531.59452431061</v>
      </c>
      <c r="G1122" s="89">
        <v>512764.58654530125</v>
      </c>
      <c r="H1122" s="89">
        <v>510162.53344922594</v>
      </c>
      <c r="I1122" s="89">
        <v>502683.36984322476</v>
      </c>
    </row>
    <row r="1123" spans="2:27">
      <c r="B1123" s="134" t="str">
        <v>Network Features</v>
      </c>
      <c r="C1123" s="57" t="s">
        <v>127</v>
      </c>
      <c r="D1123" s="89">
        <v>1114886.3138360018</v>
      </c>
      <c r="E1123" s="89">
        <v>2847690.1256261845</v>
      </c>
      <c r="F1123" s="89">
        <v>2842079.290836025</v>
      </c>
      <c r="G1123" s="89">
        <v>2831072.2349204505</v>
      </c>
      <c r="H1123" s="89">
        <v>2814877.1331342617</v>
      </c>
      <c r="I1123" s="89">
        <v>2776254.485602451</v>
      </c>
    </row>
    <row r="1124" spans="2:27">
      <c r="B1124" s="134" t="str">
        <v>Ofcom Licence Fee Openreach</v>
      </c>
      <c r="C1124" s="57" t="s">
        <v>127</v>
      </c>
      <c r="D1124" s="89">
        <v>-112294.51809371656</v>
      </c>
      <c r="E1124" s="89">
        <v>-82182.628549330766</v>
      </c>
      <c r="F1124" s="89">
        <v>-88538.96552444667</v>
      </c>
      <c r="G1124" s="89">
        <v>-92975.236240387545</v>
      </c>
      <c r="H1124" s="89">
        <v>-96753.396911086398</v>
      </c>
      <c r="I1124" s="89">
        <v>-96678.878564360639</v>
      </c>
    </row>
    <row r="1125" spans="2:27">
      <c r="B1125" s="134" t="str">
        <v>Special Fault Investigation</v>
      </c>
      <c r="C1125" s="57" t="s">
        <v>127</v>
      </c>
      <c r="D1125" s="89">
        <v>656113.4943760098</v>
      </c>
      <c r="E1125" s="89">
        <v>1710910.5671519614</v>
      </c>
      <c r="F1125" s="89">
        <v>1700831.0898529491</v>
      </c>
      <c r="G1125" s="89">
        <v>1681488.5962283725</v>
      </c>
      <c r="H1125" s="89">
        <v>1653675.0534224759</v>
      </c>
      <c r="I1125" s="89">
        <v>1619836.6427616295</v>
      </c>
    </row>
    <row r="1126" spans="2:27">
      <c r="B1126" s="134" t="str">
        <v>Openreach sales product management</v>
      </c>
      <c r="C1126" s="57" t="s">
        <v>127</v>
      </c>
      <c r="D1126" s="89">
        <v>-46955.6246619007</v>
      </c>
      <c r="E1126" s="89">
        <v>-149948.89431467972</v>
      </c>
      <c r="F1126" s="89">
        <v>-161578.98782858654</v>
      </c>
      <c r="G1126" s="89">
        <v>-175999.73188980517</v>
      </c>
      <c r="H1126" s="89">
        <v>-193305.33942001127</v>
      </c>
      <c r="I1126" s="89">
        <v>-195224.46362154384</v>
      </c>
    </row>
    <row r="1127" spans="2:27">
      <c r="B1127" s="134" t="str">
        <v>Co-mingling power &amp; vent</v>
      </c>
      <c r="C1127" s="57" t="s">
        <v>127</v>
      </c>
      <c r="D1127" s="89">
        <v>19389780.776331339</v>
      </c>
      <c r="E1127" s="89">
        <v>21547890.208959278</v>
      </c>
      <c r="F1127" s="89">
        <v>21498322.693945814</v>
      </c>
      <c r="G1127" s="89">
        <v>21914550.396214772</v>
      </c>
      <c r="H1127" s="89">
        <v>22672019.35177137</v>
      </c>
      <c r="I1127" s="89">
        <v>21405851.409459502</v>
      </c>
    </row>
    <row r="1128" spans="2:27">
      <c r="B1128" s="134" t="str">
        <v>Openreach copper</v>
      </c>
      <c r="C1128" s="57" t="s">
        <v>127</v>
      </c>
      <c r="D1128" s="89">
        <v>18361022.191855885</v>
      </c>
      <c r="E1128" s="89">
        <v>13353738.379992606</v>
      </c>
      <c r="F1128" s="89">
        <v>13353738.379992606</v>
      </c>
      <c r="G1128" s="89">
        <v>13353738.379992606</v>
      </c>
      <c r="H1128" s="89">
        <v>13353738.379992606</v>
      </c>
      <c r="I1128" s="89">
        <v>13024016.444684146</v>
      </c>
    </row>
    <row r="1129" spans="2:27">
      <c r="B1129" s="134" t="str">
        <v>OR Project Services</v>
      </c>
      <c r="C1129" s="57" t="s">
        <v>127</v>
      </c>
      <c r="D1129" s="89">
        <v>0</v>
      </c>
      <c r="E1129" s="89">
        <v>29880.114375371286</v>
      </c>
      <c r="F1129" s="89">
        <v>29598.204391952466</v>
      </c>
      <c r="G1129" s="89">
        <v>29058.520564670416</v>
      </c>
      <c r="H1129" s="89">
        <v>28284.474948894065</v>
      </c>
      <c r="I1129" s="89">
        <v>27635.333879118807</v>
      </c>
    </row>
    <row r="1130" spans="2:27">
      <c r="B1130" s="134" t="str">
        <v>Openreach non copper</v>
      </c>
      <c r="C1130" s="57" t="s">
        <v>127</v>
      </c>
      <c r="D1130" s="89">
        <v>0</v>
      </c>
      <c r="E1130" s="89">
        <v>4079510.2741965111</v>
      </c>
      <c r="F1130" s="89">
        <v>4079510.2741965111</v>
      </c>
      <c r="G1130" s="89">
        <v>4079510.2741965111</v>
      </c>
      <c r="H1130" s="89">
        <v>4079510.2741965111</v>
      </c>
      <c r="I1130" s="89">
        <v>3978781.625450918</v>
      </c>
    </row>
    <row r="1131" spans="2:27">
      <c r="F1131" s="58"/>
      <c r="J1131" s="52" t="s">
        <v>159</v>
      </c>
    </row>
    <row r="1132" spans="2:27">
      <c r="F1132" s="58"/>
      <c r="I1132" s="52"/>
    </row>
    <row r="1133" spans="2:27" ht="15">
      <c r="B1133" s="50" t="s">
        <v>684</v>
      </c>
      <c r="C1133" s="50"/>
      <c r="D1133" s="50"/>
      <c r="E1133" s="50"/>
      <c r="F1133" s="50"/>
      <c r="G1133" s="50"/>
      <c r="H1133" s="50"/>
      <c r="I1133" s="50"/>
    </row>
    <row r="1134" spans="2:27">
      <c r="B1134" s="61" t="s">
        <v>126</v>
      </c>
      <c r="C1134" s="61" t="s">
        <v>78</v>
      </c>
      <c r="D1134" s="302" t="str">
        <f t="array" ref="D1134:I1134">model_years</f>
        <v>2015/16</v>
      </c>
      <c r="E1134" s="302" t="str">
        <v>2016/17</v>
      </c>
      <c r="F1134" s="302" t="str">
        <v>2017/18</v>
      </c>
      <c r="G1134" s="302" t="str">
        <v>2018/19</v>
      </c>
      <c r="H1134" s="302" t="str">
        <v>2019/20</v>
      </c>
      <c r="I1134" s="302" t="str">
        <v>2020/21</v>
      </c>
    </row>
    <row r="1135" spans="2:27">
      <c r="B1135" s="134" t="str">
        <f t="array" ref="B1135:B1188">Component_list</f>
        <v>MPF Line Testing Systems</v>
      </c>
      <c r="C1135" s="57" t="s">
        <v>127</v>
      </c>
      <c r="D1135" s="88">
        <f t="array" ref="D1135:I1188">IF(Component_volumes=0,0,Total_capital_cost/Component_volumes)</f>
        <v>6.8224365634968134</v>
      </c>
      <c r="E1135" s="88">
        <v>4.9917188677495128</v>
      </c>
      <c r="F1135" s="88">
        <v>4.9358756760265594</v>
      </c>
      <c r="G1135" s="88">
        <v>4.8652731818926496</v>
      </c>
      <c r="H1135" s="88">
        <v>4.7454441884962737</v>
      </c>
      <c r="I1135" s="88">
        <v>4.7083111426687481</v>
      </c>
      <c r="J1135" s="318"/>
      <c r="Q1135" s="87"/>
      <c r="R1135" s="87"/>
      <c r="S1135" s="87"/>
      <c r="T1135" s="87"/>
      <c r="U1135" s="87"/>
      <c r="V1135" s="87"/>
      <c r="W1135" s="87"/>
      <c r="X1135" s="87"/>
      <c r="Y1135" s="87"/>
      <c r="Z1135" s="87"/>
      <c r="AA1135" s="87"/>
    </row>
    <row r="1136" spans="2:27">
      <c r="B1136" s="134" t="str">
        <v>Openreach time related charges</v>
      </c>
      <c r="C1136" s="57" t="s">
        <v>127</v>
      </c>
      <c r="D1136" s="88">
        <v>0</v>
      </c>
      <c r="E1136" s="88">
        <v>0</v>
      </c>
      <c r="F1136" s="88">
        <v>0</v>
      </c>
      <c r="G1136" s="88">
        <v>0</v>
      </c>
      <c r="H1136" s="88">
        <v>0</v>
      </c>
      <c r="I1136" s="88">
        <v>0</v>
      </c>
      <c r="J1136" s="318"/>
      <c r="Q1136" s="87"/>
      <c r="R1136" s="87"/>
      <c r="S1136" s="87"/>
      <c r="T1136" s="87"/>
      <c r="U1136" s="87"/>
      <c r="V1136" s="87"/>
      <c r="W1136" s="87"/>
      <c r="X1136" s="87"/>
      <c r="Y1136" s="87"/>
    </row>
    <row r="1137" spans="2:25">
      <c r="B1137" s="134" t="str">
        <v>Co-mingling electricity</v>
      </c>
      <c r="C1137" s="57" t="s">
        <v>127</v>
      </c>
      <c r="D1137" s="88">
        <v>0</v>
      </c>
      <c r="E1137" s="88">
        <v>0</v>
      </c>
      <c r="F1137" s="88">
        <v>0</v>
      </c>
      <c r="G1137" s="88">
        <v>0</v>
      </c>
      <c r="H1137" s="88">
        <v>0</v>
      </c>
      <c r="I1137" s="88">
        <v>0</v>
      </c>
      <c r="J1137" s="318"/>
      <c r="Q1137" s="87"/>
      <c r="R1137" s="87"/>
      <c r="S1137" s="87"/>
      <c r="T1137" s="87"/>
      <c r="U1137" s="87"/>
      <c r="V1137" s="87"/>
      <c r="W1137" s="87"/>
      <c r="X1137" s="87"/>
      <c r="Y1137" s="87"/>
    </row>
    <row r="1138" spans="2:25">
      <c r="B1138" s="134" t="str">
        <v>Co-mingling set up</v>
      </c>
      <c r="C1138" s="57" t="s">
        <v>127</v>
      </c>
      <c r="D1138" s="88">
        <v>277.73206888875205</v>
      </c>
      <c r="E1138" s="88">
        <v>74.660963325022948</v>
      </c>
      <c r="F1138" s="88">
        <v>80.493570460020038</v>
      </c>
      <c r="G1138" s="88">
        <v>85.281179955625191</v>
      </c>
      <c r="H1138" s="88">
        <v>89.422709698060174</v>
      </c>
      <c r="I1138" s="88">
        <v>93.385697398226895</v>
      </c>
      <c r="J1138" s="318"/>
      <c r="Q1138" s="87"/>
      <c r="R1138" s="87"/>
      <c r="S1138" s="87"/>
      <c r="T1138" s="87"/>
      <c r="U1138" s="87"/>
      <c r="V1138" s="87"/>
      <c r="W1138" s="87"/>
      <c r="X1138" s="87"/>
      <c r="Y1138" s="87"/>
    </row>
    <row r="1139" spans="2:25">
      <c r="B1139" s="134" t="str">
        <v>Co-mingling rentals</v>
      </c>
      <c r="C1139" s="57" t="s">
        <v>127</v>
      </c>
      <c r="D1139" s="88">
        <v>19.795771326124115</v>
      </c>
      <c r="E1139" s="88">
        <v>28.274693518582904</v>
      </c>
      <c r="F1139" s="88">
        <v>28.179238130660313</v>
      </c>
      <c r="G1139" s="88">
        <v>27.726277839498778</v>
      </c>
      <c r="H1139" s="88">
        <v>26.993858179483578</v>
      </c>
      <c r="I1139" s="88">
        <v>26.843164990945233</v>
      </c>
      <c r="J1139" s="318"/>
      <c r="Q1139" s="87"/>
      <c r="R1139" s="87"/>
      <c r="S1139" s="87"/>
      <c r="T1139" s="87"/>
      <c r="U1139" s="87"/>
      <c r="V1139" s="87"/>
      <c r="W1139" s="87"/>
      <c r="X1139" s="87"/>
      <c r="Y1139" s="87"/>
    </row>
    <row r="1140" spans="2:25">
      <c r="B1140" s="134" t="str">
        <v>WLA tie cables</v>
      </c>
      <c r="C1140" s="57" t="s">
        <v>127</v>
      </c>
      <c r="D1140" s="88">
        <v>14.286814639806863</v>
      </c>
      <c r="E1140" s="88">
        <v>7.1729918832270423</v>
      </c>
      <c r="F1140" s="88">
        <v>7.1313833924328733</v>
      </c>
      <c r="G1140" s="88">
        <v>6.3883572520755569</v>
      </c>
      <c r="H1140" s="88">
        <v>6.2971371421441349</v>
      </c>
      <c r="I1140" s="88">
        <v>6.6631613647087748</v>
      </c>
      <c r="J1140" s="318"/>
      <c r="Q1140" s="87"/>
      <c r="R1140" s="87"/>
      <c r="S1140" s="87"/>
      <c r="T1140" s="87"/>
      <c r="U1140" s="87"/>
      <c r="V1140" s="87"/>
      <c r="W1140" s="87"/>
      <c r="X1140" s="87"/>
      <c r="Y1140" s="87"/>
    </row>
    <row r="1141" spans="2:25">
      <c r="B1141" s="134" t="str">
        <v>Local Loop Unbundling systems development</v>
      </c>
      <c r="C1141" s="57" t="s">
        <v>127</v>
      </c>
      <c r="D1141" s="88">
        <v>8.9798975971327286E-2</v>
      </c>
      <c r="E1141" s="88">
        <v>6.6617655538804887E-2</v>
      </c>
      <c r="F1141" s="88">
        <v>6.573869650346123E-2</v>
      </c>
      <c r="G1141" s="88">
        <v>6.506357677573435E-2</v>
      </c>
      <c r="H1141" s="88">
        <v>6.4769202271384468E-2</v>
      </c>
      <c r="I1141" s="88">
        <v>6.2672879446884794E-2</v>
      </c>
      <c r="J1141" s="318"/>
      <c r="Q1141" s="87"/>
      <c r="R1141" s="87"/>
      <c r="S1141" s="87"/>
      <c r="T1141" s="87"/>
      <c r="U1141" s="87"/>
      <c r="V1141" s="87"/>
      <c r="W1141" s="87"/>
      <c r="X1141" s="87"/>
      <c r="Y1141" s="87"/>
    </row>
    <row r="1142" spans="2:25">
      <c r="B1142" s="134" t="str">
        <v>Wholesale Access specific</v>
      </c>
      <c r="C1142" s="57" t="s">
        <v>127</v>
      </c>
      <c r="D1142" s="88">
        <v>5.7327027603172729</v>
      </c>
      <c r="E1142" s="88">
        <v>0.46591825931369346</v>
      </c>
      <c r="F1142" s="88">
        <v>0.46564689980128143</v>
      </c>
      <c r="G1142" s="88">
        <v>0.46325959754883778</v>
      </c>
      <c r="H1142" s="88">
        <v>0.46030311588088479</v>
      </c>
      <c r="I1142" s="88">
        <v>0.45165681097904525</v>
      </c>
      <c r="J1142" s="318"/>
      <c r="Q1142" s="87"/>
      <c r="R1142" s="87"/>
      <c r="S1142" s="87"/>
      <c r="T1142" s="87"/>
      <c r="U1142" s="87"/>
      <c r="V1142" s="87"/>
      <c r="W1142" s="87"/>
      <c r="X1142" s="87"/>
      <c r="Y1142" s="87"/>
    </row>
    <row r="1143" spans="2:25">
      <c r="B1143" s="134" t="str">
        <v>Routeing &amp; records</v>
      </c>
      <c r="C1143" s="57" t="s">
        <v>127</v>
      </c>
      <c r="D1143" s="88">
        <v>4.9965359351900933E-2</v>
      </c>
      <c r="E1143" s="88">
        <v>0.11120322737145184</v>
      </c>
      <c r="F1143" s="88">
        <v>0.11029776918383855</v>
      </c>
      <c r="G1143" s="88">
        <v>0.10808305747170134</v>
      </c>
      <c r="H1143" s="88">
        <v>0.10532076878250936</v>
      </c>
      <c r="I1143" s="88">
        <v>0.102306951554617</v>
      </c>
      <c r="J1143" s="318"/>
      <c r="Q1143" s="87"/>
      <c r="R1143" s="87"/>
      <c r="S1143" s="87"/>
      <c r="T1143" s="87"/>
      <c r="U1143" s="87"/>
      <c r="V1143" s="87"/>
      <c r="W1143" s="87"/>
      <c r="X1143" s="87"/>
      <c r="Y1143" s="87"/>
    </row>
    <row r="1144" spans="2:25">
      <c r="B1144" s="134" t="str">
        <v>MDF Hardware jumpering</v>
      </c>
      <c r="C1144" s="57" t="s">
        <v>127</v>
      </c>
      <c r="D1144" s="88">
        <v>0.23004766263786391</v>
      </c>
      <c r="E1144" s="88">
        <v>0.39429934737560607</v>
      </c>
      <c r="F1144" s="88">
        <v>0.3921644851980291</v>
      </c>
      <c r="G1144" s="88">
        <v>0.38820417277721803</v>
      </c>
      <c r="H1144" s="88">
        <v>0.38253478866268581</v>
      </c>
      <c r="I1144" s="88">
        <v>0.37562471184384388</v>
      </c>
      <c r="J1144" s="318"/>
      <c r="Q1144" s="87"/>
      <c r="R1144" s="87"/>
      <c r="S1144" s="87"/>
      <c r="T1144" s="87"/>
      <c r="U1144" s="87"/>
      <c r="V1144" s="87"/>
      <c r="W1144" s="87"/>
      <c r="X1144" s="87"/>
      <c r="Y1144" s="87"/>
    </row>
    <row r="1145" spans="2:25">
      <c r="B1145" s="134" t="str">
        <v>E side copper capital</v>
      </c>
      <c r="C1145" s="57" t="s">
        <v>127</v>
      </c>
      <c r="D1145" s="88">
        <v>4.8616183544084954</v>
      </c>
      <c r="E1145" s="88">
        <v>4.8634259095909718</v>
      </c>
      <c r="F1145" s="88">
        <v>4.3280493773934756</v>
      </c>
      <c r="G1145" s="88">
        <v>4.6029261981764114</v>
      </c>
      <c r="H1145" s="88">
        <v>4.8857009400743596</v>
      </c>
      <c r="I1145" s="88">
        <v>4.9262062647490676</v>
      </c>
      <c r="J1145" s="318"/>
      <c r="Q1145" s="87"/>
      <c r="R1145" s="87"/>
      <c r="S1145" s="87"/>
      <c r="T1145" s="87"/>
      <c r="U1145" s="87"/>
      <c r="V1145" s="87"/>
      <c r="W1145" s="87"/>
      <c r="X1145" s="87"/>
      <c r="Y1145" s="87"/>
    </row>
    <row r="1146" spans="2:25">
      <c r="B1146" s="134" t="str">
        <v>E side copper current</v>
      </c>
      <c r="C1146" s="57" t="s">
        <v>127</v>
      </c>
      <c r="D1146" s="88">
        <v>7.7156922285103735E-2</v>
      </c>
      <c r="E1146" s="88">
        <v>0.1063502375461781</v>
      </c>
      <c r="F1146" s="88">
        <v>0.10572555933241315</v>
      </c>
      <c r="G1146" s="88">
        <v>0.10453713989293312</v>
      </c>
      <c r="H1146" s="88">
        <v>0.10285417654139699</v>
      </c>
      <c r="I1146" s="88">
        <v>0.10091053091860522</v>
      </c>
      <c r="J1146" s="318"/>
      <c r="Q1146" s="87"/>
      <c r="R1146" s="87"/>
      <c r="S1146" s="87"/>
      <c r="T1146" s="87"/>
      <c r="U1146" s="87"/>
      <c r="V1146" s="87"/>
      <c r="W1146" s="87"/>
      <c r="X1146" s="87"/>
      <c r="Y1146" s="87"/>
    </row>
    <row r="1147" spans="2:25">
      <c r="B1147" s="134" t="str">
        <v>D side copper capital</v>
      </c>
      <c r="C1147" s="57" t="s">
        <v>127</v>
      </c>
      <c r="D1147" s="88">
        <v>31.171241232153985</v>
      </c>
      <c r="E1147" s="88">
        <v>28.424169266472617</v>
      </c>
      <c r="F1147" s="88">
        <v>26.345925207517205</v>
      </c>
      <c r="G1147" s="88">
        <v>27.876928517462801</v>
      </c>
      <c r="H1147" s="88">
        <v>29.427657402637614</v>
      </c>
      <c r="I1147" s="88">
        <v>29.706118992427399</v>
      </c>
      <c r="J1147" s="318"/>
      <c r="Q1147" s="87"/>
      <c r="R1147" s="87"/>
      <c r="S1147" s="87"/>
      <c r="T1147" s="87"/>
      <c r="U1147" s="87"/>
      <c r="V1147" s="87"/>
      <c r="W1147" s="87"/>
      <c r="X1147" s="87"/>
      <c r="Y1147" s="87"/>
    </row>
    <row r="1148" spans="2:25">
      <c r="B1148" s="134" t="str">
        <v>D side copper current</v>
      </c>
      <c r="C1148" s="57" t="s">
        <v>127</v>
      </c>
      <c r="D1148" s="88">
        <v>0.14562455555235596</v>
      </c>
      <c r="E1148" s="88">
        <v>0.31180709589035549</v>
      </c>
      <c r="F1148" s="88">
        <v>0.30979632340671592</v>
      </c>
      <c r="G1148" s="88">
        <v>0.30592829445099085</v>
      </c>
      <c r="H1148" s="88">
        <v>0.30029868624164768</v>
      </c>
      <c r="I1148" s="88">
        <v>0.2937238310257389</v>
      </c>
      <c r="J1148" s="318"/>
      <c r="Q1148" s="87"/>
      <c r="R1148" s="87"/>
      <c r="S1148" s="87"/>
      <c r="T1148" s="87"/>
      <c r="U1148" s="87"/>
      <c r="V1148" s="87"/>
      <c r="W1148" s="87"/>
      <c r="X1148" s="87"/>
      <c r="Y1148" s="87"/>
    </row>
    <row r="1149" spans="2:25">
      <c r="B1149" s="134" t="str">
        <v>Local exchanges general frames equipment</v>
      </c>
      <c r="C1149" s="57" t="s">
        <v>127</v>
      </c>
      <c r="D1149" s="88">
        <v>0.40140606459522127</v>
      </c>
      <c r="E1149" s="88">
        <v>0.34132063908443944</v>
      </c>
      <c r="F1149" s="88">
        <v>0.34415537522440581</v>
      </c>
      <c r="G1149" s="88">
        <v>0.34449573203715389</v>
      </c>
      <c r="H1149" s="88">
        <v>0.34172038574409047</v>
      </c>
      <c r="I1149" s="88">
        <v>0.3398573847661624</v>
      </c>
      <c r="J1149" s="318"/>
      <c r="Q1149" s="87"/>
      <c r="R1149" s="87"/>
      <c r="S1149" s="87"/>
      <c r="T1149" s="87"/>
      <c r="U1149" s="87"/>
      <c r="V1149" s="87"/>
      <c r="W1149" s="87"/>
      <c r="X1149" s="87"/>
      <c r="Y1149" s="87"/>
    </row>
    <row r="1150" spans="2:25">
      <c r="B1150" s="134" t="str">
        <v>Local exchanges general frames maintenance</v>
      </c>
      <c r="C1150" s="57" t="s">
        <v>127</v>
      </c>
      <c r="D1150" s="88">
        <v>2.4058145278163197E-2</v>
      </c>
      <c r="E1150" s="88">
        <v>3.7009609925089768E-2</v>
      </c>
      <c r="F1150" s="88">
        <v>3.6816653914679955E-2</v>
      </c>
      <c r="G1150" s="88">
        <v>3.645038058950361E-2</v>
      </c>
      <c r="H1150" s="88">
        <v>3.5934686519494712E-2</v>
      </c>
      <c r="I1150" s="88">
        <v>3.5264957511283911E-2</v>
      </c>
      <c r="J1150" s="318"/>
      <c r="Q1150" s="87"/>
      <c r="R1150" s="87"/>
      <c r="S1150" s="87"/>
      <c r="T1150" s="87"/>
      <c r="U1150" s="87"/>
      <c r="V1150" s="87"/>
      <c r="W1150" s="87"/>
      <c r="X1150" s="87"/>
      <c r="Y1150" s="87"/>
    </row>
    <row r="1151" spans="2:25">
      <c r="B1151" s="134" t="str">
        <v>Analogue line test equipment</v>
      </c>
      <c r="C1151" s="57" t="s">
        <v>127</v>
      </c>
      <c r="D1151" s="88">
        <v>0.21539076848548222</v>
      </c>
      <c r="E1151" s="88">
        <v>0.23787114030528811</v>
      </c>
      <c r="F1151" s="88">
        <v>0.23626733936892411</v>
      </c>
      <c r="G1151" s="88">
        <v>0.23406439273583041</v>
      </c>
      <c r="H1151" s="88">
        <v>0.230987900958946</v>
      </c>
      <c r="I1151" s="88">
        <v>0.22572283936400042</v>
      </c>
      <c r="J1151" s="318"/>
      <c r="Q1151" s="87"/>
      <c r="R1151" s="87"/>
      <c r="S1151" s="87"/>
      <c r="T1151" s="87"/>
      <c r="U1151" s="87"/>
      <c r="V1151" s="87"/>
      <c r="W1151" s="87"/>
      <c r="X1151" s="87"/>
      <c r="Y1151" s="87"/>
    </row>
    <row r="1152" spans="2:25">
      <c r="B1152" s="134" t="str">
        <v>Dropwire capital &amp; analogue NTE</v>
      </c>
      <c r="C1152" s="57" t="s">
        <v>127</v>
      </c>
      <c r="D1152" s="88">
        <v>12.541320022379425</v>
      </c>
      <c r="E1152" s="88">
        <v>12.235892504872661</v>
      </c>
      <c r="F1152" s="88">
        <v>11.915188087658445</v>
      </c>
      <c r="G1152" s="88">
        <v>12.405072752310742</v>
      </c>
      <c r="H1152" s="88">
        <v>12.866373205302423</v>
      </c>
      <c r="I1152" s="88">
        <v>12.994217353928603</v>
      </c>
      <c r="J1152" s="318"/>
      <c r="Q1152" s="87"/>
      <c r="R1152" s="87"/>
      <c r="S1152" s="87"/>
      <c r="T1152" s="87"/>
      <c r="U1152" s="87"/>
      <c r="V1152" s="87"/>
      <c r="W1152" s="87"/>
      <c r="X1152" s="87"/>
      <c r="Y1152" s="87"/>
    </row>
    <row r="1153" spans="2:25">
      <c r="B1153" s="134" t="str">
        <v>Analogue line drop maintenance</v>
      </c>
      <c r="C1153" s="57" t="s">
        <v>127</v>
      </c>
      <c r="D1153" s="88">
        <v>3.7628783397974874E-2</v>
      </c>
      <c r="E1153" s="88">
        <v>6.6921458833700126E-2</v>
      </c>
      <c r="F1153" s="88">
        <v>6.649947360964048E-2</v>
      </c>
      <c r="G1153" s="88">
        <v>6.5649704990007912E-2</v>
      </c>
      <c r="H1153" s="88">
        <v>6.4343162721839736E-2</v>
      </c>
      <c r="I1153" s="88">
        <v>6.2855890279919821E-2</v>
      </c>
      <c r="J1153" s="318"/>
      <c r="Q1153" s="87"/>
      <c r="R1153" s="87"/>
      <c r="S1153" s="87"/>
      <c r="T1153" s="87"/>
      <c r="U1153" s="87"/>
      <c r="V1153" s="87"/>
      <c r="W1153" s="87"/>
      <c r="X1153" s="87"/>
      <c r="Y1153" s="87"/>
    </row>
    <row r="1154" spans="2:25">
      <c r="B1154" s="134" t="str">
        <v>Analogue line cards</v>
      </c>
      <c r="C1154" s="57" t="s">
        <v>127</v>
      </c>
      <c r="D1154" s="88">
        <v>19.470400715970197</v>
      </c>
      <c r="E1154" s="88">
        <v>18.876579103762019</v>
      </c>
      <c r="F1154" s="88">
        <v>18.803301095077053</v>
      </c>
      <c r="G1154" s="88">
        <v>18.802687828384354</v>
      </c>
      <c r="H1154" s="88">
        <v>18.832657918949582</v>
      </c>
      <c r="I1154" s="88">
        <v>18.314466197743126</v>
      </c>
      <c r="J1154" s="318"/>
      <c r="Q1154" s="87"/>
      <c r="R1154" s="87"/>
      <c r="S1154" s="87"/>
      <c r="T1154" s="87"/>
      <c r="U1154" s="87"/>
      <c r="V1154" s="87"/>
      <c r="W1154" s="87"/>
      <c r="X1154" s="87"/>
      <c r="Y1154" s="87"/>
    </row>
    <row r="1155" spans="2:25">
      <c r="B1155" s="134" t="str">
        <v>Pair gain</v>
      </c>
      <c r="C1155" s="57" t="s">
        <v>127</v>
      </c>
      <c r="D1155" s="88">
        <v>1.4693865103361558E-4</v>
      </c>
      <c r="E1155" s="88">
        <v>1.0136547415368902E-2</v>
      </c>
      <c r="F1155" s="88">
        <v>9.6016726925947562E-3</v>
      </c>
      <c r="G1155" s="88">
        <v>9.7607088974194338E-3</v>
      </c>
      <c r="H1155" s="88">
        <v>9.8518758042552192E-3</v>
      </c>
      <c r="I1155" s="88">
        <v>1.0180310386097898E-2</v>
      </c>
      <c r="J1155" s="318"/>
      <c r="Q1155" s="87"/>
      <c r="R1155" s="87"/>
      <c r="S1155" s="87"/>
      <c r="T1155" s="87"/>
      <c r="U1155" s="87"/>
      <c r="V1155" s="87"/>
      <c r="W1155" s="87"/>
      <c r="X1155" s="87"/>
      <c r="Y1155" s="87"/>
    </row>
    <row r="1156" spans="2:25">
      <c r="B1156" s="134" t="str">
        <v>NGA E-side Copper Capital</v>
      </c>
      <c r="C1156" s="57" t="s">
        <v>127</v>
      </c>
      <c r="D1156" s="88">
        <v>4.1490707958954163</v>
      </c>
      <c r="E1156" s="88">
        <v>4.8924874289942242</v>
      </c>
      <c r="F1156" s="88">
        <v>3.7869144341563143</v>
      </c>
      <c r="G1156" s="88">
        <v>3.4868724801093709</v>
      </c>
      <c r="H1156" s="88">
        <v>3.3659117446824305</v>
      </c>
      <c r="I1156" s="88">
        <v>3.1648313927800249</v>
      </c>
      <c r="J1156" s="318"/>
      <c r="Q1156" s="87"/>
      <c r="R1156" s="87"/>
      <c r="S1156" s="87"/>
      <c r="T1156" s="87"/>
      <c r="U1156" s="87"/>
      <c r="V1156" s="87"/>
      <c r="W1156" s="87"/>
      <c r="X1156" s="87"/>
      <c r="Y1156" s="87"/>
    </row>
    <row r="1157" spans="2:25">
      <c r="B1157" s="134" t="str">
        <v>FTTC Development</v>
      </c>
      <c r="C1157" s="57" t="s">
        <v>127</v>
      </c>
      <c r="D1157" s="88">
        <v>1.873180694380449</v>
      </c>
      <c r="E1157" s="88">
        <v>1.8206656993506527</v>
      </c>
      <c r="F1157" s="88">
        <v>1.8589588658007781</v>
      </c>
      <c r="G1157" s="88">
        <v>1.833361820427825</v>
      </c>
      <c r="H1157" s="88">
        <v>1.7914209540522663</v>
      </c>
      <c r="I1157" s="88">
        <v>1.7292151255639896</v>
      </c>
      <c r="J1157" s="318"/>
      <c r="Q1157" s="87"/>
      <c r="R1157" s="87"/>
      <c r="S1157" s="87"/>
      <c r="T1157" s="87"/>
      <c r="U1157" s="87"/>
      <c r="V1157" s="87"/>
      <c r="W1157" s="87"/>
      <c r="X1157" s="87"/>
      <c r="Y1157" s="87"/>
    </row>
    <row r="1158" spans="2:25">
      <c r="B1158" s="134" t="str">
        <v>FTTP Development</v>
      </c>
      <c r="C1158" s="57" t="s">
        <v>127</v>
      </c>
      <c r="D1158" s="88">
        <v>0</v>
      </c>
      <c r="E1158" s="88">
        <v>0</v>
      </c>
      <c r="F1158" s="88">
        <v>0</v>
      </c>
      <c r="G1158" s="88">
        <v>0</v>
      </c>
      <c r="H1158" s="88">
        <v>0</v>
      </c>
      <c r="I1158" s="88">
        <v>0</v>
      </c>
      <c r="J1158" s="318"/>
      <c r="Q1158" s="87"/>
      <c r="R1158" s="87"/>
      <c r="S1158" s="87"/>
      <c r="T1158" s="87"/>
      <c r="U1158" s="87"/>
      <c r="V1158" s="87"/>
      <c r="W1158" s="87"/>
      <c r="X1158" s="87"/>
      <c r="Y1158" s="87"/>
    </row>
    <row r="1159" spans="2:25">
      <c r="B1159" s="134" t="str">
        <v>OR Service Centre - Provision Analogue/ISDN2</v>
      </c>
      <c r="C1159" s="57" t="s">
        <v>127</v>
      </c>
      <c r="D1159" s="88">
        <v>0.33634781806895514</v>
      </c>
      <c r="E1159" s="88">
        <v>2.1296795642900208</v>
      </c>
      <c r="F1159" s="88">
        <v>2.1210146785599022</v>
      </c>
      <c r="G1159" s="88">
        <v>2.1022320301114994</v>
      </c>
      <c r="H1159" s="88">
        <v>2.0767722715613259</v>
      </c>
      <c r="I1159" s="88">
        <v>2.0360526484753154</v>
      </c>
      <c r="J1159" s="318"/>
      <c r="Q1159" s="87"/>
      <c r="R1159" s="87"/>
      <c r="S1159" s="87"/>
      <c r="T1159" s="87"/>
      <c r="U1159" s="87"/>
      <c r="V1159" s="87"/>
      <c r="W1159" s="87"/>
      <c r="X1159" s="87"/>
      <c r="Y1159" s="87"/>
    </row>
    <row r="1160" spans="2:25">
      <c r="B1160" s="134" t="str">
        <v>OR Service Centre - Provision WLA</v>
      </c>
      <c r="C1160" s="57" t="s">
        <v>127</v>
      </c>
      <c r="D1160" s="88">
        <v>0.13507121877746706</v>
      </c>
      <c r="E1160" s="88">
        <v>1.3513602150478372</v>
      </c>
      <c r="F1160" s="88">
        <v>1.3451273343069912</v>
      </c>
      <c r="G1160" s="88">
        <v>1.3346837738776445</v>
      </c>
      <c r="H1160" s="88">
        <v>1.3203039644028565</v>
      </c>
      <c r="I1160" s="88">
        <v>1.2947441811425857</v>
      </c>
      <c r="J1160" s="318"/>
      <c r="Q1160" s="87"/>
      <c r="R1160" s="87"/>
      <c r="S1160" s="87"/>
      <c r="T1160" s="87"/>
      <c r="U1160" s="87"/>
      <c r="V1160" s="87"/>
      <c r="W1160" s="87"/>
      <c r="X1160" s="87"/>
      <c r="Y1160" s="87"/>
    </row>
    <row r="1161" spans="2:25">
      <c r="B1161" s="134" t="str">
        <v>Service Centre - Provision  NGA</v>
      </c>
      <c r="C1161" s="57" t="s">
        <v>127</v>
      </c>
      <c r="D1161" s="88">
        <v>6.4838439457545069E-2</v>
      </c>
      <c r="E1161" s="88">
        <v>3.3694356615644058E-2</v>
      </c>
      <c r="F1161" s="88">
        <v>3.5633378158018612E-2</v>
      </c>
      <c r="G1161" s="88">
        <v>3.544964486584392E-2</v>
      </c>
      <c r="H1161" s="88">
        <v>3.4797412032109273E-2</v>
      </c>
      <c r="I1161" s="88">
        <v>3.365335466538949E-2</v>
      </c>
      <c r="J1161" s="318"/>
      <c r="Q1161" s="87"/>
      <c r="R1161" s="87"/>
      <c r="S1161" s="87"/>
      <c r="T1161" s="87"/>
      <c r="U1161" s="87"/>
      <c r="V1161" s="87"/>
      <c r="W1161" s="87"/>
      <c r="X1161" s="87"/>
      <c r="Y1161" s="87"/>
    </row>
    <row r="1162" spans="2:25">
      <c r="B1162" s="134" t="str">
        <v>OR Service Centre - Assurance Analogue/ISDN2</v>
      </c>
      <c r="C1162" s="57" t="s">
        <v>127</v>
      </c>
      <c r="D1162" s="88">
        <v>3.844387861413516E-2</v>
      </c>
      <c r="E1162" s="88">
        <v>0.18712552929755888</v>
      </c>
      <c r="F1162" s="88">
        <v>0.18603329082375844</v>
      </c>
      <c r="G1162" s="88">
        <v>0.18401654502698714</v>
      </c>
      <c r="H1162" s="88">
        <v>0.18124326335975879</v>
      </c>
      <c r="I1162" s="88">
        <v>0.17699804289079321</v>
      </c>
      <c r="J1162" s="318"/>
      <c r="Q1162" s="87"/>
      <c r="R1162" s="87"/>
      <c r="S1162" s="87"/>
      <c r="T1162" s="87"/>
      <c r="U1162" s="87"/>
      <c r="V1162" s="87"/>
      <c r="W1162" s="87"/>
      <c r="X1162" s="87"/>
      <c r="Y1162" s="87"/>
    </row>
    <row r="1163" spans="2:25">
      <c r="B1163" s="134" t="str">
        <v>OR Service Centre - Assurance WLA</v>
      </c>
      <c r="C1163" s="57" t="s">
        <v>127</v>
      </c>
      <c r="D1163" s="88">
        <v>4.1776161991411681E-2</v>
      </c>
      <c r="E1163" s="88">
        <v>0.22374873774390364</v>
      </c>
      <c r="F1163" s="88">
        <v>0.22269932709654752</v>
      </c>
      <c r="G1163" s="88">
        <v>0.22084127996238712</v>
      </c>
      <c r="H1163" s="88">
        <v>0.21806106014488955</v>
      </c>
      <c r="I1163" s="88">
        <v>0.21271159110389398</v>
      </c>
      <c r="J1163" s="318"/>
      <c r="Q1163" s="87"/>
      <c r="R1163" s="87"/>
      <c r="S1163" s="87"/>
      <c r="T1163" s="87"/>
      <c r="U1163" s="87"/>
      <c r="V1163" s="87"/>
      <c r="W1163" s="87"/>
      <c r="X1163" s="87"/>
      <c r="Y1163" s="87"/>
    </row>
    <row r="1164" spans="2:25">
      <c r="B1164" s="134" t="str">
        <v>Service Centre - Assurance  NGA</v>
      </c>
      <c r="C1164" s="57" t="s">
        <v>127</v>
      </c>
      <c r="D1164" s="88">
        <v>1.8639347670341234E-2</v>
      </c>
      <c r="E1164" s="88">
        <v>2.6404873466983329E-4</v>
      </c>
      <c r="F1164" s="88">
        <v>6.6925344985631721E-4</v>
      </c>
      <c r="G1164" s="88">
        <v>2.5078449836162903E-4</v>
      </c>
      <c r="H1164" s="88">
        <v>-4.995117390209806E-4</v>
      </c>
      <c r="I1164" s="88">
        <v>-8.3045022067383797E-4</v>
      </c>
      <c r="J1164" s="318"/>
      <c r="Q1164" s="87"/>
      <c r="R1164" s="87"/>
      <c r="S1164" s="87"/>
      <c r="T1164" s="87"/>
      <c r="U1164" s="87"/>
      <c r="V1164" s="87"/>
      <c r="W1164" s="87"/>
      <c r="X1164" s="87"/>
      <c r="Y1164" s="87"/>
    </row>
    <row r="1165" spans="2:25">
      <c r="B1165" s="134" t="str">
        <v>Service Level Guarantees</v>
      </c>
      <c r="C1165" s="57" t="s">
        <v>127</v>
      </c>
      <c r="D1165" s="88">
        <v>-1.4335945433546044E-3</v>
      </c>
      <c r="E1165" s="88">
        <v>-8.7510627224258422E-4</v>
      </c>
      <c r="F1165" s="88">
        <v>-9.2384019529962108E-4</v>
      </c>
      <c r="G1165" s="88">
        <v>-9.8803750171441024E-4</v>
      </c>
      <c r="H1165" s="88">
        <v>-1.0714224196964797E-3</v>
      </c>
      <c r="I1165" s="88">
        <v>-1.0583745041211909E-3</v>
      </c>
      <c r="J1165" s="318"/>
      <c r="Q1165" s="87"/>
      <c r="R1165" s="87"/>
      <c r="S1165" s="87"/>
      <c r="T1165" s="87"/>
      <c r="U1165" s="87"/>
      <c r="V1165" s="87"/>
      <c r="W1165" s="87"/>
      <c r="X1165" s="87"/>
      <c r="Y1165" s="87"/>
    </row>
    <row r="1166" spans="2:25">
      <c r="B1166" s="134" t="str">
        <v>Other WLA</v>
      </c>
      <c r="C1166" s="57" t="s">
        <v>127</v>
      </c>
      <c r="D1166" s="88">
        <v>0</v>
      </c>
      <c r="E1166" s="88">
        <v>0</v>
      </c>
      <c r="F1166" s="88">
        <v>0</v>
      </c>
      <c r="G1166" s="88">
        <v>0</v>
      </c>
      <c r="H1166" s="88">
        <v>0</v>
      </c>
      <c r="I1166" s="88">
        <v>0</v>
      </c>
      <c r="J1166" s="318"/>
      <c r="Q1166" s="87"/>
      <c r="R1166" s="87"/>
      <c r="S1166" s="87"/>
      <c r="T1166" s="87"/>
      <c r="U1166" s="87"/>
      <c r="V1166" s="87"/>
      <c r="W1166" s="87"/>
      <c r="X1166" s="87"/>
      <c r="Y1166" s="87"/>
    </row>
    <row r="1167" spans="2:25">
      <c r="B1167" s="134" t="str">
        <v>GEA Access Fibre Spine</v>
      </c>
      <c r="C1167" s="57" t="s">
        <v>127</v>
      </c>
      <c r="D1167" s="88">
        <v>1.1417449747320401</v>
      </c>
      <c r="E1167" s="88">
        <v>1.6100316850610115</v>
      </c>
      <c r="F1167" s="88">
        <v>1.2364316306356666</v>
      </c>
      <c r="G1167" s="88">
        <v>1.0542282223625858</v>
      </c>
      <c r="H1167" s="88">
        <v>0.94910492721889472</v>
      </c>
      <c r="I1167" s="88">
        <v>0.85961520991823215</v>
      </c>
      <c r="J1167" s="318"/>
      <c r="Q1167" s="87"/>
      <c r="R1167" s="87"/>
      <c r="S1167" s="87"/>
      <c r="T1167" s="87"/>
      <c r="U1167" s="87"/>
      <c r="V1167" s="87"/>
      <c r="W1167" s="87"/>
      <c r="X1167" s="87"/>
      <c r="Y1167" s="87"/>
    </row>
    <row r="1168" spans="2:25">
      <c r="B1168" s="134" t="str">
        <v>GEA Distribution Fibre</v>
      </c>
      <c r="C1168" s="57" t="s">
        <v>127</v>
      </c>
      <c r="D1168" s="88">
        <v>5.0437172366670264</v>
      </c>
      <c r="E1168" s="88">
        <v>5.7173140857174376</v>
      </c>
      <c r="F1168" s="88">
        <v>4.4632963809628095</v>
      </c>
      <c r="G1168" s="88">
        <v>3.8152722866288666</v>
      </c>
      <c r="H1168" s="88">
        <v>3.4389397128673145</v>
      </c>
      <c r="I1168" s="88">
        <v>3.1160553513563567</v>
      </c>
      <c r="J1168" s="318"/>
    </row>
    <row r="1169" spans="2:10">
      <c r="B1169" s="134" t="str">
        <v>GEA Electronics</v>
      </c>
      <c r="C1169" s="57" t="s">
        <v>127</v>
      </c>
      <c r="D1169" s="88">
        <v>1.2062170580665592</v>
      </c>
      <c r="E1169" s="88">
        <v>1.9857692299171359</v>
      </c>
      <c r="F1169" s="88">
        <v>1.5441642043549137</v>
      </c>
      <c r="G1169" s="88">
        <v>1.2876608582383204</v>
      </c>
      <c r="H1169" s="88">
        <v>1.1323458886654774</v>
      </c>
      <c r="I1169" s="88">
        <v>1.0134251848237887</v>
      </c>
      <c r="J1169" s="318"/>
    </row>
    <row r="1170" spans="2:10">
      <c r="B1170" s="134" t="str">
        <v>GEA DSLAM &amp; Cabinets</v>
      </c>
      <c r="C1170" s="57" t="s">
        <v>127</v>
      </c>
      <c r="D1170" s="88">
        <v>9.3719869040614725</v>
      </c>
      <c r="E1170" s="88">
        <v>13.320634508739941</v>
      </c>
      <c r="F1170" s="88">
        <v>11.153234197570244</v>
      </c>
      <c r="G1170" s="88">
        <v>9.7839819325955073</v>
      </c>
      <c r="H1170" s="88">
        <v>8.9026209159889742</v>
      </c>
      <c r="I1170" s="88">
        <v>8.1587796323316297</v>
      </c>
      <c r="J1170" s="318"/>
    </row>
    <row r="1171" spans="2:10">
      <c r="B1171" s="134" t="str">
        <v>GEA Customer Site Installation</v>
      </c>
      <c r="C1171" s="57" t="s">
        <v>127</v>
      </c>
      <c r="D1171" s="88">
        <v>5.3805978347861609</v>
      </c>
      <c r="E1171" s="88">
        <v>7.6306393338712741</v>
      </c>
      <c r="F1171" s="88">
        <v>5.9977640102531193</v>
      </c>
      <c r="G1171" s="88">
        <v>5.046693672851073</v>
      </c>
      <c r="H1171" s="88">
        <v>4.4702036782888177</v>
      </c>
      <c r="I1171" s="88">
        <v>4.0163993509743383</v>
      </c>
      <c r="J1171" s="318"/>
    </row>
    <row r="1172" spans="2:10">
      <c r="B1172" s="134" t="str">
        <v>GEA FTTC Repairs</v>
      </c>
      <c r="C1172" s="57" t="s">
        <v>127</v>
      </c>
      <c r="D1172" s="88">
        <v>4.5987946796578368E-2</v>
      </c>
      <c r="E1172" s="88">
        <v>7.6866646306149339E-2</v>
      </c>
      <c r="F1172" s="88">
        <v>7.8318200204882296E-2</v>
      </c>
      <c r="G1172" s="88">
        <v>7.6829156658271655E-2</v>
      </c>
      <c r="H1172" s="88">
        <v>7.4212517377356457E-2</v>
      </c>
      <c r="I1172" s="88">
        <v>7.1180593356358443E-2</v>
      </c>
      <c r="J1172" s="318"/>
    </row>
    <row r="1173" spans="2:10">
      <c r="B1173" s="134" t="str">
        <v>GEA FTTP Repairs</v>
      </c>
      <c r="C1173" s="57" t="s">
        <v>127</v>
      </c>
      <c r="D1173" s="88">
        <v>0</v>
      </c>
      <c r="E1173" s="88">
        <v>0</v>
      </c>
      <c r="F1173" s="88">
        <v>0</v>
      </c>
      <c r="G1173" s="88">
        <v>0</v>
      </c>
      <c r="H1173" s="88">
        <v>0</v>
      </c>
      <c r="I1173" s="88">
        <v>0</v>
      </c>
      <c r="J1173" s="318"/>
    </row>
    <row r="1174" spans="2:10">
      <c r="B1174" s="134" t="str">
        <v>GEA FTTP Provisions</v>
      </c>
      <c r="C1174" s="57" t="s">
        <v>127</v>
      </c>
      <c r="D1174" s="88">
        <v>0</v>
      </c>
      <c r="E1174" s="88">
        <v>0</v>
      </c>
      <c r="F1174" s="88">
        <v>0</v>
      </c>
      <c r="G1174" s="88">
        <v>0</v>
      </c>
      <c r="H1174" s="88">
        <v>0</v>
      </c>
      <c r="I1174" s="88">
        <v>0</v>
      </c>
      <c r="J1174" s="318"/>
    </row>
    <row r="1175" spans="2:10">
      <c r="B1175" s="134" t="str">
        <v>GEA FTTC Provisions</v>
      </c>
      <c r="C1175" s="57" t="s">
        <v>127</v>
      </c>
      <c r="D1175" s="88">
        <v>0.875186106310189</v>
      </c>
      <c r="E1175" s="88">
        <v>0.21798134091895169</v>
      </c>
      <c r="F1175" s="88">
        <v>0.24103789410345425</v>
      </c>
      <c r="G1175" s="88">
        <v>0.23519992504633633</v>
      </c>
      <c r="H1175" s="88">
        <v>0.22801441641386719</v>
      </c>
      <c r="I1175" s="88">
        <v>0.21156267962054059</v>
      </c>
      <c r="J1175" s="318"/>
    </row>
    <row r="1176" spans="2:10">
      <c r="B1176" s="134" t="str">
        <v>Fibre Rollout Funding</v>
      </c>
      <c r="C1176" s="57" t="s">
        <v>127</v>
      </c>
      <c r="D1176" s="88">
        <v>8.0216060411938489E-2</v>
      </c>
      <c r="E1176" s="88">
        <v>0.46444979209626086</v>
      </c>
      <c r="F1176" s="88">
        <v>0.44046206350087563</v>
      </c>
      <c r="G1176" s="88">
        <v>0.43458170533778151</v>
      </c>
      <c r="H1176" s="88">
        <v>0.43350775412539189</v>
      </c>
      <c r="I1176" s="88">
        <v>0.42148382012927676</v>
      </c>
      <c r="J1176" s="318"/>
    </row>
    <row r="1177" spans="2:10">
      <c r="B1177" s="134" t="str">
        <v>BDUK Funding</v>
      </c>
      <c r="C1177" s="57" t="s">
        <v>127</v>
      </c>
      <c r="D1177" s="88">
        <v>-9.7279327542433139E-2</v>
      </c>
      <c r="E1177" s="88">
        <v>0.1231728896056816</v>
      </c>
      <c r="F1177" s="88">
        <v>0.12053908674343546</v>
      </c>
      <c r="G1177" s="88">
        <v>0.11960764361069888</v>
      </c>
      <c r="H1177" s="88">
        <v>0.11904754351961565</v>
      </c>
      <c r="I1177" s="88">
        <v>0.11624300225360545</v>
      </c>
      <c r="J1177" s="318"/>
    </row>
    <row r="1178" spans="2:10">
      <c r="B1178" s="134" t="str">
        <v>Combi Card and MSAN Access - Voice</v>
      </c>
      <c r="C1178" s="57" t="s">
        <v>127</v>
      </c>
      <c r="D1178" s="88">
        <v>1.4307284133190075E-3</v>
      </c>
      <c r="E1178" s="88">
        <v>1.2114668636642883E-3</v>
      </c>
      <c r="F1178" s="88">
        <v>1.2065653978731979E-3</v>
      </c>
      <c r="G1178" s="88">
        <v>1.2043580421727327E-3</v>
      </c>
      <c r="H1178" s="88">
        <v>1.202873614522648E-3</v>
      </c>
      <c r="I1178" s="88">
        <v>1.1717594601141285E-3</v>
      </c>
      <c r="J1178" s="318"/>
    </row>
    <row r="1179" spans="2:10">
      <c r="B1179" s="134" t="str">
        <v>iNode features</v>
      </c>
      <c r="C1179" s="57" t="s">
        <v>127</v>
      </c>
      <c r="D1179" s="88">
        <v>0</v>
      </c>
      <c r="E1179" s="88">
        <v>0</v>
      </c>
      <c r="F1179" s="88">
        <v>0</v>
      </c>
      <c r="G1179" s="88">
        <v>0</v>
      </c>
      <c r="H1179" s="88">
        <v>0</v>
      </c>
      <c r="I1179" s="88">
        <v>0</v>
      </c>
      <c r="J1179" s="318"/>
    </row>
    <row r="1180" spans="2:10">
      <c r="B1180" s="134" t="str">
        <v>Caller Display</v>
      </c>
      <c r="C1180" s="57" t="s">
        <v>127</v>
      </c>
      <c r="D1180" s="88">
        <v>0</v>
      </c>
      <c r="E1180" s="88">
        <v>0</v>
      </c>
      <c r="F1180" s="88">
        <v>0</v>
      </c>
      <c r="G1180" s="88">
        <v>0</v>
      </c>
      <c r="H1180" s="88">
        <v>0</v>
      </c>
      <c r="I1180" s="88">
        <v>0</v>
      </c>
      <c r="J1180" s="318"/>
    </row>
    <row r="1181" spans="2:10">
      <c r="B1181" s="134" t="str">
        <v>Network Features</v>
      </c>
      <c r="C1181" s="57" t="s">
        <v>127</v>
      </c>
      <c r="D1181" s="88">
        <v>0</v>
      </c>
      <c r="E1181" s="88">
        <v>0</v>
      </c>
      <c r="F1181" s="88">
        <v>0</v>
      </c>
      <c r="G1181" s="88">
        <v>0</v>
      </c>
      <c r="H1181" s="88">
        <v>0</v>
      </c>
      <c r="I1181" s="88">
        <v>0</v>
      </c>
      <c r="J1181" s="318"/>
    </row>
    <row r="1182" spans="2:10">
      <c r="B1182" s="134" t="str">
        <v>Ofcom Licence Fee Openreach</v>
      </c>
      <c r="C1182" s="57" t="s">
        <v>127</v>
      </c>
      <c r="D1182" s="88">
        <v>-3.2487654142320466E-5</v>
      </c>
      <c r="E1182" s="88">
        <v>-2.4224268762542106E-5</v>
      </c>
      <c r="F1182" s="88">
        <v>-2.4301523690926778E-5</v>
      </c>
      <c r="G1182" s="88">
        <v>-2.4416333420798418E-5</v>
      </c>
      <c r="H1182" s="88">
        <v>-2.456357678076707E-5</v>
      </c>
      <c r="I1182" s="88">
        <v>-2.4043214306515168E-5</v>
      </c>
      <c r="J1182" s="318"/>
    </row>
    <row r="1183" spans="2:10">
      <c r="B1183" s="134" t="str">
        <v>Special Fault Investigation</v>
      </c>
      <c r="C1183" s="57" t="s">
        <v>127</v>
      </c>
      <c r="D1183" s="88">
        <v>0</v>
      </c>
      <c r="E1183" s="88">
        <v>0</v>
      </c>
      <c r="F1183" s="88">
        <v>0</v>
      </c>
      <c r="G1183" s="88">
        <v>0</v>
      </c>
      <c r="H1183" s="88">
        <v>0</v>
      </c>
      <c r="I1183" s="88">
        <v>0</v>
      </c>
      <c r="J1183" s="318"/>
    </row>
    <row r="1184" spans="2:10">
      <c r="B1184" s="134" t="str">
        <v>Openreach sales product management</v>
      </c>
      <c r="C1184" s="57" t="s">
        <v>127</v>
      </c>
      <c r="D1184" s="88">
        <v>-2.8604969315731391E-3</v>
      </c>
      <c r="E1184" s="88">
        <v>-9.3720508966849518E-3</v>
      </c>
      <c r="F1184" s="88">
        <v>-8.9242915399154778E-3</v>
      </c>
      <c r="G1184" s="88">
        <v>-9.0137987758311788E-3</v>
      </c>
      <c r="H1184" s="88">
        <v>-9.353017530144031E-3</v>
      </c>
      <c r="I1184" s="88">
        <v>-9.1547226078622732E-3</v>
      </c>
      <c r="J1184" s="318"/>
    </row>
    <row r="1185" spans="2:11">
      <c r="B1185" s="134" t="str">
        <v>Co-mingling power &amp; vent</v>
      </c>
      <c r="C1185" s="57" t="s">
        <v>127</v>
      </c>
      <c r="D1185" s="88">
        <v>0.77620426499926731</v>
      </c>
      <c r="E1185" s="88">
        <v>0.79213507529663352</v>
      </c>
      <c r="F1185" s="88">
        <v>0.7901076292431537</v>
      </c>
      <c r="G1185" s="88">
        <v>0.78611583933027496</v>
      </c>
      <c r="H1185" s="88">
        <v>0.77968962959611665</v>
      </c>
      <c r="I1185" s="88">
        <v>0.76399846787994163</v>
      </c>
      <c r="J1185" s="318"/>
    </row>
    <row r="1186" spans="2:11">
      <c r="B1186" s="134" t="str">
        <v>Openreach copper</v>
      </c>
      <c r="C1186" s="57" t="s">
        <v>127</v>
      </c>
      <c r="D1186" s="88">
        <v>0</v>
      </c>
      <c r="E1186" s="88">
        <v>0</v>
      </c>
      <c r="F1186" s="88">
        <v>0</v>
      </c>
      <c r="G1186" s="88">
        <v>0</v>
      </c>
      <c r="H1186" s="88">
        <v>0</v>
      </c>
      <c r="I1186" s="88">
        <v>0</v>
      </c>
      <c r="J1186" s="318"/>
    </row>
    <row r="1187" spans="2:11">
      <c r="B1187" s="134" t="str">
        <v>OR Project Services</v>
      </c>
      <c r="C1187" s="57" t="s">
        <v>127</v>
      </c>
      <c r="D1187" s="88">
        <v>0</v>
      </c>
      <c r="E1187" s="88">
        <v>0</v>
      </c>
      <c r="F1187" s="88">
        <v>0</v>
      </c>
      <c r="G1187" s="88">
        <v>0</v>
      </c>
      <c r="H1187" s="88">
        <v>0</v>
      </c>
      <c r="I1187" s="88">
        <v>0</v>
      </c>
      <c r="J1187" s="318"/>
    </row>
    <row r="1188" spans="2:11">
      <c r="B1188" s="134" t="str">
        <v>Openreach non copper</v>
      </c>
      <c r="C1188" s="57" t="s">
        <v>127</v>
      </c>
      <c r="D1188" s="88">
        <v>0</v>
      </c>
      <c r="E1188" s="88">
        <v>0</v>
      </c>
      <c r="F1188" s="88">
        <v>0</v>
      </c>
      <c r="G1188" s="88">
        <v>0</v>
      </c>
      <c r="H1188" s="88">
        <v>0</v>
      </c>
      <c r="I1188" s="88">
        <v>0</v>
      </c>
      <c r="J1188" s="318"/>
    </row>
    <row r="1189" spans="2:11">
      <c r="K1189" s="52" t="s">
        <v>686</v>
      </c>
    </row>
  </sheetData>
  <dataConsolidate/>
  <conditionalFormatting sqref="D5:D58">
    <cfRule type="cellIs" dxfId="258" priority="30" operator="lessThan">
      <formula>0</formula>
    </cfRule>
  </conditionalFormatting>
  <conditionalFormatting sqref="D70:I123 D186:I239 D128:I181 D244:I297 D302:I355 D670:I723 D787:I840 D845:I898 D903:I956 D1019:I1072 D961:I1014 D1077:I1130 D1135:I1188 D360:I413 D418:I471 D476:I529 D534:I587 D592:I645 D728:I781 D652:I653">
    <cfRule type="cellIs" dxfId="257" priority="29" operator="lessThan">
      <formula>0</formula>
    </cfRule>
  </conditionalFormatting>
  <conditionalFormatting sqref="A263 A290">
    <cfRule type="cellIs" dxfId="256" priority="27" operator="equal">
      <formula>TRUE</formula>
    </cfRule>
  </conditionalFormatting>
  <conditionalFormatting sqref="A254">
    <cfRule type="cellIs" dxfId="255" priority="24" operator="equal">
      <formula>TRUE</formula>
    </cfRule>
  </conditionalFormatting>
  <conditionalFormatting sqref="E6:E9">
    <cfRule type="cellIs" dxfId="254" priority="23" operator="equal">
      <formula>FALSE</formula>
    </cfRule>
  </conditionalFormatting>
  <conditionalFormatting sqref="E13:E15">
    <cfRule type="cellIs" dxfId="253" priority="22" operator="equal">
      <formula>FALSE</formula>
    </cfRule>
  </conditionalFormatting>
  <conditionalFormatting sqref="E17">
    <cfRule type="cellIs" dxfId="252" priority="21" operator="equal">
      <formula>FALSE</formula>
    </cfRule>
  </conditionalFormatting>
  <conditionalFormatting sqref="E20">
    <cfRule type="cellIs" dxfId="251" priority="20" operator="equal">
      <formula>FALSE</formula>
    </cfRule>
  </conditionalFormatting>
  <conditionalFormatting sqref="E22:E23">
    <cfRule type="cellIs" dxfId="250" priority="19" operator="equal">
      <formula>FALSE</formula>
    </cfRule>
  </conditionalFormatting>
  <conditionalFormatting sqref="E25:E50">
    <cfRule type="cellIs" dxfId="249" priority="18" operator="equal">
      <formula>FALSE</formula>
    </cfRule>
  </conditionalFormatting>
  <conditionalFormatting sqref="E52:E58">
    <cfRule type="cellIs" dxfId="248" priority="17" operator="equal">
      <formula>FALSE</formula>
    </cfRule>
  </conditionalFormatting>
  <conditionalFormatting sqref="D655:I656">
    <cfRule type="cellIs" dxfId="247" priority="11" operator="lessThan">
      <formula>0</formula>
    </cfRule>
  </conditionalFormatting>
  <conditionalFormatting sqref="D658:I660">
    <cfRule type="cellIs" dxfId="246" priority="10" operator="lessThan">
      <formula>0</formula>
    </cfRule>
  </conditionalFormatting>
  <conditionalFormatting sqref="D661:D662 F661:I662">
    <cfRule type="cellIs" dxfId="245" priority="9" operator="lessThan">
      <formula>0</formula>
    </cfRule>
  </conditionalFormatting>
  <conditionalFormatting sqref="F664:I665">
    <cfRule type="cellIs" dxfId="244" priority="8" operator="lessThan">
      <formula>0</formula>
    </cfRule>
  </conditionalFormatting>
  <conditionalFormatting sqref="D664:D665">
    <cfRule type="cellIs" dxfId="243" priority="7" operator="lessThan">
      <formula>0</formula>
    </cfRule>
  </conditionalFormatting>
  <conditionalFormatting sqref="E1074">
    <cfRule type="cellIs" dxfId="242" priority="5" operator="lessThan">
      <formula>0</formula>
    </cfRule>
  </conditionalFormatting>
  <conditionalFormatting sqref="F1074">
    <cfRule type="cellIs" dxfId="241" priority="4" operator="lessThan">
      <formula>0</formula>
    </cfRule>
  </conditionalFormatting>
  <conditionalFormatting sqref="G1074">
    <cfRule type="cellIs" dxfId="240" priority="3" operator="lessThan">
      <formula>0</formula>
    </cfRule>
  </conditionalFormatting>
  <conditionalFormatting sqref="E661:E662">
    <cfRule type="cellIs" dxfId="239" priority="2" operator="lessThan">
      <formula>0</formula>
    </cfRule>
  </conditionalFormatting>
  <conditionalFormatting sqref="E664:E665">
    <cfRule type="cellIs" dxfId="238" priority="1" operator="lessThan">
      <formula>0</formula>
    </cfRule>
  </conditionalFormatting>
  <printOptions headings="1" gridLines="1"/>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6">
    <tabColor rgb="FFFF0000"/>
  </sheetPr>
  <dimension ref="A1:H61"/>
  <sheetViews>
    <sheetView zoomScale="70" zoomScaleNormal="70" workbookViewId="0">
      <selection activeCell="F5" sqref="F5:F58"/>
    </sheetView>
  </sheetViews>
  <sheetFormatPr defaultColWidth="9.15234375" defaultRowHeight="11.65"/>
  <cols>
    <col min="1" max="1" width="11.3046875" style="39" customWidth="1"/>
    <col min="2" max="2" width="43.3046875" style="39" customWidth="1"/>
    <col min="3" max="3" width="10.15234375" style="39" customWidth="1"/>
    <col min="4" max="4" width="14.53515625" style="39" customWidth="1"/>
    <col min="5" max="5" width="13.53515625" style="39" customWidth="1"/>
    <col min="6" max="6" width="14.53515625" style="39" customWidth="1"/>
    <col min="7" max="7" width="15.3046875" style="39" customWidth="1"/>
    <col min="8" max="8" width="15.53515625" style="39" customWidth="1"/>
    <col min="9" max="9" width="27" style="39" customWidth="1"/>
    <col min="10" max="16384" width="9.15234375" style="39"/>
  </cols>
  <sheetData>
    <row r="1" spans="1:8" s="57" customFormat="1" ht="35.25" customHeight="1">
      <c r="C1" s="56" t="s">
        <v>526</v>
      </c>
    </row>
    <row r="2" spans="1:8">
      <c r="B2" s="275"/>
    </row>
    <row r="3" spans="1:8" ht="15">
      <c r="A3" s="50"/>
      <c r="B3" s="50" t="s">
        <v>210</v>
      </c>
      <c r="C3" s="50"/>
      <c r="D3" s="377" t="s">
        <v>211</v>
      </c>
      <c r="E3" s="377"/>
      <c r="F3" s="377" t="s">
        <v>212</v>
      </c>
      <c r="G3" s="377"/>
      <c r="H3" s="50" t="s">
        <v>209</v>
      </c>
    </row>
    <row r="4" spans="1:8">
      <c r="A4" s="61" t="s">
        <v>525</v>
      </c>
      <c r="B4" s="61" t="s">
        <v>126</v>
      </c>
      <c r="C4" s="61" t="s">
        <v>78</v>
      </c>
      <c r="D4" s="61"/>
      <c r="E4" s="61"/>
      <c r="F4" s="378" t="s">
        <v>527</v>
      </c>
      <c r="G4" s="378"/>
      <c r="H4" s="61"/>
    </row>
    <row r="5" spans="1:8" ht="13.15">
      <c r="A5" s="134" t="str">
        <f t="array" ref="A5:A58">Comp_code</f>
        <v>CF187</v>
      </c>
      <c r="B5" s="134" t="str">
        <f t="array" ref="B5:B58">Component_list</f>
        <v>MPF Line Testing Systems</v>
      </c>
      <c r="C5" s="62" t="s">
        <v>127</v>
      </c>
      <c r="D5" s="352">
        <v>3593916.3605953851</v>
      </c>
      <c r="E5" s="117">
        <f>IF($H5=0,0,D5/SUM(D5,F5))</f>
        <v>0.58202071544783784</v>
      </c>
      <c r="F5" s="352">
        <v>2580977.8746210258</v>
      </c>
      <c r="G5" s="117">
        <f>IF($H5=0,0,1-E5)</f>
        <v>0.41797928455216216</v>
      </c>
      <c r="H5" s="99">
        <f>SUM(D5,F5)</f>
        <v>6174894.2352164108</v>
      </c>
    </row>
    <row r="6" spans="1:8" ht="13.15">
      <c r="A6" s="134" t="str">
        <v>CK981</v>
      </c>
      <c r="B6" s="134" t="str">
        <v>Openreach time related charges</v>
      </c>
      <c r="C6" s="62" t="s">
        <v>127</v>
      </c>
      <c r="D6" s="352">
        <v>33450126.106594231</v>
      </c>
      <c r="E6" s="117">
        <f t="shared" ref="E6:E58" si="0">IF($H6=0,0,D6/SUM(D6,F6))</f>
        <v>0.62727537550183377</v>
      </c>
      <c r="F6" s="352">
        <v>19875936.756679192</v>
      </c>
      <c r="G6" s="117">
        <f t="shared" ref="G6:G58" si="1">IF($H6=0,0,1-E6)</f>
        <v>0.37272462449816623</v>
      </c>
      <c r="H6" s="99">
        <f t="shared" ref="H6:H58" si="2">SUM(D6,F6)</f>
        <v>53326062.863273427</v>
      </c>
    </row>
    <row r="7" spans="1:8" ht="13.15">
      <c r="A7" s="134" t="str">
        <v>CL120</v>
      </c>
      <c r="B7" s="134" t="str">
        <v>Co-mingling electricity</v>
      </c>
      <c r="C7" s="62" t="s">
        <v>127</v>
      </c>
      <c r="D7" s="352">
        <v>780949.95511420292</v>
      </c>
      <c r="E7" s="117">
        <f t="shared" si="0"/>
        <v>2.3980618407610316E-2</v>
      </c>
      <c r="F7" s="352">
        <v>31784930.617271964</v>
      </c>
      <c r="G7" s="117">
        <f t="shared" si="1"/>
        <v>0.97601938159238966</v>
      </c>
      <c r="H7" s="99">
        <f t="shared" si="2"/>
        <v>32565880.572386168</v>
      </c>
    </row>
    <row r="8" spans="1:8" ht="13.15">
      <c r="A8" s="134" t="str">
        <v>CL131</v>
      </c>
      <c r="B8" s="134" t="str">
        <v>Co-mingling set up</v>
      </c>
      <c r="C8" s="62" t="s">
        <v>127</v>
      </c>
      <c r="D8" s="352">
        <v>7941669.8812658219</v>
      </c>
      <c r="E8" s="117">
        <f t="shared" si="0"/>
        <v>0.54783401357365458</v>
      </c>
      <c r="F8" s="352">
        <v>6554819.3554290244</v>
      </c>
      <c r="G8" s="117">
        <f t="shared" si="1"/>
        <v>0.45216598642634542</v>
      </c>
      <c r="H8" s="99">
        <f t="shared" si="2"/>
        <v>14496489.236694846</v>
      </c>
    </row>
    <row r="9" spans="1:8" ht="13.15">
      <c r="A9" s="134" t="str">
        <v>CL132</v>
      </c>
      <c r="B9" s="134" t="str">
        <v>Co-mingling rentals</v>
      </c>
      <c r="C9" s="62" t="s">
        <v>127</v>
      </c>
      <c r="D9" s="352">
        <v>3518836.9635703452</v>
      </c>
      <c r="E9" s="117">
        <f t="shared" si="0"/>
        <v>0.3362098924655974</v>
      </c>
      <c r="F9" s="352">
        <v>6947354.0749054458</v>
      </c>
      <c r="G9" s="117">
        <f t="shared" si="1"/>
        <v>0.6637901075344026</v>
      </c>
      <c r="H9" s="99">
        <f t="shared" si="2"/>
        <v>10466191.038475791</v>
      </c>
    </row>
    <row r="10" spans="1:8" ht="13.15">
      <c r="A10" s="134" t="str">
        <v>CL133</v>
      </c>
      <c r="B10" s="134" t="str">
        <v>WLA tie cables</v>
      </c>
      <c r="C10" s="62" t="s">
        <v>127</v>
      </c>
      <c r="D10" s="352">
        <v>14332923.726157436</v>
      </c>
      <c r="E10" s="117">
        <f t="shared" si="0"/>
        <v>0.89803103809553797</v>
      </c>
      <c r="F10" s="352">
        <v>1627464.1871082222</v>
      </c>
      <c r="G10" s="117">
        <f t="shared" si="1"/>
        <v>0.10196896190446203</v>
      </c>
      <c r="H10" s="99">
        <f t="shared" si="2"/>
        <v>15960387.913265659</v>
      </c>
    </row>
    <row r="11" spans="1:8" ht="13.15">
      <c r="A11" s="134" t="str">
        <v>CL139</v>
      </c>
      <c r="B11" s="134" t="str">
        <v>Local Loop Unbundling systems development</v>
      </c>
      <c r="C11" s="62" t="s">
        <v>127</v>
      </c>
      <c r="D11" s="352">
        <v>1702264.6918470347</v>
      </c>
      <c r="E11" s="117">
        <f t="shared" si="0"/>
        <v>2.1067764120959742</v>
      </c>
      <c r="F11" s="352">
        <v>-894269.74654883007</v>
      </c>
      <c r="G11" s="117">
        <f t="shared" si="1"/>
        <v>-1.1067764120959742</v>
      </c>
      <c r="H11" s="99">
        <f t="shared" si="2"/>
        <v>807994.94529820466</v>
      </c>
    </row>
    <row r="12" spans="1:8" ht="13.15">
      <c r="A12" s="134" t="str">
        <v>CL144</v>
      </c>
      <c r="B12" s="134" t="str">
        <v>Wholesale Access specific</v>
      </c>
      <c r="C12" s="62" t="s">
        <v>127</v>
      </c>
      <c r="D12" s="352">
        <v>9965410.609526569</v>
      </c>
      <c r="E12" s="117">
        <f t="shared" si="0"/>
        <v>1.9585492461884866</v>
      </c>
      <c r="F12" s="352">
        <v>-4877251.2850060565</v>
      </c>
      <c r="G12" s="117">
        <f t="shared" si="1"/>
        <v>-0.95854924618848658</v>
      </c>
      <c r="H12" s="99">
        <f t="shared" si="2"/>
        <v>5088159.3245205125</v>
      </c>
    </row>
    <row r="13" spans="1:8" ht="13.15">
      <c r="A13" s="134" t="str">
        <v>CL160</v>
      </c>
      <c r="B13" s="134" t="str">
        <v>Routeing &amp; records</v>
      </c>
      <c r="C13" s="62" t="s">
        <v>127</v>
      </c>
      <c r="D13" s="352">
        <v>8452780.8893954419</v>
      </c>
      <c r="E13" s="117">
        <f t="shared" si="0"/>
        <v>0.80122821536142452</v>
      </c>
      <c r="F13" s="352">
        <v>2096998.4710112475</v>
      </c>
      <c r="G13" s="117">
        <f t="shared" si="1"/>
        <v>0.19877178463857548</v>
      </c>
      <c r="H13" s="99">
        <f t="shared" si="2"/>
        <v>10549779.360406689</v>
      </c>
    </row>
    <row r="14" spans="1:8" ht="13.15">
      <c r="A14" s="134" t="str">
        <v>CL161</v>
      </c>
      <c r="B14" s="134" t="str">
        <v>MDF Hardware jumpering</v>
      </c>
      <c r="C14" s="62" t="s">
        <v>127</v>
      </c>
      <c r="D14" s="352">
        <v>86822985.71335052</v>
      </c>
      <c r="E14" s="117">
        <f t="shared" si="0"/>
        <v>0.78887861610369159</v>
      </c>
      <c r="F14" s="352">
        <v>23235753.287806988</v>
      </c>
      <c r="G14" s="117">
        <f t="shared" si="1"/>
        <v>0.21112138389630841</v>
      </c>
      <c r="H14" s="99">
        <f t="shared" si="2"/>
        <v>110058739.00115751</v>
      </c>
    </row>
    <row r="15" spans="1:8" ht="13.15">
      <c r="A15" s="134" t="str">
        <v>CL171</v>
      </c>
      <c r="B15" s="134" t="str">
        <v>E side copper capital</v>
      </c>
      <c r="C15" s="62" t="s">
        <v>127</v>
      </c>
      <c r="D15" s="352">
        <v>11980858.428398427</v>
      </c>
      <c r="E15" s="117">
        <f t="shared" si="0"/>
        <v>0.28841481177544154</v>
      </c>
      <c r="F15" s="352">
        <v>29559513.075568121</v>
      </c>
      <c r="G15" s="117">
        <f t="shared" si="1"/>
        <v>0.71158518822455852</v>
      </c>
      <c r="H15" s="99">
        <f t="shared" si="2"/>
        <v>41540371.503966548</v>
      </c>
    </row>
    <row r="16" spans="1:8" ht="13.15">
      <c r="A16" s="134" t="str">
        <v>CL172</v>
      </c>
      <c r="B16" s="134" t="str">
        <v>E side copper current</v>
      </c>
      <c r="C16" s="62" t="s">
        <v>127</v>
      </c>
      <c r="D16" s="352">
        <v>71256960.820609495</v>
      </c>
      <c r="E16" s="117">
        <f t="shared" si="0"/>
        <v>0.7996763984524744</v>
      </c>
      <c r="F16" s="352">
        <v>17850284.258156423</v>
      </c>
      <c r="G16" s="117">
        <f t="shared" si="1"/>
        <v>0.2003236015475256</v>
      </c>
      <c r="H16" s="99">
        <f t="shared" si="2"/>
        <v>89107245.078765914</v>
      </c>
    </row>
    <row r="17" spans="1:8" ht="13.15">
      <c r="A17" s="134" t="str">
        <v>CL173</v>
      </c>
      <c r="B17" s="134" t="str">
        <v>D side copper capital</v>
      </c>
      <c r="C17" s="62" t="s">
        <v>127</v>
      </c>
      <c r="D17" s="352">
        <v>75159775.231930792</v>
      </c>
      <c r="E17" s="117">
        <f t="shared" si="0"/>
        <v>0.66423335772222736</v>
      </c>
      <c r="F17" s="352">
        <v>37992890.707140453</v>
      </c>
      <c r="G17" s="117">
        <f t="shared" si="1"/>
        <v>0.33576664227777264</v>
      </c>
      <c r="H17" s="99">
        <f t="shared" si="2"/>
        <v>113152665.93907124</v>
      </c>
    </row>
    <row r="18" spans="1:8" ht="13.15">
      <c r="A18" s="134" t="str">
        <v>CL174</v>
      </c>
      <c r="B18" s="134" t="str">
        <v>D side copper current</v>
      </c>
      <c r="C18" s="62" t="s">
        <v>127</v>
      </c>
      <c r="D18" s="352">
        <v>151320547.93242127</v>
      </c>
      <c r="E18" s="117">
        <f t="shared" si="0"/>
        <v>0.71891932516603752</v>
      </c>
      <c r="F18" s="352">
        <v>59162802.056081451</v>
      </c>
      <c r="G18" s="117">
        <f t="shared" si="1"/>
        <v>0.28108067483396248</v>
      </c>
      <c r="H18" s="99">
        <f t="shared" si="2"/>
        <v>210483349.98850271</v>
      </c>
    </row>
    <row r="19" spans="1:8" ht="13.15">
      <c r="A19" s="134" t="str">
        <v>CL175</v>
      </c>
      <c r="B19" s="134" t="str">
        <v>Local exchanges general frames equipment</v>
      </c>
      <c r="C19" s="62" t="s">
        <v>127</v>
      </c>
      <c r="D19" s="352">
        <v>1730225.9638193736</v>
      </c>
      <c r="E19" s="117">
        <f t="shared" si="0"/>
        <v>5.1055150765176645E-2</v>
      </c>
      <c r="F19" s="352">
        <v>32159125.803593572</v>
      </c>
      <c r="G19" s="117">
        <f t="shared" si="1"/>
        <v>0.94894484923482336</v>
      </c>
      <c r="H19" s="99">
        <f t="shared" si="2"/>
        <v>33889351.767412946</v>
      </c>
    </row>
    <row r="20" spans="1:8" ht="13.15">
      <c r="A20" s="134" t="str">
        <v>CL176</v>
      </c>
      <c r="B20" s="134" t="str">
        <v>Local exchanges general frames maintenance</v>
      </c>
      <c r="C20" s="62" t="s">
        <v>127</v>
      </c>
      <c r="D20" s="352">
        <v>27083835.903376684</v>
      </c>
      <c r="E20" s="117">
        <f t="shared" si="0"/>
        <v>0.82949940506936926</v>
      </c>
      <c r="F20" s="352">
        <v>5566984.2634101985</v>
      </c>
      <c r="G20" s="117">
        <f t="shared" si="1"/>
        <v>0.17050059493063074</v>
      </c>
      <c r="H20" s="99">
        <f t="shared" si="2"/>
        <v>32650820.166786883</v>
      </c>
    </row>
    <row r="21" spans="1:8" ht="13.15">
      <c r="A21" s="134" t="str">
        <v>CL177</v>
      </c>
      <c r="B21" s="134" t="str">
        <v>Analogue line test equipment</v>
      </c>
      <c r="C21" s="62" t="s">
        <v>127</v>
      </c>
      <c r="D21" s="352">
        <v>518196.91979269101</v>
      </c>
      <c r="E21" s="117">
        <f t="shared" si="0"/>
        <v>0.34571989151544397</v>
      </c>
      <c r="F21" s="352">
        <v>980695.48562026781</v>
      </c>
      <c r="G21" s="117">
        <f t="shared" si="1"/>
        <v>0.65428010848455598</v>
      </c>
      <c r="H21" s="99">
        <f t="shared" si="2"/>
        <v>1498892.4054129589</v>
      </c>
    </row>
    <row r="22" spans="1:8" ht="13.15">
      <c r="A22" s="134" t="str">
        <v>CL178</v>
      </c>
      <c r="B22" s="134" t="str">
        <v>Dropwire capital &amp; analogue NTE</v>
      </c>
      <c r="C22" s="62" t="s">
        <v>127</v>
      </c>
      <c r="D22" s="352">
        <v>68140814.911227673</v>
      </c>
      <c r="E22" s="117">
        <f t="shared" si="0"/>
        <v>0.5412228881828457</v>
      </c>
      <c r="F22" s="352">
        <v>57760761.683232822</v>
      </c>
      <c r="G22" s="117">
        <f t="shared" si="1"/>
        <v>0.4587771118171543</v>
      </c>
      <c r="H22" s="99">
        <f t="shared" si="2"/>
        <v>125901576.59446049</v>
      </c>
    </row>
    <row r="23" spans="1:8" ht="13.15">
      <c r="A23" s="134" t="str">
        <v>CL180</v>
      </c>
      <c r="B23" s="134" t="str">
        <v>Analogue line drop maintenance</v>
      </c>
      <c r="C23" s="62" t="s">
        <v>127</v>
      </c>
      <c r="D23" s="352">
        <v>40759815.092519775</v>
      </c>
      <c r="E23" s="117">
        <f t="shared" si="0"/>
        <v>0.74227447249529233</v>
      </c>
      <c r="F23" s="352">
        <v>14152237.797428263</v>
      </c>
      <c r="G23" s="117">
        <f t="shared" si="1"/>
        <v>0.25772552750470767</v>
      </c>
      <c r="H23" s="99">
        <f t="shared" si="2"/>
        <v>54912052.88994804</v>
      </c>
    </row>
    <row r="24" spans="1:8" ht="13.15">
      <c r="A24" s="134" t="str">
        <v>CL183</v>
      </c>
      <c r="B24" s="134" t="str">
        <v>Analogue line cards</v>
      </c>
      <c r="C24" s="62" t="s">
        <v>127</v>
      </c>
      <c r="D24" s="352">
        <v>12561747.963712785</v>
      </c>
      <c r="E24" s="117">
        <f t="shared" si="0"/>
        <v>0.14434070068495122</v>
      </c>
      <c r="F24" s="352">
        <v>74466705.577821523</v>
      </c>
      <c r="G24" s="117">
        <f t="shared" si="1"/>
        <v>0.8556592993150488</v>
      </c>
      <c r="H24" s="99">
        <f t="shared" si="2"/>
        <v>87028453.541534305</v>
      </c>
    </row>
    <row r="25" spans="1:8" ht="13.15">
      <c r="A25" s="134" t="str">
        <v>CL185</v>
      </c>
      <c r="B25" s="134" t="str">
        <v>Pair gain</v>
      </c>
      <c r="C25" s="62" t="s">
        <v>127</v>
      </c>
      <c r="D25" s="352">
        <v>516.00470151238767</v>
      </c>
      <c r="E25" s="117">
        <f t="shared" si="0"/>
        <v>0.20367933886358636</v>
      </c>
      <c r="F25" s="352">
        <v>2017.4123077502959</v>
      </c>
      <c r="G25" s="117">
        <f t="shared" si="1"/>
        <v>0.79632066113641364</v>
      </c>
      <c r="H25" s="99">
        <f t="shared" si="2"/>
        <v>2533.4170092626837</v>
      </c>
    </row>
    <row r="26" spans="1:8" ht="13.15">
      <c r="A26" s="134" t="str">
        <v>CL192</v>
      </c>
      <c r="B26" s="134" t="str">
        <v>NGA E-side Copper Capital</v>
      </c>
      <c r="C26" s="62" t="s">
        <v>127</v>
      </c>
      <c r="D26" s="352">
        <v>2628835.291408584</v>
      </c>
      <c r="E26" s="117">
        <f t="shared" si="0"/>
        <v>0.13452054393826782</v>
      </c>
      <c r="F26" s="352">
        <v>16913423.566948175</v>
      </c>
      <c r="G26" s="117">
        <f t="shared" si="1"/>
        <v>0.86547945606173216</v>
      </c>
      <c r="H26" s="99">
        <f t="shared" si="2"/>
        <v>19542258.858356759</v>
      </c>
    </row>
    <row r="27" spans="1:8" ht="13.15">
      <c r="A27" s="134" t="str">
        <v>CL197</v>
      </c>
      <c r="B27" s="134" t="str">
        <v>FTTC Development</v>
      </c>
      <c r="C27" s="62" t="s">
        <v>127</v>
      </c>
      <c r="D27" s="352">
        <v>7403866.0082381358</v>
      </c>
      <c r="E27" s="117">
        <f t="shared" si="0"/>
        <v>1.6237452917740935</v>
      </c>
      <c r="F27" s="352">
        <v>-2844120.06424915</v>
      </c>
      <c r="G27" s="117">
        <f t="shared" si="1"/>
        <v>-0.62374529177409355</v>
      </c>
      <c r="H27" s="99">
        <f t="shared" si="2"/>
        <v>4559745.9439889863</v>
      </c>
    </row>
    <row r="28" spans="1:8" ht="13.15">
      <c r="A28" s="134" t="str">
        <v>CL198</v>
      </c>
      <c r="B28" s="134" t="str">
        <v>FTTP Development</v>
      </c>
      <c r="C28" s="62" t="s">
        <v>127</v>
      </c>
      <c r="D28" s="352">
        <v>134036.6559642826</v>
      </c>
      <c r="E28" s="117">
        <f t="shared" si="0"/>
        <v>1.3477941666380424</v>
      </c>
      <c r="F28" s="352">
        <v>-34587.749534730669</v>
      </c>
      <c r="G28" s="117">
        <f t="shared" si="1"/>
        <v>-0.34779416663804241</v>
      </c>
      <c r="H28" s="99">
        <f t="shared" si="2"/>
        <v>99448.906429551935</v>
      </c>
    </row>
    <row r="29" spans="1:8" ht="13.15">
      <c r="A29" s="134" t="str">
        <v>CL570</v>
      </c>
      <c r="B29" s="134" t="str">
        <v>OR Service Centre - Provision Analogue/ISDN2</v>
      </c>
      <c r="C29" s="62" t="s">
        <v>127</v>
      </c>
      <c r="D29" s="352">
        <v>8982634.2789384387</v>
      </c>
      <c r="E29" s="117">
        <f t="shared" si="0"/>
        <v>0.80033783454308605</v>
      </c>
      <c r="F29" s="352">
        <v>2240918.9397678059</v>
      </c>
      <c r="G29" s="117">
        <f t="shared" si="1"/>
        <v>0.19966216545691395</v>
      </c>
      <c r="H29" s="99">
        <f t="shared" si="2"/>
        <v>11223553.218706245</v>
      </c>
    </row>
    <row r="30" spans="1:8" ht="13.15">
      <c r="A30" s="134" t="str">
        <v>CL572</v>
      </c>
      <c r="B30" s="134" t="str">
        <v>OR Service Centre - Provision WLA</v>
      </c>
      <c r="C30" s="62" t="s">
        <v>127</v>
      </c>
      <c r="D30" s="352">
        <v>15415764.086911544</v>
      </c>
      <c r="E30" s="117">
        <f t="shared" si="0"/>
        <v>0.72806127736808179</v>
      </c>
      <c r="F30" s="352">
        <v>5757953.7938677194</v>
      </c>
      <c r="G30" s="117">
        <f t="shared" si="1"/>
        <v>0.27193872263191821</v>
      </c>
      <c r="H30" s="99">
        <f t="shared" si="2"/>
        <v>21173717.880779263</v>
      </c>
    </row>
    <row r="31" spans="1:8" ht="13.15">
      <c r="A31" s="134" t="str">
        <v>CL574</v>
      </c>
      <c r="B31" s="134" t="str">
        <v>Service Centre - Provision  NGA</v>
      </c>
      <c r="C31" s="62" t="s">
        <v>127</v>
      </c>
      <c r="D31" s="352">
        <v>17817290.669187788</v>
      </c>
      <c r="E31" s="117">
        <f t="shared" si="0"/>
        <v>0.89563363636362436</v>
      </c>
      <c r="F31" s="352">
        <v>2076212.595749916</v>
      </c>
      <c r="G31" s="117">
        <f t="shared" si="1"/>
        <v>0.10436636363637564</v>
      </c>
      <c r="H31" s="99">
        <f t="shared" si="2"/>
        <v>19893503.264937703</v>
      </c>
    </row>
    <row r="32" spans="1:8" ht="15.75" customHeight="1">
      <c r="A32" s="134" t="str">
        <v>CL575</v>
      </c>
      <c r="B32" s="134" t="str">
        <v>OR Service Centre - Assurance Analogue/ISDN2</v>
      </c>
      <c r="C32" s="62" t="s">
        <v>127</v>
      </c>
      <c r="D32" s="352">
        <v>5920677.7138370201</v>
      </c>
      <c r="E32" s="117">
        <f t="shared" si="0"/>
        <v>0.84177087335680556</v>
      </c>
      <c r="F32" s="352">
        <v>1112920.0278222992</v>
      </c>
      <c r="G32" s="117">
        <f t="shared" si="1"/>
        <v>0.15822912664319444</v>
      </c>
      <c r="H32" s="99">
        <f t="shared" si="2"/>
        <v>7033597.741659319</v>
      </c>
    </row>
    <row r="33" spans="1:8" ht="15.75" customHeight="1">
      <c r="A33" s="134" t="str">
        <v>CL577</v>
      </c>
      <c r="B33" s="134" t="str">
        <v>OR Service Centre - Assurance WLA</v>
      </c>
      <c r="C33" s="62" t="s">
        <v>127</v>
      </c>
      <c r="D33" s="352">
        <v>5522936.3689591922</v>
      </c>
      <c r="E33" s="117">
        <f t="shared" si="0"/>
        <v>0.80215321124857109</v>
      </c>
      <c r="F33" s="352">
        <v>1362202.6437770489</v>
      </c>
      <c r="G33" s="117">
        <f t="shared" si="1"/>
        <v>0.19784678875142891</v>
      </c>
      <c r="H33" s="99">
        <f t="shared" si="2"/>
        <v>6885139.0127362413</v>
      </c>
    </row>
    <row r="34" spans="1:8" ht="13.15">
      <c r="A34" s="134" t="str">
        <v>CL579</v>
      </c>
      <c r="B34" s="134" t="str">
        <v>Service Centre - Assurance  NGA</v>
      </c>
      <c r="C34" s="62" t="s">
        <v>127</v>
      </c>
      <c r="D34" s="352">
        <v>11869761.953671107</v>
      </c>
      <c r="E34" s="117">
        <f t="shared" si="0"/>
        <v>0.8859950637242594</v>
      </c>
      <c r="F34" s="352">
        <v>1527335.2082214693</v>
      </c>
      <c r="G34" s="117">
        <f t="shared" si="1"/>
        <v>0.1140049362757406</v>
      </c>
      <c r="H34" s="99">
        <f t="shared" si="2"/>
        <v>13397097.161892576</v>
      </c>
    </row>
    <row r="35" spans="1:8" ht="13.15">
      <c r="A35" s="134" t="str">
        <v>CL590</v>
      </c>
      <c r="B35" s="134" t="str">
        <v>Service Level Guarantees</v>
      </c>
      <c r="C35" s="62" t="s">
        <v>127</v>
      </c>
      <c r="D35" s="352">
        <v>835284.7231270764</v>
      </c>
      <c r="E35" s="117">
        <f t="shared" si="0"/>
        <v>0.18635546331375832</v>
      </c>
      <c r="F35" s="352">
        <v>3646927.4335444188</v>
      </c>
      <c r="G35" s="117">
        <f t="shared" si="1"/>
        <v>0.8136445366862417</v>
      </c>
      <c r="H35" s="99">
        <f t="shared" si="2"/>
        <v>4482212.1566714952</v>
      </c>
    </row>
    <row r="36" spans="1:8" ht="13.15">
      <c r="A36" s="134" t="str">
        <v>CL600</v>
      </c>
      <c r="B36" s="134" t="str">
        <v>Other WLA</v>
      </c>
      <c r="C36" s="62" t="s">
        <v>127</v>
      </c>
      <c r="D36" s="352">
        <v>5566.5167438705657</v>
      </c>
      <c r="E36" s="117">
        <f t="shared" si="0"/>
        <v>0.76109133967996068</v>
      </c>
      <c r="F36" s="352">
        <v>1747.3448830549082</v>
      </c>
      <c r="G36" s="117">
        <f t="shared" si="1"/>
        <v>0.23890866032003932</v>
      </c>
      <c r="H36" s="99">
        <f t="shared" si="2"/>
        <v>7313.8616269254744</v>
      </c>
    </row>
    <row r="37" spans="1:8" ht="13.15">
      <c r="A37" s="134" t="str">
        <v>CL950</v>
      </c>
      <c r="B37" s="134" t="str">
        <v>GEA Access Fibre Spine</v>
      </c>
      <c r="C37" s="62" t="s">
        <v>127</v>
      </c>
      <c r="D37" s="352">
        <v>1245469.9985318671</v>
      </c>
      <c r="E37" s="117">
        <f t="shared" si="0"/>
        <v>0.58725295500943908</v>
      </c>
      <c r="F37" s="352">
        <v>875370.7531538324</v>
      </c>
      <c r="G37" s="117">
        <f t="shared" si="1"/>
        <v>0.41274704499056092</v>
      </c>
      <c r="H37" s="99">
        <f t="shared" si="2"/>
        <v>2120840.7516856994</v>
      </c>
    </row>
    <row r="38" spans="1:8" ht="13.15">
      <c r="A38" s="134" t="str">
        <v>CL951</v>
      </c>
      <c r="B38" s="134" t="str">
        <v>GEA Distribution Fibre</v>
      </c>
      <c r="C38" s="62" t="s">
        <v>127</v>
      </c>
      <c r="D38" s="352">
        <v>15263734.180691786</v>
      </c>
      <c r="E38" s="117">
        <f t="shared" si="0"/>
        <v>0.57304572324561831</v>
      </c>
      <c r="F38" s="352">
        <v>11372419.901814921</v>
      </c>
      <c r="G38" s="117">
        <f t="shared" si="1"/>
        <v>0.42695427675438169</v>
      </c>
      <c r="H38" s="99">
        <f t="shared" si="2"/>
        <v>26636154.082506709</v>
      </c>
    </row>
    <row r="39" spans="1:8" ht="13.15">
      <c r="A39" s="134" t="str">
        <v>CL952</v>
      </c>
      <c r="B39" s="134" t="str">
        <v>GEA Electronics</v>
      </c>
      <c r="C39" s="62" t="s">
        <v>127</v>
      </c>
      <c r="D39" s="352">
        <v>1879217.8121344163</v>
      </c>
      <c r="E39" s="117">
        <f t="shared" si="0"/>
        <v>0.13156358448985389</v>
      </c>
      <c r="F39" s="352">
        <v>12404505.297274636</v>
      </c>
      <c r="G39" s="117">
        <f t="shared" si="1"/>
        <v>0.86843641551014605</v>
      </c>
      <c r="H39" s="99">
        <f t="shared" si="2"/>
        <v>14283723.109409053</v>
      </c>
    </row>
    <row r="40" spans="1:8" ht="13.15">
      <c r="A40" s="134" t="str">
        <v>CL953</v>
      </c>
      <c r="B40" s="134" t="str">
        <v>GEA DSLAM &amp; Cabinets</v>
      </c>
      <c r="C40" s="62" t="s">
        <v>127</v>
      </c>
      <c r="D40" s="352">
        <v>6266008.9818761451</v>
      </c>
      <c r="E40" s="117">
        <f t="shared" si="0"/>
        <v>0.56547990293922867</v>
      </c>
      <c r="F40" s="352">
        <v>4814860.4695525197</v>
      </c>
      <c r="G40" s="117">
        <f t="shared" si="1"/>
        <v>0.43452009706077133</v>
      </c>
      <c r="H40" s="99">
        <f t="shared" si="2"/>
        <v>11080869.451428665</v>
      </c>
    </row>
    <row r="41" spans="1:8" ht="13.15">
      <c r="A41" s="134" t="str">
        <v>CL954</v>
      </c>
      <c r="B41" s="134" t="str">
        <v>GEA Customer Site Installation</v>
      </c>
      <c r="C41" s="62" t="s">
        <v>127</v>
      </c>
      <c r="D41" s="352">
        <v>20664958.43071118</v>
      </c>
      <c r="E41" s="117">
        <f t="shared" si="0"/>
        <v>0.57781748378374642</v>
      </c>
      <c r="F41" s="352">
        <v>15098858.017676583</v>
      </c>
      <c r="G41" s="117">
        <f t="shared" si="1"/>
        <v>0.42218251621625358</v>
      </c>
      <c r="H41" s="99">
        <f t="shared" si="2"/>
        <v>35763816.448387764</v>
      </c>
    </row>
    <row r="42" spans="1:8" ht="13.15">
      <c r="A42" s="134" t="str">
        <v>CL955</v>
      </c>
      <c r="B42" s="134" t="str">
        <v>GEA FTTC Repairs</v>
      </c>
      <c r="C42" s="62" t="s">
        <v>127</v>
      </c>
      <c r="D42" s="352">
        <v>7033021.8872804977</v>
      </c>
      <c r="E42" s="117">
        <f t="shared" si="0"/>
        <v>0.78650065791525992</v>
      </c>
      <c r="F42" s="352">
        <v>1909147.2215446569</v>
      </c>
      <c r="G42" s="117">
        <f t="shared" si="1"/>
        <v>0.21349934208474008</v>
      </c>
      <c r="H42" s="99">
        <f t="shared" si="2"/>
        <v>8942169.1088251546</v>
      </c>
    </row>
    <row r="43" spans="1:8" ht="13.15">
      <c r="A43" s="134" t="str">
        <v>CL956</v>
      </c>
      <c r="B43" s="134" t="str">
        <v>GEA FTTP Repairs</v>
      </c>
      <c r="C43" s="62" t="s">
        <v>127</v>
      </c>
      <c r="D43" s="352">
        <v>49120.361775231977</v>
      </c>
      <c r="E43" s="117">
        <f t="shared" si="0"/>
        <v>0.82686856850247603</v>
      </c>
      <c r="F43" s="352">
        <v>10284.921780524428</v>
      </c>
      <c r="G43" s="117">
        <f t="shared" si="1"/>
        <v>0.17313143149752397</v>
      </c>
      <c r="H43" s="99">
        <f t="shared" si="2"/>
        <v>59405.283555756403</v>
      </c>
    </row>
    <row r="44" spans="1:8" ht="13.15">
      <c r="A44" s="134" t="str">
        <v>CL957</v>
      </c>
      <c r="B44" s="134" t="str">
        <v>GEA FTTP Provisions</v>
      </c>
      <c r="C44" s="62" t="s">
        <v>127</v>
      </c>
      <c r="D44" s="352">
        <v>606568.70105855865</v>
      </c>
      <c r="E44" s="117">
        <f t="shared" si="0"/>
        <v>0.81172604831509265</v>
      </c>
      <c r="F44" s="352">
        <v>140689.19748691603</v>
      </c>
      <c r="G44" s="117">
        <f t="shared" si="1"/>
        <v>0.18827395168490735</v>
      </c>
      <c r="H44" s="99">
        <f t="shared" si="2"/>
        <v>747257.89854547475</v>
      </c>
    </row>
    <row r="45" spans="1:8" ht="13.15">
      <c r="A45" s="134" t="str">
        <v>CL958</v>
      </c>
      <c r="B45" s="134" t="str">
        <v>GEA FTTC Provisions</v>
      </c>
      <c r="C45" s="62" t="s">
        <v>127</v>
      </c>
      <c r="D45" s="352">
        <v>7323701.751610823</v>
      </c>
      <c r="E45" s="117">
        <f t="shared" si="0"/>
        <v>0.84612992813914578</v>
      </c>
      <c r="F45" s="352">
        <v>1331826.800271865</v>
      </c>
      <c r="G45" s="117">
        <f t="shared" si="1"/>
        <v>0.15387007186085422</v>
      </c>
      <c r="H45" s="99">
        <f t="shared" si="2"/>
        <v>8655528.551882688</v>
      </c>
    </row>
    <row r="46" spans="1:8" ht="13.15">
      <c r="A46" s="134" t="str">
        <v>CL998</v>
      </c>
      <c r="B46" s="134" t="str">
        <v>Fibre Rollout Funding</v>
      </c>
      <c r="C46" s="62" t="s">
        <v>127</v>
      </c>
      <c r="D46" s="352">
        <v>-220819.7782269161</v>
      </c>
      <c r="E46" s="117">
        <f t="shared" si="0"/>
        <v>-0.10215139724736028</v>
      </c>
      <c r="F46" s="352">
        <v>2382510.9951585806</v>
      </c>
      <c r="G46" s="117">
        <f t="shared" si="1"/>
        <v>1.1021513972473602</v>
      </c>
      <c r="H46" s="99">
        <f t="shared" si="2"/>
        <v>2161691.2169316644</v>
      </c>
    </row>
    <row r="47" spans="1:8" ht="13.15">
      <c r="A47" s="134" t="str">
        <v>CL999</v>
      </c>
      <c r="B47" s="134" t="str">
        <v>BDUK Funding</v>
      </c>
      <c r="C47" s="62" t="s">
        <v>127</v>
      </c>
      <c r="D47" s="352">
        <v>505605.31655584869</v>
      </c>
      <c r="E47" s="117">
        <f t="shared" si="0"/>
        <v>-0.44301974866410598</v>
      </c>
      <c r="F47" s="352">
        <v>-1646875.6957668543</v>
      </c>
      <c r="G47" s="117">
        <f t="shared" si="1"/>
        <v>1.4430197486641059</v>
      </c>
      <c r="H47" s="99">
        <f t="shared" si="2"/>
        <v>-1141270.3792110058</v>
      </c>
    </row>
    <row r="48" spans="1:8" ht="13.15">
      <c r="A48" s="134" t="str">
        <v>CN853</v>
      </c>
      <c r="B48" s="134" t="str">
        <v>Combi Card and MSAN Access - Voice</v>
      </c>
      <c r="C48" s="62" t="s">
        <v>127</v>
      </c>
      <c r="D48" s="352">
        <v>3618.8240264832425</v>
      </c>
      <c r="E48" s="117">
        <f t="shared" si="0"/>
        <v>0.2570681660205702</v>
      </c>
      <c r="F48" s="352">
        <v>10458.469488707082</v>
      </c>
      <c r="G48" s="117">
        <f t="shared" si="1"/>
        <v>0.74293183397942975</v>
      </c>
      <c r="H48" s="99">
        <f t="shared" si="2"/>
        <v>14077.293515190324</v>
      </c>
    </row>
    <row r="49" spans="1:8" ht="13.15">
      <c r="A49" s="134" t="str">
        <v>CN855</v>
      </c>
      <c r="B49" s="134" t="str">
        <v>iNode features</v>
      </c>
      <c r="C49" s="62" t="s">
        <v>127</v>
      </c>
      <c r="D49" s="352">
        <v>271281.35540207074</v>
      </c>
      <c r="E49" s="117">
        <f t="shared" si="0"/>
        <v>0.30864092181939928</v>
      </c>
      <c r="F49" s="352">
        <v>607673.23624086939</v>
      </c>
      <c r="G49" s="117">
        <f t="shared" si="1"/>
        <v>0.69135907818060072</v>
      </c>
      <c r="H49" s="99">
        <f t="shared" si="2"/>
        <v>878954.59164294018</v>
      </c>
    </row>
    <row r="50" spans="1:8" ht="13.15">
      <c r="A50" s="134" t="str">
        <v>CO292</v>
      </c>
      <c r="B50" s="134" t="str">
        <v>Caller Display</v>
      </c>
      <c r="C50" s="62" t="s">
        <v>127</v>
      </c>
      <c r="D50" s="352">
        <v>1141806.8167926017</v>
      </c>
      <c r="E50" s="117">
        <f t="shared" si="0"/>
        <v>0.16713932564538134</v>
      </c>
      <c r="F50" s="352">
        <v>5689660.3581747515</v>
      </c>
      <c r="G50" s="117">
        <f t="shared" si="1"/>
        <v>0.83286067435461864</v>
      </c>
      <c r="H50" s="99">
        <f t="shared" si="2"/>
        <v>6831467.1749673532</v>
      </c>
    </row>
    <row r="51" spans="1:8" ht="13.15">
      <c r="A51" s="134" t="str">
        <v>CO293</v>
      </c>
      <c r="B51" s="134" t="str">
        <v>Network Features</v>
      </c>
      <c r="C51" s="62" t="s">
        <v>127</v>
      </c>
      <c r="D51" s="352">
        <v>357656.56793305959</v>
      </c>
      <c r="E51" s="117">
        <f t="shared" si="0"/>
        <v>0.17037340541268828</v>
      </c>
      <c r="F51" s="352">
        <v>1741594.5861230751</v>
      </c>
      <c r="G51" s="117">
        <f t="shared" si="1"/>
        <v>0.82962659458731169</v>
      </c>
      <c r="H51" s="99">
        <f t="shared" si="2"/>
        <v>2099251.1540561346</v>
      </c>
    </row>
    <row r="52" spans="1:8" ht="13.15">
      <c r="A52" s="134" t="str">
        <v>CO801</v>
      </c>
      <c r="B52" s="134" t="str">
        <v>Ofcom Licence Fee Openreach</v>
      </c>
      <c r="C52" s="62" t="s">
        <v>127</v>
      </c>
      <c r="D52" s="352">
        <v>57926.356791421233</v>
      </c>
      <c r="E52" s="117">
        <f t="shared" si="0"/>
        <v>1.2748037083269831E-2</v>
      </c>
      <c r="F52" s="352">
        <v>4486016.872511087</v>
      </c>
      <c r="G52" s="117">
        <f t="shared" si="1"/>
        <v>0.98725196291673012</v>
      </c>
      <c r="H52" s="99">
        <f t="shared" si="2"/>
        <v>4543943.2293025078</v>
      </c>
    </row>
    <row r="53" spans="1:8" ht="13.15">
      <c r="A53" s="134" t="str">
        <v>CO989</v>
      </c>
      <c r="B53" s="134" t="str">
        <v>Special Fault Investigation</v>
      </c>
      <c r="C53" s="62" t="s">
        <v>127</v>
      </c>
      <c r="D53" s="352">
        <v>23996107.588525128</v>
      </c>
      <c r="E53" s="117">
        <f t="shared" si="0"/>
        <v>0.79779590039599158</v>
      </c>
      <c r="F53" s="352">
        <v>6081895.5406141579</v>
      </c>
      <c r="G53" s="117">
        <f t="shared" si="1"/>
        <v>0.20220409960400842</v>
      </c>
      <c r="H53" s="99">
        <f t="shared" si="2"/>
        <v>30078003.129139286</v>
      </c>
    </row>
    <row r="54" spans="1:8" ht="13.15">
      <c r="A54" s="134" t="str">
        <v>CP502</v>
      </c>
      <c r="B54" s="134" t="str">
        <v>Openreach sales product management</v>
      </c>
      <c r="C54" s="62" t="s">
        <v>127</v>
      </c>
      <c r="D54" s="352">
        <v>13326803.913330758</v>
      </c>
      <c r="E54" s="117">
        <f t="shared" si="0"/>
        <v>0.54174079525686492</v>
      </c>
      <c r="F54" s="352">
        <v>11273159.814732013</v>
      </c>
      <c r="G54" s="117">
        <f t="shared" si="1"/>
        <v>0.45825920474313508</v>
      </c>
      <c r="H54" s="99">
        <f t="shared" si="2"/>
        <v>24599963.728062771</v>
      </c>
    </row>
    <row r="55" spans="1:8" ht="13.15">
      <c r="A55" s="134" t="str">
        <v>CT134</v>
      </c>
      <c r="B55" s="134" t="str">
        <v>Co-mingling power &amp; vent</v>
      </c>
      <c r="C55" s="62" t="s">
        <v>127</v>
      </c>
      <c r="D55" s="352">
        <v>6926647.7461042134</v>
      </c>
      <c r="E55" s="117">
        <f t="shared" si="0"/>
        <v>0.40405500513801673</v>
      </c>
      <c r="F55" s="352">
        <v>10216185.922639022</v>
      </c>
      <c r="G55" s="117">
        <f t="shared" si="1"/>
        <v>0.59594499486198327</v>
      </c>
      <c r="H55" s="99">
        <f t="shared" si="2"/>
        <v>17142833.668743234</v>
      </c>
    </row>
    <row r="56" spans="1:8" ht="13.15">
      <c r="A56" s="134" t="str">
        <v>CW900</v>
      </c>
      <c r="B56" s="134" t="str">
        <v>Openreach copper</v>
      </c>
      <c r="C56" s="62" t="s">
        <v>127</v>
      </c>
      <c r="D56" s="352">
        <v>0</v>
      </c>
      <c r="E56" s="117">
        <f t="shared" si="0"/>
        <v>0</v>
      </c>
      <c r="F56" s="352">
        <v>0</v>
      </c>
      <c r="G56" s="117">
        <f t="shared" si="1"/>
        <v>0</v>
      </c>
      <c r="H56" s="99">
        <f t="shared" si="2"/>
        <v>0</v>
      </c>
    </row>
    <row r="57" spans="1:8" ht="13.15">
      <c r="A57" s="134" t="str">
        <v>CO254</v>
      </c>
      <c r="B57" s="134" t="str">
        <v>OR Project Services</v>
      </c>
      <c r="C57" s="62" t="s">
        <v>127</v>
      </c>
      <c r="D57" s="352">
        <v>0</v>
      </c>
      <c r="E57" s="117">
        <f t="shared" si="0"/>
        <v>0</v>
      </c>
      <c r="F57" s="352">
        <v>0</v>
      </c>
      <c r="G57" s="117">
        <f t="shared" si="1"/>
        <v>0</v>
      </c>
      <c r="H57" s="99">
        <f t="shared" si="2"/>
        <v>0</v>
      </c>
    </row>
    <row r="58" spans="1:8" ht="13.15">
      <c r="A58" s="134" t="str">
        <v>CW901</v>
      </c>
      <c r="B58" s="134" t="str">
        <v>Openreach non copper</v>
      </c>
      <c r="C58" s="62" t="s">
        <v>127</v>
      </c>
      <c r="D58" s="352">
        <v>0</v>
      </c>
      <c r="E58" s="117">
        <f t="shared" si="0"/>
        <v>0</v>
      </c>
      <c r="F58" s="352">
        <v>0</v>
      </c>
      <c r="G58" s="117">
        <f t="shared" si="1"/>
        <v>0</v>
      </c>
      <c r="H58" s="99">
        <f t="shared" si="2"/>
        <v>0</v>
      </c>
    </row>
    <row r="59" spans="1:8" s="31" customFormat="1">
      <c r="A59" s="53" t="s">
        <v>528</v>
      </c>
      <c r="E59" s="52" t="s">
        <v>539</v>
      </c>
      <c r="G59" s="52" t="s">
        <v>540</v>
      </c>
      <c r="H59" s="52" t="s">
        <v>538</v>
      </c>
    </row>
    <row r="60" spans="1:8" ht="12" customHeight="1">
      <c r="A60" s="259" t="s">
        <v>579</v>
      </c>
    </row>
    <row r="61" spans="1:8">
      <c r="B61" s="259"/>
    </row>
  </sheetData>
  <mergeCells count="3">
    <mergeCell ref="D3:E3"/>
    <mergeCell ref="F3:G3"/>
    <mergeCell ref="F4:G4"/>
  </mergeCells>
  <conditionalFormatting sqref="E5:E58 G5:H58">
    <cfRule type="cellIs" dxfId="237" priority="9" operator="lessThan">
      <formula>0</formula>
    </cfRule>
  </conditionalFormatting>
  <conditionalFormatting sqref="D5:D58">
    <cfRule type="cellIs" dxfId="236" priority="2" operator="lessThan">
      <formula>0</formula>
    </cfRule>
  </conditionalFormatting>
  <conditionalFormatting sqref="F5:F58">
    <cfRule type="cellIs" dxfId="235"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rgb="FFFF0000"/>
  </sheetPr>
  <dimension ref="A1:H61"/>
  <sheetViews>
    <sheetView zoomScale="70" zoomScaleNormal="70" workbookViewId="0">
      <selection activeCell="I36" sqref="I36"/>
    </sheetView>
  </sheetViews>
  <sheetFormatPr defaultColWidth="9.15234375" defaultRowHeight="11.65"/>
  <cols>
    <col min="1" max="1" width="11.3046875" style="39" customWidth="1"/>
    <col min="2" max="2" width="43.3046875" style="39" customWidth="1"/>
    <col min="3" max="3" width="10.15234375" style="39" customWidth="1"/>
    <col min="4" max="4" width="14.53515625" style="39" customWidth="1"/>
    <col min="5" max="5" width="13.53515625" style="39" customWidth="1"/>
    <col min="6" max="6" width="14.53515625" style="39" customWidth="1"/>
    <col min="7" max="7" width="15.3046875" style="39" customWidth="1"/>
    <col min="8" max="8" width="15.53515625" style="39" customWidth="1"/>
    <col min="9" max="9" width="27" style="39" customWidth="1"/>
    <col min="10" max="16384" width="9.15234375" style="39"/>
  </cols>
  <sheetData>
    <row r="1" spans="1:8" s="57" customFormat="1" ht="35.25" customHeight="1">
      <c r="C1" s="56" t="s">
        <v>779</v>
      </c>
    </row>
    <row r="2" spans="1:8">
      <c r="B2" s="275"/>
    </row>
    <row r="3" spans="1:8" ht="15">
      <c r="A3" s="50"/>
      <c r="B3" s="50" t="s">
        <v>210</v>
      </c>
      <c r="C3" s="50"/>
      <c r="D3" s="377" t="s">
        <v>211</v>
      </c>
      <c r="E3" s="377"/>
      <c r="F3" s="377" t="s">
        <v>212</v>
      </c>
      <c r="G3" s="377"/>
      <c r="H3" s="50" t="s">
        <v>209</v>
      </c>
    </row>
    <row r="4" spans="1:8">
      <c r="A4" s="61" t="s">
        <v>525</v>
      </c>
      <c r="B4" s="61" t="s">
        <v>126</v>
      </c>
      <c r="C4" s="61" t="s">
        <v>78</v>
      </c>
      <c r="D4" s="61"/>
      <c r="E4" s="61"/>
      <c r="F4" s="378" t="s">
        <v>527</v>
      </c>
      <c r="G4" s="378"/>
      <c r="H4" s="61"/>
    </row>
    <row r="5" spans="1:8">
      <c r="A5" s="134" t="str">
        <f t="array" ref="A5:A58">Comp_code</f>
        <v>CF187</v>
      </c>
      <c r="B5" s="134" t="str">
        <f t="array" ref="B5:B58">Component_list</f>
        <v>MPF Line Testing Systems</v>
      </c>
      <c r="C5" s="62" t="s">
        <v>127</v>
      </c>
      <c r="D5" s="69">
        <f>IF($A5=0,0,INDEX([4]!BY1617_pay,MATCH($A5,[4]!COMPONENT_CODE_LIST,0)))</f>
        <v>2434458.2802775381</v>
      </c>
      <c r="E5" s="117">
        <f>IF($H5=0,0,D5/SUM(D5,F5))</f>
        <v>0.34743006827668138</v>
      </c>
      <c r="F5" s="69">
        <f>IF($A5=0,0,INDEX([4]!BY1617_non_pay_exc_cumulo,MATCH($A5,[4]!COMPONENT_CODE_LIST,0)))</f>
        <v>4572587.1730791908</v>
      </c>
      <c r="G5" s="117">
        <f>IF($H5=0,0,1-E5)</f>
        <v>0.65256993172331867</v>
      </c>
      <c r="H5" s="99">
        <f>SUM(D5,F5)</f>
        <v>7007045.4533567289</v>
      </c>
    </row>
    <row r="6" spans="1:8">
      <c r="A6" s="134" t="str">
        <v>CK981</v>
      </c>
      <c r="B6" s="134" t="str">
        <v>Openreach time related charges</v>
      </c>
      <c r="C6" s="62" t="s">
        <v>127</v>
      </c>
      <c r="D6" s="69">
        <f>IF($A6=0,0,INDEX([4]!BY1617_pay,MATCH($A6,[4]!COMPONENT_CODE_LIST,0)))</f>
        <v>50456021.131413966</v>
      </c>
      <c r="E6" s="117">
        <f t="shared" ref="E6:E58" si="0">IF($H6=0,0,D6/SUM(D6,F6))</f>
        <v>0.79044467426714382</v>
      </c>
      <c r="F6" s="69">
        <f>IF($A6=0,0,INDEX([4]!BY1617_non_pay_exc_cumulo,MATCH($A6,[4]!COMPONENT_CODE_LIST,0)))</f>
        <v>13376430.112810012</v>
      </c>
      <c r="G6" s="117">
        <f t="shared" ref="G6:G58" si="1">IF($H6=0,0,1-E6)</f>
        <v>0.20955532573285618</v>
      </c>
      <c r="H6" s="99">
        <f t="shared" ref="H6:H58" si="2">SUM(D6,F6)</f>
        <v>63832451.244223982</v>
      </c>
    </row>
    <row r="7" spans="1:8">
      <c r="A7" s="134" t="str">
        <v>CL120</v>
      </c>
      <c r="B7" s="134" t="str">
        <v>Co-mingling electricity</v>
      </c>
      <c r="C7" s="62" t="s">
        <v>127</v>
      </c>
      <c r="D7" s="69">
        <f>IF($A7=0,0,INDEX([4]!BY1617_pay,MATCH($A7,[4]!COMPONENT_CODE_LIST,0)))</f>
        <v>907246.19512824691</v>
      </c>
      <c r="E7" s="117">
        <f t="shared" si="0"/>
        <v>2.7759361666280177E-2</v>
      </c>
      <c r="F7" s="69">
        <f>IF($A7=0,0,INDEX([4]!BY1617_non_pay_exc_cumulo,MATCH($A7,[4]!COMPONENT_CODE_LIST,0)))</f>
        <v>31775284.694272429</v>
      </c>
      <c r="G7" s="117">
        <f t="shared" si="1"/>
        <v>0.97224063833371988</v>
      </c>
      <c r="H7" s="99">
        <f t="shared" si="2"/>
        <v>32682530.889400676</v>
      </c>
    </row>
    <row r="8" spans="1:8">
      <c r="A8" s="134" t="str">
        <v>CL131</v>
      </c>
      <c r="B8" s="134" t="str">
        <v>Co-mingling set up</v>
      </c>
      <c r="C8" s="62" t="s">
        <v>127</v>
      </c>
      <c r="D8" s="69">
        <f>IF($A8=0,0,INDEX([4]!BY1617_pay,MATCH($A8,[4]!COMPONENT_CODE_LIST,0)))</f>
        <v>9030662.2743131723</v>
      </c>
      <c r="E8" s="117">
        <f t="shared" si="0"/>
        <v>0.6210199705881092</v>
      </c>
      <c r="F8" s="69">
        <f>IF($A8=0,0,INDEX([4]!BY1617_non_pay_exc_cumulo,MATCH($A8,[4]!COMPONENT_CODE_LIST,0)))</f>
        <v>5510999.3501287717</v>
      </c>
      <c r="G8" s="117">
        <f t="shared" si="1"/>
        <v>0.3789800294118908</v>
      </c>
      <c r="H8" s="99">
        <f t="shared" si="2"/>
        <v>14541661.624441944</v>
      </c>
    </row>
    <row r="9" spans="1:8">
      <c r="A9" s="134" t="str">
        <v>CL132</v>
      </c>
      <c r="B9" s="134" t="str">
        <v>Co-mingling rentals</v>
      </c>
      <c r="C9" s="62" t="s">
        <v>127</v>
      </c>
      <c r="D9" s="69">
        <f>IF($A9=0,0,INDEX([4]!BY1617_pay,MATCH($A9,[4]!COMPONENT_CODE_LIST,0)))</f>
        <v>2922796.6319114096</v>
      </c>
      <c r="E9" s="117">
        <f t="shared" si="0"/>
        <v>0.26255407131548963</v>
      </c>
      <c r="F9" s="69">
        <f>IF($A9=0,0,INDEX([4]!BY1617_non_pay_exc_cumulo,MATCH($A9,[4]!COMPONENT_CODE_LIST,0)))</f>
        <v>8209373.6569253039</v>
      </c>
      <c r="G9" s="117">
        <f t="shared" si="1"/>
        <v>0.73744592868451031</v>
      </c>
      <c r="H9" s="99">
        <f t="shared" si="2"/>
        <v>11132170.288836714</v>
      </c>
    </row>
    <row r="10" spans="1:8">
      <c r="A10" s="134" t="str">
        <v>CL133</v>
      </c>
      <c r="B10" s="134" t="str">
        <v>WLA tie cables</v>
      </c>
      <c r="C10" s="62" t="s">
        <v>127</v>
      </c>
      <c r="D10" s="69">
        <f>IF($A10=0,0,INDEX([4]!BY1617_pay,MATCH($A10,[4]!COMPONENT_CODE_LIST,0)))</f>
        <v>11102174.666113185</v>
      </c>
      <c r="E10" s="117">
        <f t="shared" si="0"/>
        <v>0.88400244656676774</v>
      </c>
      <c r="F10" s="69">
        <f>IF($A10=0,0,INDEX([4]!BY1617_non_pay_exc_cumulo,MATCH($A10,[4]!COMPONENT_CODE_LIST,0)))</f>
        <v>1456811.6910299461</v>
      </c>
      <c r="G10" s="117">
        <f t="shared" si="1"/>
        <v>0.11599755343323226</v>
      </c>
      <c r="H10" s="99">
        <f t="shared" si="2"/>
        <v>12558986.35714313</v>
      </c>
    </row>
    <row r="11" spans="1:8">
      <c r="A11" s="134" t="str">
        <v>CL139</v>
      </c>
      <c r="B11" s="134" t="str">
        <v>Local Loop Unbundling systems development</v>
      </c>
      <c r="C11" s="62" t="s">
        <v>127</v>
      </c>
      <c r="D11" s="69">
        <f>IF($A11=0,0,INDEX([4]!BY1617_pay,MATCH($A11,[4]!COMPONENT_CODE_LIST,0)))</f>
        <v>5873068.158490086</v>
      </c>
      <c r="E11" s="117">
        <f t="shared" si="0"/>
        <v>2.1658179706671219</v>
      </c>
      <c r="F11" s="69">
        <f>IF($A11=0,0,INDEX([4]!BY1617_non_pay_exc_cumulo,MATCH($A11,[4]!COMPONENT_CODE_LIST,0)))</f>
        <v>-3161359.1238286709</v>
      </c>
      <c r="G11" s="117">
        <f t="shared" si="1"/>
        <v>-1.1658179706671219</v>
      </c>
      <c r="H11" s="99">
        <f t="shared" si="2"/>
        <v>2711709.034661415</v>
      </c>
    </row>
    <row r="12" spans="1:8">
      <c r="A12" s="134" t="str">
        <v>CL144</v>
      </c>
      <c r="B12" s="134" t="str">
        <v>Wholesale Access specific</v>
      </c>
      <c r="C12" s="62" t="s">
        <v>127</v>
      </c>
      <c r="D12" s="69">
        <f>IF($A12=0,0,INDEX([4]!BY1617_pay,MATCH($A12,[4]!COMPONENT_CODE_LIST,0)))</f>
        <v>8053969.7882121019</v>
      </c>
      <c r="E12" s="117">
        <f t="shared" si="0"/>
        <v>2.3829947326518668</v>
      </c>
      <c r="F12" s="69">
        <f>IF($A12=0,0,INDEX([4]!BY1617_non_pay_exc_cumulo,MATCH($A12,[4]!COMPONENT_CODE_LIST,0)))</f>
        <v>-4674201.600789628</v>
      </c>
      <c r="G12" s="117">
        <f t="shared" si="1"/>
        <v>-1.3829947326518668</v>
      </c>
      <c r="H12" s="99">
        <f t="shared" si="2"/>
        <v>3379768.1874224739</v>
      </c>
    </row>
    <row r="13" spans="1:8">
      <c r="A13" s="134" t="str">
        <v>CL160</v>
      </c>
      <c r="B13" s="134" t="str">
        <v>Routeing &amp; records</v>
      </c>
      <c r="C13" s="62" t="s">
        <v>127</v>
      </c>
      <c r="D13" s="69">
        <f>IF($A13=0,0,INDEX([4]!BY1617_pay,MATCH($A13,[4]!COMPONENT_CODE_LIST,0)))</f>
        <v>15381050.764880596</v>
      </c>
      <c r="E13" s="117">
        <f t="shared" si="0"/>
        <v>0.8186729840992103</v>
      </c>
      <c r="F13" s="69">
        <f>IF($A13=0,0,INDEX([4]!BY1617_non_pay_exc_cumulo,MATCH($A13,[4]!COMPONENT_CODE_LIST,0)))</f>
        <v>3406732.7135304324</v>
      </c>
      <c r="G13" s="117">
        <f t="shared" si="1"/>
        <v>0.1813270159007897</v>
      </c>
      <c r="H13" s="99">
        <f t="shared" si="2"/>
        <v>18787783.478411026</v>
      </c>
    </row>
    <row r="14" spans="1:8">
      <c r="A14" s="134" t="str">
        <v>CL161</v>
      </c>
      <c r="B14" s="134" t="str">
        <v>MDF Hardware jumpering</v>
      </c>
      <c r="C14" s="62" t="s">
        <v>127</v>
      </c>
      <c r="D14" s="69">
        <f>IF($A14=0,0,INDEX([4]!BY1617_pay,MATCH($A14,[4]!COMPONENT_CODE_LIST,0)))</f>
        <v>84045228.659074485</v>
      </c>
      <c r="E14" s="117">
        <f t="shared" si="0"/>
        <v>0.81525432346820037</v>
      </c>
      <c r="F14" s="69">
        <f>IF($A14=0,0,INDEX([4]!BY1617_non_pay_exc_cumulo,MATCH($A14,[4]!COMPONENT_CODE_LIST,0)))</f>
        <v>19045581.459582593</v>
      </c>
      <c r="G14" s="117">
        <f t="shared" si="1"/>
        <v>0.18474567653179963</v>
      </c>
      <c r="H14" s="99">
        <f t="shared" si="2"/>
        <v>103090810.11865708</v>
      </c>
    </row>
    <row r="15" spans="1:8">
      <c r="A15" s="134" t="str">
        <v>CL171</v>
      </c>
      <c r="B15" s="134" t="str">
        <v>E side copper capital</v>
      </c>
      <c r="C15" s="62" t="s">
        <v>127</v>
      </c>
      <c r="D15" s="69">
        <f>IF($A15=0,0,INDEX([4]!BY1617_pay,MATCH($A15,[4]!COMPONENT_CODE_LIST,0)))</f>
        <v>14205421.078175839</v>
      </c>
      <c r="E15" s="117">
        <f t="shared" si="0"/>
        <v>0.37307353671368904</v>
      </c>
      <c r="F15" s="69">
        <f>IF($A15=0,0,INDEX([4]!BY1617_non_pay_exc_cumulo,MATCH($A15,[4]!COMPONENT_CODE_LIST,0)))</f>
        <v>23871310.933716025</v>
      </c>
      <c r="G15" s="117">
        <f t="shared" si="1"/>
        <v>0.62692646328631096</v>
      </c>
      <c r="H15" s="99">
        <f t="shared" si="2"/>
        <v>38076732.011891864</v>
      </c>
    </row>
    <row r="16" spans="1:8">
      <c r="A16" s="134" t="str">
        <v>CL172</v>
      </c>
      <c r="B16" s="134" t="str">
        <v>E side copper current</v>
      </c>
      <c r="C16" s="62" t="s">
        <v>127</v>
      </c>
      <c r="D16" s="69">
        <f>IF($A16=0,0,INDEX([4]!BY1617_pay,MATCH($A16,[4]!COMPONENT_CODE_LIST,0)))</f>
        <v>2507781.4392088549</v>
      </c>
      <c r="E16" s="117">
        <f t="shared" si="0"/>
        <v>0.18567839328201186</v>
      </c>
      <c r="F16" s="69">
        <f>IF($A16=0,0,INDEX([4]!BY1617_non_pay_exc_cumulo,MATCH($A16,[4]!COMPONENT_CODE_LIST,0)))</f>
        <v>10998267.352370191</v>
      </c>
      <c r="G16" s="117">
        <f t="shared" si="1"/>
        <v>0.81432160671798814</v>
      </c>
      <c r="H16" s="99">
        <f t="shared" si="2"/>
        <v>13506048.791579045</v>
      </c>
    </row>
    <row r="17" spans="1:8">
      <c r="A17" s="134" t="str">
        <v>CL173</v>
      </c>
      <c r="B17" s="134" t="str">
        <v>D side copper capital</v>
      </c>
      <c r="C17" s="62" t="s">
        <v>127</v>
      </c>
      <c r="D17" s="69">
        <f>IF($A17=0,0,INDEX([4]!BY1617_pay,MATCH($A17,[4]!COMPONENT_CODE_LIST,0)))</f>
        <v>63772391.444214784</v>
      </c>
      <c r="E17" s="117">
        <f t="shared" si="0"/>
        <v>0.69262364135036625</v>
      </c>
      <c r="F17" s="69">
        <f>IF($A17=0,0,INDEX([4]!BY1617_non_pay_exc_cumulo,MATCH($A17,[4]!COMPONENT_CODE_LIST,0)))</f>
        <v>28301265.354276285</v>
      </c>
      <c r="G17" s="117">
        <f t="shared" si="1"/>
        <v>0.30737635864963375</v>
      </c>
      <c r="H17" s="99">
        <f t="shared" si="2"/>
        <v>92073656.798491061</v>
      </c>
    </row>
    <row r="18" spans="1:8">
      <c r="A18" s="134" t="str">
        <v>CL174</v>
      </c>
      <c r="B18" s="134" t="str">
        <v>D side copper current</v>
      </c>
      <c r="C18" s="62" t="s">
        <v>127</v>
      </c>
      <c r="D18" s="69">
        <f>IF($A18=0,0,INDEX([4]!BY1617_pay,MATCH($A18,[4]!COMPONENT_CODE_LIST,0)))</f>
        <v>58465126.717590079</v>
      </c>
      <c r="E18" s="117">
        <f t="shared" si="0"/>
        <v>0.74088298221305748</v>
      </c>
      <c r="F18" s="69">
        <f>IF($A18=0,0,INDEX([4]!BY1617_non_pay_exc_cumulo,MATCH($A18,[4]!COMPONENT_CODE_LIST,0)))</f>
        <v>20447641.048989721</v>
      </c>
      <c r="G18" s="117">
        <f t="shared" si="1"/>
        <v>0.25911701778694252</v>
      </c>
      <c r="H18" s="99">
        <f t="shared" si="2"/>
        <v>78912767.766579807</v>
      </c>
    </row>
    <row r="19" spans="1:8">
      <c r="A19" s="134" t="str">
        <v>CL175</v>
      </c>
      <c r="B19" s="134" t="str">
        <v>Local exchanges general frames equipment</v>
      </c>
      <c r="C19" s="62" t="s">
        <v>127</v>
      </c>
      <c r="D19" s="69">
        <f>IF($A19=0,0,INDEX([4]!BY1617_pay,MATCH($A19,[4]!COMPONENT_CODE_LIST,0)))</f>
        <v>1730228.3246851484</v>
      </c>
      <c r="E19" s="117">
        <f t="shared" si="0"/>
        <v>5.1370891154958444E-2</v>
      </c>
      <c r="F19" s="69">
        <f>IF($A19=0,0,INDEX([4]!BY1617_non_pay_exc_cumulo,MATCH($A19,[4]!COMPONENT_CODE_LIST,0)))</f>
        <v>31950875.619296998</v>
      </c>
      <c r="G19" s="117">
        <f t="shared" si="1"/>
        <v>0.94862910884504159</v>
      </c>
      <c r="H19" s="99">
        <f t="shared" si="2"/>
        <v>33681103.943982147</v>
      </c>
    </row>
    <row r="20" spans="1:8">
      <c r="A20" s="134" t="str">
        <v>CL176</v>
      </c>
      <c r="B20" s="134" t="str">
        <v>Local exchanges general frames maintenance</v>
      </c>
      <c r="C20" s="62" t="s">
        <v>127</v>
      </c>
      <c r="D20" s="69">
        <f>IF($A20=0,0,INDEX([4]!BY1617_pay,MATCH($A20,[4]!COMPONENT_CODE_LIST,0)))</f>
        <v>2435438.5858904435</v>
      </c>
      <c r="E20" s="117">
        <f t="shared" si="0"/>
        <v>0.59996685532874039</v>
      </c>
      <c r="F20" s="69">
        <f>IF($A20=0,0,INDEX([4]!BY1617_non_pay_exc_cumulo,MATCH($A20,[4]!COMPONENT_CODE_LIST,0)))</f>
        <v>1623849.9635678288</v>
      </c>
      <c r="G20" s="117">
        <f t="shared" si="1"/>
        <v>0.40003314467125961</v>
      </c>
      <c r="H20" s="99">
        <f t="shared" si="2"/>
        <v>4059288.5494582723</v>
      </c>
    </row>
    <row r="21" spans="1:8">
      <c r="A21" s="134" t="str">
        <v>CL177</v>
      </c>
      <c r="B21" s="134" t="str">
        <v>Analogue line test equipment</v>
      </c>
      <c r="C21" s="62" t="s">
        <v>127</v>
      </c>
      <c r="D21" s="69">
        <f>IF($A21=0,0,INDEX([4]!BY1617_pay,MATCH($A21,[4]!COMPONENT_CODE_LIST,0)))</f>
        <v>241883.60716971039</v>
      </c>
      <c r="E21" s="117">
        <f t="shared" si="0"/>
        <v>0.2358587826834225</v>
      </c>
      <c r="F21" s="69">
        <f>IF($A21=0,0,INDEX([4]!BY1617_non_pay_exc_cumulo,MATCH($A21,[4]!COMPONENT_CODE_LIST,0)))</f>
        <v>783660.59524557379</v>
      </c>
      <c r="G21" s="117">
        <f t="shared" si="1"/>
        <v>0.76414121731657747</v>
      </c>
      <c r="H21" s="99">
        <f t="shared" si="2"/>
        <v>1025544.2024152842</v>
      </c>
    </row>
    <row r="22" spans="1:8">
      <c r="A22" s="134" t="str">
        <v>CL178</v>
      </c>
      <c r="B22" s="134" t="str">
        <v>Dropwire capital &amp; analogue NTE</v>
      </c>
      <c r="C22" s="62" t="s">
        <v>127</v>
      </c>
      <c r="D22" s="69">
        <f>IF($A22=0,0,INDEX([4]!BY1617_pay,MATCH($A22,[4]!COMPONENT_CODE_LIST,0)))</f>
        <v>34682880.628556669</v>
      </c>
      <c r="E22" s="117">
        <f t="shared" si="0"/>
        <v>0.52838831434681821</v>
      </c>
      <c r="F22" s="69">
        <f>IF($A22=0,0,INDEX([4]!BY1617_non_pay_exc_cumulo,MATCH($A22,[4]!COMPONENT_CODE_LIST,0)))</f>
        <v>30956119.490949888</v>
      </c>
      <c r="G22" s="117">
        <f t="shared" si="1"/>
        <v>0.47161168565318179</v>
      </c>
      <c r="H22" s="99">
        <f t="shared" si="2"/>
        <v>65639000.119506553</v>
      </c>
    </row>
    <row r="23" spans="1:8">
      <c r="A23" s="134" t="str">
        <v>CL180</v>
      </c>
      <c r="B23" s="134" t="str">
        <v>Analogue line drop maintenance</v>
      </c>
      <c r="C23" s="62" t="s">
        <v>127</v>
      </c>
      <c r="D23" s="69">
        <f>IF($A23=0,0,INDEX([4]!BY1617_pay,MATCH($A23,[4]!COMPONENT_CODE_LIST,0)))</f>
        <v>5617406.9011284346</v>
      </c>
      <c r="E23" s="117">
        <f t="shared" si="0"/>
        <v>0.54963385420640842</v>
      </c>
      <c r="F23" s="69">
        <f>IF($A23=0,0,INDEX([4]!BY1617_non_pay_exc_cumulo,MATCH($A23,[4]!COMPONENT_CODE_LIST,0)))</f>
        <v>4602864.0267589223</v>
      </c>
      <c r="G23" s="117">
        <f t="shared" si="1"/>
        <v>0.45036614579359158</v>
      </c>
      <c r="H23" s="99">
        <f t="shared" si="2"/>
        <v>10220270.927887358</v>
      </c>
    </row>
    <row r="24" spans="1:8">
      <c r="A24" s="134" t="str">
        <v>CL183</v>
      </c>
      <c r="B24" s="134" t="str">
        <v>Analogue line cards</v>
      </c>
      <c r="C24" s="62" t="s">
        <v>127</v>
      </c>
      <c r="D24" s="69">
        <f>IF($A24=0,0,INDEX([4]!BY1617_pay,MATCH($A24,[4]!COMPONENT_CODE_LIST,0)))</f>
        <v>15856157.862746507</v>
      </c>
      <c r="E24" s="117">
        <f t="shared" si="0"/>
        <v>0.18458033569333007</v>
      </c>
      <c r="F24" s="69">
        <f>IF($A24=0,0,INDEX([4]!BY1617_non_pay_exc_cumulo,MATCH($A24,[4]!COMPONENT_CODE_LIST,0)))</f>
        <v>70047672.592360198</v>
      </c>
      <c r="G24" s="117">
        <f t="shared" si="1"/>
        <v>0.8154196643066699</v>
      </c>
      <c r="H24" s="99">
        <f t="shared" si="2"/>
        <v>85903830.455106705</v>
      </c>
    </row>
    <row r="25" spans="1:8">
      <c r="A25" s="134" t="str">
        <v>CL185</v>
      </c>
      <c r="B25" s="134" t="str">
        <v>Pair gain</v>
      </c>
      <c r="C25" s="62" t="s">
        <v>127</v>
      </c>
      <c r="D25" s="69">
        <f>IF($A25=0,0,INDEX([4]!BY1617_pay,MATCH($A25,[4]!COMPONENT_CODE_LIST,0)))</f>
        <v>5076.5782163607973</v>
      </c>
      <c r="E25" s="117">
        <f t="shared" si="0"/>
        <v>0.29084549800349252</v>
      </c>
      <c r="F25" s="69">
        <f>IF($A25=0,0,INDEX([4]!BY1617_non_pay_exc_cumulo,MATCH($A25,[4]!COMPONENT_CODE_LIST,0)))</f>
        <v>12377.974978407367</v>
      </c>
      <c r="G25" s="117">
        <f t="shared" si="1"/>
        <v>0.70915450199650754</v>
      </c>
      <c r="H25" s="99">
        <f t="shared" si="2"/>
        <v>17454.553194768163</v>
      </c>
    </row>
    <row r="26" spans="1:8">
      <c r="A26" s="134" t="str">
        <v>CL192</v>
      </c>
      <c r="B26" s="134" t="str">
        <v>NGA E-side Copper Capital</v>
      </c>
      <c r="C26" s="62" t="s">
        <v>127</v>
      </c>
      <c r="D26" s="69">
        <f>IF($A26=0,0,INDEX([4]!BY1617_pay,MATCH($A26,[4]!COMPONENT_CODE_LIST,0)))</f>
        <v>4540375.68014751</v>
      </c>
      <c r="E26" s="117">
        <f t="shared" si="0"/>
        <v>0.16104064718584751</v>
      </c>
      <c r="F26" s="69">
        <f>IF($A26=0,0,INDEX([4]!BY1617_non_pay_exc_cumulo,MATCH($A26,[4]!COMPONENT_CODE_LIST,0)))</f>
        <v>23653597.453279667</v>
      </c>
      <c r="G26" s="117">
        <f t="shared" si="1"/>
        <v>0.83895935281415246</v>
      </c>
      <c r="H26" s="99">
        <f t="shared" si="2"/>
        <v>28193973.133427177</v>
      </c>
    </row>
    <row r="27" spans="1:8">
      <c r="A27" s="134" t="str">
        <v>CL197</v>
      </c>
      <c r="B27" s="134" t="str">
        <v>FTTC Development</v>
      </c>
      <c r="C27" s="62" t="s">
        <v>127</v>
      </c>
      <c r="D27" s="69">
        <f>IF($A27=0,0,INDEX([4]!BY1617_pay,MATCH($A27,[4]!COMPONENT_CODE_LIST,0)))</f>
        <v>4668480.3446397558</v>
      </c>
      <c r="E27" s="117">
        <f t="shared" si="0"/>
        <v>0.99552014674625511</v>
      </c>
      <c r="F27" s="69">
        <f>IF($A27=0,0,INDEX([4]!BY1617_non_pay_exc_cumulo,MATCH($A27,[4]!COMPONENT_CODE_LIST,0)))</f>
        <v>21008.220607422048</v>
      </c>
      <c r="G27" s="117">
        <f t="shared" si="1"/>
        <v>4.4798532537448921E-3</v>
      </c>
      <c r="H27" s="99">
        <f t="shared" si="2"/>
        <v>4689488.5652471781</v>
      </c>
    </row>
    <row r="28" spans="1:8">
      <c r="A28" s="134" t="str">
        <v>CL198</v>
      </c>
      <c r="B28" s="134" t="str">
        <v>FTTP Development</v>
      </c>
      <c r="C28" s="62" t="s">
        <v>127</v>
      </c>
      <c r="D28" s="69">
        <f>IF($A28=0,0,INDEX([4]!BY1617_pay,MATCH($A28,[4]!COMPONENT_CODE_LIST,0)))</f>
        <v>4689552.2196406741</v>
      </c>
      <c r="E28" s="117">
        <f t="shared" si="0"/>
        <v>1.0885938761308322</v>
      </c>
      <c r="F28" s="69">
        <f>IF($A28=0,0,INDEX([4]!BY1617_non_pay_exc_cumulo,MATCH($A28,[4]!COMPONENT_CODE_LIST,0)))</f>
        <v>-381653.44998319948</v>
      </c>
      <c r="G28" s="117">
        <f t="shared" si="1"/>
        <v>-8.859387613083225E-2</v>
      </c>
      <c r="H28" s="99">
        <f t="shared" si="2"/>
        <v>4307898.7696574749</v>
      </c>
    </row>
    <row r="29" spans="1:8">
      <c r="A29" s="134" t="str">
        <v>CL570</v>
      </c>
      <c r="B29" s="134" t="str">
        <v>OR Service Centre - Provision Analogue/ISDN2</v>
      </c>
      <c r="C29" s="62" t="s">
        <v>127</v>
      </c>
      <c r="D29" s="69">
        <f>IF($A29=0,0,INDEX([4]!BY1617_pay,MATCH($A29,[4]!COMPONENT_CODE_LIST,0)))</f>
        <v>13631394.54401147</v>
      </c>
      <c r="E29" s="117">
        <f t="shared" si="0"/>
        <v>0.70495471164824208</v>
      </c>
      <c r="F29" s="69">
        <f>IF($A29=0,0,INDEX([4]!BY1617_non_pay_exc_cumulo,MATCH($A29,[4]!COMPONENT_CODE_LIST,0)))</f>
        <v>5705159.0228696531</v>
      </c>
      <c r="G29" s="117">
        <f t="shared" si="1"/>
        <v>0.29504528835175792</v>
      </c>
      <c r="H29" s="99">
        <f t="shared" si="2"/>
        <v>19336553.566881124</v>
      </c>
    </row>
    <row r="30" spans="1:8">
      <c r="A30" s="134" t="str">
        <v>CL572</v>
      </c>
      <c r="B30" s="134" t="str">
        <v>OR Service Centre - Provision WLA</v>
      </c>
      <c r="C30" s="62" t="s">
        <v>127</v>
      </c>
      <c r="D30" s="69">
        <f>IF($A30=0,0,INDEX([4]!BY1617_pay,MATCH($A30,[4]!COMPONENT_CODE_LIST,0)))</f>
        <v>14841969.061890457</v>
      </c>
      <c r="E30" s="117">
        <f t="shared" si="0"/>
        <v>0.72636305653654742</v>
      </c>
      <c r="F30" s="69">
        <f>IF($A30=0,0,INDEX([4]!BY1617_non_pay_exc_cumulo,MATCH($A30,[4]!COMPONENT_CODE_LIST,0)))</f>
        <v>5591296.2705455041</v>
      </c>
      <c r="G30" s="117">
        <f t="shared" si="1"/>
        <v>0.27363694346345258</v>
      </c>
      <c r="H30" s="99">
        <f t="shared" si="2"/>
        <v>20433265.332435962</v>
      </c>
    </row>
    <row r="31" spans="1:8">
      <c r="A31" s="134" t="str">
        <v>CL574</v>
      </c>
      <c r="B31" s="134" t="str">
        <v>Service Centre - Provision  NGA</v>
      </c>
      <c r="C31" s="62" t="s">
        <v>127</v>
      </c>
      <c r="D31" s="69">
        <f>IF($A31=0,0,INDEX([4]!BY1617_pay,MATCH($A31,[4]!COMPONENT_CODE_LIST,0)))</f>
        <v>7977990.7797948718</v>
      </c>
      <c r="E31" s="117">
        <f t="shared" si="0"/>
        <v>0.67584141301753498</v>
      </c>
      <c r="F31" s="69">
        <f>IF($A31=0,0,INDEX([4]!BY1617_non_pay_exc_cumulo,MATCH($A31,[4]!COMPONENT_CODE_LIST,0)))</f>
        <v>3826540.0259962189</v>
      </c>
      <c r="G31" s="117">
        <f t="shared" si="1"/>
        <v>0.32415858698246502</v>
      </c>
      <c r="H31" s="99">
        <f t="shared" si="2"/>
        <v>11804530.805791091</v>
      </c>
    </row>
    <row r="32" spans="1:8" ht="15.75" customHeight="1">
      <c r="A32" s="134" t="str">
        <v>CL575</v>
      </c>
      <c r="B32" s="134" t="str">
        <v>OR Service Centre - Assurance Analogue/ISDN2</v>
      </c>
      <c r="C32" s="62" t="s">
        <v>127</v>
      </c>
      <c r="D32" s="69">
        <f>IF($A32=0,0,INDEX([4]!BY1617_pay,MATCH($A32,[4]!COMPONENT_CODE_LIST,0)))</f>
        <v>1948855.0604056818</v>
      </c>
      <c r="E32" s="117">
        <f t="shared" si="0"/>
        <v>1.015457931300743</v>
      </c>
      <c r="F32" s="69">
        <f>IF($A32=0,0,INDEX([4]!BY1617_non_pay_exc_cumulo,MATCH($A32,[4]!COMPONENT_CODE_LIST,0)))</f>
        <v>-29666.682104957057</v>
      </c>
      <c r="G32" s="117">
        <f t="shared" si="1"/>
        <v>-1.5457931300743022E-2</v>
      </c>
      <c r="H32" s="99">
        <f t="shared" si="2"/>
        <v>1919188.3783007248</v>
      </c>
    </row>
    <row r="33" spans="1:8" ht="15.75" customHeight="1">
      <c r="A33" s="134" t="str">
        <v>CL577</v>
      </c>
      <c r="B33" s="134" t="str">
        <v>OR Service Centre - Assurance WLA</v>
      </c>
      <c r="C33" s="62" t="s">
        <v>127</v>
      </c>
      <c r="D33" s="69">
        <f>IF($A33=0,0,INDEX([4]!BY1617_pay,MATCH($A33,[4]!COMPONENT_CODE_LIST,0)))</f>
        <v>1720082.2236641087</v>
      </c>
      <c r="E33" s="117">
        <f t="shared" si="0"/>
        <v>0.81433088531486642</v>
      </c>
      <c r="F33" s="69">
        <f>IF($A33=0,0,INDEX([4]!BY1617_non_pay_exc_cumulo,MATCH($A33,[4]!COMPONENT_CODE_LIST,0)))</f>
        <v>392182.28046191076</v>
      </c>
      <c r="G33" s="117">
        <f t="shared" si="1"/>
        <v>0.18566911468513358</v>
      </c>
      <c r="H33" s="99">
        <f t="shared" si="2"/>
        <v>2112264.5041260193</v>
      </c>
    </row>
    <row r="34" spans="1:8">
      <c r="A34" s="134" t="str">
        <v>CL579</v>
      </c>
      <c r="B34" s="134" t="str">
        <v>Service Centre - Assurance  NGA</v>
      </c>
      <c r="C34" s="62" t="s">
        <v>127</v>
      </c>
      <c r="D34" s="69">
        <f>IF($A34=0,0,INDEX([4]!BY1617_pay,MATCH($A34,[4]!COMPONENT_CODE_LIST,0)))</f>
        <v>9721597.2396467719</v>
      </c>
      <c r="E34" s="117">
        <f t="shared" si="0"/>
        <v>0.75373332685593286</v>
      </c>
      <c r="F34" s="69">
        <f>IF($A34=0,0,INDEX([4]!BY1617_non_pay_exc_cumulo,MATCH($A34,[4]!COMPONENT_CODE_LIST,0)))</f>
        <v>3176329.5114479675</v>
      </c>
      <c r="G34" s="117">
        <f t="shared" si="1"/>
        <v>0.24626667314406714</v>
      </c>
      <c r="H34" s="99">
        <f t="shared" si="2"/>
        <v>12897926.75109474</v>
      </c>
    </row>
    <row r="35" spans="1:8">
      <c r="A35" s="134" t="str">
        <v>CL590</v>
      </c>
      <c r="B35" s="134" t="str">
        <v>Service Level Guarantees</v>
      </c>
      <c r="C35" s="62" t="s">
        <v>127</v>
      </c>
      <c r="D35" s="69">
        <f>IF($A35=0,0,INDEX([4]!BY1617_pay,MATCH($A35,[4]!COMPONENT_CODE_LIST,0)))</f>
        <v>794839.67092889035</v>
      </c>
      <c r="E35" s="117">
        <f t="shared" si="0"/>
        <v>0.43160154330755934</v>
      </c>
      <c r="F35" s="69">
        <f>IF($A35=0,0,INDEX([4]!BY1617_non_pay_exc_cumulo,MATCH($A35,[4]!COMPONENT_CODE_LIST,0)))</f>
        <v>1046765.585710536</v>
      </c>
      <c r="G35" s="117">
        <f t="shared" si="1"/>
        <v>0.56839845669244071</v>
      </c>
      <c r="H35" s="99">
        <f t="shared" si="2"/>
        <v>1841605.2566394263</v>
      </c>
    </row>
    <row r="36" spans="1:8">
      <c r="A36" s="134" t="str">
        <v>CL600</v>
      </c>
      <c r="B36" s="134" t="str">
        <v>Other WLA</v>
      </c>
      <c r="C36" s="62" t="s">
        <v>127</v>
      </c>
      <c r="D36" s="69">
        <f>IF($A36=0,0,INDEX([4]!BY1617_pay,MATCH($A36,[4]!COMPONENT_CODE_LIST,0)))</f>
        <v>4109.8914683513285</v>
      </c>
      <c r="E36" s="117">
        <f t="shared" si="0"/>
        <v>0.70739856802678303</v>
      </c>
      <c r="F36" s="69">
        <f>IF($A36=0,0,INDEX([4]!BY1617_non_pay_exc_cumulo,MATCH($A36,[4]!COMPONENT_CODE_LIST,0)))</f>
        <v>1699.9753508810829</v>
      </c>
      <c r="G36" s="117">
        <f t="shared" si="1"/>
        <v>0.29260143197321697</v>
      </c>
      <c r="H36" s="99">
        <f t="shared" si="2"/>
        <v>5809.8668192324112</v>
      </c>
    </row>
    <row r="37" spans="1:8">
      <c r="A37" s="134" t="str">
        <v>CL950</v>
      </c>
      <c r="B37" s="134" t="str">
        <v>GEA Access Fibre Spine</v>
      </c>
      <c r="C37" s="62" t="s">
        <v>127</v>
      </c>
      <c r="D37" s="69">
        <f>IF($A37=0,0,INDEX([4]!BY1617_pay,MATCH($A37,[4]!COMPONENT_CODE_LIST,0)))</f>
        <v>1916983.2501147019</v>
      </c>
      <c r="E37" s="117">
        <f t="shared" si="0"/>
        <v>0.59491406676581138</v>
      </c>
      <c r="F37" s="69">
        <f>IF($A37=0,0,INDEX([4]!BY1617_non_pay_exc_cumulo,MATCH($A37,[4]!COMPONENT_CODE_LIST,0)))</f>
        <v>1305302.7189096694</v>
      </c>
      <c r="G37" s="117">
        <f t="shared" si="1"/>
        <v>0.40508593323418862</v>
      </c>
      <c r="H37" s="99">
        <f t="shared" si="2"/>
        <v>3222285.9690243714</v>
      </c>
    </row>
    <row r="38" spans="1:8">
      <c r="A38" s="134" t="str">
        <v>CL951</v>
      </c>
      <c r="B38" s="134" t="str">
        <v>GEA Distribution Fibre</v>
      </c>
      <c r="C38" s="62" t="s">
        <v>127</v>
      </c>
      <c r="D38" s="69">
        <f>IF($A38=0,0,INDEX([4]!BY1617_pay,MATCH($A38,[4]!COMPONENT_CODE_LIST,0)))</f>
        <v>17536406.8074966</v>
      </c>
      <c r="E38" s="117">
        <f t="shared" si="0"/>
        <v>0.65361023326398893</v>
      </c>
      <c r="F38" s="69">
        <f>IF($A38=0,0,INDEX([4]!BY1617_non_pay_exc_cumulo,MATCH($A38,[4]!COMPONENT_CODE_LIST,0)))</f>
        <v>9293660.8919082191</v>
      </c>
      <c r="G38" s="117">
        <f t="shared" si="1"/>
        <v>0.34638976673601107</v>
      </c>
      <c r="H38" s="99">
        <f t="shared" si="2"/>
        <v>26830067.699404821</v>
      </c>
    </row>
    <row r="39" spans="1:8">
      <c r="A39" s="134" t="str">
        <v>CL952</v>
      </c>
      <c r="B39" s="134" t="str">
        <v>GEA Electronics</v>
      </c>
      <c r="C39" s="62" t="s">
        <v>127</v>
      </c>
      <c r="D39" s="69">
        <f>IF($A39=0,0,INDEX([4]!BY1617_pay,MATCH($A39,[4]!COMPONENT_CODE_LIST,0)))</f>
        <v>2347991.8310271292</v>
      </c>
      <c r="E39" s="117">
        <f t="shared" si="0"/>
        <v>0.15722765003007411</v>
      </c>
      <c r="F39" s="69">
        <f>IF($A39=0,0,INDEX([4]!BY1617_non_pay_exc_cumulo,MATCH($A39,[4]!COMPONENT_CODE_LIST,0)))</f>
        <v>12585716.270429652</v>
      </c>
      <c r="G39" s="117">
        <f t="shared" si="1"/>
        <v>0.84277234996992589</v>
      </c>
      <c r="H39" s="99">
        <f t="shared" si="2"/>
        <v>14933708.101456782</v>
      </c>
    </row>
    <row r="40" spans="1:8">
      <c r="A40" s="134" t="str">
        <v>CL953</v>
      </c>
      <c r="B40" s="134" t="str">
        <v>GEA DSLAM &amp; Cabinets</v>
      </c>
      <c r="C40" s="62" t="s">
        <v>127</v>
      </c>
      <c r="D40" s="69">
        <f>IF($A40=0,0,INDEX([4]!BY1617_pay,MATCH($A40,[4]!COMPONENT_CODE_LIST,0)))</f>
        <v>9582776.9545592051</v>
      </c>
      <c r="E40" s="117">
        <f t="shared" si="0"/>
        <v>0.60752416945928434</v>
      </c>
      <c r="F40" s="69">
        <f>IF($A40=0,0,INDEX([4]!BY1617_non_pay_exc_cumulo,MATCH($A40,[4]!COMPONENT_CODE_LIST,0)))</f>
        <v>6190713.9389606006</v>
      </c>
      <c r="G40" s="117">
        <f t="shared" si="1"/>
        <v>0.39247583054071566</v>
      </c>
      <c r="H40" s="99">
        <f t="shared" si="2"/>
        <v>15773490.893519806</v>
      </c>
    </row>
    <row r="41" spans="1:8">
      <c r="A41" s="134" t="str">
        <v>CL954</v>
      </c>
      <c r="B41" s="134" t="str">
        <v>GEA Customer Site Installation</v>
      </c>
      <c r="C41" s="62" t="s">
        <v>127</v>
      </c>
      <c r="D41" s="69">
        <f>IF($A41=0,0,INDEX([4]!BY1617_pay,MATCH($A41,[4]!COMPONENT_CODE_LIST,0)))</f>
        <v>23711333.436854035</v>
      </c>
      <c r="E41" s="117">
        <f t="shared" si="0"/>
        <v>0.55610746090954144</v>
      </c>
      <c r="F41" s="69">
        <f>IF($A41=0,0,INDEX([4]!BY1617_non_pay_exc_cumulo,MATCH($A41,[4]!COMPONENT_CODE_LIST,0)))</f>
        <v>18926708.854599796</v>
      </c>
      <c r="G41" s="117">
        <f t="shared" si="1"/>
        <v>0.44389253909045856</v>
      </c>
      <c r="H41" s="99">
        <f t="shared" si="2"/>
        <v>42638042.291453831</v>
      </c>
    </row>
    <row r="42" spans="1:8">
      <c r="A42" s="134" t="str">
        <v>CL955</v>
      </c>
      <c r="B42" s="134" t="str">
        <v>GEA FTTC Repairs</v>
      </c>
      <c r="C42" s="62" t="s">
        <v>127</v>
      </c>
      <c r="D42" s="69">
        <f>IF($A42=0,0,INDEX([4]!BY1617_pay,MATCH($A42,[4]!COMPONENT_CODE_LIST,0)))</f>
        <v>10821425.155759633</v>
      </c>
      <c r="E42" s="117">
        <f t="shared" si="0"/>
        <v>0.82467919071515372</v>
      </c>
      <c r="F42" s="69">
        <f>IF($A42=0,0,INDEX([4]!BY1617_non_pay_exc_cumulo,MATCH($A42,[4]!COMPONENT_CODE_LIST,0)))</f>
        <v>2300556.4312565234</v>
      </c>
      <c r="G42" s="117">
        <f t="shared" si="1"/>
        <v>0.17532080928484628</v>
      </c>
      <c r="H42" s="99">
        <f t="shared" si="2"/>
        <v>13121981.587016156</v>
      </c>
    </row>
    <row r="43" spans="1:8">
      <c r="A43" s="134" t="str">
        <v>CL956</v>
      </c>
      <c r="B43" s="134" t="str">
        <v>GEA FTTP Repairs</v>
      </c>
      <c r="C43" s="62" t="s">
        <v>127</v>
      </c>
      <c r="D43" s="69">
        <f>IF($A43=0,0,INDEX([4]!BY1617_pay,MATCH($A43,[4]!COMPONENT_CODE_LIST,0)))</f>
        <v>16128.36566454521</v>
      </c>
      <c r="E43" s="117">
        <f t="shared" si="0"/>
        <v>0.83929694614926598</v>
      </c>
      <c r="F43" s="69">
        <f>IF($A43=0,0,INDEX([4]!BY1617_non_pay_exc_cumulo,MATCH($A43,[4]!COMPONENT_CODE_LIST,0)))</f>
        <v>3088.1532785331779</v>
      </c>
      <c r="G43" s="117">
        <f t="shared" si="1"/>
        <v>0.16070305385073402</v>
      </c>
      <c r="H43" s="99">
        <f t="shared" si="2"/>
        <v>19216.518943078387</v>
      </c>
    </row>
    <row r="44" spans="1:8">
      <c r="A44" s="134" t="str">
        <v>CL957</v>
      </c>
      <c r="B44" s="134" t="str">
        <v>GEA FTTP Provisions</v>
      </c>
      <c r="C44" s="62" t="s">
        <v>127</v>
      </c>
      <c r="D44" s="69">
        <f>IF($A44=0,0,INDEX([4]!BY1617_pay,MATCH($A44,[4]!COMPONENT_CODE_LIST,0)))</f>
        <v>1584505.2869239363</v>
      </c>
      <c r="E44" s="117">
        <f t="shared" si="0"/>
        <v>0.84875015038215063</v>
      </c>
      <c r="F44" s="69">
        <f>IF($A44=0,0,INDEX([4]!BY1617_non_pay_exc_cumulo,MATCH($A44,[4]!COMPONENT_CODE_LIST,0)))</f>
        <v>282363.64524710499</v>
      </c>
      <c r="G44" s="117">
        <f t="shared" si="1"/>
        <v>0.15124984961784937</v>
      </c>
      <c r="H44" s="99">
        <f t="shared" si="2"/>
        <v>1866868.9321710414</v>
      </c>
    </row>
    <row r="45" spans="1:8">
      <c r="A45" s="134" t="str">
        <v>CL958</v>
      </c>
      <c r="B45" s="134" t="str">
        <v>GEA FTTC Provisions</v>
      </c>
      <c r="C45" s="62" t="s">
        <v>127</v>
      </c>
      <c r="D45" s="69">
        <f>IF($A45=0,0,INDEX([4]!BY1617_pay,MATCH($A45,[4]!COMPONENT_CODE_LIST,0)))</f>
        <v>10062097.556486666</v>
      </c>
      <c r="E45" s="117">
        <f t="shared" si="0"/>
        <v>0.84638733978772784</v>
      </c>
      <c r="F45" s="69">
        <f>IF($A45=0,0,INDEX([4]!BY1617_non_pay_exc_cumulo,MATCH($A45,[4]!COMPONENT_CODE_LIST,0)))</f>
        <v>1826191.7449698257</v>
      </c>
      <c r="G45" s="117">
        <f t="shared" si="1"/>
        <v>0.15361266021227216</v>
      </c>
      <c r="H45" s="99">
        <f t="shared" si="2"/>
        <v>11888289.301456492</v>
      </c>
    </row>
    <row r="46" spans="1:8">
      <c r="A46" s="134" t="str">
        <v>CL998</v>
      </c>
      <c r="B46" s="134" t="str">
        <v>Fibre Rollout Funding</v>
      </c>
      <c r="C46" s="62" t="s">
        <v>127</v>
      </c>
      <c r="D46" s="69">
        <f>IF($A46=0,0,INDEX([4]!BY1617_pay,MATCH($A46,[4]!COMPONENT_CODE_LIST,0)))</f>
        <v>-142853.83378088078</v>
      </c>
      <c r="E46" s="117">
        <f t="shared" si="0"/>
        <v>8.9584229311201705E-2</v>
      </c>
      <c r="F46" s="69">
        <f>IF($A46=0,0,INDEX([4]!BY1617_non_pay_exc_cumulo,MATCH($A46,[4]!COMPONENT_CODE_LIST,0)))</f>
        <v>-1451777.6641876819</v>
      </c>
      <c r="G46" s="117">
        <f t="shared" si="1"/>
        <v>0.91041577068879831</v>
      </c>
      <c r="H46" s="99">
        <f t="shared" si="2"/>
        <v>-1594631.4979685626</v>
      </c>
    </row>
    <row r="47" spans="1:8">
      <c r="A47" s="134" t="str">
        <v>CL999</v>
      </c>
      <c r="B47" s="134" t="str">
        <v>BDUK Funding</v>
      </c>
      <c r="C47" s="62" t="s">
        <v>127</v>
      </c>
      <c r="D47" s="69">
        <f>IF($A47=0,0,INDEX([4]!BY1617_pay,MATCH($A47,[4]!COMPONENT_CODE_LIST,0)))</f>
        <v>3663824.6582047539</v>
      </c>
      <c r="E47" s="117">
        <f t="shared" si="0"/>
        <v>0.81966560772604513</v>
      </c>
      <c r="F47" s="69">
        <f>IF($A47=0,0,INDEX([4]!BY1617_non_pay_exc_cumulo,MATCH($A47,[4]!COMPONENT_CODE_LIST,0)))</f>
        <v>806076.99884916225</v>
      </c>
      <c r="G47" s="117">
        <f t="shared" si="1"/>
        <v>0.18033439227395487</v>
      </c>
      <c r="H47" s="99">
        <f t="shared" si="2"/>
        <v>4469901.6570539158</v>
      </c>
    </row>
    <row r="48" spans="1:8">
      <c r="A48" s="134" t="str">
        <v>CN853</v>
      </c>
      <c r="B48" s="134" t="str">
        <v>Combi Card and MSAN Access - Voice</v>
      </c>
      <c r="C48" s="62" t="s">
        <v>127</v>
      </c>
      <c r="D48" s="69">
        <f>IF($A48=0,0,INDEX([4]!BY1617_pay,MATCH($A48,[4]!COMPONENT_CODE_LIST,0)))</f>
        <v>2736.3566200072141</v>
      </c>
      <c r="E48" s="117">
        <f t="shared" si="0"/>
        <v>0.21274862128792571</v>
      </c>
      <c r="F48" s="69">
        <f>IF($A48=0,0,INDEX([4]!BY1617_non_pay_exc_cumulo,MATCH($A48,[4]!COMPONENT_CODE_LIST,0)))</f>
        <v>10125.56748291769</v>
      </c>
      <c r="G48" s="117">
        <f t="shared" si="1"/>
        <v>0.78725137871207429</v>
      </c>
      <c r="H48" s="99">
        <f t="shared" si="2"/>
        <v>12861.924102924904</v>
      </c>
    </row>
    <row r="49" spans="1:8">
      <c r="A49" s="134" t="str">
        <v>CN855</v>
      </c>
      <c r="B49" s="134" t="str">
        <v>iNode features</v>
      </c>
      <c r="C49" s="62" t="s">
        <v>127</v>
      </c>
      <c r="D49" s="69">
        <f>IF($A49=0,0,INDEX([4]!BY1617_pay,MATCH($A49,[4]!COMPONENT_CODE_LIST,0)))</f>
        <v>172772.85519844326</v>
      </c>
      <c r="E49" s="117">
        <f t="shared" si="0"/>
        <v>0.49875245022803405</v>
      </c>
      <c r="F49" s="69">
        <f>IF($A49=0,0,INDEX([4]!BY1617_non_pay_exc_cumulo,MATCH($A49,[4]!COMPONENT_CODE_LIST,0)))</f>
        <v>173637.18272608222</v>
      </c>
      <c r="G49" s="117">
        <f t="shared" si="1"/>
        <v>0.50124754977196595</v>
      </c>
      <c r="H49" s="99">
        <f t="shared" si="2"/>
        <v>346410.03792452544</v>
      </c>
    </row>
    <row r="50" spans="1:8">
      <c r="A50" s="134" t="str">
        <v>CO292</v>
      </c>
      <c r="B50" s="134" t="str">
        <v>Caller Display</v>
      </c>
      <c r="C50" s="62" t="s">
        <v>127</v>
      </c>
      <c r="D50" s="69">
        <f>IF($A50=0,0,INDEX([4]!BY1617_pay,MATCH($A50,[4]!COMPONENT_CODE_LIST,0)))</f>
        <v>319388.40208384412</v>
      </c>
      <c r="E50" s="117">
        <f t="shared" si="0"/>
        <v>0.1677999703229249</v>
      </c>
      <c r="F50" s="69">
        <f>IF($A50=0,0,INDEX([4]!BY1617_non_pay_exc_cumulo,MATCH($A50,[4]!COMPONENT_CODE_LIST,0)))</f>
        <v>1583999.3128793517</v>
      </c>
      <c r="G50" s="117">
        <f t="shared" si="1"/>
        <v>0.83220002967707507</v>
      </c>
      <c r="H50" s="99">
        <f t="shared" si="2"/>
        <v>1903387.7149631958</v>
      </c>
    </row>
    <row r="51" spans="1:8">
      <c r="A51" s="134" t="str">
        <v>CO293</v>
      </c>
      <c r="B51" s="134" t="str">
        <v>Network Features</v>
      </c>
      <c r="C51" s="62" t="s">
        <v>127</v>
      </c>
      <c r="D51" s="69">
        <f>IF($A51=0,0,INDEX([4]!BY1617_pay,MATCH($A51,[4]!COMPONENT_CODE_LIST,0)))</f>
        <v>1180914.1289130491</v>
      </c>
      <c r="E51" s="117">
        <f t="shared" si="0"/>
        <v>0.17807719824306958</v>
      </c>
      <c r="F51" s="69">
        <f>IF($A51=0,0,INDEX([4]!BY1617_non_pay_exc_cumulo,MATCH($A51,[4]!COMPONENT_CODE_LIST,0)))</f>
        <v>5450558.8533894904</v>
      </c>
      <c r="G51" s="117">
        <f t="shared" si="1"/>
        <v>0.82192280175693044</v>
      </c>
      <c r="H51" s="99">
        <f t="shared" si="2"/>
        <v>6631472.9823025391</v>
      </c>
    </row>
    <row r="52" spans="1:8">
      <c r="A52" s="134" t="str">
        <v>CO801</v>
      </c>
      <c r="B52" s="134" t="str">
        <v>Ofcom Licence Fee Openreach</v>
      </c>
      <c r="C52" s="62" t="s">
        <v>127</v>
      </c>
      <c r="D52" s="69">
        <f>IF($A52=0,0,INDEX([4]!BY1617_pay,MATCH($A52,[4]!COMPONENT_CODE_LIST,0)))</f>
        <v>37082.083983792763</v>
      </c>
      <c r="E52" s="117">
        <f t="shared" si="0"/>
        <v>1.3208178767357533E-2</v>
      </c>
      <c r="F52" s="69">
        <f>IF($A52=0,0,INDEX([4]!BY1617_non_pay_exc_cumulo,MATCH($A52,[4]!COMPONENT_CODE_LIST,0)))</f>
        <v>2770427.1598672057</v>
      </c>
      <c r="G52" s="117">
        <f t="shared" si="1"/>
        <v>0.98679182123264242</v>
      </c>
      <c r="H52" s="99">
        <f t="shared" si="2"/>
        <v>2807509.2438509986</v>
      </c>
    </row>
    <row r="53" spans="1:8">
      <c r="A53" s="134" t="str">
        <v>CO989</v>
      </c>
      <c r="B53" s="134" t="str">
        <v>Special Fault Investigation</v>
      </c>
      <c r="C53" s="62" t="s">
        <v>127</v>
      </c>
      <c r="D53" s="69">
        <f>IF($A53=0,0,INDEX([4]!BY1617_pay,MATCH($A53,[4]!COMPONENT_CODE_LIST,0)))</f>
        <v>36151344.84000168</v>
      </c>
      <c r="E53" s="117">
        <f t="shared" si="0"/>
        <v>0.78376951620044821</v>
      </c>
      <c r="F53" s="69">
        <f>IF($A53=0,0,INDEX([4]!BY1617_non_pay_exc_cumulo,MATCH($A53,[4]!COMPONENT_CODE_LIST,0)))</f>
        <v>9973624.4178687893</v>
      </c>
      <c r="G53" s="117">
        <f t="shared" si="1"/>
        <v>0.21623048379955179</v>
      </c>
      <c r="H53" s="99">
        <f t="shared" si="2"/>
        <v>46124969.257870466</v>
      </c>
    </row>
    <row r="54" spans="1:8">
      <c r="A54" s="134" t="str">
        <v>CP502</v>
      </c>
      <c r="B54" s="134" t="str">
        <v>Openreach sales product management</v>
      </c>
      <c r="C54" s="62" t="s">
        <v>127</v>
      </c>
      <c r="D54" s="69">
        <f>IF($A54=0,0,INDEX([4]!BY1617_pay,MATCH($A54,[4]!COMPONENT_CODE_LIST,0)))</f>
        <v>9514501.7484783754</v>
      </c>
      <c r="E54" s="117">
        <f t="shared" si="0"/>
        <v>0.79003780930288137</v>
      </c>
      <c r="F54" s="69">
        <f>IF($A54=0,0,INDEX([4]!BY1617_non_pay_exc_cumulo,MATCH($A54,[4]!COMPONENT_CODE_LIST,0)))</f>
        <v>2528594.9697329244</v>
      </c>
      <c r="G54" s="117">
        <f t="shared" si="1"/>
        <v>0.20996219069711863</v>
      </c>
      <c r="H54" s="99">
        <f t="shared" si="2"/>
        <v>12043096.718211301</v>
      </c>
    </row>
    <row r="55" spans="1:8">
      <c r="A55" s="134" t="str">
        <v>CT134</v>
      </c>
      <c r="B55" s="134" t="str">
        <v>Co-mingling power &amp; vent</v>
      </c>
      <c r="C55" s="62" t="s">
        <v>127</v>
      </c>
      <c r="D55" s="69">
        <f>IF($A55=0,0,INDEX([4]!BY1617_pay,MATCH($A55,[4]!COMPONENT_CODE_LIST,0)))</f>
        <v>7018279.8057551784</v>
      </c>
      <c r="E55" s="117">
        <f t="shared" si="0"/>
        <v>0.40330480388735435</v>
      </c>
      <c r="F55" s="69">
        <f>IF($A55=0,0,INDEX([4]!BY1617_non_pay_exc_cumulo,MATCH($A55,[4]!COMPONENT_CODE_LIST,0)))</f>
        <v>10383644.838106561</v>
      </c>
      <c r="G55" s="117">
        <f t="shared" si="1"/>
        <v>0.59669519611264565</v>
      </c>
      <c r="H55" s="99">
        <f t="shared" si="2"/>
        <v>17401924.643861741</v>
      </c>
    </row>
    <row r="56" spans="1:8">
      <c r="A56" s="134" t="str">
        <v>CW900</v>
      </c>
      <c r="B56" s="134" t="str">
        <v>Openreach copper</v>
      </c>
      <c r="C56" s="62" t="s">
        <v>127</v>
      </c>
      <c r="D56" s="69">
        <f>IF($A56=0,0,INDEX([4]!BY1617_pay,MATCH($A56,[4]!COMPONENT_CODE_LIST,0)))</f>
        <v>0</v>
      </c>
      <c r="E56" s="117">
        <f t="shared" si="0"/>
        <v>0</v>
      </c>
      <c r="F56" s="69">
        <f>IF($A56=0,0,INDEX([4]!BY1617_non_pay_exc_cumulo,MATCH($A56,[4]!COMPONENT_CODE_LIST,0)))</f>
        <v>0</v>
      </c>
      <c r="G56" s="117">
        <f t="shared" si="1"/>
        <v>0</v>
      </c>
      <c r="H56" s="99">
        <f t="shared" si="2"/>
        <v>0</v>
      </c>
    </row>
    <row r="57" spans="1:8">
      <c r="A57" s="134" t="str">
        <v>CO254</v>
      </c>
      <c r="B57" s="134" t="str">
        <v>OR Project Services</v>
      </c>
      <c r="C57" s="62" t="s">
        <v>127</v>
      </c>
      <c r="D57" s="69">
        <f>IF($A57=0,0,INDEX([4]!BY1617_pay,MATCH($A57,[4]!COMPONENT_CODE_LIST,0)))</f>
        <v>892890.84211741772</v>
      </c>
      <c r="E57" s="117">
        <f t="shared" si="0"/>
        <v>0.82318644602551672</v>
      </c>
      <c r="F57" s="69">
        <f>IF($A57=0,0,INDEX([4]!BY1617_non_pay_exc_cumulo,MATCH($A57,[4]!COMPONENT_CODE_LIST,0)))</f>
        <v>191785.47444299894</v>
      </c>
      <c r="G57" s="117">
        <f t="shared" si="1"/>
        <v>0.17681355397448328</v>
      </c>
      <c r="H57" s="99">
        <f t="shared" si="2"/>
        <v>1084676.3165604167</v>
      </c>
    </row>
    <row r="58" spans="1:8">
      <c r="A58" s="134" t="str">
        <v>CW901</v>
      </c>
      <c r="B58" s="134" t="str">
        <v>Openreach non copper</v>
      </c>
      <c r="C58" s="62" t="s">
        <v>127</v>
      </c>
      <c r="D58" s="69">
        <f>IF($A58=0,0,INDEX([4]!BY1617_pay,MATCH($A58,[4]!COMPONENT_CODE_LIST,0)))</f>
        <v>0</v>
      </c>
      <c r="E58" s="117">
        <f t="shared" si="0"/>
        <v>0</v>
      </c>
      <c r="F58" s="69">
        <f>IF($A58=0,0,INDEX([4]!BY1617_non_pay_exc_cumulo,MATCH($A58,[4]!COMPONENT_CODE_LIST,0)))</f>
        <v>0</v>
      </c>
      <c r="G58" s="117">
        <f t="shared" si="1"/>
        <v>0</v>
      </c>
      <c r="H58" s="99">
        <f t="shared" si="2"/>
        <v>0</v>
      </c>
    </row>
    <row r="59" spans="1:8" s="31" customFormat="1">
      <c r="A59" s="53" t="s">
        <v>771</v>
      </c>
      <c r="E59" s="52" t="s">
        <v>789</v>
      </c>
      <c r="G59" s="52" t="s">
        <v>790</v>
      </c>
      <c r="H59" s="52" t="s">
        <v>791</v>
      </c>
    </row>
    <row r="60" spans="1:8" ht="12" customHeight="1">
      <c r="A60" s="259" t="s">
        <v>579</v>
      </c>
    </row>
    <row r="61" spans="1:8">
      <c r="B61" s="259"/>
    </row>
  </sheetData>
  <mergeCells count="3">
    <mergeCell ref="D3:E3"/>
    <mergeCell ref="F3:G3"/>
    <mergeCell ref="F4:G4"/>
  </mergeCells>
  <conditionalFormatting sqref="G5:H58">
    <cfRule type="cellIs" dxfId="234" priority="4" operator="lessThan">
      <formula>0</formula>
    </cfRule>
  </conditionalFormatting>
  <conditionalFormatting sqref="D5:D58">
    <cfRule type="cellIs" dxfId="233" priority="3" operator="lessThan">
      <formula>0</formula>
    </cfRule>
  </conditionalFormatting>
  <conditionalFormatting sqref="F5:F58">
    <cfRule type="cellIs" dxfId="232" priority="2" operator="lessThan">
      <formula>0</formula>
    </cfRule>
  </conditionalFormatting>
  <conditionalFormatting sqref="E5:E58">
    <cfRule type="cellIs" dxfId="231"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7">
    <tabColor rgb="FFFF0000"/>
  </sheetPr>
  <dimension ref="B1:M63"/>
  <sheetViews>
    <sheetView tabSelected="1" workbookViewId="0">
      <selection activeCell="F15" sqref="F15"/>
    </sheetView>
  </sheetViews>
  <sheetFormatPr defaultRowHeight="11.65"/>
  <cols>
    <col min="1" max="1" width="3.53515625" customWidth="1"/>
    <col min="2" max="2" width="35.69140625" customWidth="1"/>
    <col min="3" max="3" width="10.3046875" customWidth="1"/>
    <col min="4" max="6" width="15.69140625" customWidth="1"/>
    <col min="7" max="12" width="13.07421875" customWidth="1"/>
  </cols>
  <sheetData>
    <row r="1" spans="2:12" s="10" customFormat="1" ht="36" customHeight="1">
      <c r="C1" s="56" t="s">
        <v>580</v>
      </c>
    </row>
    <row r="3" spans="2:12" ht="15">
      <c r="B3" s="50" t="s">
        <v>369</v>
      </c>
      <c r="C3" s="61"/>
      <c r="D3" s="50"/>
      <c r="E3" s="50"/>
      <c r="F3" s="50"/>
      <c r="G3" s="50"/>
      <c r="H3" s="50"/>
      <c r="I3" s="50"/>
    </row>
    <row r="4" spans="2:12">
      <c r="B4" s="61" t="s">
        <v>94</v>
      </c>
      <c r="C4" s="61" t="s">
        <v>78</v>
      </c>
      <c r="D4" s="64" t="str">
        <f t="array" ref="D4:I4">model_years</f>
        <v>2015/16</v>
      </c>
      <c r="E4" s="64" t="str">
        <v>2016/17</v>
      </c>
      <c r="F4" s="64" t="str">
        <v>2017/18</v>
      </c>
      <c r="G4" s="64" t="str">
        <v>2018/19</v>
      </c>
      <c r="H4" s="64" t="str">
        <v>2019/20</v>
      </c>
      <c r="I4" s="64" t="str">
        <v>2020/21</v>
      </c>
    </row>
    <row r="5" spans="2:12">
      <c r="B5" s="62" t="s">
        <v>507</v>
      </c>
      <c r="C5" s="57" t="s">
        <v>93</v>
      </c>
      <c r="D5" s="94">
        <f t="array" ref="D5:I5">Opex_price_change_pay</f>
        <v>1.0222546704239457</v>
      </c>
      <c r="E5" s="94">
        <v>1.026560592456135</v>
      </c>
      <c r="F5" s="94">
        <v>1.025251487171601</v>
      </c>
      <c r="G5" s="94">
        <v>1.0295605633479561</v>
      </c>
      <c r="H5" s="94">
        <v>1.029135461300585</v>
      </c>
      <c r="I5" s="94">
        <v>1.027416128244403</v>
      </c>
    </row>
    <row r="6" spans="2:12">
      <c r="B6" s="62" t="s">
        <v>508</v>
      </c>
      <c r="C6" s="57" t="s">
        <v>93</v>
      </c>
      <c r="D6" s="94">
        <f t="array" ref="D6:I6">Opex_price_change_non_pay</f>
        <v>1.0093941034017875</v>
      </c>
      <c r="E6" s="94">
        <v>1.0088216517839577</v>
      </c>
      <c r="F6" s="94">
        <v>1.0185859876488161</v>
      </c>
      <c r="G6" s="94">
        <v>1.0307787065096028</v>
      </c>
      <c r="H6" s="94">
        <v>1.0295757434095811</v>
      </c>
      <c r="I6" s="94">
        <v>1.026669054542217</v>
      </c>
    </row>
    <row r="7" spans="2:12">
      <c r="D7" s="53"/>
    </row>
    <row r="8" spans="2:12" ht="23.25">
      <c r="B8" s="61" t="s">
        <v>126</v>
      </c>
      <c r="C8" s="61" t="s">
        <v>78</v>
      </c>
      <c r="D8" s="312" t="s">
        <v>829</v>
      </c>
      <c r="E8" s="312" t="s">
        <v>830</v>
      </c>
      <c r="F8" s="39"/>
      <c r="G8" s="367" t="str">
        <f t="array" ref="G8:L8">model_years</f>
        <v>2015/16</v>
      </c>
      <c r="H8" s="367" t="str">
        <v>2016/17</v>
      </c>
      <c r="I8" s="367" t="str">
        <v>2017/18</v>
      </c>
      <c r="J8" s="367" t="str">
        <v>2018/19</v>
      </c>
      <c r="K8" s="367" t="str">
        <v>2019/20</v>
      </c>
      <c r="L8" s="367" t="str">
        <v>2020/21</v>
      </c>
    </row>
    <row r="9" spans="2:12">
      <c r="B9" s="134" t="str">
        <f t="array" ref="B9:B62">Component_list</f>
        <v>MPF Line Testing Systems</v>
      </c>
      <c r="C9" s="62" t="s">
        <v>127</v>
      </c>
      <c r="D9" s="225">
        <f t="array" ref="D9:D62">Opex_1617_proportion_pay</f>
        <v>0.34743006827668138</v>
      </c>
      <c r="E9" s="225">
        <f t="array" ref="E9:E62">Opex_1617_proportion_non_pay</f>
        <v>0.65256993172331867</v>
      </c>
      <c r="F9" s="104"/>
      <c r="G9" s="222">
        <f t="shared" ref="G9:L18" si="0">(INDEX(Opex_price_change_pay,MATCH(G$8,model_years,0))*$D9)+(INDEX(Opex_price_change_non_pay,MATCH(G$8,model_years,0))*$E9)</f>
        <v>1.013862251080373</v>
      </c>
      <c r="H9" s="222">
        <f t="shared" si="0"/>
        <v>1.0149846931528481</v>
      </c>
      <c r="I9" s="222">
        <f t="shared" si="0"/>
        <v>1.0209017826031155</v>
      </c>
      <c r="J9" s="222">
        <f t="shared" si="0"/>
        <v>1.0303554869477811</v>
      </c>
      <c r="K9" s="222">
        <f t="shared" si="0"/>
        <v>1.0294227761663917</v>
      </c>
      <c r="L9" s="222">
        <f t="shared" si="0"/>
        <v>1.0269286104095752</v>
      </c>
    </row>
    <row r="10" spans="2:12">
      <c r="B10" s="134" t="str">
        <v>Openreach time related charges</v>
      </c>
      <c r="C10" s="62" t="s">
        <v>127</v>
      </c>
      <c r="D10" s="225">
        <v>0.79044467426714382</v>
      </c>
      <c r="E10" s="225">
        <v>0.20955532573285618</v>
      </c>
      <c r="F10" s="104"/>
      <c r="G10" s="222">
        <f t="shared" si="0"/>
        <v>1.019559670112508</v>
      </c>
      <c r="H10" s="222">
        <f t="shared" si="0"/>
        <v>1.0228433029654211</v>
      </c>
      <c r="I10" s="222">
        <f t="shared" si="0"/>
        <v>1.0238546962479316</v>
      </c>
      <c r="J10" s="222">
        <f t="shared" si="0"/>
        <v>1.0298158317349841</v>
      </c>
      <c r="K10" s="222">
        <f t="shared" si="0"/>
        <v>1.0292277247613499</v>
      </c>
      <c r="L10" s="222">
        <f t="shared" si="0"/>
        <v>1.0272595749713949</v>
      </c>
    </row>
    <row r="11" spans="2:12">
      <c r="B11" s="134" t="str">
        <v>Co-mingling electricity</v>
      </c>
      <c r="C11" s="62" t="s">
        <v>127</v>
      </c>
      <c r="D11" s="225">
        <v>2.7759361666280177E-2</v>
      </c>
      <c r="E11" s="225">
        <v>0.97224063833371988</v>
      </c>
      <c r="F11" s="104"/>
      <c r="G11" s="222">
        <f t="shared" si="0"/>
        <v>1.009751104532989</v>
      </c>
      <c r="H11" s="222">
        <f t="shared" si="0"/>
        <v>1.0093140734536534</v>
      </c>
      <c r="I11" s="222">
        <f t="shared" si="0"/>
        <v>1.0187710176607556</v>
      </c>
      <c r="J11" s="222">
        <f t="shared" si="0"/>
        <v>1.0307448916330175</v>
      </c>
      <c r="K11" s="222">
        <f t="shared" si="0"/>
        <v>1.0295635214592822</v>
      </c>
      <c r="L11" s="222">
        <f t="shared" si="0"/>
        <v>1.0266897928313075</v>
      </c>
    </row>
    <row r="12" spans="2:12">
      <c r="B12" s="134" t="str">
        <v>Co-mingling set up</v>
      </c>
      <c r="C12" s="62" t="s">
        <v>127</v>
      </c>
      <c r="D12" s="225">
        <v>0.6210199705881092</v>
      </c>
      <c r="E12" s="225">
        <v>0.3789800294118908</v>
      </c>
      <c r="F12" s="104"/>
      <c r="G12" s="222">
        <f t="shared" si="0"/>
        <v>1.0173807723556345</v>
      </c>
      <c r="H12" s="222">
        <f t="shared" si="0"/>
        <v>1.0198378881984573</v>
      </c>
      <c r="I12" s="222">
        <f t="shared" si="0"/>
        <v>1.0227253959664111</v>
      </c>
      <c r="J12" s="222">
        <f t="shared" si="0"/>
        <v>1.0300222152791849</v>
      </c>
      <c r="K12" s="222">
        <f t="shared" si="0"/>
        <v>1.029302319427202</v>
      </c>
      <c r="L12" s="222">
        <f t="shared" si="0"/>
        <v>1.0271330022307756</v>
      </c>
    </row>
    <row r="13" spans="2:12">
      <c r="B13" s="134" t="str">
        <v>Co-mingling rentals</v>
      </c>
      <c r="C13" s="62" t="s">
        <v>127</v>
      </c>
      <c r="D13" s="225">
        <v>0.26255407131548963</v>
      </c>
      <c r="E13" s="225">
        <v>0.73744592868451031</v>
      </c>
      <c r="F13" s="104"/>
      <c r="G13" s="222">
        <f t="shared" si="0"/>
        <v>1.0127706976328807</v>
      </c>
      <c r="H13" s="222">
        <f t="shared" si="0"/>
        <v>1.0134790828782616</v>
      </c>
      <c r="I13" s="222">
        <f t="shared" si="0"/>
        <v>1.0203360416858747</v>
      </c>
      <c r="J13" s="222">
        <f t="shared" si="0"/>
        <v>1.0304588780630672</v>
      </c>
      <c r="K13" s="222">
        <f t="shared" si="0"/>
        <v>1.0294601455493368</v>
      </c>
      <c r="L13" s="222">
        <f t="shared" si="0"/>
        <v>1.0268652017842987</v>
      </c>
    </row>
    <row r="14" spans="2:12">
      <c r="B14" s="134" t="str">
        <v>WLA tie cables</v>
      </c>
      <c r="C14" s="62" t="s">
        <v>127</v>
      </c>
      <c r="D14" s="225">
        <v>0.88400244656676774</v>
      </c>
      <c r="E14" s="225">
        <v>0.11599755343323226</v>
      </c>
      <c r="F14" s="104"/>
      <c r="G14" s="222">
        <f t="shared" si="0"/>
        <v>1.0207628761136112</v>
      </c>
      <c r="H14" s="222">
        <f t="shared" si="0"/>
        <v>1.0245029187376651</v>
      </c>
      <c r="I14" s="222">
        <f t="shared" si="0"/>
        <v>1.0244783055345474</v>
      </c>
      <c r="J14" s="222">
        <f t="shared" si="0"/>
        <v>1.0297018649744385</v>
      </c>
      <c r="K14" s="222">
        <f t="shared" si="0"/>
        <v>1.029186532948049</v>
      </c>
      <c r="L14" s="222">
        <f t="shared" si="0"/>
        <v>1.0273294695227151</v>
      </c>
    </row>
    <row r="15" spans="2:12">
      <c r="B15" s="134" t="str">
        <v>Local Loop Unbundling systems development</v>
      </c>
      <c r="C15" s="62" t="s">
        <v>127</v>
      </c>
      <c r="D15" s="225">
        <v>2.1658179706671219</v>
      </c>
      <c r="E15" s="225">
        <v>-1.1658179706671219</v>
      </c>
      <c r="F15" s="104"/>
      <c r="G15" s="222">
        <f t="shared" si="0"/>
        <v>1.0372477505713467</v>
      </c>
      <c r="H15" s="222">
        <f t="shared" si="0"/>
        <v>1.0472409682723569</v>
      </c>
      <c r="I15" s="222">
        <f t="shared" si="0"/>
        <v>1.0330222462987364</v>
      </c>
      <c r="J15" s="222">
        <f t="shared" si="0"/>
        <v>1.0281404301592632</v>
      </c>
      <c r="K15" s="222">
        <f t="shared" si="0"/>
        <v>1.0286221725057541</v>
      </c>
      <c r="L15" s="222">
        <f t="shared" si="0"/>
        <v>1.028287080191824</v>
      </c>
    </row>
    <row r="16" spans="2:12">
      <c r="B16" s="134" t="str">
        <v>Wholesale Access specific</v>
      </c>
      <c r="C16" s="62" t="s">
        <v>127</v>
      </c>
      <c r="D16" s="225">
        <v>2.3829947326518668</v>
      </c>
      <c r="E16" s="225">
        <v>-1.3829947326518668</v>
      </c>
      <c r="F16" s="104"/>
      <c r="G16" s="222">
        <f t="shared" si="0"/>
        <v>1.0400407668745066</v>
      </c>
      <c r="H16" s="222">
        <f t="shared" si="0"/>
        <v>1.0510934539685799</v>
      </c>
      <c r="I16" s="222">
        <f t="shared" si="0"/>
        <v>1.0344698379021058</v>
      </c>
      <c r="J16" s="222">
        <f t="shared" si="0"/>
        <v>1.0278758777717827</v>
      </c>
      <c r="K16" s="222">
        <f t="shared" si="0"/>
        <v>1.0285265534629622</v>
      </c>
      <c r="L16" s="222">
        <f t="shared" si="0"/>
        <v>1.0284493272394288</v>
      </c>
    </row>
    <row r="17" spans="2:12">
      <c r="B17" s="134" t="str">
        <v>Routeing &amp; records</v>
      </c>
      <c r="C17" s="62" t="s">
        <v>127</v>
      </c>
      <c r="D17" s="225">
        <v>0.8186729840992103</v>
      </c>
      <c r="E17" s="225">
        <v>0.1813270159007897</v>
      </c>
      <c r="F17" s="104"/>
      <c r="G17" s="222">
        <f t="shared" si="0"/>
        <v>1.0199227021830257</v>
      </c>
      <c r="H17" s="222">
        <f t="shared" si="0"/>
        <v>1.0233440432788079</v>
      </c>
      <c r="I17" s="222">
        <f t="shared" si="0"/>
        <v>1.0240428520336462</v>
      </c>
      <c r="J17" s="222">
        <f t="shared" si="0"/>
        <v>1.0297814456123975</v>
      </c>
      <c r="K17" s="222">
        <f t="shared" si="0"/>
        <v>1.0292152963415637</v>
      </c>
      <c r="L17" s="222">
        <f t="shared" si="0"/>
        <v>1.0272806635993277</v>
      </c>
    </row>
    <row r="18" spans="2:12">
      <c r="B18" s="134" t="str">
        <v>MDF Hardware jumpering</v>
      </c>
      <c r="C18" s="62" t="s">
        <v>127</v>
      </c>
      <c r="D18" s="225">
        <v>0.81525432346820037</v>
      </c>
      <c r="E18" s="225">
        <v>0.18474567653179963</v>
      </c>
      <c r="F18" s="104"/>
      <c r="G18" s="222">
        <f t="shared" si="0"/>
        <v>1.0198787362688546</v>
      </c>
      <c r="H18" s="222">
        <f t="shared" si="0"/>
        <v>1.0232833998606961</v>
      </c>
      <c r="I18" s="222">
        <f t="shared" si="0"/>
        <v>1.0240200649528417</v>
      </c>
      <c r="J18" s="222">
        <f t="shared" si="0"/>
        <v>1.029785610030467</v>
      </c>
      <c r="K18" s="222">
        <f t="shared" si="0"/>
        <v>1.0292168015166763</v>
      </c>
      <c r="L18" s="222">
        <f t="shared" si="0"/>
        <v>1.0272781096078736</v>
      </c>
    </row>
    <row r="19" spans="2:12">
      <c r="B19" s="134" t="str">
        <v>E side copper capital</v>
      </c>
      <c r="C19" s="62" t="s">
        <v>127</v>
      </c>
      <c r="D19" s="225">
        <v>0.37307353671368904</v>
      </c>
      <c r="E19" s="225">
        <v>0.62692646328631096</v>
      </c>
      <c r="F19" s="104"/>
      <c r="G19" s="222">
        <f t="shared" ref="G19:L28" si="1">(INDEX(Opex_price_change_pay,MATCH(G$8,model_years,0))*$D19)+(INDEX(Opex_price_change_non_pay,MATCH(G$8,model_years,0))*$E19)</f>
        <v>1.0141920406248874</v>
      </c>
      <c r="H19" s="222">
        <f t="shared" si="1"/>
        <v>1.0154395811180812</v>
      </c>
      <c r="I19" s="222">
        <f t="shared" si="1"/>
        <v>1.0210727091297449</v>
      </c>
      <c r="J19" s="222">
        <f t="shared" si="1"/>
        <v>1.0303242495320637</v>
      </c>
      <c r="K19" s="222">
        <f t="shared" si="1"/>
        <v>1.0294114858060261</v>
      </c>
      <c r="L19" s="222">
        <f t="shared" si="1"/>
        <v>1.0269477679704773</v>
      </c>
    </row>
    <row r="20" spans="2:12">
      <c r="B20" s="134" t="str">
        <v>E side copper current</v>
      </c>
      <c r="C20" s="62" t="s">
        <v>127</v>
      </c>
      <c r="D20" s="225">
        <v>0.18567839328201186</v>
      </c>
      <c r="E20" s="225">
        <v>0.81432160671798814</v>
      </c>
      <c r="F20" s="104"/>
      <c r="G20" s="222">
        <f t="shared" si="1"/>
        <v>1.0117820328231575</v>
      </c>
      <c r="H20" s="222">
        <f t="shared" si="1"/>
        <v>1.0121153897864925</v>
      </c>
      <c r="I20" s="222">
        <f t="shared" si="1"/>
        <v>1.0198236268906289</v>
      </c>
      <c r="J20" s="222">
        <f t="shared" si="1"/>
        <v>1.0305525236445607</v>
      </c>
      <c r="K20" s="222">
        <f t="shared" si="1"/>
        <v>1.029493992534992</v>
      </c>
      <c r="L20" s="222">
        <f t="shared" si="1"/>
        <v>1.026807769986902</v>
      </c>
    </row>
    <row r="21" spans="2:12">
      <c r="B21" s="134" t="str">
        <v>D side copper capital</v>
      </c>
      <c r="C21" s="62" t="s">
        <v>127</v>
      </c>
      <c r="D21" s="225">
        <v>0.69262364135036625</v>
      </c>
      <c r="E21" s="225">
        <v>0.30737635864963375</v>
      </c>
      <c r="F21" s="104"/>
      <c r="G21" s="222">
        <f t="shared" si="1"/>
        <v>1.018301636162505</v>
      </c>
      <c r="H21" s="222">
        <f t="shared" si="1"/>
        <v>1.0211080614660193</v>
      </c>
      <c r="I21" s="222">
        <f t="shared" si="1"/>
        <v>1.0232026701997066</v>
      </c>
      <c r="J21" s="222">
        <f t="shared" si="1"/>
        <v>1.0299349917572971</v>
      </c>
      <c r="K21" s="222">
        <f t="shared" si="1"/>
        <v>1.0292707936120267</v>
      </c>
      <c r="L21" s="222">
        <f t="shared" si="1"/>
        <v>1.0271864954501821</v>
      </c>
    </row>
    <row r="22" spans="2:12">
      <c r="B22" s="134" t="str">
        <v>D side copper current</v>
      </c>
      <c r="C22" s="62" t="s">
        <v>127</v>
      </c>
      <c r="D22" s="225">
        <v>0.74088298221305748</v>
      </c>
      <c r="E22" s="225">
        <v>0.25911701778694252</v>
      </c>
      <c r="F22" s="104"/>
      <c r="G22" s="222">
        <f t="shared" si="1"/>
        <v>1.0189222786501149</v>
      </c>
      <c r="H22" s="222">
        <f t="shared" si="1"/>
        <v>1.0219641310504608</v>
      </c>
      <c r="I22" s="222">
        <f t="shared" si="1"/>
        <v>1.0235243428131966</v>
      </c>
      <c r="J22" s="222">
        <f t="shared" si="1"/>
        <v>1.0298762049712396</v>
      </c>
      <c r="K22" s="222">
        <f t="shared" si="1"/>
        <v>1.0292495458876529</v>
      </c>
      <c r="L22" s="222">
        <f t="shared" si="1"/>
        <v>1.0272225487346256</v>
      </c>
    </row>
    <row r="23" spans="2:12">
      <c r="B23" s="134" t="str">
        <v>Local exchanges general frames equipment</v>
      </c>
      <c r="C23" s="62" t="s">
        <v>127</v>
      </c>
      <c r="D23" s="225">
        <v>5.1370891154958444E-2</v>
      </c>
      <c r="E23" s="225">
        <v>0.94862910884504159</v>
      </c>
      <c r="F23" s="104"/>
      <c r="G23" s="222">
        <f t="shared" si="1"/>
        <v>1.0100547621904739</v>
      </c>
      <c r="H23" s="222">
        <f t="shared" si="1"/>
        <v>1.0097329169744325</v>
      </c>
      <c r="I23" s="222">
        <f t="shared" si="1"/>
        <v>1.0189284002992947</v>
      </c>
      <c r="J23" s="222">
        <f t="shared" si="1"/>
        <v>1.0307161294098348</v>
      </c>
      <c r="K23" s="222">
        <f t="shared" si="1"/>
        <v>1.0295531257252823</v>
      </c>
      <c r="L23" s="222">
        <f t="shared" si="1"/>
        <v>1.0267074323840568</v>
      </c>
    </row>
    <row r="24" spans="2:12">
      <c r="B24" s="134" t="str">
        <v>Local exchanges general frames maintenance</v>
      </c>
      <c r="C24" s="62" t="s">
        <v>127</v>
      </c>
      <c r="D24" s="225">
        <v>0.59996685532874039</v>
      </c>
      <c r="E24" s="225">
        <v>0.40003314467125961</v>
      </c>
      <c r="F24" s="104"/>
      <c r="G24" s="222">
        <f t="shared" si="1"/>
        <v>1.0171100173558163</v>
      </c>
      <c r="H24" s="222">
        <f t="shared" si="1"/>
        <v>1.0194644282359069</v>
      </c>
      <c r="I24" s="222">
        <f t="shared" si="1"/>
        <v>1.0225850664366964</v>
      </c>
      <c r="J24" s="222">
        <f t="shared" si="1"/>
        <v>1.0300478609875694</v>
      </c>
      <c r="K24" s="222">
        <f t="shared" si="1"/>
        <v>1.0293115887371893</v>
      </c>
      <c r="L24" s="222">
        <f t="shared" si="1"/>
        <v>1.0271172740020162</v>
      </c>
    </row>
    <row r="25" spans="2:12">
      <c r="B25" s="134" t="str">
        <v>Analogue line test equipment</v>
      </c>
      <c r="C25" s="62" t="s">
        <v>127</v>
      </c>
      <c r="D25" s="225">
        <v>0.2358587826834225</v>
      </c>
      <c r="E25" s="225">
        <v>0.76414121731657747</v>
      </c>
      <c r="F25" s="104"/>
      <c r="G25" s="222">
        <f t="shared" si="1"/>
        <v>1.0124273810842523</v>
      </c>
      <c r="H25" s="222">
        <f t="shared" si="1"/>
        <v>1.0130055367369908</v>
      </c>
      <c r="I25" s="222">
        <f t="shared" si="1"/>
        <v>1.020158104252237</v>
      </c>
      <c r="J25" s="222">
        <f t="shared" si="1"/>
        <v>1.0304913967463627</v>
      </c>
      <c r="K25" s="222">
        <f t="shared" si="1"/>
        <v>1.0294718990073159</v>
      </c>
      <c r="L25" s="222">
        <f t="shared" si="1"/>
        <v>1.0268452584361893</v>
      </c>
    </row>
    <row r="26" spans="2:12">
      <c r="B26" s="134" t="str">
        <v>Dropwire capital &amp; analogue NTE</v>
      </c>
      <c r="C26" s="62" t="s">
        <v>127</v>
      </c>
      <c r="D26" s="225">
        <v>0.52838831434681821</v>
      </c>
      <c r="E26" s="225">
        <v>0.47161168565318179</v>
      </c>
      <c r="F26" s="104"/>
      <c r="G26" s="222">
        <f t="shared" si="1"/>
        <v>1.01618947673217</v>
      </c>
      <c r="H26" s="222">
        <f t="shared" si="1"/>
        <v>1.0181947007440275</v>
      </c>
      <c r="I26" s="222">
        <f t="shared" si="1"/>
        <v>1.0221079597059399</v>
      </c>
      <c r="J26" s="222">
        <f t="shared" si="1"/>
        <v>1.0301350538977871</v>
      </c>
      <c r="K26" s="222">
        <f t="shared" si="1"/>
        <v>1.0293431034881715</v>
      </c>
      <c r="L26" s="222">
        <f t="shared" si="1"/>
        <v>1.0270637995564078</v>
      </c>
    </row>
    <row r="27" spans="2:12">
      <c r="B27" s="134" t="str">
        <v>Analogue line drop maintenance</v>
      </c>
      <c r="C27" s="62" t="s">
        <v>127</v>
      </c>
      <c r="D27" s="225">
        <v>0.54963385420640842</v>
      </c>
      <c r="E27" s="225">
        <v>0.45036614579359158</v>
      </c>
      <c r="F27" s="104"/>
      <c r="G27" s="222">
        <f t="shared" si="1"/>
        <v>1.0164627064214562</v>
      </c>
      <c r="H27" s="222">
        <f t="shared" si="1"/>
        <v>1.0185715741151453</v>
      </c>
      <c r="I27" s="222">
        <f t="shared" si="1"/>
        <v>1.0222495718417353</v>
      </c>
      <c r="J27" s="222">
        <f t="shared" si="1"/>
        <v>1.0301091737886918</v>
      </c>
      <c r="K27" s="222">
        <f t="shared" si="1"/>
        <v>1.0293337494570753</v>
      </c>
      <c r="L27" s="222">
        <f t="shared" si="1"/>
        <v>1.0270796715405257</v>
      </c>
    </row>
    <row r="28" spans="2:12">
      <c r="B28" s="134" t="str">
        <v>Analogue line cards</v>
      </c>
      <c r="C28" s="62" t="s">
        <v>127</v>
      </c>
      <c r="D28" s="225">
        <v>0.18458033569333007</v>
      </c>
      <c r="E28" s="225">
        <v>0.8154196643066699</v>
      </c>
      <c r="F28" s="104"/>
      <c r="G28" s="222">
        <f t="shared" si="1"/>
        <v>1.011767911179944</v>
      </c>
      <c r="H28" s="222">
        <f t="shared" si="1"/>
        <v>1.0120959114080723</v>
      </c>
      <c r="I28" s="222">
        <f t="shared" si="1"/>
        <v>1.0198163077882956</v>
      </c>
      <c r="J28" s="222">
        <f t="shared" si="1"/>
        <v>1.0305538612359035</v>
      </c>
      <c r="K28" s="222">
        <f t="shared" si="1"/>
        <v>1.0294944759901028</v>
      </c>
      <c r="L28" s="222">
        <f t="shared" si="1"/>
        <v>1.0268069496569541</v>
      </c>
    </row>
    <row r="29" spans="2:12">
      <c r="B29" s="134" t="str">
        <v>Pair gain</v>
      </c>
      <c r="C29" s="62" t="s">
        <v>127</v>
      </c>
      <c r="D29" s="225">
        <v>0.29084549800349252</v>
      </c>
      <c r="E29" s="225">
        <v>0.70915450199650754</v>
      </c>
      <c r="F29" s="104"/>
      <c r="G29" s="222">
        <f t="shared" ref="G29:L38" si="2">(INDEX(Opex_price_change_pay,MATCH(G$8,model_years,0))*$D29)+(INDEX(Opex_price_change_non_pay,MATCH(G$8,model_years,0))*$E29)</f>
        <v>1.0131345414219544</v>
      </c>
      <c r="H29" s="222">
        <f t="shared" si="2"/>
        <v>1.0139809428178115</v>
      </c>
      <c r="I29" s="222">
        <f t="shared" si="2"/>
        <v>1.0205246181769625</v>
      </c>
      <c r="J29" s="222">
        <f t="shared" si="2"/>
        <v>1.0304244150551141</v>
      </c>
      <c r="K29" s="222">
        <f t="shared" si="2"/>
        <v>1.0294476893403282</v>
      </c>
      <c r="L29" s="222">
        <f t="shared" si="2"/>
        <v>1.0268863375651747</v>
      </c>
    </row>
    <row r="30" spans="2:12">
      <c r="B30" s="134" t="str">
        <v>NGA E-side Copper Capital</v>
      </c>
      <c r="C30" s="62" t="s">
        <v>127</v>
      </c>
      <c r="D30" s="225">
        <v>0.16104064718584751</v>
      </c>
      <c r="E30" s="225">
        <v>0.83895935281415246</v>
      </c>
      <c r="F30" s="104"/>
      <c r="G30" s="222">
        <f t="shared" si="2"/>
        <v>1.0114651774382128</v>
      </c>
      <c r="H30" s="222">
        <f t="shared" si="2"/>
        <v>1.0116783422701965</v>
      </c>
      <c r="I30" s="222">
        <f t="shared" si="2"/>
        <v>1.0196594040057823</v>
      </c>
      <c r="J30" s="222">
        <f t="shared" si="2"/>
        <v>1.0305825359464862</v>
      </c>
      <c r="K30" s="222">
        <f t="shared" si="2"/>
        <v>1.0295048400938041</v>
      </c>
      <c r="L30" s="222">
        <f t="shared" si="2"/>
        <v>1.0267893637747125</v>
      </c>
    </row>
    <row r="31" spans="2:12">
      <c r="B31" s="134" t="str">
        <v>FTTC Development</v>
      </c>
      <c r="C31" s="62" t="s">
        <v>127</v>
      </c>
      <c r="D31" s="225">
        <v>0.99552014674625511</v>
      </c>
      <c r="E31" s="225">
        <v>4.4798532537448921E-3</v>
      </c>
      <c r="F31" s="104"/>
      <c r="G31" s="222">
        <f t="shared" si="2"/>
        <v>1.0221970569709264</v>
      </c>
      <c r="H31" s="222">
        <f t="shared" si="2"/>
        <v>1.0264811246050467</v>
      </c>
      <c r="I31" s="222">
        <f t="shared" si="2"/>
        <v>1.0252216267118761</v>
      </c>
      <c r="J31" s="222">
        <f t="shared" si="2"/>
        <v>1.0295660204505623</v>
      </c>
      <c r="K31" s="222">
        <f t="shared" si="2"/>
        <v>1.0291374336998236</v>
      </c>
      <c r="L31" s="222">
        <f t="shared" si="2"/>
        <v>1.0274127814638474</v>
      </c>
    </row>
    <row r="32" spans="2:12">
      <c r="B32" s="134" t="str">
        <v>FTTP Development</v>
      </c>
      <c r="C32" s="62" t="s">
        <v>127</v>
      </c>
      <c r="D32" s="225">
        <v>1.0885938761308322</v>
      </c>
      <c r="E32" s="225">
        <v>-8.859387613083225E-2</v>
      </c>
      <c r="F32" s="104"/>
      <c r="G32" s="222">
        <f t="shared" si="2"/>
        <v>1.0233940379056792</v>
      </c>
      <c r="H32" s="222">
        <f t="shared" si="2"/>
        <v>1.028132153968738</v>
      </c>
      <c r="I32" s="222">
        <f t="shared" si="2"/>
        <v>1.0258420096106728</v>
      </c>
      <c r="J32" s="222">
        <f t="shared" si="2"/>
        <v>1.0294526433235835</v>
      </c>
      <c r="K32" s="222">
        <f t="shared" si="2"/>
        <v>1.0290964550019579</v>
      </c>
      <c r="L32" s="222">
        <f t="shared" si="2"/>
        <v>1.0274823143994349</v>
      </c>
    </row>
    <row r="33" spans="2:12">
      <c r="B33" s="134" t="str">
        <v>OR Service Centre - Provision Analogue/ISDN2</v>
      </c>
      <c r="C33" s="62" t="s">
        <v>127</v>
      </c>
      <c r="D33" s="225">
        <v>0.70495471164824208</v>
      </c>
      <c r="E33" s="225">
        <v>0.29504528835175792</v>
      </c>
      <c r="F33" s="104"/>
      <c r="G33" s="222">
        <f t="shared" si="2"/>
        <v>1.0184602207185258</v>
      </c>
      <c r="H33" s="222">
        <f t="shared" si="2"/>
        <v>1.0213268015904577</v>
      </c>
      <c r="I33" s="222">
        <f t="shared" si="2"/>
        <v>1.0232848629428923</v>
      </c>
      <c r="J33" s="222">
        <f t="shared" si="2"/>
        <v>1.0299199707483377</v>
      </c>
      <c r="K33" s="222">
        <f t="shared" si="2"/>
        <v>1.0292653644623897</v>
      </c>
      <c r="L33" s="222">
        <f t="shared" si="2"/>
        <v>1.0271957076685214</v>
      </c>
    </row>
    <row r="34" spans="2:12">
      <c r="B34" s="134" t="str">
        <v>OR Service Centre - Provision WLA</v>
      </c>
      <c r="C34" s="62" t="s">
        <v>127</v>
      </c>
      <c r="D34" s="225">
        <v>0.72636305653654742</v>
      </c>
      <c r="E34" s="225">
        <v>0.27363694346345258</v>
      </c>
      <c r="F34" s="104"/>
      <c r="G34" s="222">
        <f t="shared" si="2"/>
        <v>1.0187355441727954</v>
      </c>
      <c r="H34" s="222">
        <f t="shared" si="2"/>
        <v>1.0217065629503208</v>
      </c>
      <c r="I34" s="222">
        <f t="shared" si="2"/>
        <v>1.0234275602555289</v>
      </c>
      <c r="J34" s="222">
        <f t="shared" si="2"/>
        <v>1.0298938923194101</v>
      </c>
      <c r="K34" s="222">
        <f t="shared" si="2"/>
        <v>1.0292559387511524</v>
      </c>
      <c r="L34" s="222">
        <f t="shared" si="2"/>
        <v>1.0272117012799948</v>
      </c>
    </row>
    <row r="35" spans="2:12">
      <c r="B35" s="134" t="str">
        <v>Service Centre - Provision  NGA</v>
      </c>
      <c r="C35" s="62" t="s">
        <v>127</v>
      </c>
      <c r="D35" s="225">
        <v>0.67584141301753498</v>
      </c>
      <c r="E35" s="225">
        <v>0.32415858698246502</v>
      </c>
      <c r="F35" s="104"/>
      <c r="G35" s="222">
        <f t="shared" si="2"/>
        <v>1.0180858071902497</v>
      </c>
      <c r="H35" s="222">
        <f t="shared" si="2"/>
        <v>1.0208103625132761</v>
      </c>
      <c r="I35" s="222">
        <f t="shared" si="2"/>
        <v>1.0230908082647627</v>
      </c>
      <c r="J35" s="222">
        <f t="shared" si="2"/>
        <v>1.0299554349139779</v>
      </c>
      <c r="K35" s="222">
        <f t="shared" si="2"/>
        <v>1.0292781825269108</v>
      </c>
      <c r="L35" s="222">
        <f t="shared" si="2"/>
        <v>1.0271739578887304</v>
      </c>
    </row>
    <row r="36" spans="2:12">
      <c r="B36" s="134" t="str">
        <v>OR Service Centre - Assurance Analogue/ISDN2</v>
      </c>
      <c r="C36" s="62" t="s">
        <v>127</v>
      </c>
      <c r="D36" s="225">
        <v>1.015457931300743</v>
      </c>
      <c r="E36" s="225">
        <v>-1.5457931300743022E-2</v>
      </c>
      <c r="F36" s="104"/>
      <c r="G36" s="222">
        <f t="shared" si="2"/>
        <v>1.0224534681854629</v>
      </c>
      <c r="H36" s="222">
        <f t="shared" si="2"/>
        <v>1.0268347997823934</v>
      </c>
      <c r="I36" s="222">
        <f t="shared" si="2"/>
        <v>1.0253545220053093</v>
      </c>
      <c r="J36" s="222">
        <f t="shared" si="2"/>
        <v>1.0295417333746488</v>
      </c>
      <c r="K36" s="222">
        <f t="shared" si="2"/>
        <v>1.0291286554499912</v>
      </c>
      <c r="L36" s="222">
        <f t="shared" si="2"/>
        <v>1.0274276764583679</v>
      </c>
    </row>
    <row r="37" spans="2:12">
      <c r="B37" s="134" t="str">
        <v>OR Service Centre - Assurance WLA</v>
      </c>
      <c r="C37" s="62" t="s">
        <v>127</v>
      </c>
      <c r="D37" s="225">
        <v>0.81433088531486642</v>
      </c>
      <c r="E37" s="225">
        <v>0.18566911468513358</v>
      </c>
      <c r="F37" s="104"/>
      <c r="G37" s="222">
        <f t="shared" si="2"/>
        <v>1.0198668603305929</v>
      </c>
      <c r="H37" s="222">
        <f t="shared" si="2"/>
        <v>1.0232670190460798</v>
      </c>
      <c r="I37" s="222">
        <f t="shared" si="2"/>
        <v>1.0240139097762713</v>
      </c>
      <c r="J37" s="222">
        <f t="shared" si="2"/>
        <v>1.0297867349103387</v>
      </c>
      <c r="K37" s="222">
        <f t="shared" si="2"/>
        <v>1.029217208089974</v>
      </c>
      <c r="L37" s="222">
        <f t="shared" si="2"/>
        <v>1.0272774197315135</v>
      </c>
    </row>
    <row r="38" spans="2:12">
      <c r="B38" s="134" t="str">
        <v>Service Centre - Assurance  NGA</v>
      </c>
      <c r="C38" s="62" t="s">
        <v>127</v>
      </c>
      <c r="D38" s="225">
        <v>0.75373332685593286</v>
      </c>
      <c r="E38" s="225">
        <v>0.24626667314406714</v>
      </c>
      <c r="F38" s="104"/>
      <c r="G38" s="222">
        <f t="shared" si="2"/>
        <v>1.0190875413686524</v>
      </c>
      <c r="H38" s="222">
        <f t="shared" si="2"/>
        <v>1.0221920825516979</v>
      </c>
      <c r="I38" s="222">
        <f t="shared" si="2"/>
        <v>1.0236099967792813</v>
      </c>
      <c r="J38" s="222">
        <f t="shared" si="2"/>
        <v>1.029860551411788</v>
      </c>
      <c r="K38" s="222">
        <f t="shared" si="2"/>
        <v>1.0292438881108124</v>
      </c>
      <c r="L38" s="222">
        <f t="shared" si="2"/>
        <v>1.0272321488891722</v>
      </c>
    </row>
    <row r="39" spans="2:12">
      <c r="B39" s="134" t="str">
        <v>Service Level Guarantees</v>
      </c>
      <c r="C39" s="62" t="s">
        <v>127</v>
      </c>
      <c r="D39" s="225">
        <v>0.43160154330755934</v>
      </c>
      <c r="E39" s="225">
        <v>0.56839845669244071</v>
      </c>
      <c r="F39" s="104"/>
      <c r="G39" s="222">
        <f t="shared" ref="G39:L48" si="3">(INDEX(Opex_price_change_pay,MATCH(G$8,model_years,0))*$D39)+(INDEX(Opex_price_change_non_pay,MATCH(G$8,model_years,0))*$E39)</f>
        <v>1.0149447439763613</v>
      </c>
      <c r="H39" s="222">
        <f t="shared" si="3"/>
        <v>1.0164778059547106</v>
      </c>
      <c r="I39" s="222">
        <f t="shared" si="3"/>
        <v>1.0214628275297659</v>
      </c>
      <c r="J39" s="222">
        <f t="shared" si="3"/>
        <v>1.0302529540410665</v>
      </c>
      <c r="K39" s="222">
        <f t="shared" si="3"/>
        <v>1.0293857169718477</v>
      </c>
      <c r="L39" s="222">
        <f t="shared" si="3"/>
        <v>1.026991492705045</v>
      </c>
    </row>
    <row r="40" spans="2:12">
      <c r="B40" s="134" t="str">
        <v>Other WLA</v>
      </c>
      <c r="C40" s="62" t="s">
        <v>127</v>
      </c>
      <c r="D40" s="225">
        <v>0.70739856802678303</v>
      </c>
      <c r="E40" s="225">
        <v>0.29260143197321697</v>
      </c>
      <c r="F40" s="104"/>
      <c r="G40" s="222">
        <f t="shared" si="3"/>
        <v>1.0184916500972747</v>
      </c>
      <c r="H40" s="222">
        <f t="shared" si="3"/>
        <v>1.021370153013768</v>
      </c>
      <c r="I40" s="222">
        <f t="shared" si="3"/>
        <v>1.0233011524664173</v>
      </c>
      <c r="J40" s="222">
        <f t="shared" si="3"/>
        <v>1.0299169937814023</v>
      </c>
      <c r="K40" s="222">
        <f t="shared" si="3"/>
        <v>1.0292642884761494</v>
      </c>
      <c r="L40" s="222">
        <f t="shared" si="3"/>
        <v>1.0271975334093539</v>
      </c>
    </row>
    <row r="41" spans="2:12">
      <c r="B41" s="134" t="str">
        <v>GEA Access Fibre Spine</v>
      </c>
      <c r="C41" s="62" t="s">
        <v>127</v>
      </c>
      <c r="D41" s="225">
        <v>0.59491406676581138</v>
      </c>
      <c r="E41" s="225">
        <v>0.40508593323418862</v>
      </c>
      <c r="F41" s="104"/>
      <c r="G41" s="222">
        <f t="shared" si="3"/>
        <v>1.0170450356298539</v>
      </c>
      <c r="H41" s="222">
        <f t="shared" si="3"/>
        <v>1.0193747971193601</v>
      </c>
      <c r="I41" s="222">
        <f t="shared" si="3"/>
        <v>1.0225513870769416</v>
      </c>
      <c r="J41" s="222">
        <f t="shared" si="3"/>
        <v>1.0300540160074045</v>
      </c>
      <c r="K41" s="222">
        <f t="shared" si="3"/>
        <v>1.029313813389594</v>
      </c>
      <c r="L41" s="222">
        <f t="shared" si="3"/>
        <v>1.0271134991965583</v>
      </c>
    </row>
    <row r="42" spans="2:12">
      <c r="B42" s="134" t="str">
        <v>GEA Distribution Fibre</v>
      </c>
      <c r="C42" s="62" t="s">
        <v>127</v>
      </c>
      <c r="D42" s="225">
        <v>0.65361023326398893</v>
      </c>
      <c r="E42" s="225">
        <v>0.34638976673601107</v>
      </c>
      <c r="F42" s="104"/>
      <c r="G42" s="222">
        <f t="shared" si="3"/>
        <v>1.0177999016130475</v>
      </c>
      <c r="H42" s="222">
        <f t="shared" si="3"/>
        <v>1.0204160049345554</v>
      </c>
      <c r="I42" s="222">
        <f t="shared" si="3"/>
        <v>1.0229426263467245</v>
      </c>
      <c r="J42" s="222">
        <f t="shared" si="3"/>
        <v>1.02998251567357</v>
      </c>
      <c r="K42" s="222">
        <f t="shared" si="3"/>
        <v>1.0292879705176181</v>
      </c>
      <c r="L42" s="222">
        <f t="shared" si="3"/>
        <v>1.0271573495589681</v>
      </c>
    </row>
    <row r="43" spans="2:12">
      <c r="B43" s="134" t="str">
        <v>GEA Electronics</v>
      </c>
      <c r="C43" s="62" t="s">
        <v>127</v>
      </c>
      <c r="D43" s="225">
        <v>0.15722765003007411</v>
      </c>
      <c r="E43" s="225">
        <v>0.84277234996992589</v>
      </c>
      <c r="F43" s="104"/>
      <c r="G43" s="222">
        <f t="shared" si="3"/>
        <v>1.0114161401327357</v>
      </c>
      <c r="H43" s="222">
        <f t="shared" si="3"/>
        <v>1.0116107037398669</v>
      </c>
      <c r="I43" s="222">
        <f t="shared" si="3"/>
        <v>1.0196339884750603</v>
      </c>
      <c r="J43" s="222">
        <f t="shared" si="3"/>
        <v>1.0305871807228968</v>
      </c>
      <c r="K43" s="222">
        <f t="shared" si="3"/>
        <v>1.0295065188882333</v>
      </c>
      <c r="L43" s="222">
        <f t="shared" si="3"/>
        <v>1.026786515184811</v>
      </c>
    </row>
    <row r="44" spans="2:12">
      <c r="B44" s="134" t="str">
        <v>GEA DSLAM &amp; Cabinets</v>
      </c>
      <c r="C44" s="62" t="s">
        <v>127</v>
      </c>
      <c r="D44" s="225">
        <v>0.60752416945928434</v>
      </c>
      <c r="E44" s="225">
        <v>0.39247583054071566</v>
      </c>
      <c r="F44" s="104"/>
      <c r="G44" s="222">
        <f t="shared" si="3"/>
        <v>1.0172072087006996</v>
      </c>
      <c r="H44" s="222">
        <f t="shared" si="3"/>
        <v>1.0195984869829098</v>
      </c>
      <c r="I44" s="222">
        <f t="shared" si="3"/>
        <v>1.0226354397104271</v>
      </c>
      <c r="J44" s="222">
        <f t="shared" si="3"/>
        <v>1.0300386550970408</v>
      </c>
      <c r="K44" s="222">
        <f t="shared" si="3"/>
        <v>1.0293082613869855</v>
      </c>
      <c r="L44" s="222">
        <f t="shared" si="3"/>
        <v>1.0271229198726624</v>
      </c>
    </row>
    <row r="45" spans="2:12">
      <c r="B45" s="134" t="str">
        <v>GEA Customer Site Installation</v>
      </c>
      <c r="C45" s="62" t="s">
        <v>127</v>
      </c>
      <c r="D45" s="225">
        <v>0.55610746090954144</v>
      </c>
      <c r="E45" s="225">
        <v>0.44389253909045856</v>
      </c>
      <c r="F45" s="104"/>
      <c r="G45" s="222">
        <f t="shared" si="3"/>
        <v>1.0165459606743368</v>
      </c>
      <c r="H45" s="222">
        <f t="shared" si="3"/>
        <v>1.0186864090403871</v>
      </c>
      <c r="I45" s="222">
        <f t="shared" si="3"/>
        <v>1.0222927216641258</v>
      </c>
      <c r="J45" s="222">
        <f t="shared" si="3"/>
        <v>1.0301012880089551</v>
      </c>
      <c r="K45" s="222">
        <f t="shared" si="3"/>
        <v>1.0293308992438635</v>
      </c>
      <c r="L45" s="222">
        <f t="shared" si="3"/>
        <v>1.027084507801852</v>
      </c>
    </row>
    <row r="46" spans="2:12">
      <c r="B46" s="134" t="str">
        <v>GEA FTTC Repairs</v>
      </c>
      <c r="C46" s="62" t="s">
        <v>127</v>
      </c>
      <c r="D46" s="225">
        <v>0.82467919071515372</v>
      </c>
      <c r="E46" s="225">
        <v>0.17532080928484628</v>
      </c>
      <c r="F46" s="104"/>
      <c r="G46" s="222">
        <f t="shared" si="3"/>
        <v>1.0199999454057589</v>
      </c>
      <c r="H46" s="222">
        <f t="shared" si="3"/>
        <v>1.0234505870216331</v>
      </c>
      <c r="I46" s="222">
        <f t="shared" si="3"/>
        <v>1.0240828864009786</v>
      </c>
      <c r="J46" s="222">
        <f t="shared" si="3"/>
        <v>1.0297741291928808</v>
      </c>
      <c r="K46" s="222">
        <f t="shared" si="3"/>
        <v>1.0292126519162479</v>
      </c>
      <c r="L46" s="222">
        <f t="shared" si="3"/>
        <v>1.0272851506783403</v>
      </c>
    </row>
    <row r="47" spans="2:12">
      <c r="B47" s="134" t="str">
        <v>GEA FTTP Repairs</v>
      </c>
      <c r="C47" s="62" t="s">
        <v>127</v>
      </c>
      <c r="D47" s="225">
        <v>0.83929694614926598</v>
      </c>
      <c r="E47" s="225">
        <v>0.16070305385073402</v>
      </c>
      <c r="F47" s="104"/>
      <c r="G47" s="222">
        <f t="shared" si="3"/>
        <v>1.0201879380292327</v>
      </c>
      <c r="H47" s="222">
        <f t="shared" si="3"/>
        <v>1.0237098905180391</v>
      </c>
      <c r="I47" s="222">
        <f t="shared" si="3"/>
        <v>1.0241803210428488</v>
      </c>
      <c r="J47" s="222">
        <f t="shared" si="3"/>
        <v>1.02975632267406</v>
      </c>
      <c r="K47" s="222">
        <f t="shared" si="3"/>
        <v>1.0292062159800563</v>
      </c>
      <c r="L47" s="222">
        <f t="shared" si="3"/>
        <v>1.02729607121901</v>
      </c>
    </row>
    <row r="48" spans="2:12">
      <c r="B48" s="134" t="str">
        <v>GEA FTTP Provisions</v>
      </c>
      <c r="C48" s="62" t="s">
        <v>127</v>
      </c>
      <c r="D48" s="225">
        <v>0.84875015038215063</v>
      </c>
      <c r="E48" s="225">
        <v>0.15124984961784937</v>
      </c>
      <c r="F48" s="104"/>
      <c r="G48" s="222">
        <f t="shared" si="3"/>
        <v>1.020309511595844</v>
      </c>
      <c r="H48" s="222">
        <f t="shared" si="3"/>
        <v>1.0238775803470883</v>
      </c>
      <c r="I48" s="222">
        <f t="shared" si="3"/>
        <v>1.0242433313711519</v>
      </c>
      <c r="J48" s="222">
        <f t="shared" si="3"/>
        <v>1.029744807317968</v>
      </c>
      <c r="K48" s="222">
        <f t="shared" si="3"/>
        <v>1.0292020539033602</v>
      </c>
      <c r="L48" s="222">
        <f t="shared" si="3"/>
        <v>1.0273031334592939</v>
      </c>
    </row>
    <row r="49" spans="2:13">
      <c r="B49" s="134" t="str">
        <v>GEA FTTC Provisions</v>
      </c>
      <c r="C49" s="62" t="s">
        <v>127</v>
      </c>
      <c r="D49" s="225">
        <v>0.84638733978772784</v>
      </c>
      <c r="E49" s="225">
        <v>0.15361266021227216</v>
      </c>
      <c r="F49" s="104"/>
      <c r="G49" s="222">
        <f t="shared" ref="G49:L62" si="4">(INDEX(Opex_price_change_pay,MATCH(G$8,model_years,0))*$D49)+(INDEX(Opex_price_change_non_pay,MATCH(G$8,model_years,0))*$E49)</f>
        <v>1.0202791245118337</v>
      </c>
      <c r="H49" s="222">
        <f t="shared" si="4"/>
        <v>1.023835666590134</v>
      </c>
      <c r="I49" s="222">
        <f t="shared" si="4"/>
        <v>1.0242275820582625</v>
      </c>
      <c r="J49" s="222">
        <f t="shared" si="4"/>
        <v>1.029747685559536</v>
      </c>
      <c r="K49" s="222">
        <f t="shared" si="4"/>
        <v>1.0292030942065917</v>
      </c>
      <c r="L49" s="222">
        <f t="shared" si="4"/>
        <v>1.0273013682656356</v>
      </c>
    </row>
    <row r="50" spans="2:13">
      <c r="B50" s="134" t="str">
        <v>Fibre Rollout Funding</v>
      </c>
      <c r="C50" s="62" t="s">
        <v>127</v>
      </c>
      <c r="D50" s="225">
        <v>8.9584229311201705E-2</v>
      </c>
      <c r="E50" s="225">
        <v>0.91041577068879831</v>
      </c>
      <c r="F50" s="104"/>
      <c r="G50" s="222">
        <f t="shared" si="4"/>
        <v>1.0105462073869727</v>
      </c>
      <c r="H50" s="222">
        <f t="shared" si="4"/>
        <v>1.0104107811128717</v>
      </c>
      <c r="I50" s="222">
        <f t="shared" si="4"/>
        <v>1.019183111286539</v>
      </c>
      <c r="J50" s="222">
        <f t="shared" si="4"/>
        <v>1.0306695800932759</v>
      </c>
      <c r="K50" s="222">
        <f t="shared" si="4"/>
        <v>1.0295363010761673</v>
      </c>
      <c r="L50" s="222">
        <f t="shared" si="4"/>
        <v>1.0267359805640661</v>
      </c>
    </row>
    <row r="51" spans="2:13">
      <c r="B51" s="134" t="str">
        <v>BDUK Funding</v>
      </c>
      <c r="C51" s="62" t="s">
        <v>127</v>
      </c>
      <c r="D51" s="225">
        <v>0.81966560772604513</v>
      </c>
      <c r="E51" s="225">
        <v>0.18033439227395487</v>
      </c>
      <c r="F51" s="104"/>
      <c r="G51" s="222">
        <f t="shared" si="4"/>
        <v>1.0199354678857064</v>
      </c>
      <c r="H51" s="222">
        <f t="shared" si="4"/>
        <v>1.023361651370434</v>
      </c>
      <c r="I51" s="222">
        <f t="shared" si="4"/>
        <v>1.0240494683659573</v>
      </c>
      <c r="J51" s="222">
        <f t="shared" si="4"/>
        <v>1.0297802364547144</v>
      </c>
      <c r="K51" s="222">
        <f t="shared" si="4"/>
        <v>1.0292148593071397</v>
      </c>
      <c r="L51" s="222">
        <f t="shared" si="4"/>
        <v>1.0272814051623353</v>
      </c>
    </row>
    <row r="52" spans="2:13">
      <c r="B52" s="134" t="str">
        <v>Combi Card and MSAN Access - Voice</v>
      </c>
      <c r="C52" s="62" t="s">
        <v>127</v>
      </c>
      <c r="D52" s="225">
        <v>0.21274862128792571</v>
      </c>
      <c r="E52" s="225">
        <v>0.78725137871207429</v>
      </c>
      <c r="F52" s="104"/>
      <c r="G52" s="222">
        <f t="shared" si="4"/>
        <v>1.0121301713047326</v>
      </c>
      <c r="H52" s="222">
        <f t="shared" si="4"/>
        <v>1.0125955869550718</v>
      </c>
      <c r="I52" s="222">
        <f t="shared" si="4"/>
        <v>1.0200040634824838</v>
      </c>
      <c r="J52" s="222">
        <f t="shared" si="4"/>
        <v>1.0305195482314311</v>
      </c>
      <c r="K52" s="222">
        <f t="shared" si="4"/>
        <v>1.0294820739979145</v>
      </c>
      <c r="L52" s="222">
        <f t="shared" si="4"/>
        <v>1.0268279934423576</v>
      </c>
    </row>
    <row r="53" spans="2:13">
      <c r="B53" s="134" t="str">
        <v>iNode features</v>
      </c>
      <c r="C53" s="62" t="s">
        <v>127</v>
      </c>
      <c r="D53" s="225">
        <v>0.49875245022803405</v>
      </c>
      <c r="E53" s="225">
        <v>0.50124754977196595</v>
      </c>
      <c r="F53" s="104"/>
      <c r="G53" s="222">
        <f t="shared" si="4"/>
        <v>1.0158083427154108</v>
      </c>
      <c r="H53" s="222">
        <f t="shared" si="4"/>
        <v>1.0176689919086559</v>
      </c>
      <c r="I53" s="222">
        <f t="shared" si="4"/>
        <v>1.021910421867799</v>
      </c>
      <c r="J53" s="222">
        <f t="shared" si="4"/>
        <v>1.030171154623003</v>
      </c>
      <c r="K53" s="222">
        <f t="shared" si="4"/>
        <v>1.0293561516289276</v>
      </c>
      <c r="L53" s="222">
        <f t="shared" si="4"/>
        <v>1.0270416593816831</v>
      </c>
    </row>
    <row r="54" spans="2:13">
      <c r="B54" s="134" t="str">
        <v>Caller Display</v>
      </c>
      <c r="C54" s="62" t="s">
        <v>127</v>
      </c>
      <c r="D54" s="225">
        <v>0.1677999703229249</v>
      </c>
      <c r="E54" s="225">
        <v>0.83220002967707507</v>
      </c>
      <c r="F54" s="104"/>
      <c r="G54" s="222">
        <f t="shared" si="4"/>
        <v>1.0115521061664416</v>
      </c>
      <c r="H54" s="222">
        <f t="shared" si="4"/>
        <v>1.0117982455023091</v>
      </c>
      <c r="I54" s="222">
        <f t="shared" si="4"/>
        <v>1.0197044582709269</v>
      </c>
      <c r="J54" s="222">
        <f t="shared" si="4"/>
        <v>1.0305743021232294</v>
      </c>
      <c r="K54" s="222">
        <f t="shared" si="4"/>
        <v>1.0295018640847577</v>
      </c>
      <c r="L54" s="222">
        <f t="shared" si="4"/>
        <v>1.0267944134872729</v>
      </c>
    </row>
    <row r="55" spans="2:13">
      <c r="B55" s="134" t="str">
        <v>Network Features</v>
      </c>
      <c r="C55" s="62" t="s">
        <v>127</v>
      </c>
      <c r="D55" s="225">
        <v>0.17807719824306958</v>
      </c>
      <c r="E55" s="225">
        <v>0.82192280175693044</v>
      </c>
      <c r="F55" s="104"/>
      <c r="G55" s="222">
        <f t="shared" si="4"/>
        <v>1.0116842771449106</v>
      </c>
      <c r="H55" s="222">
        <f t="shared" si="4"/>
        <v>1.0119805526386589</v>
      </c>
      <c r="I55" s="222">
        <f t="shared" si="4"/>
        <v>1.0197729611287243</v>
      </c>
      <c r="J55" s="222">
        <f t="shared" si="4"/>
        <v>1.0305617829883178</v>
      </c>
      <c r="K55" s="222">
        <f t="shared" si="4"/>
        <v>1.0294973392051745</v>
      </c>
      <c r="L55" s="222">
        <f t="shared" si="4"/>
        <v>1.0268020913339833</v>
      </c>
    </row>
    <row r="56" spans="2:13">
      <c r="B56" s="134" t="str">
        <v>Ofcom Licence Fee Openreach</v>
      </c>
      <c r="C56" s="62" t="s">
        <v>127</v>
      </c>
      <c r="D56" s="225">
        <v>1.3208178767357533E-2</v>
      </c>
      <c r="E56" s="225">
        <v>0.98679182123264242</v>
      </c>
      <c r="F56" s="104"/>
      <c r="G56" s="222">
        <f t="shared" si="4"/>
        <v>1.0095639680700657</v>
      </c>
      <c r="H56" s="222">
        <f t="shared" si="4"/>
        <v>1.0090559508834993</v>
      </c>
      <c r="I56" s="222">
        <f t="shared" si="4"/>
        <v>1.0186740267580867</v>
      </c>
      <c r="J56" s="222">
        <f t="shared" si="4"/>
        <v>1.0307626170569595</v>
      </c>
      <c r="K56" s="222">
        <f t="shared" si="4"/>
        <v>1.0295699280847772</v>
      </c>
      <c r="L56" s="222">
        <f t="shared" si="4"/>
        <v>1.0266789220252277</v>
      </c>
    </row>
    <row r="57" spans="2:13">
      <c r="B57" s="134" t="str">
        <v>Special Fault Investigation</v>
      </c>
      <c r="C57" s="62" t="s">
        <v>127</v>
      </c>
      <c r="D57" s="225">
        <v>0.78376951620044821</v>
      </c>
      <c r="E57" s="225">
        <v>0.21623048379955179</v>
      </c>
      <c r="F57" s="104"/>
      <c r="G57" s="222">
        <f t="shared" si="4"/>
        <v>1.019473823794808</v>
      </c>
      <c r="H57" s="222">
        <f t="shared" si="4"/>
        <v>1.0227248927324986</v>
      </c>
      <c r="I57" s="222">
        <f t="shared" si="4"/>
        <v>1.0238102029850236</v>
      </c>
      <c r="J57" s="222">
        <f t="shared" si="4"/>
        <v>1.0298239630331361</v>
      </c>
      <c r="K57" s="222">
        <f t="shared" si="4"/>
        <v>1.0292306637140216</v>
      </c>
      <c r="L57" s="222">
        <f t="shared" si="4"/>
        <v>1.0272545881363455</v>
      </c>
    </row>
    <row r="58" spans="2:13">
      <c r="B58" s="134" t="str">
        <v>Openreach sales product management</v>
      </c>
      <c r="C58" s="62" t="s">
        <v>127</v>
      </c>
      <c r="D58" s="225">
        <v>0.79003780930288137</v>
      </c>
      <c r="E58" s="225">
        <v>0.20996219069711863</v>
      </c>
      <c r="F58" s="104"/>
      <c r="G58" s="222">
        <f t="shared" si="4"/>
        <v>1.0195544375983663</v>
      </c>
      <c r="H58" s="222">
        <f t="shared" si="4"/>
        <v>1.0228360856119583</v>
      </c>
      <c r="I58" s="222">
        <f t="shared" si="4"/>
        <v>1.0238519842897065</v>
      </c>
      <c r="J58" s="222">
        <f t="shared" si="4"/>
        <v>1.0298163273547583</v>
      </c>
      <c r="K58" s="222">
        <f t="shared" si="4"/>
        <v>1.0292279038967145</v>
      </c>
      <c r="L58" s="222">
        <f t="shared" si="4"/>
        <v>1.0272592710132797</v>
      </c>
    </row>
    <row r="59" spans="2:13">
      <c r="B59" s="134" t="str">
        <v>Co-mingling power &amp; vent</v>
      </c>
      <c r="C59" s="62" t="s">
        <v>127</v>
      </c>
      <c r="D59" s="225">
        <v>0.40330480388735435</v>
      </c>
      <c r="E59" s="225">
        <v>0.59669519611264565</v>
      </c>
      <c r="F59" s="104"/>
      <c r="G59" s="222">
        <f t="shared" si="4"/>
        <v>1.0145808318625391</v>
      </c>
      <c r="H59" s="222">
        <f t="shared" si="4"/>
        <v>1.0159758517729196</v>
      </c>
      <c r="I59" s="222">
        <f t="shared" si="4"/>
        <v>1.0212742156266641</v>
      </c>
      <c r="J59" s="222">
        <f t="shared" si="4"/>
        <v>1.0302874235206883</v>
      </c>
      <c r="K59" s="222">
        <f t="shared" si="4"/>
        <v>1.0293981755199573</v>
      </c>
      <c r="L59" s="222">
        <f t="shared" si="4"/>
        <v>1.0269703529551666</v>
      </c>
    </row>
    <row r="60" spans="2:13">
      <c r="B60" s="134" t="str">
        <v>Openreach copper</v>
      </c>
      <c r="C60" s="62" t="s">
        <v>127</v>
      </c>
      <c r="D60" s="225">
        <v>0</v>
      </c>
      <c r="E60" s="225">
        <v>0</v>
      </c>
      <c r="F60" s="104"/>
      <c r="G60" s="222">
        <f t="shared" si="4"/>
        <v>0</v>
      </c>
      <c r="H60" s="222">
        <f t="shared" si="4"/>
        <v>0</v>
      </c>
      <c r="I60" s="222">
        <f t="shared" si="4"/>
        <v>0</v>
      </c>
      <c r="J60" s="222">
        <f t="shared" si="4"/>
        <v>0</v>
      </c>
      <c r="K60" s="222">
        <f t="shared" si="4"/>
        <v>0</v>
      </c>
      <c r="L60" s="222">
        <f t="shared" si="4"/>
        <v>0</v>
      </c>
    </row>
    <row r="61" spans="2:13">
      <c r="B61" s="134" t="str">
        <v>OR Project Services</v>
      </c>
      <c r="C61" s="62" t="s">
        <v>127</v>
      </c>
      <c r="D61" s="225">
        <v>0.82318644602551672</v>
      </c>
      <c r="E61" s="225">
        <v>0.17681355397448328</v>
      </c>
      <c r="F61" s="104"/>
      <c r="G61" s="222">
        <f t="shared" si="4"/>
        <v>1.0199807478626308</v>
      </c>
      <c r="H61" s="222">
        <f t="shared" si="4"/>
        <v>1.0234241073121448</v>
      </c>
      <c r="I61" s="222">
        <f t="shared" si="4"/>
        <v>1.0240729365119621</v>
      </c>
      <c r="J61" s="222">
        <f t="shared" si="4"/>
        <v>1.0297759475696167</v>
      </c>
      <c r="K61" s="222">
        <f t="shared" si="4"/>
        <v>1.029213309145028</v>
      </c>
      <c r="L61" s="222">
        <f t="shared" si="4"/>
        <v>1.0272840354880386</v>
      </c>
    </row>
    <row r="62" spans="2:13">
      <c r="B62" s="134" t="str">
        <v>Openreach non copper</v>
      </c>
      <c r="C62" s="62" t="s">
        <v>127</v>
      </c>
      <c r="D62" s="225">
        <v>0</v>
      </c>
      <c r="E62" s="225">
        <v>0</v>
      </c>
      <c r="F62" s="104"/>
      <c r="G62" s="222">
        <f t="shared" si="4"/>
        <v>0</v>
      </c>
      <c r="H62" s="222">
        <f t="shared" si="4"/>
        <v>0</v>
      </c>
      <c r="I62" s="222">
        <f t="shared" si="4"/>
        <v>0</v>
      </c>
      <c r="J62" s="222">
        <f t="shared" si="4"/>
        <v>0</v>
      </c>
      <c r="K62" s="222">
        <f t="shared" si="4"/>
        <v>0</v>
      </c>
      <c r="L62" s="222">
        <f t="shared" si="4"/>
        <v>0</v>
      </c>
    </row>
    <row r="63" spans="2:13">
      <c r="F63" s="39"/>
      <c r="M63" s="52" t="s">
        <v>511</v>
      </c>
    </row>
  </sheetData>
  <conditionalFormatting sqref="D9:E62">
    <cfRule type="cellIs" dxfId="230" priority="2" operator="lessThan">
      <formula>0</formula>
    </cfRule>
  </conditionalFormatting>
  <conditionalFormatting sqref="F9:F62">
    <cfRule type="cellIs" dxfId="229"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tabColor rgb="FFFF0000"/>
  </sheetPr>
  <dimension ref="A1:M120"/>
  <sheetViews>
    <sheetView zoomScale="85" zoomScaleNormal="85" workbookViewId="0">
      <selection activeCell="J12" sqref="J12"/>
    </sheetView>
  </sheetViews>
  <sheetFormatPr defaultColWidth="9.15234375" defaultRowHeight="11.65"/>
  <cols>
    <col min="1" max="1" width="7" style="39" customWidth="1"/>
    <col min="2" max="2" width="47.53515625" style="39" customWidth="1"/>
    <col min="3" max="3" width="10.15234375" style="39" customWidth="1"/>
    <col min="4" max="10" width="17.53515625" style="39" customWidth="1"/>
    <col min="11" max="16384" width="9.15234375" style="39"/>
  </cols>
  <sheetData>
    <row r="1" spans="1:13" s="57" customFormat="1" ht="35.25" customHeight="1">
      <c r="C1" s="10" t="s">
        <v>439</v>
      </c>
    </row>
    <row r="3" spans="1:13" ht="15">
      <c r="B3" s="50" t="s">
        <v>753</v>
      </c>
      <c r="C3" s="50"/>
      <c r="D3" s="50"/>
      <c r="E3" s="50"/>
      <c r="G3" s="50" t="s">
        <v>813</v>
      </c>
      <c r="H3" s="50"/>
      <c r="I3" s="50"/>
      <c r="J3" s="50"/>
    </row>
    <row r="4" spans="1:13">
      <c r="B4" s="61" t="s">
        <v>126</v>
      </c>
      <c r="C4" s="61" t="s">
        <v>78</v>
      </c>
      <c r="D4" s="238" t="s">
        <v>211</v>
      </c>
      <c r="E4" s="238" t="s">
        <v>212</v>
      </c>
      <c r="G4" s="61" t="s">
        <v>126</v>
      </c>
      <c r="H4" s="61"/>
      <c r="I4" s="343" t="s">
        <v>211</v>
      </c>
      <c r="J4" s="343" t="s">
        <v>212</v>
      </c>
    </row>
    <row r="5" spans="1:13">
      <c r="A5" s="134" t="str">
        <f t="array" ref="A5:A58">Comp_code</f>
        <v>CF187</v>
      </c>
      <c r="B5" s="134" t="str">
        <f t="array" ref="B5:B58">Component_list</f>
        <v>MPF Line Testing Systems</v>
      </c>
      <c r="C5" s="39" t="s">
        <v>105</v>
      </c>
      <c r="D5" s="361">
        <v>0.71</v>
      </c>
      <c r="E5" s="361">
        <v>0.82</v>
      </c>
      <c r="G5" s="134" t="str">
        <f t="array" ref="G5:G58">Component_list</f>
        <v>MPF Line Testing Systems</v>
      </c>
      <c r="I5" s="361">
        <v>0.61</v>
      </c>
      <c r="J5" s="361">
        <v>0.79</v>
      </c>
      <c r="L5" s="118"/>
      <c r="M5" s="118"/>
    </row>
    <row r="6" spans="1:13">
      <c r="A6" s="134" t="str">
        <v>CK981</v>
      </c>
      <c r="B6" s="134" t="str">
        <v>Openreach time related charges</v>
      </c>
      <c r="C6" s="39" t="s">
        <v>105</v>
      </c>
      <c r="D6" s="361">
        <v>0.89</v>
      </c>
      <c r="E6" s="361">
        <v>0.9</v>
      </c>
      <c r="G6" s="134" t="str">
        <v>Openreach time related charges</v>
      </c>
      <c r="I6" s="361">
        <v>0.86</v>
      </c>
      <c r="J6" s="361">
        <v>0.77</v>
      </c>
      <c r="L6" s="118"/>
      <c r="M6" s="118"/>
    </row>
    <row r="7" spans="1:13">
      <c r="A7" s="134" t="str">
        <v>CL120</v>
      </c>
      <c r="B7" s="134" t="str">
        <v>Co-mingling electricity</v>
      </c>
      <c r="C7" s="39" t="s">
        <v>105</v>
      </c>
      <c r="D7" s="361">
        <v>0.92</v>
      </c>
      <c r="E7" s="361">
        <v>0.69</v>
      </c>
      <c r="G7" s="134" t="str">
        <v>Co-mingling electricity</v>
      </c>
      <c r="I7" s="361">
        <v>0.84</v>
      </c>
      <c r="J7" s="361">
        <v>0.69</v>
      </c>
      <c r="L7" s="118"/>
      <c r="M7" s="118"/>
    </row>
    <row r="8" spans="1:13">
      <c r="A8" s="134" t="str">
        <v>CL131</v>
      </c>
      <c r="B8" s="134" t="str">
        <v>Co-mingling set up</v>
      </c>
      <c r="C8" s="39" t="s">
        <v>105</v>
      </c>
      <c r="D8" s="361">
        <v>0.57999999999999996</v>
      </c>
      <c r="E8" s="361">
        <v>0.85</v>
      </c>
      <c r="G8" s="134" t="str">
        <v>Co-mingling set up</v>
      </c>
      <c r="I8" s="361">
        <v>0.61</v>
      </c>
      <c r="J8" s="361">
        <v>0.82</v>
      </c>
      <c r="L8" s="118"/>
      <c r="M8" s="118"/>
    </row>
    <row r="9" spans="1:13">
      <c r="A9" s="134" t="str">
        <v>CL132</v>
      </c>
      <c r="B9" s="134" t="str">
        <v>Co-mingling rentals</v>
      </c>
      <c r="C9" s="39" t="s">
        <v>105</v>
      </c>
      <c r="D9" s="361">
        <v>0.55000000000000004</v>
      </c>
      <c r="E9" s="361">
        <v>0.74</v>
      </c>
      <c r="G9" s="134" t="str">
        <v>Co-mingling rentals</v>
      </c>
      <c r="I9" s="361">
        <v>0.63</v>
      </c>
      <c r="J9" s="361">
        <v>0.73</v>
      </c>
      <c r="L9" s="118"/>
      <c r="M9" s="118"/>
    </row>
    <row r="10" spans="1:13">
      <c r="A10" s="134" t="str">
        <v>CL133</v>
      </c>
      <c r="B10" s="134" t="str">
        <v>WLA tie cables</v>
      </c>
      <c r="C10" s="39" t="s">
        <v>105</v>
      </c>
      <c r="D10" s="361">
        <v>0.57999999999999996</v>
      </c>
      <c r="E10" s="361">
        <v>0.79</v>
      </c>
      <c r="G10" s="134" t="str">
        <v>WLA tie cables</v>
      </c>
      <c r="I10" s="361">
        <v>0.51</v>
      </c>
      <c r="J10" s="361">
        <v>0.74</v>
      </c>
      <c r="L10" s="118"/>
      <c r="M10" s="118"/>
    </row>
    <row r="11" spans="1:13">
      <c r="A11" s="134" t="str">
        <v>CL139</v>
      </c>
      <c r="B11" s="134" t="str">
        <v>Local Loop Unbundling systems development</v>
      </c>
      <c r="C11" s="39" t="s">
        <v>105</v>
      </c>
      <c r="D11" s="361">
        <v>0.9</v>
      </c>
      <c r="E11" s="361">
        <v>0.83</v>
      </c>
      <c r="G11" s="134" t="str">
        <v>Local Loop Unbundling systems development</v>
      </c>
      <c r="I11" s="361">
        <v>0.9</v>
      </c>
      <c r="J11" s="361">
        <v>0.82</v>
      </c>
      <c r="L11" s="118"/>
      <c r="M11" s="118"/>
    </row>
    <row r="12" spans="1:13">
      <c r="A12" s="134" t="str">
        <v>CL144</v>
      </c>
      <c r="B12" s="134" t="str">
        <v>Wholesale Access specific</v>
      </c>
      <c r="C12" s="39" t="s">
        <v>105</v>
      </c>
      <c r="D12" s="361">
        <v>0.9</v>
      </c>
      <c r="E12" s="361">
        <v>0.83</v>
      </c>
      <c r="G12" s="134" t="str">
        <v>Wholesale Access specific</v>
      </c>
      <c r="I12" s="361">
        <v>0.9</v>
      </c>
      <c r="J12" s="361">
        <v>0.82</v>
      </c>
      <c r="L12" s="118"/>
      <c r="M12" s="118"/>
    </row>
    <row r="13" spans="1:13">
      <c r="A13" s="134" t="str">
        <v>CL160</v>
      </c>
      <c r="B13" s="134" t="str">
        <v>Routeing &amp; records</v>
      </c>
      <c r="C13" s="39" t="s">
        <v>105</v>
      </c>
      <c r="D13" s="361">
        <v>0.98</v>
      </c>
      <c r="E13" s="361">
        <v>0.81</v>
      </c>
      <c r="G13" s="134" t="str">
        <v>Routeing &amp; records</v>
      </c>
      <c r="I13" s="361">
        <v>0.98</v>
      </c>
      <c r="J13" s="361">
        <v>0.86</v>
      </c>
      <c r="L13" s="118"/>
      <c r="M13" s="118"/>
    </row>
    <row r="14" spans="1:13">
      <c r="A14" s="134" t="str">
        <v>CL161</v>
      </c>
      <c r="B14" s="134" t="str">
        <v>MDF Hardware jumpering</v>
      </c>
      <c r="C14" s="39" t="s">
        <v>105</v>
      </c>
      <c r="D14" s="361">
        <v>0.97</v>
      </c>
      <c r="E14" s="361">
        <v>0.85</v>
      </c>
      <c r="G14" s="134" t="str">
        <v>MDF Hardware jumpering</v>
      </c>
      <c r="I14" s="361">
        <v>0.97</v>
      </c>
      <c r="J14" s="361">
        <v>0.87</v>
      </c>
      <c r="L14" s="118"/>
      <c r="M14" s="118"/>
    </row>
    <row r="15" spans="1:13">
      <c r="A15" s="134" t="str">
        <v>CL171</v>
      </c>
      <c r="B15" s="134" t="str">
        <v>E side copper capital</v>
      </c>
      <c r="C15" s="39" t="s">
        <v>105</v>
      </c>
      <c r="D15" s="361">
        <v>0.56000000000000005</v>
      </c>
      <c r="E15" s="361">
        <v>0.72</v>
      </c>
      <c r="G15" s="134" t="str">
        <v>E side copper capital</v>
      </c>
      <c r="I15" s="361">
        <v>0.51</v>
      </c>
      <c r="J15" s="361">
        <v>0.71</v>
      </c>
      <c r="L15" s="118"/>
      <c r="M15" s="118"/>
    </row>
    <row r="16" spans="1:13">
      <c r="A16" s="134" t="str">
        <v>CL172</v>
      </c>
      <c r="B16" s="134" t="str">
        <v>E side copper current</v>
      </c>
      <c r="C16" s="39" t="s">
        <v>105</v>
      </c>
      <c r="D16" s="361">
        <v>0.41</v>
      </c>
      <c r="E16" s="361">
        <v>0.71</v>
      </c>
      <c r="G16" s="134" t="str">
        <v>E side copper current</v>
      </c>
      <c r="I16" s="361">
        <v>0.44</v>
      </c>
      <c r="J16" s="361">
        <v>0.65</v>
      </c>
      <c r="L16" s="118"/>
      <c r="M16" s="118"/>
    </row>
    <row r="17" spans="1:13">
      <c r="A17" s="134" t="str">
        <v>CL173</v>
      </c>
      <c r="B17" s="134" t="str">
        <v>D side copper capital</v>
      </c>
      <c r="C17" s="39" t="s">
        <v>105</v>
      </c>
      <c r="D17" s="361">
        <v>0.57999999999999996</v>
      </c>
      <c r="E17" s="361">
        <v>0.79</v>
      </c>
      <c r="G17" s="134" t="str">
        <v>D side copper capital</v>
      </c>
      <c r="I17" s="361">
        <v>0.55000000000000004</v>
      </c>
      <c r="J17" s="361">
        <v>0.81</v>
      </c>
      <c r="L17" s="118"/>
      <c r="M17" s="118"/>
    </row>
    <row r="18" spans="1:13">
      <c r="A18" s="134" t="str">
        <v>CL174</v>
      </c>
      <c r="B18" s="134" t="str">
        <v>D side copper current</v>
      </c>
      <c r="C18" s="39" t="s">
        <v>105</v>
      </c>
      <c r="D18" s="361">
        <v>0.49</v>
      </c>
      <c r="E18" s="361">
        <v>0.63</v>
      </c>
      <c r="G18" s="134" t="str">
        <v>D side copper current</v>
      </c>
      <c r="I18" s="361">
        <v>0.5</v>
      </c>
      <c r="J18" s="361">
        <v>0.63</v>
      </c>
      <c r="L18" s="118"/>
      <c r="M18" s="118"/>
    </row>
    <row r="19" spans="1:13">
      <c r="A19" s="134" t="str">
        <v>CL175</v>
      </c>
      <c r="B19" s="134" t="str">
        <v>Local exchanges general frames equipment</v>
      </c>
      <c r="C19" s="39" t="s">
        <v>105</v>
      </c>
      <c r="D19" s="361">
        <v>0.87</v>
      </c>
      <c r="E19" s="361">
        <v>0.69</v>
      </c>
      <c r="G19" s="134" t="str">
        <v>Local exchanges general frames equipment</v>
      </c>
      <c r="I19" s="361">
        <v>0.83</v>
      </c>
      <c r="J19" s="361">
        <v>0.69</v>
      </c>
      <c r="L19" s="118"/>
      <c r="M19" s="118"/>
    </row>
    <row r="20" spans="1:13">
      <c r="A20" s="134" t="str">
        <v>CL176</v>
      </c>
      <c r="B20" s="134" t="str">
        <v>Local exchanges general frames maintenance</v>
      </c>
      <c r="C20" s="39" t="s">
        <v>105</v>
      </c>
      <c r="D20" s="361">
        <v>0.98</v>
      </c>
      <c r="E20" s="361">
        <v>0.8</v>
      </c>
      <c r="G20" s="134" t="str">
        <v>Local exchanges general frames maintenance</v>
      </c>
      <c r="I20" s="361">
        <v>0.98</v>
      </c>
      <c r="J20" s="361">
        <v>0.75</v>
      </c>
      <c r="L20" s="118"/>
      <c r="M20" s="118"/>
    </row>
    <row r="21" spans="1:13">
      <c r="A21" s="134" t="str">
        <v>CL177</v>
      </c>
      <c r="B21" s="134" t="str">
        <v>Analogue line test equipment</v>
      </c>
      <c r="C21" s="39" t="s">
        <v>105</v>
      </c>
      <c r="D21" s="361">
        <v>0.97</v>
      </c>
      <c r="E21" s="361">
        <v>0.96</v>
      </c>
      <c r="G21" s="134" t="str">
        <v>Analogue line test equipment</v>
      </c>
      <c r="I21" s="361">
        <v>0.97</v>
      </c>
      <c r="J21" s="361">
        <v>0.98</v>
      </c>
      <c r="L21" s="118"/>
      <c r="M21" s="118"/>
    </row>
    <row r="22" spans="1:13">
      <c r="A22" s="134" t="str">
        <v>CL178</v>
      </c>
      <c r="B22" s="134" t="str">
        <v>Dropwire capital &amp; analogue NTE</v>
      </c>
      <c r="C22" s="39" t="s">
        <v>105</v>
      </c>
      <c r="D22" s="361">
        <v>0.91</v>
      </c>
      <c r="E22" s="361">
        <v>0.52</v>
      </c>
      <c r="G22" s="134" t="str">
        <v>Dropwire capital &amp; analogue NTE</v>
      </c>
      <c r="I22" s="361">
        <v>0.96</v>
      </c>
      <c r="J22" s="361">
        <v>0.32</v>
      </c>
      <c r="L22" s="118"/>
      <c r="M22" s="118"/>
    </row>
    <row r="23" spans="1:13">
      <c r="A23" s="134" t="str">
        <v>CL180</v>
      </c>
      <c r="B23" s="134" t="str">
        <v>Analogue line drop maintenance</v>
      </c>
      <c r="C23" s="39" t="s">
        <v>105</v>
      </c>
      <c r="D23" s="361">
        <v>0.98</v>
      </c>
      <c r="E23" s="361">
        <v>0.91</v>
      </c>
      <c r="G23" s="134" t="str">
        <v>Analogue line drop maintenance</v>
      </c>
      <c r="I23" s="361">
        <v>0.97</v>
      </c>
      <c r="J23" s="361">
        <v>0.91</v>
      </c>
      <c r="L23" s="118"/>
      <c r="M23" s="118"/>
    </row>
    <row r="24" spans="1:13">
      <c r="A24" s="134" t="str">
        <v>CL183</v>
      </c>
      <c r="B24" s="134" t="str">
        <v>Analogue line cards</v>
      </c>
      <c r="C24" s="39" t="s">
        <v>105</v>
      </c>
      <c r="D24" s="361">
        <v>0.56000000000000005</v>
      </c>
      <c r="E24" s="361">
        <v>0.69</v>
      </c>
      <c r="G24" s="134" t="str">
        <v>Analogue line cards</v>
      </c>
      <c r="I24" s="361">
        <v>0.59</v>
      </c>
      <c r="J24" s="361">
        <v>0.71</v>
      </c>
      <c r="L24" s="118"/>
      <c r="M24" s="118"/>
    </row>
    <row r="25" spans="1:13">
      <c r="A25" s="134" t="str">
        <v>CL185</v>
      </c>
      <c r="B25" s="134" t="str">
        <v>Pair gain</v>
      </c>
      <c r="C25" s="39" t="s">
        <v>105</v>
      </c>
      <c r="D25" s="361">
        <v>0.96</v>
      </c>
      <c r="E25" s="361">
        <v>1</v>
      </c>
      <c r="G25" s="134" t="str">
        <v>Pair gain</v>
      </c>
      <c r="I25" s="361">
        <v>0.98</v>
      </c>
      <c r="J25" s="361">
        <v>0.97</v>
      </c>
      <c r="L25" s="118"/>
      <c r="M25" s="118"/>
    </row>
    <row r="26" spans="1:13">
      <c r="A26" s="134" t="str">
        <v>CL192</v>
      </c>
      <c r="B26" s="134" t="str">
        <v>NGA E-side Copper Capital</v>
      </c>
      <c r="C26" s="39" t="s">
        <v>105</v>
      </c>
      <c r="D26" s="361">
        <v>0.52</v>
      </c>
      <c r="E26" s="361">
        <v>0.7</v>
      </c>
      <c r="G26" s="134" t="str">
        <v>NGA E-side Copper Capital</v>
      </c>
      <c r="I26" s="361">
        <v>0.52</v>
      </c>
      <c r="J26" s="361">
        <v>0.69</v>
      </c>
      <c r="L26" s="118"/>
      <c r="M26" s="118"/>
    </row>
    <row r="27" spans="1:13">
      <c r="A27" s="134" t="str">
        <v>CL197</v>
      </c>
      <c r="B27" s="134" t="str">
        <v>FTTC Development</v>
      </c>
      <c r="C27" s="39" t="s">
        <v>105</v>
      </c>
      <c r="D27" s="361">
        <v>0.17</v>
      </c>
      <c r="E27" s="361">
        <v>0.73</v>
      </c>
      <c r="G27" s="134" t="str">
        <v>FTTC Development</v>
      </c>
      <c r="I27" s="361">
        <v>0.77</v>
      </c>
      <c r="J27" s="361">
        <v>0.66</v>
      </c>
      <c r="L27" s="118"/>
      <c r="M27" s="118"/>
    </row>
    <row r="28" spans="1:13">
      <c r="A28" s="134" t="str">
        <v>CL198</v>
      </c>
      <c r="B28" s="134" t="str">
        <v>FTTP Development</v>
      </c>
      <c r="C28" s="39" t="s">
        <v>105</v>
      </c>
      <c r="D28" s="361">
        <v>0.91</v>
      </c>
      <c r="E28" s="361">
        <v>0.85</v>
      </c>
      <c r="G28" s="134" t="str">
        <v>FTTP Development</v>
      </c>
      <c r="I28" s="361">
        <v>0.92</v>
      </c>
      <c r="J28" s="361">
        <v>0.85</v>
      </c>
      <c r="L28" s="118"/>
      <c r="M28" s="118"/>
    </row>
    <row r="29" spans="1:13">
      <c r="A29" s="134" t="str">
        <v>CL570</v>
      </c>
      <c r="B29" s="134" t="str">
        <v>OR Service Centre - Provision Analogue/ISDN2</v>
      </c>
      <c r="C29" s="39" t="s">
        <v>105</v>
      </c>
      <c r="D29" s="361">
        <v>0.79</v>
      </c>
      <c r="E29" s="361">
        <v>0.97</v>
      </c>
      <c r="G29" s="134" t="str">
        <v>OR Service Centre - Provision Analogue/ISDN2</v>
      </c>
      <c r="I29" s="361">
        <v>0.86</v>
      </c>
      <c r="J29" s="361">
        <v>0.87</v>
      </c>
      <c r="L29" s="118"/>
      <c r="M29" s="118"/>
    </row>
    <row r="30" spans="1:13">
      <c r="A30" s="134" t="str">
        <v>CL572</v>
      </c>
      <c r="B30" s="134" t="str">
        <v>OR Service Centre - Provision WLA</v>
      </c>
      <c r="C30" s="39" t="s">
        <v>105</v>
      </c>
      <c r="D30" s="361">
        <v>0.8</v>
      </c>
      <c r="E30" s="361">
        <v>0.87</v>
      </c>
      <c r="G30" s="134" t="str">
        <v>OR Service Centre - Provision WLA</v>
      </c>
      <c r="I30" s="361">
        <v>0.85</v>
      </c>
      <c r="J30" s="361">
        <v>0.88</v>
      </c>
      <c r="L30" s="118"/>
      <c r="M30" s="118"/>
    </row>
    <row r="31" spans="1:13">
      <c r="A31" s="134" t="str">
        <v>CL574</v>
      </c>
      <c r="B31" s="134" t="str">
        <v>Service Centre - Provision  NGA</v>
      </c>
      <c r="C31" s="39" t="s">
        <v>105</v>
      </c>
      <c r="D31" s="361">
        <v>0.82</v>
      </c>
      <c r="E31" s="361">
        <v>0.8</v>
      </c>
      <c r="G31" s="134" t="str">
        <v>Service Centre - Provision  NGA</v>
      </c>
      <c r="I31" s="361">
        <v>0.91</v>
      </c>
      <c r="J31" s="361">
        <v>0.87</v>
      </c>
      <c r="L31" s="118"/>
      <c r="M31" s="118"/>
    </row>
    <row r="32" spans="1:13">
      <c r="A32" s="134" t="str">
        <v>CL575</v>
      </c>
      <c r="B32" s="134" t="str">
        <v>OR Service Centre - Assurance Analogue/ISDN2</v>
      </c>
      <c r="C32" s="39" t="s">
        <v>105</v>
      </c>
      <c r="D32" s="361">
        <v>0.8</v>
      </c>
      <c r="E32" s="361">
        <v>0.96</v>
      </c>
      <c r="G32" s="134" t="str">
        <v>OR Service Centre - Assurance Analogue/ISDN2</v>
      </c>
      <c r="I32" s="361">
        <v>0.85</v>
      </c>
      <c r="J32" s="361">
        <v>0.86</v>
      </c>
      <c r="L32" s="118"/>
      <c r="M32" s="118"/>
    </row>
    <row r="33" spans="1:13">
      <c r="A33" s="134" t="str">
        <v>CL577</v>
      </c>
      <c r="B33" s="134" t="str">
        <v>OR Service Centre - Assurance WLA</v>
      </c>
      <c r="C33" s="39" t="s">
        <v>105</v>
      </c>
      <c r="D33" s="361">
        <v>0.8</v>
      </c>
      <c r="E33" s="361">
        <v>0.84</v>
      </c>
      <c r="G33" s="134" t="str">
        <v>OR Service Centre - Assurance WLA</v>
      </c>
      <c r="I33" s="361">
        <v>0.85</v>
      </c>
      <c r="J33" s="361">
        <v>0.8</v>
      </c>
      <c r="L33" s="118"/>
      <c r="M33" s="118"/>
    </row>
    <row r="34" spans="1:13">
      <c r="A34" s="134" t="str">
        <v>CL579</v>
      </c>
      <c r="B34" s="134" t="str">
        <v>Service Centre - Assurance  NGA</v>
      </c>
      <c r="C34" s="39" t="s">
        <v>105</v>
      </c>
      <c r="D34" s="361">
        <v>0.82</v>
      </c>
      <c r="E34" s="361">
        <v>0.93</v>
      </c>
      <c r="G34" s="134" t="str">
        <v>Service Centre - Assurance  NGA</v>
      </c>
      <c r="I34" s="361">
        <v>0.91</v>
      </c>
      <c r="J34" s="361">
        <v>0.96</v>
      </c>
      <c r="L34" s="118"/>
      <c r="M34" s="118"/>
    </row>
    <row r="35" spans="1:13">
      <c r="A35" s="134" t="str">
        <v>CL590</v>
      </c>
      <c r="B35" s="134" t="str">
        <v>Service Level Guarantees</v>
      </c>
      <c r="C35" s="39" t="s">
        <v>105</v>
      </c>
      <c r="D35" s="361">
        <v>0.98</v>
      </c>
      <c r="E35" s="361">
        <v>1</v>
      </c>
      <c r="G35" s="134" t="str">
        <v>Service Level Guarantees</v>
      </c>
      <c r="I35" s="361">
        <v>0.98</v>
      </c>
      <c r="J35" s="361">
        <v>0.97</v>
      </c>
      <c r="L35" s="118"/>
      <c r="M35" s="118"/>
    </row>
    <row r="36" spans="1:13">
      <c r="A36" s="134" t="str">
        <v>CL600</v>
      </c>
      <c r="B36" s="134" t="str">
        <v>Other WLA</v>
      </c>
      <c r="C36" s="39" t="s">
        <v>105</v>
      </c>
      <c r="D36" s="361">
        <v>0.66</v>
      </c>
      <c r="E36" s="361">
        <v>0.83</v>
      </c>
      <c r="G36" s="134" t="str">
        <v>Other WLA</v>
      </c>
      <c r="I36" s="361">
        <v>0.69</v>
      </c>
      <c r="J36" s="361">
        <v>0.85</v>
      </c>
      <c r="L36" s="118"/>
      <c r="M36" s="118"/>
    </row>
    <row r="37" spans="1:13">
      <c r="A37" s="134" t="str">
        <v>CL950</v>
      </c>
      <c r="B37" s="134" t="str">
        <v>GEA Access Fibre Spine</v>
      </c>
      <c r="C37" s="39" t="s">
        <v>105</v>
      </c>
      <c r="D37" s="361">
        <v>0.28000000000000003</v>
      </c>
      <c r="E37" s="361">
        <v>0.66</v>
      </c>
      <c r="G37" s="134" t="str">
        <v>GEA Access Fibre Spine</v>
      </c>
      <c r="I37" s="361">
        <v>0.32</v>
      </c>
      <c r="J37" s="361">
        <v>0.63</v>
      </c>
      <c r="L37" s="118"/>
      <c r="M37" s="118"/>
    </row>
    <row r="38" spans="1:13">
      <c r="A38" s="134" t="str">
        <v>CL951</v>
      </c>
      <c r="B38" s="134" t="str">
        <v>GEA Distribution Fibre</v>
      </c>
      <c r="C38" s="39" t="s">
        <v>105</v>
      </c>
      <c r="D38" s="361">
        <v>0.34</v>
      </c>
      <c r="E38" s="361">
        <v>0.6</v>
      </c>
      <c r="G38" s="134" t="str">
        <v>GEA Distribution Fibre</v>
      </c>
      <c r="I38" s="361">
        <v>0.32</v>
      </c>
      <c r="J38" s="361">
        <v>0.56999999999999995</v>
      </c>
      <c r="L38" s="118"/>
      <c r="M38" s="118"/>
    </row>
    <row r="39" spans="1:13">
      <c r="A39" s="134" t="str">
        <v>CL952</v>
      </c>
      <c r="B39" s="134" t="str">
        <v>GEA Electronics</v>
      </c>
      <c r="C39" s="39" t="s">
        <v>105</v>
      </c>
      <c r="D39" s="361">
        <v>0.77</v>
      </c>
      <c r="E39" s="361">
        <v>0.97</v>
      </c>
      <c r="G39" s="134" t="str">
        <v>GEA Electronics</v>
      </c>
      <c r="I39" s="361">
        <v>0.84</v>
      </c>
      <c r="J39" s="361">
        <v>0.98</v>
      </c>
      <c r="L39" s="118"/>
      <c r="M39" s="118"/>
    </row>
    <row r="40" spans="1:13">
      <c r="A40" s="134" t="str">
        <v>CL953</v>
      </c>
      <c r="B40" s="134" t="str">
        <v>GEA DSLAM &amp; Cabinets</v>
      </c>
      <c r="C40" s="39" t="s">
        <v>105</v>
      </c>
      <c r="D40" s="361">
        <v>0.35</v>
      </c>
      <c r="E40" s="361">
        <v>0.66</v>
      </c>
      <c r="G40" s="134" t="str">
        <v>GEA DSLAM &amp; Cabinets</v>
      </c>
      <c r="I40" s="361">
        <v>0.47</v>
      </c>
      <c r="J40" s="361">
        <v>0.68</v>
      </c>
      <c r="L40" s="118"/>
      <c r="M40" s="118"/>
    </row>
    <row r="41" spans="1:13">
      <c r="A41" s="134" t="str">
        <v>CL954</v>
      </c>
      <c r="B41" s="134" t="str">
        <v>GEA Customer Site Installation</v>
      </c>
      <c r="C41" s="39" t="s">
        <v>105</v>
      </c>
      <c r="D41" s="361">
        <v>0.49</v>
      </c>
      <c r="E41" s="361">
        <v>0.6</v>
      </c>
      <c r="G41" s="134" t="str">
        <v>GEA Customer Site Installation</v>
      </c>
      <c r="I41" s="361">
        <v>0.43</v>
      </c>
      <c r="J41" s="361">
        <v>0.61</v>
      </c>
      <c r="L41" s="118"/>
      <c r="M41" s="118"/>
    </row>
    <row r="42" spans="1:13">
      <c r="A42" s="134" t="str">
        <v>CL955</v>
      </c>
      <c r="B42" s="134" t="str">
        <v>GEA FTTC Repairs</v>
      </c>
      <c r="C42" s="39" t="s">
        <v>105</v>
      </c>
      <c r="D42" s="361">
        <v>0.98</v>
      </c>
      <c r="E42" s="361">
        <v>0.75</v>
      </c>
      <c r="G42" s="134" t="str">
        <v>GEA FTTC Repairs</v>
      </c>
      <c r="I42" s="361">
        <v>0.99</v>
      </c>
      <c r="J42" s="361">
        <v>0.83</v>
      </c>
      <c r="L42" s="118"/>
      <c r="M42" s="118"/>
    </row>
    <row r="43" spans="1:13">
      <c r="A43" s="134" t="str">
        <v>CL956</v>
      </c>
      <c r="B43" s="134" t="str">
        <v>GEA FTTP Repairs</v>
      </c>
      <c r="C43" s="39" t="s">
        <v>105</v>
      </c>
      <c r="D43" s="361">
        <v>0.98</v>
      </c>
      <c r="E43" s="361">
        <v>0.81</v>
      </c>
      <c r="G43" s="134" t="str">
        <v>GEA FTTP Repairs</v>
      </c>
      <c r="I43" s="361">
        <v>0.99</v>
      </c>
      <c r="J43" s="361">
        <v>0.85</v>
      </c>
      <c r="L43" s="118"/>
      <c r="M43" s="118"/>
    </row>
    <row r="44" spans="1:13">
      <c r="A44" s="134" t="str">
        <v>CL957</v>
      </c>
      <c r="B44" s="134" t="str">
        <v>GEA FTTP Provisions</v>
      </c>
      <c r="C44" s="39" t="s">
        <v>105</v>
      </c>
      <c r="D44" s="361">
        <v>0.98</v>
      </c>
      <c r="E44" s="361">
        <v>0.8</v>
      </c>
      <c r="G44" s="134" t="str">
        <v>GEA FTTP Provisions</v>
      </c>
      <c r="I44" s="361">
        <v>0.98</v>
      </c>
      <c r="J44" s="361">
        <v>0.83</v>
      </c>
      <c r="L44" s="118"/>
      <c r="M44" s="118"/>
    </row>
    <row r="45" spans="1:13">
      <c r="A45" s="134" t="str">
        <v>CL958</v>
      </c>
      <c r="B45" s="134" t="str">
        <v>GEA FTTC Provisions</v>
      </c>
      <c r="C45" s="39" t="s">
        <v>105</v>
      </c>
      <c r="D45" s="361">
        <v>0.98</v>
      </c>
      <c r="E45" s="361">
        <v>0.79</v>
      </c>
      <c r="G45" s="134" t="str">
        <v>GEA FTTC Provisions</v>
      </c>
      <c r="I45" s="361">
        <v>0.96</v>
      </c>
      <c r="J45" s="361">
        <v>0.81</v>
      </c>
      <c r="L45" s="118"/>
      <c r="M45" s="118"/>
    </row>
    <row r="46" spans="1:13">
      <c r="A46" s="134" t="str">
        <v>CL998</v>
      </c>
      <c r="B46" s="134" t="str">
        <v>Fibre Rollout Funding</v>
      </c>
      <c r="C46" s="39" t="s">
        <v>105</v>
      </c>
      <c r="D46" s="361">
        <v>0.94</v>
      </c>
      <c r="E46" s="361">
        <v>0.79</v>
      </c>
      <c r="G46" s="134" t="str">
        <v>Fibre Rollout Funding</v>
      </c>
      <c r="I46" s="361">
        <v>0.99</v>
      </c>
      <c r="J46" s="361">
        <v>0.77</v>
      </c>
      <c r="L46" s="118"/>
      <c r="M46" s="118"/>
    </row>
    <row r="47" spans="1:13">
      <c r="A47" s="134" t="str">
        <v>CL999</v>
      </c>
      <c r="B47" s="134" t="str">
        <v>BDUK Funding</v>
      </c>
      <c r="C47" s="39" t="s">
        <v>105</v>
      </c>
      <c r="D47" s="361">
        <v>0.31</v>
      </c>
      <c r="E47" s="361">
        <v>0.65</v>
      </c>
      <c r="G47" s="134" t="str">
        <v>BDUK Funding</v>
      </c>
      <c r="I47" s="361">
        <v>0.31</v>
      </c>
      <c r="J47" s="361">
        <v>0.66</v>
      </c>
      <c r="L47" s="118"/>
      <c r="M47" s="118"/>
    </row>
    <row r="48" spans="1:13">
      <c r="A48" s="134" t="str">
        <v>CN853</v>
      </c>
      <c r="B48" s="134" t="str">
        <v>Combi Card and MSAN Access - Voice</v>
      </c>
      <c r="C48" s="39" t="s">
        <v>105</v>
      </c>
      <c r="D48" s="361">
        <v>0.67</v>
      </c>
      <c r="E48" s="361">
        <v>0.77</v>
      </c>
      <c r="G48" s="134" t="str">
        <v>Combi Card and MSAN Access - Voice</v>
      </c>
      <c r="I48" s="361">
        <v>0.72</v>
      </c>
      <c r="J48" s="361">
        <v>0.75</v>
      </c>
      <c r="L48" s="118"/>
      <c r="M48" s="118"/>
    </row>
    <row r="49" spans="1:13">
      <c r="A49" s="134" t="str">
        <v>CN855</v>
      </c>
      <c r="B49" s="134" t="str">
        <v>iNode features</v>
      </c>
      <c r="C49" s="39" t="s">
        <v>105</v>
      </c>
      <c r="D49" s="361">
        <v>0.69</v>
      </c>
      <c r="E49" s="361">
        <v>0.76</v>
      </c>
      <c r="G49" s="134" t="str">
        <v>iNode features</v>
      </c>
      <c r="I49" s="361">
        <v>0.82</v>
      </c>
      <c r="J49" s="361">
        <v>0.87</v>
      </c>
      <c r="L49" s="118"/>
      <c r="M49" s="118"/>
    </row>
    <row r="50" spans="1:13">
      <c r="A50" s="134" t="str">
        <v>CO292</v>
      </c>
      <c r="B50" s="134" t="str">
        <v>Caller Display</v>
      </c>
      <c r="C50" s="39" t="s">
        <v>105</v>
      </c>
      <c r="D50" s="361">
        <v>0.63</v>
      </c>
      <c r="E50" s="361">
        <v>0.69</v>
      </c>
      <c r="G50" s="134" t="str">
        <v>Caller Display</v>
      </c>
      <c r="I50" s="361">
        <v>0.65</v>
      </c>
      <c r="J50" s="361">
        <v>0.71</v>
      </c>
      <c r="L50" s="118"/>
      <c r="M50" s="118"/>
    </row>
    <row r="51" spans="1:13">
      <c r="A51" s="134" t="str">
        <v>CO293</v>
      </c>
      <c r="B51" s="134" t="str">
        <v>Network Features</v>
      </c>
      <c r="C51" s="39" t="s">
        <v>105</v>
      </c>
      <c r="D51" s="361">
        <v>0.63</v>
      </c>
      <c r="E51" s="361">
        <v>0.69</v>
      </c>
      <c r="G51" s="134" t="str">
        <v>Network Features</v>
      </c>
      <c r="I51" s="361">
        <v>0.64</v>
      </c>
      <c r="J51" s="361">
        <v>0.72</v>
      </c>
      <c r="L51" s="118"/>
      <c r="M51" s="118"/>
    </row>
    <row r="52" spans="1:13">
      <c r="A52" s="134" t="str">
        <v>CO801</v>
      </c>
      <c r="B52" s="134" t="str">
        <v>Ofcom Licence Fee Openreach</v>
      </c>
      <c r="C52" s="39" t="s">
        <v>105</v>
      </c>
      <c r="D52" s="361">
        <v>0.73</v>
      </c>
      <c r="E52" s="361">
        <v>0.06</v>
      </c>
      <c r="G52" s="134" t="str">
        <v>Ofcom Licence Fee Openreach</v>
      </c>
      <c r="I52" s="361">
        <v>0.53</v>
      </c>
      <c r="J52" s="361">
        <v>1</v>
      </c>
      <c r="L52" s="118"/>
      <c r="M52" s="118"/>
    </row>
    <row r="53" spans="1:13">
      <c r="A53" s="134" t="str">
        <v>CO989</v>
      </c>
      <c r="B53" s="134" t="str">
        <v>Special Fault Investigation</v>
      </c>
      <c r="C53" s="39" t="s">
        <v>105</v>
      </c>
      <c r="D53" s="361">
        <v>0.88</v>
      </c>
      <c r="E53" s="361">
        <v>0.76</v>
      </c>
      <c r="G53" s="134" t="str">
        <v>Special Fault Investigation</v>
      </c>
      <c r="I53" s="361">
        <v>0.88</v>
      </c>
      <c r="J53" s="361">
        <v>0.79</v>
      </c>
      <c r="L53" s="118"/>
      <c r="M53" s="118"/>
    </row>
    <row r="54" spans="1:13">
      <c r="A54" s="134" t="str">
        <v>CP502</v>
      </c>
      <c r="B54" s="134" t="str">
        <v>Openreach sales product management</v>
      </c>
      <c r="C54" s="39" t="s">
        <v>105</v>
      </c>
      <c r="D54" s="361">
        <v>0.93</v>
      </c>
      <c r="E54" s="361">
        <v>0.95</v>
      </c>
      <c r="G54" s="134" t="str">
        <v>Openreach sales product management</v>
      </c>
      <c r="I54" s="361">
        <v>0.98</v>
      </c>
      <c r="J54" s="361">
        <v>0.9</v>
      </c>
      <c r="L54" s="118"/>
      <c r="M54" s="118"/>
    </row>
    <row r="55" spans="1:13">
      <c r="A55" s="134" t="str">
        <v>CT134</v>
      </c>
      <c r="B55" s="134" t="str">
        <v>Co-mingling power &amp; vent</v>
      </c>
      <c r="C55" s="39" t="s">
        <v>105</v>
      </c>
      <c r="D55" s="361">
        <v>0.57999999999999996</v>
      </c>
      <c r="E55" s="361">
        <v>0.71</v>
      </c>
      <c r="G55" s="134" t="str">
        <v>Co-mingling power &amp; vent</v>
      </c>
      <c r="I55" s="361">
        <v>0.78</v>
      </c>
      <c r="J55" s="361">
        <v>0.73</v>
      </c>
      <c r="L55" s="118"/>
      <c r="M55" s="118"/>
    </row>
    <row r="56" spans="1:13">
      <c r="A56" s="134" t="str">
        <v>CW900</v>
      </c>
      <c r="B56" s="134" t="str">
        <v>Openreach copper</v>
      </c>
      <c r="C56" s="39" t="s">
        <v>105</v>
      </c>
      <c r="D56" s="361">
        <v>0</v>
      </c>
      <c r="E56" s="361">
        <v>0</v>
      </c>
      <c r="G56" s="134" t="str">
        <v>Openreach copper</v>
      </c>
      <c r="I56" s="361">
        <v>0</v>
      </c>
      <c r="J56" s="361">
        <v>0</v>
      </c>
      <c r="L56" s="118"/>
      <c r="M56" s="118"/>
    </row>
    <row r="57" spans="1:13">
      <c r="A57" s="134" t="str">
        <v>CO254</v>
      </c>
      <c r="B57" s="134" t="str">
        <v>OR Project Services</v>
      </c>
      <c r="C57" s="39" t="s">
        <v>105</v>
      </c>
      <c r="D57" s="361">
        <v>0</v>
      </c>
      <c r="E57" s="361">
        <v>0</v>
      </c>
      <c r="G57" s="134" t="str">
        <v>OR Project Services</v>
      </c>
      <c r="I57" s="361">
        <v>0.95</v>
      </c>
      <c r="J57" s="361">
        <v>0.8</v>
      </c>
      <c r="L57" s="118"/>
      <c r="M57" s="118"/>
    </row>
    <row r="58" spans="1:13">
      <c r="A58" s="134" t="str">
        <v>CW901</v>
      </c>
      <c r="B58" s="134" t="str">
        <v>Openreach non copper</v>
      </c>
      <c r="C58" s="39" t="s">
        <v>105</v>
      </c>
      <c r="D58" s="361">
        <v>0</v>
      </c>
      <c r="E58" s="361">
        <v>0</v>
      </c>
      <c r="G58" s="134" t="str">
        <v>Openreach non copper</v>
      </c>
      <c r="I58" s="361">
        <v>0</v>
      </c>
      <c r="J58" s="361">
        <v>0</v>
      </c>
      <c r="L58" s="118"/>
      <c r="M58" s="118"/>
    </row>
    <row r="59" spans="1:13">
      <c r="B59" s="53" t="s">
        <v>780</v>
      </c>
      <c r="D59" s="52" t="s">
        <v>541</v>
      </c>
      <c r="E59" s="52" t="s">
        <v>542</v>
      </c>
      <c r="G59" s="53" t="s">
        <v>810</v>
      </c>
      <c r="I59" s="52" t="s">
        <v>811</v>
      </c>
      <c r="J59" s="52" t="s">
        <v>812</v>
      </c>
    </row>
    <row r="60" spans="1:13">
      <c r="B60" s="53"/>
      <c r="D60" s="52"/>
      <c r="E60" s="52"/>
      <c r="G60" s="53"/>
      <c r="I60" s="52"/>
      <c r="J60" s="52"/>
    </row>
    <row r="61" spans="1:13">
      <c r="B61" s="53"/>
      <c r="D61" s="52"/>
      <c r="E61" s="52"/>
    </row>
    <row r="62" spans="1:13" ht="15">
      <c r="B62" s="50" t="s">
        <v>213</v>
      </c>
      <c r="C62" s="50"/>
      <c r="D62" s="50"/>
      <c r="E62" s="50"/>
      <c r="F62" s="50"/>
      <c r="G62" s="50"/>
      <c r="H62" s="50"/>
      <c r="I62" s="50"/>
    </row>
    <row r="63" spans="1:13">
      <c r="B63" s="61" t="s">
        <v>126</v>
      </c>
      <c r="C63" s="61" t="s">
        <v>78</v>
      </c>
      <c r="D63" s="64" t="str">
        <f t="array" ref="D63:I63">model_years</f>
        <v>2015/16</v>
      </c>
      <c r="E63" s="64" t="str">
        <v>2016/17</v>
      </c>
      <c r="F63" s="64" t="str">
        <v>2017/18</v>
      </c>
      <c r="G63" s="64" t="str">
        <v>2018/19</v>
      </c>
      <c r="H63" s="64" t="str">
        <v>2019/20</v>
      </c>
      <c r="I63" s="64" t="str">
        <v>2020/21</v>
      </c>
    </row>
    <row r="64" spans="1:13">
      <c r="B64" s="134" t="str">
        <f t="array" ref="B64:B117">Component_list</f>
        <v>MPF Line Testing Systems</v>
      </c>
      <c r="C64" s="39" t="s">
        <v>105</v>
      </c>
      <c r="D64" s="177">
        <f t="array" ref="D64:D117">(CVE_pay_1516*Opex_1516_proportion_pay)+(CVE_non_pay_1516*Opex_1516_proportion_non_pay)</f>
        <v>0.75597772130073781</v>
      </c>
      <c r="E64" s="177">
        <f t="array" ref="E64:E117">(CVE_pay_1617*Opex_1617_proportion_pay)+(CVE_non_pay_1617*Opex_1617_proportion_non_pay)</f>
        <v>0.72746258771019734</v>
      </c>
      <c r="F64" s="177">
        <f t="shared" ref="F64:I64" si="0">E64</f>
        <v>0.72746258771019734</v>
      </c>
      <c r="G64" s="177">
        <f t="shared" si="0"/>
        <v>0.72746258771019734</v>
      </c>
      <c r="H64" s="177">
        <f t="shared" si="0"/>
        <v>0.72746258771019734</v>
      </c>
      <c r="I64" s="177">
        <f t="shared" si="0"/>
        <v>0.72746258771019734</v>
      </c>
    </row>
    <row r="65" spans="2:9">
      <c r="B65" s="134" t="str">
        <v>Openreach time related charges</v>
      </c>
      <c r="C65" s="39" t="s">
        <v>105</v>
      </c>
      <c r="D65" s="177">
        <v>0.89372724624498168</v>
      </c>
      <c r="E65" s="177">
        <v>0.84114002068404292</v>
      </c>
      <c r="F65" s="177">
        <f t="shared" ref="F65:I65" si="1">E65</f>
        <v>0.84114002068404292</v>
      </c>
      <c r="G65" s="177">
        <f t="shared" si="1"/>
        <v>0.84114002068404292</v>
      </c>
      <c r="H65" s="177">
        <f t="shared" si="1"/>
        <v>0.84114002068404292</v>
      </c>
      <c r="I65" s="177">
        <f t="shared" si="1"/>
        <v>0.84114002068404292</v>
      </c>
    </row>
    <row r="66" spans="2:9">
      <c r="B66" s="134" t="str">
        <v>Co-mingling electricity</v>
      </c>
      <c r="C66" s="39" t="s">
        <v>105</v>
      </c>
      <c r="D66" s="177">
        <v>0.69551554223375023</v>
      </c>
      <c r="E66" s="177">
        <v>0.69416390424994201</v>
      </c>
      <c r="F66" s="177">
        <f t="shared" ref="F66:I66" si="2">E66</f>
        <v>0.69416390424994201</v>
      </c>
      <c r="G66" s="177">
        <f t="shared" si="2"/>
        <v>0.69416390424994201</v>
      </c>
      <c r="H66" s="177">
        <f t="shared" si="2"/>
        <v>0.69416390424994201</v>
      </c>
      <c r="I66" s="177">
        <f t="shared" si="2"/>
        <v>0.69416390424994201</v>
      </c>
    </row>
    <row r="67" spans="2:9">
      <c r="B67" s="134" t="str">
        <v>Co-mingling set up</v>
      </c>
      <c r="C67" s="39" t="s">
        <v>105</v>
      </c>
      <c r="D67" s="177">
        <v>0.70208481633511322</v>
      </c>
      <c r="E67" s="177">
        <v>0.68958580617649701</v>
      </c>
      <c r="F67" s="177">
        <f t="shared" ref="F67:I67" si="3">E67</f>
        <v>0.68958580617649701</v>
      </c>
      <c r="G67" s="177">
        <f t="shared" si="3"/>
        <v>0.68958580617649701</v>
      </c>
      <c r="H67" s="177">
        <f t="shared" si="3"/>
        <v>0.68958580617649701</v>
      </c>
      <c r="I67" s="177">
        <f t="shared" si="3"/>
        <v>0.68958580617649701</v>
      </c>
    </row>
    <row r="68" spans="2:9">
      <c r="B68" s="134" t="str">
        <v>Co-mingling rentals</v>
      </c>
      <c r="C68" s="39" t="s">
        <v>105</v>
      </c>
      <c r="D68" s="177">
        <v>0.67612012043153658</v>
      </c>
      <c r="E68" s="177">
        <v>0.70374459286845104</v>
      </c>
      <c r="F68" s="177">
        <f t="shared" ref="F68:I68" si="4">E68</f>
        <v>0.70374459286845104</v>
      </c>
      <c r="G68" s="177">
        <f t="shared" si="4"/>
        <v>0.70374459286845104</v>
      </c>
      <c r="H68" s="177">
        <f t="shared" si="4"/>
        <v>0.70374459286845104</v>
      </c>
      <c r="I68" s="177">
        <f t="shared" si="4"/>
        <v>0.70374459286845104</v>
      </c>
    </row>
    <row r="69" spans="2:9">
      <c r="B69" s="134" t="str">
        <v>WLA tie cables</v>
      </c>
      <c r="C69" s="39" t="s">
        <v>105</v>
      </c>
      <c r="D69" s="177">
        <v>0.60141348199993705</v>
      </c>
      <c r="E69" s="177">
        <v>0.5366794372896434</v>
      </c>
      <c r="F69" s="177">
        <f t="shared" ref="F69:I69" si="5">E69</f>
        <v>0.5366794372896434</v>
      </c>
      <c r="G69" s="177">
        <f t="shared" si="5"/>
        <v>0.5366794372896434</v>
      </c>
      <c r="H69" s="177">
        <f t="shared" si="5"/>
        <v>0.5366794372896434</v>
      </c>
      <c r="I69" s="177">
        <f t="shared" si="5"/>
        <v>0.5366794372896434</v>
      </c>
    </row>
    <row r="70" spans="2:9">
      <c r="B70" s="134" t="str">
        <v>Local Loop Unbundling systems development</v>
      </c>
      <c r="C70" s="39" t="s">
        <v>105</v>
      </c>
      <c r="D70" s="177">
        <v>0.97747434884671824</v>
      </c>
      <c r="E70" s="177">
        <v>0.99326543765336994</v>
      </c>
      <c r="F70" s="177">
        <f t="shared" ref="F70:I70" si="6">E70</f>
        <v>0.99326543765336994</v>
      </c>
      <c r="G70" s="177">
        <f t="shared" si="6"/>
        <v>0.99326543765336994</v>
      </c>
      <c r="H70" s="177">
        <f t="shared" si="6"/>
        <v>0.99326543765336994</v>
      </c>
      <c r="I70" s="177">
        <f t="shared" si="6"/>
        <v>0.99326543765336994</v>
      </c>
    </row>
    <row r="71" spans="2:9">
      <c r="B71" s="134" t="str">
        <v>Wholesale Access specific</v>
      </c>
      <c r="C71" s="39" t="s">
        <v>105</v>
      </c>
      <c r="D71" s="177">
        <v>0.96709844723319416</v>
      </c>
      <c r="E71" s="177">
        <v>1.0106395786121494</v>
      </c>
      <c r="F71" s="177">
        <f t="shared" ref="F71:I71" si="7">E71</f>
        <v>1.0106395786121494</v>
      </c>
      <c r="G71" s="177">
        <f t="shared" si="7"/>
        <v>1.0106395786121494</v>
      </c>
      <c r="H71" s="177">
        <f t="shared" si="7"/>
        <v>1.0106395786121494</v>
      </c>
      <c r="I71" s="177">
        <f t="shared" si="7"/>
        <v>1.0106395786121494</v>
      </c>
    </row>
    <row r="72" spans="2:9">
      <c r="B72" s="134" t="str">
        <v>Routeing &amp; records</v>
      </c>
      <c r="C72" s="39" t="s">
        <v>105</v>
      </c>
      <c r="D72" s="177">
        <v>0.94620879661144208</v>
      </c>
      <c r="E72" s="177">
        <v>0.95824075809190523</v>
      </c>
      <c r="F72" s="177">
        <f t="shared" ref="F72:I72" si="8">E72</f>
        <v>0.95824075809190523</v>
      </c>
      <c r="G72" s="177">
        <f t="shared" si="8"/>
        <v>0.95824075809190523</v>
      </c>
      <c r="H72" s="177">
        <f t="shared" si="8"/>
        <v>0.95824075809190523</v>
      </c>
      <c r="I72" s="177">
        <f t="shared" si="8"/>
        <v>0.95824075809190523</v>
      </c>
    </row>
    <row r="73" spans="2:9">
      <c r="B73" s="134" t="str">
        <v>MDF Hardware jumpering</v>
      </c>
      <c r="C73" s="39" t="s">
        <v>105</v>
      </c>
      <c r="D73" s="177">
        <v>0.94466543393244296</v>
      </c>
      <c r="E73" s="177">
        <v>0.95152543234681997</v>
      </c>
      <c r="F73" s="177">
        <f t="shared" ref="F73:I73" si="9">E73</f>
        <v>0.95152543234681997</v>
      </c>
      <c r="G73" s="177">
        <f t="shared" si="9"/>
        <v>0.95152543234681997</v>
      </c>
      <c r="H73" s="177">
        <f t="shared" si="9"/>
        <v>0.95152543234681997</v>
      </c>
      <c r="I73" s="177">
        <f t="shared" si="9"/>
        <v>0.95152543234681997</v>
      </c>
    </row>
    <row r="74" spans="2:9">
      <c r="B74" s="134" t="str">
        <v>E side copper capital</v>
      </c>
      <c r="C74" s="39" t="s">
        <v>105</v>
      </c>
      <c r="D74" s="177">
        <v>0.67385363011592947</v>
      </c>
      <c r="E74" s="177">
        <v>0.63538529265726218</v>
      </c>
      <c r="F74" s="177">
        <f t="shared" ref="F74:I74" si="10">E74</f>
        <v>0.63538529265726218</v>
      </c>
      <c r="G74" s="177">
        <f t="shared" si="10"/>
        <v>0.63538529265726218</v>
      </c>
      <c r="H74" s="177">
        <f t="shared" si="10"/>
        <v>0.63538529265726218</v>
      </c>
      <c r="I74" s="177">
        <f t="shared" si="10"/>
        <v>0.63538529265726218</v>
      </c>
    </row>
    <row r="75" spans="2:9">
      <c r="B75" s="134" t="str">
        <v>E side copper current</v>
      </c>
      <c r="C75" s="39" t="s">
        <v>105</v>
      </c>
      <c r="D75" s="177">
        <v>0.47009708046425769</v>
      </c>
      <c r="E75" s="177">
        <v>0.61100753741077751</v>
      </c>
      <c r="F75" s="177">
        <f t="shared" ref="F75:I75" si="11">E75</f>
        <v>0.61100753741077751</v>
      </c>
      <c r="G75" s="177">
        <f t="shared" si="11"/>
        <v>0.61100753741077751</v>
      </c>
      <c r="H75" s="177">
        <f t="shared" si="11"/>
        <v>0.61100753741077751</v>
      </c>
      <c r="I75" s="177">
        <f t="shared" si="11"/>
        <v>0.61100753741077751</v>
      </c>
    </row>
    <row r="76" spans="2:9">
      <c r="B76" s="134" t="str">
        <v>D side copper capital</v>
      </c>
      <c r="C76" s="39" t="s">
        <v>105</v>
      </c>
      <c r="D76" s="177">
        <v>0.6505109948783323</v>
      </c>
      <c r="E76" s="177">
        <v>0.62991785324890481</v>
      </c>
      <c r="F76" s="177">
        <f t="shared" ref="F76:I76" si="12">E76</f>
        <v>0.62991785324890481</v>
      </c>
      <c r="G76" s="177">
        <f t="shared" si="12"/>
        <v>0.62991785324890481</v>
      </c>
      <c r="H76" s="177">
        <f t="shared" si="12"/>
        <v>0.62991785324890481</v>
      </c>
      <c r="I76" s="177">
        <f t="shared" si="12"/>
        <v>0.62991785324890481</v>
      </c>
    </row>
    <row r="77" spans="2:9">
      <c r="B77" s="134" t="str">
        <v>D side copper current</v>
      </c>
      <c r="C77" s="39" t="s">
        <v>105</v>
      </c>
      <c r="D77" s="177">
        <v>0.52935129447675466</v>
      </c>
      <c r="E77" s="177">
        <v>0.53368521231230259</v>
      </c>
      <c r="F77" s="177">
        <f t="shared" ref="F77:I77" si="13">E77</f>
        <v>0.53368521231230259</v>
      </c>
      <c r="G77" s="177">
        <f t="shared" si="13"/>
        <v>0.53368521231230259</v>
      </c>
      <c r="H77" s="177">
        <f t="shared" si="13"/>
        <v>0.53368521231230259</v>
      </c>
      <c r="I77" s="177">
        <f t="shared" si="13"/>
        <v>0.53368521231230259</v>
      </c>
    </row>
    <row r="78" spans="2:9">
      <c r="B78" s="134" t="str">
        <v>Local exchanges general frames equipment</v>
      </c>
      <c r="C78" s="39" t="s">
        <v>105</v>
      </c>
      <c r="D78" s="177">
        <v>0.69918992713773176</v>
      </c>
      <c r="E78" s="177">
        <v>0.69719192476169423</v>
      </c>
      <c r="F78" s="177">
        <f t="shared" ref="F78:I78" si="14">E78</f>
        <v>0.69719192476169423</v>
      </c>
      <c r="G78" s="177">
        <f t="shared" si="14"/>
        <v>0.69719192476169423</v>
      </c>
      <c r="H78" s="177">
        <f t="shared" si="14"/>
        <v>0.69719192476169423</v>
      </c>
      <c r="I78" s="177">
        <f t="shared" si="14"/>
        <v>0.69719192476169423</v>
      </c>
    </row>
    <row r="79" spans="2:9">
      <c r="B79" s="134" t="str">
        <v>Local exchanges general frames maintenance</v>
      </c>
      <c r="C79" s="39" t="s">
        <v>105</v>
      </c>
      <c r="D79" s="177">
        <v>0.94930989291248635</v>
      </c>
      <c r="E79" s="177">
        <v>0.88799237672561027</v>
      </c>
      <c r="F79" s="177">
        <f t="shared" ref="F79:I79" si="15">E79</f>
        <v>0.88799237672561027</v>
      </c>
      <c r="G79" s="177">
        <f t="shared" si="15"/>
        <v>0.88799237672561027</v>
      </c>
      <c r="H79" s="177">
        <f t="shared" si="15"/>
        <v>0.88799237672561027</v>
      </c>
      <c r="I79" s="177">
        <f t="shared" si="15"/>
        <v>0.88799237672561027</v>
      </c>
    </row>
    <row r="80" spans="2:9">
      <c r="B80" s="134" t="str">
        <v>Analogue line test equipment</v>
      </c>
      <c r="C80" s="39" t="s">
        <v>105</v>
      </c>
      <c r="D80" s="177">
        <v>0.96345719891515436</v>
      </c>
      <c r="E80" s="177">
        <v>0.9776414121731658</v>
      </c>
      <c r="F80" s="177">
        <f t="shared" ref="F80:I80" si="16">E80</f>
        <v>0.9776414121731658</v>
      </c>
      <c r="G80" s="177">
        <f t="shared" si="16"/>
        <v>0.9776414121731658</v>
      </c>
      <c r="H80" s="177">
        <f t="shared" si="16"/>
        <v>0.9776414121731658</v>
      </c>
      <c r="I80" s="177">
        <f t="shared" si="16"/>
        <v>0.9776414121731658</v>
      </c>
    </row>
    <row r="81" spans="2:9">
      <c r="B81" s="134" t="str">
        <v>Dropwire capital &amp; analogue NTE</v>
      </c>
      <c r="C81" s="39" t="s">
        <v>105</v>
      </c>
      <c r="D81" s="177">
        <v>0.73107692639130983</v>
      </c>
      <c r="E81" s="177">
        <v>0.65816852118196356</v>
      </c>
      <c r="F81" s="177">
        <f t="shared" ref="F81:I81" si="17">E81</f>
        <v>0.65816852118196356</v>
      </c>
      <c r="G81" s="177">
        <f t="shared" si="17"/>
        <v>0.65816852118196356</v>
      </c>
      <c r="H81" s="177">
        <f t="shared" si="17"/>
        <v>0.65816852118196356</v>
      </c>
      <c r="I81" s="177">
        <f t="shared" si="17"/>
        <v>0.65816852118196356</v>
      </c>
    </row>
    <row r="82" spans="2:9">
      <c r="B82" s="134" t="str">
        <v>Analogue line drop maintenance</v>
      </c>
      <c r="C82" s="39" t="s">
        <v>105</v>
      </c>
      <c r="D82" s="177">
        <v>0.96195921307467047</v>
      </c>
      <c r="E82" s="177">
        <v>0.94297803125238444</v>
      </c>
      <c r="F82" s="177">
        <f t="shared" ref="F82:I82" si="18">E82</f>
        <v>0.94297803125238444</v>
      </c>
      <c r="G82" s="177">
        <f t="shared" si="18"/>
        <v>0.94297803125238444</v>
      </c>
      <c r="H82" s="177">
        <f t="shared" si="18"/>
        <v>0.94297803125238444</v>
      </c>
      <c r="I82" s="177">
        <f t="shared" si="18"/>
        <v>0.94297803125238444</v>
      </c>
    </row>
    <row r="83" spans="2:9">
      <c r="B83" s="134" t="str">
        <v>Analogue line cards</v>
      </c>
      <c r="C83" s="39" t="s">
        <v>105</v>
      </c>
      <c r="D83" s="177">
        <v>0.6712357089109563</v>
      </c>
      <c r="E83" s="177">
        <v>0.68785035971680042</v>
      </c>
      <c r="F83" s="177">
        <f t="shared" ref="F83:I83" si="19">E83</f>
        <v>0.68785035971680042</v>
      </c>
      <c r="G83" s="177">
        <f t="shared" si="19"/>
        <v>0.68785035971680042</v>
      </c>
      <c r="H83" s="177">
        <f t="shared" si="19"/>
        <v>0.68785035971680042</v>
      </c>
      <c r="I83" s="177">
        <f t="shared" si="19"/>
        <v>0.68785035971680042</v>
      </c>
    </row>
    <row r="84" spans="2:9">
      <c r="B84" s="134" t="str">
        <v>Pair gain</v>
      </c>
      <c r="C84" s="39" t="s">
        <v>105</v>
      </c>
      <c r="D84" s="177">
        <v>0.99185282644545647</v>
      </c>
      <c r="E84" s="177">
        <v>0.97290845498003498</v>
      </c>
      <c r="F84" s="177">
        <f t="shared" ref="F84:I84" si="20">E84</f>
        <v>0.97290845498003498</v>
      </c>
      <c r="G84" s="177">
        <f t="shared" si="20"/>
        <v>0.97290845498003498</v>
      </c>
      <c r="H84" s="177">
        <f t="shared" si="20"/>
        <v>0.97290845498003498</v>
      </c>
      <c r="I84" s="177">
        <f t="shared" si="20"/>
        <v>0.97290845498003498</v>
      </c>
    </row>
    <row r="85" spans="2:9">
      <c r="B85" s="134" t="str">
        <v>NGA E-side Copper Capital</v>
      </c>
      <c r="C85" s="39" t="s">
        <v>105</v>
      </c>
      <c r="D85" s="177">
        <v>0.67578630209111179</v>
      </c>
      <c r="E85" s="177">
        <v>0.66262308997840591</v>
      </c>
      <c r="F85" s="177">
        <f t="shared" ref="F85:I85" si="21">E85</f>
        <v>0.66262308997840591</v>
      </c>
      <c r="G85" s="177">
        <f t="shared" si="21"/>
        <v>0.66262308997840591</v>
      </c>
      <c r="H85" s="177">
        <f t="shared" si="21"/>
        <v>0.66262308997840591</v>
      </c>
      <c r="I85" s="177">
        <f t="shared" si="21"/>
        <v>0.66262308997840591</v>
      </c>
    </row>
    <row r="86" spans="2:9">
      <c r="B86" s="134" t="str">
        <v>FTTC Development</v>
      </c>
      <c r="C86" s="39" t="s">
        <v>105</v>
      </c>
      <c r="D86" s="177">
        <v>-0.17929736339349234</v>
      </c>
      <c r="E86" s="177">
        <v>0.76950721614208806</v>
      </c>
      <c r="F86" s="177">
        <f t="shared" ref="F86:I86" si="22">E86</f>
        <v>0.76950721614208806</v>
      </c>
      <c r="G86" s="177">
        <f t="shared" si="22"/>
        <v>0.76950721614208806</v>
      </c>
      <c r="H86" s="177">
        <f t="shared" si="22"/>
        <v>0.76950721614208806</v>
      </c>
      <c r="I86" s="177">
        <f t="shared" si="22"/>
        <v>0.76950721614208806</v>
      </c>
    </row>
    <row r="87" spans="2:9">
      <c r="B87" s="134" t="str">
        <v>FTTP Development</v>
      </c>
      <c r="C87" s="39" t="s">
        <v>105</v>
      </c>
      <c r="D87" s="177">
        <v>0.93086764999828264</v>
      </c>
      <c r="E87" s="177">
        <v>0.92620157132915837</v>
      </c>
      <c r="F87" s="177">
        <f t="shared" ref="F87:I87" si="23">E87</f>
        <v>0.92620157132915837</v>
      </c>
      <c r="G87" s="177">
        <f t="shared" si="23"/>
        <v>0.92620157132915837</v>
      </c>
      <c r="H87" s="177">
        <f t="shared" si="23"/>
        <v>0.92620157132915837</v>
      </c>
      <c r="I87" s="177">
        <f t="shared" si="23"/>
        <v>0.92620157132915837</v>
      </c>
    </row>
    <row r="88" spans="2:9">
      <c r="B88" s="134" t="str">
        <v>OR Service Centre - Provision Analogue/ISDN2</v>
      </c>
      <c r="C88" s="39" t="s">
        <v>105</v>
      </c>
      <c r="D88" s="177">
        <v>0.82593918978224445</v>
      </c>
      <c r="E88" s="177">
        <v>0.86295045288351746</v>
      </c>
      <c r="F88" s="177">
        <f t="shared" ref="F88:I88" si="24">E88</f>
        <v>0.86295045288351746</v>
      </c>
      <c r="G88" s="177">
        <f t="shared" si="24"/>
        <v>0.86295045288351746</v>
      </c>
      <c r="H88" s="177">
        <f t="shared" si="24"/>
        <v>0.86295045288351746</v>
      </c>
      <c r="I88" s="177">
        <f t="shared" si="24"/>
        <v>0.86295045288351746</v>
      </c>
    </row>
    <row r="89" spans="2:9">
      <c r="B89" s="134" t="str">
        <v>OR Service Centre - Provision WLA</v>
      </c>
      <c r="C89" s="39" t="s">
        <v>105</v>
      </c>
      <c r="D89" s="177">
        <v>0.8190357105842343</v>
      </c>
      <c r="E89" s="177">
        <v>0.85820910830390362</v>
      </c>
      <c r="F89" s="177">
        <f t="shared" ref="F89:I89" si="25">E89</f>
        <v>0.85820910830390362</v>
      </c>
      <c r="G89" s="177">
        <f t="shared" si="25"/>
        <v>0.85820910830390362</v>
      </c>
      <c r="H89" s="177">
        <f t="shared" si="25"/>
        <v>0.85820910830390362</v>
      </c>
      <c r="I89" s="177">
        <f t="shared" si="25"/>
        <v>0.85820910830390362</v>
      </c>
    </row>
    <row r="90" spans="2:9">
      <c r="B90" s="134" t="str">
        <v>Service Centre - Provision  NGA</v>
      </c>
      <c r="C90" s="39" t="s">
        <v>105</v>
      </c>
      <c r="D90" s="177">
        <v>0.81791267272727242</v>
      </c>
      <c r="E90" s="177">
        <v>0.89703365652070144</v>
      </c>
      <c r="F90" s="177">
        <f t="shared" ref="F90:I90" si="26">E90</f>
        <v>0.89703365652070144</v>
      </c>
      <c r="G90" s="177">
        <f t="shared" si="26"/>
        <v>0.89703365652070144</v>
      </c>
      <c r="H90" s="177">
        <f t="shared" si="26"/>
        <v>0.89703365652070144</v>
      </c>
      <c r="I90" s="177">
        <f t="shared" si="26"/>
        <v>0.89703365652070144</v>
      </c>
    </row>
    <row r="91" spans="2:9">
      <c r="B91" s="134" t="str">
        <v>OR Service Centre - Assurance Analogue/ISDN2</v>
      </c>
      <c r="C91" s="39" t="s">
        <v>105</v>
      </c>
      <c r="D91" s="177">
        <v>0.82531666026291117</v>
      </c>
      <c r="E91" s="177">
        <v>0.84984542068699254</v>
      </c>
      <c r="F91" s="177">
        <f t="shared" ref="F91:I91" si="27">E91</f>
        <v>0.84984542068699254</v>
      </c>
      <c r="G91" s="177">
        <f t="shared" si="27"/>
        <v>0.84984542068699254</v>
      </c>
      <c r="H91" s="177">
        <f t="shared" si="27"/>
        <v>0.84984542068699254</v>
      </c>
      <c r="I91" s="177">
        <f t="shared" si="27"/>
        <v>0.84984542068699254</v>
      </c>
    </row>
    <row r="92" spans="2:9">
      <c r="B92" s="134" t="str">
        <v>OR Service Centre - Assurance WLA</v>
      </c>
      <c r="C92" s="39" t="s">
        <v>105</v>
      </c>
      <c r="D92" s="177">
        <v>0.80791387155005723</v>
      </c>
      <c r="E92" s="177">
        <v>0.84071654426574327</v>
      </c>
      <c r="F92" s="177">
        <f t="shared" ref="F92:I92" si="28">E92</f>
        <v>0.84071654426574327</v>
      </c>
      <c r="G92" s="177">
        <f t="shared" si="28"/>
        <v>0.84071654426574327</v>
      </c>
      <c r="H92" s="177">
        <f t="shared" si="28"/>
        <v>0.84071654426574327</v>
      </c>
      <c r="I92" s="177">
        <f t="shared" si="28"/>
        <v>0.84071654426574327</v>
      </c>
    </row>
    <row r="93" spans="2:9">
      <c r="B93" s="134" t="str">
        <v>Service Centre - Assurance  NGA</v>
      </c>
      <c r="C93" s="39" t="s">
        <v>105</v>
      </c>
      <c r="D93" s="177">
        <v>0.83254054299033142</v>
      </c>
      <c r="E93" s="177">
        <v>0.92231333365720336</v>
      </c>
      <c r="F93" s="177">
        <f t="shared" ref="F93:I93" si="29">E93</f>
        <v>0.92231333365720336</v>
      </c>
      <c r="G93" s="177">
        <f t="shared" si="29"/>
        <v>0.92231333365720336</v>
      </c>
      <c r="H93" s="177">
        <f t="shared" si="29"/>
        <v>0.92231333365720336</v>
      </c>
      <c r="I93" s="177">
        <f t="shared" si="29"/>
        <v>0.92231333365720336</v>
      </c>
    </row>
    <row r="94" spans="2:9">
      <c r="B94" s="134" t="str">
        <v>Service Level Guarantees</v>
      </c>
      <c r="C94" s="39" t="s">
        <v>105</v>
      </c>
      <c r="D94" s="177">
        <v>0.99627289073372483</v>
      </c>
      <c r="E94" s="177">
        <v>0.97431601543307556</v>
      </c>
      <c r="F94" s="177">
        <f t="shared" ref="F94:I94" si="30">E94</f>
        <v>0.97431601543307556</v>
      </c>
      <c r="G94" s="177">
        <f t="shared" si="30"/>
        <v>0.97431601543307556</v>
      </c>
      <c r="H94" s="177">
        <f t="shared" si="30"/>
        <v>0.97431601543307556</v>
      </c>
      <c r="I94" s="177">
        <f t="shared" si="30"/>
        <v>0.97431601543307556</v>
      </c>
    </row>
    <row r="95" spans="2:9">
      <c r="B95" s="134" t="str">
        <v>Other WLA</v>
      </c>
      <c r="C95" s="39" t="s">
        <v>105</v>
      </c>
      <c r="D95" s="177">
        <v>0.70061447225440665</v>
      </c>
      <c r="E95" s="177">
        <v>0.73681622911571476</v>
      </c>
      <c r="F95" s="177">
        <f t="shared" ref="F95:I95" si="31">E95</f>
        <v>0.73681622911571476</v>
      </c>
      <c r="G95" s="177">
        <f t="shared" si="31"/>
        <v>0.73681622911571476</v>
      </c>
      <c r="H95" s="177">
        <f t="shared" si="31"/>
        <v>0.73681622911571476</v>
      </c>
      <c r="I95" s="177">
        <f t="shared" si="31"/>
        <v>0.73681622911571476</v>
      </c>
    </row>
    <row r="96" spans="2:9">
      <c r="B96" s="134" t="str">
        <v>GEA Access Fibre Spine</v>
      </c>
      <c r="C96" s="39" t="s">
        <v>105</v>
      </c>
      <c r="D96" s="177">
        <v>0.43684387709641315</v>
      </c>
      <c r="E96" s="177">
        <v>0.4455766393025985</v>
      </c>
      <c r="F96" s="177">
        <f t="shared" ref="F96:I96" si="32">E96</f>
        <v>0.4455766393025985</v>
      </c>
      <c r="G96" s="177">
        <f t="shared" si="32"/>
        <v>0.4455766393025985</v>
      </c>
      <c r="H96" s="177">
        <f t="shared" si="32"/>
        <v>0.4455766393025985</v>
      </c>
      <c r="I96" s="177">
        <f t="shared" si="32"/>
        <v>0.4455766393025985</v>
      </c>
    </row>
    <row r="97" spans="2:9">
      <c r="B97" s="134" t="str">
        <v>GEA Distribution Fibre</v>
      </c>
      <c r="C97" s="39" t="s">
        <v>105</v>
      </c>
      <c r="D97" s="177">
        <v>0.45100811195613921</v>
      </c>
      <c r="E97" s="177">
        <v>0.4065974416840028</v>
      </c>
      <c r="F97" s="177">
        <f t="shared" ref="F97:I97" si="33">E97</f>
        <v>0.4065974416840028</v>
      </c>
      <c r="G97" s="177">
        <f t="shared" si="33"/>
        <v>0.4065974416840028</v>
      </c>
      <c r="H97" s="177">
        <f t="shared" si="33"/>
        <v>0.4065974416840028</v>
      </c>
      <c r="I97" s="177">
        <f t="shared" si="33"/>
        <v>0.4065974416840028</v>
      </c>
    </row>
    <row r="98" spans="2:9">
      <c r="B98" s="134" t="str">
        <v>GEA Electronics</v>
      </c>
      <c r="C98" s="39" t="s">
        <v>105</v>
      </c>
      <c r="D98" s="177">
        <v>0.9436872831020291</v>
      </c>
      <c r="E98" s="177">
        <v>0.95798812899578956</v>
      </c>
      <c r="F98" s="177">
        <f t="shared" ref="F98:I98" si="34">E98</f>
        <v>0.95798812899578956</v>
      </c>
      <c r="G98" s="177">
        <f t="shared" si="34"/>
        <v>0.95798812899578956</v>
      </c>
      <c r="H98" s="177">
        <f t="shared" si="34"/>
        <v>0.95798812899578956</v>
      </c>
      <c r="I98" s="177">
        <f t="shared" si="34"/>
        <v>0.95798812899578956</v>
      </c>
    </row>
    <row r="99" spans="2:9">
      <c r="B99" s="134" t="str">
        <v>GEA DSLAM &amp; Cabinets</v>
      </c>
      <c r="C99" s="39" t="s">
        <v>105</v>
      </c>
      <c r="D99" s="177">
        <v>0.48470123008883909</v>
      </c>
      <c r="E99" s="177">
        <v>0.55241992441355026</v>
      </c>
      <c r="F99" s="177">
        <f t="shared" ref="F99:I99" si="35">E99</f>
        <v>0.55241992441355026</v>
      </c>
      <c r="G99" s="177">
        <f t="shared" si="35"/>
        <v>0.55241992441355026</v>
      </c>
      <c r="H99" s="177">
        <f t="shared" si="35"/>
        <v>0.55241992441355026</v>
      </c>
      <c r="I99" s="177">
        <f t="shared" si="35"/>
        <v>0.55241992441355026</v>
      </c>
    </row>
    <row r="100" spans="2:9">
      <c r="B100" s="134" t="str">
        <v>GEA Customer Site Installation</v>
      </c>
      <c r="C100" s="39" t="s">
        <v>105</v>
      </c>
      <c r="D100" s="177">
        <v>0.5364400767837878</v>
      </c>
      <c r="E100" s="177">
        <v>0.50990065703628251</v>
      </c>
      <c r="F100" s="177">
        <f t="shared" ref="F100:I100" si="36">E100</f>
        <v>0.50990065703628251</v>
      </c>
      <c r="G100" s="177">
        <f t="shared" si="36"/>
        <v>0.50990065703628251</v>
      </c>
      <c r="H100" s="177">
        <f t="shared" si="36"/>
        <v>0.50990065703628251</v>
      </c>
      <c r="I100" s="177">
        <f t="shared" si="36"/>
        <v>0.50990065703628251</v>
      </c>
    </row>
    <row r="101" spans="2:9">
      <c r="B101" s="134" t="str">
        <v>GEA FTTC Repairs</v>
      </c>
      <c r="C101" s="39" t="s">
        <v>105</v>
      </c>
      <c r="D101" s="177">
        <v>0.93089515132050971</v>
      </c>
      <c r="E101" s="177">
        <v>0.96194867051442468</v>
      </c>
      <c r="F101" s="177">
        <f t="shared" ref="F101:I101" si="37">E101</f>
        <v>0.96194867051442468</v>
      </c>
      <c r="G101" s="177">
        <f t="shared" si="37"/>
        <v>0.96194867051442468</v>
      </c>
      <c r="H101" s="177">
        <f t="shared" si="37"/>
        <v>0.96194867051442468</v>
      </c>
      <c r="I101" s="177">
        <f t="shared" si="37"/>
        <v>0.96194867051442468</v>
      </c>
    </row>
    <row r="102" spans="2:9">
      <c r="B102" s="134" t="str">
        <v>GEA FTTP Repairs</v>
      </c>
      <c r="C102" s="39" t="s">
        <v>105</v>
      </c>
      <c r="D102" s="177">
        <v>0.95056765664542098</v>
      </c>
      <c r="E102" s="177">
        <v>0.96750157246089719</v>
      </c>
      <c r="F102" s="177">
        <f t="shared" ref="F102:I102" si="38">E102</f>
        <v>0.96750157246089719</v>
      </c>
      <c r="G102" s="177">
        <f t="shared" si="38"/>
        <v>0.96750157246089719</v>
      </c>
      <c r="H102" s="177">
        <f t="shared" si="38"/>
        <v>0.96750157246089719</v>
      </c>
      <c r="I102" s="177">
        <f t="shared" si="38"/>
        <v>0.96750157246089719</v>
      </c>
    </row>
    <row r="103" spans="2:9">
      <c r="B103" s="134" t="str">
        <v>GEA FTTP Provisions</v>
      </c>
      <c r="C103" s="39" t="s">
        <v>105</v>
      </c>
      <c r="D103" s="177">
        <v>0.94611068869671666</v>
      </c>
      <c r="E103" s="177">
        <v>0.95731252255732258</v>
      </c>
      <c r="F103" s="177">
        <f t="shared" ref="F103:I103" si="39">E103</f>
        <v>0.95731252255732258</v>
      </c>
      <c r="G103" s="177">
        <f t="shared" si="39"/>
        <v>0.95731252255732258</v>
      </c>
      <c r="H103" s="177">
        <f t="shared" si="39"/>
        <v>0.95731252255732258</v>
      </c>
      <c r="I103" s="177">
        <f t="shared" si="39"/>
        <v>0.95731252255732258</v>
      </c>
    </row>
    <row r="104" spans="2:9">
      <c r="B104" s="134" t="str">
        <v>GEA FTTC Provisions</v>
      </c>
      <c r="C104" s="39" t="s">
        <v>105</v>
      </c>
      <c r="D104" s="177">
        <v>0.95076468634643774</v>
      </c>
      <c r="E104" s="177">
        <v>0.93695810096815912</v>
      </c>
      <c r="F104" s="177">
        <f t="shared" ref="F104:I104" si="40">E104</f>
        <v>0.93695810096815912</v>
      </c>
      <c r="G104" s="177">
        <f t="shared" si="40"/>
        <v>0.93695810096815912</v>
      </c>
      <c r="H104" s="177">
        <f t="shared" si="40"/>
        <v>0.93695810096815912</v>
      </c>
      <c r="I104" s="177">
        <f t="shared" si="40"/>
        <v>0.93695810096815912</v>
      </c>
    </row>
    <row r="105" spans="2:9">
      <c r="B105" s="134" t="str">
        <v>Fibre Rollout Funding</v>
      </c>
      <c r="C105" s="39" t="s">
        <v>105</v>
      </c>
      <c r="D105" s="177">
        <v>0.7746772904128959</v>
      </c>
      <c r="E105" s="177">
        <v>0.78970853044846434</v>
      </c>
      <c r="F105" s="177">
        <f t="shared" ref="F105:I105" si="41">E105</f>
        <v>0.78970853044846434</v>
      </c>
      <c r="G105" s="177">
        <f t="shared" si="41"/>
        <v>0.78970853044846434</v>
      </c>
      <c r="H105" s="177">
        <f t="shared" si="41"/>
        <v>0.78970853044846434</v>
      </c>
      <c r="I105" s="177">
        <f t="shared" si="41"/>
        <v>0.78970853044846434</v>
      </c>
    </row>
    <row r="106" spans="2:9">
      <c r="B106" s="134" t="str">
        <v>BDUK Funding</v>
      </c>
      <c r="C106" s="39" t="s">
        <v>105</v>
      </c>
      <c r="D106" s="177">
        <v>0.80062671454579593</v>
      </c>
      <c r="E106" s="177">
        <v>0.37311703729588419</v>
      </c>
      <c r="F106" s="177">
        <f t="shared" ref="F106:I106" si="42">E106</f>
        <v>0.37311703729588419</v>
      </c>
      <c r="G106" s="177">
        <f t="shared" si="42"/>
        <v>0.37311703729588419</v>
      </c>
      <c r="H106" s="177">
        <f t="shared" si="42"/>
        <v>0.37311703729588419</v>
      </c>
      <c r="I106" s="177">
        <f t="shared" si="42"/>
        <v>0.37311703729588419</v>
      </c>
    </row>
    <row r="107" spans="2:9">
      <c r="B107" s="134" t="str">
        <v>Combi Card and MSAN Access - Voice</v>
      </c>
      <c r="C107" s="39" t="s">
        <v>105</v>
      </c>
      <c r="D107" s="177">
        <v>0.74429318339794293</v>
      </c>
      <c r="E107" s="177">
        <v>0.74361754136136216</v>
      </c>
      <c r="F107" s="177">
        <f t="shared" ref="F107:I107" si="43">E107</f>
        <v>0.74361754136136216</v>
      </c>
      <c r="G107" s="177">
        <f t="shared" si="43"/>
        <v>0.74361754136136216</v>
      </c>
      <c r="H107" s="177">
        <f t="shared" si="43"/>
        <v>0.74361754136136216</v>
      </c>
      <c r="I107" s="177">
        <f t="shared" si="43"/>
        <v>0.74361754136136216</v>
      </c>
    </row>
    <row r="108" spans="2:9">
      <c r="B108" s="134" t="str">
        <v>iNode features</v>
      </c>
      <c r="C108" s="39" t="s">
        <v>105</v>
      </c>
      <c r="D108" s="177">
        <v>0.73839513547264213</v>
      </c>
      <c r="E108" s="177">
        <v>0.84506237748859825</v>
      </c>
      <c r="F108" s="177">
        <f t="shared" ref="F108:I108" si="44">E108</f>
        <v>0.84506237748859825</v>
      </c>
      <c r="G108" s="177">
        <f t="shared" si="44"/>
        <v>0.84506237748859825</v>
      </c>
      <c r="H108" s="177">
        <f t="shared" si="44"/>
        <v>0.84506237748859825</v>
      </c>
      <c r="I108" s="177">
        <f t="shared" si="44"/>
        <v>0.84506237748859825</v>
      </c>
    </row>
    <row r="109" spans="2:9">
      <c r="B109" s="134" t="str">
        <v>Caller Display</v>
      </c>
      <c r="C109" s="39" t="s">
        <v>105</v>
      </c>
      <c r="D109" s="177">
        <v>0.679971640461277</v>
      </c>
      <c r="E109" s="177">
        <v>0.69993200178062442</v>
      </c>
      <c r="F109" s="177">
        <f t="shared" ref="F109:I109" si="45">E109</f>
        <v>0.69993200178062442</v>
      </c>
      <c r="G109" s="177">
        <f t="shared" si="45"/>
        <v>0.69993200178062442</v>
      </c>
      <c r="H109" s="177">
        <f t="shared" si="45"/>
        <v>0.69993200178062442</v>
      </c>
      <c r="I109" s="177">
        <f t="shared" si="45"/>
        <v>0.69993200178062442</v>
      </c>
    </row>
    <row r="110" spans="2:9">
      <c r="B110" s="134" t="str">
        <v>Network Features</v>
      </c>
      <c r="C110" s="39" t="s">
        <v>105</v>
      </c>
      <c r="D110" s="177">
        <v>0.67977759567523866</v>
      </c>
      <c r="E110" s="177">
        <v>0.70575382414055443</v>
      </c>
      <c r="F110" s="177">
        <f t="shared" ref="F110:I110" si="46">E110</f>
        <v>0.70575382414055443</v>
      </c>
      <c r="G110" s="177">
        <f t="shared" si="46"/>
        <v>0.70575382414055443</v>
      </c>
      <c r="H110" s="177">
        <f t="shared" si="46"/>
        <v>0.70575382414055443</v>
      </c>
      <c r="I110" s="177">
        <f t="shared" si="46"/>
        <v>0.70575382414055443</v>
      </c>
    </row>
    <row r="111" spans="2:9">
      <c r="B111" s="134" t="str">
        <v>Ofcom Licence Fee Openreach</v>
      </c>
      <c r="C111" s="39" t="s">
        <v>105</v>
      </c>
      <c r="D111" s="177">
        <v>6.854118484579079E-2</v>
      </c>
      <c r="E111" s="177">
        <v>0.9937921559793419</v>
      </c>
      <c r="F111" s="177">
        <f t="shared" ref="F111:I111" si="47">E111</f>
        <v>0.9937921559793419</v>
      </c>
      <c r="G111" s="177">
        <f t="shared" si="47"/>
        <v>0.9937921559793419</v>
      </c>
      <c r="H111" s="177">
        <f t="shared" si="47"/>
        <v>0.9937921559793419</v>
      </c>
      <c r="I111" s="177">
        <f t="shared" si="47"/>
        <v>0.9937921559793419</v>
      </c>
    </row>
    <row r="112" spans="2:9">
      <c r="B112" s="134" t="str">
        <v>Special Fault Investigation</v>
      </c>
      <c r="C112" s="39" t="s">
        <v>105</v>
      </c>
      <c r="D112" s="177">
        <v>0.85573550804751908</v>
      </c>
      <c r="E112" s="177">
        <v>0.8605392564580403</v>
      </c>
      <c r="F112" s="177">
        <f t="shared" ref="F112:I112" si="48">E112</f>
        <v>0.8605392564580403</v>
      </c>
      <c r="G112" s="177">
        <f t="shared" si="48"/>
        <v>0.8605392564580403</v>
      </c>
      <c r="H112" s="177">
        <f t="shared" si="48"/>
        <v>0.8605392564580403</v>
      </c>
      <c r="I112" s="177">
        <f t="shared" si="48"/>
        <v>0.8605392564580403</v>
      </c>
    </row>
    <row r="113" spans="2:9">
      <c r="B113" s="134" t="str">
        <v>Openreach sales product management</v>
      </c>
      <c r="C113" s="39" t="s">
        <v>105</v>
      </c>
      <c r="D113" s="177">
        <v>0.93916518409486272</v>
      </c>
      <c r="E113" s="177">
        <v>0.96320302474423047</v>
      </c>
      <c r="F113" s="177">
        <f t="shared" ref="F113:I113" si="49">E113</f>
        <v>0.96320302474423047</v>
      </c>
      <c r="G113" s="177">
        <f t="shared" si="49"/>
        <v>0.96320302474423047</v>
      </c>
      <c r="H113" s="177">
        <f t="shared" si="49"/>
        <v>0.96320302474423047</v>
      </c>
      <c r="I113" s="177">
        <f t="shared" si="49"/>
        <v>0.96320302474423047</v>
      </c>
    </row>
    <row r="114" spans="2:9">
      <c r="B114" s="134" t="str">
        <v>Co-mingling power &amp; vent</v>
      </c>
      <c r="C114" s="39" t="s">
        <v>105</v>
      </c>
      <c r="D114" s="177">
        <v>0.65747284933205774</v>
      </c>
      <c r="E114" s="177">
        <v>0.7501652401943677</v>
      </c>
      <c r="F114" s="177">
        <f t="shared" ref="F114:I114" si="50">E114</f>
        <v>0.7501652401943677</v>
      </c>
      <c r="G114" s="177">
        <f t="shared" si="50"/>
        <v>0.7501652401943677</v>
      </c>
      <c r="H114" s="177">
        <f t="shared" si="50"/>
        <v>0.7501652401943677</v>
      </c>
      <c r="I114" s="177">
        <f t="shared" si="50"/>
        <v>0.7501652401943677</v>
      </c>
    </row>
    <row r="115" spans="2:9">
      <c r="B115" s="134" t="str">
        <v>Openreach copper</v>
      </c>
      <c r="C115" s="39" t="s">
        <v>105</v>
      </c>
      <c r="D115" s="177">
        <v>0</v>
      </c>
      <c r="E115" s="177">
        <v>0</v>
      </c>
      <c r="F115" s="177">
        <f t="shared" ref="F115:I115" si="51">E115</f>
        <v>0</v>
      </c>
      <c r="G115" s="177">
        <f t="shared" si="51"/>
        <v>0</v>
      </c>
      <c r="H115" s="177">
        <f t="shared" si="51"/>
        <v>0</v>
      </c>
      <c r="I115" s="177">
        <f t="shared" si="51"/>
        <v>0</v>
      </c>
    </row>
    <row r="116" spans="2:9">
      <c r="B116" s="134" t="str">
        <v>OR Project Services</v>
      </c>
      <c r="C116" s="39" t="s">
        <v>105</v>
      </c>
      <c r="D116" s="177">
        <v>0</v>
      </c>
      <c r="E116" s="177">
        <v>0.92347796690382755</v>
      </c>
      <c r="F116" s="177">
        <f t="shared" ref="F116:I116" si="52">E116</f>
        <v>0.92347796690382755</v>
      </c>
      <c r="G116" s="177">
        <f t="shared" si="52"/>
        <v>0.92347796690382755</v>
      </c>
      <c r="H116" s="177">
        <f t="shared" si="52"/>
        <v>0.92347796690382755</v>
      </c>
      <c r="I116" s="177">
        <f t="shared" si="52"/>
        <v>0.92347796690382755</v>
      </c>
    </row>
    <row r="117" spans="2:9">
      <c r="B117" s="134" t="str">
        <v>Openreach non copper</v>
      </c>
      <c r="C117" s="39" t="s">
        <v>105</v>
      </c>
      <c r="D117" s="177">
        <v>0</v>
      </c>
      <c r="E117" s="177">
        <v>0</v>
      </c>
      <c r="F117" s="177">
        <f t="shared" ref="F117:I117" si="53">E117</f>
        <v>0</v>
      </c>
      <c r="G117" s="177">
        <f t="shared" si="53"/>
        <v>0</v>
      </c>
      <c r="H117" s="177">
        <f t="shared" si="53"/>
        <v>0</v>
      </c>
      <c r="I117" s="177">
        <f t="shared" si="53"/>
        <v>0</v>
      </c>
    </row>
    <row r="118" spans="2:9">
      <c r="D118" s="52" t="s">
        <v>317</v>
      </c>
      <c r="E118" s="52" t="s">
        <v>300</v>
      </c>
      <c r="F118" s="52" t="s">
        <v>301</v>
      </c>
      <c r="G118" s="52" t="s">
        <v>302</v>
      </c>
      <c r="H118" s="52" t="s">
        <v>303</v>
      </c>
      <c r="I118" s="52" t="s">
        <v>427</v>
      </c>
    </row>
    <row r="119" spans="2:9">
      <c r="D119" s="52"/>
      <c r="E119" s="52"/>
      <c r="F119" s="52"/>
      <c r="G119" s="52"/>
      <c r="H119" s="52"/>
      <c r="I119" s="52"/>
    </row>
    <row r="120" spans="2:9">
      <c r="D120" s="52"/>
      <c r="E120" s="52"/>
      <c r="F120" s="52"/>
      <c r="G120" s="52"/>
      <c r="H120" s="52"/>
      <c r="I120" s="52"/>
    </row>
  </sheetData>
  <conditionalFormatting sqref="D64:I117">
    <cfRule type="cellIs" dxfId="228" priority="9" operator="greaterThan">
      <formula>1</formula>
    </cfRule>
    <cfRule type="cellIs" dxfId="227" priority="10"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3">
    <tabColor rgb="FFF7941D"/>
  </sheetPr>
  <dimension ref="A1:K292"/>
  <sheetViews>
    <sheetView zoomScale="55" zoomScaleNormal="55" workbookViewId="0">
      <selection activeCell="N37" sqref="N37"/>
    </sheetView>
  </sheetViews>
  <sheetFormatPr defaultColWidth="9.15234375" defaultRowHeight="11.65"/>
  <cols>
    <col min="1" max="1" width="7.53515625" style="39" customWidth="1"/>
    <col min="2" max="2" width="47.53515625" style="39" customWidth="1"/>
    <col min="3" max="3" width="10.15234375" style="39" customWidth="1"/>
    <col min="4" max="10" width="15" style="39" customWidth="1"/>
    <col min="11" max="16384" width="9.15234375" style="39"/>
  </cols>
  <sheetData>
    <row r="1" spans="2:9" s="57" customFormat="1" ht="35.25" customHeight="1"/>
    <row r="3" spans="2:9" ht="15">
      <c r="B3" s="50" t="s">
        <v>216</v>
      </c>
      <c r="C3" s="50"/>
      <c r="D3" s="50"/>
      <c r="E3" s="50"/>
      <c r="F3" s="50"/>
      <c r="G3" s="50"/>
      <c r="H3" s="50"/>
      <c r="I3" s="50"/>
    </row>
    <row r="4" spans="2:9">
      <c r="B4" s="61" t="s">
        <v>126</v>
      </c>
      <c r="C4" s="61" t="s">
        <v>78</v>
      </c>
      <c r="D4" s="64" t="str">
        <f t="array" ref="D4:I4">model_years</f>
        <v>2015/16</v>
      </c>
      <c r="E4" s="64" t="str">
        <v>2016/17</v>
      </c>
      <c r="F4" s="64" t="str">
        <v>2017/18</v>
      </c>
      <c r="G4" s="64" t="str">
        <v>2018/19</v>
      </c>
      <c r="H4" s="64" t="str">
        <v>2019/20</v>
      </c>
      <c r="I4" s="64" t="str">
        <v>2020/21</v>
      </c>
    </row>
    <row r="5" spans="2:9">
      <c r="B5" s="134" t="str">
        <f t="array" ref="B5:B58">Component_list</f>
        <v>MPF Line Testing Systems</v>
      </c>
      <c r="C5" s="62" t="s">
        <v>127</v>
      </c>
      <c r="D5" s="226">
        <f t="shared" ref="D5:I14" si="0">IF($B5=0,0,INDEX(Opex_price_change_weighted_average,MATCH($B5,Component_list,0),MATCH(D$4,model_years,0))*INDEX(Efficiency_gain_op_dec,MATCH(D$4,model_years,0)))</f>
        <v>0.96823844978175611</v>
      </c>
      <c r="E5" s="226">
        <f t="shared" si="0"/>
        <v>0.96931038196096986</v>
      </c>
      <c r="F5" s="226">
        <f t="shared" si="0"/>
        <v>0.97496120238597528</v>
      </c>
      <c r="G5" s="226">
        <f t="shared" si="0"/>
        <v>0.98398949003513092</v>
      </c>
      <c r="H5" s="226">
        <f t="shared" si="0"/>
        <v>0.983098751238904</v>
      </c>
      <c r="I5" s="226">
        <f t="shared" si="0"/>
        <v>0.98071682294114426</v>
      </c>
    </row>
    <row r="6" spans="2:9">
      <c r="B6" s="134" t="str">
        <v>Openreach time related charges</v>
      </c>
      <c r="C6" s="62" t="s">
        <v>127</v>
      </c>
      <c r="D6" s="226">
        <f t="shared" si="0"/>
        <v>0.97367948495744516</v>
      </c>
      <c r="E6" s="226">
        <f t="shared" si="0"/>
        <v>0.97681535433197719</v>
      </c>
      <c r="F6" s="226">
        <f t="shared" si="0"/>
        <v>0.9777812349167746</v>
      </c>
      <c r="G6" s="226">
        <f t="shared" si="0"/>
        <v>0.98347411930690987</v>
      </c>
      <c r="H6" s="226">
        <f t="shared" si="0"/>
        <v>0.98291247714708918</v>
      </c>
      <c r="I6" s="226">
        <f t="shared" si="0"/>
        <v>0.98103289409768202</v>
      </c>
    </row>
    <row r="7" spans="2:9">
      <c r="B7" s="134" t="str">
        <v>Co-mingling electricity</v>
      </c>
      <c r="C7" s="62" t="s">
        <v>127</v>
      </c>
      <c r="D7" s="226">
        <f t="shared" si="0"/>
        <v>0.96431230482900443</v>
      </c>
      <c r="E7" s="226">
        <f t="shared" si="0"/>
        <v>0.96389494014823895</v>
      </c>
      <c r="F7" s="226">
        <f t="shared" si="0"/>
        <v>0.97292632186602157</v>
      </c>
      <c r="G7" s="226">
        <f t="shared" si="0"/>
        <v>0.98436137150953174</v>
      </c>
      <c r="H7" s="226">
        <f t="shared" si="0"/>
        <v>0.98323316299361452</v>
      </c>
      <c r="I7" s="226">
        <f t="shared" si="0"/>
        <v>0.98048875215389864</v>
      </c>
    </row>
    <row r="8" spans="2:9">
      <c r="B8" s="134" t="str">
        <v>Co-mingling set up</v>
      </c>
      <c r="C8" s="62" t="s">
        <v>127</v>
      </c>
      <c r="D8" s="226">
        <f t="shared" si="0"/>
        <v>0.97159863759963094</v>
      </c>
      <c r="E8" s="226">
        <f t="shared" si="0"/>
        <v>0.97394518322952672</v>
      </c>
      <c r="F8" s="226">
        <f t="shared" si="0"/>
        <v>0.97670275314792254</v>
      </c>
      <c r="G8" s="226">
        <f t="shared" si="0"/>
        <v>0.98367121559162152</v>
      </c>
      <c r="H8" s="226">
        <f t="shared" si="0"/>
        <v>0.98298371505297788</v>
      </c>
      <c r="I8" s="226">
        <f t="shared" si="0"/>
        <v>0.98091201713039067</v>
      </c>
    </row>
    <row r="9" spans="2:9">
      <c r="B9" s="134" t="str">
        <v>Co-mingling rentals</v>
      </c>
      <c r="C9" s="62" t="s">
        <v>127</v>
      </c>
      <c r="D9" s="226">
        <f t="shared" si="0"/>
        <v>0.9671960162394011</v>
      </c>
      <c r="E9" s="226">
        <f t="shared" si="0"/>
        <v>0.96787252414873981</v>
      </c>
      <c r="F9" s="226">
        <f t="shared" si="0"/>
        <v>0.97442091981001022</v>
      </c>
      <c r="G9" s="226">
        <f t="shared" si="0"/>
        <v>0.98408822855022915</v>
      </c>
      <c r="H9" s="226">
        <f t="shared" si="0"/>
        <v>0.98313443899961661</v>
      </c>
      <c r="I9" s="226">
        <f t="shared" si="0"/>
        <v>0.98065626770400527</v>
      </c>
    </row>
    <row r="10" spans="2:9">
      <c r="B10" s="134" t="str">
        <v>WLA tie cables</v>
      </c>
      <c r="C10" s="62" t="s">
        <v>127</v>
      </c>
      <c r="D10" s="226">
        <f t="shared" si="0"/>
        <v>0.97482854668849861</v>
      </c>
      <c r="E10" s="226">
        <f t="shared" si="0"/>
        <v>0.97840028739447016</v>
      </c>
      <c r="F10" s="226">
        <f t="shared" si="0"/>
        <v>0.97837678178549281</v>
      </c>
      <c r="G10" s="226">
        <f t="shared" si="0"/>
        <v>0.98336528105058874</v>
      </c>
      <c r="H10" s="226">
        <f t="shared" si="0"/>
        <v>0.98287313896538675</v>
      </c>
      <c r="I10" s="226">
        <f t="shared" si="0"/>
        <v>0.98109964339419287</v>
      </c>
    </row>
    <row r="11" spans="2:9">
      <c r="B11" s="134" t="str">
        <v>Local Loop Unbundling systems development</v>
      </c>
      <c r="C11" s="62" t="s">
        <v>127</v>
      </c>
      <c r="D11" s="226">
        <f t="shared" si="0"/>
        <v>0.99057160179563597</v>
      </c>
      <c r="E11" s="226">
        <f t="shared" si="0"/>
        <v>1.0001151247001008</v>
      </c>
      <c r="F11" s="226">
        <f t="shared" si="0"/>
        <v>0.98653624521529326</v>
      </c>
      <c r="G11" s="226">
        <f t="shared" si="0"/>
        <v>0.9818741108020963</v>
      </c>
      <c r="H11" s="226">
        <f t="shared" si="0"/>
        <v>0.98233417474299511</v>
      </c>
      <c r="I11" s="226">
        <f t="shared" si="0"/>
        <v>0.98201416158319188</v>
      </c>
    </row>
    <row r="12" spans="2:9">
      <c r="B12" s="134" t="str">
        <v>Wholesale Access specific</v>
      </c>
      <c r="C12" s="62" t="s">
        <v>127</v>
      </c>
      <c r="D12" s="226">
        <f t="shared" si="0"/>
        <v>0.99323893236515381</v>
      </c>
      <c r="E12" s="226">
        <f t="shared" si="0"/>
        <v>1.0037942485399938</v>
      </c>
      <c r="F12" s="226">
        <f t="shared" si="0"/>
        <v>0.98791869519651099</v>
      </c>
      <c r="G12" s="226">
        <f t="shared" si="0"/>
        <v>0.98162146327205246</v>
      </c>
      <c r="H12" s="226">
        <f t="shared" si="0"/>
        <v>0.98224285855712878</v>
      </c>
      <c r="I12" s="226">
        <f t="shared" si="0"/>
        <v>0.98216910751365449</v>
      </c>
    </row>
    <row r="13" spans="2:9">
      <c r="B13" s="134" t="str">
        <v>Routeing &amp; records</v>
      </c>
      <c r="C13" s="62" t="s">
        <v>127</v>
      </c>
      <c r="D13" s="226">
        <f t="shared" si="0"/>
        <v>0.97402618058478951</v>
      </c>
      <c r="E13" s="226">
        <f t="shared" si="0"/>
        <v>0.97729356133126155</v>
      </c>
      <c r="F13" s="226">
        <f t="shared" si="0"/>
        <v>0.97796092369213206</v>
      </c>
      <c r="G13" s="226">
        <f t="shared" si="0"/>
        <v>0.98344128055983959</v>
      </c>
      <c r="H13" s="226">
        <f t="shared" si="0"/>
        <v>0.98290060800619328</v>
      </c>
      <c r="I13" s="226">
        <f t="shared" si="0"/>
        <v>0.98105303373735786</v>
      </c>
    </row>
    <row r="14" spans="2:9">
      <c r="B14" s="134" t="str">
        <v>MDF Hardware jumpering</v>
      </c>
      <c r="C14" s="62" t="s">
        <v>127</v>
      </c>
      <c r="D14" s="226">
        <f t="shared" si="0"/>
        <v>0.9739841931367561</v>
      </c>
      <c r="E14" s="226">
        <f t="shared" si="0"/>
        <v>0.97723564686696474</v>
      </c>
      <c r="F14" s="226">
        <f t="shared" si="0"/>
        <v>0.97793916202996378</v>
      </c>
      <c r="G14" s="226">
        <f t="shared" si="0"/>
        <v>0.98344525757909595</v>
      </c>
      <c r="H14" s="226">
        <f t="shared" si="0"/>
        <v>0.98290204544842574</v>
      </c>
      <c r="I14" s="226">
        <f t="shared" si="0"/>
        <v>0.98105059467551925</v>
      </c>
    </row>
    <row r="15" spans="2:9">
      <c r="B15" s="134" t="str">
        <v>E side copper capital</v>
      </c>
      <c r="C15" s="62" t="s">
        <v>127</v>
      </c>
      <c r="D15" s="226">
        <f t="shared" ref="D15:I24" si="1">IF($B15=0,0,INDEX(Opex_price_change_weighted_average,MATCH($B15,Component_list,0),MATCH(D$4,model_years,0))*INDEX(Efficiency_gain_op_dec,MATCH(D$4,model_years,0)))</f>
        <v>0.9685533987967675</v>
      </c>
      <c r="E15" s="226">
        <f t="shared" si="1"/>
        <v>0.96974479996776752</v>
      </c>
      <c r="F15" s="226">
        <f t="shared" si="1"/>
        <v>0.97512443721890629</v>
      </c>
      <c r="G15" s="226">
        <f t="shared" si="1"/>
        <v>0.98395965830312082</v>
      </c>
      <c r="H15" s="226">
        <f t="shared" si="1"/>
        <v>0.98308796894475492</v>
      </c>
      <c r="I15" s="226">
        <f t="shared" si="1"/>
        <v>0.98073511841180572</v>
      </c>
    </row>
    <row r="16" spans="2:9">
      <c r="B16" s="134" t="str">
        <v>E side copper current</v>
      </c>
      <c r="C16" s="62" t="s">
        <v>127</v>
      </c>
      <c r="D16" s="226">
        <f t="shared" si="1"/>
        <v>0.9662518413461153</v>
      </c>
      <c r="E16" s="226">
        <f t="shared" si="1"/>
        <v>0.96657019724610027</v>
      </c>
      <c r="F16" s="226">
        <f t="shared" si="1"/>
        <v>0.97393156368055056</v>
      </c>
      <c r="G16" s="226">
        <f t="shared" si="1"/>
        <v>0.98417766008055552</v>
      </c>
      <c r="H16" s="226">
        <f t="shared" si="1"/>
        <v>0.98316676287091731</v>
      </c>
      <c r="I16" s="226">
        <f t="shared" si="1"/>
        <v>0.98060142033749143</v>
      </c>
    </row>
    <row r="17" spans="2:9">
      <c r="B17" s="134" t="str">
        <v>D side copper capital</v>
      </c>
      <c r="C17" s="62" t="s">
        <v>127</v>
      </c>
      <c r="D17" s="226">
        <f t="shared" si="1"/>
        <v>0.9724780625351922</v>
      </c>
      <c r="E17" s="226">
        <f t="shared" si="1"/>
        <v>0.97515819870004838</v>
      </c>
      <c r="F17" s="226">
        <f t="shared" si="1"/>
        <v>0.97715855004071972</v>
      </c>
      <c r="G17" s="226">
        <f t="shared" si="1"/>
        <v>0.98358791712821869</v>
      </c>
      <c r="H17" s="226">
        <f t="shared" si="1"/>
        <v>0.98295360789948538</v>
      </c>
      <c r="I17" s="226">
        <f t="shared" si="1"/>
        <v>0.98096310315492385</v>
      </c>
    </row>
    <row r="18" spans="2:9">
      <c r="B18" s="134" t="str">
        <v>D side copper current</v>
      </c>
      <c r="C18" s="62" t="s">
        <v>127</v>
      </c>
      <c r="D18" s="226">
        <f t="shared" si="1"/>
        <v>0.97307077611085968</v>
      </c>
      <c r="E18" s="226">
        <f t="shared" si="1"/>
        <v>0.97597574515319008</v>
      </c>
      <c r="F18" s="226">
        <f t="shared" si="1"/>
        <v>0.97746574738660275</v>
      </c>
      <c r="G18" s="226">
        <f t="shared" si="1"/>
        <v>0.9835317757475337</v>
      </c>
      <c r="H18" s="226">
        <f t="shared" si="1"/>
        <v>0.98293331632270853</v>
      </c>
      <c r="I18" s="226">
        <f t="shared" si="1"/>
        <v>0.98099753404156742</v>
      </c>
    </row>
    <row r="19" spans="2:9">
      <c r="B19" s="134" t="str">
        <v>Local exchanges general frames equipment</v>
      </c>
      <c r="C19" s="62" t="s">
        <v>127</v>
      </c>
      <c r="D19" s="226">
        <f t="shared" si="1"/>
        <v>0.96460229789190244</v>
      </c>
      <c r="E19" s="226">
        <f t="shared" si="1"/>
        <v>0.964294935710583</v>
      </c>
      <c r="F19" s="226">
        <f t="shared" si="1"/>
        <v>0.97307662228582636</v>
      </c>
      <c r="G19" s="226">
        <f t="shared" si="1"/>
        <v>0.98433390358639217</v>
      </c>
      <c r="H19" s="226">
        <f t="shared" si="1"/>
        <v>0.98322323506764464</v>
      </c>
      <c r="I19" s="226">
        <f t="shared" si="1"/>
        <v>0.98050559792677427</v>
      </c>
    </row>
    <row r="20" spans="2:9">
      <c r="B20" s="134" t="str">
        <v>Local exchanges general frames maintenance</v>
      </c>
      <c r="C20" s="62" t="s">
        <v>127</v>
      </c>
      <c r="D20" s="226">
        <f t="shared" si="1"/>
        <v>0.97134006657480454</v>
      </c>
      <c r="E20" s="226">
        <f t="shared" si="1"/>
        <v>0.97358852896529102</v>
      </c>
      <c r="F20" s="226">
        <f t="shared" si="1"/>
        <v>0.97656873844704506</v>
      </c>
      <c r="G20" s="226">
        <f t="shared" si="1"/>
        <v>0.98369570724312871</v>
      </c>
      <c r="H20" s="226">
        <f t="shared" si="1"/>
        <v>0.98299256724401574</v>
      </c>
      <c r="I20" s="226">
        <f t="shared" si="1"/>
        <v>0.98089699667192543</v>
      </c>
    </row>
    <row r="21" spans="2:9">
      <c r="B21" s="134" t="str">
        <v>Analogue line test equipment</v>
      </c>
      <c r="C21" s="62" t="s">
        <v>127</v>
      </c>
      <c r="D21" s="226">
        <f t="shared" si="1"/>
        <v>0.96686814893546091</v>
      </c>
      <c r="E21" s="226">
        <f t="shared" si="1"/>
        <v>0.96742028758382614</v>
      </c>
      <c r="F21" s="226">
        <f t="shared" si="1"/>
        <v>0.97425098956088629</v>
      </c>
      <c r="G21" s="226">
        <f t="shared" si="1"/>
        <v>0.98411928389277636</v>
      </c>
      <c r="H21" s="226">
        <f t="shared" si="1"/>
        <v>0.98314566355198674</v>
      </c>
      <c r="I21" s="226">
        <f t="shared" si="1"/>
        <v>0.98063722180656077</v>
      </c>
    </row>
    <row r="22" spans="2:9">
      <c r="B22" s="134" t="str">
        <v>Dropwire capital &amp; analogue NTE</v>
      </c>
      <c r="C22" s="62" t="s">
        <v>127</v>
      </c>
      <c r="D22" s="226">
        <f t="shared" si="1"/>
        <v>0.9704609502792223</v>
      </c>
      <c r="E22" s="226">
        <f t="shared" si="1"/>
        <v>0.97237593921054621</v>
      </c>
      <c r="F22" s="226">
        <f t="shared" si="1"/>
        <v>0.97611310151917263</v>
      </c>
      <c r="G22" s="226">
        <f t="shared" si="1"/>
        <v>0.98377897647238666</v>
      </c>
      <c r="H22" s="226">
        <f t="shared" si="1"/>
        <v>0.98302266383120374</v>
      </c>
      <c r="I22" s="226">
        <f t="shared" si="1"/>
        <v>0.98084592857636943</v>
      </c>
    </row>
    <row r="23" spans="2:9">
      <c r="B23" s="134" t="str">
        <v>Analogue line drop maintenance</v>
      </c>
      <c r="C23" s="62" t="s">
        <v>127</v>
      </c>
      <c r="D23" s="226">
        <f t="shared" si="1"/>
        <v>0.97072188463249065</v>
      </c>
      <c r="E23" s="226">
        <f t="shared" si="1"/>
        <v>0.9727358532799637</v>
      </c>
      <c r="F23" s="226">
        <f t="shared" si="1"/>
        <v>0.97624834110885716</v>
      </c>
      <c r="G23" s="226">
        <f t="shared" si="1"/>
        <v>0.98375426096820062</v>
      </c>
      <c r="H23" s="226">
        <f t="shared" si="1"/>
        <v>0.98301373073150689</v>
      </c>
      <c r="I23" s="226">
        <f t="shared" si="1"/>
        <v>0.98086108632120206</v>
      </c>
    </row>
    <row r="24" spans="2:9">
      <c r="B24" s="134" t="str">
        <v>Analogue line cards</v>
      </c>
      <c r="C24" s="62" t="s">
        <v>127</v>
      </c>
      <c r="D24" s="226">
        <f t="shared" si="1"/>
        <v>0.96623835517684653</v>
      </c>
      <c r="E24" s="226">
        <f t="shared" si="1"/>
        <v>0.96655159539470903</v>
      </c>
      <c r="F24" s="226">
        <f t="shared" si="1"/>
        <v>0.97392457393782228</v>
      </c>
      <c r="G24" s="226">
        <f t="shared" si="1"/>
        <v>0.98417893748028784</v>
      </c>
      <c r="H24" s="226">
        <f t="shared" si="1"/>
        <v>0.98316722457054817</v>
      </c>
      <c r="I24" s="226">
        <f t="shared" si="1"/>
        <v>0.98060063692239108</v>
      </c>
    </row>
    <row r="25" spans="2:9">
      <c r="B25" s="134" t="str">
        <v>Pair gain</v>
      </c>
      <c r="C25" s="62" t="s">
        <v>127</v>
      </c>
      <c r="D25" s="226">
        <f t="shared" ref="D25:I34" si="2">IF($B25=0,0,INDEX(Opex_price_change_weighted_average,MATCH($B25,Component_list,0),MATCH(D$4,model_years,0))*INDEX(Efficiency_gain_op_dec,MATCH(D$4,model_years,0)))</f>
        <v>0.96754348705796633</v>
      </c>
      <c r="E25" s="226">
        <f t="shared" si="2"/>
        <v>0.96835180039100988</v>
      </c>
      <c r="F25" s="226">
        <f t="shared" si="2"/>
        <v>0.97460101035899915</v>
      </c>
      <c r="G25" s="226">
        <f t="shared" si="2"/>
        <v>0.98405531637763388</v>
      </c>
      <c r="H25" s="226">
        <f t="shared" si="2"/>
        <v>0.98312254332001336</v>
      </c>
      <c r="I25" s="226">
        <f t="shared" si="2"/>
        <v>0.98067645237474177</v>
      </c>
    </row>
    <row r="26" spans="2:9">
      <c r="B26" s="134" t="str">
        <v>NGA E-side Copper Capital</v>
      </c>
      <c r="C26" s="62" t="s">
        <v>127</v>
      </c>
      <c r="D26" s="226">
        <f t="shared" si="2"/>
        <v>0.96594924445349328</v>
      </c>
      <c r="E26" s="226">
        <f t="shared" si="2"/>
        <v>0.96615281686803756</v>
      </c>
      <c r="F26" s="226">
        <f t="shared" si="2"/>
        <v>0.97377473082552202</v>
      </c>
      <c r="G26" s="226">
        <f t="shared" si="2"/>
        <v>0.98420632182889423</v>
      </c>
      <c r="H26" s="226">
        <f t="shared" si="2"/>
        <v>0.98317712228958287</v>
      </c>
      <c r="I26" s="226">
        <f t="shared" si="2"/>
        <v>0.98058384240485041</v>
      </c>
    </row>
    <row r="27" spans="2:9">
      <c r="B27" s="134" t="str">
        <v>FTTC Development</v>
      </c>
      <c r="C27" s="62" t="s">
        <v>127</v>
      </c>
      <c r="D27" s="226">
        <f t="shared" si="2"/>
        <v>0.97619818940723468</v>
      </c>
      <c r="E27" s="226">
        <f t="shared" si="2"/>
        <v>0.98028947399781952</v>
      </c>
      <c r="F27" s="226">
        <f t="shared" si="2"/>
        <v>0.9790866535098417</v>
      </c>
      <c r="G27" s="226">
        <f t="shared" si="2"/>
        <v>0.98323554953028702</v>
      </c>
      <c r="H27" s="226">
        <f t="shared" si="2"/>
        <v>0.9828262491833315</v>
      </c>
      <c r="I27" s="226">
        <f t="shared" si="2"/>
        <v>0.98117920629797428</v>
      </c>
    </row>
    <row r="28" spans="2:9">
      <c r="B28" s="134" t="str">
        <v>FTTP Development</v>
      </c>
      <c r="C28" s="62" t="s">
        <v>127</v>
      </c>
      <c r="D28" s="226">
        <f t="shared" si="2"/>
        <v>0.97734130619992354</v>
      </c>
      <c r="E28" s="226">
        <f t="shared" si="2"/>
        <v>0.98186620704014482</v>
      </c>
      <c r="F28" s="226">
        <f t="shared" si="2"/>
        <v>0.9796791191781925</v>
      </c>
      <c r="G28" s="226">
        <f t="shared" si="2"/>
        <v>0.98312727437402225</v>
      </c>
      <c r="H28" s="226">
        <f t="shared" si="2"/>
        <v>0.98278711452686973</v>
      </c>
      <c r="I28" s="226">
        <f t="shared" si="2"/>
        <v>0.98124561025146029</v>
      </c>
    </row>
    <row r="29" spans="2:9">
      <c r="B29" s="134" t="str">
        <v>OR Service Centre - Provision Analogue/ISDN2</v>
      </c>
      <c r="C29" s="62" t="s">
        <v>127</v>
      </c>
      <c r="D29" s="226">
        <f t="shared" si="2"/>
        <v>0.97262951078619209</v>
      </c>
      <c r="E29" s="226">
        <f t="shared" si="2"/>
        <v>0.97536709551888712</v>
      </c>
      <c r="F29" s="226">
        <f t="shared" si="2"/>
        <v>0.97723704411046219</v>
      </c>
      <c r="G29" s="226">
        <f t="shared" si="2"/>
        <v>0.98357357206466245</v>
      </c>
      <c r="H29" s="226">
        <f t="shared" si="2"/>
        <v>0.98294842306158214</v>
      </c>
      <c r="I29" s="226">
        <f t="shared" si="2"/>
        <v>0.98097190082343788</v>
      </c>
    </row>
    <row r="30" spans="2:9">
      <c r="B30" s="134" t="str">
        <v>OR Service Centre - Provision WLA</v>
      </c>
      <c r="C30" s="62" t="s">
        <v>127</v>
      </c>
      <c r="D30" s="226">
        <f t="shared" si="2"/>
        <v>0.97289244468501956</v>
      </c>
      <c r="E30" s="226">
        <f t="shared" si="2"/>
        <v>0.97572976761755636</v>
      </c>
      <c r="F30" s="226">
        <f t="shared" si="2"/>
        <v>0.9773733200440301</v>
      </c>
      <c r="G30" s="226">
        <f t="shared" si="2"/>
        <v>0.98354866716503664</v>
      </c>
      <c r="H30" s="226">
        <f t="shared" si="2"/>
        <v>0.98293942150735047</v>
      </c>
      <c r="I30" s="226">
        <f t="shared" si="2"/>
        <v>0.98098717472239505</v>
      </c>
    </row>
    <row r="31" spans="2:9">
      <c r="B31" s="134" t="str">
        <v>Service Centre - Provision  NGA</v>
      </c>
      <c r="C31" s="62" t="s">
        <v>127</v>
      </c>
      <c r="D31" s="226">
        <f t="shared" si="2"/>
        <v>0.97227194586668841</v>
      </c>
      <c r="E31" s="226">
        <f t="shared" si="2"/>
        <v>0.97487389620017861</v>
      </c>
      <c r="F31" s="226">
        <f t="shared" si="2"/>
        <v>0.97705172189284839</v>
      </c>
      <c r="G31" s="226">
        <f t="shared" si="2"/>
        <v>0.98360744034284886</v>
      </c>
      <c r="H31" s="226">
        <f t="shared" si="2"/>
        <v>0.98296066431319984</v>
      </c>
      <c r="I31" s="226">
        <f t="shared" si="2"/>
        <v>0.98095112978373755</v>
      </c>
    </row>
    <row r="32" spans="2:9">
      <c r="B32" s="134" t="str">
        <v>OR Service Centre - Assurance Analogue/ISDN2</v>
      </c>
      <c r="C32" s="62" t="s">
        <v>127</v>
      </c>
      <c r="D32" s="226">
        <f t="shared" si="2"/>
        <v>0.97644306211711707</v>
      </c>
      <c r="E32" s="226">
        <f t="shared" si="2"/>
        <v>0.98062723379218575</v>
      </c>
      <c r="F32" s="226">
        <f t="shared" si="2"/>
        <v>0.97921356851507035</v>
      </c>
      <c r="G32" s="226">
        <f t="shared" si="2"/>
        <v>0.98321235537278961</v>
      </c>
      <c r="H32" s="226">
        <f t="shared" si="2"/>
        <v>0.98281786595474152</v>
      </c>
      <c r="I32" s="226">
        <f t="shared" si="2"/>
        <v>0.98119343101774126</v>
      </c>
    </row>
    <row r="33" spans="2:9">
      <c r="B33" s="134" t="str">
        <v>OR Service Centre - Assurance WLA</v>
      </c>
      <c r="C33" s="62" t="s">
        <v>127</v>
      </c>
      <c r="D33" s="226">
        <f t="shared" si="2"/>
        <v>0.97397285161571623</v>
      </c>
      <c r="E33" s="226">
        <f t="shared" si="2"/>
        <v>0.97722000318900615</v>
      </c>
      <c r="F33" s="226">
        <f t="shared" si="2"/>
        <v>0.97793328383633904</v>
      </c>
      <c r="G33" s="226">
        <f t="shared" si="2"/>
        <v>0.98344633183937336</v>
      </c>
      <c r="H33" s="226">
        <f t="shared" si="2"/>
        <v>0.98290243372592512</v>
      </c>
      <c r="I33" s="226">
        <f t="shared" si="2"/>
        <v>0.98104993584359534</v>
      </c>
    </row>
    <row r="34" spans="2:9">
      <c r="B34" s="134" t="str">
        <v>Service Centre - Assurance  NGA</v>
      </c>
      <c r="C34" s="62" t="s">
        <v>127</v>
      </c>
      <c r="D34" s="226">
        <f t="shared" si="2"/>
        <v>0.97322860200706307</v>
      </c>
      <c r="E34" s="226">
        <f t="shared" si="2"/>
        <v>0.97619343883687149</v>
      </c>
      <c r="F34" s="226">
        <f t="shared" si="2"/>
        <v>0.97754754692421364</v>
      </c>
      <c r="G34" s="226">
        <f t="shared" si="2"/>
        <v>0.98351682659825745</v>
      </c>
      <c r="H34" s="226">
        <f t="shared" si="2"/>
        <v>0.98292791314582573</v>
      </c>
      <c r="I34" s="226">
        <f t="shared" si="2"/>
        <v>0.98100670218915942</v>
      </c>
    </row>
    <row r="35" spans="2:9">
      <c r="B35" s="134" t="str">
        <v>Service Level Guarantees</v>
      </c>
      <c r="C35" s="62" t="s">
        <v>127</v>
      </c>
      <c r="D35" s="226">
        <f t="shared" ref="D35:I44" si="3">IF($B35=0,0,INDEX(Opex_price_change_weighted_average,MATCH($B35,Component_list,0),MATCH(D$4,model_years,0))*INDEX(Efficiency_gain_op_dec,MATCH(D$4,model_years,0)))</f>
        <v>0.96927223049742495</v>
      </c>
      <c r="E35" s="226">
        <f t="shared" si="3"/>
        <v>0.97073630468674854</v>
      </c>
      <c r="F35" s="226">
        <f t="shared" si="3"/>
        <v>0.97549700029092645</v>
      </c>
      <c r="G35" s="226">
        <f t="shared" si="3"/>
        <v>0.98389157110921854</v>
      </c>
      <c r="H35" s="226">
        <f t="shared" si="3"/>
        <v>0.98306335970811443</v>
      </c>
      <c r="I35" s="226">
        <f t="shared" si="3"/>
        <v>0.98077687553331794</v>
      </c>
    </row>
    <row r="36" spans="2:9">
      <c r="B36" s="134" t="str">
        <v>Other WLA</v>
      </c>
      <c r="C36" s="62" t="s">
        <v>127</v>
      </c>
      <c r="D36" s="226">
        <f t="shared" si="3"/>
        <v>0.97265952584289728</v>
      </c>
      <c r="E36" s="226">
        <f t="shared" si="3"/>
        <v>0.97540849612814839</v>
      </c>
      <c r="F36" s="226">
        <f t="shared" si="3"/>
        <v>0.97725260060542851</v>
      </c>
      <c r="G36" s="226">
        <f t="shared" si="3"/>
        <v>0.98357072906123921</v>
      </c>
      <c r="H36" s="226">
        <f t="shared" si="3"/>
        <v>0.98294739549472265</v>
      </c>
      <c r="I36" s="226">
        <f t="shared" si="3"/>
        <v>0.98097364440593293</v>
      </c>
    </row>
    <row r="37" spans="2:9">
      <c r="B37" s="134" t="str">
        <v>GEA Access Fibre Spine</v>
      </c>
      <c r="C37" s="62" t="s">
        <v>127</v>
      </c>
      <c r="D37" s="226">
        <f t="shared" si="3"/>
        <v>0.97127800902651051</v>
      </c>
      <c r="E37" s="226">
        <f t="shared" si="3"/>
        <v>0.97350293124898879</v>
      </c>
      <c r="F37" s="226">
        <f t="shared" si="3"/>
        <v>0.97653657465847921</v>
      </c>
      <c r="G37" s="226">
        <f t="shared" si="3"/>
        <v>0.9837015852870713</v>
      </c>
      <c r="H37" s="226">
        <f t="shared" si="3"/>
        <v>0.98299469178706222</v>
      </c>
      <c r="I37" s="226">
        <f t="shared" si="3"/>
        <v>0.98089339173271306</v>
      </c>
    </row>
    <row r="38" spans="2:9">
      <c r="B38" s="134" t="str">
        <v>GEA Distribution Fibre</v>
      </c>
      <c r="C38" s="62" t="s">
        <v>127</v>
      </c>
      <c r="D38" s="226">
        <f t="shared" si="3"/>
        <v>0.97199890604046024</v>
      </c>
      <c r="E38" s="226">
        <f t="shared" si="3"/>
        <v>0.97449728471250041</v>
      </c>
      <c r="F38" s="226">
        <f t="shared" si="3"/>
        <v>0.97691020816112184</v>
      </c>
      <c r="G38" s="226">
        <f t="shared" si="3"/>
        <v>0.98363330246825931</v>
      </c>
      <c r="H38" s="226">
        <f t="shared" si="3"/>
        <v>0.98297001184432531</v>
      </c>
      <c r="I38" s="226">
        <f t="shared" si="3"/>
        <v>0.98093526882881443</v>
      </c>
    </row>
    <row r="39" spans="2:9">
      <c r="B39" s="134" t="str">
        <v>GEA Electronics</v>
      </c>
      <c r="C39" s="62" t="s">
        <v>127</v>
      </c>
      <c r="D39" s="226">
        <f t="shared" si="3"/>
        <v>0.96590241382676256</v>
      </c>
      <c r="E39" s="226">
        <f t="shared" si="3"/>
        <v>0.96608822207157286</v>
      </c>
      <c r="F39" s="226">
        <f t="shared" si="3"/>
        <v>0.97375045899368251</v>
      </c>
      <c r="G39" s="226">
        <f t="shared" si="3"/>
        <v>0.98421075759036636</v>
      </c>
      <c r="H39" s="226">
        <f t="shared" si="3"/>
        <v>0.9831787255382628</v>
      </c>
      <c r="I39" s="226">
        <f t="shared" si="3"/>
        <v>0.9805811220014945</v>
      </c>
    </row>
    <row r="40" spans="2:9">
      <c r="B40" s="134" t="str">
        <v>GEA DSLAM &amp; Cabinets</v>
      </c>
      <c r="C40" s="62" t="s">
        <v>127</v>
      </c>
      <c r="D40" s="226">
        <f t="shared" si="3"/>
        <v>0.97143288430916808</v>
      </c>
      <c r="E40" s="226">
        <f t="shared" si="3"/>
        <v>0.97371655506867882</v>
      </c>
      <c r="F40" s="226">
        <f t="shared" si="3"/>
        <v>0.97661684492345791</v>
      </c>
      <c r="G40" s="226">
        <f t="shared" si="3"/>
        <v>0.98368691561767396</v>
      </c>
      <c r="H40" s="226">
        <f t="shared" si="3"/>
        <v>0.98298938962457116</v>
      </c>
      <c r="I40" s="226">
        <f t="shared" si="3"/>
        <v>0.98090238847839251</v>
      </c>
    </row>
    <row r="41" spans="2:9">
      <c r="B41" s="134" t="str">
        <v>GEA Customer Site Installation</v>
      </c>
      <c r="C41" s="62" t="s">
        <v>127</v>
      </c>
      <c r="D41" s="226">
        <f t="shared" si="3"/>
        <v>0.97080139244399155</v>
      </c>
      <c r="E41" s="226">
        <f t="shared" si="3"/>
        <v>0.97284552063356966</v>
      </c>
      <c r="F41" s="226">
        <f t="shared" si="3"/>
        <v>0.97628954918924005</v>
      </c>
      <c r="G41" s="226">
        <f t="shared" si="3"/>
        <v>0.98374673004855206</v>
      </c>
      <c r="H41" s="226">
        <f t="shared" si="3"/>
        <v>0.98301100877788961</v>
      </c>
      <c r="I41" s="226">
        <f t="shared" si="3"/>
        <v>0.98086570495076864</v>
      </c>
    </row>
    <row r="42" spans="2:9">
      <c r="B42" s="134" t="str">
        <v>GEA FTTC Repairs</v>
      </c>
      <c r="C42" s="62" t="s">
        <v>127</v>
      </c>
      <c r="D42" s="226">
        <f t="shared" si="3"/>
        <v>0.97409994786249965</v>
      </c>
      <c r="E42" s="226">
        <f t="shared" si="3"/>
        <v>0.97739531060565954</v>
      </c>
      <c r="F42" s="226">
        <f t="shared" si="3"/>
        <v>0.97799915651293445</v>
      </c>
      <c r="G42" s="226">
        <f t="shared" si="3"/>
        <v>0.98343429337920107</v>
      </c>
      <c r="H42" s="226">
        <f t="shared" si="3"/>
        <v>0.98289808258001665</v>
      </c>
      <c r="I42" s="226">
        <f t="shared" si="3"/>
        <v>0.98105731889781489</v>
      </c>
    </row>
    <row r="43" spans="2:9">
      <c r="B43" s="134" t="str">
        <v>GEA FTTP Repairs</v>
      </c>
      <c r="C43" s="62" t="s">
        <v>127</v>
      </c>
      <c r="D43" s="226">
        <f t="shared" si="3"/>
        <v>0.97427948081791715</v>
      </c>
      <c r="E43" s="226">
        <f t="shared" si="3"/>
        <v>0.9776429454447273</v>
      </c>
      <c r="F43" s="226">
        <f t="shared" si="3"/>
        <v>0.97809220659592055</v>
      </c>
      <c r="G43" s="226">
        <f t="shared" si="3"/>
        <v>0.98341728815372731</v>
      </c>
      <c r="H43" s="226">
        <f t="shared" si="3"/>
        <v>0.98289193626095372</v>
      </c>
      <c r="I43" s="226">
        <f t="shared" si="3"/>
        <v>0.98106774801415453</v>
      </c>
    </row>
    <row r="44" spans="2:9">
      <c r="B44" s="134" t="str">
        <v>GEA FTTP Provisions</v>
      </c>
      <c r="C44" s="62" t="s">
        <v>127</v>
      </c>
      <c r="D44" s="226">
        <f t="shared" si="3"/>
        <v>0.974395583574031</v>
      </c>
      <c r="E44" s="226">
        <f t="shared" si="3"/>
        <v>0.9778030892314693</v>
      </c>
      <c r="F44" s="226">
        <f t="shared" si="3"/>
        <v>0.97815238145944994</v>
      </c>
      <c r="G44" s="226">
        <f t="shared" si="3"/>
        <v>0.98340629098865939</v>
      </c>
      <c r="H44" s="226">
        <f t="shared" si="3"/>
        <v>0.98288796147770896</v>
      </c>
      <c r="I44" s="226">
        <f t="shared" si="3"/>
        <v>0.98107449245362566</v>
      </c>
    </row>
    <row r="45" spans="2:9">
      <c r="B45" s="134" t="str">
        <v>GEA FTTC Provisions</v>
      </c>
      <c r="C45" s="62" t="s">
        <v>127</v>
      </c>
      <c r="D45" s="226">
        <f t="shared" ref="D45:I58" si="4">IF($B45=0,0,INDEX(Opex_price_change_weighted_average,MATCH($B45,Component_list,0),MATCH(D$4,model_years,0))*INDEX(Efficiency_gain_op_dec,MATCH(D$4,model_years,0)))</f>
        <v>0.97436656390880116</v>
      </c>
      <c r="E45" s="226">
        <f t="shared" si="4"/>
        <v>0.97776306159357795</v>
      </c>
      <c r="F45" s="226">
        <f t="shared" si="4"/>
        <v>0.97813734086564064</v>
      </c>
      <c r="G45" s="226">
        <f t="shared" si="4"/>
        <v>0.98340903970935678</v>
      </c>
      <c r="H45" s="226">
        <f t="shared" si="4"/>
        <v>0.98288895496729511</v>
      </c>
      <c r="I45" s="226">
        <f t="shared" si="4"/>
        <v>0.98107280669368191</v>
      </c>
    </row>
    <row r="46" spans="2:9">
      <c r="B46" s="134" t="str">
        <v>Fibre Rollout Funding</v>
      </c>
      <c r="C46" s="62" t="s">
        <v>127</v>
      </c>
      <c r="D46" s="226">
        <f t="shared" si="4"/>
        <v>0.96507162805455882</v>
      </c>
      <c r="E46" s="226">
        <f t="shared" si="4"/>
        <v>0.96494229596279246</v>
      </c>
      <c r="F46" s="226">
        <f t="shared" si="4"/>
        <v>0.97331987127864472</v>
      </c>
      <c r="G46" s="226">
        <f t="shared" si="4"/>
        <v>0.98428944898907844</v>
      </c>
      <c r="H46" s="226">
        <f t="shared" si="4"/>
        <v>0.98320716752773973</v>
      </c>
      <c r="I46" s="226">
        <f t="shared" si="4"/>
        <v>0.98053286143868312</v>
      </c>
    </row>
    <row r="47" spans="2:9">
      <c r="B47" s="134" t="str">
        <v>BDUK Funding</v>
      </c>
      <c r="C47" s="62" t="s">
        <v>127</v>
      </c>
      <c r="D47" s="226">
        <f t="shared" si="4"/>
        <v>0.97403837183084963</v>
      </c>
      <c r="E47" s="226">
        <f t="shared" si="4"/>
        <v>0.97731037705876445</v>
      </c>
      <c r="F47" s="226">
        <f t="shared" si="4"/>
        <v>0.97796724228948917</v>
      </c>
      <c r="G47" s="226">
        <f t="shared" si="4"/>
        <v>0.98344012581425222</v>
      </c>
      <c r="H47" s="226">
        <f t="shared" si="4"/>
        <v>0.98290019063831846</v>
      </c>
      <c r="I47" s="226">
        <f t="shared" si="4"/>
        <v>0.98105374193003025</v>
      </c>
    </row>
    <row r="48" spans="2:9">
      <c r="B48" s="134" t="str">
        <v>Combi Card and MSAN Access - Voice</v>
      </c>
      <c r="C48" s="62" t="s">
        <v>127</v>
      </c>
      <c r="D48" s="226">
        <f t="shared" si="4"/>
        <v>0.9665843135960196</v>
      </c>
      <c r="E48" s="226">
        <f t="shared" si="4"/>
        <v>0.96702878554209348</v>
      </c>
      <c r="F48" s="226">
        <f t="shared" si="4"/>
        <v>0.97410388062577202</v>
      </c>
      <c r="G48" s="226">
        <f t="shared" si="4"/>
        <v>0.98414616856101667</v>
      </c>
      <c r="H48" s="226">
        <f t="shared" si="4"/>
        <v>0.98315538066800823</v>
      </c>
      <c r="I48" s="226">
        <f t="shared" si="4"/>
        <v>0.98062073373745151</v>
      </c>
    </row>
    <row r="49" spans="1:9">
      <c r="B49" s="134" t="str">
        <v>iNode features</v>
      </c>
      <c r="C49" s="62" t="s">
        <v>127</v>
      </c>
      <c r="D49" s="226">
        <f t="shared" si="4"/>
        <v>0.97009696729321726</v>
      </c>
      <c r="E49" s="226">
        <f t="shared" si="4"/>
        <v>0.97187388727276636</v>
      </c>
      <c r="F49" s="226">
        <f t="shared" si="4"/>
        <v>0.97592445288374796</v>
      </c>
      <c r="G49" s="226">
        <f t="shared" si="4"/>
        <v>0.98381345266496789</v>
      </c>
      <c r="H49" s="226">
        <f t="shared" si="4"/>
        <v>0.98303512480562583</v>
      </c>
      <c r="I49" s="226">
        <f t="shared" si="4"/>
        <v>0.98082478470950729</v>
      </c>
    </row>
    <row r="50" spans="1:9">
      <c r="B50" s="134" t="str">
        <v>Caller Display</v>
      </c>
      <c r="C50" s="62" t="s">
        <v>127</v>
      </c>
      <c r="D50" s="226">
        <f t="shared" si="4"/>
        <v>0.96603226138895171</v>
      </c>
      <c r="E50" s="226">
        <f t="shared" si="4"/>
        <v>0.9662673244547052</v>
      </c>
      <c r="F50" s="226">
        <f t="shared" si="4"/>
        <v>0.97381775764873513</v>
      </c>
      <c r="G50" s="226">
        <f t="shared" si="4"/>
        <v>0.98419845852768406</v>
      </c>
      <c r="H50" s="226">
        <f t="shared" si="4"/>
        <v>0.98317428020094355</v>
      </c>
      <c r="I50" s="226">
        <f t="shared" si="4"/>
        <v>0.98058866488034557</v>
      </c>
    </row>
    <row r="51" spans="1:9">
      <c r="B51" s="134" t="str">
        <v>Network Features</v>
      </c>
      <c r="C51" s="62" t="s">
        <v>127</v>
      </c>
      <c r="D51" s="226">
        <f t="shared" si="4"/>
        <v>0.96615848467338961</v>
      </c>
      <c r="E51" s="226">
        <f t="shared" si="4"/>
        <v>0.96644142776991926</v>
      </c>
      <c r="F51" s="226">
        <f t="shared" si="4"/>
        <v>0.97388317787793166</v>
      </c>
      <c r="G51" s="226">
        <f t="shared" si="4"/>
        <v>0.98418650275384345</v>
      </c>
      <c r="H51" s="226">
        <f t="shared" si="4"/>
        <v>0.98316995894094161</v>
      </c>
      <c r="I51" s="226">
        <f t="shared" si="4"/>
        <v>0.98059599722395396</v>
      </c>
    </row>
    <row r="52" spans="1:9">
      <c r="B52" s="134" t="str">
        <v>Ofcom Licence Fee Openreach</v>
      </c>
      <c r="C52" s="62" t="s">
        <v>127</v>
      </c>
      <c r="D52" s="226">
        <f t="shared" si="4"/>
        <v>0.96413358950691264</v>
      </c>
      <c r="E52" s="226">
        <f t="shared" si="4"/>
        <v>0.96364843309374182</v>
      </c>
      <c r="F52" s="226">
        <f t="shared" si="4"/>
        <v>0.97283369555397281</v>
      </c>
      <c r="G52" s="226">
        <f t="shared" si="4"/>
        <v>0.98437829928939624</v>
      </c>
      <c r="H52" s="226">
        <f t="shared" si="4"/>
        <v>0.98323928132096217</v>
      </c>
      <c r="I52" s="226">
        <f t="shared" si="4"/>
        <v>0.98047837053409237</v>
      </c>
    </row>
    <row r="53" spans="1:9">
      <c r="B53" s="134" t="str">
        <v>Special Fault Investigation</v>
      </c>
      <c r="C53" s="62" t="s">
        <v>127</v>
      </c>
      <c r="D53" s="226">
        <f t="shared" si="4"/>
        <v>0.97359750172404158</v>
      </c>
      <c r="E53" s="226">
        <f t="shared" si="4"/>
        <v>0.97670227255953612</v>
      </c>
      <c r="F53" s="226">
        <f t="shared" si="4"/>
        <v>0.97773874385069748</v>
      </c>
      <c r="G53" s="226">
        <f t="shared" si="4"/>
        <v>0.98348188469664488</v>
      </c>
      <c r="H53" s="226">
        <f t="shared" si="4"/>
        <v>0.98291528384689064</v>
      </c>
      <c r="I53" s="226">
        <f t="shared" si="4"/>
        <v>0.98102813167020997</v>
      </c>
    </row>
    <row r="54" spans="1:9">
      <c r="B54" s="134" t="str">
        <v>Openreach sales product management</v>
      </c>
      <c r="C54" s="62" t="s">
        <v>127</v>
      </c>
      <c r="D54" s="226">
        <f t="shared" si="4"/>
        <v>0.97367448790643973</v>
      </c>
      <c r="E54" s="226">
        <f t="shared" si="4"/>
        <v>0.97680846175942015</v>
      </c>
      <c r="F54" s="226">
        <f t="shared" si="4"/>
        <v>0.97777864499666967</v>
      </c>
      <c r="G54" s="226">
        <f t="shared" si="4"/>
        <v>0.98347459262379411</v>
      </c>
      <c r="H54" s="226">
        <f t="shared" si="4"/>
        <v>0.98291264822136226</v>
      </c>
      <c r="I54" s="226">
        <f t="shared" si="4"/>
        <v>0.98103260381768209</v>
      </c>
    </row>
    <row r="55" spans="1:9">
      <c r="B55" s="134" t="str">
        <v>Co-mingling power &amp; vent</v>
      </c>
      <c r="C55" s="62" t="s">
        <v>127</v>
      </c>
      <c r="D55" s="226">
        <f t="shared" si="4"/>
        <v>0.96892469442872486</v>
      </c>
      <c r="E55" s="226">
        <f t="shared" si="4"/>
        <v>0.97025693844313821</v>
      </c>
      <c r="F55" s="226">
        <f t="shared" si="4"/>
        <v>0.97531687592346417</v>
      </c>
      <c r="G55" s="226">
        <f t="shared" si="4"/>
        <v>0.98392448946225719</v>
      </c>
      <c r="H55" s="226">
        <f t="shared" si="4"/>
        <v>0.98307525762155912</v>
      </c>
      <c r="I55" s="226">
        <f t="shared" si="4"/>
        <v>0.980756687072184</v>
      </c>
    </row>
    <row r="56" spans="1:9">
      <c r="B56" s="134" t="str">
        <v>Openreach copper</v>
      </c>
      <c r="C56" s="62" t="s">
        <v>127</v>
      </c>
      <c r="D56" s="226">
        <f t="shared" si="4"/>
        <v>0</v>
      </c>
      <c r="E56" s="226">
        <f t="shared" si="4"/>
        <v>0</v>
      </c>
      <c r="F56" s="226">
        <f t="shared" si="4"/>
        <v>0</v>
      </c>
      <c r="G56" s="226">
        <f t="shared" si="4"/>
        <v>0</v>
      </c>
      <c r="H56" s="226">
        <f t="shared" si="4"/>
        <v>0</v>
      </c>
      <c r="I56" s="226">
        <f t="shared" si="4"/>
        <v>0</v>
      </c>
    </row>
    <row r="57" spans="1:9">
      <c r="B57" s="134" t="str">
        <v>OR Project Services</v>
      </c>
      <c r="C57" s="62" t="s">
        <v>127</v>
      </c>
      <c r="D57" s="226">
        <f t="shared" si="4"/>
        <v>0.97408161420881234</v>
      </c>
      <c r="E57" s="226">
        <f t="shared" si="4"/>
        <v>0.97737002248309823</v>
      </c>
      <c r="F57" s="226">
        <f t="shared" si="4"/>
        <v>0.97798965436892371</v>
      </c>
      <c r="G57" s="226">
        <f t="shared" si="4"/>
        <v>0.98343602992898382</v>
      </c>
      <c r="H57" s="226">
        <f t="shared" si="4"/>
        <v>0.98289871023350162</v>
      </c>
      <c r="I57" s="226">
        <f t="shared" si="4"/>
        <v>0.98105625389107687</v>
      </c>
    </row>
    <row r="58" spans="1:9">
      <c r="B58" s="134" t="str">
        <v>Openreach non copper</v>
      </c>
      <c r="C58" s="62" t="s">
        <v>127</v>
      </c>
      <c r="D58" s="226">
        <f t="shared" si="4"/>
        <v>0</v>
      </c>
      <c r="E58" s="226">
        <f t="shared" si="4"/>
        <v>0</v>
      </c>
      <c r="F58" s="226">
        <f t="shared" si="4"/>
        <v>0</v>
      </c>
      <c r="G58" s="226">
        <f t="shared" si="4"/>
        <v>0</v>
      </c>
      <c r="H58" s="226">
        <f t="shared" si="4"/>
        <v>0</v>
      </c>
      <c r="I58" s="226">
        <f t="shared" si="4"/>
        <v>0</v>
      </c>
    </row>
    <row r="59" spans="1:9">
      <c r="B59" s="118"/>
      <c r="D59" s="181"/>
      <c r="E59" s="181"/>
      <c r="F59" s="181"/>
      <c r="G59" s="181"/>
      <c r="H59" s="181"/>
      <c r="I59" s="181"/>
    </row>
    <row r="60" spans="1:9">
      <c r="B60" s="118"/>
    </row>
    <row r="61" spans="1:9" ht="15">
      <c r="B61" s="50" t="s">
        <v>214</v>
      </c>
      <c r="C61" s="97" t="s">
        <v>215</v>
      </c>
      <c r="D61" s="50"/>
      <c r="E61" s="50"/>
      <c r="F61" s="50"/>
      <c r="G61" s="50"/>
      <c r="H61" s="50"/>
      <c r="I61" s="50"/>
    </row>
    <row r="62" spans="1:9">
      <c r="B62" s="61" t="s">
        <v>126</v>
      </c>
      <c r="C62" s="61" t="s">
        <v>78</v>
      </c>
      <c r="D62" s="302" t="str">
        <f t="array" ref="D62:I62">model_years</f>
        <v>2015/16</v>
      </c>
      <c r="E62" s="302" t="str">
        <v>2016/17</v>
      </c>
      <c r="F62" s="302" t="str">
        <v>2017/18</v>
      </c>
      <c r="G62" s="302" t="str">
        <v>2018/19</v>
      </c>
      <c r="H62" s="302" t="str">
        <v>2019/20</v>
      </c>
      <c r="I62" s="302" t="str">
        <v>2020/21</v>
      </c>
    </row>
    <row r="63" spans="1:9">
      <c r="A63" s="184"/>
      <c r="B63" s="134" t="str">
        <f t="array" ref="B63:B116">Component_list</f>
        <v>MPF Line Testing Systems</v>
      </c>
      <c r="C63" s="62" t="s">
        <v>127</v>
      </c>
      <c r="D63" s="136">
        <f t="array" ref="D63:D116">Opex_2015_16</f>
        <v>6174894.2352164108</v>
      </c>
      <c r="E63" s="136">
        <f t="array" ref="E63:E116">Opex_2016_17</f>
        <v>7007045.4533567289</v>
      </c>
      <c r="F63" s="136">
        <f t="array" ref="F63:F116">E$63:E$116*(1+(Component_volume_growth_2017_18*CVE_2017_18))*F$5:F$58</f>
        <v>6904556.8175038043</v>
      </c>
      <c r="G63" s="136">
        <f t="array" ref="G63:G116">F$63:F$116*(1+(Component_volume_growth_2018_19*CVE_2018_19))*G$5:G$58</f>
        <v>6966680.8678087126</v>
      </c>
      <c r="H63" s="136">
        <f t="array" ref="H63:H116">G$63:G$116*(1+(Component_volume_growth_2019_20*CVE_2019_20))*H$5:H$58</f>
        <v>7106643.8960965471</v>
      </c>
      <c r="I63" s="136">
        <f t="array" ref="I63:I116">H$63:H$116*(1+(Component_volume_growth_2020_21*CVE_2020_21))*I$5:I$58</f>
        <v>6803345.6737985928</v>
      </c>
    </row>
    <row r="64" spans="1:9">
      <c r="A64" s="184"/>
      <c r="B64" s="134" t="str">
        <v>Openreach time related charges</v>
      </c>
      <c r="C64" s="62" t="s">
        <v>127</v>
      </c>
      <c r="D64" s="136">
        <v>53326062.863273427</v>
      </c>
      <c r="E64" s="136">
        <v>63832451.244223982</v>
      </c>
      <c r="F64" s="136">
        <v>62414173.005342133</v>
      </c>
      <c r="G64" s="136">
        <v>61382723.828697965</v>
      </c>
      <c r="H64" s="136">
        <v>60333845.132501177</v>
      </c>
      <c r="I64" s="136">
        <v>59189486.702378973</v>
      </c>
    </row>
    <row r="65" spans="1:9">
      <c r="A65" s="184"/>
      <c r="B65" s="134" t="str">
        <v>Co-mingling electricity</v>
      </c>
      <c r="C65" s="62" t="s">
        <v>127</v>
      </c>
      <c r="D65" s="136">
        <v>32565880.572386168</v>
      </c>
      <c r="E65" s="136">
        <v>32682530.889400676</v>
      </c>
      <c r="F65" s="136">
        <v>31797694.567497235</v>
      </c>
      <c r="G65" s="136">
        <v>31300422.235302765</v>
      </c>
      <c r="H65" s="136">
        <v>30775613.157452401</v>
      </c>
      <c r="I65" s="136">
        <v>30175142.541521609</v>
      </c>
    </row>
    <row r="66" spans="1:9">
      <c r="A66" s="184"/>
      <c r="B66" s="134" t="str">
        <v>Co-mingling set up</v>
      </c>
      <c r="C66" s="62" t="s">
        <v>127</v>
      </c>
      <c r="D66" s="136">
        <v>14496489.236694846</v>
      </c>
      <c r="E66" s="136">
        <v>14541661.624441944</v>
      </c>
      <c r="F66" s="136">
        <v>13216762.251337171</v>
      </c>
      <c r="G66" s="136">
        <v>12266723.627008824</v>
      </c>
      <c r="H66" s="136">
        <v>11467055.402229615</v>
      </c>
      <c r="I66" s="136">
        <v>10779276.441092592</v>
      </c>
    </row>
    <row r="67" spans="1:9">
      <c r="A67" s="184"/>
      <c r="B67" s="134" t="str">
        <v>Co-mingling rentals</v>
      </c>
      <c r="C67" s="62" t="s">
        <v>127</v>
      </c>
      <c r="D67" s="136">
        <v>10466191.038475791</v>
      </c>
      <c r="E67" s="136">
        <v>11132170.288836714</v>
      </c>
      <c r="F67" s="136">
        <v>10849402.824514523</v>
      </c>
      <c r="G67" s="136">
        <v>10861134.593806284</v>
      </c>
      <c r="H67" s="136">
        <v>11001769.227814185</v>
      </c>
      <c r="I67" s="136">
        <v>10512156.008507663</v>
      </c>
    </row>
    <row r="68" spans="1:9">
      <c r="A68" s="184"/>
      <c r="B68" s="134" t="str">
        <v>WLA tie cables</v>
      </c>
      <c r="C68" s="62" t="s">
        <v>127</v>
      </c>
      <c r="D68" s="136">
        <v>15960387.913265659</v>
      </c>
      <c r="E68" s="136">
        <v>12558986.35714313</v>
      </c>
      <c r="F68" s="136">
        <v>11468073.932685651</v>
      </c>
      <c r="G68" s="136">
        <v>10669809.727010841</v>
      </c>
      <c r="H68" s="136">
        <v>10050244.416372016</v>
      </c>
      <c r="I68" s="136">
        <v>9377607.5334150996</v>
      </c>
    </row>
    <row r="69" spans="1:9">
      <c r="A69" s="184"/>
      <c r="B69" s="134" t="str">
        <v>Local Loop Unbundling systems development</v>
      </c>
      <c r="C69" s="62" t="s">
        <v>127</v>
      </c>
      <c r="D69" s="136">
        <v>807994.94529820466</v>
      </c>
      <c r="E69" s="136">
        <v>2711709.034661415</v>
      </c>
      <c r="F69" s="136">
        <v>2554434.7874232344</v>
      </c>
      <c r="G69" s="136">
        <v>2432734.7381573445</v>
      </c>
      <c r="H69" s="136">
        <v>2374619.4242511876</v>
      </c>
      <c r="I69" s="136">
        <v>2205621.2161469581</v>
      </c>
    </row>
    <row r="70" spans="1:9">
      <c r="A70" s="184"/>
      <c r="B70" s="134" t="str">
        <v>Wholesale Access specific</v>
      </c>
      <c r="C70" s="62" t="s">
        <v>127</v>
      </c>
      <c r="D70" s="136">
        <v>5088159.3245205125</v>
      </c>
      <c r="E70" s="136">
        <v>3379768.1874224739</v>
      </c>
      <c r="F70" s="136">
        <v>3341359.9348583366</v>
      </c>
      <c r="G70" s="136">
        <v>3194462.6244588802</v>
      </c>
      <c r="H70" s="136">
        <v>3041479.3814977049</v>
      </c>
      <c r="I70" s="136">
        <v>3022729.9125595945</v>
      </c>
    </row>
    <row r="71" spans="1:9">
      <c r="A71" s="184"/>
      <c r="B71" s="134" t="str">
        <v>Routeing &amp; records</v>
      </c>
      <c r="C71" s="62" t="s">
        <v>127</v>
      </c>
      <c r="D71" s="136">
        <v>10549779.360406689</v>
      </c>
      <c r="E71" s="136">
        <v>18787783.478411026</v>
      </c>
      <c r="F71" s="136">
        <v>21347867.612774238</v>
      </c>
      <c r="G71" s="136">
        <v>21592036.162869565</v>
      </c>
      <c r="H71" s="136">
        <v>21745557.427308675</v>
      </c>
      <c r="I71" s="136">
        <v>20394449.599409983</v>
      </c>
    </row>
    <row r="72" spans="1:9">
      <c r="A72" s="184"/>
      <c r="B72" s="134" t="str">
        <v>MDF Hardware jumpering</v>
      </c>
      <c r="C72" s="62" t="s">
        <v>127</v>
      </c>
      <c r="D72" s="136">
        <v>110058739.00115751</v>
      </c>
      <c r="E72" s="136">
        <v>103090810.11865708</v>
      </c>
      <c r="F72" s="136">
        <v>99283913.32961002</v>
      </c>
      <c r="G72" s="136">
        <v>95902321.480765775</v>
      </c>
      <c r="H72" s="136">
        <v>94447548.318585306</v>
      </c>
      <c r="I72" s="136">
        <v>88994250.524057165</v>
      </c>
    </row>
    <row r="73" spans="1:9">
      <c r="A73" s="184"/>
      <c r="B73" s="134" t="str">
        <v>E side copper capital</v>
      </c>
      <c r="C73" s="62" t="s">
        <v>127</v>
      </c>
      <c r="D73" s="136">
        <v>41540371.503966548</v>
      </c>
      <c r="E73" s="136">
        <v>38076732.011891864</v>
      </c>
      <c r="F73" s="136">
        <v>37290105.489982329</v>
      </c>
      <c r="G73" s="136">
        <v>36754076.407821424</v>
      </c>
      <c r="H73" s="136">
        <v>36200042.98495692</v>
      </c>
      <c r="I73" s="136">
        <v>35572340.39879939</v>
      </c>
    </row>
    <row r="74" spans="1:9">
      <c r="A74" s="184"/>
      <c r="B74" s="134" t="str">
        <v>E side copper current</v>
      </c>
      <c r="C74" s="62" t="s">
        <v>127</v>
      </c>
      <c r="D74" s="136">
        <v>89107245.078765914</v>
      </c>
      <c r="E74" s="136">
        <v>13506048.791579045</v>
      </c>
      <c r="F74" s="136">
        <v>13146562.37017847</v>
      </c>
      <c r="G74" s="136">
        <v>12934708.760818427</v>
      </c>
      <c r="H74" s="136">
        <v>12743932.844026171</v>
      </c>
      <c r="I74" s="136">
        <v>12446568.556931121</v>
      </c>
    </row>
    <row r="75" spans="1:9">
      <c r="A75" s="184"/>
      <c r="B75" s="134" t="str">
        <v>D side copper capital</v>
      </c>
      <c r="C75" s="62" t="s">
        <v>127</v>
      </c>
      <c r="D75" s="136">
        <v>113152665.93907124</v>
      </c>
      <c r="E75" s="136">
        <v>92073656.798491061</v>
      </c>
      <c r="F75" s="136">
        <v>90356259.137404993</v>
      </c>
      <c r="G75" s="136">
        <v>89022486.45653224</v>
      </c>
      <c r="H75" s="136">
        <v>87667164.238650814</v>
      </c>
      <c r="I75" s="136">
        <v>86165603.997280866</v>
      </c>
    </row>
    <row r="76" spans="1:9">
      <c r="A76" s="184"/>
      <c r="B76" s="134" t="str">
        <v>D side copper current</v>
      </c>
      <c r="C76" s="62" t="s">
        <v>127</v>
      </c>
      <c r="D76" s="136">
        <v>210483349.98850271</v>
      </c>
      <c r="E76" s="136">
        <v>78912767.766579807</v>
      </c>
      <c r="F76" s="136">
        <v>77096600.666640103</v>
      </c>
      <c r="G76" s="136">
        <v>75807278.330670565</v>
      </c>
      <c r="H76" s="136">
        <v>74651462.588521183</v>
      </c>
      <c r="I76" s="136">
        <v>72976203.84502618</v>
      </c>
    </row>
    <row r="77" spans="1:9">
      <c r="A77" s="184"/>
      <c r="B77" s="134" t="str">
        <v>Local exchanges general frames equipment</v>
      </c>
      <c r="C77" s="62" t="s">
        <v>127</v>
      </c>
      <c r="D77" s="136">
        <v>33889351.767412946</v>
      </c>
      <c r="E77" s="136">
        <v>33681103.943982147</v>
      </c>
      <c r="F77" s="136">
        <v>32422037.646452121</v>
      </c>
      <c r="G77" s="136">
        <v>31714520.712154794</v>
      </c>
      <c r="H77" s="136">
        <v>31185862.071562391</v>
      </c>
      <c r="I77" s="136">
        <v>30187090.555599317</v>
      </c>
    </row>
    <row r="78" spans="1:9">
      <c r="A78" s="184"/>
      <c r="B78" s="134" t="str">
        <v>Local exchanges general frames maintenance</v>
      </c>
      <c r="C78" s="62" t="s">
        <v>127</v>
      </c>
      <c r="D78" s="136">
        <v>32650820.166786883</v>
      </c>
      <c r="E78" s="136">
        <v>4059288.5494582723</v>
      </c>
      <c r="F78" s="136">
        <v>3960931.0894856541</v>
      </c>
      <c r="G78" s="136">
        <v>3894668.450473472</v>
      </c>
      <c r="H78" s="136">
        <v>3840224.4550076863</v>
      </c>
      <c r="I78" s="136">
        <v>3744895.2234826712</v>
      </c>
    </row>
    <row r="79" spans="1:9">
      <c r="A79" s="184"/>
      <c r="B79" s="134" t="str">
        <v>Analogue line test equipment</v>
      </c>
      <c r="C79" s="62" t="s">
        <v>127</v>
      </c>
      <c r="D79" s="136">
        <v>1498892.4054129589</v>
      </c>
      <c r="E79" s="136">
        <v>1025544.2024152842</v>
      </c>
      <c r="F79" s="136">
        <v>1005785.1026387317</v>
      </c>
      <c r="G79" s="136">
        <v>992390.82181457873</v>
      </c>
      <c r="H79" s="136">
        <v>978471.37870258419</v>
      </c>
      <c r="I79" s="136">
        <v>962423.39589878998</v>
      </c>
    </row>
    <row r="80" spans="1:9">
      <c r="A80" s="184"/>
      <c r="B80" s="134" t="str">
        <v>Dropwire capital &amp; analogue NTE</v>
      </c>
      <c r="C80" s="62" t="s">
        <v>127</v>
      </c>
      <c r="D80" s="136">
        <v>125901576.59446049</v>
      </c>
      <c r="E80" s="136">
        <v>65639000.119506553</v>
      </c>
      <c r="F80" s="136">
        <v>64358075.123656563</v>
      </c>
      <c r="G80" s="136">
        <v>63425151.125647686</v>
      </c>
      <c r="H80" s="136">
        <v>62469106.120851748</v>
      </c>
      <c r="I80" s="136">
        <v>61397150.80596333</v>
      </c>
    </row>
    <row r="81" spans="1:9">
      <c r="A81" s="184"/>
      <c r="B81" s="134" t="str">
        <v>Analogue line drop maintenance</v>
      </c>
      <c r="C81" s="62" t="s">
        <v>127</v>
      </c>
      <c r="D81" s="136">
        <v>54912052.88994804</v>
      </c>
      <c r="E81" s="136">
        <v>10220270.927887358</v>
      </c>
      <c r="F81" s="136">
        <v>10042279.826643392</v>
      </c>
      <c r="G81" s="136">
        <v>10295097.61544789</v>
      </c>
      <c r="H81" s="136">
        <v>10153330.428678045</v>
      </c>
      <c r="I81" s="136">
        <v>9897326.3735920023</v>
      </c>
    </row>
    <row r="82" spans="1:9">
      <c r="A82" s="184"/>
      <c r="B82" s="134" t="str">
        <v>Analogue line cards</v>
      </c>
      <c r="C82" s="62" t="s">
        <v>127</v>
      </c>
      <c r="D82" s="136">
        <v>87028453.541534305</v>
      </c>
      <c r="E82" s="136">
        <v>85903830.455106705</v>
      </c>
      <c r="F82" s="136">
        <v>83793500.289275423</v>
      </c>
      <c r="G82" s="136">
        <v>81547511.989864364</v>
      </c>
      <c r="H82" s="136">
        <v>78680708.482991815</v>
      </c>
      <c r="I82" s="136">
        <v>78585741.461455554</v>
      </c>
    </row>
    <row r="83" spans="1:9">
      <c r="A83" s="184"/>
      <c r="B83" s="134" t="str">
        <v>Pair gain</v>
      </c>
      <c r="C83" s="62" t="s">
        <v>127</v>
      </c>
      <c r="D83" s="136">
        <v>2533.4170092626837</v>
      </c>
      <c r="E83" s="136">
        <v>17454.553194768163</v>
      </c>
      <c r="F83" s="136">
        <v>17048.511050263871</v>
      </c>
      <c r="G83" s="136">
        <v>16511.875218644662</v>
      </c>
      <c r="H83" s="136">
        <v>15805.305829462799</v>
      </c>
      <c r="I83" s="136">
        <v>15906.618980607165</v>
      </c>
    </row>
    <row r="84" spans="1:9">
      <c r="A84" s="184"/>
      <c r="B84" s="134" t="str">
        <v>NGA E-side Copper Capital</v>
      </c>
      <c r="C84" s="62" t="s">
        <v>127</v>
      </c>
      <c r="D84" s="136">
        <v>19542258.858356759</v>
      </c>
      <c r="E84" s="136">
        <v>28193973.133427177</v>
      </c>
      <c r="F84" s="136">
        <v>32847229.935860962</v>
      </c>
      <c r="G84" s="136">
        <v>36511084.486139633</v>
      </c>
      <c r="H84" s="136">
        <v>38869041.903995126</v>
      </c>
      <c r="I84" s="136">
        <v>40487501.374714173</v>
      </c>
    </row>
    <row r="85" spans="1:9">
      <c r="A85" s="184"/>
      <c r="B85" s="134" t="str">
        <v>FTTC Development</v>
      </c>
      <c r="C85" s="62" t="s">
        <v>127</v>
      </c>
      <c r="D85" s="136">
        <v>4559745.9439889863</v>
      </c>
      <c r="E85" s="136">
        <v>4689488.5652471781</v>
      </c>
      <c r="F85" s="136">
        <v>5763996.0292244991</v>
      </c>
      <c r="G85" s="136">
        <v>6312785.046042826</v>
      </c>
      <c r="H85" s="136">
        <v>6664299.8601029394</v>
      </c>
      <c r="I85" s="136">
        <v>6783251.6046406673</v>
      </c>
    </row>
    <row r="86" spans="1:9">
      <c r="A86" s="184"/>
      <c r="B86" s="134" t="str">
        <v>FTTP Development</v>
      </c>
      <c r="C86" s="62" t="s">
        <v>127</v>
      </c>
      <c r="D86" s="136">
        <v>99448.906429551935</v>
      </c>
      <c r="E86" s="136">
        <v>4307898.7696574749</v>
      </c>
      <c r="F86" s="136">
        <v>4220358.472166854</v>
      </c>
      <c r="G86" s="136">
        <v>4149149.5216227118</v>
      </c>
      <c r="H86" s="136">
        <v>4077730.6860961267</v>
      </c>
      <c r="I86" s="136">
        <v>4001255.3355194996</v>
      </c>
    </row>
    <row r="87" spans="1:9">
      <c r="A87" s="184"/>
      <c r="B87" s="134" t="str">
        <v>OR Service Centre - Provision Analogue/ISDN2</v>
      </c>
      <c r="C87" s="62" t="s">
        <v>127</v>
      </c>
      <c r="D87" s="136">
        <v>11223553.218706245</v>
      </c>
      <c r="E87" s="136">
        <v>19336553.566881124</v>
      </c>
      <c r="F87" s="136">
        <v>18968861.226494126</v>
      </c>
      <c r="G87" s="136">
        <v>18440767.491979506</v>
      </c>
      <c r="H87" s="136">
        <v>17897631.33579427</v>
      </c>
      <c r="I87" s="136">
        <v>17666367.573015001</v>
      </c>
    </row>
    <row r="88" spans="1:9">
      <c r="A88" s="184"/>
      <c r="B88" s="134" t="str">
        <v>OR Service Centre - Provision WLA</v>
      </c>
      <c r="C88" s="62" t="s">
        <v>127</v>
      </c>
      <c r="D88" s="136">
        <v>21173717.880779263</v>
      </c>
      <c r="E88" s="136">
        <v>20433265.332435962</v>
      </c>
      <c r="F88" s="136">
        <v>19190095.319775078</v>
      </c>
      <c r="G88" s="136">
        <v>18186649.884691399</v>
      </c>
      <c r="H88" s="136">
        <v>17619255.051642336</v>
      </c>
      <c r="I88" s="136">
        <v>16418182.611409543</v>
      </c>
    </row>
    <row r="89" spans="1:9">
      <c r="A89" s="184"/>
      <c r="B89" s="134" t="str">
        <v>Service Centre - Provision  NGA</v>
      </c>
      <c r="C89" s="62" t="s">
        <v>127</v>
      </c>
      <c r="D89" s="136">
        <v>19893503.264937703</v>
      </c>
      <c r="E89" s="136">
        <v>11804530.805791091</v>
      </c>
      <c r="F89" s="136">
        <v>14557896.12542133</v>
      </c>
      <c r="G89" s="136">
        <v>16011652.935517581</v>
      </c>
      <c r="H89" s="136">
        <v>17280314.513386719</v>
      </c>
      <c r="I89" s="136">
        <v>17479411.843394618</v>
      </c>
    </row>
    <row r="90" spans="1:9">
      <c r="A90" s="184"/>
      <c r="B90" s="134" t="str">
        <v>OR Service Centre - Assurance Analogue/ISDN2</v>
      </c>
      <c r="C90" s="62" t="s">
        <v>127</v>
      </c>
      <c r="D90" s="136">
        <v>7033597.741659319</v>
      </c>
      <c r="E90" s="136">
        <v>1919188.3783007248</v>
      </c>
      <c r="F90" s="136">
        <v>1882893.3878260821</v>
      </c>
      <c r="G90" s="136">
        <v>1825759.5284058522</v>
      </c>
      <c r="H90" s="136">
        <v>1753073.5268385292</v>
      </c>
      <c r="I90" s="136">
        <v>1759531.6030707872</v>
      </c>
    </row>
    <row r="91" spans="1:9">
      <c r="A91" s="184"/>
      <c r="B91" s="134" t="str">
        <v>OR Service Centre - Assurance WLA</v>
      </c>
      <c r="C91" s="62" t="s">
        <v>127</v>
      </c>
      <c r="D91" s="136">
        <v>6885139.0127362413</v>
      </c>
      <c r="E91" s="136">
        <v>2112264.5041260193</v>
      </c>
      <c r="F91" s="136">
        <v>2057248.8245592732</v>
      </c>
      <c r="G91" s="136">
        <v>2052119.7002086742</v>
      </c>
      <c r="H91" s="136">
        <v>2079065.9384737876</v>
      </c>
      <c r="I91" s="136">
        <v>1972930.5136090387</v>
      </c>
    </row>
    <row r="92" spans="1:9">
      <c r="A92" s="184"/>
      <c r="B92" s="134" t="str">
        <v>Service Centre - Assurance  NGA</v>
      </c>
      <c r="C92" s="62" t="s">
        <v>127</v>
      </c>
      <c r="D92" s="136">
        <v>13397097.161892576</v>
      </c>
      <c r="E92" s="136">
        <v>12897926.75109474</v>
      </c>
      <c r="F92" s="136">
        <v>15757738.753221918</v>
      </c>
      <c r="G92" s="136">
        <v>18036808.203194842</v>
      </c>
      <c r="H92" s="136">
        <v>19883793.286475312</v>
      </c>
      <c r="I92" s="136">
        <v>20934033.71309467</v>
      </c>
    </row>
    <row r="93" spans="1:9">
      <c r="A93" s="184"/>
      <c r="B93" s="134" t="str">
        <v>Service Level Guarantees</v>
      </c>
      <c r="C93" s="62" t="s">
        <v>127</v>
      </c>
      <c r="D93" s="136">
        <v>4482212.1566714952</v>
      </c>
      <c r="E93" s="136">
        <v>1841605.2566394263</v>
      </c>
      <c r="F93" s="136">
        <v>1729353.057276824</v>
      </c>
      <c r="G93" s="136">
        <v>1679535.3438998708</v>
      </c>
      <c r="H93" s="136">
        <v>1667183.2202224608</v>
      </c>
      <c r="I93" s="136">
        <v>1560203.6282309378</v>
      </c>
    </row>
    <row r="94" spans="1:9">
      <c r="A94" s="184"/>
      <c r="B94" s="134" t="str">
        <v>Other WLA</v>
      </c>
      <c r="C94" s="62" t="s">
        <v>127</v>
      </c>
      <c r="D94" s="136">
        <v>7313.8616269254744</v>
      </c>
      <c r="E94" s="136">
        <v>5809.8668192324112</v>
      </c>
      <c r="F94" s="136">
        <v>5677.7074582660625</v>
      </c>
      <c r="G94" s="136">
        <v>5584.4268641231865</v>
      </c>
      <c r="H94" s="136">
        <v>5489.1978414206478</v>
      </c>
      <c r="I94" s="136">
        <v>5384.758411363593</v>
      </c>
    </row>
    <row r="95" spans="1:9">
      <c r="A95" s="184"/>
      <c r="B95" s="134" t="str">
        <v>GEA Access Fibre Spine</v>
      </c>
      <c r="C95" s="62" t="s">
        <v>127</v>
      </c>
      <c r="D95" s="136">
        <v>2120840.7516856994</v>
      </c>
      <c r="E95" s="136">
        <v>3222285.9690243714</v>
      </c>
      <c r="F95" s="136">
        <v>3562299.6853672066</v>
      </c>
      <c r="G95" s="136">
        <v>3809109.7447707425</v>
      </c>
      <c r="H95" s="136">
        <v>3952807.2484031525</v>
      </c>
      <c r="I95" s="136">
        <v>4039620.1944841552</v>
      </c>
    </row>
    <row r="96" spans="1:9">
      <c r="A96" s="184"/>
      <c r="B96" s="134" t="str">
        <v>GEA Distribution Fibre</v>
      </c>
      <c r="C96" s="62" t="s">
        <v>127</v>
      </c>
      <c r="D96" s="136">
        <v>26636154.082506709</v>
      </c>
      <c r="E96" s="136">
        <v>26830067.699404821</v>
      </c>
      <c r="F96" s="136">
        <v>29369657.410545036</v>
      </c>
      <c r="G96" s="136">
        <v>31182453.616946265</v>
      </c>
      <c r="H96" s="136">
        <v>32208698.154672462</v>
      </c>
      <c r="I96" s="136">
        <v>32801760.222769774</v>
      </c>
    </row>
    <row r="97" spans="1:9">
      <c r="A97" s="184"/>
      <c r="B97" s="134" t="str">
        <v>GEA Electronics</v>
      </c>
      <c r="C97" s="62" t="s">
        <v>127</v>
      </c>
      <c r="D97" s="136">
        <v>14283723.109409053</v>
      </c>
      <c r="E97" s="136">
        <v>14933708.101456782</v>
      </c>
      <c r="F97" s="136">
        <v>18671195.467140969</v>
      </c>
      <c r="G97" s="136">
        <v>21813701.165529475</v>
      </c>
      <c r="H97" s="136">
        <v>24014050.516130656</v>
      </c>
      <c r="I97" s="136">
        <v>25667444.934738234</v>
      </c>
    </row>
    <row r="98" spans="1:9">
      <c r="A98" s="184"/>
      <c r="B98" s="134" t="str">
        <v>GEA DSLAM &amp; Cabinets</v>
      </c>
      <c r="C98" s="62" t="s">
        <v>127</v>
      </c>
      <c r="D98" s="136">
        <v>11080869.451428665</v>
      </c>
      <c r="E98" s="136">
        <v>15773490.893519806</v>
      </c>
      <c r="F98" s="136">
        <v>17927221.868894234</v>
      </c>
      <c r="G98" s="136">
        <v>19536891.907754093</v>
      </c>
      <c r="H98" s="136">
        <v>20530197.225277632</v>
      </c>
      <c r="I98" s="136">
        <v>21183459.902175974</v>
      </c>
    </row>
    <row r="99" spans="1:9">
      <c r="A99" s="184"/>
      <c r="B99" s="134" t="str">
        <v>GEA Customer Site Installation</v>
      </c>
      <c r="C99" s="62" t="s">
        <v>127</v>
      </c>
      <c r="D99" s="136">
        <v>35763816.448387764</v>
      </c>
      <c r="E99" s="136">
        <v>42638042.291453831</v>
      </c>
      <c r="F99" s="136">
        <v>47918984.514555544</v>
      </c>
      <c r="G99" s="136">
        <v>51833406.181007937</v>
      </c>
      <c r="H99" s="136">
        <v>54199235.513528436</v>
      </c>
      <c r="I99" s="136">
        <v>55709340.424911223</v>
      </c>
    </row>
    <row r="100" spans="1:9">
      <c r="A100" s="184"/>
      <c r="B100" s="134" t="str">
        <v>GEA FTTC Repairs</v>
      </c>
      <c r="C100" s="62" t="s">
        <v>127</v>
      </c>
      <c r="D100" s="136">
        <v>8942169.1088251546</v>
      </c>
      <c r="E100" s="136">
        <v>13121981.587016156</v>
      </c>
      <c r="F100" s="136">
        <v>16492694.621616237</v>
      </c>
      <c r="G100" s="136">
        <v>19265883.198988378</v>
      </c>
      <c r="H100" s="136">
        <v>21212551.325588331</v>
      </c>
      <c r="I100" s="136">
        <v>22691814.845792744</v>
      </c>
    </row>
    <row r="101" spans="1:9">
      <c r="A101" s="184"/>
      <c r="B101" s="134" t="str">
        <v>GEA FTTP Repairs</v>
      </c>
      <c r="C101" s="62" t="s">
        <v>127</v>
      </c>
      <c r="D101" s="136">
        <v>59405.283555756403</v>
      </c>
      <c r="E101" s="136">
        <v>19216.518943078387</v>
      </c>
      <c r="F101" s="136">
        <v>18795.527416127847</v>
      </c>
      <c r="G101" s="136">
        <v>18483.846600987479</v>
      </c>
      <c r="H101" s="136">
        <v>18167.623775195032</v>
      </c>
      <c r="I101" s="136">
        <v>17823.669743899001</v>
      </c>
    </row>
    <row r="102" spans="1:9">
      <c r="A102" s="184"/>
      <c r="B102" s="134" t="str">
        <v>GEA FTTP Provisions</v>
      </c>
      <c r="C102" s="62" t="s">
        <v>127</v>
      </c>
      <c r="D102" s="136">
        <v>747257.89854547475</v>
      </c>
      <c r="E102" s="136">
        <v>1866868.9321710414</v>
      </c>
      <c r="F102" s="136">
        <v>1826082.2918757645</v>
      </c>
      <c r="G102" s="136">
        <v>1795780.8136936161</v>
      </c>
      <c r="H102" s="136">
        <v>1765051.3432320997</v>
      </c>
      <c r="I102" s="136">
        <v>1731646.8507160223</v>
      </c>
    </row>
    <row r="103" spans="1:9">
      <c r="A103" s="184"/>
      <c r="B103" s="134" t="str">
        <v>GEA FTTC Provisions</v>
      </c>
      <c r="C103" s="62" t="s">
        <v>127</v>
      </c>
      <c r="D103" s="136">
        <v>8655528.551882688</v>
      </c>
      <c r="E103" s="136">
        <v>11888289.301456492</v>
      </c>
      <c r="F103" s="136">
        <v>15622406.622937631</v>
      </c>
      <c r="G103" s="136">
        <v>14947835.30413501</v>
      </c>
      <c r="H103" s="136">
        <v>14081250.810990155</v>
      </c>
      <c r="I103" s="136">
        <v>11727044.345069449</v>
      </c>
    </row>
    <row r="104" spans="1:9">
      <c r="A104" s="184"/>
      <c r="B104" s="134" t="str">
        <v>Fibre Rollout Funding</v>
      </c>
      <c r="C104" s="62" t="s">
        <v>127</v>
      </c>
      <c r="D104" s="136">
        <v>2161691.2169316644</v>
      </c>
      <c r="E104" s="136">
        <v>-1594631.4979685626</v>
      </c>
      <c r="F104" s="136">
        <v>-1939542.4650659785</v>
      </c>
      <c r="G104" s="136">
        <v>-2105010.9809766295</v>
      </c>
      <c r="H104" s="136">
        <v>-2204601.741563865</v>
      </c>
      <c r="I104" s="136">
        <v>-2225789.0548931952</v>
      </c>
    </row>
    <row r="105" spans="1:9">
      <c r="A105" s="184"/>
      <c r="B105" s="134" t="str">
        <v>BDUK Funding</v>
      </c>
      <c r="C105" s="62" t="s">
        <v>127</v>
      </c>
      <c r="D105" s="136">
        <v>-1141270.3792110058</v>
      </c>
      <c r="E105" s="136">
        <v>4469901.6570539158</v>
      </c>
      <c r="F105" s="136">
        <v>4887010.2908351831</v>
      </c>
      <c r="G105" s="136">
        <v>5039143.2052233135</v>
      </c>
      <c r="H105" s="136">
        <v>5105550.4625482755</v>
      </c>
      <c r="I105" s="136">
        <v>5078998.9270011839</v>
      </c>
    </row>
    <row r="106" spans="1:9">
      <c r="A106" s="184"/>
      <c r="B106" s="134" t="str">
        <v>Combi Card and MSAN Access - Voice</v>
      </c>
      <c r="C106" s="62" t="s">
        <v>127</v>
      </c>
      <c r="D106" s="136">
        <v>14077.293515190324</v>
      </c>
      <c r="E106" s="136">
        <v>12861.924102924904</v>
      </c>
      <c r="F106" s="136">
        <v>12549.839462213993</v>
      </c>
      <c r="G106" s="136">
        <v>12201.874492852603</v>
      </c>
      <c r="H106" s="136">
        <v>11754.650393264499</v>
      </c>
      <c r="I106" s="136">
        <v>11758.040978748413</v>
      </c>
    </row>
    <row r="107" spans="1:9">
      <c r="A107" s="184"/>
      <c r="B107" s="134" t="str">
        <v>iNode features</v>
      </c>
      <c r="C107" s="62" t="s">
        <v>127</v>
      </c>
      <c r="D107" s="136">
        <v>878954.59164294018</v>
      </c>
      <c r="E107" s="136">
        <v>346410.03792452544</v>
      </c>
      <c r="F107" s="136">
        <v>338070.02673493087</v>
      </c>
      <c r="G107" s="136">
        <v>332597.84024463035</v>
      </c>
      <c r="H107" s="136">
        <v>326955.35939496179</v>
      </c>
      <c r="I107" s="136">
        <v>320685.91998818296</v>
      </c>
    </row>
    <row r="108" spans="1:9">
      <c r="A108" s="184"/>
      <c r="B108" s="134" t="str">
        <v>Caller Display</v>
      </c>
      <c r="C108" s="62" t="s">
        <v>127</v>
      </c>
      <c r="D108" s="136">
        <v>6831467.1749673532</v>
      </c>
      <c r="E108" s="136">
        <v>1903387.7149631958</v>
      </c>
      <c r="F108" s="136">
        <v>1853552.7565216091</v>
      </c>
      <c r="G108" s="136">
        <v>1824263.7657683075</v>
      </c>
      <c r="H108" s="136">
        <v>1793569.2148059185</v>
      </c>
      <c r="I108" s="136">
        <v>1758753.6417170253</v>
      </c>
    </row>
    <row r="109" spans="1:9">
      <c r="A109" s="184"/>
      <c r="B109" s="134" t="str">
        <v>Network Features</v>
      </c>
      <c r="C109" s="62" t="s">
        <v>127</v>
      </c>
      <c r="D109" s="136">
        <v>2099251.1540561346</v>
      </c>
      <c r="E109" s="136">
        <v>6631472.9823025391</v>
      </c>
      <c r="F109" s="136">
        <v>6458279.9820164414</v>
      </c>
      <c r="G109" s="136">
        <v>6356151.9893059162</v>
      </c>
      <c r="H109" s="136">
        <v>6249177.6903482825</v>
      </c>
      <c r="I109" s="136">
        <v>6127918.6290967595</v>
      </c>
    </row>
    <row r="110" spans="1:9">
      <c r="A110" s="184"/>
      <c r="B110" s="134" t="str">
        <v>Ofcom Licence Fee Openreach</v>
      </c>
      <c r="C110" s="62" t="s">
        <v>127</v>
      </c>
      <c r="D110" s="136">
        <v>4543943.2293025078</v>
      </c>
      <c r="E110" s="136">
        <v>2807509.2438509986</v>
      </c>
      <c r="F110" s="136">
        <v>2931877.2000192143</v>
      </c>
      <c r="G110" s="136">
        <v>3015623.9629526353</v>
      </c>
      <c r="H110" s="136">
        <v>3066440.3019664804</v>
      </c>
      <c r="I110" s="136">
        <v>3068894.1531999731</v>
      </c>
    </row>
    <row r="111" spans="1:9">
      <c r="A111" s="184"/>
      <c r="B111" s="134" t="str">
        <v>Special Fault Investigation</v>
      </c>
      <c r="C111" s="62" t="s">
        <v>127</v>
      </c>
      <c r="D111" s="136">
        <v>30078003.129139286</v>
      </c>
      <c r="E111" s="136">
        <v>46124969.257870466</v>
      </c>
      <c r="F111" s="136">
        <v>45098169.502342306</v>
      </c>
      <c r="G111" s="136">
        <v>44353232.738532364</v>
      </c>
      <c r="H111" s="136">
        <v>43595470.346721739</v>
      </c>
      <c r="I111" s="136">
        <v>42768382.823528469</v>
      </c>
    </row>
    <row r="112" spans="1:9">
      <c r="A112" s="184"/>
      <c r="B112" s="134" t="str">
        <v>Openreach sales product management</v>
      </c>
      <c r="C112" s="62" t="s">
        <v>127</v>
      </c>
      <c r="D112" s="136">
        <v>24599963.728062771</v>
      </c>
      <c r="E112" s="136">
        <v>12043096.718211301</v>
      </c>
      <c r="F112" s="136">
        <v>13268396.466020465</v>
      </c>
      <c r="G112" s="136">
        <v>14034947.387465198</v>
      </c>
      <c r="H112" s="136">
        <v>14572352.361668276</v>
      </c>
      <c r="I112" s="136">
        <v>14733882.325384328</v>
      </c>
    </row>
    <row r="113" spans="1:11">
      <c r="A113" s="184"/>
      <c r="B113" s="134" t="str">
        <v>Co-mingling power &amp; vent</v>
      </c>
      <c r="C113" s="62" t="s">
        <v>127</v>
      </c>
      <c r="D113" s="136">
        <v>17142833.668743234</v>
      </c>
      <c r="E113" s="136">
        <v>17401924.643861741</v>
      </c>
      <c r="F113" s="136">
        <v>16975698.490258113</v>
      </c>
      <c r="G113" s="136">
        <v>17010252.19138436</v>
      </c>
      <c r="H113" s="136">
        <v>17262921.38482175</v>
      </c>
      <c r="I113" s="136">
        <v>16467704.30614778</v>
      </c>
    </row>
    <row r="114" spans="1:11">
      <c r="A114" s="184"/>
      <c r="B114" s="134" t="str">
        <v>Openreach copper</v>
      </c>
      <c r="C114" s="62" t="s">
        <v>127</v>
      </c>
      <c r="D114" s="136">
        <v>0</v>
      </c>
      <c r="E114" s="136">
        <v>0</v>
      </c>
      <c r="F114" s="136">
        <v>0</v>
      </c>
      <c r="G114" s="136">
        <v>0</v>
      </c>
      <c r="H114" s="136">
        <v>0</v>
      </c>
      <c r="I114" s="136">
        <v>0</v>
      </c>
    </row>
    <row r="115" spans="1:11">
      <c r="A115" s="184"/>
      <c r="B115" s="134" t="str">
        <v>OR Project Services</v>
      </c>
      <c r="C115" s="62" t="s">
        <v>127</v>
      </c>
      <c r="D115" s="136">
        <v>0</v>
      </c>
      <c r="E115" s="136">
        <v>1084676.3165604167</v>
      </c>
      <c r="F115" s="136">
        <v>1060802.2159350791</v>
      </c>
      <c r="G115" s="136">
        <v>1043231.1197790628</v>
      </c>
      <c r="H115" s="136">
        <v>1025390.5221062924</v>
      </c>
      <c r="I115" s="136">
        <v>1005965.7843930147</v>
      </c>
    </row>
    <row r="116" spans="1:11">
      <c r="A116" s="184"/>
      <c r="B116" s="134" t="str">
        <v>Openreach non copper</v>
      </c>
      <c r="C116" s="62" t="s">
        <v>127</v>
      </c>
      <c r="D116" s="136">
        <v>0</v>
      </c>
      <c r="E116" s="136">
        <v>0</v>
      </c>
      <c r="F116" s="136">
        <v>0</v>
      </c>
      <c r="G116" s="136">
        <v>0</v>
      </c>
      <c r="H116" s="136">
        <v>0</v>
      </c>
      <c r="I116" s="136">
        <v>0</v>
      </c>
    </row>
    <row r="117" spans="1:11">
      <c r="J117" s="52" t="s">
        <v>218</v>
      </c>
    </row>
    <row r="118" spans="1:11">
      <c r="K118" s="52"/>
    </row>
    <row r="119" spans="1:11" ht="15">
      <c r="B119" s="50" t="s">
        <v>822</v>
      </c>
      <c r="C119" s="50"/>
      <c r="D119" s="50"/>
      <c r="E119" s="50"/>
      <c r="F119" s="50"/>
      <c r="G119" s="50"/>
      <c r="H119" s="50"/>
      <c r="I119" s="50"/>
    </row>
    <row r="120" spans="1:11">
      <c r="B120" s="61" t="s">
        <v>126</v>
      </c>
      <c r="C120" s="61" t="s">
        <v>78</v>
      </c>
      <c r="D120" s="302" t="str">
        <f t="array" ref="D120:I120">model_years</f>
        <v>2015/16</v>
      </c>
      <c r="E120" s="302" t="str">
        <v>2016/17</v>
      </c>
      <c r="F120" s="302" t="str">
        <v>2017/18</v>
      </c>
      <c r="G120" s="302" t="str">
        <v>2018/19</v>
      </c>
      <c r="H120" s="302" t="str">
        <v>2019/20</v>
      </c>
      <c r="I120" s="302" t="str">
        <v>2020/21</v>
      </c>
    </row>
    <row r="121" spans="1:11">
      <c r="B121" s="134" t="str">
        <f t="array" ref="B121:B174">Component_list</f>
        <v>MPF Line Testing Systems</v>
      </c>
      <c r="C121" s="57" t="s">
        <v>160</v>
      </c>
      <c r="D121" s="88">
        <f t="array" ref="D121:I173">IF(Component_volumes=0,0,Opex_total/Component_volumes)</f>
        <v>0.68924603180039323</v>
      </c>
      <c r="E121" s="88">
        <v>0.76377147400022394</v>
      </c>
      <c r="F121" s="88">
        <v>0.74171128764050698</v>
      </c>
      <c r="G121" s="88">
        <v>0.72312156712789011</v>
      </c>
      <c r="H121" s="88">
        <v>0.70137133601649049</v>
      </c>
      <c r="I121" s="88">
        <v>0.69420240127638488</v>
      </c>
    </row>
    <row r="122" spans="1:11">
      <c r="B122" s="134" t="str">
        <v>Openreach time related charges</v>
      </c>
      <c r="C122" s="57" t="s">
        <v>160</v>
      </c>
      <c r="D122" s="88">
        <v>0</v>
      </c>
      <c r="E122" s="88">
        <v>0</v>
      </c>
      <c r="F122" s="88">
        <v>0</v>
      </c>
      <c r="G122" s="88">
        <v>0</v>
      </c>
      <c r="H122" s="88">
        <v>0</v>
      </c>
      <c r="I122" s="88">
        <v>0</v>
      </c>
    </row>
    <row r="123" spans="1:11">
      <c r="B123" s="134" t="str">
        <v>Co-mingling electricity</v>
      </c>
      <c r="C123" s="57" t="s">
        <v>160</v>
      </c>
      <c r="D123" s="88">
        <v>0</v>
      </c>
      <c r="E123" s="88">
        <v>0</v>
      </c>
      <c r="F123" s="88">
        <v>0</v>
      </c>
      <c r="G123" s="88">
        <v>0</v>
      </c>
      <c r="H123" s="88">
        <v>0</v>
      </c>
      <c r="I123" s="88">
        <v>0</v>
      </c>
    </row>
    <row r="124" spans="1:11">
      <c r="B124" s="134" t="str">
        <v>Co-mingling set up</v>
      </c>
      <c r="C124" s="57" t="s">
        <v>160</v>
      </c>
      <c r="D124" s="88">
        <v>1756.7985867394545</v>
      </c>
      <c r="E124" s="88">
        <v>1992.5954972372715</v>
      </c>
      <c r="F124" s="88">
        <v>2013.8091603929786</v>
      </c>
      <c r="G124" s="88">
        <v>2035.7770397563997</v>
      </c>
      <c r="H124" s="88">
        <v>2048.6593723061387</v>
      </c>
      <c r="I124" s="88">
        <v>2049.6900694614733</v>
      </c>
    </row>
    <row r="125" spans="1:11">
      <c r="B125" s="134" t="str">
        <v>Co-mingling rentals</v>
      </c>
      <c r="C125" s="57" t="s">
        <v>160</v>
      </c>
      <c r="D125" s="88">
        <v>19.326911657440053</v>
      </c>
      <c r="E125" s="88">
        <v>20.47881600051868</v>
      </c>
      <c r="F125" s="88">
        <v>19.95345128477485</v>
      </c>
      <c r="G125" s="88">
        <v>19.496636306421102</v>
      </c>
      <c r="H125" s="88">
        <v>18.933225089730733</v>
      </c>
      <c r="I125" s="88">
        <v>18.775101417528504</v>
      </c>
    </row>
    <row r="126" spans="1:11">
      <c r="B126" s="134" t="str">
        <v>WLA tie cables</v>
      </c>
      <c r="C126" s="57" t="s">
        <v>160</v>
      </c>
      <c r="D126" s="88">
        <v>16.514519933565108</v>
      </c>
      <c r="E126" s="88">
        <v>12.143975360642512</v>
      </c>
      <c r="F126" s="88">
        <v>12.662399411274288</v>
      </c>
      <c r="G126" s="88">
        <v>13.095449554669067</v>
      </c>
      <c r="H126" s="88">
        <v>13.372959024722395</v>
      </c>
      <c r="I126" s="88">
        <v>13.730329369242352</v>
      </c>
    </row>
    <row r="127" spans="1:11">
      <c r="B127" s="134" t="str">
        <v>Local Loop Unbundling systems development</v>
      </c>
      <c r="C127" s="57" t="s">
        <v>160</v>
      </c>
      <c r="D127" s="88">
        <v>3.1428216015104149E-2</v>
      </c>
      <c r="E127" s="88">
        <v>0.11438211739109169</v>
      </c>
      <c r="F127" s="88">
        <v>0.11287828712944348</v>
      </c>
      <c r="G127" s="88">
        <v>0.11085556321335947</v>
      </c>
      <c r="H127" s="88">
        <v>0.10890191563733179</v>
      </c>
      <c r="I127" s="88">
        <v>0.10698475696977312</v>
      </c>
    </row>
    <row r="128" spans="1:11">
      <c r="B128" s="134" t="str">
        <v>Wholesale Access specific</v>
      </c>
      <c r="C128" s="57" t="s">
        <v>160</v>
      </c>
      <c r="D128" s="88">
        <v>2.370867758524672</v>
      </c>
      <c r="E128" s="88">
        <v>1.4412595194247109</v>
      </c>
      <c r="F128" s="88">
        <v>1.4238580971519121</v>
      </c>
      <c r="G128" s="88">
        <v>1.3972960064414048</v>
      </c>
      <c r="H128" s="88">
        <v>1.3720268870679622</v>
      </c>
      <c r="I128" s="88">
        <v>1.3477289750254946</v>
      </c>
    </row>
    <row r="129" spans="2:9">
      <c r="B129" s="134" t="str">
        <v>Routeing &amp; records</v>
      </c>
      <c r="C129" s="57" t="s">
        <v>160</v>
      </c>
      <c r="D129" s="88">
        <v>1.6410970248221151</v>
      </c>
      <c r="E129" s="88">
        <v>2.7951575560451758</v>
      </c>
      <c r="F129" s="88">
        <v>2.7170586137551926</v>
      </c>
      <c r="G129" s="88">
        <v>2.6688482848554265</v>
      </c>
      <c r="H129" s="88">
        <v>2.6204674571589752</v>
      </c>
      <c r="I129" s="88">
        <v>2.575986701175855</v>
      </c>
    </row>
    <row r="130" spans="2:9">
      <c r="B130" s="134" t="str">
        <v>MDF Hardware jumpering</v>
      </c>
      <c r="C130" s="57" t="s">
        <v>160</v>
      </c>
      <c r="D130" s="88">
        <v>11.291570047068015</v>
      </c>
      <c r="E130" s="88">
        <v>11.240511987321613</v>
      </c>
      <c r="F130" s="88">
        <v>11.001188360814211</v>
      </c>
      <c r="G130" s="88">
        <v>10.829064177090503</v>
      </c>
      <c r="H130" s="88">
        <v>10.642847538109415</v>
      </c>
      <c r="I130" s="88">
        <v>10.463114978481293</v>
      </c>
    </row>
    <row r="131" spans="2:9">
      <c r="B131" s="134" t="str">
        <v>E side copper capital</v>
      </c>
      <c r="C131" s="57" t="s">
        <v>160</v>
      </c>
      <c r="D131" s="88">
        <v>1.6580372581077361</v>
      </c>
      <c r="E131" s="88">
        <v>1.5204013860728685</v>
      </c>
      <c r="F131" s="88">
        <v>1.4789265328088472</v>
      </c>
      <c r="G131" s="88">
        <v>1.4537940931673052</v>
      </c>
      <c r="H131" s="88">
        <v>1.4276786464969677</v>
      </c>
      <c r="I131" s="88">
        <v>1.398602304884913</v>
      </c>
    </row>
    <row r="132" spans="2:9">
      <c r="B132" s="134" t="str">
        <v>E side copper current</v>
      </c>
      <c r="C132" s="57" t="s">
        <v>160</v>
      </c>
      <c r="D132" s="88">
        <v>3.3853479576263354</v>
      </c>
      <c r="E132" s="88">
        <v>0.51561261575928041</v>
      </c>
      <c r="F132" s="88">
        <v>0.50235153953199063</v>
      </c>
      <c r="G132" s="88">
        <v>0.49449672715727383</v>
      </c>
      <c r="H132" s="88">
        <v>0.48551890795949748</v>
      </c>
      <c r="I132" s="88">
        <v>0.47732495195105046</v>
      </c>
    </row>
    <row r="133" spans="2:9">
      <c r="B133" s="134" t="str">
        <v>D side copper capital</v>
      </c>
      <c r="C133" s="57" t="s">
        <v>160</v>
      </c>
      <c r="D133" s="88">
        <v>4.5163615343036581</v>
      </c>
      <c r="E133" s="88">
        <v>3.6764950146851629</v>
      </c>
      <c r="F133" s="88">
        <v>3.5835315370603795</v>
      </c>
      <c r="G133" s="88">
        <v>3.5212519975616035</v>
      </c>
      <c r="H133" s="88">
        <v>3.4574693304777391</v>
      </c>
      <c r="I133" s="88">
        <v>3.3877841885395061</v>
      </c>
    </row>
    <row r="134" spans="2:9">
      <c r="B134" s="134" t="str">
        <v>D side copper current</v>
      </c>
      <c r="C134" s="57" t="s">
        <v>160</v>
      </c>
      <c r="D134" s="88">
        <v>7.9966491879315029</v>
      </c>
      <c r="E134" s="88">
        <v>3.01260710906804</v>
      </c>
      <c r="F134" s="88">
        <v>2.9459865588454957</v>
      </c>
      <c r="G134" s="88">
        <v>2.8981287265446873</v>
      </c>
      <c r="H134" s="88">
        <v>2.8440746696611869</v>
      </c>
      <c r="I134" s="88">
        <v>2.7986318345147048</v>
      </c>
    </row>
    <row r="135" spans="2:9">
      <c r="B135" s="134" t="str">
        <v>Local exchanges general frames equipment</v>
      </c>
      <c r="C135" s="57" t="s">
        <v>160</v>
      </c>
      <c r="D135" s="88">
        <v>0.82491531411984442</v>
      </c>
      <c r="E135" s="88">
        <v>0.83096153856458743</v>
      </c>
      <c r="F135" s="88">
        <v>0.81242293612507777</v>
      </c>
      <c r="G135" s="88">
        <v>0.80188728295793743</v>
      </c>
      <c r="H135" s="88">
        <v>0.78839678408868341</v>
      </c>
      <c r="I135" s="88">
        <v>0.77739881927999799</v>
      </c>
    </row>
    <row r="136" spans="2:9">
      <c r="B136" s="134" t="str">
        <v>Local exchanges general frames maintenance</v>
      </c>
      <c r="C136" s="57" t="s">
        <v>160</v>
      </c>
      <c r="D136" s="88">
        <v>1.2404646476136751</v>
      </c>
      <c r="E136" s="88">
        <v>0.15496911194433585</v>
      </c>
      <c r="F136" s="88">
        <v>0.15135362193974297</v>
      </c>
      <c r="G136" s="88">
        <v>0.14889402132931859</v>
      </c>
      <c r="H136" s="88">
        <v>0.14630503836880226</v>
      </c>
      <c r="I136" s="88">
        <v>0.14361644532260751</v>
      </c>
    </row>
    <row r="137" spans="2:9">
      <c r="B137" s="134" t="str">
        <v>Analogue line test equipment</v>
      </c>
      <c r="C137" s="57" t="s">
        <v>160</v>
      </c>
      <c r="D137" s="88">
        <v>5.9826606361286554E-2</v>
      </c>
      <c r="E137" s="88">
        <v>4.0949912044558383E-2</v>
      </c>
      <c r="F137" s="88">
        <v>3.9889462769041761E-2</v>
      </c>
      <c r="G137" s="88">
        <v>3.9253657168772244E-2</v>
      </c>
      <c r="H137" s="88">
        <v>3.858953134841947E-2</v>
      </c>
      <c r="I137" s="88">
        <v>3.7839725041668708E-2</v>
      </c>
    </row>
    <row r="138" spans="2:9">
      <c r="B138" s="134" t="str">
        <v>Dropwire capital &amp; analogue NTE</v>
      </c>
      <c r="C138" s="57" t="s">
        <v>160</v>
      </c>
      <c r="D138" s="88">
        <v>5.0252199797536141</v>
      </c>
      <c r="E138" s="88">
        <v>2.6209609251909232</v>
      </c>
      <c r="F138" s="88">
        <v>2.5524428973913804</v>
      </c>
      <c r="G138" s="88">
        <v>2.5087587303673398</v>
      </c>
      <c r="H138" s="88">
        <v>2.4636934522855292</v>
      </c>
      <c r="I138" s="88">
        <v>2.4139597133025616</v>
      </c>
    </row>
    <row r="139" spans="2:9">
      <c r="B139" s="134" t="str">
        <v>Analogue line drop maintenance</v>
      </c>
      <c r="C139" s="57" t="s">
        <v>160</v>
      </c>
      <c r="D139" s="88">
        <v>2.210908112844693</v>
      </c>
      <c r="E139" s="88">
        <v>0.41097878317643788</v>
      </c>
      <c r="F139" s="88">
        <v>0.40106096589045515</v>
      </c>
      <c r="G139" s="88">
        <v>0.39358381937634873</v>
      </c>
      <c r="H139" s="88">
        <v>0.38682202442666741</v>
      </c>
      <c r="I139" s="88">
        <v>0.37956170924619048</v>
      </c>
    </row>
    <row r="140" spans="2:9">
      <c r="B140" s="134" t="str">
        <v>Analogue line cards</v>
      </c>
      <c r="C140" s="57" t="s">
        <v>160</v>
      </c>
      <c r="D140" s="88">
        <v>5.4071625785593636</v>
      </c>
      <c r="E140" s="88">
        <v>5.4131066939400627</v>
      </c>
      <c r="F140" s="88">
        <v>5.2682585468176528</v>
      </c>
      <c r="G140" s="88">
        <v>5.2115993114956893</v>
      </c>
      <c r="H140" s="88">
        <v>5.1684132981654516</v>
      </c>
      <c r="I140" s="88">
        <v>5.0266007084031266</v>
      </c>
    </row>
    <row r="141" spans="2:9">
      <c r="B141" s="134" t="str">
        <v>Pair gain</v>
      </c>
      <c r="C141" s="57" t="s">
        <v>160</v>
      </c>
      <c r="D141" s="88">
        <v>1.57403666168023E-4</v>
      </c>
      <c r="E141" s="88">
        <v>1.0998736405323556E-3</v>
      </c>
      <c r="F141" s="88">
        <v>1.0718726839313479E-3</v>
      </c>
      <c r="G141" s="88">
        <v>1.0552532556932811E-3</v>
      </c>
      <c r="H141" s="88">
        <v>1.0382259438884668E-3</v>
      </c>
      <c r="I141" s="88">
        <v>1.0174393057732392E-3</v>
      </c>
    </row>
    <row r="142" spans="2:9">
      <c r="B142" s="134" t="str">
        <v>NGA E-side Copper Capital</v>
      </c>
      <c r="C142" s="57" t="s">
        <v>160</v>
      </c>
      <c r="D142" s="88">
        <v>3.1425734455197922</v>
      </c>
      <c r="E142" s="88">
        <v>4.7043443286263322</v>
      </c>
      <c r="F142" s="88">
        <v>4.227589045175324</v>
      </c>
      <c r="G142" s="88">
        <v>3.9315047723305412</v>
      </c>
      <c r="H142" s="88">
        <v>3.7205140939847876</v>
      </c>
      <c r="I142" s="88">
        <v>3.5425531669905754</v>
      </c>
    </row>
    <row r="143" spans="2:9">
      <c r="B143" s="134" t="str">
        <v>FTTC Development</v>
      </c>
      <c r="C143" s="57" t="s">
        <v>160</v>
      </c>
      <c r="D143" s="88">
        <v>0.53075132595365537</v>
      </c>
      <c r="E143" s="88">
        <v>0.53969886708262038</v>
      </c>
      <c r="F143" s="88">
        <v>0.49806273121933997</v>
      </c>
      <c r="G143" s="88">
        <v>0.47516151541620755</v>
      </c>
      <c r="H143" s="88">
        <v>0.45754291728384372</v>
      </c>
      <c r="I143" s="88">
        <v>0.44413879339276546</v>
      </c>
    </row>
    <row r="144" spans="2:9">
      <c r="B144" s="134" t="str">
        <v>FTTP Development</v>
      </c>
      <c r="C144" s="57" t="s">
        <v>160</v>
      </c>
      <c r="D144" s="88">
        <v>0</v>
      </c>
      <c r="E144" s="88">
        <v>0</v>
      </c>
      <c r="F144" s="88">
        <v>0</v>
      </c>
      <c r="G144" s="88">
        <v>0</v>
      </c>
      <c r="H144" s="88">
        <v>0</v>
      </c>
      <c r="I144" s="88">
        <v>0</v>
      </c>
    </row>
    <row r="145" spans="2:9">
      <c r="B145" s="134" t="str">
        <v>OR Service Centre - Provision Analogue/ISDN2</v>
      </c>
      <c r="C145" s="57" t="s">
        <v>160</v>
      </c>
      <c r="D145" s="88">
        <v>3.8305343969220917</v>
      </c>
      <c r="E145" s="88">
        <v>5.9318653422100613</v>
      </c>
      <c r="F145" s="88">
        <v>5.793323715738663</v>
      </c>
      <c r="G145" s="88">
        <v>5.7088045223439901</v>
      </c>
      <c r="H145" s="88">
        <v>5.622870918007453</v>
      </c>
      <c r="I145" s="88">
        <v>5.5104642316523167</v>
      </c>
    </row>
    <row r="146" spans="2:9">
      <c r="B146" s="134" t="str">
        <v>OR Service Centre - Provision WLA</v>
      </c>
      <c r="C146" s="57" t="s">
        <v>160</v>
      </c>
      <c r="D146" s="88">
        <v>2.6616562515559279</v>
      </c>
      <c r="E146" s="88">
        <v>3.2136487241347189</v>
      </c>
      <c r="F146" s="88">
        <v>3.1621926303180752</v>
      </c>
      <c r="G146" s="88">
        <v>3.1297243029942083</v>
      </c>
      <c r="H146" s="88">
        <v>3.0837644620785643</v>
      </c>
      <c r="I146" s="88">
        <v>3.0517305084487143</v>
      </c>
    </row>
    <row r="147" spans="2:9">
      <c r="B147" s="134" t="str">
        <v>Service Centre - Provision  NGA</v>
      </c>
      <c r="C147" s="57" t="s">
        <v>160</v>
      </c>
      <c r="D147" s="88">
        <v>1.8991309549979061</v>
      </c>
      <c r="E147" s="88">
        <v>1.1340058509568327</v>
      </c>
      <c r="F147" s="88">
        <v>1.0821772823391405</v>
      </c>
      <c r="G147" s="88">
        <v>1.0516780665700123</v>
      </c>
      <c r="H147" s="88">
        <v>1.0232803704433813</v>
      </c>
      <c r="I147" s="88">
        <v>1.0003178563156534</v>
      </c>
    </row>
    <row r="148" spans="2:9">
      <c r="B148" s="134" t="str">
        <v>OR Service Centre - Assurance Analogue/ISDN2</v>
      </c>
      <c r="C148" s="57" t="s">
        <v>160</v>
      </c>
      <c r="D148" s="88">
        <v>0.43700427795363794</v>
      </c>
      <c r="E148" s="88">
        <v>0.12093490362971408</v>
      </c>
      <c r="F148" s="88">
        <v>0.11838112919160139</v>
      </c>
      <c r="G148" s="88">
        <v>0.11668200376707115</v>
      </c>
      <c r="H148" s="88">
        <v>0.11515667186363311</v>
      </c>
      <c r="I148" s="88">
        <v>0.11254538848871594</v>
      </c>
    </row>
    <row r="149" spans="2:9">
      <c r="B149" s="134" t="str">
        <v>OR Service Centre - Assurance WLA</v>
      </c>
      <c r="C149" s="57" t="s">
        <v>160</v>
      </c>
      <c r="D149" s="88">
        <v>0.6231747515988556</v>
      </c>
      <c r="E149" s="88">
        <v>0.19002175161493029</v>
      </c>
      <c r="F149" s="88">
        <v>0.18597254753026637</v>
      </c>
      <c r="G149" s="88">
        <v>0.18240688803810101</v>
      </c>
      <c r="H149" s="88">
        <v>0.17828037137718147</v>
      </c>
      <c r="I149" s="88">
        <v>0.17603008642781362</v>
      </c>
    </row>
    <row r="150" spans="2:9">
      <c r="B150" s="134" t="str">
        <v>Service Centre - Assurance  NGA</v>
      </c>
      <c r="C150" s="57" t="s">
        <v>160</v>
      </c>
      <c r="D150" s="88">
        <v>0.93548313547041029</v>
      </c>
      <c r="E150" s="88">
        <v>0.94098346946992395</v>
      </c>
      <c r="F150" s="88">
        <v>0.90462706802219706</v>
      </c>
      <c r="G150" s="88">
        <v>0.87929107289220432</v>
      </c>
      <c r="H150" s="88">
        <v>0.85646155370509236</v>
      </c>
      <c r="I150" s="88">
        <v>0.83539493064348158</v>
      </c>
    </row>
    <row r="151" spans="2:9">
      <c r="B151" s="134" t="str">
        <v>Service Level Guarantees</v>
      </c>
      <c r="C151" s="57" t="s">
        <v>160</v>
      </c>
      <c r="D151" s="88">
        <v>4.0936931935916451E-2</v>
      </c>
      <c r="E151" s="88">
        <v>1.9685175209594979E-2</v>
      </c>
      <c r="F151" s="88">
        <v>1.9222498635736222E-2</v>
      </c>
      <c r="G151" s="88">
        <v>1.8919375522601495E-2</v>
      </c>
      <c r="H151" s="88">
        <v>1.8594213251773687E-2</v>
      </c>
      <c r="I151" s="88">
        <v>1.8259891921009814E-2</v>
      </c>
    </row>
    <row r="152" spans="2:9">
      <c r="B152" s="134" t="str">
        <v>Other WLA</v>
      </c>
      <c r="C152" s="57" t="s">
        <v>160</v>
      </c>
      <c r="D152" s="88">
        <v>0</v>
      </c>
      <c r="E152" s="88">
        <v>0</v>
      </c>
      <c r="F152" s="88">
        <v>0</v>
      </c>
      <c r="G152" s="88">
        <v>0</v>
      </c>
      <c r="H152" s="88">
        <v>0</v>
      </c>
      <c r="I152" s="88">
        <v>0</v>
      </c>
    </row>
    <row r="153" spans="2:9">
      <c r="B153" s="134" t="str">
        <v>GEA Access Fibre Spine</v>
      </c>
      <c r="C153" s="57" t="s">
        <v>160</v>
      </c>
      <c r="D153" s="88">
        <v>0.34105053447153766</v>
      </c>
      <c r="E153" s="88">
        <v>0.53765897597524437</v>
      </c>
      <c r="F153" s="88">
        <v>0.45848429699845766</v>
      </c>
      <c r="G153" s="88">
        <v>0.41016401869908764</v>
      </c>
      <c r="H153" s="88">
        <v>0.37835959823279208</v>
      </c>
      <c r="I153" s="88">
        <v>0.35345646996004465</v>
      </c>
    </row>
    <row r="154" spans="2:9">
      <c r="B154" s="134" t="str">
        <v>GEA Distribution Fibre</v>
      </c>
      <c r="C154" s="57" t="s">
        <v>160</v>
      </c>
      <c r="D154" s="88">
        <v>4.2833364923249073</v>
      </c>
      <c r="E154" s="88">
        <v>4.4767680036096049</v>
      </c>
      <c r="F154" s="88">
        <v>3.7800095220150571</v>
      </c>
      <c r="G154" s="88">
        <v>3.3577190854064938</v>
      </c>
      <c r="H154" s="88">
        <v>3.0829912332118421</v>
      </c>
      <c r="I154" s="88">
        <v>2.8700704072741483</v>
      </c>
    </row>
    <row r="155" spans="2:9">
      <c r="B155" s="134" t="str">
        <v>GEA Electronics</v>
      </c>
      <c r="C155" s="57" t="s">
        <v>160</v>
      </c>
      <c r="D155" s="88">
        <v>2.2969529404013191</v>
      </c>
      <c r="E155" s="88">
        <v>2.4917844916705265</v>
      </c>
      <c r="F155" s="88">
        <v>2.403068434426368</v>
      </c>
      <c r="G155" s="88">
        <v>2.3488940808380523</v>
      </c>
      <c r="H155" s="88">
        <v>2.2986060119414353</v>
      </c>
      <c r="I155" s="88">
        <v>2.2458360050566357</v>
      </c>
    </row>
    <row r="156" spans="2:9">
      <c r="B156" s="134" t="str">
        <v>GEA DSLAM &amp; Cabinets</v>
      </c>
      <c r="C156" s="57" t="s">
        <v>160</v>
      </c>
      <c r="D156" s="88">
        <v>1.7819048628782357</v>
      </c>
      <c r="E156" s="88">
        <v>2.6319076093461891</v>
      </c>
      <c r="F156" s="88">
        <v>2.3073156223935403</v>
      </c>
      <c r="G156" s="88">
        <v>2.1037278090438423</v>
      </c>
      <c r="H156" s="88">
        <v>1.9651343173725577</v>
      </c>
      <c r="I156" s="88">
        <v>1.8534987444579281</v>
      </c>
    </row>
    <row r="157" spans="2:9">
      <c r="B157" s="134" t="str">
        <v>GEA Customer Site Installation</v>
      </c>
      <c r="C157" s="57" t="s">
        <v>160</v>
      </c>
      <c r="D157" s="88">
        <v>5.7511478430287184</v>
      </c>
      <c r="E157" s="88">
        <v>7.114429438102686</v>
      </c>
      <c r="F157" s="88">
        <v>6.1673929395334603</v>
      </c>
      <c r="G157" s="88">
        <v>5.5814086772508897</v>
      </c>
      <c r="H157" s="88">
        <v>5.1879081586149676</v>
      </c>
      <c r="I157" s="88">
        <v>4.8744252831684793</v>
      </c>
    </row>
    <row r="158" spans="2:9">
      <c r="B158" s="134" t="str">
        <v>GEA FTTC Repairs</v>
      </c>
      <c r="C158" s="57" t="s">
        <v>160</v>
      </c>
      <c r="D158" s="88">
        <v>1.437982343311579</v>
      </c>
      <c r="E158" s="88">
        <v>2.1894863617512024</v>
      </c>
      <c r="F158" s="88">
        <v>2.1226853906376211</v>
      </c>
      <c r="G158" s="88">
        <v>2.0745456566413294</v>
      </c>
      <c r="H158" s="88">
        <v>2.0304487147164583</v>
      </c>
      <c r="I158" s="88">
        <v>1.9854759572032084</v>
      </c>
    </row>
    <row r="159" spans="2:9">
      <c r="B159" s="134" t="str">
        <v>GEA FTTP Repairs</v>
      </c>
      <c r="C159" s="57" t="s">
        <v>160</v>
      </c>
      <c r="D159" s="88">
        <v>0</v>
      </c>
      <c r="E159" s="88">
        <v>0</v>
      </c>
      <c r="F159" s="88">
        <v>0</v>
      </c>
      <c r="G159" s="88">
        <v>0</v>
      </c>
      <c r="H159" s="88">
        <v>0</v>
      </c>
      <c r="I159" s="88">
        <v>0</v>
      </c>
    </row>
    <row r="160" spans="2:9">
      <c r="B160" s="134" t="str">
        <v>GEA FTTP Provisions</v>
      </c>
      <c r="C160" s="57" t="s">
        <v>160</v>
      </c>
      <c r="D160" s="88">
        <v>0</v>
      </c>
      <c r="E160" s="88">
        <v>0</v>
      </c>
      <c r="F160" s="88">
        <v>0</v>
      </c>
      <c r="G160" s="88">
        <v>0</v>
      </c>
      <c r="H160" s="88">
        <v>0</v>
      </c>
      <c r="I160" s="88">
        <v>0</v>
      </c>
    </row>
    <row r="161" spans="2:11">
      <c r="B161" s="134" t="str">
        <v>GEA FTTC Provisions</v>
      </c>
      <c r="C161" s="57" t="s">
        <v>160</v>
      </c>
      <c r="D161" s="88">
        <v>3.9932740455837767</v>
      </c>
      <c r="E161" s="88">
        <v>5.086790900537677</v>
      </c>
      <c r="F161" s="88">
        <v>4.891438905467818</v>
      </c>
      <c r="G161" s="88">
        <v>4.8192959800034885</v>
      </c>
      <c r="H161" s="88">
        <v>4.7506981914307778</v>
      </c>
      <c r="I161" s="88">
        <v>4.7172846806725737</v>
      </c>
    </row>
    <row r="162" spans="2:11">
      <c r="B162" s="134" t="str">
        <v>Fibre Rollout Funding</v>
      </c>
      <c r="C162" s="57" t="s">
        <v>160</v>
      </c>
      <c r="D162" s="88">
        <v>0.25777136885010554</v>
      </c>
      <c r="E162" s="88">
        <v>-0.19142618777595274</v>
      </c>
      <c r="F162" s="88">
        <v>-0.17690813172213343</v>
      </c>
      <c r="G162" s="88">
        <v>-0.1699170810746212</v>
      </c>
      <c r="H162" s="88">
        <v>-0.1643843667282599</v>
      </c>
      <c r="I162" s="88">
        <v>-0.15995749929234812</v>
      </c>
    </row>
    <row r="163" spans="2:11">
      <c r="B163" s="134" t="str">
        <v>BDUK Funding</v>
      </c>
      <c r="C163" s="57" t="s">
        <v>160</v>
      </c>
      <c r="D163" s="88">
        <v>-0.13609105018008677</v>
      </c>
      <c r="E163" s="88">
        <v>0.53658555912967054</v>
      </c>
      <c r="F163" s="88">
        <v>0.4457504157966875</v>
      </c>
      <c r="G163" s="88">
        <v>0.40676106314243615</v>
      </c>
      <c r="H163" s="88">
        <v>0.38069128938899544</v>
      </c>
      <c r="I163" s="88">
        <v>0.36500492510087085</v>
      </c>
    </row>
    <row r="164" spans="2:11">
      <c r="B164" s="134" t="str">
        <v>Combi Card and MSAN Access - Voice</v>
      </c>
      <c r="C164" s="57" t="s">
        <v>160</v>
      </c>
      <c r="D164" s="88">
        <v>8.7463595646228656E-4</v>
      </c>
      <c r="E164" s="88">
        <v>8.1047570393123227E-4</v>
      </c>
      <c r="F164" s="88">
        <v>7.8903254762899982E-4</v>
      </c>
      <c r="G164" s="88">
        <v>7.7980650977814349E-4</v>
      </c>
      <c r="H164" s="88">
        <v>7.7214469187153771E-4</v>
      </c>
      <c r="I164" s="88">
        <v>7.5208270627819137E-4</v>
      </c>
    </row>
    <row r="165" spans="2:11">
      <c r="B165" s="134" t="str">
        <v>iNode features</v>
      </c>
      <c r="C165" s="57" t="s">
        <v>160</v>
      </c>
      <c r="D165" s="88">
        <v>0</v>
      </c>
      <c r="E165" s="88">
        <v>0</v>
      </c>
      <c r="F165" s="88">
        <v>0</v>
      </c>
      <c r="G165" s="88">
        <v>0</v>
      </c>
      <c r="H165" s="88">
        <v>0</v>
      </c>
      <c r="I165" s="88">
        <v>0</v>
      </c>
    </row>
    <row r="166" spans="2:11">
      <c r="B166" s="134" t="str">
        <v>Caller Display</v>
      </c>
      <c r="C166" s="57" t="s">
        <v>160</v>
      </c>
      <c r="D166" s="88">
        <v>0</v>
      </c>
      <c r="E166" s="88">
        <v>0</v>
      </c>
      <c r="F166" s="88">
        <v>0</v>
      </c>
      <c r="G166" s="88">
        <v>0</v>
      </c>
      <c r="H166" s="88">
        <v>0</v>
      </c>
      <c r="I166" s="88">
        <v>0</v>
      </c>
    </row>
    <row r="167" spans="2:11">
      <c r="B167" s="134" t="str">
        <v>Network Features</v>
      </c>
      <c r="C167" s="57" t="s">
        <v>160</v>
      </c>
      <c r="D167" s="88">
        <v>0</v>
      </c>
      <c r="E167" s="88">
        <v>0</v>
      </c>
      <c r="F167" s="88">
        <v>0</v>
      </c>
      <c r="G167" s="88">
        <v>0</v>
      </c>
      <c r="H167" s="88">
        <v>0</v>
      </c>
      <c r="I167" s="88">
        <v>0</v>
      </c>
    </row>
    <row r="168" spans="2:11">
      <c r="B168" s="134" t="str">
        <v>Ofcom Licence Fee Openreach</v>
      </c>
      <c r="C168" s="57" t="s">
        <v>160</v>
      </c>
      <c r="D168" s="88">
        <v>1.3145971734142812E-3</v>
      </c>
      <c r="E168" s="88">
        <v>8.2754542750533349E-4</v>
      </c>
      <c r="F168" s="88">
        <v>8.0472007791284033E-4</v>
      </c>
      <c r="G168" s="88">
        <v>7.9193646747860186E-4</v>
      </c>
      <c r="H168" s="88">
        <v>7.785022976527806E-4</v>
      </c>
      <c r="I168" s="88">
        <v>7.6320785785985088E-4</v>
      </c>
    </row>
    <row r="169" spans="2:11">
      <c r="B169" s="134" t="str">
        <v>Special Fault Investigation</v>
      </c>
      <c r="C169" s="57" t="s">
        <v>160</v>
      </c>
      <c r="D169" s="88">
        <v>0</v>
      </c>
      <c r="E169" s="88">
        <v>0</v>
      </c>
      <c r="F169" s="88">
        <v>0</v>
      </c>
      <c r="G169" s="88">
        <v>0</v>
      </c>
      <c r="H169" s="88">
        <v>0</v>
      </c>
      <c r="I169" s="88">
        <v>0</v>
      </c>
    </row>
    <row r="170" spans="2:11">
      <c r="B170" s="134" t="str">
        <v>Openreach sales product management</v>
      </c>
      <c r="C170" s="57" t="s">
        <v>160</v>
      </c>
      <c r="D170" s="88">
        <v>1.4986089795974971</v>
      </c>
      <c r="E170" s="88">
        <v>0.75271322214562142</v>
      </c>
      <c r="F170" s="88">
        <v>0.73283686153281868</v>
      </c>
      <c r="G170" s="88">
        <v>0.71879763805092944</v>
      </c>
      <c r="H170" s="88">
        <v>0.70507864657570674</v>
      </c>
      <c r="I170" s="88">
        <v>0.6909206106836151</v>
      </c>
    </row>
    <row r="171" spans="2:11">
      <c r="B171" s="134" t="str">
        <v>Co-mingling power &amp; vent</v>
      </c>
      <c r="C171" s="57" t="s">
        <v>160</v>
      </c>
      <c r="D171" s="88">
        <v>0.68625534044687497</v>
      </c>
      <c r="E171" s="88">
        <v>0.63972271783435708</v>
      </c>
      <c r="F171" s="88">
        <v>0.62389187658168233</v>
      </c>
      <c r="G171" s="88">
        <v>0.6101895059165563</v>
      </c>
      <c r="H171" s="88">
        <v>0.5936710167472109</v>
      </c>
      <c r="I171" s="88">
        <v>0.58775054627525791</v>
      </c>
    </row>
    <row r="172" spans="2:11">
      <c r="B172" s="134" t="str">
        <v>Openreach copper</v>
      </c>
      <c r="C172" s="57" t="s">
        <v>160</v>
      </c>
      <c r="D172" s="88">
        <v>0</v>
      </c>
      <c r="E172" s="88">
        <v>0</v>
      </c>
      <c r="F172" s="88">
        <v>0</v>
      </c>
      <c r="G172" s="88">
        <v>0</v>
      </c>
      <c r="H172" s="88">
        <v>0</v>
      </c>
      <c r="I172" s="88">
        <v>0</v>
      </c>
    </row>
    <row r="173" spans="2:11">
      <c r="B173" s="134" t="str">
        <v>OR Project Services</v>
      </c>
      <c r="C173" s="57" t="s">
        <v>160</v>
      </c>
      <c r="D173" s="88">
        <v>0</v>
      </c>
      <c r="E173" s="88">
        <v>0</v>
      </c>
      <c r="F173" s="88">
        <v>0</v>
      </c>
      <c r="G173" s="88">
        <v>0</v>
      </c>
      <c r="H173" s="88">
        <v>0</v>
      </c>
      <c r="I173" s="88">
        <v>0</v>
      </c>
    </row>
    <row r="174" spans="2:11">
      <c r="B174" s="134" t="str">
        <v>Openreach non copper</v>
      </c>
      <c r="C174" s="57" t="s">
        <v>160</v>
      </c>
      <c r="D174" s="88"/>
      <c r="E174" s="88"/>
      <c r="F174" s="88"/>
      <c r="G174" s="88"/>
      <c r="H174" s="88"/>
      <c r="I174" s="88"/>
    </row>
    <row r="175" spans="2:11">
      <c r="J175" s="52"/>
    </row>
    <row r="176" spans="2:11">
      <c r="K176" s="52"/>
    </row>
    <row r="177" spans="1:10" ht="15">
      <c r="B177" s="50" t="s">
        <v>823</v>
      </c>
      <c r="C177" s="50"/>
      <c r="D177" s="150" t="s">
        <v>824</v>
      </c>
      <c r="E177" s="50"/>
      <c r="F177" s="150"/>
      <c r="G177" s="50"/>
      <c r="H177" s="50"/>
      <c r="I177" s="50"/>
    </row>
    <row r="178" spans="1:10">
      <c r="B178" s="61" t="s">
        <v>126</v>
      </c>
      <c r="C178" s="61" t="s">
        <v>78</v>
      </c>
      <c r="D178" s="302" t="str">
        <f t="array" ref="D178:I178">model_years</f>
        <v>2015/16</v>
      </c>
      <c r="E178" s="302" t="str">
        <v>2016/17</v>
      </c>
      <c r="F178" s="302" t="str">
        <v>2017/18</v>
      </c>
      <c r="G178" s="302" t="str">
        <v>2018/19</v>
      </c>
      <c r="H178" s="302" t="str">
        <v>2019/20</v>
      </c>
      <c r="I178" s="302" t="str">
        <v>2020/21</v>
      </c>
    </row>
    <row r="179" spans="1:10">
      <c r="A179" s="39" t="str">
        <f t="array" ref="A179:A232">Comp_code</f>
        <v>CF187</v>
      </c>
      <c r="B179" s="134" t="str">
        <f t="array" ref="B179:B232">Component_list</f>
        <v>MPF Line Testing Systems</v>
      </c>
      <c r="C179" s="57" t="s">
        <v>160</v>
      </c>
      <c r="D179" s="344"/>
      <c r="E179" s="88">
        <f>_xlfn.IFNA(INDEX('[3]Adjusted forecasts'!$AK$79:$AO$98,MATCH($A179,'[3]Adjusted forecasts'!$C$79:$C$95,0),MATCH(E$178,'[3]Adjusted forecasts'!$AK$5:$AO$5,0)),0)</f>
        <v>3.1773174836661824E-2</v>
      </c>
      <c r="F179" s="88">
        <f>_xlfn.IFNA(INDEX('[3]Adjusted forecasts'!$AK$79:$AO$98,MATCH($A179,'[3]Adjusted forecasts'!$C$79:$C$95,0),MATCH(F$178,'[3]Adjusted forecasts'!$AK$5:$AO$5,0)),0)</f>
        <v>2.635060267302251E-2</v>
      </c>
      <c r="G179" s="88">
        <f>_xlfn.IFNA(INDEX('[3]Adjusted forecasts'!$AK$79:$AO$98,MATCH($A179,'[3]Adjusted forecasts'!$C$79:$C$95,0),MATCH(G$178,'[3]Adjusted forecasts'!$AK$5:$AO$5,0)),0)</f>
        <v>3.2162094109698156E-2</v>
      </c>
      <c r="H179" s="88">
        <f>_xlfn.IFNA(INDEX('[3]Adjusted forecasts'!$AK$79:$AO$98,MATCH($A179,'[3]Adjusted forecasts'!$C$79:$C$95,0),MATCH(H$178,'[3]Adjusted forecasts'!$AK$5:$AO$5,0)),0)</f>
        <v>3.0357465338949112E-2</v>
      </c>
      <c r="I179" s="88">
        <f>_xlfn.IFNA(INDEX('[3]Adjusted forecasts'!$AK$79:$AO$98,MATCH($A179,'[3]Adjusted forecasts'!$C$79:$C$95,0),MATCH(I$178,'[3]Adjusted forecasts'!$AK$5:$AO$5,0)),0)</f>
        <v>3.0719306498396892E-2</v>
      </c>
      <c r="J179" s="104"/>
    </row>
    <row r="180" spans="1:10">
      <c r="A180" s="39" t="str">
        <v>CK981</v>
      </c>
      <c r="B180" s="134" t="str">
        <v>Openreach time related charges</v>
      </c>
      <c r="C180" s="57" t="s">
        <v>160</v>
      </c>
      <c r="D180" s="344"/>
      <c r="E180" s="88">
        <f>_xlfn.IFNA(INDEX('[3]Adjusted forecasts'!$AK$79:$AO$98,MATCH($A180,'[3]Adjusted forecasts'!$C$79:$C$95,0),MATCH(E$178,'[3]Adjusted forecasts'!$AK$5:$AO$5,0)),0)</f>
        <v>0</v>
      </c>
      <c r="F180" s="88">
        <f>_xlfn.IFNA(INDEX('[3]Adjusted forecasts'!$AK$79:$AO$98,MATCH($A180,'[3]Adjusted forecasts'!$C$79:$C$95,0),MATCH(F$178,'[3]Adjusted forecasts'!$AK$5:$AO$5,0)),0)</f>
        <v>0</v>
      </c>
      <c r="G180" s="88">
        <f>_xlfn.IFNA(INDEX('[3]Adjusted forecasts'!$AK$79:$AO$98,MATCH($A180,'[3]Adjusted forecasts'!$C$79:$C$95,0),MATCH(G$178,'[3]Adjusted forecasts'!$AK$5:$AO$5,0)),0)</f>
        <v>0</v>
      </c>
      <c r="H180" s="88">
        <f>_xlfn.IFNA(INDEX('[3]Adjusted forecasts'!$AK$79:$AO$98,MATCH($A180,'[3]Adjusted forecasts'!$C$79:$C$95,0),MATCH(H$178,'[3]Adjusted forecasts'!$AK$5:$AO$5,0)),0)</f>
        <v>0</v>
      </c>
      <c r="I180" s="88">
        <f>_xlfn.IFNA(INDEX('[3]Adjusted forecasts'!$AK$79:$AO$98,MATCH($A180,'[3]Adjusted forecasts'!$C$79:$C$95,0),MATCH(I$178,'[3]Adjusted forecasts'!$AK$5:$AO$5,0)),0)</f>
        <v>0</v>
      </c>
    </row>
    <row r="181" spans="1:10">
      <c r="A181" s="39" t="str">
        <v>CL120</v>
      </c>
      <c r="B181" s="134" t="str">
        <v>Co-mingling electricity</v>
      </c>
      <c r="C181" s="57" t="s">
        <v>160</v>
      </c>
      <c r="D181" s="344"/>
      <c r="E181" s="88">
        <f>_xlfn.IFNA(INDEX('[3]Adjusted forecasts'!$AK$79:$AO$98,MATCH($A181,'[3]Adjusted forecasts'!$C$79:$C$95,0),MATCH(E$178,'[3]Adjusted forecasts'!$AK$5:$AO$5,0)),0)</f>
        <v>0</v>
      </c>
      <c r="F181" s="88">
        <f>_xlfn.IFNA(INDEX('[3]Adjusted forecasts'!$AK$79:$AO$98,MATCH($A181,'[3]Adjusted forecasts'!$C$79:$C$95,0),MATCH(F$178,'[3]Adjusted forecasts'!$AK$5:$AO$5,0)),0)</f>
        <v>0</v>
      </c>
      <c r="G181" s="88">
        <f>_xlfn.IFNA(INDEX('[3]Adjusted forecasts'!$AK$79:$AO$98,MATCH($A181,'[3]Adjusted forecasts'!$C$79:$C$95,0),MATCH(G$178,'[3]Adjusted forecasts'!$AK$5:$AO$5,0)),0)</f>
        <v>0</v>
      </c>
      <c r="H181" s="88">
        <f>_xlfn.IFNA(INDEX('[3]Adjusted forecasts'!$AK$79:$AO$98,MATCH($A181,'[3]Adjusted forecasts'!$C$79:$C$95,0),MATCH(H$178,'[3]Adjusted forecasts'!$AK$5:$AO$5,0)),0)</f>
        <v>0</v>
      </c>
      <c r="I181" s="88">
        <f>_xlfn.IFNA(INDEX('[3]Adjusted forecasts'!$AK$79:$AO$98,MATCH($A181,'[3]Adjusted forecasts'!$C$79:$C$95,0),MATCH(I$178,'[3]Adjusted forecasts'!$AK$5:$AO$5,0)),0)</f>
        <v>0</v>
      </c>
    </row>
    <row r="182" spans="1:10">
      <c r="A182" s="39" t="str">
        <v>CL131</v>
      </c>
      <c r="B182" s="134" t="str">
        <v>Co-mingling set up</v>
      </c>
      <c r="C182" s="57" t="s">
        <v>160</v>
      </c>
      <c r="D182" s="344"/>
      <c r="E182" s="88">
        <f>_xlfn.IFNA(INDEX('[3]Adjusted forecasts'!$AK$79:$AO$98,MATCH($A182,'[3]Adjusted forecasts'!$C$79:$C$95,0),MATCH(E$178,'[3]Adjusted forecasts'!$AK$5:$AO$5,0)),0)</f>
        <v>0</v>
      </c>
      <c r="F182" s="88">
        <f>_xlfn.IFNA(INDEX('[3]Adjusted forecasts'!$AK$79:$AO$98,MATCH($A182,'[3]Adjusted forecasts'!$C$79:$C$95,0),MATCH(F$178,'[3]Adjusted forecasts'!$AK$5:$AO$5,0)),0)</f>
        <v>0</v>
      </c>
      <c r="G182" s="88">
        <f>_xlfn.IFNA(INDEX('[3]Adjusted forecasts'!$AK$79:$AO$98,MATCH($A182,'[3]Adjusted forecasts'!$C$79:$C$95,0),MATCH(G$178,'[3]Adjusted forecasts'!$AK$5:$AO$5,0)),0)</f>
        <v>0</v>
      </c>
      <c r="H182" s="88">
        <f>_xlfn.IFNA(INDEX('[3]Adjusted forecasts'!$AK$79:$AO$98,MATCH($A182,'[3]Adjusted forecasts'!$C$79:$C$95,0),MATCH(H$178,'[3]Adjusted forecasts'!$AK$5:$AO$5,0)),0)</f>
        <v>0</v>
      </c>
      <c r="I182" s="88">
        <f>_xlfn.IFNA(INDEX('[3]Adjusted forecasts'!$AK$79:$AO$98,MATCH($A182,'[3]Adjusted forecasts'!$C$79:$C$95,0),MATCH(I$178,'[3]Adjusted forecasts'!$AK$5:$AO$5,0)),0)</f>
        <v>0</v>
      </c>
    </row>
    <row r="183" spans="1:10">
      <c r="A183" s="39" t="str">
        <v>CL132</v>
      </c>
      <c r="B183" s="134" t="str">
        <v>Co-mingling rentals</v>
      </c>
      <c r="C183" s="57" t="s">
        <v>160</v>
      </c>
      <c r="D183" s="344"/>
      <c r="E183" s="88">
        <f>_xlfn.IFNA(INDEX('[3]Adjusted forecasts'!$AK$79:$AO$98,MATCH($A183,'[3]Adjusted forecasts'!$C$79:$C$95,0),MATCH(E$178,'[3]Adjusted forecasts'!$AK$5:$AO$5,0)),0)</f>
        <v>0</v>
      </c>
      <c r="F183" s="88">
        <f>_xlfn.IFNA(INDEX('[3]Adjusted forecasts'!$AK$79:$AO$98,MATCH($A183,'[3]Adjusted forecasts'!$C$79:$C$95,0),MATCH(F$178,'[3]Adjusted forecasts'!$AK$5:$AO$5,0)),0)</f>
        <v>0</v>
      </c>
      <c r="G183" s="88">
        <f>_xlfn.IFNA(INDEX('[3]Adjusted forecasts'!$AK$79:$AO$98,MATCH($A183,'[3]Adjusted forecasts'!$C$79:$C$95,0),MATCH(G$178,'[3]Adjusted forecasts'!$AK$5:$AO$5,0)),0)</f>
        <v>0</v>
      </c>
      <c r="H183" s="88">
        <f>_xlfn.IFNA(INDEX('[3]Adjusted forecasts'!$AK$79:$AO$98,MATCH($A183,'[3]Adjusted forecasts'!$C$79:$C$95,0),MATCH(H$178,'[3]Adjusted forecasts'!$AK$5:$AO$5,0)),0)</f>
        <v>0</v>
      </c>
      <c r="I183" s="88">
        <f>_xlfn.IFNA(INDEX('[3]Adjusted forecasts'!$AK$79:$AO$98,MATCH($A183,'[3]Adjusted forecasts'!$C$79:$C$95,0),MATCH(I$178,'[3]Adjusted forecasts'!$AK$5:$AO$5,0)),0)</f>
        <v>0</v>
      </c>
    </row>
    <row r="184" spans="1:10">
      <c r="A184" s="39" t="str">
        <v>CL133</v>
      </c>
      <c r="B184" s="134" t="str">
        <v>WLA tie cables</v>
      </c>
      <c r="C184" s="57" t="s">
        <v>160</v>
      </c>
      <c r="D184" s="344"/>
      <c r="E184" s="88">
        <f>_xlfn.IFNA(INDEX('[3]Adjusted forecasts'!$AK$79:$AO$98,MATCH($A184,'[3]Adjusted forecasts'!$C$79:$C$95,0),MATCH(E$178,'[3]Adjusted forecasts'!$AK$5:$AO$5,0)),0)</f>
        <v>1.1731117355955272</v>
      </c>
      <c r="F184" s="88">
        <f>_xlfn.IFNA(INDEX('[3]Adjusted forecasts'!$AK$79:$AO$98,MATCH($A184,'[3]Adjusted forecasts'!$C$79:$C$95,0),MATCH(F$178,'[3]Adjusted forecasts'!$AK$5:$AO$5,0)),0)</f>
        <v>1.0334997632899081</v>
      </c>
      <c r="G184" s="88">
        <f>_xlfn.IFNA(INDEX('[3]Adjusted forecasts'!$AK$79:$AO$98,MATCH($A184,'[3]Adjusted forecasts'!$C$79:$C$95,0),MATCH(G$178,'[3]Adjusted forecasts'!$AK$5:$AO$5,0)),0)</f>
        <v>1.3288314884544206</v>
      </c>
      <c r="H184" s="88">
        <f>_xlfn.IFNA(INDEX('[3]Adjusted forecasts'!$AK$79:$AO$98,MATCH($A184,'[3]Adjusted forecasts'!$C$79:$C$95,0),MATCH(H$178,'[3]Adjusted forecasts'!$AK$5:$AO$5,0)),0)</f>
        <v>1.3112827580526112</v>
      </c>
      <c r="I184" s="88">
        <f>_xlfn.IFNA(INDEX('[3]Adjusted forecasts'!$AK$79:$AO$98,MATCH($A184,'[3]Adjusted forecasts'!$C$79:$C$95,0),MATCH(I$178,'[3]Adjusted forecasts'!$AK$5:$AO$5,0)),0)</f>
        <v>1.375360023801383</v>
      </c>
    </row>
    <row r="185" spans="1:10">
      <c r="A185" s="39" t="str">
        <v>CL139</v>
      </c>
      <c r="B185" s="134" t="str">
        <v>Local Loop Unbundling systems development</v>
      </c>
      <c r="C185" s="57" t="s">
        <v>160</v>
      </c>
      <c r="D185" s="344"/>
      <c r="E185" s="88">
        <f>_xlfn.IFNA(INDEX('[3]Adjusted forecasts'!$AK$79:$AO$98,MATCH($A185,'[3]Adjusted forecasts'!$C$79:$C$95,0),MATCH(E$178,'[3]Adjusted forecasts'!$AK$5:$AO$5,0)),0)</f>
        <v>0</v>
      </c>
      <c r="F185" s="88">
        <f>_xlfn.IFNA(INDEX('[3]Adjusted forecasts'!$AK$79:$AO$98,MATCH($A185,'[3]Adjusted forecasts'!$C$79:$C$95,0),MATCH(F$178,'[3]Adjusted forecasts'!$AK$5:$AO$5,0)),0)</f>
        <v>0</v>
      </c>
      <c r="G185" s="88">
        <f>_xlfn.IFNA(INDEX('[3]Adjusted forecasts'!$AK$79:$AO$98,MATCH($A185,'[3]Adjusted forecasts'!$C$79:$C$95,0),MATCH(G$178,'[3]Adjusted forecasts'!$AK$5:$AO$5,0)),0)</f>
        <v>0</v>
      </c>
      <c r="H185" s="88">
        <f>_xlfn.IFNA(INDEX('[3]Adjusted forecasts'!$AK$79:$AO$98,MATCH($A185,'[3]Adjusted forecasts'!$C$79:$C$95,0),MATCH(H$178,'[3]Adjusted forecasts'!$AK$5:$AO$5,0)),0)</f>
        <v>0</v>
      </c>
      <c r="I185" s="88">
        <f>_xlfn.IFNA(INDEX('[3]Adjusted forecasts'!$AK$79:$AO$98,MATCH($A185,'[3]Adjusted forecasts'!$C$79:$C$95,0),MATCH(I$178,'[3]Adjusted forecasts'!$AK$5:$AO$5,0)),0)</f>
        <v>0</v>
      </c>
    </row>
    <row r="186" spans="1:10">
      <c r="A186" s="39" t="str">
        <v>CL144</v>
      </c>
      <c r="B186" s="134" t="str">
        <v>Wholesale Access specific</v>
      </c>
      <c r="C186" s="57" t="s">
        <v>160</v>
      </c>
      <c r="D186" s="344"/>
      <c r="E186" s="88">
        <f>_xlfn.IFNA(INDEX('[3]Adjusted forecasts'!$AK$79:$AO$98,MATCH($A186,'[3]Adjusted forecasts'!$C$79:$C$95,0),MATCH(E$178,'[3]Adjusted forecasts'!$AK$5:$AO$5,0)),0)</f>
        <v>0</v>
      </c>
      <c r="F186" s="88">
        <f>_xlfn.IFNA(INDEX('[3]Adjusted forecasts'!$AK$79:$AO$98,MATCH($A186,'[3]Adjusted forecasts'!$C$79:$C$95,0),MATCH(F$178,'[3]Adjusted forecasts'!$AK$5:$AO$5,0)),0)</f>
        <v>0</v>
      </c>
      <c r="G186" s="88">
        <f>_xlfn.IFNA(INDEX('[3]Adjusted forecasts'!$AK$79:$AO$98,MATCH($A186,'[3]Adjusted forecasts'!$C$79:$C$95,0),MATCH(G$178,'[3]Adjusted forecasts'!$AK$5:$AO$5,0)),0)</f>
        <v>0</v>
      </c>
      <c r="H186" s="88">
        <f>_xlfn.IFNA(INDEX('[3]Adjusted forecasts'!$AK$79:$AO$98,MATCH($A186,'[3]Adjusted forecasts'!$C$79:$C$95,0),MATCH(H$178,'[3]Adjusted forecasts'!$AK$5:$AO$5,0)),0)</f>
        <v>0</v>
      </c>
      <c r="I186" s="88">
        <f>_xlfn.IFNA(INDEX('[3]Adjusted forecasts'!$AK$79:$AO$98,MATCH($A186,'[3]Adjusted forecasts'!$C$79:$C$95,0),MATCH(I$178,'[3]Adjusted forecasts'!$AK$5:$AO$5,0)),0)</f>
        <v>0</v>
      </c>
    </row>
    <row r="187" spans="1:10">
      <c r="A187" s="39" t="str">
        <v>CL160</v>
      </c>
      <c r="B187" s="134" t="str">
        <v>Routeing &amp; records</v>
      </c>
      <c r="C187" s="57" t="s">
        <v>160</v>
      </c>
      <c r="D187" s="344"/>
      <c r="E187" s="88">
        <f>_xlfn.IFNA(INDEX('[3]Adjusted forecasts'!$AK$79:$AO$98,MATCH($A187,'[3]Adjusted forecasts'!$C$79:$C$95,0),MATCH(E$178,'[3]Adjusted forecasts'!$AK$5:$AO$5,0)),0)</f>
        <v>0</v>
      </c>
      <c r="F187" s="88">
        <f>_xlfn.IFNA(INDEX('[3]Adjusted forecasts'!$AK$79:$AO$98,MATCH($A187,'[3]Adjusted forecasts'!$C$79:$C$95,0),MATCH(F$178,'[3]Adjusted forecasts'!$AK$5:$AO$5,0)),0)</f>
        <v>0</v>
      </c>
      <c r="G187" s="88">
        <f>_xlfn.IFNA(INDEX('[3]Adjusted forecasts'!$AK$79:$AO$98,MATCH($A187,'[3]Adjusted forecasts'!$C$79:$C$95,0),MATCH(G$178,'[3]Adjusted forecasts'!$AK$5:$AO$5,0)),0)</f>
        <v>0</v>
      </c>
      <c r="H187" s="88">
        <f>_xlfn.IFNA(INDEX('[3]Adjusted forecasts'!$AK$79:$AO$98,MATCH($A187,'[3]Adjusted forecasts'!$C$79:$C$95,0),MATCH(H$178,'[3]Adjusted forecasts'!$AK$5:$AO$5,0)),0)</f>
        <v>0</v>
      </c>
      <c r="I187" s="88">
        <f>_xlfn.IFNA(INDEX('[3]Adjusted forecasts'!$AK$79:$AO$98,MATCH($A187,'[3]Adjusted forecasts'!$C$79:$C$95,0),MATCH(I$178,'[3]Adjusted forecasts'!$AK$5:$AO$5,0)),0)</f>
        <v>0</v>
      </c>
    </row>
    <row r="188" spans="1:10">
      <c r="A188" s="39" t="str">
        <v>CL161</v>
      </c>
      <c r="B188" s="134" t="str">
        <v>MDF Hardware jumpering</v>
      </c>
      <c r="C188" s="57" t="s">
        <v>160</v>
      </c>
      <c r="D188" s="344"/>
      <c r="E188" s="88">
        <f>_xlfn.IFNA(INDEX('[3]Adjusted forecasts'!$AK$79:$AO$98,MATCH($A188,'[3]Adjusted forecasts'!$C$79:$C$95,0),MATCH(E$178,'[3]Adjusted forecasts'!$AK$5:$AO$5,0)),0)</f>
        <v>0</v>
      </c>
      <c r="F188" s="88">
        <f>_xlfn.IFNA(INDEX('[3]Adjusted forecasts'!$AK$79:$AO$98,MATCH($A188,'[3]Adjusted forecasts'!$C$79:$C$95,0),MATCH(F$178,'[3]Adjusted forecasts'!$AK$5:$AO$5,0)),0)</f>
        <v>0</v>
      </c>
      <c r="G188" s="88">
        <f>_xlfn.IFNA(INDEX('[3]Adjusted forecasts'!$AK$79:$AO$98,MATCH($A188,'[3]Adjusted forecasts'!$C$79:$C$95,0),MATCH(G$178,'[3]Adjusted forecasts'!$AK$5:$AO$5,0)),0)</f>
        <v>0</v>
      </c>
      <c r="H188" s="88">
        <f>_xlfn.IFNA(INDEX('[3]Adjusted forecasts'!$AK$79:$AO$98,MATCH($A188,'[3]Adjusted forecasts'!$C$79:$C$95,0),MATCH(H$178,'[3]Adjusted forecasts'!$AK$5:$AO$5,0)),0)</f>
        <v>0</v>
      </c>
      <c r="I188" s="88">
        <f>_xlfn.IFNA(INDEX('[3]Adjusted forecasts'!$AK$79:$AO$98,MATCH($A188,'[3]Adjusted forecasts'!$C$79:$C$95,0),MATCH(I$178,'[3]Adjusted forecasts'!$AK$5:$AO$5,0)),0)</f>
        <v>0</v>
      </c>
    </row>
    <row r="189" spans="1:10">
      <c r="A189" s="39" t="str">
        <v>CL171</v>
      </c>
      <c r="B189" s="134" t="str">
        <v>E side copper capital</v>
      </c>
      <c r="C189" s="57" t="s">
        <v>160</v>
      </c>
      <c r="D189" s="344"/>
      <c r="E189" s="88">
        <f>_xlfn.IFNA(INDEX('[3]Adjusted forecasts'!$AK$79:$AO$98,MATCH($A189,'[3]Adjusted forecasts'!$C$79:$C$95,0),MATCH(E$178,'[3]Adjusted forecasts'!$AK$5:$AO$5,0)),0)</f>
        <v>0.13847703564758587</v>
      </c>
      <c r="F189" s="88">
        <f>_xlfn.IFNA(INDEX('[3]Adjusted forecasts'!$AK$79:$AO$98,MATCH($A189,'[3]Adjusted forecasts'!$C$79:$C$95,0),MATCH(F$178,'[3]Adjusted forecasts'!$AK$5:$AO$5,0)),0)</f>
        <v>0.11487707367556149</v>
      </c>
      <c r="G189" s="88">
        <f>_xlfn.IFNA(INDEX('[3]Adjusted forecasts'!$AK$79:$AO$98,MATCH($A189,'[3]Adjusted forecasts'!$C$79:$C$95,0),MATCH(G$178,'[3]Adjusted forecasts'!$AK$5:$AO$5,0)),0)</f>
        <v>0.1418141072198062</v>
      </c>
      <c r="H189" s="88">
        <f>_xlfn.IFNA(INDEX('[3]Adjusted forecasts'!$AK$79:$AO$98,MATCH($A189,'[3]Adjusted forecasts'!$C$79:$C$95,0),MATCH(H$178,'[3]Adjusted forecasts'!$AK$5:$AO$5,0)),0)</f>
        <v>0.13565828957973414</v>
      </c>
      <c r="I189" s="88">
        <f>_xlfn.IFNA(INDEX('[3]Adjusted forecasts'!$AK$79:$AO$98,MATCH($A189,'[3]Adjusted forecasts'!$C$79:$C$95,0),MATCH(I$178,'[3]Adjusted forecasts'!$AK$5:$AO$5,0)),0)</f>
        <v>0.13697065672006264</v>
      </c>
    </row>
    <row r="190" spans="1:10">
      <c r="A190" s="39" t="str">
        <v>CL172</v>
      </c>
      <c r="B190" s="134" t="str">
        <v>E side copper current</v>
      </c>
      <c r="C190" s="57" t="s">
        <v>160</v>
      </c>
      <c r="D190" s="344"/>
      <c r="E190" s="88">
        <f>_xlfn.IFNA(INDEX('[3]Adjusted forecasts'!$AK$79:$AO$98,MATCH($A190,'[3]Adjusted forecasts'!$C$79:$C$95,0),MATCH(E$178,'[3]Adjusted forecasts'!$AK$5:$AO$5,0)),0)</f>
        <v>2.9226251692987191</v>
      </c>
      <c r="F190" s="88">
        <f>_xlfn.IFNA(INDEX('[3]Adjusted forecasts'!$AK$79:$AO$98,MATCH($A190,'[3]Adjusted forecasts'!$C$79:$C$95,0),MATCH(F$178,'[3]Adjusted forecasts'!$AK$5:$AO$5,0)),0)</f>
        <v>2.4362011972725268</v>
      </c>
      <c r="G190" s="88">
        <f>_xlfn.IFNA(INDEX('[3]Adjusted forecasts'!$AK$79:$AO$98,MATCH($A190,'[3]Adjusted forecasts'!$C$79:$C$95,0),MATCH(G$178,'[3]Adjusted forecasts'!$AK$5:$AO$5,0)),0)</f>
        <v>3.0106110391140279</v>
      </c>
      <c r="H190" s="88">
        <f>_xlfn.IFNA(INDEX('[3]Adjusted forecasts'!$AK$79:$AO$98,MATCH($A190,'[3]Adjusted forecasts'!$C$79:$C$95,0),MATCH(H$178,'[3]Adjusted forecasts'!$AK$5:$AO$5,0)),0)</f>
        <v>2.8776110525233407</v>
      </c>
      <c r="I190" s="88">
        <f>_xlfn.IFNA(INDEX('[3]Adjusted forecasts'!$AK$79:$AO$98,MATCH($A190,'[3]Adjusted forecasts'!$C$79:$C$95,0),MATCH(I$178,'[3]Adjusted forecasts'!$AK$5:$AO$5,0)),0)</f>
        <v>2.9200173345306402</v>
      </c>
    </row>
    <row r="191" spans="1:10">
      <c r="A191" s="39" t="str">
        <v>CL173</v>
      </c>
      <c r="B191" s="134" t="str">
        <v>D side copper capital</v>
      </c>
      <c r="C191" s="57" t="s">
        <v>160</v>
      </c>
      <c r="D191" s="344"/>
      <c r="E191" s="88">
        <f>_xlfn.IFNA(INDEX('[3]Adjusted forecasts'!$AK$79:$AO$98,MATCH($A191,'[3]Adjusted forecasts'!$C$79:$C$95,0),MATCH(E$178,'[3]Adjusted forecasts'!$AK$5:$AO$5,0)),0)</f>
        <v>0.71620551326232396</v>
      </c>
      <c r="F191" s="88">
        <f>_xlfn.IFNA(INDEX('[3]Adjusted forecasts'!$AK$79:$AO$98,MATCH($A191,'[3]Adjusted forecasts'!$C$79:$C$95,0),MATCH(F$178,'[3]Adjusted forecasts'!$AK$5:$AO$5,0)),0)</f>
        <v>0.59421414823962804</v>
      </c>
      <c r="G191" s="88">
        <f>_xlfn.IFNA(INDEX('[3]Adjusted forecasts'!$AK$79:$AO$98,MATCH($A191,'[3]Adjusted forecasts'!$C$79:$C$95,0),MATCH(G$178,'[3]Adjusted forecasts'!$AK$5:$AO$5,0)),0)</f>
        <v>0.7334187700037843</v>
      </c>
      <c r="H191" s="88">
        <f>_xlfn.IFNA(INDEX('[3]Adjusted forecasts'!$AK$79:$AO$98,MATCH($A191,'[3]Adjusted forecasts'!$C$79:$C$95,0),MATCH(H$178,'[3]Adjusted forecasts'!$AK$5:$AO$5,0)),0)</f>
        <v>0.70148235605087594</v>
      </c>
      <c r="I191" s="88">
        <f>_xlfn.IFNA(INDEX('[3]Adjusted forecasts'!$AK$79:$AO$98,MATCH($A191,'[3]Adjusted forecasts'!$C$79:$C$95,0),MATCH(I$178,'[3]Adjusted forecasts'!$AK$5:$AO$5,0)),0)</f>
        <v>0.70821243952137036</v>
      </c>
    </row>
    <row r="192" spans="1:10">
      <c r="A192" s="39" t="str">
        <v>CL174</v>
      </c>
      <c r="B192" s="134" t="str">
        <v>D side copper current</v>
      </c>
      <c r="C192" s="57" t="s">
        <v>160</v>
      </c>
      <c r="D192" s="344"/>
      <c r="E192" s="88">
        <f>_xlfn.IFNA(INDEX('[3]Adjusted forecasts'!$AK$79:$AO$98,MATCH($A192,'[3]Adjusted forecasts'!$C$79:$C$95,0),MATCH(E$178,'[3]Adjusted forecasts'!$AK$5:$AO$5,0)),0)</f>
        <v>6.6394942654049105</v>
      </c>
      <c r="F192" s="88">
        <f>_xlfn.IFNA(INDEX('[3]Adjusted forecasts'!$AK$79:$AO$98,MATCH($A192,'[3]Adjusted forecasts'!$C$79:$C$95,0),MATCH(F$178,'[3]Adjusted forecasts'!$AK$5:$AO$5,0)),0)</f>
        <v>5.5317491849772029</v>
      </c>
      <c r="G192" s="88">
        <f>_xlfn.IFNA(INDEX('[3]Adjusted forecasts'!$AK$79:$AO$98,MATCH($A192,'[3]Adjusted forecasts'!$C$79:$C$95,0),MATCH(G$178,'[3]Adjusted forecasts'!$AK$5:$AO$5,0)),0)</f>
        <v>6.8363844256936304</v>
      </c>
      <c r="H192" s="88">
        <f>_xlfn.IFNA(INDEX('[3]Adjusted forecasts'!$AK$79:$AO$98,MATCH($A192,'[3]Adjusted forecasts'!$C$79:$C$95,0),MATCH(H$178,'[3]Adjusted forecasts'!$AK$5:$AO$5,0)),0)</f>
        <v>6.5358350284457893</v>
      </c>
      <c r="I192" s="88">
        <f>_xlfn.IFNA(INDEX('[3]Adjusted forecasts'!$AK$79:$AO$98,MATCH($A192,'[3]Adjusted forecasts'!$C$79:$C$95,0),MATCH(I$178,'[3]Adjusted forecasts'!$AK$5:$AO$5,0)),0)</f>
        <v>6.6293687930164626</v>
      </c>
    </row>
    <row r="193" spans="1:9">
      <c r="A193" s="39" t="str">
        <v>CL175</v>
      </c>
      <c r="B193" s="134" t="str">
        <v>Local exchanges general frames equipment</v>
      </c>
      <c r="C193" s="57" t="s">
        <v>160</v>
      </c>
      <c r="D193" s="344"/>
      <c r="E193" s="88">
        <f>_xlfn.IFNA(INDEX('[3]Adjusted forecasts'!$AK$79:$AO$98,MATCH($A193,'[3]Adjusted forecasts'!$C$79:$C$95,0),MATCH(E$178,'[3]Adjusted forecasts'!$AK$5:$AO$5,0)),0)</f>
        <v>6.0881840145175607E-3</v>
      </c>
      <c r="F193" s="88">
        <f>_xlfn.IFNA(INDEX('[3]Adjusted forecasts'!$AK$79:$AO$98,MATCH($A193,'[3]Adjusted forecasts'!$C$79:$C$95,0),MATCH(F$178,'[3]Adjusted forecasts'!$AK$5:$AO$5,0)),0)</f>
        <v>5.0759945581386034E-3</v>
      </c>
      <c r="G193" s="88">
        <f>_xlfn.IFNA(INDEX('[3]Adjusted forecasts'!$AK$79:$AO$98,MATCH($A193,'[3]Adjusted forecasts'!$C$79:$C$95,0),MATCH(G$178,'[3]Adjusted forecasts'!$AK$5:$AO$5,0)),0)</f>
        <v>6.2807187957345167E-3</v>
      </c>
      <c r="H193" s="88">
        <f>_xlfn.IFNA(INDEX('[3]Adjusted forecasts'!$AK$79:$AO$98,MATCH($A193,'[3]Adjusted forecasts'!$C$79:$C$95,0),MATCH(H$178,'[3]Adjusted forecasts'!$AK$5:$AO$5,0)),0)</f>
        <v>6.0150074904582219E-3</v>
      </c>
      <c r="I193" s="88">
        <f>_xlfn.IFNA(INDEX('[3]Adjusted forecasts'!$AK$79:$AO$98,MATCH($A193,'[3]Adjusted forecasts'!$C$79:$C$95,0),MATCH(I$178,'[3]Adjusted forecasts'!$AK$5:$AO$5,0)),0)</f>
        <v>6.0965970056357129E-3</v>
      </c>
    </row>
    <row r="194" spans="1:9">
      <c r="A194" s="39" t="str">
        <v>CL176</v>
      </c>
      <c r="B194" s="134" t="str">
        <v>Local exchanges general frames maintenance</v>
      </c>
      <c r="C194" s="57" t="s">
        <v>160</v>
      </c>
      <c r="D194" s="344"/>
      <c r="E194" s="88">
        <f>_xlfn.IFNA(INDEX('[3]Adjusted forecasts'!$AK$79:$AO$98,MATCH($A194,'[3]Adjusted forecasts'!$C$79:$C$95,0),MATCH(E$178,'[3]Adjusted forecasts'!$AK$5:$AO$5,0)),0)</f>
        <v>0.7818931791469087</v>
      </c>
      <c r="F194" s="88">
        <f>_xlfn.IFNA(INDEX('[3]Adjusted forecasts'!$AK$79:$AO$98,MATCH($A194,'[3]Adjusted forecasts'!$C$79:$C$95,0),MATCH(F$178,'[3]Adjusted forecasts'!$AK$5:$AO$5,0)),0)</f>
        <v>0.65154816904901314</v>
      </c>
      <c r="G194" s="88">
        <f>_xlfn.IFNA(INDEX('[3]Adjusted forecasts'!$AK$79:$AO$98,MATCH($A194,'[3]Adjusted forecasts'!$C$79:$C$95,0),MATCH(G$178,'[3]Adjusted forecasts'!$AK$5:$AO$5,0)),0)</f>
        <v>0.80495008132682866</v>
      </c>
      <c r="H194" s="88">
        <f>_xlfn.IFNA(INDEX('[3]Adjusted forecasts'!$AK$79:$AO$98,MATCH($A194,'[3]Adjusted forecasts'!$C$79:$C$95,0),MATCH(H$178,'[3]Adjusted forecasts'!$AK$5:$AO$5,0)),0)</f>
        <v>0.77074070114177284</v>
      </c>
      <c r="I194" s="88">
        <f>_xlfn.IFNA(INDEX('[3]Adjusted forecasts'!$AK$79:$AO$98,MATCH($A194,'[3]Adjusted forecasts'!$C$79:$C$95,0),MATCH(I$178,'[3]Adjusted forecasts'!$AK$5:$AO$5,0)),0)</f>
        <v>0.77948565717137652</v>
      </c>
    </row>
    <row r="195" spans="1:9">
      <c r="A195" s="39" t="str">
        <v>CL177</v>
      </c>
      <c r="B195" s="134" t="str">
        <v>Analogue line test equipment</v>
      </c>
      <c r="C195" s="57" t="s">
        <v>160</v>
      </c>
      <c r="D195" s="344"/>
      <c r="E195" s="88">
        <f>_xlfn.IFNA(INDEX('[3]Adjusted forecasts'!$AK$79:$AO$98,MATCH($A195,'[3]Adjusted forecasts'!$C$79:$C$95,0),MATCH(E$178,'[3]Adjusted forecasts'!$AK$5:$AO$5,0)),0)</f>
        <v>3.0845204506350704E-3</v>
      </c>
      <c r="F195" s="88">
        <f>_xlfn.IFNA(INDEX('[3]Adjusted forecasts'!$AK$79:$AO$98,MATCH($A195,'[3]Adjusted forecasts'!$C$79:$C$95,0),MATCH(F$178,'[3]Adjusted forecasts'!$AK$5:$AO$5,0)),0)</f>
        <v>2.5687206410692433E-3</v>
      </c>
      <c r="G195" s="88">
        <f>_xlfn.IFNA(INDEX('[3]Adjusted forecasts'!$AK$79:$AO$98,MATCH($A195,'[3]Adjusted forecasts'!$C$79:$C$95,0),MATCH(G$178,'[3]Adjusted forecasts'!$AK$5:$AO$5,0)),0)</f>
        <v>3.1852829372715232E-3</v>
      </c>
      <c r="H195" s="88">
        <f>_xlfn.IFNA(INDEX('[3]Adjusted forecasts'!$AK$79:$AO$98,MATCH($A195,'[3]Adjusted forecasts'!$C$79:$C$95,0),MATCH(H$178,'[3]Adjusted forecasts'!$AK$5:$AO$5,0)),0)</f>
        <v>3.0615053278916812E-3</v>
      </c>
      <c r="I195" s="88">
        <f>_xlfn.IFNA(INDEX('[3]Adjusted forecasts'!$AK$79:$AO$98,MATCH($A195,'[3]Adjusted forecasts'!$C$79:$C$95,0),MATCH(I$178,'[3]Adjusted forecasts'!$AK$5:$AO$5,0)),0)</f>
        <v>3.1039977388449347E-3</v>
      </c>
    </row>
    <row r="196" spans="1:9">
      <c r="A196" s="39" t="str">
        <v>CL178</v>
      </c>
      <c r="B196" s="134" t="str">
        <v>Dropwire capital &amp; analogue NTE</v>
      </c>
      <c r="C196" s="57" t="s">
        <v>160</v>
      </c>
      <c r="D196" s="344"/>
      <c r="E196" s="88">
        <f>_xlfn.IFNA(INDEX('[3]Adjusted forecasts'!$AK$79:$AO$98,MATCH($A196,'[3]Adjusted forecasts'!$C$79:$C$95,0),MATCH(E$178,'[3]Adjusted forecasts'!$AK$5:$AO$5,0)),0)</f>
        <v>2.362027772274812</v>
      </c>
      <c r="F196" s="88">
        <f>_xlfn.IFNA(INDEX('[3]Adjusted forecasts'!$AK$79:$AO$98,MATCH($A196,'[3]Adjusted forecasts'!$C$79:$C$95,0),MATCH(F$178,'[3]Adjusted forecasts'!$AK$5:$AO$5,0)),0)</f>
        <v>1.9636913341362028</v>
      </c>
      <c r="G196" s="88">
        <f>_xlfn.IFNA(INDEX('[3]Adjusted forecasts'!$AK$79:$AO$98,MATCH($A196,'[3]Adjusted forecasts'!$C$79:$C$95,0),MATCH(G$178,'[3]Adjusted forecasts'!$AK$5:$AO$5,0)),0)</f>
        <v>2.4257569559670147</v>
      </c>
      <c r="H196" s="88">
        <f>_xlfn.IFNA(INDEX('[3]Adjusted forecasts'!$AK$79:$AO$98,MATCH($A196,'[3]Adjusted forecasts'!$C$79:$C$95,0),MATCH(H$178,'[3]Adjusted forecasts'!$AK$5:$AO$5,0)),0)</f>
        <v>2.3222571324557983</v>
      </c>
      <c r="I196" s="88">
        <f>_xlfn.IFNA(INDEX('[3]Adjusted forecasts'!$AK$79:$AO$98,MATCH($A196,'[3]Adjusted forecasts'!$C$79:$C$95,0),MATCH(I$178,'[3]Adjusted forecasts'!$AK$5:$AO$5,0)),0)</f>
        <v>2.3467581402963171</v>
      </c>
    </row>
    <row r="197" spans="1:9">
      <c r="A197" s="39" t="str">
        <v>CL180</v>
      </c>
      <c r="B197" s="134" t="str">
        <v>Analogue line drop maintenance</v>
      </c>
      <c r="C197" s="57" t="s">
        <v>160</v>
      </c>
      <c r="D197" s="344"/>
      <c r="E197" s="88">
        <f>_xlfn.IFNA(INDEX('[3]Adjusted forecasts'!$AK$79:$AO$98,MATCH($A197,'[3]Adjusted forecasts'!$C$79:$C$95,0),MATCH(E$178,'[3]Adjusted forecasts'!$AK$5:$AO$5,0)),0)</f>
        <v>1.5864503115261654</v>
      </c>
      <c r="F197" s="88">
        <f>_xlfn.IFNA(INDEX('[3]Adjusted forecasts'!$AK$79:$AO$98,MATCH($A197,'[3]Adjusted forecasts'!$C$79:$C$95,0),MATCH(F$178,'[3]Adjusted forecasts'!$AK$5:$AO$5,0)),0)</f>
        <v>1.3206460822311517</v>
      </c>
      <c r="G197" s="88">
        <f>_xlfn.IFNA(INDEX('[3]Adjusted forecasts'!$AK$79:$AO$98,MATCH($A197,'[3]Adjusted forecasts'!$C$79:$C$95,0),MATCH(G$178,'[3]Adjusted forecasts'!$AK$5:$AO$5,0)),0)</f>
        <v>1.6302284775479969</v>
      </c>
      <c r="H197" s="88">
        <f>_xlfn.IFNA(INDEX('[3]Adjusted forecasts'!$AK$79:$AO$98,MATCH($A197,'[3]Adjusted forecasts'!$C$79:$C$95,0),MATCH(H$178,'[3]Adjusted forecasts'!$AK$5:$AO$5,0)),0)</f>
        <v>1.5610928104520321</v>
      </c>
      <c r="I197" s="88">
        <f>_xlfn.IFNA(INDEX('[3]Adjusted forecasts'!$AK$79:$AO$98,MATCH($A197,'[3]Adjusted forecasts'!$C$79:$C$95,0),MATCH(I$178,'[3]Adjusted forecasts'!$AK$5:$AO$5,0)),0)</f>
        <v>1.5785390982232628</v>
      </c>
    </row>
    <row r="198" spans="1:9">
      <c r="A198" s="39" t="str">
        <v>CL183</v>
      </c>
      <c r="B198" s="134" t="str">
        <v>Analogue line cards</v>
      </c>
      <c r="C198" s="57" t="s">
        <v>160</v>
      </c>
      <c r="D198" s="344"/>
      <c r="E198" s="88">
        <f>_xlfn.IFNA(INDEX('[3]Adjusted forecasts'!$AK$79:$AO$98,MATCH($A198,'[3]Adjusted forecasts'!$C$79:$C$95,0),MATCH(E$178,'[3]Adjusted forecasts'!$AK$5:$AO$5,0)),0)</f>
        <v>1.0948116293013845E-2</v>
      </c>
      <c r="F198" s="88">
        <f>_xlfn.IFNA(INDEX('[3]Adjusted forecasts'!$AK$79:$AO$98,MATCH($A198,'[3]Adjusted forecasts'!$C$79:$C$95,0),MATCH(F$178,'[3]Adjusted forecasts'!$AK$5:$AO$5,0)),0)</f>
        <v>9.0694290424649261E-3</v>
      </c>
      <c r="G198" s="88">
        <f>_xlfn.IFNA(INDEX('[3]Adjusted forecasts'!$AK$79:$AO$98,MATCH($A198,'[3]Adjusted forecasts'!$C$79:$C$95,0),MATCH(G$178,'[3]Adjusted forecasts'!$AK$5:$AO$5,0)),0)</f>
        <v>1.1319076781191125E-2</v>
      </c>
      <c r="H198" s="88">
        <f>_xlfn.IFNA(INDEX('[3]Adjusted forecasts'!$AK$79:$AO$98,MATCH($A198,'[3]Adjusted forecasts'!$C$79:$C$95,0),MATCH(H$178,'[3]Adjusted forecasts'!$AK$5:$AO$5,0)),0)</f>
        <v>1.0985186196018969E-2</v>
      </c>
      <c r="I198" s="88">
        <f>_xlfn.IFNA(INDEX('[3]Adjusted forecasts'!$AK$79:$AO$98,MATCH($A198,'[3]Adjusted forecasts'!$C$79:$C$95,0),MATCH(I$178,'[3]Adjusted forecasts'!$AK$5:$AO$5,0)),0)</f>
        <v>1.1034672950726838E-2</v>
      </c>
    </row>
    <row r="199" spans="1:9">
      <c r="A199" s="39" t="str">
        <v>CL185</v>
      </c>
      <c r="B199" s="134" t="str">
        <v>Pair gain</v>
      </c>
      <c r="C199" s="57" t="s">
        <v>160</v>
      </c>
      <c r="D199" s="344"/>
      <c r="E199" s="88">
        <f>_xlfn.IFNA(INDEX('[3]Adjusted forecasts'!$AK$79:$AO$98,MATCH($A199,'[3]Adjusted forecasts'!$C$79:$C$95,0),MATCH(E$178,'[3]Adjusted forecasts'!$AK$5:$AO$5,0)),0)</f>
        <v>0</v>
      </c>
      <c r="F199" s="88">
        <f>_xlfn.IFNA(INDEX('[3]Adjusted forecasts'!$AK$79:$AO$98,MATCH($A199,'[3]Adjusted forecasts'!$C$79:$C$95,0),MATCH(F$178,'[3]Adjusted forecasts'!$AK$5:$AO$5,0)),0)</f>
        <v>0</v>
      </c>
      <c r="G199" s="88">
        <f>_xlfn.IFNA(INDEX('[3]Adjusted forecasts'!$AK$79:$AO$98,MATCH($A199,'[3]Adjusted forecasts'!$C$79:$C$95,0),MATCH(G$178,'[3]Adjusted forecasts'!$AK$5:$AO$5,0)),0)</f>
        <v>0</v>
      </c>
      <c r="H199" s="88">
        <f>_xlfn.IFNA(INDEX('[3]Adjusted forecasts'!$AK$79:$AO$98,MATCH($A199,'[3]Adjusted forecasts'!$C$79:$C$95,0),MATCH(H$178,'[3]Adjusted forecasts'!$AK$5:$AO$5,0)),0)</f>
        <v>0</v>
      </c>
      <c r="I199" s="88">
        <f>_xlfn.IFNA(INDEX('[3]Adjusted forecasts'!$AK$79:$AO$98,MATCH($A199,'[3]Adjusted forecasts'!$C$79:$C$95,0),MATCH(I$178,'[3]Adjusted forecasts'!$AK$5:$AO$5,0)),0)</f>
        <v>0</v>
      </c>
    </row>
    <row r="200" spans="1:9">
      <c r="A200" s="39" t="str">
        <v>CL192</v>
      </c>
      <c r="B200" s="134" t="str">
        <v>NGA E-side Copper Capital</v>
      </c>
      <c r="C200" s="57" t="s">
        <v>160</v>
      </c>
      <c r="D200" s="344"/>
      <c r="E200" s="88">
        <f>_xlfn.IFNA(INDEX('[3]Adjusted forecasts'!$AK$79:$AO$98,MATCH($A200,'[3]Adjusted forecasts'!$C$79:$C$95,0),MATCH(E$178,'[3]Adjusted forecasts'!$AK$5:$AO$5,0)),0)</f>
        <v>0</v>
      </c>
      <c r="F200" s="88">
        <f>_xlfn.IFNA(INDEX('[3]Adjusted forecasts'!$AK$79:$AO$98,MATCH($A200,'[3]Adjusted forecasts'!$C$79:$C$95,0),MATCH(F$178,'[3]Adjusted forecasts'!$AK$5:$AO$5,0)),0)</f>
        <v>0</v>
      </c>
      <c r="G200" s="88">
        <f>_xlfn.IFNA(INDEX('[3]Adjusted forecasts'!$AK$79:$AO$98,MATCH($A200,'[3]Adjusted forecasts'!$C$79:$C$95,0),MATCH(G$178,'[3]Adjusted forecasts'!$AK$5:$AO$5,0)),0)</f>
        <v>0</v>
      </c>
      <c r="H200" s="88">
        <f>_xlfn.IFNA(INDEX('[3]Adjusted forecasts'!$AK$79:$AO$98,MATCH($A200,'[3]Adjusted forecasts'!$C$79:$C$95,0),MATCH(H$178,'[3]Adjusted forecasts'!$AK$5:$AO$5,0)),0)</f>
        <v>0</v>
      </c>
      <c r="I200" s="88">
        <f>_xlfn.IFNA(INDEX('[3]Adjusted forecasts'!$AK$79:$AO$98,MATCH($A200,'[3]Adjusted forecasts'!$C$79:$C$95,0),MATCH(I$178,'[3]Adjusted forecasts'!$AK$5:$AO$5,0)),0)</f>
        <v>0</v>
      </c>
    </row>
    <row r="201" spans="1:9">
      <c r="A201" s="39" t="str">
        <v>CL197</v>
      </c>
      <c r="B201" s="134" t="str">
        <v>FTTC Development</v>
      </c>
      <c r="C201" s="57" t="s">
        <v>160</v>
      </c>
      <c r="D201" s="344"/>
      <c r="E201" s="88">
        <f>_xlfn.IFNA(INDEX('[3]Adjusted forecasts'!$AK$79:$AO$98,MATCH($A201,'[3]Adjusted forecasts'!$C$79:$C$95,0),MATCH(E$178,'[3]Adjusted forecasts'!$AK$5:$AO$5,0)),0)</f>
        <v>0</v>
      </c>
      <c r="F201" s="88">
        <f>_xlfn.IFNA(INDEX('[3]Adjusted forecasts'!$AK$79:$AO$98,MATCH($A201,'[3]Adjusted forecasts'!$C$79:$C$95,0),MATCH(F$178,'[3]Adjusted forecasts'!$AK$5:$AO$5,0)),0)</f>
        <v>0</v>
      </c>
      <c r="G201" s="88">
        <f>_xlfn.IFNA(INDEX('[3]Adjusted forecasts'!$AK$79:$AO$98,MATCH($A201,'[3]Adjusted forecasts'!$C$79:$C$95,0),MATCH(G$178,'[3]Adjusted forecasts'!$AK$5:$AO$5,0)),0)</f>
        <v>0</v>
      </c>
      <c r="H201" s="88">
        <f>_xlfn.IFNA(INDEX('[3]Adjusted forecasts'!$AK$79:$AO$98,MATCH($A201,'[3]Adjusted forecasts'!$C$79:$C$95,0),MATCH(H$178,'[3]Adjusted forecasts'!$AK$5:$AO$5,0)),0)</f>
        <v>0</v>
      </c>
      <c r="I201" s="88">
        <f>_xlfn.IFNA(INDEX('[3]Adjusted forecasts'!$AK$79:$AO$98,MATCH($A201,'[3]Adjusted forecasts'!$C$79:$C$95,0),MATCH(I$178,'[3]Adjusted forecasts'!$AK$5:$AO$5,0)),0)</f>
        <v>0</v>
      </c>
    </row>
    <row r="202" spans="1:9">
      <c r="A202" s="39" t="str">
        <v>CL198</v>
      </c>
      <c r="B202" s="134" t="str">
        <v>FTTP Development</v>
      </c>
      <c r="C202" s="57" t="s">
        <v>160</v>
      </c>
      <c r="D202" s="344"/>
      <c r="E202" s="88">
        <f>_xlfn.IFNA(INDEX('[3]Adjusted forecasts'!$AK$79:$AO$98,MATCH($A202,'[3]Adjusted forecasts'!$C$79:$C$95,0),MATCH(E$178,'[3]Adjusted forecasts'!$AK$5:$AO$5,0)),0)</f>
        <v>0</v>
      </c>
      <c r="F202" s="88">
        <f>_xlfn.IFNA(INDEX('[3]Adjusted forecasts'!$AK$79:$AO$98,MATCH($A202,'[3]Adjusted forecasts'!$C$79:$C$95,0),MATCH(F$178,'[3]Adjusted forecasts'!$AK$5:$AO$5,0)),0)</f>
        <v>0</v>
      </c>
      <c r="G202" s="88">
        <f>_xlfn.IFNA(INDEX('[3]Adjusted forecasts'!$AK$79:$AO$98,MATCH($A202,'[3]Adjusted forecasts'!$C$79:$C$95,0),MATCH(G$178,'[3]Adjusted forecasts'!$AK$5:$AO$5,0)),0)</f>
        <v>0</v>
      </c>
      <c r="H202" s="88">
        <f>_xlfn.IFNA(INDEX('[3]Adjusted forecasts'!$AK$79:$AO$98,MATCH($A202,'[3]Adjusted forecasts'!$C$79:$C$95,0),MATCH(H$178,'[3]Adjusted forecasts'!$AK$5:$AO$5,0)),0)</f>
        <v>0</v>
      </c>
      <c r="I202" s="88">
        <f>_xlfn.IFNA(INDEX('[3]Adjusted forecasts'!$AK$79:$AO$98,MATCH($A202,'[3]Adjusted forecasts'!$C$79:$C$95,0),MATCH(I$178,'[3]Adjusted forecasts'!$AK$5:$AO$5,0)),0)</f>
        <v>0</v>
      </c>
    </row>
    <row r="203" spans="1:9">
      <c r="A203" s="39" t="str">
        <v>CL570</v>
      </c>
      <c r="B203" s="134" t="str">
        <v>OR Service Centre - Provision Analogue/ISDN2</v>
      </c>
      <c r="C203" s="57" t="s">
        <v>160</v>
      </c>
      <c r="D203" s="344"/>
      <c r="E203" s="88">
        <f>_xlfn.IFNA(INDEX('[3]Adjusted forecasts'!$AK$79:$AO$98,MATCH($A203,'[3]Adjusted forecasts'!$C$79:$C$95,0),MATCH(E$178,'[3]Adjusted forecasts'!$AK$5:$AO$5,0)),0)</f>
        <v>0</v>
      </c>
      <c r="F203" s="88">
        <f>_xlfn.IFNA(INDEX('[3]Adjusted forecasts'!$AK$79:$AO$98,MATCH($A203,'[3]Adjusted forecasts'!$C$79:$C$95,0),MATCH(F$178,'[3]Adjusted forecasts'!$AK$5:$AO$5,0)),0)</f>
        <v>0</v>
      </c>
      <c r="G203" s="88">
        <f>_xlfn.IFNA(INDEX('[3]Adjusted forecasts'!$AK$79:$AO$98,MATCH($A203,'[3]Adjusted forecasts'!$C$79:$C$95,0),MATCH(G$178,'[3]Adjusted forecasts'!$AK$5:$AO$5,0)),0)</f>
        <v>0</v>
      </c>
      <c r="H203" s="88">
        <f>_xlfn.IFNA(INDEX('[3]Adjusted forecasts'!$AK$79:$AO$98,MATCH($A203,'[3]Adjusted forecasts'!$C$79:$C$95,0),MATCH(H$178,'[3]Adjusted forecasts'!$AK$5:$AO$5,0)),0)</f>
        <v>0</v>
      </c>
      <c r="I203" s="88">
        <f>_xlfn.IFNA(INDEX('[3]Adjusted forecasts'!$AK$79:$AO$98,MATCH($A203,'[3]Adjusted forecasts'!$C$79:$C$95,0),MATCH(I$178,'[3]Adjusted forecasts'!$AK$5:$AO$5,0)),0)</f>
        <v>0</v>
      </c>
    </row>
    <row r="204" spans="1:9">
      <c r="A204" s="39" t="str">
        <v>CL572</v>
      </c>
      <c r="B204" s="134" t="str">
        <v>OR Service Centre - Provision WLA</v>
      </c>
      <c r="C204" s="57" t="s">
        <v>160</v>
      </c>
      <c r="D204" s="344"/>
      <c r="E204" s="88">
        <f>_xlfn.IFNA(INDEX('[3]Adjusted forecasts'!$AK$79:$AO$98,MATCH($A204,'[3]Adjusted forecasts'!$C$79:$C$95,0),MATCH(E$178,'[3]Adjusted forecasts'!$AK$5:$AO$5,0)),0)</f>
        <v>0</v>
      </c>
      <c r="F204" s="88">
        <f>_xlfn.IFNA(INDEX('[3]Adjusted forecasts'!$AK$79:$AO$98,MATCH($A204,'[3]Adjusted forecasts'!$C$79:$C$95,0),MATCH(F$178,'[3]Adjusted forecasts'!$AK$5:$AO$5,0)),0)</f>
        <v>0</v>
      </c>
      <c r="G204" s="88">
        <f>_xlfn.IFNA(INDEX('[3]Adjusted forecasts'!$AK$79:$AO$98,MATCH($A204,'[3]Adjusted forecasts'!$C$79:$C$95,0),MATCH(G$178,'[3]Adjusted forecasts'!$AK$5:$AO$5,0)),0)</f>
        <v>0</v>
      </c>
      <c r="H204" s="88">
        <f>_xlfn.IFNA(INDEX('[3]Adjusted forecasts'!$AK$79:$AO$98,MATCH($A204,'[3]Adjusted forecasts'!$C$79:$C$95,0),MATCH(H$178,'[3]Adjusted forecasts'!$AK$5:$AO$5,0)),0)</f>
        <v>0</v>
      </c>
      <c r="I204" s="88">
        <f>_xlfn.IFNA(INDEX('[3]Adjusted forecasts'!$AK$79:$AO$98,MATCH($A204,'[3]Adjusted forecasts'!$C$79:$C$95,0),MATCH(I$178,'[3]Adjusted forecasts'!$AK$5:$AO$5,0)),0)</f>
        <v>0</v>
      </c>
    </row>
    <row r="205" spans="1:9">
      <c r="A205" s="39" t="str">
        <v>CL574</v>
      </c>
      <c r="B205" s="134" t="str">
        <v>Service Centre - Provision  NGA</v>
      </c>
      <c r="C205" s="57" t="s">
        <v>160</v>
      </c>
      <c r="D205" s="344"/>
      <c r="E205" s="88">
        <f>_xlfn.IFNA(INDEX('[3]Adjusted forecasts'!$AK$79:$AO$98,MATCH($A205,'[3]Adjusted forecasts'!$C$79:$C$95,0),MATCH(E$178,'[3]Adjusted forecasts'!$AK$5:$AO$5,0)),0)</f>
        <v>0</v>
      </c>
      <c r="F205" s="88">
        <f>_xlfn.IFNA(INDEX('[3]Adjusted forecasts'!$AK$79:$AO$98,MATCH($A205,'[3]Adjusted forecasts'!$C$79:$C$95,0),MATCH(F$178,'[3]Adjusted forecasts'!$AK$5:$AO$5,0)),0)</f>
        <v>0</v>
      </c>
      <c r="G205" s="88">
        <f>_xlfn.IFNA(INDEX('[3]Adjusted forecasts'!$AK$79:$AO$98,MATCH($A205,'[3]Adjusted forecasts'!$C$79:$C$95,0),MATCH(G$178,'[3]Adjusted forecasts'!$AK$5:$AO$5,0)),0)</f>
        <v>0</v>
      </c>
      <c r="H205" s="88">
        <f>_xlfn.IFNA(INDEX('[3]Adjusted forecasts'!$AK$79:$AO$98,MATCH($A205,'[3]Adjusted forecasts'!$C$79:$C$95,0),MATCH(H$178,'[3]Adjusted forecasts'!$AK$5:$AO$5,0)),0)</f>
        <v>0</v>
      </c>
      <c r="I205" s="88">
        <f>_xlfn.IFNA(INDEX('[3]Adjusted forecasts'!$AK$79:$AO$98,MATCH($A205,'[3]Adjusted forecasts'!$C$79:$C$95,0),MATCH(I$178,'[3]Adjusted forecasts'!$AK$5:$AO$5,0)),0)</f>
        <v>0</v>
      </c>
    </row>
    <row r="206" spans="1:9">
      <c r="A206" s="39" t="str">
        <v>CL575</v>
      </c>
      <c r="B206" s="134" t="str">
        <v>OR Service Centre - Assurance Analogue/ISDN2</v>
      </c>
      <c r="C206" s="57" t="s">
        <v>160</v>
      </c>
      <c r="D206" s="344"/>
      <c r="E206" s="88">
        <f>_xlfn.IFNA(INDEX('[3]Adjusted forecasts'!$AK$79:$AO$98,MATCH($A206,'[3]Adjusted forecasts'!$C$79:$C$95,0),MATCH(E$178,'[3]Adjusted forecasts'!$AK$5:$AO$5,0)),0)</f>
        <v>0.27432254557751945</v>
      </c>
      <c r="F206" s="88">
        <f>_xlfn.IFNA(INDEX('[3]Adjusted forecasts'!$AK$79:$AO$98,MATCH($A206,'[3]Adjusted forecasts'!$C$79:$C$95,0),MATCH(F$178,'[3]Adjusted forecasts'!$AK$5:$AO$5,0)),0)</f>
        <v>0.22811961841450801</v>
      </c>
      <c r="G206" s="88">
        <f>_xlfn.IFNA(INDEX('[3]Adjusted forecasts'!$AK$79:$AO$98,MATCH($A206,'[3]Adjusted forecasts'!$C$79:$C$95,0),MATCH(G$178,'[3]Adjusted forecasts'!$AK$5:$AO$5,0)),0)</f>
        <v>0.28360811097239086</v>
      </c>
      <c r="H206" s="88">
        <f>_xlfn.IFNA(INDEX('[3]Adjusted forecasts'!$AK$79:$AO$98,MATCH($A206,'[3]Adjusted forecasts'!$C$79:$C$95,0),MATCH(H$178,'[3]Adjusted forecasts'!$AK$5:$AO$5,0)),0)</f>
        <v>0.27368203442165739</v>
      </c>
      <c r="I206" s="88">
        <f>_xlfn.IFNA(INDEX('[3]Adjusted forecasts'!$AK$79:$AO$98,MATCH($A206,'[3]Adjusted forecasts'!$C$79:$C$95,0),MATCH(I$178,'[3]Adjusted forecasts'!$AK$5:$AO$5,0)),0)</f>
        <v>0.27645740179360112</v>
      </c>
    </row>
    <row r="207" spans="1:9">
      <c r="A207" s="39" t="str">
        <v>CL577</v>
      </c>
      <c r="B207" s="134" t="str">
        <v>OR Service Centre - Assurance WLA</v>
      </c>
      <c r="C207" s="57" t="s">
        <v>160</v>
      </c>
      <c r="D207" s="344"/>
      <c r="E207" s="88">
        <f>_xlfn.IFNA(INDEX('[3]Adjusted forecasts'!$AK$79:$AO$98,MATCH($A207,'[3]Adjusted forecasts'!$C$79:$C$95,0),MATCH(E$178,'[3]Adjusted forecasts'!$AK$5:$AO$5,0)),0)</f>
        <v>0.31310217180205885</v>
      </c>
      <c r="F207" s="88">
        <f>_xlfn.IFNA(INDEX('[3]Adjusted forecasts'!$AK$79:$AO$98,MATCH($A207,'[3]Adjusted forecasts'!$C$79:$C$95,0),MATCH(F$178,'[3]Adjusted forecasts'!$AK$5:$AO$5,0)),0)</f>
        <v>0.26076235919292107</v>
      </c>
      <c r="G207" s="88">
        <f>_xlfn.IFNA(INDEX('[3]Adjusted forecasts'!$AK$79:$AO$98,MATCH($A207,'[3]Adjusted forecasts'!$C$79:$C$95,0),MATCH(G$178,'[3]Adjusted forecasts'!$AK$5:$AO$5,0)),0)</f>
        <v>0.31949043837655322</v>
      </c>
      <c r="H207" s="88">
        <f>_xlfn.IFNA(INDEX('[3]Adjusted forecasts'!$AK$79:$AO$98,MATCH($A207,'[3]Adjusted forecasts'!$C$79:$C$95,0),MATCH(H$178,'[3]Adjusted forecasts'!$AK$5:$AO$5,0)),0)</f>
        <v>0.30281215364621794</v>
      </c>
      <c r="I207" s="88">
        <f>_xlfn.IFNA(INDEX('[3]Adjusted forecasts'!$AK$79:$AO$98,MATCH($A207,'[3]Adjusted forecasts'!$C$79:$C$95,0),MATCH(I$178,'[3]Adjusted forecasts'!$AK$5:$AO$5,0)),0)</f>
        <v>0.30629284643886445</v>
      </c>
    </row>
    <row r="208" spans="1:9">
      <c r="A208" s="39" t="str">
        <v>CL579</v>
      </c>
      <c r="B208" s="134" t="str">
        <v>Service Centre - Assurance  NGA</v>
      </c>
      <c r="C208" s="57" t="s">
        <v>160</v>
      </c>
      <c r="D208" s="344"/>
      <c r="E208" s="88">
        <f>_xlfn.IFNA(INDEX('[3]Adjusted forecasts'!$AK$79:$AO$98,MATCH($A208,'[3]Adjusted forecasts'!$C$79:$C$95,0),MATCH(E$178,'[3]Adjusted forecasts'!$AK$5:$AO$5,0)),0)</f>
        <v>0</v>
      </c>
      <c r="F208" s="88">
        <f>_xlfn.IFNA(INDEX('[3]Adjusted forecasts'!$AK$79:$AO$98,MATCH($A208,'[3]Adjusted forecasts'!$C$79:$C$95,0),MATCH(F$178,'[3]Adjusted forecasts'!$AK$5:$AO$5,0)),0)</f>
        <v>0</v>
      </c>
      <c r="G208" s="88">
        <f>_xlfn.IFNA(INDEX('[3]Adjusted forecasts'!$AK$79:$AO$98,MATCH($A208,'[3]Adjusted forecasts'!$C$79:$C$95,0),MATCH(G$178,'[3]Adjusted forecasts'!$AK$5:$AO$5,0)),0)</f>
        <v>0</v>
      </c>
      <c r="H208" s="88">
        <f>_xlfn.IFNA(INDEX('[3]Adjusted forecasts'!$AK$79:$AO$98,MATCH($A208,'[3]Adjusted forecasts'!$C$79:$C$95,0),MATCH(H$178,'[3]Adjusted forecasts'!$AK$5:$AO$5,0)),0)</f>
        <v>0</v>
      </c>
      <c r="I208" s="88">
        <f>_xlfn.IFNA(INDEX('[3]Adjusted forecasts'!$AK$79:$AO$98,MATCH($A208,'[3]Adjusted forecasts'!$C$79:$C$95,0),MATCH(I$178,'[3]Adjusted forecasts'!$AK$5:$AO$5,0)),0)</f>
        <v>0</v>
      </c>
    </row>
    <row r="209" spans="1:9">
      <c r="A209" s="39" t="str">
        <v>CL590</v>
      </c>
      <c r="B209" s="134" t="str">
        <v>Service Level Guarantees</v>
      </c>
      <c r="C209" s="57" t="s">
        <v>160</v>
      </c>
      <c r="D209" s="344"/>
      <c r="E209" s="88">
        <f>_xlfn.IFNA(INDEX('[3]Adjusted forecasts'!$AK$79:$AO$98,MATCH($A209,'[3]Adjusted forecasts'!$C$79:$C$95,0),MATCH(E$178,'[3]Adjusted forecasts'!$AK$5:$AO$5,0)),0)</f>
        <v>0</v>
      </c>
      <c r="F209" s="88">
        <f>_xlfn.IFNA(INDEX('[3]Adjusted forecasts'!$AK$79:$AO$98,MATCH($A209,'[3]Adjusted forecasts'!$C$79:$C$95,0),MATCH(F$178,'[3]Adjusted forecasts'!$AK$5:$AO$5,0)),0)</f>
        <v>0</v>
      </c>
      <c r="G209" s="88">
        <f>_xlfn.IFNA(INDEX('[3]Adjusted forecasts'!$AK$79:$AO$98,MATCH($A209,'[3]Adjusted forecasts'!$C$79:$C$95,0),MATCH(G$178,'[3]Adjusted forecasts'!$AK$5:$AO$5,0)),0)</f>
        <v>0</v>
      </c>
      <c r="H209" s="88">
        <f>_xlfn.IFNA(INDEX('[3]Adjusted forecasts'!$AK$79:$AO$98,MATCH($A209,'[3]Adjusted forecasts'!$C$79:$C$95,0),MATCH(H$178,'[3]Adjusted forecasts'!$AK$5:$AO$5,0)),0)</f>
        <v>0</v>
      </c>
      <c r="I209" s="88">
        <f>_xlfn.IFNA(INDEX('[3]Adjusted forecasts'!$AK$79:$AO$98,MATCH($A209,'[3]Adjusted forecasts'!$C$79:$C$95,0),MATCH(I$178,'[3]Adjusted forecasts'!$AK$5:$AO$5,0)),0)</f>
        <v>0</v>
      </c>
    </row>
    <row r="210" spans="1:9">
      <c r="A210" s="39" t="str">
        <v>CL600</v>
      </c>
      <c r="B210" s="134" t="str">
        <v>Other WLA</v>
      </c>
      <c r="C210" s="57" t="s">
        <v>160</v>
      </c>
      <c r="D210" s="344"/>
      <c r="E210" s="88">
        <f>_xlfn.IFNA(INDEX('[3]Adjusted forecasts'!$AK$79:$AO$98,MATCH($A210,'[3]Adjusted forecasts'!$C$79:$C$95,0),MATCH(E$178,'[3]Adjusted forecasts'!$AK$5:$AO$5,0)),0)</f>
        <v>0</v>
      </c>
      <c r="F210" s="88">
        <f>_xlfn.IFNA(INDEX('[3]Adjusted forecasts'!$AK$79:$AO$98,MATCH($A210,'[3]Adjusted forecasts'!$C$79:$C$95,0),MATCH(F$178,'[3]Adjusted forecasts'!$AK$5:$AO$5,0)),0)</f>
        <v>0</v>
      </c>
      <c r="G210" s="88">
        <f>_xlfn.IFNA(INDEX('[3]Adjusted forecasts'!$AK$79:$AO$98,MATCH($A210,'[3]Adjusted forecasts'!$C$79:$C$95,0),MATCH(G$178,'[3]Adjusted forecasts'!$AK$5:$AO$5,0)),0)</f>
        <v>0</v>
      </c>
      <c r="H210" s="88">
        <f>_xlfn.IFNA(INDEX('[3]Adjusted forecasts'!$AK$79:$AO$98,MATCH($A210,'[3]Adjusted forecasts'!$C$79:$C$95,0),MATCH(H$178,'[3]Adjusted forecasts'!$AK$5:$AO$5,0)),0)</f>
        <v>0</v>
      </c>
      <c r="I210" s="88">
        <f>_xlfn.IFNA(INDEX('[3]Adjusted forecasts'!$AK$79:$AO$98,MATCH($A210,'[3]Adjusted forecasts'!$C$79:$C$95,0),MATCH(I$178,'[3]Adjusted forecasts'!$AK$5:$AO$5,0)),0)</f>
        <v>0</v>
      </c>
    </row>
    <row r="211" spans="1:9">
      <c r="A211" s="39" t="str">
        <v>CL950</v>
      </c>
      <c r="B211" s="134" t="str">
        <v>GEA Access Fibre Spine</v>
      </c>
      <c r="C211" s="57" t="s">
        <v>160</v>
      </c>
      <c r="D211" s="344"/>
      <c r="E211" s="88">
        <f>_xlfn.IFNA(INDEX('[3]Adjusted forecasts'!$AK$79:$AO$98,MATCH($A211,'[3]Adjusted forecasts'!$C$79:$C$95,0),MATCH(E$178,'[3]Adjusted forecasts'!$AK$5:$AO$5,0)),0)</f>
        <v>0</v>
      </c>
      <c r="F211" s="88">
        <f>_xlfn.IFNA(INDEX('[3]Adjusted forecasts'!$AK$79:$AO$98,MATCH($A211,'[3]Adjusted forecasts'!$C$79:$C$95,0),MATCH(F$178,'[3]Adjusted forecasts'!$AK$5:$AO$5,0)),0)</f>
        <v>0</v>
      </c>
      <c r="G211" s="88">
        <f>_xlfn.IFNA(INDEX('[3]Adjusted forecasts'!$AK$79:$AO$98,MATCH($A211,'[3]Adjusted forecasts'!$C$79:$C$95,0),MATCH(G$178,'[3]Adjusted forecasts'!$AK$5:$AO$5,0)),0)</f>
        <v>0</v>
      </c>
      <c r="H211" s="88">
        <f>_xlfn.IFNA(INDEX('[3]Adjusted forecasts'!$AK$79:$AO$98,MATCH($A211,'[3]Adjusted forecasts'!$C$79:$C$95,0),MATCH(H$178,'[3]Adjusted forecasts'!$AK$5:$AO$5,0)),0)</f>
        <v>0</v>
      </c>
      <c r="I211" s="88">
        <f>_xlfn.IFNA(INDEX('[3]Adjusted forecasts'!$AK$79:$AO$98,MATCH($A211,'[3]Adjusted forecasts'!$C$79:$C$95,0),MATCH(I$178,'[3]Adjusted forecasts'!$AK$5:$AO$5,0)),0)</f>
        <v>0</v>
      </c>
    </row>
    <row r="212" spans="1:9">
      <c r="A212" s="39" t="str">
        <v>CL951</v>
      </c>
      <c r="B212" s="134" t="str">
        <v>GEA Distribution Fibre</v>
      </c>
      <c r="C212" s="57" t="s">
        <v>160</v>
      </c>
      <c r="D212" s="344"/>
      <c r="E212" s="88">
        <f>_xlfn.IFNA(INDEX('[3]Adjusted forecasts'!$AK$79:$AO$98,MATCH($A212,'[3]Adjusted forecasts'!$C$79:$C$95,0),MATCH(E$178,'[3]Adjusted forecasts'!$AK$5:$AO$5,0)),0)</f>
        <v>0</v>
      </c>
      <c r="F212" s="88">
        <f>_xlfn.IFNA(INDEX('[3]Adjusted forecasts'!$AK$79:$AO$98,MATCH($A212,'[3]Adjusted forecasts'!$C$79:$C$95,0),MATCH(F$178,'[3]Adjusted forecasts'!$AK$5:$AO$5,0)),0)</f>
        <v>0</v>
      </c>
      <c r="G212" s="88">
        <f>_xlfn.IFNA(INDEX('[3]Adjusted forecasts'!$AK$79:$AO$98,MATCH($A212,'[3]Adjusted forecasts'!$C$79:$C$95,0),MATCH(G$178,'[3]Adjusted forecasts'!$AK$5:$AO$5,0)),0)</f>
        <v>0</v>
      </c>
      <c r="H212" s="88">
        <f>_xlfn.IFNA(INDEX('[3]Adjusted forecasts'!$AK$79:$AO$98,MATCH($A212,'[3]Adjusted forecasts'!$C$79:$C$95,0),MATCH(H$178,'[3]Adjusted forecasts'!$AK$5:$AO$5,0)),0)</f>
        <v>0</v>
      </c>
      <c r="I212" s="88">
        <f>_xlfn.IFNA(INDEX('[3]Adjusted forecasts'!$AK$79:$AO$98,MATCH($A212,'[3]Adjusted forecasts'!$C$79:$C$95,0),MATCH(I$178,'[3]Adjusted forecasts'!$AK$5:$AO$5,0)),0)</f>
        <v>0</v>
      </c>
    </row>
    <row r="213" spans="1:9">
      <c r="A213" s="39" t="str">
        <v>CL952</v>
      </c>
      <c r="B213" s="134" t="str">
        <v>GEA Electronics</v>
      </c>
      <c r="C213" s="57" t="s">
        <v>160</v>
      </c>
      <c r="D213" s="344"/>
      <c r="E213" s="88">
        <f>_xlfn.IFNA(INDEX('[3]Adjusted forecasts'!$AK$79:$AO$98,MATCH($A213,'[3]Adjusted forecasts'!$C$79:$C$95,0),MATCH(E$178,'[3]Adjusted forecasts'!$AK$5:$AO$5,0)),0)</f>
        <v>0</v>
      </c>
      <c r="F213" s="88">
        <f>_xlfn.IFNA(INDEX('[3]Adjusted forecasts'!$AK$79:$AO$98,MATCH($A213,'[3]Adjusted forecasts'!$C$79:$C$95,0),MATCH(F$178,'[3]Adjusted forecasts'!$AK$5:$AO$5,0)),0)</f>
        <v>0</v>
      </c>
      <c r="G213" s="88">
        <f>_xlfn.IFNA(INDEX('[3]Adjusted forecasts'!$AK$79:$AO$98,MATCH($A213,'[3]Adjusted forecasts'!$C$79:$C$95,0),MATCH(G$178,'[3]Adjusted forecasts'!$AK$5:$AO$5,0)),0)</f>
        <v>0</v>
      </c>
      <c r="H213" s="88">
        <f>_xlfn.IFNA(INDEX('[3]Adjusted forecasts'!$AK$79:$AO$98,MATCH($A213,'[3]Adjusted forecasts'!$C$79:$C$95,0),MATCH(H$178,'[3]Adjusted forecasts'!$AK$5:$AO$5,0)),0)</f>
        <v>0</v>
      </c>
      <c r="I213" s="88">
        <f>_xlfn.IFNA(INDEX('[3]Adjusted forecasts'!$AK$79:$AO$98,MATCH($A213,'[3]Adjusted forecasts'!$C$79:$C$95,0),MATCH(I$178,'[3]Adjusted forecasts'!$AK$5:$AO$5,0)),0)</f>
        <v>0</v>
      </c>
    </row>
    <row r="214" spans="1:9">
      <c r="A214" s="39" t="str">
        <v>CL953</v>
      </c>
      <c r="B214" s="134" t="str">
        <v>GEA DSLAM &amp; Cabinets</v>
      </c>
      <c r="C214" s="57" t="s">
        <v>160</v>
      </c>
      <c r="D214" s="344"/>
      <c r="E214" s="88">
        <f>_xlfn.IFNA(INDEX('[3]Adjusted forecasts'!$AK$79:$AO$98,MATCH($A214,'[3]Adjusted forecasts'!$C$79:$C$95,0),MATCH(E$178,'[3]Adjusted forecasts'!$AK$5:$AO$5,0)),0)</f>
        <v>0</v>
      </c>
      <c r="F214" s="88">
        <f>_xlfn.IFNA(INDEX('[3]Adjusted forecasts'!$AK$79:$AO$98,MATCH($A214,'[3]Adjusted forecasts'!$C$79:$C$95,0),MATCH(F$178,'[3]Adjusted forecasts'!$AK$5:$AO$5,0)),0)</f>
        <v>0</v>
      </c>
      <c r="G214" s="88">
        <f>_xlfn.IFNA(INDEX('[3]Adjusted forecasts'!$AK$79:$AO$98,MATCH($A214,'[3]Adjusted forecasts'!$C$79:$C$95,0),MATCH(G$178,'[3]Adjusted forecasts'!$AK$5:$AO$5,0)),0)</f>
        <v>0</v>
      </c>
      <c r="H214" s="88">
        <f>_xlfn.IFNA(INDEX('[3]Adjusted forecasts'!$AK$79:$AO$98,MATCH($A214,'[3]Adjusted forecasts'!$C$79:$C$95,0),MATCH(H$178,'[3]Adjusted forecasts'!$AK$5:$AO$5,0)),0)</f>
        <v>0</v>
      </c>
      <c r="I214" s="88">
        <f>_xlfn.IFNA(INDEX('[3]Adjusted forecasts'!$AK$79:$AO$98,MATCH($A214,'[3]Adjusted forecasts'!$C$79:$C$95,0),MATCH(I$178,'[3]Adjusted forecasts'!$AK$5:$AO$5,0)),0)</f>
        <v>0</v>
      </c>
    </row>
    <row r="215" spans="1:9">
      <c r="A215" s="39" t="str">
        <v>CL954</v>
      </c>
      <c r="B215" s="134" t="str">
        <v>GEA Customer Site Installation</v>
      </c>
      <c r="C215" s="57" t="s">
        <v>160</v>
      </c>
      <c r="D215" s="344"/>
      <c r="E215" s="88">
        <f>_xlfn.IFNA(INDEX('[3]Adjusted forecasts'!$AK$79:$AO$98,MATCH($A215,'[3]Adjusted forecasts'!$C$79:$C$95,0),MATCH(E$178,'[3]Adjusted forecasts'!$AK$5:$AO$5,0)),0)</f>
        <v>0</v>
      </c>
      <c r="F215" s="88">
        <f>_xlfn.IFNA(INDEX('[3]Adjusted forecasts'!$AK$79:$AO$98,MATCH($A215,'[3]Adjusted forecasts'!$C$79:$C$95,0),MATCH(F$178,'[3]Adjusted forecasts'!$AK$5:$AO$5,0)),0)</f>
        <v>0</v>
      </c>
      <c r="G215" s="88">
        <f>_xlfn.IFNA(INDEX('[3]Adjusted forecasts'!$AK$79:$AO$98,MATCH($A215,'[3]Adjusted forecasts'!$C$79:$C$95,0),MATCH(G$178,'[3]Adjusted forecasts'!$AK$5:$AO$5,0)),0)</f>
        <v>0</v>
      </c>
      <c r="H215" s="88">
        <f>_xlfn.IFNA(INDEX('[3]Adjusted forecasts'!$AK$79:$AO$98,MATCH($A215,'[3]Adjusted forecasts'!$C$79:$C$95,0),MATCH(H$178,'[3]Adjusted forecasts'!$AK$5:$AO$5,0)),0)</f>
        <v>0</v>
      </c>
      <c r="I215" s="88">
        <f>_xlfn.IFNA(INDEX('[3]Adjusted forecasts'!$AK$79:$AO$98,MATCH($A215,'[3]Adjusted forecasts'!$C$79:$C$95,0),MATCH(I$178,'[3]Adjusted forecasts'!$AK$5:$AO$5,0)),0)</f>
        <v>0</v>
      </c>
    </row>
    <row r="216" spans="1:9">
      <c r="A216" s="39" t="str">
        <v>CL955</v>
      </c>
      <c r="B216" s="134" t="str">
        <v>GEA FTTC Repairs</v>
      </c>
      <c r="C216" s="57" t="s">
        <v>160</v>
      </c>
      <c r="D216" s="344"/>
      <c r="E216" s="88">
        <f>_xlfn.IFNA(INDEX('[3]Adjusted forecasts'!$AK$79:$AO$98,MATCH($A216,'[3]Adjusted forecasts'!$C$79:$C$95,0),MATCH(E$178,'[3]Adjusted forecasts'!$AK$5:$AO$5,0)),0)</f>
        <v>0</v>
      </c>
      <c r="F216" s="88">
        <f>_xlfn.IFNA(INDEX('[3]Adjusted forecasts'!$AK$79:$AO$98,MATCH($A216,'[3]Adjusted forecasts'!$C$79:$C$95,0),MATCH(F$178,'[3]Adjusted forecasts'!$AK$5:$AO$5,0)),0)</f>
        <v>0</v>
      </c>
      <c r="G216" s="88">
        <f>_xlfn.IFNA(INDEX('[3]Adjusted forecasts'!$AK$79:$AO$98,MATCH($A216,'[3]Adjusted forecasts'!$C$79:$C$95,0),MATCH(G$178,'[3]Adjusted forecasts'!$AK$5:$AO$5,0)),0)</f>
        <v>0</v>
      </c>
      <c r="H216" s="88">
        <f>_xlfn.IFNA(INDEX('[3]Adjusted forecasts'!$AK$79:$AO$98,MATCH($A216,'[3]Adjusted forecasts'!$C$79:$C$95,0),MATCH(H$178,'[3]Adjusted forecasts'!$AK$5:$AO$5,0)),0)</f>
        <v>0</v>
      </c>
      <c r="I216" s="88">
        <f>_xlfn.IFNA(INDEX('[3]Adjusted forecasts'!$AK$79:$AO$98,MATCH($A216,'[3]Adjusted forecasts'!$C$79:$C$95,0),MATCH(I$178,'[3]Adjusted forecasts'!$AK$5:$AO$5,0)),0)</f>
        <v>0</v>
      </c>
    </row>
    <row r="217" spans="1:9">
      <c r="A217" s="39" t="str">
        <v>CL956</v>
      </c>
      <c r="B217" s="134" t="str">
        <v>GEA FTTP Repairs</v>
      </c>
      <c r="C217" s="57" t="s">
        <v>160</v>
      </c>
      <c r="D217" s="344"/>
      <c r="E217" s="88">
        <f>_xlfn.IFNA(INDEX('[3]Adjusted forecasts'!$AK$79:$AO$98,MATCH($A217,'[3]Adjusted forecasts'!$C$79:$C$95,0),MATCH(E$178,'[3]Adjusted forecasts'!$AK$5:$AO$5,0)),0)</f>
        <v>0</v>
      </c>
      <c r="F217" s="88">
        <f>_xlfn.IFNA(INDEX('[3]Adjusted forecasts'!$AK$79:$AO$98,MATCH($A217,'[3]Adjusted forecasts'!$C$79:$C$95,0),MATCH(F$178,'[3]Adjusted forecasts'!$AK$5:$AO$5,0)),0)</f>
        <v>0</v>
      </c>
      <c r="G217" s="88">
        <f>_xlfn.IFNA(INDEX('[3]Adjusted forecasts'!$AK$79:$AO$98,MATCH($A217,'[3]Adjusted forecasts'!$C$79:$C$95,0),MATCH(G$178,'[3]Adjusted forecasts'!$AK$5:$AO$5,0)),0)</f>
        <v>0</v>
      </c>
      <c r="H217" s="88">
        <f>_xlfn.IFNA(INDEX('[3]Adjusted forecasts'!$AK$79:$AO$98,MATCH($A217,'[3]Adjusted forecasts'!$C$79:$C$95,0),MATCH(H$178,'[3]Adjusted forecasts'!$AK$5:$AO$5,0)),0)</f>
        <v>0</v>
      </c>
      <c r="I217" s="88">
        <f>_xlfn.IFNA(INDEX('[3]Adjusted forecasts'!$AK$79:$AO$98,MATCH($A217,'[3]Adjusted forecasts'!$C$79:$C$95,0),MATCH(I$178,'[3]Adjusted forecasts'!$AK$5:$AO$5,0)),0)</f>
        <v>0</v>
      </c>
    </row>
    <row r="218" spans="1:9">
      <c r="A218" s="39" t="str">
        <v>CL957</v>
      </c>
      <c r="B218" s="134" t="str">
        <v>GEA FTTP Provisions</v>
      </c>
      <c r="C218" s="57" t="s">
        <v>160</v>
      </c>
      <c r="D218" s="344"/>
      <c r="E218" s="88">
        <f>_xlfn.IFNA(INDEX('[3]Adjusted forecasts'!$AK$79:$AO$98,MATCH($A218,'[3]Adjusted forecasts'!$C$79:$C$95,0),MATCH(E$178,'[3]Adjusted forecasts'!$AK$5:$AO$5,0)),0)</f>
        <v>0</v>
      </c>
      <c r="F218" s="88">
        <f>_xlfn.IFNA(INDEX('[3]Adjusted forecasts'!$AK$79:$AO$98,MATCH($A218,'[3]Adjusted forecasts'!$C$79:$C$95,0),MATCH(F$178,'[3]Adjusted forecasts'!$AK$5:$AO$5,0)),0)</f>
        <v>0</v>
      </c>
      <c r="G218" s="88">
        <f>_xlfn.IFNA(INDEX('[3]Adjusted forecasts'!$AK$79:$AO$98,MATCH($A218,'[3]Adjusted forecasts'!$C$79:$C$95,0),MATCH(G$178,'[3]Adjusted forecasts'!$AK$5:$AO$5,0)),0)</f>
        <v>0</v>
      </c>
      <c r="H218" s="88">
        <f>_xlfn.IFNA(INDEX('[3]Adjusted forecasts'!$AK$79:$AO$98,MATCH($A218,'[3]Adjusted forecasts'!$C$79:$C$95,0),MATCH(H$178,'[3]Adjusted forecasts'!$AK$5:$AO$5,0)),0)</f>
        <v>0</v>
      </c>
      <c r="I218" s="88">
        <f>_xlfn.IFNA(INDEX('[3]Adjusted forecasts'!$AK$79:$AO$98,MATCH($A218,'[3]Adjusted forecasts'!$C$79:$C$95,0),MATCH(I$178,'[3]Adjusted forecasts'!$AK$5:$AO$5,0)),0)</f>
        <v>0</v>
      </c>
    </row>
    <row r="219" spans="1:9">
      <c r="A219" s="39" t="str">
        <v>CL958</v>
      </c>
      <c r="B219" s="134" t="str">
        <v>GEA FTTC Provisions</v>
      </c>
      <c r="C219" s="57" t="s">
        <v>160</v>
      </c>
      <c r="D219" s="344"/>
      <c r="E219" s="88">
        <f>_xlfn.IFNA(INDEX('[3]Adjusted forecasts'!$AK$79:$AO$98,MATCH($A219,'[3]Adjusted forecasts'!$C$79:$C$95,0),MATCH(E$178,'[3]Adjusted forecasts'!$AK$5:$AO$5,0)),0)</f>
        <v>0</v>
      </c>
      <c r="F219" s="88">
        <f>_xlfn.IFNA(INDEX('[3]Adjusted forecasts'!$AK$79:$AO$98,MATCH($A219,'[3]Adjusted forecasts'!$C$79:$C$95,0),MATCH(F$178,'[3]Adjusted forecasts'!$AK$5:$AO$5,0)),0)</f>
        <v>0</v>
      </c>
      <c r="G219" s="88">
        <f>_xlfn.IFNA(INDEX('[3]Adjusted forecasts'!$AK$79:$AO$98,MATCH($A219,'[3]Adjusted forecasts'!$C$79:$C$95,0),MATCH(G$178,'[3]Adjusted forecasts'!$AK$5:$AO$5,0)),0)</f>
        <v>0</v>
      </c>
      <c r="H219" s="88">
        <f>_xlfn.IFNA(INDEX('[3]Adjusted forecasts'!$AK$79:$AO$98,MATCH($A219,'[3]Adjusted forecasts'!$C$79:$C$95,0),MATCH(H$178,'[3]Adjusted forecasts'!$AK$5:$AO$5,0)),0)</f>
        <v>0</v>
      </c>
      <c r="I219" s="88">
        <f>_xlfn.IFNA(INDEX('[3]Adjusted forecasts'!$AK$79:$AO$98,MATCH($A219,'[3]Adjusted forecasts'!$C$79:$C$95,0),MATCH(I$178,'[3]Adjusted forecasts'!$AK$5:$AO$5,0)),0)</f>
        <v>0</v>
      </c>
    </row>
    <row r="220" spans="1:9">
      <c r="A220" s="39" t="str">
        <v>CL998</v>
      </c>
      <c r="B220" s="134" t="str">
        <v>Fibre Rollout Funding</v>
      </c>
      <c r="C220" s="57" t="s">
        <v>160</v>
      </c>
      <c r="D220" s="344"/>
      <c r="E220" s="88">
        <f>_xlfn.IFNA(INDEX('[3]Adjusted forecasts'!$AK$79:$AO$98,MATCH($A220,'[3]Adjusted forecasts'!$C$79:$C$95,0),MATCH(E$178,'[3]Adjusted forecasts'!$AK$5:$AO$5,0)),0)</f>
        <v>0</v>
      </c>
      <c r="F220" s="88">
        <f>_xlfn.IFNA(INDEX('[3]Adjusted forecasts'!$AK$79:$AO$98,MATCH($A220,'[3]Adjusted forecasts'!$C$79:$C$95,0),MATCH(F$178,'[3]Adjusted forecasts'!$AK$5:$AO$5,0)),0)</f>
        <v>0</v>
      </c>
      <c r="G220" s="88">
        <f>_xlfn.IFNA(INDEX('[3]Adjusted forecasts'!$AK$79:$AO$98,MATCH($A220,'[3]Adjusted forecasts'!$C$79:$C$95,0),MATCH(G$178,'[3]Adjusted forecasts'!$AK$5:$AO$5,0)),0)</f>
        <v>0</v>
      </c>
      <c r="H220" s="88">
        <f>_xlfn.IFNA(INDEX('[3]Adjusted forecasts'!$AK$79:$AO$98,MATCH($A220,'[3]Adjusted forecasts'!$C$79:$C$95,0),MATCH(H$178,'[3]Adjusted forecasts'!$AK$5:$AO$5,0)),0)</f>
        <v>0</v>
      </c>
      <c r="I220" s="88">
        <f>_xlfn.IFNA(INDEX('[3]Adjusted forecasts'!$AK$79:$AO$98,MATCH($A220,'[3]Adjusted forecasts'!$C$79:$C$95,0),MATCH(I$178,'[3]Adjusted forecasts'!$AK$5:$AO$5,0)),0)</f>
        <v>0</v>
      </c>
    </row>
    <row r="221" spans="1:9">
      <c r="A221" s="39" t="str">
        <v>CL999</v>
      </c>
      <c r="B221" s="134" t="str">
        <v>BDUK Funding</v>
      </c>
      <c r="C221" s="57" t="s">
        <v>160</v>
      </c>
      <c r="D221" s="344"/>
      <c r="E221" s="88">
        <f>_xlfn.IFNA(INDEX('[3]Adjusted forecasts'!$AK$79:$AO$98,MATCH($A221,'[3]Adjusted forecasts'!$C$79:$C$95,0),MATCH(E$178,'[3]Adjusted forecasts'!$AK$5:$AO$5,0)),0)</f>
        <v>0</v>
      </c>
      <c r="F221" s="88">
        <f>_xlfn.IFNA(INDEX('[3]Adjusted forecasts'!$AK$79:$AO$98,MATCH($A221,'[3]Adjusted forecasts'!$C$79:$C$95,0),MATCH(F$178,'[3]Adjusted forecasts'!$AK$5:$AO$5,0)),0)</f>
        <v>0</v>
      </c>
      <c r="G221" s="88">
        <f>_xlfn.IFNA(INDEX('[3]Adjusted forecasts'!$AK$79:$AO$98,MATCH($A221,'[3]Adjusted forecasts'!$C$79:$C$95,0),MATCH(G$178,'[3]Adjusted forecasts'!$AK$5:$AO$5,0)),0)</f>
        <v>0</v>
      </c>
      <c r="H221" s="88">
        <f>_xlfn.IFNA(INDEX('[3]Adjusted forecasts'!$AK$79:$AO$98,MATCH($A221,'[3]Adjusted forecasts'!$C$79:$C$95,0),MATCH(H$178,'[3]Adjusted forecasts'!$AK$5:$AO$5,0)),0)</f>
        <v>0</v>
      </c>
      <c r="I221" s="88">
        <f>_xlfn.IFNA(INDEX('[3]Adjusted forecasts'!$AK$79:$AO$98,MATCH($A221,'[3]Adjusted forecasts'!$C$79:$C$95,0),MATCH(I$178,'[3]Adjusted forecasts'!$AK$5:$AO$5,0)),0)</f>
        <v>0</v>
      </c>
    </row>
    <row r="222" spans="1:9">
      <c r="A222" s="39" t="str">
        <v>CN853</v>
      </c>
      <c r="B222" s="134" t="str">
        <v>Combi Card and MSAN Access - Voice</v>
      </c>
      <c r="C222" s="57" t="s">
        <v>160</v>
      </c>
      <c r="D222" s="344"/>
      <c r="E222" s="88">
        <f>_xlfn.IFNA(INDEX('[3]Adjusted forecasts'!$AK$79:$AO$98,MATCH($A222,'[3]Adjusted forecasts'!$C$79:$C$95,0),MATCH(E$178,'[3]Adjusted forecasts'!$AK$5:$AO$5,0)),0)</f>
        <v>0</v>
      </c>
      <c r="F222" s="88">
        <f>_xlfn.IFNA(INDEX('[3]Adjusted forecasts'!$AK$79:$AO$98,MATCH($A222,'[3]Adjusted forecasts'!$C$79:$C$95,0),MATCH(F$178,'[3]Adjusted forecasts'!$AK$5:$AO$5,0)),0)</f>
        <v>0</v>
      </c>
      <c r="G222" s="88">
        <f>_xlfn.IFNA(INDEX('[3]Adjusted forecasts'!$AK$79:$AO$98,MATCH($A222,'[3]Adjusted forecasts'!$C$79:$C$95,0),MATCH(G$178,'[3]Adjusted forecasts'!$AK$5:$AO$5,0)),0)</f>
        <v>0</v>
      </c>
      <c r="H222" s="88">
        <f>_xlfn.IFNA(INDEX('[3]Adjusted forecasts'!$AK$79:$AO$98,MATCH($A222,'[3]Adjusted forecasts'!$C$79:$C$95,0),MATCH(H$178,'[3]Adjusted forecasts'!$AK$5:$AO$5,0)),0)</f>
        <v>0</v>
      </c>
      <c r="I222" s="88">
        <f>_xlfn.IFNA(INDEX('[3]Adjusted forecasts'!$AK$79:$AO$98,MATCH($A222,'[3]Adjusted forecasts'!$C$79:$C$95,0),MATCH(I$178,'[3]Adjusted forecasts'!$AK$5:$AO$5,0)),0)</f>
        <v>0</v>
      </c>
    </row>
    <row r="223" spans="1:9">
      <c r="A223" s="39" t="str">
        <v>CN855</v>
      </c>
      <c r="B223" s="134" t="str">
        <v>iNode features</v>
      </c>
      <c r="C223" s="57" t="s">
        <v>160</v>
      </c>
      <c r="D223" s="344"/>
      <c r="E223" s="88">
        <f>_xlfn.IFNA(INDEX('[3]Adjusted forecasts'!$AK$79:$AO$98,MATCH($A223,'[3]Adjusted forecasts'!$C$79:$C$95,0),MATCH(E$178,'[3]Adjusted forecasts'!$AK$5:$AO$5,0)),0)</f>
        <v>0</v>
      </c>
      <c r="F223" s="88">
        <f>_xlfn.IFNA(INDEX('[3]Adjusted forecasts'!$AK$79:$AO$98,MATCH($A223,'[3]Adjusted forecasts'!$C$79:$C$95,0),MATCH(F$178,'[3]Adjusted forecasts'!$AK$5:$AO$5,0)),0)</f>
        <v>0</v>
      </c>
      <c r="G223" s="88">
        <f>_xlfn.IFNA(INDEX('[3]Adjusted forecasts'!$AK$79:$AO$98,MATCH($A223,'[3]Adjusted forecasts'!$C$79:$C$95,0),MATCH(G$178,'[3]Adjusted forecasts'!$AK$5:$AO$5,0)),0)</f>
        <v>0</v>
      </c>
      <c r="H223" s="88">
        <f>_xlfn.IFNA(INDEX('[3]Adjusted forecasts'!$AK$79:$AO$98,MATCH($A223,'[3]Adjusted forecasts'!$C$79:$C$95,0),MATCH(H$178,'[3]Adjusted forecasts'!$AK$5:$AO$5,0)),0)</f>
        <v>0</v>
      </c>
      <c r="I223" s="88">
        <f>_xlfn.IFNA(INDEX('[3]Adjusted forecasts'!$AK$79:$AO$98,MATCH($A223,'[3]Adjusted forecasts'!$C$79:$C$95,0),MATCH(I$178,'[3]Adjusted forecasts'!$AK$5:$AO$5,0)),0)</f>
        <v>0</v>
      </c>
    </row>
    <row r="224" spans="1:9">
      <c r="A224" s="39" t="str">
        <v>CO292</v>
      </c>
      <c r="B224" s="134" t="str">
        <v>Caller Display</v>
      </c>
      <c r="C224" s="57" t="s">
        <v>160</v>
      </c>
      <c r="D224" s="344"/>
      <c r="E224" s="88">
        <f>_xlfn.IFNA(INDEX('[3]Adjusted forecasts'!$AK$79:$AO$98,MATCH($A224,'[3]Adjusted forecasts'!$C$79:$C$95,0),MATCH(E$178,'[3]Adjusted forecasts'!$AK$5:$AO$5,0)),0)</f>
        <v>0</v>
      </c>
      <c r="F224" s="88">
        <f>_xlfn.IFNA(INDEX('[3]Adjusted forecasts'!$AK$79:$AO$98,MATCH($A224,'[3]Adjusted forecasts'!$C$79:$C$95,0),MATCH(F$178,'[3]Adjusted forecasts'!$AK$5:$AO$5,0)),0)</f>
        <v>0</v>
      </c>
      <c r="G224" s="88">
        <f>_xlfn.IFNA(INDEX('[3]Adjusted forecasts'!$AK$79:$AO$98,MATCH($A224,'[3]Adjusted forecasts'!$C$79:$C$95,0),MATCH(G$178,'[3]Adjusted forecasts'!$AK$5:$AO$5,0)),0)</f>
        <v>0</v>
      </c>
      <c r="H224" s="88">
        <f>_xlfn.IFNA(INDEX('[3]Adjusted forecasts'!$AK$79:$AO$98,MATCH($A224,'[3]Adjusted forecasts'!$C$79:$C$95,0),MATCH(H$178,'[3]Adjusted forecasts'!$AK$5:$AO$5,0)),0)</f>
        <v>0</v>
      </c>
      <c r="I224" s="88">
        <f>_xlfn.IFNA(INDEX('[3]Adjusted forecasts'!$AK$79:$AO$98,MATCH($A224,'[3]Adjusted forecasts'!$C$79:$C$95,0),MATCH(I$178,'[3]Adjusted forecasts'!$AK$5:$AO$5,0)),0)</f>
        <v>0</v>
      </c>
    </row>
    <row r="225" spans="1:10">
      <c r="A225" s="39" t="str">
        <v>CO293</v>
      </c>
      <c r="B225" s="134" t="str">
        <v>Network Features</v>
      </c>
      <c r="C225" s="57" t="s">
        <v>160</v>
      </c>
      <c r="D225" s="344"/>
      <c r="E225" s="88">
        <f>_xlfn.IFNA(INDEX('[3]Adjusted forecasts'!$AK$79:$AO$98,MATCH($A225,'[3]Adjusted forecasts'!$C$79:$C$95,0),MATCH(E$178,'[3]Adjusted forecasts'!$AK$5:$AO$5,0)),0)</f>
        <v>0</v>
      </c>
      <c r="F225" s="88">
        <f>_xlfn.IFNA(INDEX('[3]Adjusted forecasts'!$AK$79:$AO$98,MATCH($A225,'[3]Adjusted forecasts'!$C$79:$C$95,0),MATCH(F$178,'[3]Adjusted forecasts'!$AK$5:$AO$5,0)),0)</f>
        <v>0</v>
      </c>
      <c r="G225" s="88">
        <f>_xlfn.IFNA(INDEX('[3]Adjusted forecasts'!$AK$79:$AO$98,MATCH($A225,'[3]Adjusted forecasts'!$C$79:$C$95,0),MATCH(G$178,'[3]Adjusted forecasts'!$AK$5:$AO$5,0)),0)</f>
        <v>0</v>
      </c>
      <c r="H225" s="88">
        <f>_xlfn.IFNA(INDEX('[3]Adjusted forecasts'!$AK$79:$AO$98,MATCH($A225,'[3]Adjusted forecasts'!$C$79:$C$95,0),MATCH(H$178,'[3]Adjusted forecasts'!$AK$5:$AO$5,0)),0)</f>
        <v>0</v>
      </c>
      <c r="I225" s="88">
        <f>_xlfn.IFNA(INDEX('[3]Adjusted forecasts'!$AK$79:$AO$98,MATCH($A225,'[3]Adjusted forecasts'!$C$79:$C$95,0),MATCH(I$178,'[3]Adjusted forecasts'!$AK$5:$AO$5,0)),0)</f>
        <v>0</v>
      </c>
    </row>
    <row r="226" spans="1:10">
      <c r="A226" s="39" t="str">
        <v>CO801</v>
      </c>
      <c r="B226" s="134" t="str">
        <v>Ofcom Licence Fee Openreach</v>
      </c>
      <c r="C226" s="57" t="s">
        <v>160</v>
      </c>
      <c r="D226" s="344"/>
      <c r="E226" s="88">
        <f>_xlfn.IFNA(INDEX('[3]Adjusted forecasts'!$AK$79:$AO$98,MATCH($A226,'[3]Adjusted forecasts'!$C$79:$C$95,0),MATCH(E$178,'[3]Adjusted forecasts'!$AK$5:$AO$5,0)),0)</f>
        <v>0</v>
      </c>
      <c r="F226" s="88">
        <f>_xlfn.IFNA(INDEX('[3]Adjusted forecasts'!$AK$79:$AO$98,MATCH($A226,'[3]Adjusted forecasts'!$C$79:$C$95,0),MATCH(F$178,'[3]Adjusted forecasts'!$AK$5:$AO$5,0)),0)</f>
        <v>0</v>
      </c>
      <c r="G226" s="88">
        <f>_xlfn.IFNA(INDEX('[3]Adjusted forecasts'!$AK$79:$AO$98,MATCH($A226,'[3]Adjusted forecasts'!$C$79:$C$95,0),MATCH(G$178,'[3]Adjusted forecasts'!$AK$5:$AO$5,0)),0)</f>
        <v>0</v>
      </c>
      <c r="H226" s="88">
        <f>_xlfn.IFNA(INDEX('[3]Adjusted forecasts'!$AK$79:$AO$98,MATCH($A226,'[3]Adjusted forecasts'!$C$79:$C$95,0),MATCH(H$178,'[3]Adjusted forecasts'!$AK$5:$AO$5,0)),0)</f>
        <v>0</v>
      </c>
      <c r="I226" s="88">
        <f>_xlfn.IFNA(INDEX('[3]Adjusted forecasts'!$AK$79:$AO$98,MATCH($A226,'[3]Adjusted forecasts'!$C$79:$C$95,0),MATCH(I$178,'[3]Adjusted forecasts'!$AK$5:$AO$5,0)),0)</f>
        <v>0</v>
      </c>
    </row>
    <row r="227" spans="1:10">
      <c r="A227" s="39" t="str">
        <v>CO989</v>
      </c>
      <c r="B227" s="134" t="str">
        <v>Special Fault Investigation</v>
      </c>
      <c r="C227" s="57" t="s">
        <v>160</v>
      </c>
      <c r="D227" s="344"/>
      <c r="E227" s="88">
        <f>_xlfn.IFNA(INDEX('[3]Adjusted forecasts'!$AK$79:$AO$98,MATCH($A227,'[3]Adjusted forecasts'!$C$79:$C$95,0),MATCH(E$178,'[3]Adjusted forecasts'!$AK$5:$AO$5,0)),0)</f>
        <v>0</v>
      </c>
      <c r="F227" s="88">
        <f>_xlfn.IFNA(INDEX('[3]Adjusted forecasts'!$AK$79:$AO$98,MATCH($A227,'[3]Adjusted forecasts'!$C$79:$C$95,0),MATCH(F$178,'[3]Adjusted forecasts'!$AK$5:$AO$5,0)),0)</f>
        <v>0</v>
      </c>
      <c r="G227" s="88">
        <f>_xlfn.IFNA(INDEX('[3]Adjusted forecasts'!$AK$79:$AO$98,MATCH($A227,'[3]Adjusted forecasts'!$C$79:$C$95,0),MATCH(G$178,'[3]Adjusted forecasts'!$AK$5:$AO$5,0)),0)</f>
        <v>0</v>
      </c>
      <c r="H227" s="88">
        <f>_xlfn.IFNA(INDEX('[3]Adjusted forecasts'!$AK$79:$AO$98,MATCH($A227,'[3]Adjusted forecasts'!$C$79:$C$95,0),MATCH(H$178,'[3]Adjusted forecasts'!$AK$5:$AO$5,0)),0)</f>
        <v>0</v>
      </c>
      <c r="I227" s="88">
        <f>_xlfn.IFNA(INDEX('[3]Adjusted forecasts'!$AK$79:$AO$98,MATCH($A227,'[3]Adjusted forecasts'!$C$79:$C$95,0),MATCH(I$178,'[3]Adjusted forecasts'!$AK$5:$AO$5,0)),0)</f>
        <v>0</v>
      </c>
    </row>
    <row r="228" spans="1:10">
      <c r="A228" s="39" t="str">
        <v>CP502</v>
      </c>
      <c r="B228" s="134" t="str">
        <v>Openreach sales product management</v>
      </c>
      <c r="C228" s="57" t="s">
        <v>160</v>
      </c>
      <c r="D228" s="344"/>
      <c r="E228" s="88">
        <f>_xlfn.IFNA(INDEX('[3]Adjusted forecasts'!$AK$79:$AO$98,MATCH($A228,'[3]Adjusted forecasts'!$C$79:$C$95,0),MATCH(E$178,'[3]Adjusted forecasts'!$AK$5:$AO$5,0)),0)</f>
        <v>0</v>
      </c>
      <c r="F228" s="88">
        <f>_xlfn.IFNA(INDEX('[3]Adjusted forecasts'!$AK$79:$AO$98,MATCH($A228,'[3]Adjusted forecasts'!$C$79:$C$95,0),MATCH(F$178,'[3]Adjusted forecasts'!$AK$5:$AO$5,0)),0)</f>
        <v>0</v>
      </c>
      <c r="G228" s="88">
        <f>_xlfn.IFNA(INDEX('[3]Adjusted forecasts'!$AK$79:$AO$98,MATCH($A228,'[3]Adjusted forecasts'!$C$79:$C$95,0),MATCH(G$178,'[3]Adjusted forecasts'!$AK$5:$AO$5,0)),0)</f>
        <v>0</v>
      </c>
      <c r="H228" s="88">
        <f>_xlfn.IFNA(INDEX('[3]Adjusted forecasts'!$AK$79:$AO$98,MATCH($A228,'[3]Adjusted forecasts'!$C$79:$C$95,0),MATCH(H$178,'[3]Adjusted forecasts'!$AK$5:$AO$5,0)),0)</f>
        <v>0</v>
      </c>
      <c r="I228" s="88">
        <f>_xlfn.IFNA(INDEX('[3]Adjusted forecasts'!$AK$79:$AO$98,MATCH($A228,'[3]Adjusted forecasts'!$C$79:$C$95,0),MATCH(I$178,'[3]Adjusted forecasts'!$AK$5:$AO$5,0)),0)</f>
        <v>0</v>
      </c>
    </row>
    <row r="229" spans="1:10">
      <c r="A229" s="39" t="str">
        <v>CT134</v>
      </c>
      <c r="B229" s="134" t="str">
        <v>Co-mingling power &amp; vent</v>
      </c>
      <c r="C229" s="57" t="s">
        <v>160</v>
      </c>
      <c r="D229" s="344"/>
      <c r="E229" s="88">
        <f>_xlfn.IFNA(INDEX('[3]Adjusted forecasts'!$AK$79:$AO$98,MATCH($A229,'[3]Adjusted forecasts'!$C$79:$C$95,0),MATCH(E$178,'[3]Adjusted forecasts'!$AK$5:$AO$5,0)),0)</f>
        <v>0</v>
      </c>
      <c r="F229" s="88">
        <f>_xlfn.IFNA(INDEX('[3]Adjusted forecasts'!$AK$79:$AO$98,MATCH($A229,'[3]Adjusted forecasts'!$C$79:$C$95,0),MATCH(F$178,'[3]Adjusted forecasts'!$AK$5:$AO$5,0)),0)</f>
        <v>0</v>
      </c>
      <c r="G229" s="88">
        <f>_xlfn.IFNA(INDEX('[3]Adjusted forecasts'!$AK$79:$AO$98,MATCH($A229,'[3]Adjusted forecasts'!$C$79:$C$95,0),MATCH(G$178,'[3]Adjusted forecasts'!$AK$5:$AO$5,0)),0)</f>
        <v>0</v>
      </c>
      <c r="H229" s="88">
        <f>_xlfn.IFNA(INDEX('[3]Adjusted forecasts'!$AK$79:$AO$98,MATCH($A229,'[3]Adjusted forecasts'!$C$79:$C$95,0),MATCH(H$178,'[3]Adjusted forecasts'!$AK$5:$AO$5,0)),0)</f>
        <v>0</v>
      </c>
      <c r="I229" s="88">
        <f>_xlfn.IFNA(INDEX('[3]Adjusted forecasts'!$AK$79:$AO$98,MATCH($A229,'[3]Adjusted forecasts'!$C$79:$C$95,0),MATCH(I$178,'[3]Adjusted forecasts'!$AK$5:$AO$5,0)),0)</f>
        <v>0</v>
      </c>
    </row>
    <row r="230" spans="1:10">
      <c r="A230" s="39" t="str">
        <v>CW900</v>
      </c>
      <c r="B230" s="134" t="str">
        <v>Openreach copper</v>
      </c>
      <c r="C230" s="57" t="s">
        <v>160</v>
      </c>
      <c r="D230" s="344"/>
      <c r="E230" s="88">
        <f>_xlfn.IFNA(INDEX('[3]Adjusted forecasts'!$AK$79:$AO$98,MATCH($A230,'[3]Adjusted forecasts'!$C$79:$C$95,0),MATCH(E$178,'[3]Adjusted forecasts'!$AK$5:$AO$5,0)),0)</f>
        <v>0</v>
      </c>
      <c r="F230" s="88">
        <f>_xlfn.IFNA(INDEX('[3]Adjusted forecasts'!$AK$79:$AO$98,MATCH($A230,'[3]Adjusted forecasts'!$C$79:$C$95,0),MATCH(F$178,'[3]Adjusted forecasts'!$AK$5:$AO$5,0)),0)</f>
        <v>0</v>
      </c>
      <c r="G230" s="88">
        <f>_xlfn.IFNA(INDEX('[3]Adjusted forecasts'!$AK$79:$AO$98,MATCH($A230,'[3]Adjusted forecasts'!$C$79:$C$95,0),MATCH(G$178,'[3]Adjusted forecasts'!$AK$5:$AO$5,0)),0)</f>
        <v>0</v>
      </c>
      <c r="H230" s="88">
        <f>_xlfn.IFNA(INDEX('[3]Adjusted forecasts'!$AK$79:$AO$98,MATCH($A230,'[3]Adjusted forecasts'!$C$79:$C$95,0),MATCH(H$178,'[3]Adjusted forecasts'!$AK$5:$AO$5,0)),0)</f>
        <v>0</v>
      </c>
      <c r="I230" s="88">
        <f>_xlfn.IFNA(INDEX('[3]Adjusted forecasts'!$AK$79:$AO$98,MATCH($A230,'[3]Adjusted forecasts'!$C$79:$C$95,0),MATCH(I$178,'[3]Adjusted forecasts'!$AK$5:$AO$5,0)),0)</f>
        <v>0</v>
      </c>
    </row>
    <row r="231" spans="1:10">
      <c r="A231" s="39" t="str">
        <v>CO254</v>
      </c>
      <c r="B231" s="134" t="str">
        <v>OR Project Services</v>
      </c>
      <c r="C231" s="57" t="s">
        <v>160</v>
      </c>
      <c r="D231" s="344"/>
      <c r="E231" s="88">
        <f>_xlfn.IFNA(INDEX('[3]Adjusted forecasts'!$AK$79:$AO$98,MATCH($A231,'[3]Adjusted forecasts'!$C$79:$C$95,0),MATCH(E$178,'[3]Adjusted forecasts'!$AK$5:$AO$5,0)),0)</f>
        <v>0</v>
      </c>
      <c r="F231" s="88">
        <f>_xlfn.IFNA(INDEX('[3]Adjusted forecasts'!$AK$79:$AO$98,MATCH($A231,'[3]Adjusted forecasts'!$C$79:$C$95,0),MATCH(F$178,'[3]Adjusted forecasts'!$AK$5:$AO$5,0)),0)</f>
        <v>0</v>
      </c>
      <c r="G231" s="88">
        <f>_xlfn.IFNA(INDEX('[3]Adjusted forecasts'!$AK$79:$AO$98,MATCH($A231,'[3]Adjusted forecasts'!$C$79:$C$95,0),MATCH(G$178,'[3]Adjusted forecasts'!$AK$5:$AO$5,0)),0)</f>
        <v>0</v>
      </c>
      <c r="H231" s="88">
        <f>_xlfn.IFNA(INDEX('[3]Adjusted forecasts'!$AK$79:$AO$98,MATCH($A231,'[3]Adjusted forecasts'!$C$79:$C$95,0),MATCH(H$178,'[3]Adjusted forecasts'!$AK$5:$AO$5,0)),0)</f>
        <v>0</v>
      </c>
      <c r="I231" s="88">
        <f>_xlfn.IFNA(INDEX('[3]Adjusted forecasts'!$AK$79:$AO$98,MATCH($A231,'[3]Adjusted forecasts'!$C$79:$C$95,0),MATCH(I$178,'[3]Adjusted forecasts'!$AK$5:$AO$5,0)),0)</f>
        <v>0</v>
      </c>
    </row>
    <row r="232" spans="1:10">
      <c r="A232" s="39" t="str">
        <v>CW901</v>
      </c>
      <c r="B232" s="134" t="str">
        <v>Openreach non copper</v>
      </c>
      <c r="C232" s="57" t="s">
        <v>160</v>
      </c>
      <c r="D232" s="344"/>
      <c r="E232" s="88">
        <f>_xlfn.IFNA(INDEX('[3]Adjusted forecasts'!$AK$79:$AO$98,MATCH($A232,'[3]Adjusted forecasts'!$C$79:$C$95,0),MATCH(E$178,'[3]Adjusted forecasts'!$AK$5:$AO$5,0)),0)</f>
        <v>0</v>
      </c>
      <c r="F232" s="88">
        <f>_xlfn.IFNA(INDEX('[3]Adjusted forecasts'!$AK$79:$AO$98,MATCH($A232,'[3]Adjusted forecasts'!$C$79:$C$95,0),MATCH(F$178,'[3]Adjusted forecasts'!$AK$5:$AO$5,0)),0)</f>
        <v>0</v>
      </c>
      <c r="G232" s="88">
        <f>_xlfn.IFNA(INDEX('[3]Adjusted forecasts'!$AK$79:$AO$98,MATCH($A232,'[3]Adjusted forecasts'!$C$79:$C$95,0),MATCH(G$178,'[3]Adjusted forecasts'!$AK$5:$AO$5,0)),0)</f>
        <v>0</v>
      </c>
      <c r="H232" s="88">
        <f>_xlfn.IFNA(INDEX('[3]Adjusted forecasts'!$AK$79:$AO$98,MATCH($A232,'[3]Adjusted forecasts'!$C$79:$C$95,0),MATCH(H$178,'[3]Adjusted forecasts'!$AK$5:$AO$5,0)),0)</f>
        <v>0</v>
      </c>
      <c r="I232" s="88">
        <f>_xlfn.IFNA(INDEX('[3]Adjusted forecasts'!$AK$79:$AO$98,MATCH($A232,'[3]Adjusted forecasts'!$C$79:$C$95,0),MATCH(I$178,'[3]Adjusted forecasts'!$AK$5:$AO$5,0)),0)</f>
        <v>0</v>
      </c>
    </row>
    <row r="233" spans="1:10">
      <c r="J233" s="52"/>
    </row>
    <row r="235" spans="1:10" ht="15">
      <c r="B235" s="50" t="s">
        <v>683</v>
      </c>
      <c r="C235" s="50"/>
      <c r="D235" s="50"/>
      <c r="E235" s="50"/>
      <c r="F235" s="50"/>
      <c r="G235" s="50"/>
      <c r="H235" s="50"/>
      <c r="I235" s="50"/>
    </row>
    <row r="236" spans="1:10">
      <c r="B236" s="61" t="s">
        <v>126</v>
      </c>
      <c r="C236" s="61" t="s">
        <v>78</v>
      </c>
      <c r="D236" s="64" t="str">
        <f t="array" ref="D236:I236">model_years</f>
        <v>2015/16</v>
      </c>
      <c r="E236" s="64" t="str">
        <v>2016/17</v>
      </c>
      <c r="F236" s="64" t="str">
        <v>2017/18</v>
      </c>
      <c r="G236" s="64" t="str">
        <v>2018/19</v>
      </c>
      <c r="H236" s="64" t="str">
        <v>2019/20</v>
      </c>
      <c r="I236" s="64" t="str">
        <v>2020/21</v>
      </c>
    </row>
    <row r="237" spans="1:10">
      <c r="B237" s="134" t="str">
        <f t="array" ref="B237:B290">Component_list</f>
        <v>MPF Line Testing Systems</v>
      </c>
      <c r="C237" s="57" t="s">
        <v>160</v>
      </c>
      <c r="D237" s="88">
        <f>D121+D179</f>
        <v>0.68924603180039323</v>
      </c>
      <c r="E237" s="88">
        <f t="shared" ref="E237:I237" si="5">E121+E179</f>
        <v>0.7955446488368858</v>
      </c>
      <c r="F237" s="88">
        <f t="shared" si="5"/>
        <v>0.76806189031352945</v>
      </c>
      <c r="G237" s="88">
        <f t="shared" si="5"/>
        <v>0.75528366123758828</v>
      </c>
      <c r="H237" s="88">
        <f t="shared" si="5"/>
        <v>0.73172880135543961</v>
      </c>
      <c r="I237" s="88">
        <f t="shared" si="5"/>
        <v>0.72492170777478182</v>
      </c>
    </row>
    <row r="238" spans="1:10">
      <c r="B238" s="134" t="str">
        <v>Openreach time related charges</v>
      </c>
      <c r="C238" s="57" t="s">
        <v>160</v>
      </c>
      <c r="D238" s="88">
        <f t="shared" ref="D238:I290" si="6">D122+D180</f>
        <v>0</v>
      </c>
      <c r="E238" s="88">
        <f t="shared" si="6"/>
        <v>0</v>
      </c>
      <c r="F238" s="88">
        <f t="shared" si="6"/>
        <v>0</v>
      </c>
      <c r="G238" s="88">
        <f t="shared" si="6"/>
        <v>0</v>
      </c>
      <c r="H238" s="88">
        <f t="shared" si="6"/>
        <v>0</v>
      </c>
      <c r="I238" s="88">
        <f t="shared" si="6"/>
        <v>0</v>
      </c>
    </row>
    <row r="239" spans="1:10">
      <c r="B239" s="134" t="str">
        <v>Co-mingling electricity</v>
      </c>
      <c r="C239" s="57" t="s">
        <v>160</v>
      </c>
      <c r="D239" s="88">
        <f t="shared" si="6"/>
        <v>0</v>
      </c>
      <c r="E239" s="88">
        <f t="shared" si="6"/>
        <v>0</v>
      </c>
      <c r="F239" s="88">
        <f t="shared" si="6"/>
        <v>0</v>
      </c>
      <c r="G239" s="88">
        <f t="shared" si="6"/>
        <v>0</v>
      </c>
      <c r="H239" s="88">
        <f t="shared" si="6"/>
        <v>0</v>
      </c>
      <c r="I239" s="88">
        <f t="shared" si="6"/>
        <v>0</v>
      </c>
    </row>
    <row r="240" spans="1:10">
      <c r="B240" s="134" t="str">
        <v>Co-mingling set up</v>
      </c>
      <c r="C240" s="57" t="s">
        <v>160</v>
      </c>
      <c r="D240" s="88">
        <f t="shared" si="6"/>
        <v>1756.7985867394545</v>
      </c>
      <c r="E240" s="88">
        <f t="shared" si="6"/>
        <v>1992.5954972372715</v>
      </c>
      <c r="F240" s="88">
        <f t="shared" si="6"/>
        <v>2013.8091603929786</v>
      </c>
      <c r="G240" s="88">
        <f t="shared" si="6"/>
        <v>2035.7770397563997</v>
      </c>
      <c r="H240" s="88">
        <f t="shared" si="6"/>
        <v>2048.6593723061387</v>
      </c>
      <c r="I240" s="88">
        <f t="shared" si="6"/>
        <v>2049.6900694614733</v>
      </c>
    </row>
    <row r="241" spans="2:9">
      <c r="B241" s="134" t="str">
        <v>Co-mingling rentals</v>
      </c>
      <c r="C241" s="57" t="s">
        <v>160</v>
      </c>
      <c r="D241" s="88">
        <f t="shared" si="6"/>
        <v>19.326911657440053</v>
      </c>
      <c r="E241" s="88">
        <f t="shared" si="6"/>
        <v>20.47881600051868</v>
      </c>
      <c r="F241" s="88">
        <f t="shared" si="6"/>
        <v>19.95345128477485</v>
      </c>
      <c r="G241" s="88">
        <f t="shared" si="6"/>
        <v>19.496636306421102</v>
      </c>
      <c r="H241" s="88">
        <f t="shared" si="6"/>
        <v>18.933225089730733</v>
      </c>
      <c r="I241" s="88">
        <f t="shared" si="6"/>
        <v>18.775101417528504</v>
      </c>
    </row>
    <row r="242" spans="2:9">
      <c r="B242" s="134" t="str">
        <v>WLA tie cables</v>
      </c>
      <c r="C242" s="57" t="s">
        <v>160</v>
      </c>
      <c r="D242" s="88">
        <f t="shared" si="6"/>
        <v>16.514519933565108</v>
      </c>
      <c r="E242" s="88">
        <f t="shared" si="6"/>
        <v>13.317087096238041</v>
      </c>
      <c r="F242" s="88">
        <f t="shared" si="6"/>
        <v>13.695899174564197</v>
      </c>
      <c r="G242" s="88">
        <f t="shared" si="6"/>
        <v>14.424281043123488</v>
      </c>
      <c r="H242" s="88">
        <f t="shared" si="6"/>
        <v>14.684241782775006</v>
      </c>
      <c r="I242" s="88">
        <f t="shared" si="6"/>
        <v>15.105689393043734</v>
      </c>
    </row>
    <row r="243" spans="2:9">
      <c r="B243" s="134" t="str">
        <v>Local Loop Unbundling systems development</v>
      </c>
      <c r="C243" s="57" t="s">
        <v>160</v>
      </c>
      <c r="D243" s="88">
        <f t="shared" si="6"/>
        <v>3.1428216015104149E-2</v>
      </c>
      <c r="E243" s="88">
        <f t="shared" si="6"/>
        <v>0.11438211739109169</v>
      </c>
      <c r="F243" s="88">
        <f t="shared" si="6"/>
        <v>0.11287828712944348</v>
      </c>
      <c r="G243" s="88">
        <f t="shared" si="6"/>
        <v>0.11085556321335947</v>
      </c>
      <c r="H243" s="88">
        <f t="shared" si="6"/>
        <v>0.10890191563733179</v>
      </c>
      <c r="I243" s="88">
        <f t="shared" si="6"/>
        <v>0.10698475696977312</v>
      </c>
    </row>
    <row r="244" spans="2:9">
      <c r="B244" s="134" t="str">
        <v>Wholesale Access specific</v>
      </c>
      <c r="C244" s="57" t="s">
        <v>160</v>
      </c>
      <c r="D244" s="88">
        <f t="shared" si="6"/>
        <v>2.370867758524672</v>
      </c>
      <c r="E244" s="88">
        <f t="shared" si="6"/>
        <v>1.4412595194247109</v>
      </c>
      <c r="F244" s="88">
        <f t="shared" si="6"/>
        <v>1.4238580971519121</v>
      </c>
      <c r="G244" s="88">
        <f t="shared" si="6"/>
        <v>1.3972960064414048</v>
      </c>
      <c r="H244" s="88">
        <f t="shared" si="6"/>
        <v>1.3720268870679622</v>
      </c>
      <c r="I244" s="88">
        <f t="shared" si="6"/>
        <v>1.3477289750254946</v>
      </c>
    </row>
    <row r="245" spans="2:9">
      <c r="B245" s="134" t="str">
        <v>Routeing &amp; records</v>
      </c>
      <c r="C245" s="57" t="s">
        <v>160</v>
      </c>
      <c r="D245" s="88">
        <f t="shared" si="6"/>
        <v>1.6410970248221151</v>
      </c>
      <c r="E245" s="88">
        <f t="shared" si="6"/>
        <v>2.7951575560451758</v>
      </c>
      <c r="F245" s="88">
        <f t="shared" si="6"/>
        <v>2.7170586137551926</v>
      </c>
      <c r="G245" s="88">
        <f t="shared" si="6"/>
        <v>2.6688482848554265</v>
      </c>
      <c r="H245" s="88">
        <f t="shared" si="6"/>
        <v>2.6204674571589752</v>
      </c>
      <c r="I245" s="88">
        <f t="shared" si="6"/>
        <v>2.575986701175855</v>
      </c>
    </row>
    <row r="246" spans="2:9">
      <c r="B246" s="134" t="str">
        <v>MDF Hardware jumpering</v>
      </c>
      <c r="C246" s="57" t="s">
        <v>160</v>
      </c>
      <c r="D246" s="88">
        <f t="shared" si="6"/>
        <v>11.291570047068015</v>
      </c>
      <c r="E246" s="88">
        <f t="shared" si="6"/>
        <v>11.240511987321613</v>
      </c>
      <c r="F246" s="88">
        <f t="shared" si="6"/>
        <v>11.001188360814211</v>
      </c>
      <c r="G246" s="88">
        <f t="shared" si="6"/>
        <v>10.829064177090503</v>
      </c>
      <c r="H246" s="88">
        <f t="shared" si="6"/>
        <v>10.642847538109415</v>
      </c>
      <c r="I246" s="88">
        <f t="shared" si="6"/>
        <v>10.463114978481293</v>
      </c>
    </row>
    <row r="247" spans="2:9">
      <c r="B247" s="134" t="str">
        <v>E side copper capital</v>
      </c>
      <c r="C247" s="57" t="s">
        <v>160</v>
      </c>
      <c r="D247" s="88">
        <f t="shared" si="6"/>
        <v>1.6580372581077361</v>
      </c>
      <c r="E247" s="88">
        <f t="shared" si="6"/>
        <v>1.6588784217204544</v>
      </c>
      <c r="F247" s="88">
        <f t="shared" si="6"/>
        <v>1.5938036064844088</v>
      </c>
      <c r="G247" s="88">
        <f t="shared" si="6"/>
        <v>1.5956082003871115</v>
      </c>
      <c r="H247" s="88">
        <f t="shared" si="6"/>
        <v>1.563336936076702</v>
      </c>
      <c r="I247" s="88">
        <f t="shared" si="6"/>
        <v>1.5355729616049756</v>
      </c>
    </row>
    <row r="248" spans="2:9">
      <c r="B248" s="134" t="str">
        <v>E side copper current</v>
      </c>
      <c r="C248" s="57" t="s">
        <v>160</v>
      </c>
      <c r="D248" s="88">
        <f t="shared" si="6"/>
        <v>3.3853479576263354</v>
      </c>
      <c r="E248" s="88">
        <f t="shared" si="6"/>
        <v>3.4382377850579995</v>
      </c>
      <c r="F248" s="88">
        <f t="shared" si="6"/>
        <v>2.9385527368045175</v>
      </c>
      <c r="G248" s="88">
        <f t="shared" si="6"/>
        <v>3.5051077662713017</v>
      </c>
      <c r="H248" s="88">
        <f t="shared" si="6"/>
        <v>3.363129960482838</v>
      </c>
      <c r="I248" s="88">
        <f t="shared" si="6"/>
        <v>3.3973422864816905</v>
      </c>
    </row>
    <row r="249" spans="2:9">
      <c r="B249" s="134" t="str">
        <v>D side copper capital</v>
      </c>
      <c r="C249" s="57" t="s">
        <v>160</v>
      </c>
      <c r="D249" s="88">
        <f t="shared" si="6"/>
        <v>4.5163615343036581</v>
      </c>
      <c r="E249" s="88">
        <f t="shared" si="6"/>
        <v>4.3927005279474871</v>
      </c>
      <c r="F249" s="88">
        <f t="shared" si="6"/>
        <v>4.1777456853000077</v>
      </c>
      <c r="G249" s="88">
        <f t="shared" si="6"/>
        <v>4.2546707675653881</v>
      </c>
      <c r="H249" s="88">
        <f t="shared" si="6"/>
        <v>4.1589516865286154</v>
      </c>
      <c r="I249" s="88">
        <f t="shared" si="6"/>
        <v>4.0959966280608766</v>
      </c>
    </row>
    <row r="250" spans="2:9">
      <c r="B250" s="134" t="str">
        <v>D side copper current</v>
      </c>
      <c r="C250" s="57" t="s">
        <v>160</v>
      </c>
      <c r="D250" s="88">
        <f t="shared" si="6"/>
        <v>7.9966491879315029</v>
      </c>
      <c r="E250" s="88">
        <f t="shared" si="6"/>
        <v>9.6521013744729505</v>
      </c>
      <c r="F250" s="88">
        <f t="shared" si="6"/>
        <v>8.4777357438226986</v>
      </c>
      <c r="G250" s="88">
        <f t="shared" si="6"/>
        <v>9.7345131522383177</v>
      </c>
      <c r="H250" s="88">
        <f t="shared" si="6"/>
        <v>9.3799096981069763</v>
      </c>
      <c r="I250" s="88">
        <f t="shared" si="6"/>
        <v>9.4280006275311674</v>
      </c>
    </row>
    <row r="251" spans="2:9">
      <c r="B251" s="134" t="str">
        <v>Local exchanges general frames equipment</v>
      </c>
      <c r="C251" s="57" t="s">
        <v>160</v>
      </c>
      <c r="D251" s="88">
        <f t="shared" si="6"/>
        <v>0.82491531411984442</v>
      </c>
      <c r="E251" s="88">
        <f t="shared" si="6"/>
        <v>0.83704972257910504</v>
      </c>
      <c r="F251" s="88">
        <f t="shared" si="6"/>
        <v>0.81749893068321633</v>
      </c>
      <c r="G251" s="88">
        <f t="shared" si="6"/>
        <v>0.80816800175367198</v>
      </c>
      <c r="H251" s="88">
        <f t="shared" si="6"/>
        <v>0.79441179157914166</v>
      </c>
      <c r="I251" s="88">
        <f t="shared" si="6"/>
        <v>0.78349541628563368</v>
      </c>
    </row>
    <row r="252" spans="2:9">
      <c r="B252" s="134" t="str">
        <v>Local exchanges general frames maintenance</v>
      </c>
      <c r="C252" s="57" t="s">
        <v>160</v>
      </c>
      <c r="D252" s="88">
        <f t="shared" si="6"/>
        <v>1.2404646476136751</v>
      </c>
      <c r="E252" s="88">
        <f t="shared" si="6"/>
        <v>0.93686229109124453</v>
      </c>
      <c r="F252" s="88">
        <f t="shared" si="6"/>
        <v>0.80290179098875614</v>
      </c>
      <c r="G252" s="88">
        <f t="shared" si="6"/>
        <v>0.95384410265614727</v>
      </c>
      <c r="H252" s="88">
        <f t="shared" si="6"/>
        <v>0.91704573951057511</v>
      </c>
      <c r="I252" s="88">
        <f t="shared" si="6"/>
        <v>0.92310210249398406</v>
      </c>
    </row>
    <row r="253" spans="2:9">
      <c r="B253" s="134" t="str">
        <v>Analogue line test equipment</v>
      </c>
      <c r="C253" s="57" t="s">
        <v>160</v>
      </c>
      <c r="D253" s="88">
        <f t="shared" si="6"/>
        <v>5.9826606361286554E-2</v>
      </c>
      <c r="E253" s="88">
        <f t="shared" si="6"/>
        <v>4.4034432495193454E-2</v>
      </c>
      <c r="F253" s="88">
        <f t="shared" si="6"/>
        <v>4.2458183410111004E-2</v>
      </c>
      <c r="G253" s="88">
        <f t="shared" si="6"/>
        <v>4.2438940106043765E-2</v>
      </c>
      <c r="H253" s="88">
        <f t="shared" si="6"/>
        <v>4.1651036676311148E-2</v>
      </c>
      <c r="I253" s="88">
        <f t="shared" si="6"/>
        <v>4.0943722780513642E-2</v>
      </c>
    </row>
    <row r="254" spans="2:9">
      <c r="B254" s="134" t="str">
        <v>Dropwire capital &amp; analogue NTE</v>
      </c>
      <c r="C254" s="57" t="s">
        <v>160</v>
      </c>
      <c r="D254" s="88">
        <f t="shared" si="6"/>
        <v>5.0252199797536141</v>
      </c>
      <c r="E254" s="88">
        <f t="shared" si="6"/>
        <v>4.9829886974657356</v>
      </c>
      <c r="F254" s="88">
        <f t="shared" si="6"/>
        <v>4.516134231527583</v>
      </c>
      <c r="G254" s="88">
        <f t="shared" si="6"/>
        <v>4.934515686334354</v>
      </c>
      <c r="H254" s="88">
        <f t="shared" si="6"/>
        <v>4.7859505847413271</v>
      </c>
      <c r="I254" s="88">
        <f t="shared" si="6"/>
        <v>4.7607178535988783</v>
      </c>
    </row>
    <row r="255" spans="2:9">
      <c r="B255" s="134" t="str">
        <v>Analogue line drop maintenance</v>
      </c>
      <c r="C255" s="57" t="s">
        <v>160</v>
      </c>
      <c r="D255" s="88">
        <f t="shared" si="6"/>
        <v>2.210908112844693</v>
      </c>
      <c r="E255" s="88">
        <f t="shared" si="6"/>
        <v>1.9974290947026034</v>
      </c>
      <c r="F255" s="88">
        <f t="shared" si="6"/>
        <v>1.7217070481216068</v>
      </c>
      <c r="G255" s="88">
        <f t="shared" si="6"/>
        <v>2.0238122969243455</v>
      </c>
      <c r="H255" s="88">
        <f t="shared" si="6"/>
        <v>1.9479148348786994</v>
      </c>
      <c r="I255" s="88">
        <f t="shared" si="6"/>
        <v>1.9581008074694533</v>
      </c>
    </row>
    <row r="256" spans="2:9">
      <c r="B256" s="134" t="str">
        <v>Analogue line cards</v>
      </c>
      <c r="C256" s="57" t="s">
        <v>160</v>
      </c>
      <c r="D256" s="88">
        <f t="shared" si="6"/>
        <v>5.4071625785593636</v>
      </c>
      <c r="E256" s="88">
        <f t="shared" si="6"/>
        <v>5.424054810233077</v>
      </c>
      <c r="F256" s="88">
        <f t="shared" si="6"/>
        <v>5.2773279758601177</v>
      </c>
      <c r="G256" s="88">
        <f t="shared" si="6"/>
        <v>5.2229183882768808</v>
      </c>
      <c r="H256" s="88">
        <f t="shared" si="6"/>
        <v>5.1793984843614709</v>
      </c>
      <c r="I256" s="88">
        <f t="shared" si="6"/>
        <v>5.0376353813538532</v>
      </c>
    </row>
    <row r="257" spans="2:9">
      <c r="B257" s="134" t="str">
        <v>Pair gain</v>
      </c>
      <c r="C257" s="57" t="s">
        <v>160</v>
      </c>
      <c r="D257" s="88">
        <f t="shared" si="6"/>
        <v>1.57403666168023E-4</v>
      </c>
      <c r="E257" s="88">
        <f t="shared" si="6"/>
        <v>1.0998736405323556E-3</v>
      </c>
      <c r="F257" s="88">
        <f t="shared" si="6"/>
        <v>1.0718726839313479E-3</v>
      </c>
      <c r="G257" s="88">
        <f t="shared" si="6"/>
        <v>1.0552532556932811E-3</v>
      </c>
      <c r="H257" s="88">
        <f t="shared" si="6"/>
        <v>1.0382259438884668E-3</v>
      </c>
      <c r="I257" s="88">
        <f t="shared" si="6"/>
        <v>1.0174393057732392E-3</v>
      </c>
    </row>
    <row r="258" spans="2:9">
      <c r="B258" s="134" t="str">
        <v>NGA E-side Copper Capital</v>
      </c>
      <c r="C258" s="57" t="s">
        <v>160</v>
      </c>
      <c r="D258" s="88">
        <f t="shared" si="6"/>
        <v>3.1425734455197922</v>
      </c>
      <c r="E258" s="88">
        <f t="shared" si="6"/>
        <v>4.7043443286263322</v>
      </c>
      <c r="F258" s="88">
        <f t="shared" si="6"/>
        <v>4.227589045175324</v>
      </c>
      <c r="G258" s="88">
        <f t="shared" si="6"/>
        <v>3.9315047723305412</v>
      </c>
      <c r="H258" s="88">
        <f t="shared" si="6"/>
        <v>3.7205140939847876</v>
      </c>
      <c r="I258" s="88">
        <f t="shared" si="6"/>
        <v>3.5425531669905754</v>
      </c>
    </row>
    <row r="259" spans="2:9">
      <c r="B259" s="134" t="str">
        <v>FTTC Development</v>
      </c>
      <c r="C259" s="57" t="s">
        <v>160</v>
      </c>
      <c r="D259" s="88">
        <f t="shared" si="6"/>
        <v>0.53075132595365537</v>
      </c>
      <c r="E259" s="88">
        <f t="shared" si="6"/>
        <v>0.53969886708262038</v>
      </c>
      <c r="F259" s="88">
        <f t="shared" si="6"/>
        <v>0.49806273121933997</v>
      </c>
      <c r="G259" s="88">
        <f t="shared" si="6"/>
        <v>0.47516151541620755</v>
      </c>
      <c r="H259" s="88">
        <f t="shared" si="6"/>
        <v>0.45754291728384372</v>
      </c>
      <c r="I259" s="88">
        <f t="shared" si="6"/>
        <v>0.44413879339276546</v>
      </c>
    </row>
    <row r="260" spans="2:9">
      <c r="B260" s="134" t="str">
        <v>FTTP Development</v>
      </c>
      <c r="C260" s="57" t="s">
        <v>160</v>
      </c>
      <c r="D260" s="88">
        <f t="shared" si="6"/>
        <v>0</v>
      </c>
      <c r="E260" s="88">
        <f t="shared" si="6"/>
        <v>0</v>
      </c>
      <c r="F260" s="88">
        <f t="shared" si="6"/>
        <v>0</v>
      </c>
      <c r="G260" s="88">
        <f t="shared" si="6"/>
        <v>0</v>
      </c>
      <c r="H260" s="88">
        <f t="shared" si="6"/>
        <v>0</v>
      </c>
      <c r="I260" s="88">
        <f t="shared" si="6"/>
        <v>0</v>
      </c>
    </row>
    <row r="261" spans="2:9">
      <c r="B261" s="134" t="str">
        <v>OR Service Centre - Provision Analogue/ISDN2</v>
      </c>
      <c r="C261" s="57" t="s">
        <v>160</v>
      </c>
      <c r="D261" s="88">
        <f t="shared" si="6"/>
        <v>3.8305343969220917</v>
      </c>
      <c r="E261" s="88">
        <f t="shared" si="6"/>
        <v>5.9318653422100613</v>
      </c>
      <c r="F261" s="88">
        <f t="shared" si="6"/>
        <v>5.793323715738663</v>
      </c>
      <c r="G261" s="88">
        <f t="shared" si="6"/>
        <v>5.7088045223439901</v>
      </c>
      <c r="H261" s="88">
        <f t="shared" si="6"/>
        <v>5.622870918007453</v>
      </c>
      <c r="I261" s="88">
        <f t="shared" si="6"/>
        <v>5.5104642316523167</v>
      </c>
    </row>
    <row r="262" spans="2:9">
      <c r="B262" s="134" t="str">
        <v>OR Service Centre - Provision WLA</v>
      </c>
      <c r="C262" s="57" t="s">
        <v>160</v>
      </c>
      <c r="D262" s="88">
        <f t="shared" si="6"/>
        <v>2.6616562515559279</v>
      </c>
      <c r="E262" s="88">
        <f t="shared" si="6"/>
        <v>3.2136487241347189</v>
      </c>
      <c r="F262" s="88">
        <f t="shared" si="6"/>
        <v>3.1621926303180752</v>
      </c>
      <c r="G262" s="88">
        <f t="shared" si="6"/>
        <v>3.1297243029942083</v>
      </c>
      <c r="H262" s="88">
        <f t="shared" si="6"/>
        <v>3.0837644620785643</v>
      </c>
      <c r="I262" s="88">
        <f t="shared" si="6"/>
        <v>3.0517305084487143</v>
      </c>
    </row>
    <row r="263" spans="2:9">
      <c r="B263" s="134" t="str">
        <v>Service Centre - Provision  NGA</v>
      </c>
      <c r="C263" s="57" t="s">
        <v>160</v>
      </c>
      <c r="D263" s="88">
        <f t="shared" si="6"/>
        <v>1.8991309549979061</v>
      </c>
      <c r="E263" s="88">
        <f t="shared" si="6"/>
        <v>1.1340058509568327</v>
      </c>
      <c r="F263" s="88">
        <f t="shared" si="6"/>
        <v>1.0821772823391405</v>
      </c>
      <c r="G263" s="88">
        <f t="shared" si="6"/>
        <v>1.0516780665700123</v>
      </c>
      <c r="H263" s="88">
        <f t="shared" si="6"/>
        <v>1.0232803704433813</v>
      </c>
      <c r="I263" s="88">
        <f t="shared" si="6"/>
        <v>1.0003178563156534</v>
      </c>
    </row>
    <row r="264" spans="2:9">
      <c r="B264" s="134" t="str">
        <v>OR Service Centre - Assurance Analogue/ISDN2</v>
      </c>
      <c r="C264" s="57" t="s">
        <v>160</v>
      </c>
      <c r="D264" s="88">
        <f t="shared" si="6"/>
        <v>0.43700427795363794</v>
      </c>
      <c r="E264" s="88">
        <f t="shared" si="6"/>
        <v>0.39525744920723355</v>
      </c>
      <c r="F264" s="88">
        <f t="shared" si="6"/>
        <v>0.34650074760610938</v>
      </c>
      <c r="G264" s="88">
        <f t="shared" si="6"/>
        <v>0.40029011473946202</v>
      </c>
      <c r="H264" s="88">
        <f t="shared" si="6"/>
        <v>0.38883870628529049</v>
      </c>
      <c r="I264" s="88">
        <f t="shared" si="6"/>
        <v>0.38900279028231705</v>
      </c>
    </row>
    <row r="265" spans="2:9">
      <c r="B265" s="134" t="str">
        <v>OR Service Centre - Assurance WLA</v>
      </c>
      <c r="C265" s="57" t="s">
        <v>160</v>
      </c>
      <c r="D265" s="88">
        <f t="shared" si="6"/>
        <v>0.6231747515988556</v>
      </c>
      <c r="E265" s="88">
        <f t="shared" si="6"/>
        <v>0.50312392341698908</v>
      </c>
      <c r="F265" s="88">
        <f t="shared" si="6"/>
        <v>0.44673490672318744</v>
      </c>
      <c r="G265" s="88">
        <f t="shared" si="6"/>
        <v>0.50189732641465423</v>
      </c>
      <c r="H265" s="88">
        <f t="shared" si="6"/>
        <v>0.48109252502339939</v>
      </c>
      <c r="I265" s="88">
        <f t="shared" si="6"/>
        <v>0.48232293286667804</v>
      </c>
    </row>
    <row r="266" spans="2:9">
      <c r="B266" s="134" t="str">
        <v>Service Centre - Assurance  NGA</v>
      </c>
      <c r="C266" s="57" t="s">
        <v>160</v>
      </c>
      <c r="D266" s="88">
        <f t="shared" si="6"/>
        <v>0.93548313547041029</v>
      </c>
      <c r="E266" s="88">
        <f t="shared" si="6"/>
        <v>0.94098346946992395</v>
      </c>
      <c r="F266" s="88">
        <f t="shared" si="6"/>
        <v>0.90462706802219706</v>
      </c>
      <c r="G266" s="88">
        <f t="shared" si="6"/>
        <v>0.87929107289220432</v>
      </c>
      <c r="H266" s="88">
        <f t="shared" si="6"/>
        <v>0.85646155370509236</v>
      </c>
      <c r="I266" s="88">
        <f t="shared" si="6"/>
        <v>0.83539493064348158</v>
      </c>
    </row>
    <row r="267" spans="2:9">
      <c r="B267" s="134" t="str">
        <v>Service Level Guarantees</v>
      </c>
      <c r="C267" s="57" t="s">
        <v>160</v>
      </c>
      <c r="D267" s="88">
        <f t="shared" si="6"/>
        <v>4.0936931935916451E-2</v>
      </c>
      <c r="E267" s="88">
        <f t="shared" si="6"/>
        <v>1.9685175209594979E-2</v>
      </c>
      <c r="F267" s="88">
        <f t="shared" si="6"/>
        <v>1.9222498635736222E-2</v>
      </c>
      <c r="G267" s="88">
        <f t="shared" si="6"/>
        <v>1.8919375522601495E-2</v>
      </c>
      <c r="H267" s="88">
        <f t="shared" si="6"/>
        <v>1.8594213251773687E-2</v>
      </c>
      <c r="I267" s="88">
        <f t="shared" si="6"/>
        <v>1.8259891921009814E-2</v>
      </c>
    </row>
    <row r="268" spans="2:9">
      <c r="B268" s="134" t="str">
        <v>Other WLA</v>
      </c>
      <c r="C268" s="57" t="s">
        <v>160</v>
      </c>
      <c r="D268" s="88">
        <f t="shared" si="6"/>
        <v>0</v>
      </c>
      <c r="E268" s="88">
        <f t="shared" si="6"/>
        <v>0</v>
      </c>
      <c r="F268" s="88">
        <f t="shared" si="6"/>
        <v>0</v>
      </c>
      <c r="G268" s="88">
        <f t="shared" si="6"/>
        <v>0</v>
      </c>
      <c r="H268" s="88">
        <f t="shared" si="6"/>
        <v>0</v>
      </c>
      <c r="I268" s="88">
        <f t="shared" si="6"/>
        <v>0</v>
      </c>
    </row>
    <row r="269" spans="2:9">
      <c r="B269" s="134" t="str">
        <v>GEA Access Fibre Spine</v>
      </c>
      <c r="C269" s="57" t="s">
        <v>160</v>
      </c>
      <c r="D269" s="88">
        <f t="shared" si="6"/>
        <v>0.34105053447153766</v>
      </c>
      <c r="E269" s="88">
        <f t="shared" si="6"/>
        <v>0.53765897597524437</v>
      </c>
      <c r="F269" s="88">
        <f t="shared" si="6"/>
        <v>0.45848429699845766</v>
      </c>
      <c r="G269" s="88">
        <f t="shared" si="6"/>
        <v>0.41016401869908764</v>
      </c>
      <c r="H269" s="88">
        <f t="shared" si="6"/>
        <v>0.37835959823279208</v>
      </c>
      <c r="I269" s="88">
        <f t="shared" si="6"/>
        <v>0.35345646996004465</v>
      </c>
    </row>
    <row r="270" spans="2:9">
      <c r="B270" s="134" t="str">
        <v>GEA Distribution Fibre</v>
      </c>
      <c r="C270" s="57" t="s">
        <v>160</v>
      </c>
      <c r="D270" s="88">
        <f t="shared" si="6"/>
        <v>4.2833364923249073</v>
      </c>
      <c r="E270" s="88">
        <f t="shared" si="6"/>
        <v>4.4767680036096049</v>
      </c>
      <c r="F270" s="88">
        <f t="shared" si="6"/>
        <v>3.7800095220150571</v>
      </c>
      <c r="G270" s="88">
        <f t="shared" si="6"/>
        <v>3.3577190854064938</v>
      </c>
      <c r="H270" s="88">
        <f t="shared" si="6"/>
        <v>3.0829912332118421</v>
      </c>
      <c r="I270" s="88">
        <f t="shared" si="6"/>
        <v>2.8700704072741483</v>
      </c>
    </row>
    <row r="271" spans="2:9">
      <c r="B271" s="134" t="str">
        <v>GEA Electronics</v>
      </c>
      <c r="C271" s="57" t="s">
        <v>160</v>
      </c>
      <c r="D271" s="88">
        <f t="shared" si="6"/>
        <v>2.2969529404013191</v>
      </c>
      <c r="E271" s="88">
        <f t="shared" si="6"/>
        <v>2.4917844916705265</v>
      </c>
      <c r="F271" s="88">
        <f t="shared" si="6"/>
        <v>2.403068434426368</v>
      </c>
      <c r="G271" s="88">
        <f t="shared" si="6"/>
        <v>2.3488940808380523</v>
      </c>
      <c r="H271" s="88">
        <f t="shared" si="6"/>
        <v>2.2986060119414353</v>
      </c>
      <c r="I271" s="88">
        <f t="shared" si="6"/>
        <v>2.2458360050566357</v>
      </c>
    </row>
    <row r="272" spans="2:9">
      <c r="B272" s="134" t="str">
        <v>GEA DSLAM &amp; Cabinets</v>
      </c>
      <c r="C272" s="57" t="s">
        <v>160</v>
      </c>
      <c r="D272" s="88">
        <f t="shared" si="6"/>
        <v>1.7819048628782357</v>
      </c>
      <c r="E272" s="88">
        <f t="shared" si="6"/>
        <v>2.6319076093461891</v>
      </c>
      <c r="F272" s="88">
        <f t="shared" si="6"/>
        <v>2.3073156223935403</v>
      </c>
      <c r="G272" s="88">
        <f t="shared" si="6"/>
        <v>2.1037278090438423</v>
      </c>
      <c r="H272" s="88">
        <f t="shared" si="6"/>
        <v>1.9651343173725577</v>
      </c>
      <c r="I272" s="88">
        <f t="shared" si="6"/>
        <v>1.8534987444579281</v>
      </c>
    </row>
    <row r="273" spans="2:9">
      <c r="B273" s="134" t="str">
        <v>GEA Customer Site Installation</v>
      </c>
      <c r="C273" s="57" t="s">
        <v>160</v>
      </c>
      <c r="D273" s="88">
        <f t="shared" si="6"/>
        <v>5.7511478430287184</v>
      </c>
      <c r="E273" s="88">
        <f t="shared" si="6"/>
        <v>7.114429438102686</v>
      </c>
      <c r="F273" s="88">
        <f t="shared" si="6"/>
        <v>6.1673929395334603</v>
      </c>
      <c r="G273" s="88">
        <f t="shared" si="6"/>
        <v>5.5814086772508897</v>
      </c>
      <c r="H273" s="88">
        <f t="shared" si="6"/>
        <v>5.1879081586149676</v>
      </c>
      <c r="I273" s="88">
        <f t="shared" si="6"/>
        <v>4.8744252831684793</v>
      </c>
    </row>
    <row r="274" spans="2:9">
      <c r="B274" s="134" t="str">
        <v>GEA FTTC Repairs</v>
      </c>
      <c r="C274" s="57" t="s">
        <v>160</v>
      </c>
      <c r="D274" s="88">
        <f t="shared" si="6"/>
        <v>1.437982343311579</v>
      </c>
      <c r="E274" s="88">
        <f t="shared" si="6"/>
        <v>2.1894863617512024</v>
      </c>
      <c r="F274" s="88">
        <f t="shared" si="6"/>
        <v>2.1226853906376211</v>
      </c>
      <c r="G274" s="88">
        <f t="shared" si="6"/>
        <v>2.0745456566413294</v>
      </c>
      <c r="H274" s="88">
        <f t="shared" si="6"/>
        <v>2.0304487147164583</v>
      </c>
      <c r="I274" s="88">
        <f t="shared" si="6"/>
        <v>1.9854759572032084</v>
      </c>
    </row>
    <row r="275" spans="2:9">
      <c r="B275" s="134" t="str">
        <v>GEA FTTP Repairs</v>
      </c>
      <c r="C275" s="57" t="s">
        <v>160</v>
      </c>
      <c r="D275" s="88">
        <f t="shared" si="6"/>
        <v>0</v>
      </c>
      <c r="E275" s="88">
        <f t="shared" si="6"/>
        <v>0</v>
      </c>
      <c r="F275" s="88">
        <f t="shared" si="6"/>
        <v>0</v>
      </c>
      <c r="G275" s="88">
        <f t="shared" si="6"/>
        <v>0</v>
      </c>
      <c r="H275" s="88">
        <f t="shared" si="6"/>
        <v>0</v>
      </c>
      <c r="I275" s="88">
        <f t="shared" si="6"/>
        <v>0</v>
      </c>
    </row>
    <row r="276" spans="2:9">
      <c r="B276" s="134" t="str">
        <v>GEA FTTP Provisions</v>
      </c>
      <c r="C276" s="57" t="s">
        <v>160</v>
      </c>
      <c r="D276" s="88">
        <f t="shared" si="6"/>
        <v>0</v>
      </c>
      <c r="E276" s="88">
        <f t="shared" si="6"/>
        <v>0</v>
      </c>
      <c r="F276" s="88">
        <f t="shared" si="6"/>
        <v>0</v>
      </c>
      <c r="G276" s="88">
        <f t="shared" si="6"/>
        <v>0</v>
      </c>
      <c r="H276" s="88">
        <f t="shared" si="6"/>
        <v>0</v>
      </c>
      <c r="I276" s="88">
        <f t="shared" si="6"/>
        <v>0</v>
      </c>
    </row>
    <row r="277" spans="2:9">
      <c r="B277" s="134" t="str">
        <v>GEA FTTC Provisions</v>
      </c>
      <c r="C277" s="57" t="s">
        <v>160</v>
      </c>
      <c r="D277" s="88">
        <f t="shared" si="6"/>
        <v>3.9932740455837767</v>
      </c>
      <c r="E277" s="88">
        <f t="shared" si="6"/>
        <v>5.086790900537677</v>
      </c>
      <c r="F277" s="88">
        <f t="shared" si="6"/>
        <v>4.891438905467818</v>
      </c>
      <c r="G277" s="88">
        <f t="shared" si="6"/>
        <v>4.8192959800034885</v>
      </c>
      <c r="H277" s="88">
        <f t="shared" si="6"/>
        <v>4.7506981914307778</v>
      </c>
      <c r="I277" s="88">
        <f t="shared" si="6"/>
        <v>4.7172846806725737</v>
      </c>
    </row>
    <row r="278" spans="2:9">
      <c r="B278" s="134" t="str">
        <v>Fibre Rollout Funding</v>
      </c>
      <c r="C278" s="57" t="s">
        <v>160</v>
      </c>
      <c r="D278" s="88">
        <f t="shared" si="6"/>
        <v>0.25777136885010554</v>
      </c>
      <c r="E278" s="88">
        <f t="shared" si="6"/>
        <v>-0.19142618777595274</v>
      </c>
      <c r="F278" s="88">
        <f t="shared" si="6"/>
        <v>-0.17690813172213343</v>
      </c>
      <c r="G278" s="88">
        <f t="shared" ref="E278:I290" si="7">G162+G220</f>
        <v>-0.1699170810746212</v>
      </c>
      <c r="H278" s="88">
        <f t="shared" si="7"/>
        <v>-0.1643843667282599</v>
      </c>
      <c r="I278" s="88">
        <f t="shared" si="7"/>
        <v>-0.15995749929234812</v>
      </c>
    </row>
    <row r="279" spans="2:9">
      <c r="B279" s="134" t="str">
        <v>BDUK Funding</v>
      </c>
      <c r="C279" s="57" t="s">
        <v>160</v>
      </c>
      <c r="D279" s="88">
        <f t="shared" si="6"/>
        <v>-0.13609105018008677</v>
      </c>
      <c r="E279" s="88">
        <f t="shared" si="7"/>
        <v>0.53658555912967054</v>
      </c>
      <c r="F279" s="88">
        <f t="shared" si="7"/>
        <v>0.4457504157966875</v>
      </c>
      <c r="G279" s="88">
        <f t="shared" si="7"/>
        <v>0.40676106314243615</v>
      </c>
      <c r="H279" s="88">
        <f t="shared" si="7"/>
        <v>0.38069128938899544</v>
      </c>
      <c r="I279" s="88">
        <f t="shared" si="7"/>
        <v>0.36500492510087085</v>
      </c>
    </row>
    <row r="280" spans="2:9">
      <c r="B280" s="134" t="str">
        <v>Combi Card and MSAN Access - Voice</v>
      </c>
      <c r="C280" s="57" t="s">
        <v>160</v>
      </c>
      <c r="D280" s="88">
        <f t="shared" si="6"/>
        <v>8.7463595646228656E-4</v>
      </c>
      <c r="E280" s="88">
        <f t="shared" si="7"/>
        <v>8.1047570393123227E-4</v>
      </c>
      <c r="F280" s="88">
        <f t="shared" si="7"/>
        <v>7.8903254762899982E-4</v>
      </c>
      <c r="G280" s="88">
        <f t="shared" si="7"/>
        <v>7.7980650977814349E-4</v>
      </c>
      <c r="H280" s="88">
        <f t="shared" si="7"/>
        <v>7.7214469187153771E-4</v>
      </c>
      <c r="I280" s="88">
        <f t="shared" si="7"/>
        <v>7.5208270627819137E-4</v>
      </c>
    </row>
    <row r="281" spans="2:9">
      <c r="B281" s="134" t="str">
        <v>iNode features</v>
      </c>
      <c r="C281" s="57" t="s">
        <v>160</v>
      </c>
      <c r="D281" s="88">
        <f t="shared" si="6"/>
        <v>0</v>
      </c>
      <c r="E281" s="88">
        <f t="shared" si="7"/>
        <v>0</v>
      </c>
      <c r="F281" s="88">
        <f t="shared" si="7"/>
        <v>0</v>
      </c>
      <c r="G281" s="88">
        <f t="shared" si="7"/>
        <v>0</v>
      </c>
      <c r="H281" s="88">
        <f t="shared" si="7"/>
        <v>0</v>
      </c>
      <c r="I281" s="88">
        <f t="shared" si="7"/>
        <v>0</v>
      </c>
    </row>
    <row r="282" spans="2:9">
      <c r="B282" s="134" t="str">
        <v>Caller Display</v>
      </c>
      <c r="C282" s="57" t="s">
        <v>160</v>
      </c>
      <c r="D282" s="88">
        <f t="shared" si="6"/>
        <v>0</v>
      </c>
      <c r="E282" s="88">
        <f t="shared" si="7"/>
        <v>0</v>
      </c>
      <c r="F282" s="88">
        <f t="shared" si="7"/>
        <v>0</v>
      </c>
      <c r="G282" s="88">
        <f t="shared" si="7"/>
        <v>0</v>
      </c>
      <c r="H282" s="88">
        <f t="shared" si="7"/>
        <v>0</v>
      </c>
      <c r="I282" s="88">
        <f t="shared" si="7"/>
        <v>0</v>
      </c>
    </row>
    <row r="283" spans="2:9">
      <c r="B283" s="134" t="str">
        <v>Network Features</v>
      </c>
      <c r="C283" s="57" t="s">
        <v>160</v>
      </c>
      <c r="D283" s="88">
        <f t="shared" si="6"/>
        <v>0</v>
      </c>
      <c r="E283" s="88">
        <f t="shared" si="7"/>
        <v>0</v>
      </c>
      <c r="F283" s="88">
        <f t="shared" si="7"/>
        <v>0</v>
      </c>
      <c r="G283" s="88">
        <f t="shared" si="7"/>
        <v>0</v>
      </c>
      <c r="H283" s="88">
        <f t="shared" si="7"/>
        <v>0</v>
      </c>
      <c r="I283" s="88">
        <f t="shared" si="7"/>
        <v>0</v>
      </c>
    </row>
    <row r="284" spans="2:9">
      <c r="B284" s="134" t="str">
        <v>Ofcom Licence Fee Openreach</v>
      </c>
      <c r="C284" s="57" t="s">
        <v>160</v>
      </c>
      <c r="D284" s="88">
        <f t="shared" si="6"/>
        <v>1.3145971734142812E-3</v>
      </c>
      <c r="E284" s="88">
        <f t="shared" si="7"/>
        <v>8.2754542750533349E-4</v>
      </c>
      <c r="F284" s="88">
        <f t="shared" si="7"/>
        <v>8.0472007791284033E-4</v>
      </c>
      <c r="G284" s="88">
        <f t="shared" si="7"/>
        <v>7.9193646747860186E-4</v>
      </c>
      <c r="H284" s="88">
        <f t="shared" si="7"/>
        <v>7.785022976527806E-4</v>
      </c>
      <c r="I284" s="88">
        <f t="shared" si="7"/>
        <v>7.6320785785985088E-4</v>
      </c>
    </row>
    <row r="285" spans="2:9">
      <c r="B285" s="134" t="str">
        <v>Special Fault Investigation</v>
      </c>
      <c r="C285" s="57" t="s">
        <v>160</v>
      </c>
      <c r="D285" s="88">
        <f t="shared" si="6"/>
        <v>0</v>
      </c>
      <c r="E285" s="88">
        <f t="shared" si="7"/>
        <v>0</v>
      </c>
      <c r="F285" s="88">
        <f t="shared" si="7"/>
        <v>0</v>
      </c>
      <c r="G285" s="88">
        <f t="shared" si="7"/>
        <v>0</v>
      </c>
      <c r="H285" s="88">
        <f t="shared" si="7"/>
        <v>0</v>
      </c>
      <c r="I285" s="88">
        <f t="shared" si="7"/>
        <v>0</v>
      </c>
    </row>
    <row r="286" spans="2:9">
      <c r="B286" s="134" t="str">
        <v>Openreach sales product management</v>
      </c>
      <c r="C286" s="57" t="s">
        <v>160</v>
      </c>
      <c r="D286" s="88">
        <f t="shared" si="6"/>
        <v>1.4986089795974971</v>
      </c>
      <c r="E286" s="88">
        <f t="shared" si="7"/>
        <v>0.75271322214562142</v>
      </c>
      <c r="F286" s="88">
        <f t="shared" si="7"/>
        <v>0.73283686153281868</v>
      </c>
      <c r="G286" s="88">
        <f t="shared" si="7"/>
        <v>0.71879763805092944</v>
      </c>
      <c r="H286" s="88">
        <f t="shared" si="7"/>
        <v>0.70507864657570674</v>
      </c>
      <c r="I286" s="88">
        <f t="shared" si="7"/>
        <v>0.6909206106836151</v>
      </c>
    </row>
    <row r="287" spans="2:9">
      <c r="B287" s="134" t="str">
        <v>Co-mingling power &amp; vent</v>
      </c>
      <c r="C287" s="57" t="s">
        <v>160</v>
      </c>
      <c r="D287" s="88">
        <f t="shared" si="6"/>
        <v>0.68625534044687497</v>
      </c>
      <c r="E287" s="88">
        <f t="shared" si="7"/>
        <v>0.63972271783435708</v>
      </c>
      <c r="F287" s="88">
        <f t="shared" si="7"/>
        <v>0.62389187658168233</v>
      </c>
      <c r="G287" s="88">
        <f t="shared" si="7"/>
        <v>0.6101895059165563</v>
      </c>
      <c r="H287" s="88">
        <f t="shared" si="7"/>
        <v>0.5936710167472109</v>
      </c>
      <c r="I287" s="88">
        <f t="shared" si="7"/>
        <v>0.58775054627525791</v>
      </c>
    </row>
    <row r="288" spans="2:9">
      <c r="B288" s="134" t="str">
        <v>Openreach copper</v>
      </c>
      <c r="C288" s="57" t="s">
        <v>160</v>
      </c>
      <c r="D288" s="88">
        <f t="shared" si="6"/>
        <v>0</v>
      </c>
      <c r="E288" s="88">
        <f t="shared" si="7"/>
        <v>0</v>
      </c>
      <c r="F288" s="88">
        <f t="shared" si="7"/>
        <v>0</v>
      </c>
      <c r="G288" s="88">
        <f t="shared" si="7"/>
        <v>0</v>
      </c>
      <c r="H288" s="88">
        <f t="shared" si="7"/>
        <v>0</v>
      </c>
      <c r="I288" s="88">
        <f t="shared" si="7"/>
        <v>0</v>
      </c>
    </row>
    <row r="289" spans="2:11">
      <c r="B289" s="134" t="str">
        <v>OR Project Services</v>
      </c>
      <c r="C289" s="57" t="s">
        <v>160</v>
      </c>
      <c r="D289" s="88">
        <f t="shared" si="6"/>
        <v>0</v>
      </c>
      <c r="E289" s="88">
        <f t="shared" si="7"/>
        <v>0</v>
      </c>
      <c r="F289" s="88">
        <f t="shared" si="7"/>
        <v>0</v>
      </c>
      <c r="G289" s="88">
        <f t="shared" si="7"/>
        <v>0</v>
      </c>
      <c r="H289" s="88">
        <f t="shared" si="7"/>
        <v>0</v>
      </c>
      <c r="I289" s="88">
        <f t="shared" si="7"/>
        <v>0</v>
      </c>
    </row>
    <row r="290" spans="2:11">
      <c r="B290" s="134" t="str">
        <v>Openreach non copper</v>
      </c>
      <c r="C290" s="57" t="s">
        <v>160</v>
      </c>
      <c r="D290" s="88">
        <f t="shared" si="6"/>
        <v>0</v>
      </c>
      <c r="E290" s="88">
        <f t="shared" si="7"/>
        <v>0</v>
      </c>
      <c r="F290" s="88">
        <f t="shared" si="7"/>
        <v>0</v>
      </c>
      <c r="G290" s="88">
        <f t="shared" si="7"/>
        <v>0</v>
      </c>
      <c r="H290" s="88">
        <f t="shared" si="7"/>
        <v>0</v>
      </c>
      <c r="I290" s="88">
        <f t="shared" si="7"/>
        <v>0</v>
      </c>
    </row>
    <row r="291" spans="2:11">
      <c r="J291" s="52" t="s">
        <v>685</v>
      </c>
    </row>
    <row r="292" spans="2:11">
      <c r="K292" s="52"/>
    </row>
  </sheetData>
  <conditionalFormatting sqref="D121:I174 D63:I116 D237:I290 D179:I232 D5:I58">
    <cfRule type="cellIs" dxfId="226" priority="8" operator="lessThan">
      <formula>0</formula>
    </cfRule>
  </conditionalFormatting>
  <conditionalFormatting sqref="J179">
    <cfRule type="cellIs" dxfId="225"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rgb="FFF7941D"/>
  </sheetPr>
  <dimension ref="A1:BF378"/>
  <sheetViews>
    <sheetView zoomScale="70" zoomScaleNormal="70" workbookViewId="0">
      <selection activeCell="J179" sqref="J179"/>
    </sheetView>
  </sheetViews>
  <sheetFormatPr defaultRowHeight="11.65"/>
  <cols>
    <col min="1" max="1" width="8.3046875" style="39" customWidth="1"/>
    <col min="2" max="2" width="33.69140625" customWidth="1"/>
    <col min="3" max="9" width="15.53515625" customWidth="1"/>
    <col min="10" max="10" width="15.3046875" customWidth="1"/>
    <col min="11" max="11" width="32.53515625" customWidth="1"/>
    <col min="12" max="12" width="13.3828125" customWidth="1"/>
    <col min="13" max="57" width="15.53515625" customWidth="1"/>
  </cols>
  <sheetData>
    <row r="1" spans="1:18" s="57" customFormat="1" ht="35.25" customHeight="1">
      <c r="C1" s="122" t="s">
        <v>309</v>
      </c>
      <c r="G1" s="153"/>
    </row>
    <row r="2" spans="1:18" s="39" customFormat="1"/>
    <row r="3" spans="1:18" s="39" customFormat="1" ht="15">
      <c r="A3" s="50"/>
      <c r="B3" s="50" t="s">
        <v>555</v>
      </c>
      <c r="C3" s="50"/>
      <c r="D3" s="50"/>
      <c r="E3" s="50"/>
      <c r="F3" s="50"/>
      <c r="G3" s="50"/>
      <c r="H3" s="50"/>
      <c r="I3" s="50"/>
      <c r="K3" s="50" t="s">
        <v>727</v>
      </c>
      <c r="L3" s="50"/>
      <c r="M3" s="50"/>
      <c r="N3" s="50"/>
      <c r="O3" s="50"/>
      <c r="P3" s="50"/>
      <c r="Q3" s="50"/>
      <c r="R3" s="50"/>
    </row>
    <row r="4" spans="1:18" s="39" customFormat="1" ht="23.25">
      <c r="A4" s="257" t="s">
        <v>311</v>
      </c>
      <c r="B4" s="61" t="s">
        <v>126</v>
      </c>
      <c r="C4" s="61" t="s">
        <v>78</v>
      </c>
      <c r="D4" s="239" t="str">
        <f t="array" ref="D4:I4">model_years</f>
        <v>2015/16</v>
      </c>
      <c r="E4" s="239" t="str">
        <v>2016/17</v>
      </c>
      <c r="F4" s="239" t="str">
        <v>2017/18</v>
      </c>
      <c r="G4" s="239" t="str">
        <v>2018/19</v>
      </c>
      <c r="H4" s="239" t="str">
        <v>2019/20</v>
      </c>
      <c r="I4" s="239" t="str">
        <v>2020/21</v>
      </c>
      <c r="K4" s="61" t="s">
        <v>126</v>
      </c>
      <c r="L4" s="61" t="s">
        <v>78</v>
      </c>
      <c r="M4" s="302" t="str">
        <f t="array" ref="M4:R4">model_years</f>
        <v>2015/16</v>
      </c>
      <c r="N4" s="302" t="str">
        <v>2016/17</v>
      </c>
      <c r="O4" s="302" t="str">
        <v>2017/18</v>
      </c>
      <c r="P4" s="302" t="str">
        <v>2018/19</v>
      </c>
      <c r="Q4" s="302" t="str">
        <v>2019/20</v>
      </c>
      <c r="R4" s="302" t="str">
        <v>2020/21</v>
      </c>
    </row>
    <row r="5" spans="1:18" s="39" customFormat="1">
      <c r="A5" s="134" t="str">
        <f t="array" ref="A5:A58">Comp_code</f>
        <v>CF187</v>
      </c>
      <c r="B5" s="134" t="str">
        <f t="array" ref="B5:B58">Component_list</f>
        <v>MPF Line Testing Systems</v>
      </c>
      <c r="C5" s="57" t="s">
        <v>160</v>
      </c>
      <c r="D5" s="96">
        <f t="shared" ref="D5:I14" si="0">IF($A5=0,0,INDEX(Unit_capital_cost_FAC,MATCH($A5,Comp_code,0),MATCH(D$4,model_years,0))+INDEX(Unit_opex_FAC,MATCH($A5,Comp_code,0),MATCH(D$4,model_years,0)))</f>
        <v>7.5116825952972066</v>
      </c>
      <c r="E5" s="96">
        <f t="shared" si="0"/>
        <v>5.7872635165863988</v>
      </c>
      <c r="F5" s="96">
        <f t="shared" si="0"/>
        <v>5.7039375663400893</v>
      </c>
      <c r="G5" s="96">
        <f t="shared" si="0"/>
        <v>5.6205568431302382</v>
      </c>
      <c r="H5" s="96">
        <f t="shared" si="0"/>
        <v>5.477172989851713</v>
      </c>
      <c r="I5" s="96">
        <f t="shared" si="0"/>
        <v>5.4332328504435301</v>
      </c>
      <c r="K5" s="134" t="str">
        <f t="array" ref="K5:K58">Component_list</f>
        <v>MPF Line Testing Systems</v>
      </c>
      <c r="L5" s="62" t="s">
        <v>127</v>
      </c>
      <c r="M5" s="69">
        <f t="array" ref="M5:R58">Opex_total+Total_capital_cost</f>
        <v>67296499.964339301</v>
      </c>
      <c r="N5" s="69">
        <v>52802420.362434529</v>
      </c>
      <c r="O5" s="69">
        <v>52852400.15918193</v>
      </c>
      <c r="P5" s="69">
        <v>53839581.820795722</v>
      </c>
      <c r="Q5" s="69">
        <v>55189849.246323407</v>
      </c>
      <c r="R5" s="69">
        <v>52945894.568007953</v>
      </c>
    </row>
    <row r="6" spans="1:18" s="39" customFormat="1">
      <c r="A6" s="134" t="str">
        <v>CK981</v>
      </c>
      <c r="B6" s="134" t="str">
        <v>Openreach time related charges</v>
      </c>
      <c r="C6" s="57" t="s">
        <v>160</v>
      </c>
      <c r="D6" s="96">
        <f t="shared" si="0"/>
        <v>0</v>
      </c>
      <c r="E6" s="96">
        <f t="shared" si="0"/>
        <v>0</v>
      </c>
      <c r="F6" s="96">
        <f t="shared" si="0"/>
        <v>0</v>
      </c>
      <c r="G6" s="96">
        <f t="shared" si="0"/>
        <v>0</v>
      </c>
      <c r="H6" s="96">
        <f t="shared" si="0"/>
        <v>0</v>
      </c>
      <c r="I6" s="96">
        <f t="shared" si="0"/>
        <v>0</v>
      </c>
      <c r="K6" s="134" t="str">
        <v>Openreach time related charges</v>
      </c>
      <c r="L6" s="62" t="s">
        <v>127</v>
      </c>
      <c r="M6" s="69">
        <v>54068245.9495911</v>
      </c>
      <c r="N6" s="69">
        <v>66180308.206077345</v>
      </c>
      <c r="O6" s="69">
        <v>64750045.446803741</v>
      </c>
      <c r="P6" s="69">
        <v>63695508.323332399</v>
      </c>
      <c r="Q6" s="69">
        <v>62613292.915010661</v>
      </c>
      <c r="R6" s="69">
        <v>61431056.181882404</v>
      </c>
    </row>
    <row r="7" spans="1:18" s="39" customFormat="1">
      <c r="A7" s="134" t="str">
        <v>CL120</v>
      </c>
      <c r="B7" s="134" t="str">
        <v>Co-mingling electricity</v>
      </c>
      <c r="C7" s="57" t="s">
        <v>160</v>
      </c>
      <c r="D7" s="96">
        <f t="shared" si="0"/>
        <v>0</v>
      </c>
      <c r="E7" s="96">
        <f t="shared" si="0"/>
        <v>0</v>
      </c>
      <c r="F7" s="96">
        <f t="shared" si="0"/>
        <v>0</v>
      </c>
      <c r="G7" s="96">
        <f t="shared" si="0"/>
        <v>0</v>
      </c>
      <c r="H7" s="96">
        <f t="shared" si="0"/>
        <v>0</v>
      </c>
      <c r="I7" s="96">
        <f t="shared" si="0"/>
        <v>0</v>
      </c>
      <c r="K7" s="134" t="str">
        <v>Co-mingling electricity</v>
      </c>
      <c r="L7" s="62" t="s">
        <v>127</v>
      </c>
      <c r="M7" s="69">
        <v>32740424.497574445</v>
      </c>
      <c r="N7" s="69">
        <v>32184644.557298616</v>
      </c>
      <c r="O7" s="69">
        <v>31298437.942962781</v>
      </c>
      <c r="P7" s="69">
        <v>30798490.049176943</v>
      </c>
      <c r="Q7" s="69">
        <v>30269763.213151455</v>
      </c>
      <c r="R7" s="69">
        <v>29687905.749336295</v>
      </c>
    </row>
    <row r="8" spans="1:18" s="39" customFormat="1">
      <c r="A8" s="134" t="str">
        <v>CL131</v>
      </c>
      <c r="B8" s="134" t="str">
        <v>Co-mingling set up</v>
      </c>
      <c r="C8" s="57" t="s">
        <v>160</v>
      </c>
      <c r="D8" s="96">
        <f t="shared" si="0"/>
        <v>2034.5306556282067</v>
      </c>
      <c r="E8" s="96">
        <f t="shared" si="0"/>
        <v>2067.2564605622943</v>
      </c>
      <c r="F8" s="96">
        <f t="shared" si="0"/>
        <v>2094.3027308529986</v>
      </c>
      <c r="G8" s="96">
        <f t="shared" si="0"/>
        <v>2121.0582197120248</v>
      </c>
      <c r="H8" s="96">
        <f t="shared" si="0"/>
        <v>2138.082082004199</v>
      </c>
      <c r="I8" s="96">
        <f t="shared" si="0"/>
        <v>2143.0757668597003</v>
      </c>
      <c r="K8" s="134" t="str">
        <v>Co-mingling set up</v>
      </c>
      <c r="L8" s="62" t="s">
        <v>127</v>
      </c>
      <c r="M8" s="69">
        <v>16788237.407327846</v>
      </c>
      <c r="N8" s="69">
        <v>15086526.082247186</v>
      </c>
      <c r="O8" s="69">
        <v>13745046.859658118</v>
      </c>
      <c r="P8" s="69">
        <v>12780591.621721072</v>
      </c>
      <c r="Q8" s="69">
        <v>11967585.251255156</v>
      </c>
      <c r="R8" s="69">
        <v>11270389.835696775</v>
      </c>
    </row>
    <row r="9" spans="1:18" s="39" customFormat="1">
      <c r="A9" s="134" t="str">
        <v>CL132</v>
      </c>
      <c r="B9" s="134" t="str">
        <v>Co-mingling rentals</v>
      </c>
      <c r="C9" s="57" t="s">
        <v>160</v>
      </c>
      <c r="D9" s="96">
        <f t="shared" si="0"/>
        <v>39.122682983564168</v>
      </c>
      <c r="E9" s="96">
        <f t="shared" si="0"/>
        <v>48.753509519101584</v>
      </c>
      <c r="F9" s="96">
        <f t="shared" si="0"/>
        <v>48.132689415435166</v>
      </c>
      <c r="G9" s="96">
        <f t="shared" si="0"/>
        <v>47.22291414591988</v>
      </c>
      <c r="H9" s="96">
        <f t="shared" si="0"/>
        <v>45.927083269214307</v>
      </c>
      <c r="I9" s="96">
        <f t="shared" si="0"/>
        <v>45.618266408473737</v>
      </c>
      <c r="K9" s="134" t="str">
        <v>Co-mingling rentals</v>
      </c>
      <c r="L9" s="62" t="s">
        <v>127</v>
      </c>
      <c r="M9" s="69">
        <v>21186285.801957473</v>
      </c>
      <c r="N9" s="69">
        <v>26502136.165065132</v>
      </c>
      <c r="O9" s="69">
        <v>26171459.214866098</v>
      </c>
      <c r="P9" s="69">
        <v>26306816.129184075</v>
      </c>
      <c r="Q9" s="69">
        <v>26687432.755899683</v>
      </c>
      <c r="R9" s="69">
        <v>25541610.809933327</v>
      </c>
    </row>
    <row r="10" spans="1:18" s="39" customFormat="1">
      <c r="A10" s="134" t="str">
        <v>CL133</v>
      </c>
      <c r="B10" s="134" t="str">
        <v>WLA tie cables</v>
      </c>
      <c r="C10" s="57" t="s">
        <v>160</v>
      </c>
      <c r="D10" s="96">
        <f t="shared" si="0"/>
        <v>30.801334573371971</v>
      </c>
      <c r="E10" s="96">
        <f t="shared" si="0"/>
        <v>20.490078979465082</v>
      </c>
      <c r="F10" s="96">
        <f t="shared" si="0"/>
        <v>20.82728256699707</v>
      </c>
      <c r="G10" s="96">
        <f t="shared" si="0"/>
        <v>20.812638295199044</v>
      </c>
      <c r="H10" s="96">
        <f t="shared" si="0"/>
        <v>20.981378924919142</v>
      </c>
      <c r="I10" s="96">
        <f t="shared" si="0"/>
        <v>21.76885075775251</v>
      </c>
      <c r="K10" s="134" t="str">
        <v>WLA tie cables</v>
      </c>
      <c r="L10" s="62" t="s">
        <v>127</v>
      </c>
      <c r="M10" s="69">
        <v>29767819.471284635</v>
      </c>
      <c r="N10" s="69">
        <v>19977109.708521586</v>
      </c>
      <c r="O10" s="69">
        <v>17926820.757077325</v>
      </c>
      <c r="P10" s="69">
        <v>15874866.343300372</v>
      </c>
      <c r="Q10" s="69">
        <v>14782762.274608459</v>
      </c>
      <c r="R10" s="69">
        <v>13928446.084311523</v>
      </c>
    </row>
    <row r="11" spans="1:18" s="39" customFormat="1">
      <c r="A11" s="134" t="str">
        <v>CL139</v>
      </c>
      <c r="B11" s="134" t="str">
        <v>Local Loop Unbundling systems development</v>
      </c>
      <c r="C11" s="57" t="s">
        <v>160</v>
      </c>
      <c r="D11" s="96">
        <f t="shared" si="0"/>
        <v>0.12122719198643143</v>
      </c>
      <c r="E11" s="96">
        <f t="shared" si="0"/>
        <v>0.18099977292989658</v>
      </c>
      <c r="F11" s="96">
        <f t="shared" si="0"/>
        <v>0.17861698363290471</v>
      </c>
      <c r="G11" s="96">
        <f t="shared" si="0"/>
        <v>0.17591913998909381</v>
      </c>
      <c r="H11" s="96">
        <f t="shared" si="0"/>
        <v>0.17367111790871625</v>
      </c>
      <c r="I11" s="96">
        <f t="shared" si="0"/>
        <v>0.16965763641665793</v>
      </c>
      <c r="K11" s="134" t="str">
        <v>Local Loop Unbundling systems development</v>
      </c>
      <c r="L11" s="62" t="s">
        <v>127</v>
      </c>
      <c r="M11" s="69">
        <v>3116656.6473469948</v>
      </c>
      <c r="N11" s="69">
        <v>4291044.1834843243</v>
      </c>
      <c r="O11" s="69">
        <v>4042100.9940846697</v>
      </c>
      <c r="P11" s="69">
        <v>3860560.4495874173</v>
      </c>
      <c r="Q11" s="69">
        <v>3786919.702963273</v>
      </c>
      <c r="R11" s="69">
        <v>3497699.0457402449</v>
      </c>
    </row>
    <row r="12" spans="1:18" s="39" customFormat="1">
      <c r="A12" s="134" t="str">
        <v>CL144</v>
      </c>
      <c r="B12" s="134" t="str">
        <v>Wholesale Access specific</v>
      </c>
      <c r="C12" s="57" t="s">
        <v>160</v>
      </c>
      <c r="D12" s="96">
        <f t="shared" si="0"/>
        <v>8.1035705188419449</v>
      </c>
      <c r="E12" s="96">
        <f t="shared" si="0"/>
        <v>1.9071777787384043</v>
      </c>
      <c r="F12" s="96">
        <f t="shared" si="0"/>
        <v>1.8895049969531936</v>
      </c>
      <c r="G12" s="96">
        <f t="shared" si="0"/>
        <v>1.8605556039902427</v>
      </c>
      <c r="H12" s="96">
        <f t="shared" si="0"/>
        <v>1.832330002948847</v>
      </c>
      <c r="I12" s="96">
        <f t="shared" si="0"/>
        <v>1.7993857860045399</v>
      </c>
      <c r="K12" s="134" t="str">
        <v>Wholesale Access specific</v>
      </c>
      <c r="L12" s="62" t="s">
        <v>127</v>
      </c>
      <c r="M12" s="69">
        <v>17391209.505085558</v>
      </c>
      <c r="N12" s="69">
        <v>4472351.2299242346</v>
      </c>
      <c r="O12" s="69">
        <v>4434090.9435867975</v>
      </c>
      <c r="P12" s="69">
        <v>4253554.9448903296</v>
      </c>
      <c r="Q12" s="69">
        <v>4061869.3238425534</v>
      </c>
      <c r="R12" s="69">
        <v>4035720.3416863475</v>
      </c>
    </row>
    <row r="13" spans="1:18" s="39" customFormat="1">
      <c r="A13" s="134" t="str">
        <v>CL160</v>
      </c>
      <c r="B13" s="134" t="str">
        <v>Routeing &amp; records</v>
      </c>
      <c r="C13" s="57" t="s">
        <v>160</v>
      </c>
      <c r="D13" s="96">
        <f t="shared" si="0"/>
        <v>1.691062384174016</v>
      </c>
      <c r="E13" s="96">
        <f t="shared" si="0"/>
        <v>2.9063607834166278</v>
      </c>
      <c r="F13" s="96">
        <f t="shared" si="0"/>
        <v>2.8273563829390311</v>
      </c>
      <c r="G13" s="96">
        <f t="shared" si="0"/>
        <v>2.7769313423271278</v>
      </c>
      <c r="H13" s="96">
        <f t="shared" si="0"/>
        <v>2.7257882259414847</v>
      </c>
      <c r="I13" s="96">
        <f t="shared" si="0"/>
        <v>2.6782936527304719</v>
      </c>
      <c r="K13" s="134" t="str">
        <v>Routeing &amp; records</v>
      </c>
      <c r="L13" s="62" t="s">
        <v>127</v>
      </c>
      <c r="M13" s="69">
        <v>10870981.281349253</v>
      </c>
      <c r="N13" s="69">
        <v>19535241.221333902</v>
      </c>
      <c r="O13" s="69">
        <v>22214474.671819843</v>
      </c>
      <c r="P13" s="69">
        <v>22466470.764028959</v>
      </c>
      <c r="Q13" s="69">
        <v>22619546.081352629</v>
      </c>
      <c r="R13" s="69">
        <v>21204428.147124339</v>
      </c>
    </row>
    <row r="14" spans="1:18" s="39" customFormat="1">
      <c r="A14" s="134" t="str">
        <v>CL161</v>
      </c>
      <c r="B14" s="134" t="str">
        <v>MDF Hardware jumpering</v>
      </c>
      <c r="C14" s="57" t="s">
        <v>160</v>
      </c>
      <c r="D14" s="96">
        <f t="shared" si="0"/>
        <v>11.521617709705879</v>
      </c>
      <c r="E14" s="96">
        <f t="shared" si="0"/>
        <v>11.634811334697218</v>
      </c>
      <c r="F14" s="96">
        <f t="shared" si="0"/>
        <v>11.39335284601224</v>
      </c>
      <c r="G14" s="96">
        <f t="shared" si="0"/>
        <v>11.217268349867721</v>
      </c>
      <c r="H14" s="96">
        <f t="shared" si="0"/>
        <v>11.0253823267721</v>
      </c>
      <c r="I14" s="96">
        <f t="shared" si="0"/>
        <v>10.838739690325138</v>
      </c>
      <c r="K14" s="134" t="str">
        <v>MDF Hardware jumpering</v>
      </c>
      <c r="L14" s="62" t="s">
        <v>127</v>
      </c>
      <c r="M14" s="69">
        <v>112301009.6114046</v>
      </c>
      <c r="N14" s="69">
        <v>106707072.36685871</v>
      </c>
      <c r="O14" s="69">
        <v>102823133.22862014</v>
      </c>
      <c r="P14" s="69">
        <v>99340262.263923839</v>
      </c>
      <c r="Q14" s="69">
        <v>97842266.960037991</v>
      </c>
      <c r="R14" s="69">
        <v>92189134.626698449</v>
      </c>
    </row>
    <row r="15" spans="1:18" s="39" customFormat="1">
      <c r="A15" s="134" t="str">
        <v>CL171</v>
      </c>
      <c r="B15" s="134" t="str">
        <v>E side copper capital</v>
      </c>
      <c r="C15" s="57" t="s">
        <v>160</v>
      </c>
      <c r="D15" s="96">
        <f t="shared" ref="D15:I24" si="1">IF($A15=0,0,INDEX(Unit_capital_cost_FAC,MATCH($A15,Comp_code,0),MATCH(D$4,model_years,0))+INDEX(Unit_opex_FAC,MATCH($A15,Comp_code,0),MATCH(D$4,model_years,0)))</f>
        <v>6.5196556125162317</v>
      </c>
      <c r="E15" s="96">
        <f t="shared" si="1"/>
        <v>6.5223043313114264</v>
      </c>
      <c r="F15" s="96">
        <f t="shared" si="1"/>
        <v>5.9218529838778844</v>
      </c>
      <c r="G15" s="96">
        <f t="shared" si="1"/>
        <v>6.1985343985635231</v>
      </c>
      <c r="H15" s="96">
        <f t="shared" si="1"/>
        <v>6.4490378761510616</v>
      </c>
      <c r="I15" s="96">
        <f t="shared" si="1"/>
        <v>6.461779226354043</v>
      </c>
      <c r="K15" s="134" t="str">
        <v>E side copper capital</v>
      </c>
      <c r="L15" s="62" t="s">
        <v>127</v>
      </c>
      <c r="M15" s="69">
        <v>163343082.24830428</v>
      </c>
      <c r="N15" s="69">
        <v>159875729.77359974</v>
      </c>
      <c r="O15" s="69">
        <v>146418864.94386071</v>
      </c>
      <c r="P15" s="69">
        <v>153122895.06133735</v>
      </c>
      <c r="Q15" s="69">
        <v>160081271.07245138</v>
      </c>
      <c r="R15" s="69">
        <v>160866489.78801525</v>
      </c>
    </row>
    <row r="16" spans="1:18" s="39" customFormat="1">
      <c r="A16" s="134" t="str">
        <v>CL172</v>
      </c>
      <c r="B16" s="134" t="str">
        <v>E side copper current</v>
      </c>
      <c r="C16" s="57" t="s">
        <v>160</v>
      </c>
      <c r="D16" s="96">
        <f t="shared" si="1"/>
        <v>3.4625048799114393</v>
      </c>
      <c r="E16" s="96">
        <f t="shared" si="1"/>
        <v>3.5445880226041777</v>
      </c>
      <c r="F16" s="96">
        <f t="shared" si="1"/>
        <v>3.0442782961369308</v>
      </c>
      <c r="G16" s="96">
        <f t="shared" si="1"/>
        <v>3.6096449061642346</v>
      </c>
      <c r="H16" s="96">
        <f t="shared" si="1"/>
        <v>3.4659841370242348</v>
      </c>
      <c r="I16" s="96">
        <f t="shared" si="1"/>
        <v>3.4982528174002958</v>
      </c>
      <c r="K16" s="134" t="str">
        <v>E side copper current</v>
      </c>
      <c r="L16" s="62" t="s">
        <v>127</v>
      </c>
      <c r="M16" s="69">
        <v>91138126.651247665</v>
      </c>
      <c r="N16" s="69">
        <v>16291805.876245277</v>
      </c>
      <c r="O16" s="69">
        <v>15913405.010255739</v>
      </c>
      <c r="P16" s="69">
        <v>15669120.102582419</v>
      </c>
      <c r="Q16" s="69">
        <v>15443656.164957106</v>
      </c>
      <c r="R16" s="69">
        <v>15077878.393261528</v>
      </c>
    </row>
    <row r="17" spans="1:18" s="39" customFormat="1">
      <c r="A17" s="134" t="str">
        <v>CL173</v>
      </c>
      <c r="B17" s="134" t="str">
        <v>D side copper capital</v>
      </c>
      <c r="C17" s="57" t="s">
        <v>160</v>
      </c>
      <c r="D17" s="96">
        <f t="shared" si="1"/>
        <v>35.687602766457644</v>
      </c>
      <c r="E17" s="96">
        <f t="shared" si="1"/>
        <v>32.816869794420107</v>
      </c>
      <c r="F17" s="96">
        <f t="shared" si="1"/>
        <v>30.523670892817211</v>
      </c>
      <c r="G17" s="96">
        <f t="shared" si="1"/>
        <v>32.131599285028187</v>
      </c>
      <c r="H17" s="96">
        <f t="shared" si="1"/>
        <v>33.586609089166231</v>
      </c>
      <c r="I17" s="96">
        <f t="shared" si="1"/>
        <v>33.802115620488273</v>
      </c>
      <c r="K17" s="134" t="str">
        <v>D side copper capital</v>
      </c>
      <c r="L17" s="62" t="s">
        <v>127</v>
      </c>
      <c r="M17" s="69">
        <v>894115177.30098343</v>
      </c>
      <c r="N17" s="69">
        <v>803924807.24742866</v>
      </c>
      <c r="O17" s="69">
        <v>754650467.4194082</v>
      </c>
      <c r="P17" s="69">
        <v>793792691.23428142</v>
      </c>
      <c r="Q17" s="69">
        <v>833831201.59811115</v>
      </c>
      <c r="R17" s="69">
        <v>841717180.76435983</v>
      </c>
    </row>
    <row r="18" spans="1:18" s="39" customFormat="1">
      <c r="A18" s="134" t="str">
        <v>CL174</v>
      </c>
      <c r="B18" s="134" t="str">
        <v>D side copper current</v>
      </c>
      <c r="C18" s="57" t="s">
        <v>160</v>
      </c>
      <c r="D18" s="96">
        <f t="shared" si="1"/>
        <v>8.1422737434838588</v>
      </c>
      <c r="E18" s="96">
        <f t="shared" si="1"/>
        <v>9.9639084703633056</v>
      </c>
      <c r="F18" s="96">
        <f t="shared" si="1"/>
        <v>8.7875320672294137</v>
      </c>
      <c r="G18" s="96">
        <f t="shared" si="1"/>
        <v>10.040441446689309</v>
      </c>
      <c r="H18" s="96">
        <f t="shared" si="1"/>
        <v>9.6802083843486244</v>
      </c>
      <c r="I18" s="96">
        <f t="shared" si="1"/>
        <v>9.7217244585569063</v>
      </c>
      <c r="K18" s="134" t="str">
        <v>D side copper current</v>
      </c>
      <c r="L18" s="62" t="s">
        <v>127</v>
      </c>
      <c r="M18" s="69">
        <v>214316398.50331137</v>
      </c>
      <c r="N18" s="69">
        <v>87080298.431930691</v>
      </c>
      <c r="O18" s="69">
        <v>85203984.375492081</v>
      </c>
      <c r="P18" s="69">
        <v>83809542.396533474</v>
      </c>
      <c r="Q18" s="69">
        <v>82533722.63622275</v>
      </c>
      <c r="R18" s="69">
        <v>80635249.919871271</v>
      </c>
    </row>
    <row r="19" spans="1:18" s="39" customFormat="1">
      <c r="A19" s="134" t="str">
        <v>CL175</v>
      </c>
      <c r="B19" s="134" t="str">
        <v>Local exchanges general frames equipment</v>
      </c>
      <c r="C19" s="57" t="s">
        <v>160</v>
      </c>
      <c r="D19" s="96">
        <f t="shared" si="1"/>
        <v>1.2263213787150657</v>
      </c>
      <c r="E19" s="96">
        <f t="shared" si="1"/>
        <v>1.1783703616635446</v>
      </c>
      <c r="F19" s="96">
        <f t="shared" si="1"/>
        <v>1.1616543059076221</v>
      </c>
      <c r="G19" s="96">
        <f t="shared" si="1"/>
        <v>1.1526637337908259</v>
      </c>
      <c r="H19" s="96">
        <f t="shared" si="1"/>
        <v>1.136132177323232</v>
      </c>
      <c r="I19" s="96">
        <f t="shared" si="1"/>
        <v>1.1233528010517961</v>
      </c>
      <c r="K19" s="134" t="str">
        <v>Local exchanges general frames equipment</v>
      </c>
      <c r="L19" s="62" t="s">
        <v>127</v>
      </c>
      <c r="M19" s="69">
        <v>50380003.706824057</v>
      </c>
      <c r="N19" s="69">
        <v>47515746.571471065</v>
      </c>
      <c r="O19" s="69">
        <v>46156532.372776121</v>
      </c>
      <c r="P19" s="69">
        <v>45339274.790608406</v>
      </c>
      <c r="Q19" s="69">
        <v>44702970.502153806</v>
      </c>
      <c r="R19" s="69">
        <v>43384056.379945621</v>
      </c>
    </row>
    <row r="20" spans="1:18" s="39" customFormat="1">
      <c r="A20" s="134" t="str">
        <v>CL176</v>
      </c>
      <c r="B20" s="134" t="str">
        <v>Local exchanges general frames maintenance</v>
      </c>
      <c r="C20" s="57" t="s">
        <v>160</v>
      </c>
      <c r="D20" s="96">
        <f t="shared" si="1"/>
        <v>1.2645227928918383</v>
      </c>
      <c r="E20" s="96">
        <f t="shared" si="1"/>
        <v>0.97387190101633425</v>
      </c>
      <c r="F20" s="96">
        <f t="shared" si="1"/>
        <v>0.83971844490343606</v>
      </c>
      <c r="G20" s="96">
        <f t="shared" si="1"/>
        <v>0.99029448324565084</v>
      </c>
      <c r="H20" s="96">
        <f t="shared" si="1"/>
        <v>0.95298042603006983</v>
      </c>
      <c r="I20" s="96">
        <f t="shared" si="1"/>
        <v>0.95836706000526795</v>
      </c>
      <c r="K20" s="134" t="str">
        <v>Local exchanges general frames maintenance</v>
      </c>
      <c r="L20" s="62" t="s">
        <v>127</v>
      </c>
      <c r="M20" s="69">
        <v>33284065.279039674</v>
      </c>
      <c r="N20" s="69">
        <v>5028724.870696255</v>
      </c>
      <c r="O20" s="69">
        <v>4924424.5773358941</v>
      </c>
      <c r="P20" s="69">
        <v>4848112.692372906</v>
      </c>
      <c r="Q20" s="69">
        <v>4783440.5157378605</v>
      </c>
      <c r="R20" s="69">
        <v>4664452.6644405667</v>
      </c>
    </row>
    <row r="21" spans="1:18" s="39" customFormat="1">
      <c r="A21" s="134" t="str">
        <v>CL177</v>
      </c>
      <c r="B21" s="134" t="str">
        <v>Analogue line test equipment</v>
      </c>
      <c r="C21" s="57" t="s">
        <v>160</v>
      </c>
      <c r="D21" s="96">
        <f t="shared" si="1"/>
        <v>0.27521737484676878</v>
      </c>
      <c r="E21" s="96">
        <f t="shared" si="1"/>
        <v>0.28190557280048156</v>
      </c>
      <c r="F21" s="96">
        <f t="shared" si="1"/>
        <v>0.27872552277903512</v>
      </c>
      <c r="G21" s="96">
        <f t="shared" si="1"/>
        <v>0.27650333284187417</v>
      </c>
      <c r="H21" s="96">
        <f t="shared" si="1"/>
        <v>0.27263893763525715</v>
      </c>
      <c r="I21" s="96">
        <f t="shared" si="1"/>
        <v>0.26666656214451406</v>
      </c>
      <c r="K21" s="134" t="str">
        <v>Analogue line test equipment</v>
      </c>
      <c r="L21" s="62" t="s">
        <v>127</v>
      </c>
      <c r="M21" s="69">
        <v>6895280.5128932288</v>
      </c>
      <c r="N21" s="69">
        <v>6982757.7025702316</v>
      </c>
      <c r="O21" s="69">
        <v>6963101.9898890015</v>
      </c>
      <c r="P21" s="69">
        <v>6909886.7143866261</v>
      </c>
      <c r="Q21" s="69">
        <v>6835371.9944228847</v>
      </c>
      <c r="R21" s="69">
        <v>6703504.7952322923</v>
      </c>
    </row>
    <row r="22" spans="1:18" s="39" customFormat="1">
      <c r="A22" s="134" t="str">
        <v>CL178</v>
      </c>
      <c r="B22" s="134" t="str">
        <v>Dropwire capital &amp; analogue NTE</v>
      </c>
      <c r="C22" s="57" t="s">
        <v>160</v>
      </c>
      <c r="D22" s="96">
        <f t="shared" si="1"/>
        <v>17.566540002133038</v>
      </c>
      <c r="E22" s="96">
        <f t="shared" si="1"/>
        <v>17.218881202338395</v>
      </c>
      <c r="F22" s="96">
        <f t="shared" si="1"/>
        <v>16.431322319186027</v>
      </c>
      <c r="G22" s="96">
        <f t="shared" si="1"/>
        <v>17.339588438645094</v>
      </c>
      <c r="H22" s="96">
        <f t="shared" si="1"/>
        <v>17.652323790043752</v>
      </c>
      <c r="I22" s="96">
        <f t="shared" si="1"/>
        <v>17.754935207527481</v>
      </c>
      <c r="K22" s="134" t="str">
        <v>Dropwire capital &amp; analogue NTE</v>
      </c>
      <c r="L22" s="62" t="s">
        <v>127</v>
      </c>
      <c r="M22" s="69">
        <v>440111097.72086912</v>
      </c>
      <c r="N22" s="69">
        <v>372073080.02899647</v>
      </c>
      <c r="O22" s="69">
        <v>364791268.29782546</v>
      </c>
      <c r="P22" s="69">
        <v>377043836.14154738</v>
      </c>
      <c r="Q22" s="69">
        <v>388707271.99611259</v>
      </c>
      <c r="R22" s="69">
        <v>391894763.54082191</v>
      </c>
    </row>
    <row r="23" spans="1:18" s="39" customFormat="1">
      <c r="A23" s="134" t="str">
        <v>CL180</v>
      </c>
      <c r="B23" s="134" t="str">
        <v>Analogue line drop maintenance</v>
      </c>
      <c r="C23" s="57" t="s">
        <v>160</v>
      </c>
      <c r="D23" s="96">
        <f t="shared" si="1"/>
        <v>2.2485368962426677</v>
      </c>
      <c r="E23" s="96">
        <f t="shared" si="1"/>
        <v>2.0643505535363036</v>
      </c>
      <c r="F23" s="96">
        <f t="shared" si="1"/>
        <v>1.7882065217312473</v>
      </c>
      <c r="G23" s="96">
        <f t="shared" si="1"/>
        <v>2.0894620019143533</v>
      </c>
      <c r="H23" s="96">
        <f t="shared" si="1"/>
        <v>2.012257997600539</v>
      </c>
      <c r="I23" s="96">
        <f t="shared" si="1"/>
        <v>2.0209566977493729</v>
      </c>
      <c r="K23" s="134" t="str">
        <v>Analogue line drop maintenance</v>
      </c>
      <c r="L23" s="62" t="s">
        <v>127</v>
      </c>
      <c r="M23" s="69">
        <v>55846634.35542351</v>
      </c>
      <c r="N23" s="69">
        <v>11884481.997090524</v>
      </c>
      <c r="O23" s="69">
        <v>11707379.098595228</v>
      </c>
      <c r="P23" s="69">
        <v>12012317.907604296</v>
      </c>
      <c r="Q23" s="69">
        <v>11842214.077196587</v>
      </c>
      <c r="R23" s="69">
        <v>11536335.908664854</v>
      </c>
    </row>
    <row r="24" spans="1:18" s="39" customFormat="1">
      <c r="A24" s="134" t="str">
        <v>CL183</v>
      </c>
      <c r="B24" s="134" t="str">
        <v>Analogue line cards</v>
      </c>
      <c r="C24" s="57" t="s">
        <v>160</v>
      </c>
      <c r="D24" s="96">
        <f t="shared" si="1"/>
        <v>24.877563294529558</v>
      </c>
      <c r="E24" s="96">
        <f t="shared" si="1"/>
        <v>24.300633913995096</v>
      </c>
      <c r="F24" s="96">
        <f t="shared" si="1"/>
        <v>24.080629070937171</v>
      </c>
      <c r="G24" s="96">
        <f t="shared" si="1"/>
        <v>24.025606216661235</v>
      </c>
      <c r="H24" s="96">
        <f t="shared" si="1"/>
        <v>24.012056403311053</v>
      </c>
      <c r="I24" s="96">
        <f t="shared" si="1"/>
        <v>23.352101579096981</v>
      </c>
      <c r="K24" s="134" t="str">
        <v>Analogue line cards</v>
      </c>
      <c r="L24" s="62" t="s">
        <v>127</v>
      </c>
      <c r="M24" s="69">
        <v>400405171.83438993</v>
      </c>
      <c r="N24" s="69">
        <v>385467563.92397034</v>
      </c>
      <c r="O24" s="69">
        <v>382866600.39394403</v>
      </c>
      <c r="P24" s="69">
        <v>375759004.37084728</v>
      </c>
      <c r="Q24" s="69">
        <v>365377375.75740236</v>
      </c>
      <c r="R24" s="69">
        <v>364913617.71674657</v>
      </c>
    </row>
    <row r="25" spans="1:18" s="39" customFormat="1">
      <c r="A25" s="134" t="str">
        <v>CL185</v>
      </c>
      <c r="B25" s="134" t="str">
        <v>Pair gain</v>
      </c>
      <c r="C25" s="57" t="s">
        <v>160</v>
      </c>
      <c r="D25" s="96">
        <f t="shared" ref="D25:I34" si="2">IF($A25=0,0,INDEX(Unit_capital_cost_FAC,MATCH($A25,Comp_code,0),MATCH(D$4,model_years,0))+INDEX(Unit_opex_FAC,MATCH($A25,Comp_code,0),MATCH(D$4,model_years,0)))</f>
        <v>3.0434231720163858E-4</v>
      </c>
      <c r="E25" s="96">
        <f t="shared" si="2"/>
        <v>1.1236421055901257E-2</v>
      </c>
      <c r="F25" s="96">
        <f t="shared" si="2"/>
        <v>1.0673545376526105E-2</v>
      </c>
      <c r="G25" s="96">
        <f t="shared" si="2"/>
        <v>1.0815962153112715E-2</v>
      </c>
      <c r="H25" s="96">
        <f t="shared" si="2"/>
        <v>1.0890101748143685E-2</v>
      </c>
      <c r="I25" s="96">
        <f t="shared" si="2"/>
        <v>1.1197749691871137E-2</v>
      </c>
      <c r="K25" s="134" t="str">
        <v>Pair gain</v>
      </c>
      <c r="L25" s="62" t="s">
        <v>127</v>
      </c>
      <c r="M25" s="69">
        <v>4898.3992673589091</v>
      </c>
      <c r="N25" s="69">
        <v>178317.49194763252</v>
      </c>
      <c r="O25" s="69">
        <v>169766.48348737374</v>
      </c>
      <c r="P25" s="69">
        <v>169240.71684047917</v>
      </c>
      <c r="Q25" s="69">
        <v>165784.13365276958</v>
      </c>
      <c r="R25" s="69">
        <v>175065.32014058382</v>
      </c>
    </row>
    <row r="26" spans="1:18" s="39" customFormat="1">
      <c r="A26" s="134" t="str">
        <v>CL192</v>
      </c>
      <c r="B26" s="134" t="str">
        <v>NGA E-side Copper Capital</v>
      </c>
      <c r="C26" s="57" t="s">
        <v>160</v>
      </c>
      <c r="D26" s="96">
        <f t="shared" si="2"/>
        <v>7.2916442414152085</v>
      </c>
      <c r="E26" s="96">
        <f t="shared" si="2"/>
        <v>9.5968317576205564</v>
      </c>
      <c r="F26" s="96">
        <f t="shared" si="2"/>
        <v>8.0145034793316388</v>
      </c>
      <c r="G26" s="96">
        <f t="shared" si="2"/>
        <v>7.4183772524399121</v>
      </c>
      <c r="H26" s="96">
        <f t="shared" si="2"/>
        <v>7.0864258386672176</v>
      </c>
      <c r="I26" s="96">
        <f t="shared" si="2"/>
        <v>6.7073845597706008</v>
      </c>
      <c r="K26" s="134" t="str">
        <v>NGA E-side Copper Capital</v>
      </c>
      <c r="L26" s="62" t="s">
        <v>127</v>
      </c>
      <c r="M26" s="69">
        <v>45343474.620117664</v>
      </c>
      <c r="N26" s="69">
        <v>57515521.364776865</v>
      </c>
      <c r="O26" s="69">
        <v>62270536.656773485</v>
      </c>
      <c r="P26" s="69">
        <v>68892959.387998432</v>
      </c>
      <c r="Q26" s="69">
        <v>74033473.846540987</v>
      </c>
      <c r="R26" s="69">
        <v>76658056.713131964</v>
      </c>
    </row>
    <row r="27" spans="1:18" s="39" customFormat="1">
      <c r="A27" s="134" t="str">
        <v>CL197</v>
      </c>
      <c r="B27" s="134" t="str">
        <v>FTTC Development</v>
      </c>
      <c r="C27" s="57" t="s">
        <v>160</v>
      </c>
      <c r="D27" s="96">
        <f t="shared" si="2"/>
        <v>2.4039320203341044</v>
      </c>
      <c r="E27" s="96">
        <f t="shared" si="2"/>
        <v>2.3603645664332733</v>
      </c>
      <c r="F27" s="96">
        <f t="shared" si="2"/>
        <v>2.3570215970201183</v>
      </c>
      <c r="G27" s="96">
        <f t="shared" si="2"/>
        <v>2.3085233358440327</v>
      </c>
      <c r="H27" s="96">
        <f t="shared" si="2"/>
        <v>2.2489638713361102</v>
      </c>
      <c r="I27" s="96">
        <f t="shared" si="2"/>
        <v>2.1733539189567552</v>
      </c>
      <c r="K27" s="134" t="str">
        <v>FTTC Development</v>
      </c>
      <c r="L27" s="62" t="s">
        <v>127</v>
      </c>
      <c r="M27" s="69">
        <v>20652457.645109702</v>
      </c>
      <c r="N27" s="69">
        <v>20509405.001972988</v>
      </c>
      <c r="O27" s="69">
        <v>27277413.615670275</v>
      </c>
      <c r="P27" s="69">
        <v>30670016.657792702</v>
      </c>
      <c r="Q27" s="69">
        <v>32757079.27486923</v>
      </c>
      <c r="R27" s="69">
        <v>33193242.016979888</v>
      </c>
    </row>
    <row r="28" spans="1:18" s="39" customFormat="1">
      <c r="A28" s="134" t="str">
        <v>CL198</v>
      </c>
      <c r="B28" s="134" t="str">
        <v>FTTP Development</v>
      </c>
      <c r="C28" s="57" t="s">
        <v>160</v>
      </c>
      <c r="D28" s="96">
        <f t="shared" si="2"/>
        <v>0</v>
      </c>
      <c r="E28" s="96">
        <f t="shared" si="2"/>
        <v>0</v>
      </c>
      <c r="F28" s="96">
        <f t="shared" si="2"/>
        <v>0</v>
      </c>
      <c r="G28" s="96">
        <f t="shared" si="2"/>
        <v>0</v>
      </c>
      <c r="H28" s="96">
        <f t="shared" si="2"/>
        <v>0</v>
      </c>
      <c r="I28" s="96">
        <f t="shared" si="2"/>
        <v>0</v>
      </c>
      <c r="K28" s="134" t="str">
        <v>FTTP Development</v>
      </c>
      <c r="L28" s="62" t="s">
        <v>127</v>
      </c>
      <c r="M28" s="69">
        <v>278384.31115441333</v>
      </c>
      <c r="N28" s="69">
        <v>27010254.458975006</v>
      </c>
      <c r="O28" s="69">
        <v>26817317.346613433</v>
      </c>
      <c r="P28" s="69">
        <v>26543885.347142428</v>
      </c>
      <c r="Q28" s="69">
        <v>26181730.692023695</v>
      </c>
      <c r="R28" s="69">
        <v>25628866.489072658</v>
      </c>
    </row>
    <row r="29" spans="1:18" s="39" customFormat="1">
      <c r="A29" s="134" t="str">
        <v>CL570</v>
      </c>
      <c r="B29" s="134" t="str">
        <v>OR Service Centre - Provision Analogue/ISDN2</v>
      </c>
      <c r="C29" s="57" t="s">
        <v>160</v>
      </c>
      <c r="D29" s="96">
        <f t="shared" si="2"/>
        <v>4.1668822149910465</v>
      </c>
      <c r="E29" s="96">
        <f t="shared" si="2"/>
        <v>8.0615449065000817</v>
      </c>
      <c r="F29" s="96">
        <f t="shared" si="2"/>
        <v>7.9143383942985652</v>
      </c>
      <c r="G29" s="96">
        <f t="shared" si="2"/>
        <v>7.811036552455489</v>
      </c>
      <c r="H29" s="96">
        <f t="shared" si="2"/>
        <v>7.6996431895687785</v>
      </c>
      <c r="I29" s="96">
        <f t="shared" si="2"/>
        <v>7.5465168801276317</v>
      </c>
      <c r="K29" s="134" t="str">
        <v>OR Service Centre - Provision Analogue/ISDN2</v>
      </c>
      <c r="L29" s="62" t="s">
        <v>127</v>
      </c>
      <c r="M29" s="69">
        <v>12209060.003118869</v>
      </c>
      <c r="N29" s="69">
        <v>26278832.361066155</v>
      </c>
      <c r="O29" s="69">
        <v>25913619.55022781</v>
      </c>
      <c r="P29" s="69">
        <v>25231466.302868355</v>
      </c>
      <c r="Q29" s="69">
        <v>24508009.739781559</v>
      </c>
      <c r="R29" s="69">
        <v>24193885.577644184</v>
      </c>
    </row>
    <row r="30" spans="1:18" s="39" customFormat="1">
      <c r="A30" s="134" t="str">
        <v>CL572</v>
      </c>
      <c r="B30" s="134" t="str">
        <v>OR Service Centre - Provision WLA</v>
      </c>
      <c r="C30" s="57" t="s">
        <v>160</v>
      </c>
      <c r="D30" s="96">
        <f t="shared" si="2"/>
        <v>2.7967274703333951</v>
      </c>
      <c r="E30" s="96">
        <f t="shared" si="2"/>
        <v>4.5650089391825563</v>
      </c>
      <c r="F30" s="96">
        <f t="shared" si="2"/>
        <v>4.5073199646250668</v>
      </c>
      <c r="G30" s="96">
        <f t="shared" si="2"/>
        <v>4.4644080768718526</v>
      </c>
      <c r="H30" s="96">
        <f t="shared" si="2"/>
        <v>4.4040684264814205</v>
      </c>
      <c r="I30" s="96">
        <f t="shared" si="2"/>
        <v>4.3464746895913002</v>
      </c>
      <c r="K30" s="134" t="str">
        <v>OR Service Centre - Provision WLA</v>
      </c>
      <c r="L30" s="62" t="s">
        <v>127</v>
      </c>
      <c r="M30" s="69">
        <v>22248221.727222715</v>
      </c>
      <c r="N30" s="69">
        <v>29025586.461499296</v>
      </c>
      <c r="O30" s="69">
        <v>27353140.643168189</v>
      </c>
      <c r="P30" s="69">
        <v>25942421.368802298</v>
      </c>
      <c r="Q30" s="69">
        <v>25162883.16610232</v>
      </c>
      <c r="R30" s="69">
        <v>23383852.201895311</v>
      </c>
    </row>
    <row r="31" spans="1:18" s="39" customFormat="1">
      <c r="A31" s="134" t="str">
        <v>CL574</v>
      </c>
      <c r="B31" s="134" t="str">
        <v>Service Centre - Provision  NGA</v>
      </c>
      <c r="C31" s="57" t="s">
        <v>160</v>
      </c>
      <c r="D31" s="96">
        <f t="shared" si="2"/>
        <v>1.963969394455451</v>
      </c>
      <c r="E31" s="96">
        <f t="shared" si="2"/>
        <v>1.1677002075724767</v>
      </c>
      <c r="F31" s="96">
        <f t="shared" si="2"/>
        <v>1.1178106604971592</v>
      </c>
      <c r="G31" s="96">
        <f t="shared" si="2"/>
        <v>1.0871277114358562</v>
      </c>
      <c r="H31" s="96">
        <f t="shared" si="2"/>
        <v>1.0580777824754906</v>
      </c>
      <c r="I31" s="96">
        <f t="shared" si="2"/>
        <v>1.0339712109810428</v>
      </c>
      <c r="K31" s="134" t="str">
        <v>Service Centre - Provision  NGA</v>
      </c>
      <c r="L31" s="62" t="s">
        <v>127</v>
      </c>
      <c r="M31" s="69">
        <v>20572689.554670714</v>
      </c>
      <c r="N31" s="69">
        <v>12155275.090148246</v>
      </c>
      <c r="O31" s="69">
        <v>15037251.05763818</v>
      </c>
      <c r="P31" s="69">
        <v>16551368.869815294</v>
      </c>
      <c r="Q31" s="69">
        <v>17867944.493922953</v>
      </c>
      <c r="R31" s="69">
        <v>18067465.772847366</v>
      </c>
    </row>
    <row r="32" spans="1:18" s="39" customFormat="1">
      <c r="A32" s="134" t="str">
        <v>CL575</v>
      </c>
      <c r="B32" s="134" t="str">
        <v>OR Service Centre - Assurance Analogue/ISDN2</v>
      </c>
      <c r="C32" s="57" t="s">
        <v>160</v>
      </c>
      <c r="D32" s="96">
        <f t="shared" si="2"/>
        <v>0.47544815656777312</v>
      </c>
      <c r="E32" s="96">
        <f t="shared" si="2"/>
        <v>0.58238297850479248</v>
      </c>
      <c r="F32" s="96">
        <f t="shared" si="2"/>
        <v>0.5325340384298678</v>
      </c>
      <c r="G32" s="96">
        <f t="shared" si="2"/>
        <v>0.58430665976644913</v>
      </c>
      <c r="H32" s="96">
        <f t="shared" si="2"/>
        <v>0.57008196964504931</v>
      </c>
      <c r="I32" s="96">
        <f t="shared" si="2"/>
        <v>0.56600083317311023</v>
      </c>
      <c r="K32" s="134" t="str">
        <v>OR Service Centre - Assurance Analogue/ISDN2</v>
      </c>
      <c r="L32" s="62" t="s">
        <v>127</v>
      </c>
      <c r="M32" s="69">
        <v>7652353.1897002487</v>
      </c>
      <c r="N32" s="69">
        <v>4888795.4175625285</v>
      </c>
      <c r="O32" s="69">
        <v>4841818.1387519436</v>
      </c>
      <c r="P32" s="69">
        <v>4705123.5230286494</v>
      </c>
      <c r="Q32" s="69">
        <v>4512208.2063304074</v>
      </c>
      <c r="R32" s="69">
        <v>4526714.2866976187</v>
      </c>
    </row>
    <row r="33" spans="1:18" s="39" customFormat="1">
      <c r="A33" s="134" t="str">
        <v>CL577</v>
      </c>
      <c r="B33" s="134" t="str">
        <v>OR Service Centre - Assurance WLA</v>
      </c>
      <c r="C33" s="57" t="s">
        <v>160</v>
      </c>
      <c r="D33" s="96">
        <f t="shared" si="2"/>
        <v>0.66495091359026726</v>
      </c>
      <c r="E33" s="96">
        <f t="shared" si="2"/>
        <v>0.72687266116089266</v>
      </c>
      <c r="F33" s="96">
        <f t="shared" si="2"/>
        <v>0.66943423381973499</v>
      </c>
      <c r="G33" s="96">
        <f t="shared" si="2"/>
        <v>0.72273860637704135</v>
      </c>
      <c r="H33" s="96">
        <f t="shared" si="2"/>
        <v>0.69915358516828896</v>
      </c>
      <c r="I33" s="96">
        <f t="shared" si="2"/>
        <v>0.69503452397057197</v>
      </c>
      <c r="K33" s="134" t="str">
        <v>OR Service Centre - Assurance WLA</v>
      </c>
      <c r="L33" s="62" t="s">
        <v>127</v>
      </c>
      <c r="M33" s="69">
        <v>7346702.4537958866</v>
      </c>
      <c r="N33" s="69">
        <v>4599435.1178207267</v>
      </c>
      <c r="O33" s="69">
        <v>4520773.3338686461</v>
      </c>
      <c r="P33" s="69">
        <v>4536635.2034579329</v>
      </c>
      <c r="Q33" s="69">
        <v>4622045.3991546221</v>
      </c>
      <c r="R33" s="69">
        <v>4356984.2694384297</v>
      </c>
    </row>
    <row r="34" spans="1:18" s="39" customFormat="1">
      <c r="A34" s="134" t="str">
        <v>CL579</v>
      </c>
      <c r="B34" s="134" t="str">
        <v>Service Centre - Assurance  NGA</v>
      </c>
      <c r="C34" s="57" t="s">
        <v>160</v>
      </c>
      <c r="D34" s="96">
        <f t="shared" si="2"/>
        <v>0.95412248314075154</v>
      </c>
      <c r="E34" s="96">
        <f t="shared" si="2"/>
        <v>0.94124751820459374</v>
      </c>
      <c r="F34" s="96">
        <f t="shared" si="2"/>
        <v>0.90529632147205341</v>
      </c>
      <c r="G34" s="96">
        <f t="shared" si="2"/>
        <v>0.8795418573905659</v>
      </c>
      <c r="H34" s="96">
        <f t="shared" si="2"/>
        <v>0.8559620419660714</v>
      </c>
      <c r="I34" s="96">
        <f t="shared" si="2"/>
        <v>0.83456448042280773</v>
      </c>
      <c r="K34" s="134" t="str">
        <v>Service Centre - Assurance  NGA</v>
      </c>
      <c r="L34" s="62" t="s">
        <v>127</v>
      </c>
      <c r="M34" s="69">
        <v>13664032.120210439</v>
      </c>
      <c r="N34" s="69">
        <v>12901546.029593233</v>
      </c>
      <c r="O34" s="69">
        <v>15769396.508550404</v>
      </c>
      <c r="P34" s="69">
        <v>18041952.520061843</v>
      </c>
      <c r="Q34" s="69">
        <v>19872196.51587902</v>
      </c>
      <c r="R34" s="69">
        <v>20913223.588111937</v>
      </c>
    </row>
    <row r="35" spans="1:18" s="39" customFormat="1">
      <c r="A35" s="134" t="str">
        <v>CL590</v>
      </c>
      <c r="B35" s="134" t="str">
        <v>Service Level Guarantees</v>
      </c>
      <c r="C35" s="57" t="s">
        <v>160</v>
      </c>
      <c r="D35" s="96">
        <f t="shared" ref="D35:I44" si="3">IF($A35=0,0,INDEX(Unit_capital_cost_FAC,MATCH($A35,Comp_code,0),MATCH(D$4,model_years,0))+INDEX(Unit_opex_FAC,MATCH($A35,Comp_code,0),MATCH(D$4,model_years,0)))</f>
        <v>3.9503337392561844E-2</v>
      </c>
      <c r="E35" s="96">
        <f t="shared" si="3"/>
        <v>1.8810068937352396E-2</v>
      </c>
      <c r="F35" s="96">
        <f t="shared" si="3"/>
        <v>1.8298658440436599E-2</v>
      </c>
      <c r="G35" s="96">
        <f t="shared" si="3"/>
        <v>1.7931338020887085E-2</v>
      </c>
      <c r="H35" s="96">
        <f t="shared" si="3"/>
        <v>1.7522790832077209E-2</v>
      </c>
      <c r="I35" s="96">
        <f t="shared" si="3"/>
        <v>1.7201517416888624E-2</v>
      </c>
      <c r="K35" s="134" t="str">
        <v>Service Level Guarantees</v>
      </c>
      <c r="L35" s="62" t="s">
        <v>127</v>
      </c>
      <c r="M35" s="69">
        <v>4325246.927816025</v>
      </c>
      <c r="N35" s="69">
        <v>1759736.5257838052</v>
      </c>
      <c r="O35" s="69">
        <v>1646239.7276076798</v>
      </c>
      <c r="P35" s="69">
        <v>1591823.9972306599</v>
      </c>
      <c r="Q35" s="69">
        <v>1571117.9844579024</v>
      </c>
      <c r="R35" s="69">
        <v>1469771.5627784012</v>
      </c>
    </row>
    <row r="36" spans="1:18" s="39" customFormat="1">
      <c r="A36" s="134" t="str">
        <v>CL600</v>
      </c>
      <c r="B36" s="134" t="str">
        <v>Other WLA</v>
      </c>
      <c r="C36" s="57" t="s">
        <v>160</v>
      </c>
      <c r="D36" s="96">
        <f t="shared" si="3"/>
        <v>0</v>
      </c>
      <c r="E36" s="96">
        <f t="shared" si="3"/>
        <v>0</v>
      </c>
      <c r="F36" s="96">
        <f t="shared" si="3"/>
        <v>0</v>
      </c>
      <c r="G36" s="96">
        <f t="shared" si="3"/>
        <v>0</v>
      </c>
      <c r="H36" s="96">
        <f t="shared" si="3"/>
        <v>0</v>
      </c>
      <c r="I36" s="96">
        <f t="shared" si="3"/>
        <v>0</v>
      </c>
      <c r="K36" s="134" t="str">
        <v>Other WLA</v>
      </c>
      <c r="L36" s="62" t="s">
        <v>127</v>
      </c>
      <c r="M36" s="69">
        <v>103136.57857233651</v>
      </c>
      <c r="N36" s="69">
        <v>82467.081000361883</v>
      </c>
      <c r="O36" s="69">
        <v>72624.504934189696</v>
      </c>
      <c r="P36" s="69">
        <v>78880.945210546182</v>
      </c>
      <c r="Q36" s="69">
        <v>85565.872500236204</v>
      </c>
      <c r="R36" s="69">
        <v>86153.192348431519</v>
      </c>
    </row>
    <row r="37" spans="1:18" s="39" customFormat="1">
      <c r="A37" s="134" t="str">
        <v>CL950</v>
      </c>
      <c r="B37" s="134" t="str">
        <v>GEA Access Fibre Spine</v>
      </c>
      <c r="C37" s="57" t="s">
        <v>160</v>
      </c>
      <c r="D37" s="96">
        <f t="shared" si="3"/>
        <v>1.4827955092035778</v>
      </c>
      <c r="E37" s="96">
        <f t="shared" si="3"/>
        <v>2.1476906610362558</v>
      </c>
      <c r="F37" s="96">
        <f t="shared" si="3"/>
        <v>1.6949159276341244</v>
      </c>
      <c r="G37" s="96">
        <f t="shared" si="3"/>
        <v>1.4643922410616734</v>
      </c>
      <c r="H37" s="96">
        <f t="shared" si="3"/>
        <v>1.3274645254516868</v>
      </c>
      <c r="I37" s="96">
        <f t="shared" si="3"/>
        <v>1.2130716798782768</v>
      </c>
      <c r="K37" s="134" t="str">
        <v>GEA Access Fibre Spine</v>
      </c>
      <c r="L37" s="62" t="s">
        <v>127</v>
      </c>
      <c r="M37" s="69">
        <v>9220842.1464823764</v>
      </c>
      <c r="N37" s="69">
        <v>12871492.511231592</v>
      </c>
      <c r="O37" s="69">
        <v>13169040.936106956</v>
      </c>
      <c r="P37" s="69">
        <v>13599512.637131022</v>
      </c>
      <c r="Q37" s="69">
        <v>13868318.453428118</v>
      </c>
      <c r="R37" s="69">
        <v>13864080.224495677</v>
      </c>
    </row>
    <row r="38" spans="1:18" s="39" customFormat="1">
      <c r="A38" s="134" t="str">
        <v>CL951</v>
      </c>
      <c r="B38" s="134" t="str">
        <v>GEA Distribution Fibre</v>
      </c>
      <c r="C38" s="57" t="s">
        <v>160</v>
      </c>
      <c r="D38" s="96">
        <f t="shared" si="3"/>
        <v>9.3270537289919346</v>
      </c>
      <c r="E38" s="96">
        <f t="shared" si="3"/>
        <v>10.194082089327043</v>
      </c>
      <c r="F38" s="96">
        <f t="shared" si="3"/>
        <v>8.2433059029778661</v>
      </c>
      <c r="G38" s="96">
        <f t="shared" si="3"/>
        <v>7.1729913720353604</v>
      </c>
      <c r="H38" s="96">
        <f t="shared" si="3"/>
        <v>6.5219309460791566</v>
      </c>
      <c r="I38" s="96">
        <f t="shared" si="3"/>
        <v>5.9861257586305054</v>
      </c>
      <c r="K38" s="134" t="str">
        <v>GEA Distribution Fibre</v>
      </c>
      <c r="L38" s="62" t="s">
        <v>127</v>
      </c>
      <c r="M38" s="69">
        <v>58000775.962012157</v>
      </c>
      <c r="N38" s="69">
        <v>61094948.938476615</v>
      </c>
      <c r="O38" s="69">
        <v>64048269.95560652</v>
      </c>
      <c r="P38" s="69">
        <v>66614110.669764429</v>
      </c>
      <c r="Q38" s="69">
        <v>68136069.595319167</v>
      </c>
      <c r="R38" s="69">
        <v>68414858.848160595</v>
      </c>
    </row>
    <row r="39" spans="1:18" s="39" customFormat="1">
      <c r="A39" s="134" t="str">
        <v>CL952</v>
      </c>
      <c r="B39" s="134" t="str">
        <v>GEA Electronics</v>
      </c>
      <c r="C39" s="57" t="s">
        <v>160</v>
      </c>
      <c r="D39" s="96">
        <f t="shared" si="3"/>
        <v>3.5031699984678784</v>
      </c>
      <c r="E39" s="96">
        <f t="shared" si="3"/>
        <v>4.4775537215876628</v>
      </c>
      <c r="F39" s="96">
        <f t="shared" si="3"/>
        <v>3.9472326387812817</v>
      </c>
      <c r="G39" s="96">
        <f t="shared" si="3"/>
        <v>3.6365549390763725</v>
      </c>
      <c r="H39" s="96">
        <f t="shared" si="3"/>
        <v>3.4309519006069129</v>
      </c>
      <c r="I39" s="96">
        <f t="shared" si="3"/>
        <v>3.2592611898804247</v>
      </c>
      <c r="K39" s="134" t="str">
        <v>GEA Electronics</v>
      </c>
      <c r="L39" s="62" t="s">
        <v>127</v>
      </c>
      <c r="M39" s="69">
        <v>21784647.557716839</v>
      </c>
      <c r="N39" s="69">
        <v>26834776.647138305</v>
      </c>
      <c r="O39" s="69">
        <v>30668936.055729367</v>
      </c>
      <c r="P39" s="69">
        <v>33771945.427500755</v>
      </c>
      <c r="Q39" s="69">
        <v>35843920.981482267</v>
      </c>
      <c r="R39" s="69">
        <v>37249784.459251083</v>
      </c>
    </row>
    <row r="40" spans="1:18" s="39" customFormat="1">
      <c r="A40" s="134" t="str">
        <v>CL953</v>
      </c>
      <c r="B40" s="134" t="str">
        <v>GEA DSLAM &amp; Cabinets</v>
      </c>
      <c r="C40" s="57" t="s">
        <v>160</v>
      </c>
      <c r="D40" s="96">
        <f t="shared" si="3"/>
        <v>11.153891766939708</v>
      </c>
      <c r="E40" s="96">
        <f t="shared" si="3"/>
        <v>15.95254211808613</v>
      </c>
      <c r="F40" s="96">
        <f t="shared" si="3"/>
        <v>13.460549819963784</v>
      </c>
      <c r="G40" s="96">
        <f t="shared" si="3"/>
        <v>11.88770974163935</v>
      </c>
      <c r="H40" s="96">
        <f t="shared" si="3"/>
        <v>10.867755233361532</v>
      </c>
      <c r="I40" s="96">
        <f t="shared" si="3"/>
        <v>10.012278376789558</v>
      </c>
      <c r="K40" s="134" t="str">
        <v>GEA DSLAM &amp; Cabinets</v>
      </c>
      <c r="L40" s="62" t="s">
        <v>127</v>
      </c>
      <c r="M40" s="69">
        <v>69361064.734503508</v>
      </c>
      <c r="N40" s="69">
        <v>95606425.13991259</v>
      </c>
      <c r="O40" s="69">
        <v>104584852.09295599</v>
      </c>
      <c r="P40" s="69">
        <v>110398740.39537553</v>
      </c>
      <c r="Q40" s="69">
        <v>113537866.78320776</v>
      </c>
      <c r="R40" s="69">
        <v>114429372.10414681</v>
      </c>
    </row>
    <row r="41" spans="1:18" s="39" customFormat="1">
      <c r="A41" s="134" t="str">
        <v>CL954</v>
      </c>
      <c r="B41" s="134" t="str">
        <v>GEA Customer Site Installation</v>
      </c>
      <c r="C41" s="57" t="s">
        <v>160</v>
      </c>
      <c r="D41" s="96">
        <f t="shared" si="3"/>
        <v>11.13174567781488</v>
      </c>
      <c r="E41" s="96">
        <f t="shared" si="3"/>
        <v>14.74506877197396</v>
      </c>
      <c r="F41" s="96">
        <f t="shared" si="3"/>
        <v>12.16515694978658</v>
      </c>
      <c r="G41" s="96">
        <f t="shared" si="3"/>
        <v>10.628102350101962</v>
      </c>
      <c r="H41" s="96">
        <f t="shared" si="3"/>
        <v>9.6581118369037853</v>
      </c>
      <c r="I41" s="96">
        <f t="shared" si="3"/>
        <v>8.8908246341428168</v>
      </c>
      <c r="K41" s="134" t="str">
        <v>GEA Customer Site Installation</v>
      </c>
      <c r="L41" s="62" t="s">
        <v>127</v>
      </c>
      <c r="M41" s="69">
        <v>69223348.110252559</v>
      </c>
      <c r="N41" s="69">
        <v>88369822.395411402</v>
      </c>
      <c r="O41" s="69">
        <v>94519997.867698401</v>
      </c>
      <c r="P41" s="69">
        <v>98701022.967825398</v>
      </c>
      <c r="Q41" s="69">
        <v>100900451.98566031</v>
      </c>
      <c r="R41" s="69">
        <v>101612384.52293852</v>
      </c>
    </row>
    <row r="42" spans="1:18" s="39" customFormat="1">
      <c r="A42" s="134" t="str">
        <v>CL955</v>
      </c>
      <c r="B42" s="134" t="str">
        <v>GEA FTTC Repairs</v>
      </c>
      <c r="C42" s="57" t="s">
        <v>160</v>
      </c>
      <c r="D42" s="96">
        <f t="shared" si="3"/>
        <v>1.4839702901081575</v>
      </c>
      <c r="E42" s="96">
        <f t="shared" si="3"/>
        <v>2.2663530080573517</v>
      </c>
      <c r="F42" s="96">
        <f t="shared" si="3"/>
        <v>2.2010035908425034</v>
      </c>
      <c r="G42" s="96">
        <f t="shared" si="3"/>
        <v>2.1513748132996011</v>
      </c>
      <c r="H42" s="96">
        <f t="shared" si="3"/>
        <v>2.1046612320938145</v>
      </c>
      <c r="I42" s="96">
        <f t="shared" si="3"/>
        <v>2.0566565505595666</v>
      </c>
      <c r="K42" s="134" t="str">
        <v>GEA FTTC Repairs</v>
      </c>
      <c r="L42" s="62" t="s">
        <v>127</v>
      </c>
      <c r="M42" s="69">
        <v>9228147.5835508015</v>
      </c>
      <c r="N42" s="69">
        <v>13582657.083838269</v>
      </c>
      <c r="O42" s="69">
        <v>17101205.974730946</v>
      </c>
      <c r="P42" s="69">
        <v>19979379.936800089</v>
      </c>
      <c r="Q42" s="69">
        <v>21987866.073731635</v>
      </c>
      <c r="R42" s="69">
        <v>23505331.040333517</v>
      </c>
    </row>
    <row r="43" spans="1:18" s="39" customFormat="1">
      <c r="A43" s="134" t="str">
        <v>CL956</v>
      </c>
      <c r="B43" s="134" t="str">
        <v>GEA FTTP Repairs</v>
      </c>
      <c r="C43" s="57" t="s">
        <v>160</v>
      </c>
      <c r="D43" s="96">
        <f t="shared" si="3"/>
        <v>0</v>
      </c>
      <c r="E43" s="96">
        <f t="shared" si="3"/>
        <v>0</v>
      </c>
      <c r="F43" s="96">
        <f t="shared" si="3"/>
        <v>0</v>
      </c>
      <c r="G43" s="96">
        <f t="shared" si="3"/>
        <v>0</v>
      </c>
      <c r="H43" s="96">
        <f t="shared" si="3"/>
        <v>0</v>
      </c>
      <c r="I43" s="96">
        <f t="shared" si="3"/>
        <v>0</v>
      </c>
      <c r="K43" s="134" t="str">
        <v>GEA FTTP Repairs</v>
      </c>
      <c r="L43" s="62" t="s">
        <v>127</v>
      </c>
      <c r="M43" s="69">
        <v>61014.496972641624</v>
      </c>
      <c r="N43" s="69">
        <v>20077.995486706495</v>
      </c>
      <c r="O43" s="69">
        <v>19653.225195950072</v>
      </c>
      <c r="P43" s="69">
        <v>19334.2564625081</v>
      </c>
      <c r="Q43" s="69">
        <v>19007.498084949184</v>
      </c>
      <c r="R43" s="69">
        <v>18649.532257772109</v>
      </c>
    </row>
    <row r="44" spans="1:18" s="39" customFormat="1">
      <c r="A44" s="134" t="str">
        <v>CL957</v>
      </c>
      <c r="B44" s="134" t="str">
        <v>GEA FTTP Provisions</v>
      </c>
      <c r="C44" s="57" t="s">
        <v>160</v>
      </c>
      <c r="D44" s="96">
        <f t="shared" si="3"/>
        <v>0</v>
      </c>
      <c r="E44" s="96">
        <f t="shared" si="3"/>
        <v>0</v>
      </c>
      <c r="F44" s="96">
        <f t="shared" si="3"/>
        <v>0</v>
      </c>
      <c r="G44" s="96">
        <f t="shared" si="3"/>
        <v>0</v>
      </c>
      <c r="H44" s="96">
        <f t="shared" si="3"/>
        <v>0</v>
      </c>
      <c r="I44" s="96">
        <f t="shared" si="3"/>
        <v>0</v>
      </c>
      <c r="K44" s="134" t="str">
        <v>GEA FTTP Provisions</v>
      </c>
      <c r="L44" s="62" t="s">
        <v>127</v>
      </c>
      <c r="M44" s="69">
        <v>764153.2730604196</v>
      </c>
      <c r="N44" s="69">
        <v>1934856.1765990737</v>
      </c>
      <c r="O44" s="69">
        <v>1893593.314918848</v>
      </c>
      <c r="P44" s="69">
        <v>1862381.4028461576</v>
      </c>
      <c r="Q44" s="69">
        <v>1830348.0346014802</v>
      </c>
      <c r="R44" s="69">
        <v>1795275.346988207</v>
      </c>
    </row>
    <row r="45" spans="1:18" s="39" customFormat="1">
      <c r="A45" s="134" t="str">
        <v>CL958</v>
      </c>
      <c r="B45" s="134" t="str">
        <v>GEA FTTC Provisions</v>
      </c>
      <c r="C45" s="57" t="s">
        <v>160</v>
      </c>
      <c r="D45" s="96">
        <f t="shared" ref="D45:I58" si="4">IF($A45=0,0,INDEX(Unit_capital_cost_FAC,MATCH($A45,Comp_code,0),MATCH(D$4,model_years,0))+INDEX(Unit_opex_FAC,MATCH($A45,Comp_code,0),MATCH(D$4,model_years,0)))</f>
        <v>4.8684601518939656</v>
      </c>
      <c r="E45" s="96">
        <f t="shared" si="4"/>
        <v>5.3047722414566287</v>
      </c>
      <c r="F45" s="96">
        <f t="shared" si="4"/>
        <v>5.1324767995712719</v>
      </c>
      <c r="G45" s="96">
        <f t="shared" si="4"/>
        <v>5.0544959050498246</v>
      </c>
      <c r="H45" s="96">
        <f t="shared" si="4"/>
        <v>4.9787126078446446</v>
      </c>
      <c r="I45" s="96">
        <f t="shared" si="4"/>
        <v>4.9288473602931147</v>
      </c>
      <c r="K45" s="134" t="str">
        <v>GEA FTTC Provisions</v>
      </c>
      <c r="L45" s="62" t="s">
        <v>127</v>
      </c>
      <c r="M45" s="69">
        <v>10552517.900699459</v>
      </c>
      <c r="N45" s="69">
        <v>12397731.363030126</v>
      </c>
      <c r="O45" s="69">
        <v>16392239.808222115</v>
      </c>
      <c r="P45" s="69">
        <v>15677346.369179616</v>
      </c>
      <c r="Q45" s="69">
        <v>14757094.24634807</v>
      </c>
      <c r="R45" s="69">
        <v>12252983.543913405</v>
      </c>
    </row>
    <row r="46" spans="1:18" s="39" customFormat="1">
      <c r="A46" s="134" t="str">
        <v>CL998</v>
      </c>
      <c r="B46" s="134" t="str">
        <v>Fibre Rollout Funding</v>
      </c>
      <c r="C46" s="57" t="s">
        <v>160</v>
      </c>
      <c r="D46" s="96">
        <f t="shared" si="4"/>
        <v>0.33798742926204406</v>
      </c>
      <c r="E46" s="96">
        <f t="shared" si="4"/>
        <v>0.27302360432030814</v>
      </c>
      <c r="F46" s="96">
        <f t="shared" si="4"/>
        <v>0.2635539317787422</v>
      </c>
      <c r="G46" s="96">
        <f t="shared" si="4"/>
        <v>0.26466462426316029</v>
      </c>
      <c r="H46" s="96">
        <f t="shared" si="4"/>
        <v>0.26912338739713199</v>
      </c>
      <c r="I46" s="96">
        <f t="shared" si="4"/>
        <v>0.26152632083692862</v>
      </c>
      <c r="K46" s="134" t="str">
        <v>Fibre Rollout Funding</v>
      </c>
      <c r="L46" s="62" t="s">
        <v>127</v>
      </c>
      <c r="M46" s="69">
        <v>2834389.4844812346</v>
      </c>
      <c r="N46" s="69">
        <v>2274359.8678757222</v>
      </c>
      <c r="O46" s="69">
        <v>2889488.6715714382</v>
      </c>
      <c r="P46" s="69">
        <v>3278787.1403307547</v>
      </c>
      <c r="Q46" s="69">
        <v>3609284.1452014176</v>
      </c>
      <c r="R46" s="69">
        <v>3639106.7943706461</v>
      </c>
    </row>
    <row r="47" spans="1:18" s="39" customFormat="1">
      <c r="A47" s="134" t="str">
        <v>CL999</v>
      </c>
      <c r="B47" s="134" t="str">
        <v>BDUK Funding</v>
      </c>
      <c r="C47" s="57" t="s">
        <v>160</v>
      </c>
      <c r="D47" s="96">
        <f t="shared" si="4"/>
        <v>-0.23337037772251989</v>
      </c>
      <c r="E47" s="96">
        <f t="shared" si="4"/>
        <v>0.65975844873535217</v>
      </c>
      <c r="F47" s="96">
        <f t="shared" si="4"/>
        <v>0.566289502540123</v>
      </c>
      <c r="G47" s="96">
        <f t="shared" si="4"/>
        <v>0.52636870675313507</v>
      </c>
      <c r="H47" s="96">
        <f t="shared" si="4"/>
        <v>0.4997388329086111</v>
      </c>
      <c r="I47" s="96">
        <f t="shared" si="4"/>
        <v>0.4812479273544763</v>
      </c>
      <c r="K47" s="134" t="str">
        <v>BDUK Funding</v>
      </c>
      <c r="L47" s="62" t="s">
        <v>127</v>
      </c>
      <c r="M47" s="69">
        <v>-1957062.5630969477</v>
      </c>
      <c r="N47" s="69">
        <v>5495964.870990512</v>
      </c>
      <c r="O47" s="69">
        <v>6208547.4930163445</v>
      </c>
      <c r="P47" s="69">
        <v>6520897.7269990854</v>
      </c>
      <c r="Q47" s="69">
        <v>6702128.2089351863</v>
      </c>
      <c r="R47" s="69">
        <v>6696506.0977723701</v>
      </c>
    </row>
    <row r="48" spans="1:18" s="39" customFormat="1">
      <c r="A48" s="134" t="str">
        <v>CN853</v>
      </c>
      <c r="B48" s="134" t="str">
        <v>Combi Card and MSAN Access - Voice</v>
      </c>
      <c r="C48" s="57" t="s">
        <v>160</v>
      </c>
      <c r="D48" s="96">
        <f t="shared" si="4"/>
        <v>2.305364369781294E-3</v>
      </c>
      <c r="E48" s="96">
        <f t="shared" si="4"/>
        <v>2.0219425675955206E-3</v>
      </c>
      <c r="F48" s="96">
        <f t="shared" si="4"/>
        <v>1.9955979455021978E-3</v>
      </c>
      <c r="G48" s="96">
        <f t="shared" si="4"/>
        <v>1.9841645519508761E-3</v>
      </c>
      <c r="H48" s="96">
        <f t="shared" si="4"/>
        <v>1.9750183063941855E-3</v>
      </c>
      <c r="I48" s="96">
        <f t="shared" si="4"/>
        <v>1.9238421663923199E-3</v>
      </c>
      <c r="K48" s="134" t="str">
        <v>Combi Card and MSAN Access - Voice</v>
      </c>
      <c r="L48" s="62" t="s">
        <v>127</v>
      </c>
      <c r="M48" s="69">
        <v>37104.912796107295</v>
      </c>
      <c r="N48" s="69">
        <v>32087.416956169822</v>
      </c>
      <c r="O48" s="69">
        <v>31740.685377851423</v>
      </c>
      <c r="P48" s="69">
        <v>31046.838584304271</v>
      </c>
      <c r="Q48" s="69">
        <v>30066.449923641263</v>
      </c>
      <c r="R48" s="69">
        <v>30077.297138006223</v>
      </c>
    </row>
    <row r="49" spans="1:19" s="39" customFormat="1">
      <c r="A49" s="134" t="str">
        <v>CN855</v>
      </c>
      <c r="B49" s="134" t="str">
        <v>iNode features</v>
      </c>
      <c r="C49" s="57" t="s">
        <v>160</v>
      </c>
      <c r="D49" s="96">
        <f t="shared" si="4"/>
        <v>0</v>
      </c>
      <c r="E49" s="96">
        <f t="shared" si="4"/>
        <v>0</v>
      </c>
      <c r="F49" s="96">
        <f t="shared" si="4"/>
        <v>0</v>
      </c>
      <c r="G49" s="96">
        <f t="shared" si="4"/>
        <v>0</v>
      </c>
      <c r="H49" s="96">
        <f t="shared" si="4"/>
        <v>0</v>
      </c>
      <c r="I49" s="96">
        <f t="shared" si="4"/>
        <v>0</v>
      </c>
      <c r="K49" s="134" t="str">
        <v>iNode features</v>
      </c>
      <c r="L49" s="62" t="s">
        <v>127</v>
      </c>
      <c r="M49" s="69">
        <v>2449365.1246489133</v>
      </c>
      <c r="N49" s="69">
        <v>1866131.2853220915</v>
      </c>
      <c r="O49" s="69">
        <v>1851911.773851719</v>
      </c>
      <c r="P49" s="69">
        <v>1835126.687993726</v>
      </c>
      <c r="Q49" s="69">
        <v>1813170.6268474972</v>
      </c>
      <c r="R49" s="69">
        <v>1777675.9612898775</v>
      </c>
    </row>
    <row r="50" spans="1:19" s="39" customFormat="1">
      <c r="A50" s="134" t="str">
        <v>CO292</v>
      </c>
      <c r="B50" s="134" t="str">
        <v>Caller Display</v>
      </c>
      <c r="C50" s="57" t="s">
        <v>160</v>
      </c>
      <c r="D50" s="96">
        <f t="shared" si="4"/>
        <v>0</v>
      </c>
      <c r="E50" s="96">
        <f t="shared" si="4"/>
        <v>0</v>
      </c>
      <c r="F50" s="96">
        <f t="shared" si="4"/>
        <v>0</v>
      </c>
      <c r="G50" s="96">
        <f t="shared" si="4"/>
        <v>0</v>
      </c>
      <c r="H50" s="96">
        <f t="shared" si="4"/>
        <v>0</v>
      </c>
      <c r="I50" s="96">
        <f t="shared" si="4"/>
        <v>0</v>
      </c>
      <c r="K50" s="134" t="str">
        <v>Caller Display</v>
      </c>
      <c r="L50" s="62" t="s">
        <v>127</v>
      </c>
      <c r="M50" s="69">
        <v>9173747.2973516509</v>
      </c>
      <c r="N50" s="69">
        <v>2418819.2960866862</v>
      </c>
      <c r="O50" s="69">
        <v>2368084.3510459196</v>
      </c>
      <c r="P50" s="69">
        <v>2337028.3523136089</v>
      </c>
      <c r="Q50" s="69">
        <v>2303731.7482551443</v>
      </c>
      <c r="R50" s="69">
        <v>2261437.0115602501</v>
      </c>
    </row>
    <row r="51" spans="1:19" s="39" customFormat="1">
      <c r="A51" s="134" t="str">
        <v>CO293</v>
      </c>
      <c r="B51" s="134" t="str">
        <v>Network Features</v>
      </c>
      <c r="C51" s="57" t="s">
        <v>160</v>
      </c>
      <c r="D51" s="96">
        <f t="shared" si="4"/>
        <v>0</v>
      </c>
      <c r="E51" s="96">
        <f t="shared" si="4"/>
        <v>0</v>
      </c>
      <c r="F51" s="96">
        <f t="shared" si="4"/>
        <v>0</v>
      </c>
      <c r="G51" s="96">
        <f t="shared" si="4"/>
        <v>0</v>
      </c>
      <c r="H51" s="96">
        <f t="shared" si="4"/>
        <v>0</v>
      </c>
      <c r="I51" s="96">
        <f t="shared" si="4"/>
        <v>0</v>
      </c>
      <c r="K51" s="134" t="str">
        <v>Network Features</v>
      </c>
      <c r="L51" s="62" t="s">
        <v>127</v>
      </c>
      <c r="M51" s="69">
        <v>3214137.4678921364</v>
      </c>
      <c r="N51" s="69">
        <v>9479163.1079287231</v>
      </c>
      <c r="O51" s="69">
        <v>9300359.2728524655</v>
      </c>
      <c r="P51" s="69">
        <v>9187224.2242263667</v>
      </c>
      <c r="Q51" s="69">
        <v>9064054.8234825432</v>
      </c>
      <c r="R51" s="69">
        <v>8904173.114699211</v>
      </c>
    </row>
    <row r="52" spans="1:19" s="39" customFormat="1">
      <c r="A52" s="134" t="str">
        <v>CO801</v>
      </c>
      <c r="B52" s="134" t="str">
        <v>Ofcom Licence Fee Openreach</v>
      </c>
      <c r="C52" s="57" t="s">
        <v>160</v>
      </c>
      <c r="D52" s="96">
        <f t="shared" si="4"/>
        <v>1.2821095192719607E-3</v>
      </c>
      <c r="E52" s="96">
        <f t="shared" si="4"/>
        <v>8.0332115874279133E-4</v>
      </c>
      <c r="F52" s="96">
        <f t="shared" si="4"/>
        <v>7.8041855422191354E-4</v>
      </c>
      <c r="G52" s="96">
        <f t="shared" si="4"/>
        <v>7.6752013405780343E-4</v>
      </c>
      <c r="H52" s="96">
        <f t="shared" si="4"/>
        <v>7.5393872087201356E-4</v>
      </c>
      <c r="I52" s="96">
        <f t="shared" si="4"/>
        <v>7.3916464355333568E-4</v>
      </c>
      <c r="K52" s="134" t="str">
        <v>Ofcom Licence Fee Openreach</v>
      </c>
      <c r="L52" s="62" t="s">
        <v>127</v>
      </c>
      <c r="M52" s="69">
        <v>4431648.7112087915</v>
      </c>
      <c r="N52" s="69">
        <v>2725326.6153016677</v>
      </c>
      <c r="O52" s="69">
        <v>2843338.2344947676</v>
      </c>
      <c r="P52" s="69">
        <v>2922648.7267122478</v>
      </c>
      <c r="Q52" s="69">
        <v>2969686.9050553939</v>
      </c>
      <c r="R52" s="69">
        <v>2972215.2746356125</v>
      </c>
    </row>
    <row r="53" spans="1:19" s="39" customFormat="1">
      <c r="A53" s="134" t="str">
        <v>CO989</v>
      </c>
      <c r="B53" s="134" t="str">
        <v>Special Fault Investigation</v>
      </c>
      <c r="C53" s="57" t="s">
        <v>160</v>
      </c>
      <c r="D53" s="96">
        <f t="shared" si="4"/>
        <v>0</v>
      </c>
      <c r="E53" s="96">
        <f t="shared" si="4"/>
        <v>0</v>
      </c>
      <c r="F53" s="96">
        <f t="shared" si="4"/>
        <v>0</v>
      </c>
      <c r="G53" s="96">
        <f t="shared" si="4"/>
        <v>0</v>
      </c>
      <c r="H53" s="96">
        <f t="shared" si="4"/>
        <v>0</v>
      </c>
      <c r="I53" s="96">
        <f t="shared" si="4"/>
        <v>0</v>
      </c>
      <c r="K53" s="134" t="str">
        <v>Special Fault Investigation</v>
      </c>
      <c r="L53" s="62" t="s">
        <v>127</v>
      </c>
      <c r="M53" s="69">
        <v>30734116.623515297</v>
      </c>
      <c r="N53" s="69">
        <v>47835879.825022429</v>
      </c>
      <c r="O53" s="69">
        <v>46799000.592195258</v>
      </c>
      <c r="P53" s="69">
        <v>46034721.33476074</v>
      </c>
      <c r="Q53" s="69">
        <v>45249145.400144212</v>
      </c>
      <c r="R53" s="69">
        <v>44388219.466290101</v>
      </c>
    </row>
    <row r="54" spans="1:19" s="39" customFormat="1">
      <c r="A54" s="134" t="str">
        <v>CP502</v>
      </c>
      <c r="B54" s="134" t="str">
        <v>Openreach sales product management</v>
      </c>
      <c r="C54" s="57" t="s">
        <v>160</v>
      </c>
      <c r="D54" s="96">
        <f t="shared" si="4"/>
        <v>1.495748482665924</v>
      </c>
      <c r="E54" s="96">
        <f t="shared" si="4"/>
        <v>0.74334117124893651</v>
      </c>
      <c r="F54" s="96">
        <f t="shared" si="4"/>
        <v>0.72391256999290321</v>
      </c>
      <c r="G54" s="96">
        <f t="shared" si="4"/>
        <v>0.70978383927509825</v>
      </c>
      <c r="H54" s="96">
        <f t="shared" si="4"/>
        <v>0.69572562904556268</v>
      </c>
      <c r="I54" s="96">
        <f t="shared" si="4"/>
        <v>0.68176588807575278</v>
      </c>
      <c r="K54" s="134" t="str">
        <v>Openreach sales product management</v>
      </c>
      <c r="L54" s="62" t="s">
        <v>127</v>
      </c>
      <c r="M54" s="69">
        <v>24553008.103400871</v>
      </c>
      <c r="N54" s="69">
        <v>11893147.82389662</v>
      </c>
      <c r="O54" s="69">
        <v>13106817.478191879</v>
      </c>
      <c r="P54" s="69">
        <v>13858947.655575393</v>
      </c>
      <c r="Q54" s="69">
        <v>14379047.022248264</v>
      </c>
      <c r="R54" s="69">
        <v>14538657.861762784</v>
      </c>
    </row>
    <row r="55" spans="1:19" s="39" customFormat="1">
      <c r="A55" s="134" t="str">
        <v>CT134</v>
      </c>
      <c r="B55" s="134" t="str">
        <v>Co-mingling power &amp; vent</v>
      </c>
      <c r="C55" s="57" t="s">
        <v>160</v>
      </c>
      <c r="D55" s="96">
        <f t="shared" si="4"/>
        <v>1.4624596054461423</v>
      </c>
      <c r="E55" s="96">
        <f t="shared" si="4"/>
        <v>1.4318577931309906</v>
      </c>
      <c r="F55" s="96">
        <f t="shared" si="4"/>
        <v>1.413999505824836</v>
      </c>
      <c r="G55" s="96">
        <f t="shared" si="4"/>
        <v>1.3963053452468313</v>
      </c>
      <c r="H55" s="96">
        <f t="shared" si="4"/>
        <v>1.3733606463433277</v>
      </c>
      <c r="I55" s="96">
        <f t="shared" si="4"/>
        <v>1.3517490141551995</v>
      </c>
      <c r="K55" s="134" t="str">
        <v>Co-mingling power &amp; vent</v>
      </c>
      <c r="L55" s="62" t="s">
        <v>127</v>
      </c>
      <c r="M55" s="69">
        <v>36532614.445074573</v>
      </c>
      <c r="N55" s="69">
        <v>38949814.852821022</v>
      </c>
      <c r="O55" s="69">
        <v>38474021.184203923</v>
      </c>
      <c r="P55" s="69">
        <v>38924802.587599128</v>
      </c>
      <c r="Q55" s="69">
        <v>39934940.73659312</v>
      </c>
      <c r="R55" s="69">
        <v>37873555.715607285</v>
      </c>
    </row>
    <row r="56" spans="1:19" s="39" customFormat="1">
      <c r="A56" s="134" t="str">
        <v>CW900</v>
      </c>
      <c r="B56" s="134" t="str">
        <v>Openreach copper</v>
      </c>
      <c r="C56" s="57" t="s">
        <v>160</v>
      </c>
      <c r="D56" s="96">
        <f t="shared" si="4"/>
        <v>0</v>
      </c>
      <c r="E56" s="96">
        <f t="shared" si="4"/>
        <v>0</v>
      </c>
      <c r="F56" s="96">
        <f t="shared" si="4"/>
        <v>0</v>
      </c>
      <c r="G56" s="96">
        <f t="shared" si="4"/>
        <v>0</v>
      </c>
      <c r="H56" s="96">
        <f t="shared" si="4"/>
        <v>0</v>
      </c>
      <c r="I56" s="96">
        <f t="shared" si="4"/>
        <v>0</v>
      </c>
      <c r="K56" s="134" t="str">
        <v>Openreach copper</v>
      </c>
      <c r="L56" s="62" t="s">
        <v>127</v>
      </c>
      <c r="M56" s="69">
        <v>18361022.191855885</v>
      </c>
      <c r="N56" s="69">
        <v>13353738.379992606</v>
      </c>
      <c r="O56" s="69">
        <v>13353738.379992606</v>
      </c>
      <c r="P56" s="69">
        <v>13353738.379992606</v>
      </c>
      <c r="Q56" s="69">
        <v>13353738.379992606</v>
      </c>
      <c r="R56" s="69">
        <v>13024016.444684146</v>
      </c>
    </row>
    <row r="57" spans="1:19" s="39" customFormat="1">
      <c r="A57" s="134" t="str">
        <v>CO254</v>
      </c>
      <c r="B57" s="134" t="str">
        <v>OR Project Services</v>
      </c>
      <c r="C57" s="57" t="s">
        <v>160</v>
      </c>
      <c r="D57" s="96">
        <f t="shared" si="4"/>
        <v>0</v>
      </c>
      <c r="E57" s="96">
        <f t="shared" si="4"/>
        <v>0</v>
      </c>
      <c r="F57" s="96">
        <f t="shared" si="4"/>
        <v>0</v>
      </c>
      <c r="G57" s="96">
        <f t="shared" si="4"/>
        <v>0</v>
      </c>
      <c r="H57" s="96">
        <f t="shared" si="4"/>
        <v>0</v>
      </c>
      <c r="I57" s="96">
        <f t="shared" si="4"/>
        <v>0</v>
      </c>
      <c r="K57" s="134" t="str">
        <v>OR Project Services</v>
      </c>
      <c r="L57" s="62" t="s">
        <v>127</v>
      </c>
      <c r="M57" s="69">
        <v>0</v>
      </c>
      <c r="N57" s="69">
        <v>1114556.430935788</v>
      </c>
      <c r="O57" s="69">
        <v>1090400.4203270315</v>
      </c>
      <c r="P57" s="69">
        <v>1072289.6403437331</v>
      </c>
      <c r="Q57" s="69">
        <v>1053674.9970551864</v>
      </c>
      <c r="R57" s="69">
        <v>1033601.1182721335</v>
      </c>
    </row>
    <row r="58" spans="1:19" s="39" customFormat="1">
      <c r="A58" s="134" t="str">
        <v>CW901</v>
      </c>
      <c r="B58" s="134" t="str">
        <v>Openreach non copper</v>
      </c>
      <c r="C58" s="57" t="s">
        <v>160</v>
      </c>
      <c r="D58" s="96">
        <f t="shared" si="4"/>
        <v>0</v>
      </c>
      <c r="E58" s="96">
        <f t="shared" si="4"/>
        <v>0</v>
      </c>
      <c r="F58" s="96">
        <f t="shared" si="4"/>
        <v>0</v>
      </c>
      <c r="G58" s="96">
        <f t="shared" si="4"/>
        <v>0</v>
      </c>
      <c r="H58" s="96">
        <f t="shared" si="4"/>
        <v>0</v>
      </c>
      <c r="I58" s="96">
        <f t="shared" si="4"/>
        <v>0</v>
      </c>
      <c r="K58" s="134" t="str">
        <v>Openreach non copper</v>
      </c>
      <c r="L58" s="62" t="s">
        <v>127</v>
      </c>
      <c r="M58" s="69">
        <v>0</v>
      </c>
      <c r="N58" s="69">
        <v>4079510.2741965111</v>
      </c>
      <c r="O58" s="69">
        <v>4079510.2741965111</v>
      </c>
      <c r="P58" s="69">
        <v>4079510.2741965111</v>
      </c>
      <c r="Q58" s="69">
        <v>4079510.2741965111</v>
      </c>
      <c r="R58" s="69">
        <v>3978781.625450918</v>
      </c>
    </row>
    <row r="59" spans="1:19" s="39" customFormat="1">
      <c r="A59" s="134"/>
      <c r="B59" s="134"/>
      <c r="C59" s="57"/>
      <c r="D59" s="157"/>
      <c r="E59" s="157"/>
      <c r="F59" s="157"/>
      <c r="G59" s="157"/>
      <c r="H59" s="157"/>
      <c r="I59" s="157"/>
      <c r="S59" s="52" t="s">
        <v>728</v>
      </c>
    </row>
    <row r="60" spans="1:19" s="39" customFormat="1"/>
    <row r="61" spans="1:19" s="39" customFormat="1" ht="15">
      <c r="A61" s="50"/>
      <c r="B61" s="50" t="s">
        <v>556</v>
      </c>
      <c r="C61" s="50"/>
      <c r="D61" s="50"/>
      <c r="E61" s="50"/>
      <c r="F61" s="50"/>
      <c r="G61" s="50"/>
      <c r="H61" s="50"/>
      <c r="I61" s="50"/>
    </row>
    <row r="62" spans="1:19" s="39" customFormat="1" ht="23.25">
      <c r="A62" s="303" t="s">
        <v>311</v>
      </c>
      <c r="B62" s="61" t="s">
        <v>126</v>
      </c>
      <c r="C62" s="61" t="s">
        <v>78</v>
      </c>
      <c r="D62" s="302" t="str">
        <f t="array" ref="D62:I62">model_years</f>
        <v>2015/16</v>
      </c>
      <c r="E62" s="302" t="str">
        <v>2016/17</v>
      </c>
      <c r="F62" s="302" t="str">
        <v>2017/18</v>
      </c>
      <c r="G62" s="302" t="str">
        <v>2018/19</v>
      </c>
      <c r="H62" s="302" t="str">
        <v>2019/20</v>
      </c>
      <c r="I62" s="302" t="str">
        <v>2020/21</v>
      </c>
    </row>
    <row r="63" spans="1:19" s="39" customFormat="1">
      <c r="A63" s="154" t="str">
        <f t="array" ref="A63:A116">Comp_code</f>
        <v>CF187</v>
      </c>
      <c r="B63" s="134" t="str">
        <f t="array" ref="B63:B116">Component_list</f>
        <v>MPF Line Testing Systems</v>
      </c>
      <c r="C63" s="57" t="s">
        <v>160</v>
      </c>
      <c r="D63" s="96">
        <f t="shared" ref="D63:I72" si="5">IF($A63=0,0,D5*INDEX(LRIC_ratios,MATCH($A63,Comp_code,0),MATCH(D$62,model_years,0)))</f>
        <v>4.2081090664933329</v>
      </c>
      <c r="E63" s="96">
        <f t="shared" si="5"/>
        <v>3.2783755519977693</v>
      </c>
      <c r="F63" s="96">
        <f t="shared" si="5"/>
        <v>3.2286925920795171</v>
      </c>
      <c r="G63" s="96">
        <f t="shared" si="5"/>
        <v>3.1800279615782236</v>
      </c>
      <c r="H63" s="96">
        <f t="shared" si="5"/>
        <v>3.0980536706275772</v>
      </c>
      <c r="I63" s="96">
        <f t="shared" si="5"/>
        <v>3.0744549102834098</v>
      </c>
    </row>
    <row r="64" spans="1:19" s="39" customFormat="1">
      <c r="A64" s="154" t="str">
        <v>CK981</v>
      </c>
      <c r="B64" s="134" t="str">
        <v>Openreach time related charges</v>
      </c>
      <c r="C64" s="57" t="s">
        <v>160</v>
      </c>
      <c r="D64" s="96">
        <f t="shared" si="5"/>
        <v>0</v>
      </c>
      <c r="E64" s="96">
        <f t="shared" si="5"/>
        <v>0</v>
      </c>
      <c r="F64" s="96">
        <f t="shared" si="5"/>
        <v>0</v>
      </c>
      <c r="G64" s="96">
        <f t="shared" si="5"/>
        <v>0</v>
      </c>
      <c r="H64" s="96">
        <f t="shared" si="5"/>
        <v>0</v>
      </c>
      <c r="I64" s="96">
        <f t="shared" si="5"/>
        <v>0</v>
      </c>
    </row>
    <row r="65" spans="1:9" s="39" customFormat="1">
      <c r="A65" s="154" t="str">
        <v>CL120</v>
      </c>
      <c r="B65" s="134" t="str">
        <v>Co-mingling electricity</v>
      </c>
      <c r="C65" s="57" t="s">
        <v>160</v>
      </c>
      <c r="D65" s="96">
        <f t="shared" si="5"/>
        <v>0</v>
      </c>
      <c r="E65" s="96">
        <f t="shared" si="5"/>
        <v>0</v>
      </c>
      <c r="F65" s="96">
        <f t="shared" si="5"/>
        <v>0</v>
      </c>
      <c r="G65" s="96">
        <f t="shared" si="5"/>
        <v>0</v>
      </c>
      <c r="H65" s="96">
        <f t="shared" si="5"/>
        <v>0</v>
      </c>
      <c r="I65" s="96">
        <f t="shared" si="5"/>
        <v>0</v>
      </c>
    </row>
    <row r="66" spans="1:9" s="39" customFormat="1">
      <c r="A66" s="154" t="str">
        <v>CL131</v>
      </c>
      <c r="B66" s="134" t="str">
        <v>Co-mingling set up</v>
      </c>
      <c r="C66" s="57" t="s">
        <v>160</v>
      </c>
      <c r="D66" s="96">
        <f t="shared" si="5"/>
        <v>1350.7198831650182</v>
      </c>
      <c r="E66" s="96">
        <f t="shared" si="5"/>
        <v>1423.6537590056737</v>
      </c>
      <c r="F66" s="96">
        <f t="shared" si="5"/>
        <v>1441.8762093136284</v>
      </c>
      <c r="G66" s="96">
        <f t="shared" si="5"/>
        <v>1459.9748724438775</v>
      </c>
      <c r="H66" s="96">
        <f t="shared" si="5"/>
        <v>1471.4101840474721</v>
      </c>
      <c r="I66" s="96">
        <f t="shared" si="5"/>
        <v>1474.4850916173818</v>
      </c>
    </row>
    <row r="67" spans="1:9" s="39" customFormat="1">
      <c r="A67" s="154" t="str">
        <v>CL132</v>
      </c>
      <c r="B67" s="134" t="str">
        <v>Co-mingling rentals</v>
      </c>
      <c r="C67" s="57" t="s">
        <v>160</v>
      </c>
      <c r="D67" s="96">
        <f t="shared" si="5"/>
        <v>24.909271786432154</v>
      </c>
      <c r="E67" s="96">
        <f t="shared" si="5"/>
        <v>30.611772846346053</v>
      </c>
      <c r="F67" s="96">
        <f t="shared" si="5"/>
        <v>30.189392534993104</v>
      </c>
      <c r="G67" s="96">
        <f t="shared" si="5"/>
        <v>29.603656552673854</v>
      </c>
      <c r="H67" s="96">
        <f t="shared" si="5"/>
        <v>28.779838203030408</v>
      </c>
      <c r="I67" s="96">
        <f t="shared" si="5"/>
        <v>28.626272565146813</v>
      </c>
    </row>
    <row r="68" spans="1:9" s="39" customFormat="1">
      <c r="A68" s="154" t="str">
        <v>CL133</v>
      </c>
      <c r="B68" s="134" t="str">
        <v>WLA tie cables</v>
      </c>
      <c r="C68" s="57" t="s">
        <v>160</v>
      </c>
      <c r="D68" s="96">
        <f t="shared" si="5"/>
        <v>14.105141390983803</v>
      </c>
      <c r="E68" s="96">
        <f t="shared" si="5"/>
        <v>9.7319933580919518</v>
      </c>
      <c r="F68" s="96">
        <f t="shared" si="5"/>
        <v>9.9494378015991085</v>
      </c>
      <c r="G68" s="96">
        <f t="shared" si="5"/>
        <v>10.125115627097708</v>
      </c>
      <c r="H68" s="96">
        <f t="shared" si="5"/>
        <v>10.281006872005102</v>
      </c>
      <c r="I68" s="96">
        <f t="shared" si="5"/>
        <v>10.644137043313346</v>
      </c>
    </row>
    <row r="69" spans="1:9" s="39" customFormat="1">
      <c r="A69" s="154" t="str">
        <v>CL139</v>
      </c>
      <c r="B69" s="134" t="str">
        <v>Local Loop Unbundling systems development</v>
      </c>
      <c r="C69" s="57" t="s">
        <v>160</v>
      </c>
      <c r="D69" s="96">
        <f t="shared" si="5"/>
        <v>0.11090101527676061</v>
      </c>
      <c r="E69" s="96">
        <f t="shared" si="5"/>
        <v>0.17255843394804077</v>
      </c>
      <c r="F69" s="96">
        <f t="shared" si="5"/>
        <v>0.17029337817409546</v>
      </c>
      <c r="G69" s="96">
        <f t="shared" si="5"/>
        <v>0.16769100129570627</v>
      </c>
      <c r="H69" s="96">
        <f t="shared" si="5"/>
        <v>0.16549054010621297</v>
      </c>
      <c r="I69" s="96">
        <f t="shared" si="5"/>
        <v>0.16174287567259726</v>
      </c>
    </row>
    <row r="70" spans="1:9" s="39" customFormat="1">
      <c r="A70" s="154" t="str">
        <v>CL144</v>
      </c>
      <c r="B70" s="134" t="str">
        <v>Wholesale Access specific</v>
      </c>
      <c r="C70" s="57" t="s">
        <v>160</v>
      </c>
      <c r="D70" s="96">
        <f t="shared" si="5"/>
        <v>7.4836860250697903</v>
      </c>
      <c r="E70" s="96">
        <f t="shared" si="5"/>
        <v>1.8676859053770882</v>
      </c>
      <c r="F70" s="96">
        <f t="shared" si="5"/>
        <v>1.8498598106885651</v>
      </c>
      <c r="G70" s="96">
        <f t="shared" si="5"/>
        <v>1.820917818884191</v>
      </c>
      <c r="H70" s="96">
        <f t="shared" si="5"/>
        <v>1.7927819244496093</v>
      </c>
      <c r="I70" s="96">
        <f t="shared" si="5"/>
        <v>1.7606122308068597</v>
      </c>
    </row>
    <row r="71" spans="1:9" s="39" customFormat="1">
      <c r="A71" s="154" t="str">
        <v>CL160</v>
      </c>
      <c r="B71" s="134" t="str">
        <v>Routeing &amp; records</v>
      </c>
      <c r="C71" s="57" t="s">
        <v>160</v>
      </c>
      <c r="D71" s="96">
        <f t="shared" si="5"/>
        <v>1.6129327137978844</v>
      </c>
      <c r="E71" s="96">
        <f t="shared" si="5"/>
        <v>2.7685366981963231</v>
      </c>
      <c r="F71" s="96">
        <f t="shared" si="5"/>
        <v>2.6929006068574139</v>
      </c>
      <c r="G71" s="96">
        <f t="shared" si="5"/>
        <v>2.6449256254358002</v>
      </c>
      <c r="H71" s="96">
        <f t="shared" si="5"/>
        <v>2.596350760542355</v>
      </c>
      <c r="I71" s="96">
        <f t="shared" si="5"/>
        <v>2.5513432617109895</v>
      </c>
    </row>
    <row r="72" spans="1:9" s="39" customFormat="1">
      <c r="A72" s="154" t="str">
        <v>CL161</v>
      </c>
      <c r="B72" s="134" t="str">
        <v>MDF Hardware jumpering</v>
      </c>
      <c r="C72" s="57" t="s">
        <v>160</v>
      </c>
      <c r="D72" s="96">
        <f t="shared" si="5"/>
        <v>10.932384493537695</v>
      </c>
      <c r="E72" s="96">
        <f t="shared" si="5"/>
        <v>11.015708120251025</v>
      </c>
      <c r="F72" s="96">
        <f t="shared" si="5"/>
        <v>10.786371849838007</v>
      </c>
      <c r="G72" s="96">
        <f t="shared" si="5"/>
        <v>10.619531850951947</v>
      </c>
      <c r="H72" s="96">
        <f t="shared" si="5"/>
        <v>10.437810188648639</v>
      </c>
      <c r="I72" s="96">
        <f t="shared" si="5"/>
        <v>10.261459271792424</v>
      </c>
    </row>
    <row r="73" spans="1:9" s="39" customFormat="1">
      <c r="A73" s="154" t="str">
        <v>CL171</v>
      </c>
      <c r="B73" s="134" t="str">
        <v>E side copper capital</v>
      </c>
      <c r="C73" s="57" t="s">
        <v>160</v>
      </c>
      <c r="D73" s="96">
        <f t="shared" ref="D73:I82" si="6">IF($A73=0,0,D15*INDEX(LRIC_ratios,MATCH($A73,Comp_code,0),MATCH(D$62,model_years,0)))</f>
        <v>2.3533932213445592</v>
      </c>
      <c r="E73" s="96">
        <f t="shared" si="6"/>
        <v>2.2950776433994209</v>
      </c>
      <c r="F73" s="96">
        <f t="shared" si="6"/>
        <v>2.0914318596000805</v>
      </c>
      <c r="G73" s="96">
        <f t="shared" si="6"/>
        <v>2.1623101906351296</v>
      </c>
      <c r="H73" s="96">
        <f t="shared" si="6"/>
        <v>2.224676424281173</v>
      </c>
      <c r="I73" s="96">
        <f t="shared" si="6"/>
        <v>2.2205917666724178</v>
      </c>
    </row>
    <row r="74" spans="1:9" s="39" customFormat="1">
      <c r="A74" s="154" t="str">
        <v>CL172</v>
      </c>
      <c r="B74" s="134" t="str">
        <v>E side copper current</v>
      </c>
      <c r="C74" s="57" t="s">
        <v>160</v>
      </c>
      <c r="D74" s="96">
        <f t="shared" si="6"/>
        <v>2.1310063119973002</v>
      </c>
      <c r="E74" s="96">
        <f t="shared" si="6"/>
        <v>2.2887363775662926</v>
      </c>
      <c r="F74" s="96">
        <f t="shared" si="6"/>
        <v>1.9675333688154328</v>
      </c>
      <c r="G74" s="96">
        <f t="shared" si="6"/>
        <v>2.3335472376072226</v>
      </c>
      <c r="H74" s="96">
        <f t="shared" si="6"/>
        <v>2.2410520736818866</v>
      </c>
      <c r="I74" s="96">
        <f t="shared" si="6"/>
        <v>2.2619337417214878</v>
      </c>
    </row>
    <row r="75" spans="1:9" s="39" customFormat="1">
      <c r="A75" s="154" t="str">
        <v>CL173</v>
      </c>
      <c r="B75" s="134" t="str">
        <v>D side copper capital</v>
      </c>
      <c r="C75" s="57" t="s">
        <v>160</v>
      </c>
      <c r="D75" s="96">
        <f t="shared" si="6"/>
        <v>11.736620023612213</v>
      </c>
      <c r="E75" s="96">
        <f t="shared" si="6"/>
        <v>10.602219734903887</v>
      </c>
      <c r="F75" s="96">
        <f t="shared" si="6"/>
        <v>9.7941436928448145</v>
      </c>
      <c r="G75" s="96">
        <f t="shared" si="6"/>
        <v>10.262237186026969</v>
      </c>
      <c r="H75" s="96">
        <f t="shared" si="6"/>
        <v>10.689309200801247</v>
      </c>
      <c r="I75" s="96">
        <f t="shared" si="6"/>
        <v>10.750829365778834</v>
      </c>
    </row>
    <row r="76" spans="1:9" s="39" customFormat="1">
      <c r="A76" s="154" t="str">
        <v>CL174</v>
      </c>
      <c r="B76" s="134" t="str">
        <v>D side copper current</v>
      </c>
      <c r="C76" s="57" t="s">
        <v>160</v>
      </c>
      <c r="D76" s="96">
        <f t="shared" si="6"/>
        <v>4.3870418216421587</v>
      </c>
      <c r="E76" s="96">
        <f t="shared" si="6"/>
        <v>5.577432415203524</v>
      </c>
      <c r="F76" s="96">
        <f t="shared" si="6"/>
        <v>4.9223496523937786</v>
      </c>
      <c r="G76" s="96">
        <f t="shared" si="6"/>
        <v>5.6252649755757869</v>
      </c>
      <c r="H76" s="96">
        <f t="shared" si="6"/>
        <v>5.4237128028416439</v>
      </c>
      <c r="I76" s="96">
        <f t="shared" si="6"/>
        <v>5.4458489976471141</v>
      </c>
    </row>
    <row r="77" spans="1:9" s="39" customFormat="1">
      <c r="A77" s="154" t="str">
        <v>CL175</v>
      </c>
      <c r="B77" s="134" t="str">
        <v>Local exchanges general frames equipment</v>
      </c>
      <c r="C77" s="57" t="s">
        <v>160</v>
      </c>
      <c r="D77" s="96">
        <f t="shared" si="6"/>
        <v>0.85865620731310344</v>
      </c>
      <c r="E77" s="96">
        <f t="shared" si="6"/>
        <v>0.82012598660773683</v>
      </c>
      <c r="F77" s="96">
        <f t="shared" si="6"/>
        <v>0.80867189762894987</v>
      </c>
      <c r="G77" s="96">
        <f t="shared" si="6"/>
        <v>0.80263338476236179</v>
      </c>
      <c r="H77" s="96">
        <f t="shared" si="6"/>
        <v>0.79134136724696447</v>
      </c>
      <c r="I77" s="96">
        <f t="shared" si="6"/>
        <v>0.78400249090002672</v>
      </c>
    </row>
    <row r="78" spans="1:9" s="39" customFormat="1">
      <c r="A78" s="154" t="str">
        <v>CL176</v>
      </c>
      <c r="B78" s="134" t="str">
        <v>Local exchanges general frames maintenance</v>
      </c>
      <c r="C78" s="57" t="s">
        <v>160</v>
      </c>
      <c r="D78" s="96">
        <f t="shared" si="6"/>
        <v>1.121165917680174</v>
      </c>
      <c r="E78" s="96">
        <f t="shared" si="6"/>
        <v>0.85028611285246858</v>
      </c>
      <c r="F78" s="96">
        <f t="shared" si="6"/>
        <v>0.7329917560046334</v>
      </c>
      <c r="G78" s="96">
        <f t="shared" si="6"/>
        <v>0.86439670961994119</v>
      </c>
      <c r="H78" s="96">
        <f t="shared" si="6"/>
        <v>0.83183577922123619</v>
      </c>
      <c r="I78" s="96">
        <f t="shared" si="6"/>
        <v>0.83662966287184515</v>
      </c>
    </row>
    <row r="79" spans="1:9" s="39" customFormat="1">
      <c r="A79" s="154" t="str">
        <v>CL177</v>
      </c>
      <c r="B79" s="134" t="str">
        <v>Analogue line test equipment</v>
      </c>
      <c r="C79" s="57" t="s">
        <v>160</v>
      </c>
      <c r="D79" s="96">
        <f t="shared" si="6"/>
        <v>0.17739272935779946</v>
      </c>
      <c r="E79" s="96">
        <f t="shared" si="6"/>
        <v>0.17336441773941538</v>
      </c>
      <c r="F79" s="96">
        <f t="shared" si="6"/>
        <v>0.17112164777399697</v>
      </c>
      <c r="G79" s="96">
        <f t="shared" si="6"/>
        <v>0.16965828073246639</v>
      </c>
      <c r="H79" s="96">
        <f t="shared" si="6"/>
        <v>0.16723006861832596</v>
      </c>
      <c r="I79" s="96">
        <f t="shared" si="6"/>
        <v>0.16360122335236918</v>
      </c>
    </row>
    <row r="80" spans="1:9" s="39" customFormat="1">
      <c r="A80" s="154" t="str">
        <v>CL178</v>
      </c>
      <c r="B80" s="134" t="str">
        <v>Dropwire capital &amp; analogue NTE</v>
      </c>
      <c r="C80" s="57" t="s">
        <v>160</v>
      </c>
      <c r="D80" s="96">
        <f t="shared" si="6"/>
        <v>15.723348424844124</v>
      </c>
      <c r="E80" s="96">
        <f t="shared" si="6"/>
        <v>16.038702399505272</v>
      </c>
      <c r="F80" s="96">
        <f t="shared" si="6"/>
        <v>15.305067489877041</v>
      </c>
      <c r="G80" s="96">
        <f t="shared" si="6"/>
        <v>16.198302487235079</v>
      </c>
      <c r="H80" s="96">
        <f t="shared" si="6"/>
        <v>16.534426781400139</v>
      </c>
      <c r="I80" s="96">
        <f t="shared" si="6"/>
        <v>16.654356673764315</v>
      </c>
    </row>
    <row r="81" spans="1:9" s="39" customFormat="1">
      <c r="A81" s="154" t="str">
        <v>CL180</v>
      </c>
      <c r="B81" s="134" t="str">
        <v>Analogue line drop maintenance</v>
      </c>
      <c r="C81" s="57" t="s">
        <v>160</v>
      </c>
      <c r="D81" s="96">
        <f t="shared" si="6"/>
        <v>2.1158512414557817</v>
      </c>
      <c r="E81" s="96">
        <f t="shared" si="6"/>
        <v>1.9089075013834813</v>
      </c>
      <c r="F81" s="96">
        <f t="shared" si="6"/>
        <v>1.6530558011783956</v>
      </c>
      <c r="G81" s="96">
        <f t="shared" si="6"/>
        <v>1.9312901984824502</v>
      </c>
      <c r="H81" s="96">
        <f t="shared" si="6"/>
        <v>1.8601267585598373</v>
      </c>
      <c r="I81" s="96">
        <f t="shared" si="6"/>
        <v>1.8684444196382202</v>
      </c>
    </row>
    <row r="82" spans="1:9" s="39" customFormat="1">
      <c r="A82" s="154" t="str">
        <v>CL183</v>
      </c>
      <c r="B82" s="134" t="str">
        <v>Analogue line cards</v>
      </c>
      <c r="C82" s="57" t="s">
        <v>160</v>
      </c>
      <c r="D82" s="96">
        <f t="shared" si="6"/>
        <v>14.910423139532577</v>
      </c>
      <c r="E82" s="96">
        <f t="shared" si="6"/>
        <v>14.551383700840795</v>
      </c>
      <c r="F82" s="96">
        <f t="shared" si="6"/>
        <v>14.409003015093734</v>
      </c>
      <c r="G82" s="96">
        <f t="shared" si="6"/>
        <v>14.374658659245274</v>
      </c>
      <c r="H82" s="96">
        <f t="shared" si="6"/>
        <v>14.367278245309674</v>
      </c>
      <c r="I82" s="96">
        <f t="shared" si="6"/>
        <v>13.977642995118329</v>
      </c>
    </row>
    <row r="83" spans="1:9" s="39" customFormat="1">
      <c r="A83" s="154" t="str">
        <v>CL185</v>
      </c>
      <c r="B83" s="134" t="str">
        <v>Pair gain</v>
      </c>
      <c r="C83" s="57" t="s">
        <v>160</v>
      </c>
      <c r="D83" s="96">
        <f t="shared" ref="D83:I92" si="7">IF($A83=0,0,D25*INDEX(LRIC_ratios,MATCH($A83,Comp_code,0),MATCH(D$62,model_years,0)))</f>
        <v>2.0196631626306623E-4</v>
      </c>
      <c r="E83" s="96">
        <f t="shared" si="7"/>
        <v>4.8825399671414155E-3</v>
      </c>
      <c r="F83" s="96">
        <f t="shared" si="7"/>
        <v>4.6879124248380474E-3</v>
      </c>
      <c r="G83" s="96">
        <f t="shared" si="7"/>
        <v>4.6957317408524825E-3</v>
      </c>
      <c r="H83" s="96">
        <f t="shared" si="7"/>
        <v>4.6541250412234598E-3</v>
      </c>
      <c r="I83" s="96">
        <f t="shared" si="7"/>
        <v>4.778685505789017E-3</v>
      </c>
    </row>
    <row r="84" spans="1:9" s="39" customFormat="1">
      <c r="A84" s="154" t="str">
        <v>CL192</v>
      </c>
      <c r="B84" s="134" t="str">
        <v>NGA E-side Copper Capital</v>
      </c>
      <c r="C84" s="57" t="s">
        <v>160</v>
      </c>
      <c r="D84" s="96">
        <f t="shared" si="7"/>
        <v>2.8940986652895826</v>
      </c>
      <c r="E84" s="96">
        <f t="shared" si="7"/>
        <v>4.0856624912918562</v>
      </c>
      <c r="F84" s="96">
        <f t="shared" si="7"/>
        <v>3.5164530070559761</v>
      </c>
      <c r="G84" s="96">
        <f t="shared" si="7"/>
        <v>3.2620630636128642</v>
      </c>
      <c r="H84" s="96">
        <f t="shared" si="7"/>
        <v>3.1031750210731386</v>
      </c>
      <c r="I84" s="96">
        <f t="shared" si="7"/>
        <v>2.9482140006069151</v>
      </c>
    </row>
    <row r="85" spans="1:9" s="39" customFormat="1">
      <c r="A85" s="154" t="str">
        <v>CL197</v>
      </c>
      <c r="B85" s="134" t="str">
        <v>FTTC Development</v>
      </c>
      <c r="C85" s="57" t="s">
        <v>160</v>
      </c>
      <c r="D85" s="96">
        <f t="shared" si="7"/>
        <v>2.0434817857822285</v>
      </c>
      <c r="E85" s="96">
        <f t="shared" si="7"/>
        <v>2.0111326615971139</v>
      </c>
      <c r="F85" s="96">
        <f t="shared" si="7"/>
        <v>2.0054949748620921</v>
      </c>
      <c r="G85" s="96">
        <f t="shared" si="7"/>
        <v>1.9641153216836109</v>
      </c>
      <c r="H85" s="96">
        <f t="shared" si="7"/>
        <v>1.9140382277663486</v>
      </c>
      <c r="I85" s="96">
        <f t="shared" si="7"/>
        <v>1.851190573657151</v>
      </c>
    </row>
    <row r="86" spans="1:9" s="39" customFormat="1">
      <c r="A86" s="154" t="str">
        <v>CL198</v>
      </c>
      <c r="B86" s="134" t="str">
        <v>FTTP Development</v>
      </c>
      <c r="C86" s="57" t="s">
        <v>160</v>
      </c>
      <c r="D86" s="96">
        <f t="shared" si="7"/>
        <v>0</v>
      </c>
      <c r="E86" s="96">
        <f t="shared" si="7"/>
        <v>0</v>
      </c>
      <c r="F86" s="96">
        <f t="shared" si="7"/>
        <v>0</v>
      </c>
      <c r="G86" s="96">
        <f t="shared" si="7"/>
        <v>0</v>
      </c>
      <c r="H86" s="96">
        <f t="shared" si="7"/>
        <v>0</v>
      </c>
      <c r="I86" s="96">
        <f t="shared" si="7"/>
        <v>0</v>
      </c>
    </row>
    <row r="87" spans="1:9" s="39" customFormat="1">
      <c r="A87" s="154" t="str">
        <v>CL570</v>
      </c>
      <c r="B87" s="134" t="str">
        <v>OR Service Centre - Provision Analogue/ISDN2</v>
      </c>
      <c r="C87" s="57" t="s">
        <v>160</v>
      </c>
      <c r="D87" s="96">
        <f t="shared" si="7"/>
        <v>3.5978134631774918</v>
      </c>
      <c r="E87" s="96">
        <f t="shared" si="7"/>
        <v>6.9666804673532186</v>
      </c>
      <c r="F87" s="96">
        <f t="shared" si="7"/>
        <v>6.8396090078498881</v>
      </c>
      <c r="G87" s="96">
        <f t="shared" si="7"/>
        <v>6.7504433766814058</v>
      </c>
      <c r="H87" s="96">
        <f t="shared" si="7"/>
        <v>6.6542631202121996</v>
      </c>
      <c r="I87" s="96">
        <f t="shared" si="7"/>
        <v>6.5220129785810856</v>
      </c>
    </row>
    <row r="88" spans="1:9" s="39" customFormat="1">
      <c r="A88" s="154" t="str">
        <v>CL572</v>
      </c>
      <c r="B88" s="134" t="str">
        <v>OR Service Centre - Provision WLA</v>
      </c>
      <c r="C88" s="57" t="s">
        <v>160</v>
      </c>
      <c r="D88" s="96">
        <f t="shared" si="7"/>
        <v>2.4003680651083661</v>
      </c>
      <c r="E88" s="96">
        <f t="shared" si="7"/>
        <v>3.917520848102543</v>
      </c>
      <c r="F88" s="96">
        <f t="shared" si="7"/>
        <v>3.8680877925859027</v>
      </c>
      <c r="G88" s="96">
        <f t="shared" si="7"/>
        <v>3.8313118995967317</v>
      </c>
      <c r="H88" s="96">
        <f t="shared" si="7"/>
        <v>3.7795151627805188</v>
      </c>
      <c r="I88" s="96">
        <f t="shared" si="7"/>
        <v>3.7301747949271569</v>
      </c>
    </row>
    <row r="89" spans="1:9" s="39" customFormat="1">
      <c r="A89" s="154" t="str">
        <v>CL574</v>
      </c>
      <c r="B89" s="134" t="str">
        <v>Service Centre - Provision  NGA</v>
      </c>
      <c r="C89" s="57" t="s">
        <v>160</v>
      </c>
      <c r="D89" s="96">
        <f t="shared" si="7"/>
        <v>1.7586707624535172</v>
      </c>
      <c r="E89" s="96">
        <f t="shared" si="7"/>
        <v>1.0458491059594943</v>
      </c>
      <c r="F89" s="96">
        <f t="shared" si="7"/>
        <v>1.0010407514561228</v>
      </c>
      <c r="G89" s="96">
        <f t="shared" si="7"/>
        <v>0.9735325479124467</v>
      </c>
      <c r="H89" s="96">
        <f t="shared" si="7"/>
        <v>0.94750557009672265</v>
      </c>
      <c r="I89" s="96">
        <f t="shared" si="7"/>
        <v>0.92592733818291817</v>
      </c>
    </row>
    <row r="90" spans="1:9" s="39" customFormat="1">
      <c r="A90" s="154" t="str">
        <v>CL575</v>
      </c>
      <c r="B90" s="134" t="str">
        <v>OR Service Centre - Assurance Analogue/ISDN2</v>
      </c>
      <c r="C90" s="57" t="s">
        <v>160</v>
      </c>
      <c r="D90" s="96">
        <f t="shared" si="7"/>
        <v>0.40478077081587066</v>
      </c>
      <c r="E90" s="96">
        <f t="shared" si="7"/>
        <v>0.50146359737017532</v>
      </c>
      <c r="F90" s="96">
        <f t="shared" si="7"/>
        <v>0.45857878111439215</v>
      </c>
      <c r="G90" s="96">
        <f t="shared" si="7"/>
        <v>0.50318072524492097</v>
      </c>
      <c r="H90" s="96">
        <f t="shared" si="7"/>
        <v>0.49093776055089394</v>
      </c>
      <c r="I90" s="96">
        <f t="shared" si="7"/>
        <v>0.48742129853503091</v>
      </c>
    </row>
    <row r="91" spans="1:9" s="39" customFormat="1">
      <c r="A91" s="154" t="str">
        <v>CL577</v>
      </c>
      <c r="B91" s="134" t="str">
        <v>OR Service Centre - Assurance WLA</v>
      </c>
      <c r="C91" s="57" t="s">
        <v>160</v>
      </c>
      <c r="D91" s="96">
        <f t="shared" si="7"/>
        <v>0.55984082295046678</v>
      </c>
      <c r="E91" s="96">
        <f t="shared" si="7"/>
        <v>0.61867343679821074</v>
      </c>
      <c r="F91" s="96">
        <f t="shared" si="7"/>
        <v>0.5698389956627723</v>
      </c>
      <c r="G91" s="96">
        <f t="shared" si="7"/>
        <v>0.61525092937376435</v>
      </c>
      <c r="H91" s="96">
        <f t="shared" si="7"/>
        <v>0.59520763197477955</v>
      </c>
      <c r="I91" s="96">
        <f t="shared" si="7"/>
        <v>0.59166069196942561</v>
      </c>
    </row>
    <row r="92" spans="1:9" s="39" customFormat="1">
      <c r="A92" s="154" t="str">
        <v>CL579</v>
      </c>
      <c r="B92" s="134" t="str">
        <v>Service Centre - Assurance  NGA</v>
      </c>
      <c r="C92" s="57" t="s">
        <v>160</v>
      </c>
      <c r="D92" s="96">
        <f t="shared" si="7"/>
        <v>0.87835131605672057</v>
      </c>
      <c r="E92" s="96">
        <f t="shared" si="7"/>
        <v>0.86784416187699776</v>
      </c>
      <c r="F92" s="96">
        <f t="shared" si="7"/>
        <v>0.83466817653886138</v>
      </c>
      <c r="G92" s="96">
        <f t="shared" si="7"/>
        <v>0.81095329249439507</v>
      </c>
      <c r="H92" s="96">
        <f t="shared" si="7"/>
        <v>0.78926660176727181</v>
      </c>
      <c r="I92" s="96">
        <f t="shared" si="7"/>
        <v>0.76956052029579569</v>
      </c>
    </row>
    <row r="93" spans="1:9" s="39" customFormat="1">
      <c r="A93" s="154" t="str">
        <v>CL590</v>
      </c>
      <c r="B93" s="134" t="str">
        <v>Service Level Guarantees</v>
      </c>
      <c r="C93" s="57" t="s">
        <v>160</v>
      </c>
      <c r="D93" s="96">
        <f t="shared" ref="D93:I102" si="8">IF($A93=0,0,D35*INDEX(LRIC_ratios,MATCH($A93,Comp_code,0),MATCH(D$62,model_years,0)))</f>
        <v>3.8662495048091473E-2</v>
      </c>
      <c r="E93" s="96">
        <f t="shared" si="8"/>
        <v>1.8469914944068248E-2</v>
      </c>
      <c r="F93" s="96">
        <f t="shared" si="8"/>
        <v>1.7976748744469414E-2</v>
      </c>
      <c r="G93" s="96">
        <f t="shared" si="8"/>
        <v>1.7625109576527718E-2</v>
      </c>
      <c r="H93" s="96">
        <f t="shared" si="8"/>
        <v>1.7234872853721172E-2</v>
      </c>
      <c r="I93" s="96">
        <f t="shared" si="8"/>
        <v>1.6919741920241455E-2</v>
      </c>
    </row>
    <row r="94" spans="1:9" s="39" customFormat="1">
      <c r="A94" s="154" t="str">
        <v>CL600</v>
      </c>
      <c r="B94" s="134" t="str">
        <v>Other WLA</v>
      </c>
      <c r="C94" s="57" t="s">
        <v>160</v>
      </c>
      <c r="D94" s="96">
        <f t="shared" si="8"/>
        <v>0</v>
      </c>
      <c r="E94" s="96">
        <f t="shared" si="8"/>
        <v>0</v>
      </c>
      <c r="F94" s="96">
        <f t="shared" si="8"/>
        <v>0</v>
      </c>
      <c r="G94" s="96">
        <f t="shared" si="8"/>
        <v>0</v>
      </c>
      <c r="H94" s="96">
        <f t="shared" si="8"/>
        <v>0</v>
      </c>
      <c r="I94" s="96">
        <f t="shared" si="8"/>
        <v>0</v>
      </c>
    </row>
    <row r="95" spans="1:9" s="39" customFormat="1">
      <c r="A95" s="154" t="str">
        <v>CL950</v>
      </c>
      <c r="B95" s="134" t="str">
        <v>GEA Access Fibre Spine</v>
      </c>
      <c r="C95" s="57" t="s">
        <v>160</v>
      </c>
      <c r="D95" s="96">
        <f t="shared" si="8"/>
        <v>0.20365567927531339</v>
      </c>
      <c r="E95" s="96">
        <f t="shared" si="8"/>
        <v>0.31167644026058772</v>
      </c>
      <c r="F95" s="96">
        <f t="shared" si="8"/>
        <v>0.2594762099436882</v>
      </c>
      <c r="G95" s="96">
        <f t="shared" si="8"/>
        <v>0.22982788184829708</v>
      </c>
      <c r="H95" s="96">
        <f t="shared" si="8"/>
        <v>0.21099031504458743</v>
      </c>
      <c r="I95" s="96">
        <f t="shared" si="8"/>
        <v>0.19595931851667608</v>
      </c>
    </row>
    <row r="96" spans="1:9" s="39" customFormat="1">
      <c r="A96" s="154" t="str">
        <v>CL951</v>
      </c>
      <c r="B96" s="134" t="str">
        <v>GEA Distribution Fibre</v>
      </c>
      <c r="C96" s="57" t="s">
        <v>160</v>
      </c>
      <c r="D96" s="96">
        <f t="shared" si="8"/>
        <v>2.0709720988599329</v>
      </c>
      <c r="E96" s="96">
        <f t="shared" si="8"/>
        <v>2.213360590303131</v>
      </c>
      <c r="F96" s="96">
        <f t="shared" si="8"/>
        <v>1.8418481404262164</v>
      </c>
      <c r="G96" s="96">
        <f t="shared" si="8"/>
        <v>1.6261233757455766</v>
      </c>
      <c r="H96" s="96">
        <f t="shared" si="8"/>
        <v>1.4891688544469404</v>
      </c>
      <c r="I96" s="96">
        <f t="shared" si="8"/>
        <v>1.3814786148147775</v>
      </c>
    </row>
    <row r="97" spans="1:9" s="39" customFormat="1">
      <c r="A97" s="154" t="str">
        <v>CL952</v>
      </c>
      <c r="B97" s="134" t="str">
        <v>GEA Electronics</v>
      </c>
      <c r="C97" s="57" t="s">
        <v>160</v>
      </c>
      <c r="D97" s="96">
        <f t="shared" si="8"/>
        <v>2.2761842712567781</v>
      </c>
      <c r="E97" s="96">
        <f t="shared" si="8"/>
        <v>2.5163586925227452</v>
      </c>
      <c r="F97" s="96">
        <f t="shared" si="8"/>
        <v>2.4028359557745089</v>
      </c>
      <c r="G97" s="96">
        <f t="shared" si="8"/>
        <v>2.3344226143747115</v>
      </c>
      <c r="H97" s="96">
        <f t="shared" si="8"/>
        <v>2.2762855683277037</v>
      </c>
      <c r="I97" s="96">
        <f t="shared" si="8"/>
        <v>2.2182029955141291</v>
      </c>
    </row>
    <row r="98" spans="1:9" s="39" customFormat="1">
      <c r="A98" s="154" t="str">
        <v>CL953</v>
      </c>
      <c r="B98" s="134" t="str">
        <v>GEA DSLAM &amp; Cabinets</v>
      </c>
      <c r="C98" s="57" t="s">
        <v>160</v>
      </c>
      <c r="D98" s="96">
        <f t="shared" si="8"/>
        <v>2.3549286529158446</v>
      </c>
      <c r="E98" s="96">
        <f t="shared" si="8"/>
        <v>3.408773973797754</v>
      </c>
      <c r="F98" s="96">
        <f t="shared" si="8"/>
        <v>2.9143196085850538</v>
      </c>
      <c r="G98" s="96">
        <f t="shared" si="8"/>
        <v>2.6016406333071291</v>
      </c>
      <c r="H98" s="96">
        <f t="shared" si="8"/>
        <v>2.3955721454277978</v>
      </c>
      <c r="I98" s="96">
        <f t="shared" si="8"/>
        <v>2.2232961971415577</v>
      </c>
    </row>
    <row r="99" spans="1:9" s="39" customFormat="1">
      <c r="A99" s="154" t="str">
        <v>CL954</v>
      </c>
      <c r="B99" s="134" t="str">
        <v>GEA Customer Site Installation</v>
      </c>
      <c r="C99" s="57" t="s">
        <v>160</v>
      </c>
      <c r="D99" s="96">
        <f t="shared" si="8"/>
        <v>3.4187165831787851</v>
      </c>
      <c r="E99" s="96">
        <f t="shared" si="8"/>
        <v>4.3134969698846239</v>
      </c>
      <c r="F99" s="96">
        <f t="shared" si="8"/>
        <v>3.6842883190024236</v>
      </c>
      <c r="G99" s="96">
        <f t="shared" si="8"/>
        <v>3.3004901663190975</v>
      </c>
      <c r="H99" s="96">
        <f t="shared" si="8"/>
        <v>3.048456526963613</v>
      </c>
      <c r="I99" s="96">
        <f t="shared" si="8"/>
        <v>2.8488499106263983</v>
      </c>
    </row>
    <row r="100" spans="1:9" s="39" customFormat="1">
      <c r="A100" s="154" t="str">
        <v>CL955</v>
      </c>
      <c r="B100" s="134" t="str">
        <v>GEA FTTC Repairs</v>
      </c>
      <c r="C100" s="57" t="s">
        <v>160</v>
      </c>
      <c r="D100" s="96">
        <f t="shared" si="8"/>
        <v>1.4208536591766312</v>
      </c>
      <c r="E100" s="96">
        <f t="shared" si="8"/>
        <v>2.1693703037242815</v>
      </c>
      <c r="F100" s="96">
        <f t="shared" si="8"/>
        <v>2.106184607523327</v>
      </c>
      <c r="G100" s="96">
        <f t="shared" si="8"/>
        <v>2.0586216681367211</v>
      </c>
      <c r="H100" s="96">
        <f t="shared" si="8"/>
        <v>2.0140629756273829</v>
      </c>
      <c r="I100" s="96">
        <f t="shared" si="8"/>
        <v>1.9683368980563054</v>
      </c>
    </row>
    <row r="101" spans="1:9" s="39" customFormat="1">
      <c r="A101" s="154" t="str">
        <v>CL956</v>
      </c>
      <c r="B101" s="134" t="str">
        <v>GEA FTTP Repairs</v>
      </c>
      <c r="C101" s="57" t="s">
        <v>160</v>
      </c>
      <c r="D101" s="96">
        <f t="shared" si="8"/>
        <v>0</v>
      </c>
      <c r="E101" s="96">
        <f t="shared" si="8"/>
        <v>0</v>
      </c>
      <c r="F101" s="96">
        <f t="shared" si="8"/>
        <v>0</v>
      </c>
      <c r="G101" s="96">
        <f t="shared" si="8"/>
        <v>0</v>
      </c>
      <c r="H101" s="96">
        <f t="shared" si="8"/>
        <v>0</v>
      </c>
      <c r="I101" s="96">
        <f t="shared" si="8"/>
        <v>0</v>
      </c>
    </row>
    <row r="102" spans="1:9" s="39" customFormat="1">
      <c r="A102" s="154" t="str">
        <v>CL957</v>
      </c>
      <c r="B102" s="134" t="str">
        <v>GEA FTTP Provisions</v>
      </c>
      <c r="C102" s="57" t="s">
        <v>160</v>
      </c>
      <c r="D102" s="96">
        <f t="shared" si="8"/>
        <v>0</v>
      </c>
      <c r="E102" s="96">
        <f t="shared" si="8"/>
        <v>0</v>
      </c>
      <c r="F102" s="96">
        <f t="shared" si="8"/>
        <v>0</v>
      </c>
      <c r="G102" s="96">
        <f t="shared" si="8"/>
        <v>0</v>
      </c>
      <c r="H102" s="96">
        <f t="shared" si="8"/>
        <v>0</v>
      </c>
      <c r="I102" s="96">
        <f t="shared" si="8"/>
        <v>0</v>
      </c>
    </row>
    <row r="103" spans="1:9" s="39" customFormat="1">
      <c r="A103" s="154" t="str">
        <v>CL958</v>
      </c>
      <c r="B103" s="134" t="str">
        <v>GEA FTTC Provisions</v>
      </c>
      <c r="C103" s="57" t="s">
        <v>160</v>
      </c>
      <c r="D103" s="96">
        <f t="shared" ref="D103:I112" si="9">IF($A103=0,0,D45*INDEX(LRIC_ratios,MATCH($A103,Comp_code,0),MATCH(D$62,model_years,0)))</f>
        <v>4.4435689796731159</v>
      </c>
      <c r="E103" s="96">
        <f t="shared" si="9"/>
        <v>4.9425277269434771</v>
      </c>
      <c r="F103" s="96">
        <f t="shared" si="9"/>
        <v>4.7763016340844722</v>
      </c>
      <c r="G103" s="96">
        <f t="shared" si="9"/>
        <v>4.7043213363459442</v>
      </c>
      <c r="H103" s="96">
        <f t="shared" si="9"/>
        <v>4.6346684328199332</v>
      </c>
      <c r="I103" s="96">
        <f t="shared" si="9"/>
        <v>4.5912829664245107</v>
      </c>
    </row>
    <row r="104" spans="1:9" s="39" customFormat="1">
      <c r="A104" s="154" t="str">
        <v>CL998</v>
      </c>
      <c r="B104" s="134" t="str">
        <v>Fibre Rollout Funding</v>
      </c>
      <c r="C104" s="57" t="s">
        <v>160</v>
      </c>
      <c r="D104" s="96">
        <f t="shared" si="9"/>
        <v>0.29015249354580341</v>
      </c>
      <c r="E104" s="96">
        <f t="shared" si="9"/>
        <v>0.31839690151001548</v>
      </c>
      <c r="F104" s="96">
        <f t="shared" si="9"/>
        <v>0.30584023849597475</v>
      </c>
      <c r="G104" s="96">
        <f t="shared" si="9"/>
        <v>0.30546830498286381</v>
      </c>
      <c r="H104" s="96">
        <f t="shared" si="9"/>
        <v>0.3087589091750344</v>
      </c>
      <c r="I104" s="96">
        <f t="shared" si="9"/>
        <v>0.30023417829518284</v>
      </c>
    </row>
    <row r="105" spans="1:9" s="39" customFormat="1">
      <c r="A105" s="154" t="str">
        <v>CL999</v>
      </c>
      <c r="B105" s="134" t="str">
        <v>BDUK Funding</v>
      </c>
      <c r="C105" s="57" t="s">
        <v>160</v>
      </c>
      <c r="D105" s="96">
        <f t="shared" si="9"/>
        <v>-6.6997247305034813E-2</v>
      </c>
      <c r="E105" s="96">
        <f t="shared" si="9"/>
        <v>0.21739397291256335</v>
      </c>
      <c r="F105" s="96">
        <f t="shared" si="9"/>
        <v>0.1829429316390237</v>
      </c>
      <c r="G105" s="96">
        <f t="shared" si="9"/>
        <v>0.16819750366960895</v>
      </c>
      <c r="H105" s="96">
        <f t="shared" si="9"/>
        <v>0.15835198036774309</v>
      </c>
      <c r="I105" s="96">
        <f t="shared" si="9"/>
        <v>0.15212141301937887</v>
      </c>
    </row>
    <row r="106" spans="1:9" s="39" customFormat="1">
      <c r="A106" s="154" t="str">
        <v>CN853</v>
      </c>
      <c r="B106" s="134" t="str">
        <v>Combi Card and MSAN Access - Voice</v>
      </c>
      <c r="C106" s="57" t="s">
        <v>160</v>
      </c>
      <c r="D106" s="96">
        <f t="shared" si="9"/>
        <v>1.3846239740516178E-3</v>
      </c>
      <c r="E106" s="96">
        <f t="shared" si="9"/>
        <v>1.2242027497453764E-3</v>
      </c>
      <c r="F106" s="96">
        <f t="shared" si="9"/>
        <v>1.2057390535408657E-3</v>
      </c>
      <c r="G106" s="96">
        <f t="shared" si="9"/>
        <v>1.1977144953079905E-3</v>
      </c>
      <c r="H106" s="96">
        <f t="shared" si="9"/>
        <v>1.1912101887660653E-3</v>
      </c>
      <c r="I106" s="96">
        <f t="shared" si="9"/>
        <v>1.1602962522088668E-3</v>
      </c>
    </row>
    <row r="107" spans="1:9" s="39" customFormat="1">
      <c r="A107" s="154" t="str">
        <v>CN855</v>
      </c>
      <c r="B107" s="134" t="str">
        <v>iNode features</v>
      </c>
      <c r="C107" s="57" t="s">
        <v>160</v>
      </c>
      <c r="D107" s="96">
        <f t="shared" si="9"/>
        <v>0</v>
      </c>
      <c r="E107" s="96">
        <f t="shared" si="9"/>
        <v>0</v>
      </c>
      <c r="F107" s="96">
        <f t="shared" si="9"/>
        <v>0</v>
      </c>
      <c r="G107" s="96">
        <f t="shared" si="9"/>
        <v>0</v>
      </c>
      <c r="H107" s="96">
        <f t="shared" si="9"/>
        <v>0</v>
      </c>
      <c r="I107" s="96">
        <f t="shared" si="9"/>
        <v>0</v>
      </c>
    </row>
    <row r="108" spans="1:9" s="39" customFormat="1">
      <c r="A108" s="154" t="str">
        <v>CO292</v>
      </c>
      <c r="B108" s="134" t="str">
        <v>Caller Display</v>
      </c>
      <c r="C108" s="57" t="s">
        <v>160</v>
      </c>
      <c r="D108" s="96">
        <f t="shared" si="9"/>
        <v>0</v>
      </c>
      <c r="E108" s="96">
        <f t="shared" si="9"/>
        <v>0</v>
      </c>
      <c r="F108" s="96">
        <f t="shared" si="9"/>
        <v>0</v>
      </c>
      <c r="G108" s="96">
        <f t="shared" si="9"/>
        <v>0</v>
      </c>
      <c r="H108" s="96">
        <f t="shared" si="9"/>
        <v>0</v>
      </c>
      <c r="I108" s="96">
        <f t="shared" si="9"/>
        <v>0</v>
      </c>
    </row>
    <row r="109" spans="1:9" s="39" customFormat="1">
      <c r="A109" s="154" t="str">
        <v>CO293</v>
      </c>
      <c r="B109" s="134" t="str">
        <v>Network Features</v>
      </c>
      <c r="C109" s="57" t="s">
        <v>160</v>
      </c>
      <c r="D109" s="96">
        <f t="shared" si="9"/>
        <v>0</v>
      </c>
      <c r="E109" s="96">
        <f t="shared" si="9"/>
        <v>0</v>
      </c>
      <c r="F109" s="96">
        <f t="shared" si="9"/>
        <v>0</v>
      </c>
      <c r="G109" s="96">
        <f t="shared" si="9"/>
        <v>0</v>
      </c>
      <c r="H109" s="96">
        <f t="shared" si="9"/>
        <v>0</v>
      </c>
      <c r="I109" s="96">
        <f t="shared" si="9"/>
        <v>0</v>
      </c>
    </row>
    <row r="110" spans="1:9" s="39" customFormat="1">
      <c r="A110" s="154" t="str">
        <v>CO801</v>
      </c>
      <c r="B110" s="134" t="str">
        <v>Ofcom Licence Fee Openreach</v>
      </c>
      <c r="C110" s="57" t="s">
        <v>160</v>
      </c>
      <c r="D110" s="96">
        <f t="shared" si="9"/>
        <v>1.2788888688666494E-3</v>
      </c>
      <c r="E110" s="96">
        <f t="shared" si="9"/>
        <v>8.0196685896703496E-4</v>
      </c>
      <c r="F110" s="96">
        <f t="shared" si="9"/>
        <v>7.792145906160376E-4</v>
      </c>
      <c r="G110" s="96">
        <f t="shared" si="9"/>
        <v>7.6640910368642025E-4</v>
      </c>
      <c r="H110" s="96">
        <f t="shared" si="9"/>
        <v>7.5292859280492368E-4</v>
      </c>
      <c r="I110" s="96">
        <f t="shared" si="9"/>
        <v>7.3816599260513236E-4</v>
      </c>
    </row>
    <row r="111" spans="1:9" s="39" customFormat="1">
      <c r="A111" s="154" t="str">
        <v>CO989</v>
      </c>
      <c r="B111" s="134" t="str">
        <v>Special Fault Investigation</v>
      </c>
      <c r="C111" s="57" t="s">
        <v>160</v>
      </c>
      <c r="D111" s="96">
        <f t="shared" si="9"/>
        <v>0</v>
      </c>
      <c r="E111" s="96">
        <f t="shared" si="9"/>
        <v>0</v>
      </c>
      <c r="F111" s="96">
        <f t="shared" si="9"/>
        <v>0</v>
      </c>
      <c r="G111" s="96">
        <f t="shared" si="9"/>
        <v>0</v>
      </c>
      <c r="H111" s="96">
        <f t="shared" si="9"/>
        <v>0</v>
      </c>
      <c r="I111" s="96">
        <f t="shared" si="9"/>
        <v>0</v>
      </c>
    </row>
    <row r="112" spans="1:9" s="39" customFormat="1">
      <c r="A112" s="154" t="str">
        <v>CP502</v>
      </c>
      <c r="B112" s="134" t="str">
        <v>Openreach sales product management</v>
      </c>
      <c r="C112" s="57" t="s">
        <v>160</v>
      </c>
      <c r="D112" s="96">
        <f t="shared" si="9"/>
        <v>1.4413541692874441</v>
      </c>
      <c r="E112" s="96">
        <f t="shared" si="9"/>
        <v>0.71736505852108201</v>
      </c>
      <c r="F112" s="96">
        <f t="shared" si="9"/>
        <v>0.69859125563002344</v>
      </c>
      <c r="G112" s="96">
        <f t="shared" si="9"/>
        <v>0.68498960638014361</v>
      </c>
      <c r="H112" s="96">
        <f t="shared" si="9"/>
        <v>0.67148682673547211</v>
      </c>
      <c r="I112" s="96">
        <f t="shared" si="9"/>
        <v>0.65801308532258362</v>
      </c>
    </row>
    <row r="113" spans="1:11" s="39" customFormat="1">
      <c r="A113" s="154" t="str">
        <v>CT134</v>
      </c>
      <c r="B113" s="134" t="str">
        <v>Co-mingling power &amp; vent</v>
      </c>
      <c r="C113" s="57" t="s">
        <v>160</v>
      </c>
      <c r="D113" s="96">
        <f t="shared" ref="D113:I116" si="10">IF($A113=0,0,D55*INDEX(LRIC_ratios,MATCH($A113,Comp_code,0),MATCH(D$62,model_years,0)))</f>
        <v>1.1171285837599383</v>
      </c>
      <c r="E113" s="96">
        <f t="shared" si="10"/>
        <v>1.0947220072248536</v>
      </c>
      <c r="F113" s="96">
        <f t="shared" si="10"/>
        <v>1.0812756537551123</v>
      </c>
      <c r="G113" s="96">
        <f t="shared" si="10"/>
        <v>1.0678747023374267</v>
      </c>
      <c r="H113" s="96">
        <f t="shared" si="10"/>
        <v>1.050457671977399</v>
      </c>
      <c r="I113" s="96">
        <f t="shared" si="10"/>
        <v>1.0339473904409711</v>
      </c>
    </row>
    <row r="114" spans="1:11" s="39" customFormat="1">
      <c r="A114" s="154" t="str">
        <v>CW900</v>
      </c>
      <c r="B114" s="134" t="str">
        <v>Openreach copper</v>
      </c>
      <c r="C114" s="57" t="s">
        <v>160</v>
      </c>
      <c r="D114" s="96">
        <f t="shared" si="10"/>
        <v>0</v>
      </c>
      <c r="E114" s="96">
        <f t="shared" si="10"/>
        <v>0</v>
      </c>
      <c r="F114" s="96">
        <f t="shared" si="10"/>
        <v>0</v>
      </c>
      <c r="G114" s="96">
        <f t="shared" si="10"/>
        <v>0</v>
      </c>
      <c r="H114" s="96">
        <f t="shared" si="10"/>
        <v>0</v>
      </c>
      <c r="I114" s="96">
        <f t="shared" si="10"/>
        <v>0</v>
      </c>
    </row>
    <row r="115" spans="1:11" s="39" customFormat="1">
      <c r="A115" s="154" t="str">
        <v>CO254</v>
      </c>
      <c r="B115" s="134" t="str">
        <v>OR Project Services</v>
      </c>
      <c r="C115" s="57" t="s">
        <v>160</v>
      </c>
      <c r="D115" s="96" t="e">
        <f t="shared" si="10"/>
        <v>#VALUE!</v>
      </c>
      <c r="E115" s="96">
        <f t="shared" si="10"/>
        <v>0</v>
      </c>
      <c r="F115" s="96">
        <f t="shared" si="10"/>
        <v>0</v>
      </c>
      <c r="G115" s="96">
        <f t="shared" si="10"/>
        <v>0</v>
      </c>
      <c r="H115" s="96">
        <f t="shared" si="10"/>
        <v>0</v>
      </c>
      <c r="I115" s="96">
        <f t="shared" si="10"/>
        <v>0</v>
      </c>
    </row>
    <row r="116" spans="1:11" s="39" customFormat="1">
      <c r="A116" s="154" t="str">
        <v>CW901</v>
      </c>
      <c r="B116" s="134" t="str">
        <v>Openreach non copper</v>
      </c>
      <c r="C116" s="57" t="s">
        <v>160</v>
      </c>
      <c r="D116" s="96">
        <f t="shared" si="10"/>
        <v>0</v>
      </c>
      <c r="E116" s="96">
        <f t="shared" si="10"/>
        <v>0</v>
      </c>
      <c r="F116" s="96">
        <f t="shared" si="10"/>
        <v>0</v>
      </c>
      <c r="G116" s="96">
        <f t="shared" si="10"/>
        <v>0</v>
      </c>
      <c r="H116" s="96">
        <f t="shared" si="10"/>
        <v>0</v>
      </c>
      <c r="I116" s="96">
        <f t="shared" si="10"/>
        <v>0</v>
      </c>
    </row>
    <row r="117" spans="1:11" s="39" customFormat="1">
      <c r="A117" s="260"/>
      <c r="B117" s="134"/>
      <c r="C117" s="57"/>
      <c r="D117" s="157"/>
      <c r="E117" s="157"/>
      <c r="F117" s="157"/>
      <c r="G117" s="157"/>
      <c r="H117" s="157"/>
      <c r="I117" s="157"/>
      <c r="J117" s="157"/>
    </row>
    <row r="118" spans="1:11" s="39" customFormat="1">
      <c r="A118" s="53"/>
      <c r="B118" s="134"/>
      <c r="C118" s="57"/>
      <c r="E118" s="157"/>
      <c r="F118" s="157"/>
      <c r="G118" s="157"/>
      <c r="H118" s="157"/>
      <c r="I118" s="157"/>
      <c r="K118" s="52"/>
    </row>
    <row r="119" spans="1:11" s="39" customFormat="1" ht="15">
      <c r="A119" s="50"/>
      <c r="B119" s="50" t="s">
        <v>546</v>
      </c>
      <c r="C119" s="50"/>
      <c r="D119" s="50"/>
      <c r="E119" s="50"/>
      <c r="F119" s="50"/>
      <c r="G119" s="50"/>
      <c r="H119" s="50"/>
      <c r="I119" s="50"/>
    </row>
    <row r="120" spans="1:11" s="39" customFormat="1" ht="23.25">
      <c r="A120" s="303" t="s">
        <v>311</v>
      </c>
      <c r="B120" s="61" t="s">
        <v>126</v>
      </c>
      <c r="C120" s="61" t="s">
        <v>78</v>
      </c>
      <c r="D120" s="241" t="str">
        <f t="array" ref="D120:I120">model_years</f>
        <v>2015/16</v>
      </c>
      <c r="E120" s="241" t="str">
        <v>2016/17</v>
      </c>
      <c r="F120" s="241" t="str">
        <v>2017/18</v>
      </c>
      <c r="G120" s="239" t="str">
        <v>2018/19</v>
      </c>
      <c r="H120" s="239" t="str">
        <v>2019/20</v>
      </c>
      <c r="I120" s="239" t="str">
        <v>2020/21</v>
      </c>
    </row>
    <row r="121" spans="1:11" s="39" customFormat="1">
      <c r="A121" s="134" t="str">
        <f t="array" ref="A121:A174">Comp_code</f>
        <v>CF187</v>
      </c>
      <c r="B121" s="134" t="str">
        <f t="array" ref="B121:B174">Component_list</f>
        <v>MPF Line Testing Systems</v>
      </c>
      <c r="C121" s="57" t="s">
        <v>160</v>
      </c>
      <c r="D121" s="116">
        <f t="shared" ref="D121:I130" si="11">IFERROR(D179/INDEX(Component_volumes,MATCH($A121,Comp_code,0),MATCH(D$120,model_years,0)),0)</f>
        <v>0</v>
      </c>
      <c r="E121" s="116">
        <f t="shared" si="11"/>
        <v>0</v>
      </c>
      <c r="F121" s="116">
        <f t="shared" si="11"/>
        <v>3.5425039614761671E-2</v>
      </c>
      <c r="G121" s="116">
        <f t="shared" si="11"/>
        <v>3.4954439307882133E-2</v>
      </c>
      <c r="H121" s="116">
        <f t="shared" si="11"/>
        <v>4.5195968737894894E-2</v>
      </c>
      <c r="I121" s="116">
        <f t="shared" si="11"/>
        <v>5.5428944194734292E-2</v>
      </c>
    </row>
    <row r="122" spans="1:11" s="39" customFormat="1">
      <c r="A122" s="134" t="str">
        <v>CK981</v>
      </c>
      <c r="B122" s="134" t="str">
        <v>Openreach time related charges</v>
      </c>
      <c r="C122" s="57" t="s">
        <v>160</v>
      </c>
      <c r="D122" s="116">
        <f t="shared" si="11"/>
        <v>0</v>
      </c>
      <c r="E122" s="116">
        <f t="shared" si="11"/>
        <v>0</v>
      </c>
      <c r="F122" s="116">
        <f t="shared" si="11"/>
        <v>0</v>
      </c>
      <c r="G122" s="116">
        <f t="shared" si="11"/>
        <v>0</v>
      </c>
      <c r="H122" s="116">
        <f t="shared" si="11"/>
        <v>0</v>
      </c>
      <c r="I122" s="116">
        <f t="shared" si="11"/>
        <v>0</v>
      </c>
    </row>
    <row r="123" spans="1:11" s="39" customFormat="1">
      <c r="A123" s="134" t="str">
        <v>CL120</v>
      </c>
      <c r="B123" s="134" t="str">
        <v>Co-mingling electricity</v>
      </c>
      <c r="C123" s="57" t="s">
        <v>160</v>
      </c>
      <c r="D123" s="116">
        <f t="shared" si="11"/>
        <v>0</v>
      </c>
      <c r="E123" s="116">
        <f t="shared" si="11"/>
        <v>0</v>
      </c>
      <c r="F123" s="116">
        <f t="shared" si="11"/>
        <v>0</v>
      </c>
      <c r="G123" s="116">
        <f t="shared" si="11"/>
        <v>0</v>
      </c>
      <c r="H123" s="116">
        <f t="shared" si="11"/>
        <v>0</v>
      </c>
      <c r="I123" s="116">
        <f t="shared" si="11"/>
        <v>0</v>
      </c>
    </row>
    <row r="124" spans="1:11" s="39" customFormat="1">
      <c r="A124" s="134" t="str">
        <v>CL131</v>
      </c>
      <c r="B124" s="134" t="str">
        <v>Co-mingling set up</v>
      </c>
      <c r="C124" s="57" t="s">
        <v>160</v>
      </c>
      <c r="D124" s="116">
        <f t="shared" si="11"/>
        <v>0</v>
      </c>
      <c r="E124" s="116">
        <f t="shared" si="11"/>
        <v>0</v>
      </c>
      <c r="F124" s="116">
        <f t="shared" si="11"/>
        <v>52.536030571844314</v>
      </c>
      <c r="G124" s="116">
        <f t="shared" si="11"/>
        <v>64.275356962504702</v>
      </c>
      <c r="H124" s="116">
        <f t="shared" si="11"/>
        <v>85.306747656182239</v>
      </c>
      <c r="I124" s="116">
        <f t="shared" si="11"/>
        <v>74.609360974516903</v>
      </c>
    </row>
    <row r="125" spans="1:11" s="39" customFormat="1">
      <c r="A125" s="134" t="str">
        <v>CL132</v>
      </c>
      <c r="B125" s="134" t="str">
        <v>Co-mingling rentals</v>
      </c>
      <c r="C125" s="57" t="s">
        <v>160</v>
      </c>
      <c r="D125" s="116">
        <f t="shared" si="11"/>
        <v>0</v>
      </c>
      <c r="E125" s="116">
        <f t="shared" si="11"/>
        <v>0</v>
      </c>
      <c r="F125" s="116">
        <f t="shared" si="11"/>
        <v>2.4875684984682622</v>
      </c>
      <c r="G125" s="116">
        <f t="shared" si="11"/>
        <v>2.598419112779903</v>
      </c>
      <c r="H125" s="116">
        <f t="shared" si="11"/>
        <v>3.7278004360072483</v>
      </c>
      <c r="I125" s="116">
        <f t="shared" si="11"/>
        <v>4.4654778313753347</v>
      </c>
    </row>
    <row r="126" spans="1:11" s="39" customFormat="1">
      <c r="A126" s="134" t="str">
        <v>CL133</v>
      </c>
      <c r="B126" s="134" t="str">
        <v>WLA tie cables</v>
      </c>
      <c r="C126" s="57" t="s">
        <v>160</v>
      </c>
      <c r="D126" s="116">
        <f t="shared" si="11"/>
        <v>0</v>
      </c>
      <c r="E126" s="116">
        <f t="shared" si="11"/>
        <v>0</v>
      </c>
      <c r="F126" s="116">
        <f t="shared" si="11"/>
        <v>1.5823880277996798</v>
      </c>
      <c r="G126" s="116">
        <f t="shared" si="11"/>
        <v>1.3597846860857163</v>
      </c>
      <c r="H126" s="116">
        <f t="shared" si="11"/>
        <v>1.2752213722702408</v>
      </c>
      <c r="I126" s="116">
        <f t="shared" si="11"/>
        <v>1.0478884979965668</v>
      </c>
    </row>
    <row r="127" spans="1:11" s="39" customFormat="1">
      <c r="A127" s="134" t="str">
        <v>CL139</v>
      </c>
      <c r="B127" s="134" t="str">
        <v>Local Loop Unbundling systems development</v>
      </c>
      <c r="C127" s="57" t="s">
        <v>160</v>
      </c>
      <c r="D127" s="116">
        <f t="shared" si="11"/>
        <v>0</v>
      </c>
      <c r="E127" s="116">
        <f t="shared" si="11"/>
        <v>0</v>
      </c>
      <c r="F127" s="116">
        <f t="shared" si="11"/>
        <v>1.6447368905177261E-4</v>
      </c>
      <c r="G127" s="116">
        <f t="shared" si="11"/>
        <v>2.2633524482407861E-4</v>
      </c>
      <c r="H127" s="116">
        <f t="shared" si="11"/>
        <v>2.3775483248060606E-4</v>
      </c>
      <c r="I127" s="116">
        <f t="shared" si="11"/>
        <v>2.1872750834779308E-4</v>
      </c>
    </row>
    <row r="128" spans="1:11" s="39" customFormat="1">
      <c r="A128" s="134" t="str">
        <v>CL144</v>
      </c>
      <c r="B128" s="134" t="str">
        <v>Wholesale Access specific</v>
      </c>
      <c r="C128" s="57" t="s">
        <v>160</v>
      </c>
      <c r="D128" s="116">
        <f t="shared" si="11"/>
        <v>0</v>
      </c>
      <c r="E128" s="116">
        <f t="shared" si="11"/>
        <v>0</v>
      </c>
      <c r="F128" s="116">
        <f t="shared" si="11"/>
        <v>1.7639185334826502E-3</v>
      </c>
      <c r="G128" s="116">
        <f t="shared" si="11"/>
        <v>2.3388436059141016E-3</v>
      </c>
      <c r="H128" s="116">
        <f t="shared" si="11"/>
        <v>3.3274321949440396E-3</v>
      </c>
      <c r="I128" s="116">
        <f t="shared" si="11"/>
        <v>2.7805615512360542E-3</v>
      </c>
    </row>
    <row r="129" spans="1:9" s="39" customFormat="1">
      <c r="A129" s="134" t="str">
        <v>CL160</v>
      </c>
      <c r="B129" s="134" t="str">
        <v>Routeing &amp; records</v>
      </c>
      <c r="C129" s="57" t="s">
        <v>160</v>
      </c>
      <c r="D129" s="116">
        <f t="shared" si="11"/>
        <v>0</v>
      </c>
      <c r="E129" s="116">
        <f t="shared" si="11"/>
        <v>0</v>
      </c>
      <c r="F129" s="116">
        <f t="shared" si="11"/>
        <v>1.1043787409812018E-3</v>
      </c>
      <c r="G129" s="116">
        <f t="shared" si="11"/>
        <v>1.1175060484475349E-3</v>
      </c>
      <c r="H129" s="116">
        <f t="shared" si="11"/>
        <v>2.1037714976876497E-3</v>
      </c>
      <c r="I129" s="116">
        <f t="shared" si="11"/>
        <v>2.2731998627693773E-3</v>
      </c>
    </row>
    <row r="130" spans="1:9" s="39" customFormat="1">
      <c r="A130" s="134" t="str">
        <v>CL161</v>
      </c>
      <c r="B130" s="134" t="str">
        <v>MDF Hardware jumpering</v>
      </c>
      <c r="C130" s="57" t="s">
        <v>160</v>
      </c>
      <c r="D130" s="116">
        <f t="shared" si="11"/>
        <v>0</v>
      </c>
      <c r="E130" s="116">
        <f t="shared" si="11"/>
        <v>0</v>
      </c>
      <c r="F130" s="116">
        <f t="shared" si="11"/>
        <v>4.813521588920463E-3</v>
      </c>
      <c r="G130" s="116">
        <f t="shared" si="11"/>
        <v>5.2435231500754607E-3</v>
      </c>
      <c r="H130" s="116">
        <f t="shared" si="11"/>
        <v>7.611254290483779E-3</v>
      </c>
      <c r="I130" s="116">
        <f t="shared" si="11"/>
        <v>8.233345757993003E-3</v>
      </c>
    </row>
    <row r="131" spans="1:9" s="39" customFormat="1">
      <c r="A131" s="134" t="str">
        <v>CL171</v>
      </c>
      <c r="B131" s="134" t="str">
        <v>E side copper capital</v>
      </c>
      <c r="C131" s="57" t="s">
        <v>160</v>
      </c>
      <c r="D131" s="116">
        <f t="shared" ref="D131:I140" si="12">IFERROR(D189/INDEX(Component_volumes,MATCH($A131,Comp_code,0),MATCH(D$120,model_years,0)),0)</f>
        <v>0</v>
      </c>
      <c r="E131" s="116">
        <f t="shared" si="12"/>
        <v>0</v>
      </c>
      <c r="F131" s="116">
        <f t="shared" si="12"/>
        <v>0.42510659687392888</v>
      </c>
      <c r="G131" s="116">
        <f t="shared" si="12"/>
        <v>0.63160906201518363</v>
      </c>
      <c r="H131" s="116">
        <f t="shared" si="12"/>
        <v>1.0099402965681128</v>
      </c>
      <c r="I131" s="116">
        <f t="shared" si="12"/>
        <v>0.71186206435239552</v>
      </c>
    </row>
    <row r="132" spans="1:9" s="39" customFormat="1">
      <c r="A132" s="134" t="str">
        <v>CL172</v>
      </c>
      <c r="B132" s="134" t="str">
        <v>E side copper current</v>
      </c>
      <c r="C132" s="57" t="s">
        <v>160</v>
      </c>
      <c r="D132" s="116">
        <f t="shared" si="12"/>
        <v>0</v>
      </c>
      <c r="E132" s="116">
        <f t="shared" si="12"/>
        <v>0</v>
      </c>
      <c r="F132" s="116">
        <f t="shared" si="12"/>
        <v>1.7025050251065924E-3</v>
      </c>
      <c r="G132" s="116">
        <f t="shared" si="12"/>
        <v>1.9199356586454153E-3</v>
      </c>
      <c r="H132" s="116">
        <f t="shared" si="12"/>
        <v>2.3371532443331299E-3</v>
      </c>
      <c r="I132" s="116">
        <f t="shared" si="12"/>
        <v>2.8203228319650317E-3</v>
      </c>
    </row>
    <row r="133" spans="1:9" s="39" customFormat="1">
      <c r="A133" s="134" t="str">
        <v>CL173</v>
      </c>
      <c r="B133" s="134" t="str">
        <v>D side copper capital</v>
      </c>
      <c r="C133" s="57" t="s">
        <v>160</v>
      </c>
      <c r="D133" s="116">
        <f t="shared" si="12"/>
        <v>0</v>
      </c>
      <c r="E133" s="116">
        <f t="shared" si="12"/>
        <v>0</v>
      </c>
      <c r="F133" s="116">
        <f t="shared" si="12"/>
        <v>2.5051209972332642</v>
      </c>
      <c r="G133" s="116">
        <f t="shared" si="12"/>
        <v>2.6874800087561939</v>
      </c>
      <c r="H133" s="116">
        <f t="shared" si="12"/>
        <v>3.2938170072847681</v>
      </c>
      <c r="I133" s="116">
        <f t="shared" si="12"/>
        <v>3.3951733262145893</v>
      </c>
    </row>
    <row r="134" spans="1:9" s="39" customFormat="1">
      <c r="A134" s="134" t="str">
        <v>CL174</v>
      </c>
      <c r="B134" s="134" t="str">
        <v>D side copper current</v>
      </c>
      <c r="C134" s="57" t="s">
        <v>160</v>
      </c>
      <c r="D134" s="116">
        <f t="shared" si="12"/>
        <v>0</v>
      </c>
      <c r="E134" s="116">
        <f t="shared" si="12"/>
        <v>0</v>
      </c>
      <c r="F134" s="116">
        <f t="shared" si="12"/>
        <v>3.7659086341834411E-3</v>
      </c>
      <c r="G134" s="116">
        <f t="shared" si="12"/>
        <v>5.5726823301868603E-3</v>
      </c>
      <c r="H134" s="116">
        <f t="shared" si="12"/>
        <v>7.4786455795928762E-3</v>
      </c>
      <c r="I134" s="116">
        <f t="shared" si="12"/>
        <v>8.533427078944833E-3</v>
      </c>
    </row>
    <row r="135" spans="1:9" s="39" customFormat="1">
      <c r="A135" s="134" t="str">
        <v>CL175</v>
      </c>
      <c r="B135" s="134" t="str">
        <v>Local exchanges general frames equipment</v>
      </c>
      <c r="C135" s="57" t="s">
        <v>160</v>
      </c>
      <c r="D135" s="116">
        <f t="shared" si="12"/>
        <v>0</v>
      </c>
      <c r="E135" s="116">
        <f t="shared" si="12"/>
        <v>0</v>
      </c>
      <c r="F135" s="116">
        <f t="shared" si="12"/>
        <v>6.2261204837154763E-2</v>
      </c>
      <c r="G135" s="116">
        <f t="shared" si="12"/>
        <v>6.7831430306870777E-2</v>
      </c>
      <c r="H135" s="116">
        <f t="shared" si="12"/>
        <v>8.7282074509055507E-2</v>
      </c>
      <c r="I135" s="116">
        <f t="shared" si="12"/>
        <v>8.1472590030855496E-2</v>
      </c>
    </row>
    <row r="136" spans="1:9" s="39" customFormat="1">
      <c r="A136" s="134" t="str">
        <v>CL176</v>
      </c>
      <c r="B136" s="134" t="str">
        <v>Local exchanges general frames maintenance</v>
      </c>
      <c r="C136" s="57" t="s">
        <v>160</v>
      </c>
      <c r="D136" s="116">
        <f t="shared" si="12"/>
        <v>0</v>
      </c>
      <c r="E136" s="116">
        <f t="shared" si="12"/>
        <v>0</v>
      </c>
      <c r="F136" s="116">
        <f t="shared" si="12"/>
        <v>4.7122097015544692E-4</v>
      </c>
      <c r="G136" s="116">
        <f t="shared" si="12"/>
        <v>7.686143506696663E-4</v>
      </c>
      <c r="H136" s="116">
        <f t="shared" si="12"/>
        <v>8.2219621460438447E-4</v>
      </c>
      <c r="I136" s="116">
        <f t="shared" si="12"/>
        <v>9.0449552097606584E-4</v>
      </c>
    </row>
    <row r="137" spans="1:9" s="39" customFormat="1">
      <c r="A137" s="134" t="str">
        <v>CL177</v>
      </c>
      <c r="B137" s="134" t="str">
        <v>Analogue line test equipment</v>
      </c>
      <c r="C137" s="57" t="s">
        <v>160</v>
      </c>
      <c r="D137" s="116">
        <f t="shared" si="12"/>
        <v>0</v>
      </c>
      <c r="E137" s="116">
        <f t="shared" si="12"/>
        <v>0</v>
      </c>
      <c r="F137" s="116">
        <f t="shared" si="12"/>
        <v>1.0259993628782851E-5</v>
      </c>
      <c r="G137" s="116">
        <f t="shared" si="12"/>
        <v>1.157343411818153E-5</v>
      </c>
      <c r="H137" s="116">
        <f t="shared" si="12"/>
        <v>1.8270123786549726E-5</v>
      </c>
      <c r="I137" s="116">
        <f t="shared" si="12"/>
        <v>2.2081543347054972E-5</v>
      </c>
    </row>
    <row r="138" spans="1:9" s="39" customFormat="1">
      <c r="A138" s="134" t="str">
        <v>CL178</v>
      </c>
      <c r="B138" s="134" t="str">
        <v>Dropwire capital &amp; analogue NTE</v>
      </c>
      <c r="C138" s="57" t="s">
        <v>160</v>
      </c>
      <c r="D138" s="116">
        <f t="shared" si="12"/>
        <v>0</v>
      </c>
      <c r="E138" s="116">
        <f t="shared" si="12"/>
        <v>0</v>
      </c>
      <c r="F138" s="116">
        <f t="shared" si="12"/>
        <v>0.31784576661689934</v>
      </c>
      <c r="G138" s="116">
        <f t="shared" si="12"/>
        <v>0.36749355616081641</v>
      </c>
      <c r="H138" s="116">
        <f t="shared" si="12"/>
        <v>0.57772344824192434</v>
      </c>
      <c r="I138" s="116">
        <f t="shared" si="12"/>
        <v>0.64653086898079681</v>
      </c>
    </row>
    <row r="139" spans="1:9" s="39" customFormat="1">
      <c r="A139" s="134" t="str">
        <v>CL180</v>
      </c>
      <c r="B139" s="134" t="str">
        <v>Analogue line drop maintenance</v>
      </c>
      <c r="C139" s="57" t="s">
        <v>160</v>
      </c>
      <c r="D139" s="116">
        <f t="shared" si="12"/>
        <v>0</v>
      </c>
      <c r="E139" s="116">
        <f t="shared" si="12"/>
        <v>0</v>
      </c>
      <c r="F139" s="116">
        <f t="shared" si="12"/>
        <v>7.4878937201564662E-4</v>
      </c>
      <c r="G139" s="116">
        <f t="shared" si="12"/>
        <v>8.0310918484948564E-4</v>
      </c>
      <c r="H139" s="116">
        <f t="shared" si="12"/>
        <v>1.2449825055442644E-3</v>
      </c>
      <c r="I139" s="116">
        <f t="shared" si="12"/>
        <v>1.3398905198368687E-3</v>
      </c>
    </row>
    <row r="140" spans="1:9" s="39" customFormat="1">
      <c r="A140" s="134" t="str">
        <v>CL183</v>
      </c>
      <c r="B140" s="134" t="str">
        <v>Analogue line cards</v>
      </c>
      <c r="C140" s="57" t="s">
        <v>160</v>
      </c>
      <c r="D140" s="116">
        <f t="shared" si="12"/>
        <v>0</v>
      </c>
      <c r="E140" s="116">
        <f t="shared" si="12"/>
        <v>0</v>
      </c>
      <c r="F140" s="116">
        <f t="shared" si="12"/>
        <v>0.13106463113468261</v>
      </c>
      <c r="G140" s="116">
        <f t="shared" si="12"/>
        <v>0.22073134080198301</v>
      </c>
      <c r="H140" s="116">
        <f t="shared" si="12"/>
        <v>0.24215556154784326</v>
      </c>
      <c r="I140" s="116">
        <f t="shared" si="12"/>
        <v>0.24650592812768565</v>
      </c>
    </row>
    <row r="141" spans="1:9" s="39" customFormat="1">
      <c r="A141" s="134" t="str">
        <v>CL185</v>
      </c>
      <c r="B141" s="134" t="str">
        <v>Pair gain</v>
      </c>
      <c r="C141" s="57" t="s">
        <v>160</v>
      </c>
      <c r="D141" s="116">
        <f t="shared" ref="D141:I150" si="13">IFERROR(D199/INDEX(Component_volumes,MATCH($A141,Comp_code,0),MATCH(D$120,model_years,0)),0)</f>
        <v>0</v>
      </c>
      <c r="E141" s="116">
        <f t="shared" si="13"/>
        <v>0</v>
      </c>
      <c r="F141" s="116">
        <f t="shared" si="13"/>
        <v>1.8036060304747384E-7</v>
      </c>
      <c r="G141" s="116">
        <f t="shared" si="13"/>
        <v>1.743322814214074E-7</v>
      </c>
      <c r="H141" s="116">
        <f t="shared" si="13"/>
        <v>2.0847043557009529E-7</v>
      </c>
      <c r="I141" s="116">
        <f t="shared" si="13"/>
        <v>2.8164864648711541E-7</v>
      </c>
    </row>
    <row r="142" spans="1:9" s="39" customFormat="1">
      <c r="A142" s="134" t="str">
        <v>CL192</v>
      </c>
      <c r="B142" s="134" t="str">
        <v>NGA E-side Copper Capital</v>
      </c>
      <c r="C142" s="57" t="s">
        <v>160</v>
      </c>
      <c r="D142" s="116">
        <f t="shared" si="13"/>
        <v>0</v>
      </c>
      <c r="E142" s="116">
        <f t="shared" si="13"/>
        <v>0</v>
      </c>
      <c r="F142" s="116">
        <f t="shared" si="13"/>
        <v>0</v>
      </c>
      <c r="G142" s="116">
        <f t="shared" si="13"/>
        <v>0</v>
      </c>
      <c r="H142" s="116">
        <f t="shared" si="13"/>
        <v>0</v>
      </c>
      <c r="I142" s="116">
        <f t="shared" si="13"/>
        <v>0</v>
      </c>
    </row>
    <row r="143" spans="1:9" s="39" customFormat="1">
      <c r="A143" s="134" t="str">
        <v>CL197</v>
      </c>
      <c r="B143" s="134" t="str">
        <v>FTTC Development</v>
      </c>
      <c r="C143" s="57" t="s">
        <v>160</v>
      </c>
      <c r="D143" s="116">
        <f t="shared" si="13"/>
        <v>0</v>
      </c>
      <c r="E143" s="116">
        <f t="shared" si="13"/>
        <v>0</v>
      </c>
      <c r="F143" s="116">
        <f t="shared" si="13"/>
        <v>0</v>
      </c>
      <c r="G143" s="116">
        <f t="shared" si="13"/>
        <v>0</v>
      </c>
      <c r="H143" s="116">
        <f t="shared" si="13"/>
        <v>0</v>
      </c>
      <c r="I143" s="116">
        <f t="shared" si="13"/>
        <v>0</v>
      </c>
    </row>
    <row r="144" spans="1:9" s="39" customFormat="1">
      <c r="A144" s="134" t="str">
        <v>CL198</v>
      </c>
      <c r="B144" s="134" t="str">
        <v>FTTP Development</v>
      </c>
      <c r="C144" s="57" t="s">
        <v>160</v>
      </c>
      <c r="D144" s="116">
        <f t="shared" si="13"/>
        <v>0</v>
      </c>
      <c r="E144" s="116">
        <f t="shared" si="13"/>
        <v>0</v>
      </c>
      <c r="F144" s="116">
        <f t="shared" si="13"/>
        <v>0</v>
      </c>
      <c r="G144" s="116">
        <f t="shared" si="13"/>
        <v>0</v>
      </c>
      <c r="H144" s="116">
        <f t="shared" si="13"/>
        <v>0</v>
      </c>
      <c r="I144" s="116">
        <f t="shared" si="13"/>
        <v>0</v>
      </c>
    </row>
    <row r="145" spans="1:9" s="39" customFormat="1">
      <c r="A145" s="134" t="str">
        <v>CL570</v>
      </c>
      <c r="B145" s="134" t="str">
        <v>OR Service Centre - Provision Analogue/ISDN2</v>
      </c>
      <c r="C145" s="57" t="s">
        <v>160</v>
      </c>
      <c r="D145" s="116">
        <f t="shared" si="13"/>
        <v>0</v>
      </c>
      <c r="E145" s="116">
        <f t="shared" si="13"/>
        <v>0</v>
      </c>
      <c r="F145" s="116">
        <f t="shared" si="13"/>
        <v>2.3072018282205256E-3</v>
      </c>
      <c r="G145" s="116">
        <f t="shared" si="13"/>
        <v>3.3045445335755938E-3</v>
      </c>
      <c r="H145" s="116">
        <f t="shared" si="13"/>
        <v>3.1579995972964023E-3</v>
      </c>
      <c r="I145" s="116">
        <f t="shared" si="13"/>
        <v>4.470863644721935E-3</v>
      </c>
    </row>
    <row r="146" spans="1:9" s="39" customFormat="1">
      <c r="A146" s="134" t="str">
        <v>CL572</v>
      </c>
      <c r="B146" s="134" t="str">
        <v>OR Service Centre - Provision WLA</v>
      </c>
      <c r="C146" s="57" t="s">
        <v>160</v>
      </c>
      <c r="D146" s="116">
        <f t="shared" si="13"/>
        <v>0</v>
      </c>
      <c r="E146" s="116">
        <f t="shared" si="13"/>
        <v>0</v>
      </c>
      <c r="F146" s="116">
        <f t="shared" si="13"/>
        <v>1.0214132858624675E-3</v>
      </c>
      <c r="G146" s="116">
        <f t="shared" si="13"/>
        <v>1.7840895031091385E-3</v>
      </c>
      <c r="H146" s="116">
        <f t="shared" si="13"/>
        <v>1.9169660569711543E-3</v>
      </c>
      <c r="I146" s="116">
        <f t="shared" si="13"/>
        <v>2.5286327276504519E-3</v>
      </c>
    </row>
    <row r="147" spans="1:9" s="39" customFormat="1">
      <c r="A147" s="134" t="str">
        <v>CL574</v>
      </c>
      <c r="B147" s="134" t="str">
        <v>Service Centre - Provision  NGA</v>
      </c>
      <c r="C147" s="57" t="s">
        <v>160</v>
      </c>
      <c r="D147" s="116">
        <f t="shared" si="13"/>
        <v>0</v>
      </c>
      <c r="E147" s="116">
        <f t="shared" si="13"/>
        <v>0</v>
      </c>
      <c r="F147" s="116">
        <f t="shared" si="13"/>
        <v>0</v>
      </c>
      <c r="G147" s="116">
        <f t="shared" si="13"/>
        <v>0</v>
      </c>
      <c r="H147" s="116">
        <f t="shared" si="13"/>
        <v>0</v>
      </c>
      <c r="I147" s="116">
        <f t="shared" si="13"/>
        <v>0</v>
      </c>
    </row>
    <row r="148" spans="1:9" s="39" customFormat="1">
      <c r="A148" s="134" t="str">
        <v>CL575</v>
      </c>
      <c r="B148" s="134" t="str">
        <v>OR Service Centre - Assurance Analogue/ISDN2</v>
      </c>
      <c r="C148" s="57" t="s">
        <v>160</v>
      </c>
      <c r="D148" s="116">
        <f t="shared" si="13"/>
        <v>0</v>
      </c>
      <c r="E148" s="116">
        <f t="shared" si="13"/>
        <v>0</v>
      </c>
      <c r="F148" s="116">
        <f t="shared" si="13"/>
        <v>1.7348507061677108E-4</v>
      </c>
      <c r="G148" s="116">
        <f t="shared" si="13"/>
        <v>2.5056314199313912E-4</v>
      </c>
      <c r="H148" s="116">
        <f t="shared" si="13"/>
        <v>3.4607599254427143E-4</v>
      </c>
      <c r="I148" s="116">
        <f t="shared" si="13"/>
        <v>2.5449886950282421E-4</v>
      </c>
    </row>
    <row r="149" spans="1:9" s="39" customFormat="1">
      <c r="A149" s="134" t="str">
        <v>CL577</v>
      </c>
      <c r="B149" s="134" t="str">
        <v>OR Service Centre - Assurance WLA</v>
      </c>
      <c r="C149" s="57" t="s">
        <v>160</v>
      </c>
      <c r="D149" s="116">
        <f t="shared" si="13"/>
        <v>0</v>
      </c>
      <c r="E149" s="116">
        <f t="shared" si="13"/>
        <v>0</v>
      </c>
      <c r="F149" s="116">
        <f t="shared" si="13"/>
        <v>2.1456018751421906E-4</v>
      </c>
      <c r="G149" s="116">
        <f t="shared" si="13"/>
        <v>2.7567493996620557E-4</v>
      </c>
      <c r="H149" s="116">
        <f t="shared" si="13"/>
        <v>3.4187694043086249E-4</v>
      </c>
      <c r="I149" s="116">
        <f t="shared" si="13"/>
        <v>3.5600770330114517E-4</v>
      </c>
    </row>
    <row r="150" spans="1:9" s="39" customFormat="1">
      <c r="A150" s="134" t="str">
        <v>CL579</v>
      </c>
      <c r="B150" s="134" t="str">
        <v>Service Centre - Assurance  NGA</v>
      </c>
      <c r="C150" s="57" t="s">
        <v>160</v>
      </c>
      <c r="D150" s="116">
        <f t="shared" si="13"/>
        <v>0</v>
      </c>
      <c r="E150" s="116">
        <f t="shared" si="13"/>
        <v>0</v>
      </c>
      <c r="F150" s="116">
        <f t="shared" si="13"/>
        <v>0</v>
      </c>
      <c r="G150" s="116">
        <f t="shared" si="13"/>
        <v>0</v>
      </c>
      <c r="H150" s="116">
        <f t="shared" si="13"/>
        <v>0</v>
      </c>
      <c r="I150" s="116">
        <f t="shared" si="13"/>
        <v>0</v>
      </c>
    </row>
    <row r="151" spans="1:9" s="39" customFormat="1">
      <c r="A151" s="134" t="str">
        <v>CL590</v>
      </c>
      <c r="B151" s="134" t="str">
        <v>Service Level Guarantees</v>
      </c>
      <c r="C151" s="57" t="s">
        <v>160</v>
      </c>
      <c r="D151" s="116">
        <f t="shared" ref="D151:I160" si="14">IFERROR(D209/INDEX(Component_volumes,MATCH($A151,Comp_code,0),MATCH(D$120,model_years,0)),0)</f>
        <v>0</v>
      </c>
      <c r="E151" s="116">
        <f t="shared" si="14"/>
        <v>0</v>
      </c>
      <c r="F151" s="116">
        <f t="shared" si="14"/>
        <v>3.2894801906224468E-6</v>
      </c>
      <c r="G151" s="116">
        <f t="shared" si="14"/>
        <v>3.9816146123065313E-6</v>
      </c>
      <c r="H151" s="116">
        <f t="shared" si="14"/>
        <v>5.0672567641417061E-6</v>
      </c>
      <c r="I151" s="116">
        <f t="shared" si="14"/>
        <v>6.0084025387310187E-6</v>
      </c>
    </row>
    <row r="152" spans="1:9" s="39" customFormat="1">
      <c r="A152" s="134" t="str">
        <v>CL600</v>
      </c>
      <c r="B152" s="134" t="str">
        <v>Other WLA</v>
      </c>
      <c r="C152" s="57" t="s">
        <v>160</v>
      </c>
      <c r="D152" s="116">
        <f t="shared" si="14"/>
        <v>0</v>
      </c>
      <c r="E152" s="116">
        <f t="shared" si="14"/>
        <v>0</v>
      </c>
      <c r="F152" s="116">
        <f t="shared" si="14"/>
        <v>0</v>
      </c>
      <c r="G152" s="116">
        <f t="shared" si="14"/>
        <v>0</v>
      </c>
      <c r="H152" s="116">
        <f t="shared" si="14"/>
        <v>0</v>
      </c>
      <c r="I152" s="116">
        <f t="shared" si="14"/>
        <v>0</v>
      </c>
    </row>
    <row r="153" spans="1:9" s="39" customFormat="1">
      <c r="A153" s="134" t="str">
        <v>CL950</v>
      </c>
      <c r="B153" s="134" t="str">
        <v>GEA Access Fibre Spine</v>
      </c>
      <c r="C153" s="57" t="s">
        <v>160</v>
      </c>
      <c r="D153" s="116">
        <f t="shared" si="14"/>
        <v>0</v>
      </c>
      <c r="E153" s="116">
        <f t="shared" si="14"/>
        <v>0</v>
      </c>
      <c r="F153" s="116">
        <f t="shared" si="14"/>
        <v>0</v>
      </c>
      <c r="G153" s="116">
        <f t="shared" si="14"/>
        <v>0</v>
      </c>
      <c r="H153" s="116">
        <f t="shared" si="14"/>
        <v>0</v>
      </c>
      <c r="I153" s="116">
        <f t="shared" si="14"/>
        <v>0</v>
      </c>
    </row>
    <row r="154" spans="1:9" s="39" customFormat="1">
      <c r="A154" s="134" t="str">
        <v>CL951</v>
      </c>
      <c r="B154" s="134" t="str">
        <v>GEA Distribution Fibre</v>
      </c>
      <c r="C154" s="57" t="s">
        <v>160</v>
      </c>
      <c r="D154" s="116">
        <f t="shared" si="14"/>
        <v>0</v>
      </c>
      <c r="E154" s="116">
        <f t="shared" si="14"/>
        <v>0</v>
      </c>
      <c r="F154" s="116">
        <f t="shared" si="14"/>
        <v>0</v>
      </c>
      <c r="G154" s="116">
        <f t="shared" si="14"/>
        <v>0</v>
      </c>
      <c r="H154" s="116">
        <f t="shared" si="14"/>
        <v>0</v>
      </c>
      <c r="I154" s="116">
        <f t="shared" si="14"/>
        <v>0</v>
      </c>
    </row>
    <row r="155" spans="1:9" s="39" customFormat="1">
      <c r="A155" s="134" t="str">
        <v>CL952</v>
      </c>
      <c r="B155" s="134" t="str">
        <v>GEA Electronics</v>
      </c>
      <c r="C155" s="57" t="s">
        <v>160</v>
      </c>
      <c r="D155" s="116">
        <f t="shared" si="14"/>
        <v>0</v>
      </c>
      <c r="E155" s="116">
        <f t="shared" si="14"/>
        <v>0</v>
      </c>
      <c r="F155" s="116">
        <f t="shared" si="14"/>
        <v>0</v>
      </c>
      <c r="G155" s="116">
        <f t="shared" si="14"/>
        <v>0</v>
      </c>
      <c r="H155" s="116">
        <f t="shared" si="14"/>
        <v>0</v>
      </c>
      <c r="I155" s="116">
        <f t="shared" si="14"/>
        <v>0</v>
      </c>
    </row>
    <row r="156" spans="1:9" s="39" customFormat="1">
      <c r="A156" s="134" t="str">
        <v>CL953</v>
      </c>
      <c r="B156" s="134" t="str">
        <v>GEA DSLAM &amp; Cabinets</v>
      </c>
      <c r="C156" s="57" t="s">
        <v>160</v>
      </c>
      <c r="D156" s="116">
        <f t="shared" si="14"/>
        <v>0</v>
      </c>
      <c r="E156" s="116">
        <f t="shared" si="14"/>
        <v>0</v>
      </c>
      <c r="F156" s="116">
        <f t="shared" si="14"/>
        <v>0</v>
      </c>
      <c r="G156" s="116">
        <f t="shared" si="14"/>
        <v>0</v>
      </c>
      <c r="H156" s="116">
        <f t="shared" si="14"/>
        <v>0</v>
      </c>
      <c r="I156" s="116">
        <f t="shared" si="14"/>
        <v>0</v>
      </c>
    </row>
    <row r="157" spans="1:9" s="39" customFormat="1">
      <c r="A157" s="134" t="str">
        <v>CL954</v>
      </c>
      <c r="B157" s="134" t="str">
        <v>GEA Customer Site Installation</v>
      </c>
      <c r="C157" s="57" t="s">
        <v>160</v>
      </c>
      <c r="D157" s="116">
        <f t="shared" si="14"/>
        <v>0</v>
      </c>
      <c r="E157" s="116">
        <f t="shared" si="14"/>
        <v>0</v>
      </c>
      <c r="F157" s="116">
        <f t="shared" si="14"/>
        <v>0</v>
      </c>
      <c r="G157" s="116">
        <f t="shared" si="14"/>
        <v>0</v>
      </c>
      <c r="H157" s="116">
        <f t="shared" si="14"/>
        <v>0</v>
      </c>
      <c r="I157" s="116">
        <f t="shared" si="14"/>
        <v>0</v>
      </c>
    </row>
    <row r="158" spans="1:9" s="39" customFormat="1">
      <c r="A158" s="134" t="str">
        <v>CL955</v>
      </c>
      <c r="B158" s="134" t="str">
        <v>GEA FTTC Repairs</v>
      </c>
      <c r="C158" s="57" t="s">
        <v>160</v>
      </c>
      <c r="D158" s="116">
        <f t="shared" si="14"/>
        <v>0</v>
      </c>
      <c r="E158" s="116">
        <f t="shared" si="14"/>
        <v>0</v>
      </c>
      <c r="F158" s="116">
        <f t="shared" si="14"/>
        <v>0</v>
      </c>
      <c r="G158" s="116">
        <f t="shared" si="14"/>
        <v>0</v>
      </c>
      <c r="H158" s="116">
        <f t="shared" si="14"/>
        <v>0</v>
      </c>
      <c r="I158" s="116">
        <f t="shared" si="14"/>
        <v>0</v>
      </c>
    </row>
    <row r="159" spans="1:9" s="39" customFormat="1">
      <c r="A159" s="134" t="str">
        <v>CL956</v>
      </c>
      <c r="B159" s="134" t="str">
        <v>GEA FTTP Repairs</v>
      </c>
      <c r="C159" s="57" t="s">
        <v>160</v>
      </c>
      <c r="D159" s="116">
        <f t="shared" si="14"/>
        <v>0</v>
      </c>
      <c r="E159" s="116">
        <f t="shared" si="14"/>
        <v>0</v>
      </c>
      <c r="F159" s="116">
        <f t="shared" si="14"/>
        <v>0</v>
      </c>
      <c r="G159" s="116">
        <f t="shared" si="14"/>
        <v>0</v>
      </c>
      <c r="H159" s="116">
        <f t="shared" si="14"/>
        <v>0</v>
      </c>
      <c r="I159" s="116">
        <f t="shared" si="14"/>
        <v>0</v>
      </c>
    </row>
    <row r="160" spans="1:9" s="39" customFormat="1">
      <c r="A160" s="134" t="str">
        <v>CL957</v>
      </c>
      <c r="B160" s="134" t="str">
        <v>GEA FTTP Provisions</v>
      </c>
      <c r="C160" s="57" t="s">
        <v>160</v>
      </c>
      <c r="D160" s="116">
        <f t="shared" si="14"/>
        <v>0</v>
      </c>
      <c r="E160" s="116">
        <f t="shared" si="14"/>
        <v>0</v>
      </c>
      <c r="F160" s="116">
        <f t="shared" si="14"/>
        <v>0</v>
      </c>
      <c r="G160" s="116">
        <f t="shared" si="14"/>
        <v>0</v>
      </c>
      <c r="H160" s="116">
        <f t="shared" si="14"/>
        <v>0</v>
      </c>
      <c r="I160" s="116">
        <f t="shared" si="14"/>
        <v>0</v>
      </c>
    </row>
    <row r="161" spans="1:11" s="39" customFormat="1">
      <c r="A161" s="134" t="str">
        <v>CL958</v>
      </c>
      <c r="B161" s="134" t="str">
        <v>GEA FTTC Provisions</v>
      </c>
      <c r="C161" s="57" t="s">
        <v>160</v>
      </c>
      <c r="D161" s="116">
        <f t="shared" ref="D161:I170" si="15">IFERROR(D219/INDEX(Component_volumes,MATCH($A161,Comp_code,0),MATCH(D$120,model_years,0)),0)</f>
        <v>0</v>
      </c>
      <c r="E161" s="116">
        <f t="shared" si="15"/>
        <v>0</v>
      </c>
      <c r="F161" s="116">
        <f t="shared" si="15"/>
        <v>0</v>
      </c>
      <c r="G161" s="116">
        <f t="shared" si="15"/>
        <v>0</v>
      </c>
      <c r="H161" s="116">
        <f t="shared" si="15"/>
        <v>0</v>
      </c>
      <c r="I161" s="116">
        <f t="shared" si="15"/>
        <v>0</v>
      </c>
    </row>
    <row r="162" spans="1:11" s="39" customFormat="1">
      <c r="A162" s="134" t="str">
        <v>CL998</v>
      </c>
      <c r="B162" s="134" t="str">
        <v>Fibre Rollout Funding</v>
      </c>
      <c r="C162" s="57" t="s">
        <v>160</v>
      </c>
      <c r="D162" s="116">
        <f t="shared" si="15"/>
        <v>0</v>
      </c>
      <c r="E162" s="116">
        <f t="shared" si="15"/>
        <v>0</v>
      </c>
      <c r="F162" s="116">
        <f t="shared" si="15"/>
        <v>0</v>
      </c>
      <c r="G162" s="116">
        <f t="shared" si="15"/>
        <v>0</v>
      </c>
      <c r="H162" s="116">
        <f t="shared" si="15"/>
        <v>0</v>
      </c>
      <c r="I162" s="116">
        <f t="shared" si="15"/>
        <v>0</v>
      </c>
    </row>
    <row r="163" spans="1:11" s="39" customFormat="1">
      <c r="A163" s="134" t="str">
        <v>CL999</v>
      </c>
      <c r="B163" s="134" t="str">
        <v>BDUK Funding</v>
      </c>
      <c r="C163" s="57" t="s">
        <v>160</v>
      </c>
      <c r="D163" s="116">
        <f t="shared" si="15"/>
        <v>0</v>
      </c>
      <c r="E163" s="116">
        <f t="shared" si="15"/>
        <v>0</v>
      </c>
      <c r="F163" s="116">
        <f t="shared" si="15"/>
        <v>0</v>
      </c>
      <c r="G163" s="116">
        <f t="shared" si="15"/>
        <v>0</v>
      </c>
      <c r="H163" s="116">
        <f t="shared" si="15"/>
        <v>0</v>
      </c>
      <c r="I163" s="116">
        <f t="shared" si="15"/>
        <v>0</v>
      </c>
    </row>
    <row r="164" spans="1:11" s="39" customFormat="1">
      <c r="A164" s="134" t="str">
        <v>CN853</v>
      </c>
      <c r="B164" s="134" t="str">
        <v>Combi Card and MSAN Access - Voice</v>
      </c>
      <c r="C164" s="57" t="s">
        <v>160</v>
      </c>
      <c r="D164" s="116">
        <f t="shared" si="15"/>
        <v>0</v>
      </c>
      <c r="E164" s="116">
        <f t="shared" si="15"/>
        <v>0</v>
      </c>
      <c r="F164" s="116">
        <f t="shared" si="15"/>
        <v>1.6717784761966252E-5</v>
      </c>
      <c r="G164" s="116">
        <f t="shared" si="15"/>
        <v>2.1207225957906783E-5</v>
      </c>
      <c r="H164" s="116">
        <f t="shared" si="15"/>
        <v>2.7858161519550511E-5</v>
      </c>
      <c r="I164" s="116">
        <f t="shared" si="15"/>
        <v>2.4632139842110599E-5</v>
      </c>
    </row>
    <row r="165" spans="1:11" s="39" customFormat="1">
      <c r="A165" s="134" t="str">
        <v>CN855</v>
      </c>
      <c r="B165" s="134" t="str">
        <v>iNode features</v>
      </c>
      <c r="C165" s="57" t="s">
        <v>160</v>
      </c>
      <c r="D165" s="116">
        <f t="shared" si="15"/>
        <v>0</v>
      </c>
      <c r="E165" s="116">
        <f t="shared" si="15"/>
        <v>0</v>
      </c>
      <c r="F165" s="116">
        <f t="shared" si="15"/>
        <v>0</v>
      </c>
      <c r="G165" s="116">
        <f t="shared" si="15"/>
        <v>0</v>
      </c>
      <c r="H165" s="116">
        <f t="shared" si="15"/>
        <v>0</v>
      </c>
      <c r="I165" s="116">
        <f t="shared" si="15"/>
        <v>0</v>
      </c>
    </row>
    <row r="166" spans="1:11" s="39" customFormat="1">
      <c r="A166" s="134" t="str">
        <v>CO292</v>
      </c>
      <c r="B166" s="134" t="str">
        <v>Caller Display</v>
      </c>
      <c r="C166" s="57" t="s">
        <v>160</v>
      </c>
      <c r="D166" s="116">
        <f t="shared" si="15"/>
        <v>0</v>
      </c>
      <c r="E166" s="116">
        <f t="shared" si="15"/>
        <v>0</v>
      </c>
      <c r="F166" s="116">
        <f t="shared" si="15"/>
        <v>0</v>
      </c>
      <c r="G166" s="116">
        <f t="shared" si="15"/>
        <v>0</v>
      </c>
      <c r="H166" s="116">
        <f t="shared" si="15"/>
        <v>0</v>
      </c>
      <c r="I166" s="116">
        <f t="shared" si="15"/>
        <v>0</v>
      </c>
    </row>
    <row r="167" spans="1:11" s="39" customFormat="1">
      <c r="A167" s="134" t="str">
        <v>CO293</v>
      </c>
      <c r="B167" s="134" t="str">
        <v>Network Features</v>
      </c>
      <c r="C167" s="57" t="s">
        <v>160</v>
      </c>
      <c r="D167" s="116">
        <f t="shared" si="15"/>
        <v>0</v>
      </c>
      <c r="E167" s="116">
        <f t="shared" si="15"/>
        <v>0</v>
      </c>
      <c r="F167" s="116">
        <f t="shared" si="15"/>
        <v>0</v>
      </c>
      <c r="G167" s="116">
        <f t="shared" si="15"/>
        <v>0</v>
      </c>
      <c r="H167" s="116">
        <f t="shared" si="15"/>
        <v>0</v>
      </c>
      <c r="I167" s="116">
        <f t="shared" si="15"/>
        <v>0</v>
      </c>
    </row>
    <row r="168" spans="1:11" s="39" customFormat="1">
      <c r="A168" s="134" t="str">
        <v>CO801</v>
      </c>
      <c r="B168" s="134" t="str">
        <v>Ofcom Licence Fee Openreach</v>
      </c>
      <c r="C168" s="57" t="s">
        <v>160</v>
      </c>
      <c r="D168" s="116">
        <f t="shared" si="15"/>
        <v>0</v>
      </c>
      <c r="E168" s="116">
        <f t="shared" si="15"/>
        <v>0</v>
      </c>
      <c r="F168" s="116">
        <f t="shared" si="15"/>
        <v>1.3758869263466945E-10</v>
      </c>
      <c r="G168" s="116">
        <f t="shared" si="15"/>
        <v>1.6945607225163942E-10</v>
      </c>
      <c r="H168" s="116">
        <f t="shared" si="15"/>
        <v>2.5712461588484846E-10</v>
      </c>
      <c r="I168" s="116">
        <f t="shared" si="15"/>
        <v>2.731966512462433E-10</v>
      </c>
    </row>
    <row r="169" spans="1:11" s="39" customFormat="1">
      <c r="A169" s="134" t="str">
        <v>CO989</v>
      </c>
      <c r="B169" s="134" t="str">
        <v>Special Fault Investigation</v>
      </c>
      <c r="C169" s="57" t="s">
        <v>160</v>
      </c>
      <c r="D169" s="116">
        <f t="shared" si="15"/>
        <v>0</v>
      </c>
      <c r="E169" s="116">
        <f t="shared" si="15"/>
        <v>0</v>
      </c>
      <c r="F169" s="116">
        <f t="shared" si="15"/>
        <v>0</v>
      </c>
      <c r="G169" s="116">
        <f t="shared" si="15"/>
        <v>0</v>
      </c>
      <c r="H169" s="116">
        <f t="shared" si="15"/>
        <v>0</v>
      </c>
      <c r="I169" s="116">
        <f t="shared" si="15"/>
        <v>0</v>
      </c>
    </row>
    <row r="170" spans="1:11" s="39" customFormat="1">
      <c r="A170" s="134" t="str">
        <v>CP502</v>
      </c>
      <c r="B170" s="134" t="str">
        <v>Openreach sales product management</v>
      </c>
      <c r="C170" s="57" t="s">
        <v>160</v>
      </c>
      <c r="D170" s="116">
        <f t="shared" si="15"/>
        <v>0</v>
      </c>
      <c r="E170" s="116">
        <f t="shared" si="15"/>
        <v>0</v>
      </c>
      <c r="F170" s="116">
        <f t="shared" si="15"/>
        <v>2.179168476199822E-4</v>
      </c>
      <c r="G170" s="116">
        <f t="shared" si="15"/>
        <v>2.3192465026150542E-4</v>
      </c>
      <c r="H170" s="116">
        <f t="shared" si="15"/>
        <v>2.9947874435574864E-4</v>
      </c>
      <c r="I170" s="116">
        <f t="shared" si="15"/>
        <v>3.7788740498143503E-4</v>
      </c>
    </row>
    <row r="171" spans="1:11" s="39" customFormat="1">
      <c r="A171" s="134" t="str">
        <v>CT134</v>
      </c>
      <c r="B171" s="134" t="str">
        <v>Co-mingling power &amp; vent</v>
      </c>
      <c r="C171" s="57" t="s">
        <v>160</v>
      </c>
      <c r="D171" s="116">
        <f t="shared" ref="D171:I174" si="16">IFERROR(D229/INDEX(Component_volumes,MATCH($A171,Comp_code,0),MATCH(D$120,model_years,0)),0)</f>
        <v>0</v>
      </c>
      <c r="E171" s="116">
        <f t="shared" si="16"/>
        <v>0</v>
      </c>
      <c r="F171" s="116">
        <f t="shared" si="16"/>
        <v>3.0485817472910352E-2</v>
      </c>
      <c r="G171" s="116">
        <f t="shared" si="16"/>
        <v>2.9754818586790945E-2</v>
      </c>
      <c r="H171" s="116">
        <f t="shared" si="16"/>
        <v>5.4852028768963369E-2</v>
      </c>
      <c r="I171" s="116">
        <f t="shared" si="16"/>
        <v>5.7912527264713125E-2</v>
      </c>
    </row>
    <row r="172" spans="1:11" s="39" customFormat="1">
      <c r="A172" s="134" t="str">
        <v>CW900</v>
      </c>
      <c r="B172" s="134" t="str">
        <v>Openreach copper</v>
      </c>
      <c r="C172" s="57" t="s">
        <v>160</v>
      </c>
      <c r="D172" s="116">
        <f t="shared" si="16"/>
        <v>0</v>
      </c>
      <c r="E172" s="116">
        <f t="shared" si="16"/>
        <v>0</v>
      </c>
      <c r="F172" s="116">
        <f t="shared" si="16"/>
        <v>0</v>
      </c>
      <c r="G172" s="116">
        <f t="shared" si="16"/>
        <v>0</v>
      </c>
      <c r="H172" s="116">
        <f t="shared" si="16"/>
        <v>0</v>
      </c>
      <c r="I172" s="116">
        <f t="shared" si="16"/>
        <v>0</v>
      </c>
    </row>
    <row r="173" spans="1:11" s="39" customFormat="1">
      <c r="A173" s="134" t="str">
        <v>CO254</v>
      </c>
      <c r="B173" s="134" t="str">
        <v>OR Project Services</v>
      </c>
      <c r="C173" s="57" t="s">
        <v>160</v>
      </c>
      <c r="D173" s="116">
        <f t="shared" si="16"/>
        <v>0</v>
      </c>
      <c r="E173" s="116">
        <f t="shared" si="16"/>
        <v>0</v>
      </c>
      <c r="F173" s="116">
        <f t="shared" si="16"/>
        <v>0</v>
      </c>
      <c r="G173" s="116">
        <f t="shared" si="16"/>
        <v>0</v>
      </c>
      <c r="H173" s="116">
        <f t="shared" si="16"/>
        <v>0</v>
      </c>
      <c r="I173" s="116">
        <f t="shared" si="16"/>
        <v>0</v>
      </c>
    </row>
    <row r="174" spans="1:11" s="39" customFormat="1">
      <c r="A174" s="134" t="str">
        <v>CW901</v>
      </c>
      <c r="B174" s="134" t="str">
        <v>Openreach non copper</v>
      </c>
      <c r="C174" s="57" t="s">
        <v>160</v>
      </c>
      <c r="D174" s="116">
        <f t="shared" si="16"/>
        <v>0</v>
      </c>
      <c r="E174" s="116">
        <f t="shared" si="16"/>
        <v>0</v>
      </c>
      <c r="F174" s="116">
        <f t="shared" si="16"/>
        <v>0</v>
      </c>
      <c r="G174" s="116">
        <f t="shared" si="16"/>
        <v>0</v>
      </c>
      <c r="H174" s="116">
        <f t="shared" si="16"/>
        <v>0</v>
      </c>
      <c r="I174" s="116">
        <f t="shared" si="16"/>
        <v>0</v>
      </c>
    </row>
    <row r="175" spans="1:11" s="39" customFormat="1">
      <c r="A175" s="53"/>
      <c r="B175" s="134"/>
      <c r="C175" s="57"/>
      <c r="E175" s="157"/>
      <c r="F175" s="157"/>
      <c r="G175" s="157"/>
      <c r="H175" s="157"/>
      <c r="I175" s="157"/>
      <c r="K175" s="52"/>
    </row>
    <row r="176" spans="1:11" s="39" customFormat="1">
      <c r="A176" s="53"/>
      <c r="B176" s="134"/>
      <c r="C176" s="57"/>
      <c r="E176" s="157"/>
      <c r="F176" s="157"/>
      <c r="G176" s="157"/>
      <c r="H176" s="157"/>
      <c r="I176" s="157"/>
      <c r="K176" s="52"/>
    </row>
    <row r="177" spans="1:9" s="39" customFormat="1" ht="15">
      <c r="A177" s="50"/>
      <c r="B177" s="50" t="s">
        <v>546</v>
      </c>
      <c r="C177" s="50"/>
      <c r="D177" s="50"/>
      <c r="E177" s="50"/>
      <c r="F177" s="50"/>
      <c r="G177" s="50"/>
      <c r="H177" s="50"/>
      <c r="I177" s="50"/>
    </row>
    <row r="178" spans="1:9" s="39" customFormat="1">
      <c r="A178" s="61" t="s">
        <v>311</v>
      </c>
      <c r="B178" s="61" t="s">
        <v>126</v>
      </c>
      <c r="C178" s="61" t="s">
        <v>78</v>
      </c>
      <c r="D178" s="241" t="str">
        <f t="array" ref="D178:I178">model_years</f>
        <v>2015/16</v>
      </c>
      <c r="E178" s="241" t="str">
        <v>2016/17</v>
      </c>
      <c r="F178" s="241" t="str">
        <v>2017/18</v>
      </c>
      <c r="G178" s="239" t="str">
        <v>2018/19</v>
      </c>
      <c r="H178" s="239" t="str">
        <v>2019/20</v>
      </c>
      <c r="I178" s="239" t="str">
        <v>2020/21</v>
      </c>
    </row>
    <row r="179" spans="1:9" s="39" customFormat="1" ht="13.15">
      <c r="A179" s="134" t="str">
        <f t="array" ref="A179:A232">Comp_code</f>
        <v>CF187</v>
      </c>
      <c r="B179" s="134" t="str">
        <f t="array" ref="B179:B232">Component_list</f>
        <v>MPF Line Testing Systems</v>
      </c>
      <c r="C179" s="62" t="s">
        <v>127</v>
      </c>
      <c r="D179" s="306"/>
      <c r="E179" s="306"/>
      <c r="F179" s="352">
        <v>329770.09094810364</v>
      </c>
      <c r="G179" s="352">
        <v>336757.24060949683</v>
      </c>
      <c r="H179" s="352">
        <v>457948.07809451071</v>
      </c>
      <c r="I179" s="352">
        <v>543216.59936225472</v>
      </c>
    </row>
    <row r="180" spans="1:9" s="39" customFormat="1" ht="13.15">
      <c r="A180" s="134" t="str">
        <v>CK981</v>
      </c>
      <c r="B180" s="134" t="str">
        <v>Openreach time related charges</v>
      </c>
      <c r="C180" s="62" t="s">
        <v>127</v>
      </c>
      <c r="D180" s="306"/>
      <c r="E180" s="306"/>
      <c r="F180" s="352">
        <v>38521.777837066635</v>
      </c>
      <c r="G180" s="352">
        <v>41457.569437165483</v>
      </c>
      <c r="H180" s="352">
        <v>63142.658704861264</v>
      </c>
      <c r="I180" s="352">
        <v>56274.148549073645</v>
      </c>
    </row>
    <row r="181" spans="1:9" s="39" customFormat="1" ht="13.15">
      <c r="A181" s="134" t="str">
        <v>CL120</v>
      </c>
      <c r="B181" s="134" t="str">
        <v>Co-mingling electricity</v>
      </c>
      <c r="C181" s="62" t="s">
        <v>127</v>
      </c>
      <c r="D181" s="306"/>
      <c r="E181" s="306"/>
      <c r="F181" s="352">
        <v>5035.5352947223228</v>
      </c>
      <c r="G181" s="352">
        <v>6470.7154405129468</v>
      </c>
      <c r="H181" s="352">
        <v>7798.6104804969018</v>
      </c>
      <c r="I181" s="352">
        <v>6495.1028475393905</v>
      </c>
    </row>
    <row r="182" spans="1:9" s="39" customFormat="1" ht="13.15">
      <c r="A182" s="134" t="str">
        <v>CL131</v>
      </c>
      <c r="B182" s="134" t="str">
        <v>Co-mingling set up</v>
      </c>
      <c r="C182" s="62" t="s">
        <v>127</v>
      </c>
      <c r="D182" s="306"/>
      <c r="E182" s="306"/>
      <c r="F182" s="352">
        <v>344797.43133234605</v>
      </c>
      <c r="G182" s="352">
        <v>387295.87007265195</v>
      </c>
      <c r="H182" s="352">
        <v>477491.38523516565</v>
      </c>
      <c r="I182" s="352">
        <v>392369.04106623511</v>
      </c>
    </row>
    <row r="183" spans="1:9" s="39" customFormat="1" ht="13.15">
      <c r="A183" s="134" t="str">
        <v>CL132</v>
      </c>
      <c r="B183" s="134" t="str">
        <v>Co-mingling rentals</v>
      </c>
      <c r="C183" s="62" t="s">
        <v>127</v>
      </c>
      <c r="D183" s="306"/>
      <c r="E183" s="306"/>
      <c r="F183" s="352">
        <v>1352579.6769829059</v>
      </c>
      <c r="G183" s="352">
        <v>1447520.4477054619</v>
      </c>
      <c r="H183" s="352">
        <v>2166160.2780258353</v>
      </c>
      <c r="I183" s="352">
        <v>2500215.5020118807</v>
      </c>
    </row>
    <row r="184" spans="1:9" s="39" customFormat="1" ht="13.15">
      <c r="A184" s="134" t="str">
        <v>CL133</v>
      </c>
      <c r="B184" s="134" t="str">
        <v>WLA tie cables</v>
      </c>
      <c r="C184" s="62" t="s">
        <v>127</v>
      </c>
      <c r="D184" s="306"/>
      <c r="E184" s="306"/>
      <c r="F184" s="352">
        <v>1433136.1935120902</v>
      </c>
      <c r="G184" s="352">
        <v>1107914.9142355965</v>
      </c>
      <c r="H184" s="352">
        <v>958373.27046347526</v>
      </c>
      <c r="I184" s="352">
        <v>715692.01355101075</v>
      </c>
    </row>
    <row r="185" spans="1:9" s="39" customFormat="1" ht="13.15">
      <c r="A185" s="134" t="str">
        <v>CL139</v>
      </c>
      <c r="B185" s="134" t="str">
        <v>Local Loop Unbundling systems development</v>
      </c>
      <c r="C185" s="62" t="s">
        <v>127</v>
      </c>
      <c r="D185" s="306"/>
      <c r="E185" s="306"/>
      <c r="F185" s="352">
        <v>3722.0383442555813</v>
      </c>
      <c r="G185" s="352">
        <v>4966.9461467904712</v>
      </c>
      <c r="H185" s="352">
        <v>5184.2728395908598</v>
      </c>
      <c r="I185" s="352">
        <v>4509.3342886515729</v>
      </c>
    </row>
    <row r="186" spans="1:9" s="39" customFormat="1" ht="13.15">
      <c r="A186" s="134" t="str">
        <v>CL144</v>
      </c>
      <c r="B186" s="134" t="str">
        <v>Wholesale Access specific</v>
      </c>
      <c r="C186" s="62" t="s">
        <v>127</v>
      </c>
      <c r="D186" s="306"/>
      <c r="E186" s="306"/>
      <c r="F186" s="352">
        <v>4139.3778831769205</v>
      </c>
      <c r="G186" s="352">
        <v>5347.004821530305</v>
      </c>
      <c r="H186" s="352">
        <v>7376.1793661938973</v>
      </c>
      <c r="I186" s="352">
        <v>6236.3329203301691</v>
      </c>
    </row>
    <row r="187" spans="1:9" s="39" customFormat="1" ht="13.15">
      <c r="A187" s="134" t="str">
        <v>CL160</v>
      </c>
      <c r="B187" s="134" t="str">
        <v>Routeing &amp; records</v>
      </c>
      <c r="C187" s="62" t="s">
        <v>127</v>
      </c>
      <c r="D187" s="306"/>
      <c r="E187" s="306"/>
      <c r="F187" s="352">
        <v>8677.0786016444763</v>
      </c>
      <c r="G187" s="352">
        <v>9041.0650718617908</v>
      </c>
      <c r="H187" s="352">
        <v>17457.833254872818</v>
      </c>
      <c r="I187" s="352">
        <v>17997.243545346566</v>
      </c>
    </row>
    <row r="188" spans="1:9" s="39" customFormat="1" ht="13.15">
      <c r="A188" s="134" t="str">
        <v>CL161</v>
      </c>
      <c r="B188" s="134" t="str">
        <v>MDF Hardware jumpering</v>
      </c>
      <c r="C188" s="62" t="s">
        <v>127</v>
      </c>
      <c r="D188" s="306"/>
      <c r="E188" s="306"/>
      <c r="F188" s="352">
        <v>43441.239670694595</v>
      </c>
      <c r="G188" s="352">
        <v>46436.703542141346</v>
      </c>
      <c r="H188" s="352">
        <v>67544.358292405348</v>
      </c>
      <c r="I188" s="352">
        <v>70028.900240984076</v>
      </c>
    </row>
    <row r="189" spans="1:9" s="39" customFormat="1" ht="13.15">
      <c r="A189" s="134" t="str">
        <v>CL171</v>
      </c>
      <c r="B189" s="134" t="str">
        <v>E side copper capital</v>
      </c>
      <c r="C189" s="62" t="s">
        <v>127</v>
      </c>
      <c r="D189" s="306"/>
      <c r="E189" s="306"/>
      <c r="F189" s="352">
        <v>10718767.626549251</v>
      </c>
      <c r="G189" s="352">
        <v>15968016.264671223</v>
      </c>
      <c r="H189" s="352">
        <v>25607921.108655084</v>
      </c>
      <c r="I189" s="352">
        <v>18105647.031819511</v>
      </c>
    </row>
    <row r="190" spans="1:9" s="39" customFormat="1" ht="13.15">
      <c r="A190" s="134" t="str">
        <v>CL172</v>
      </c>
      <c r="B190" s="134" t="str">
        <v>E side copper current</v>
      </c>
      <c r="C190" s="62" t="s">
        <v>127</v>
      </c>
      <c r="D190" s="306"/>
      <c r="E190" s="306"/>
      <c r="F190" s="352">
        <v>44554.633034384773</v>
      </c>
      <c r="G190" s="352">
        <v>50220.369964532045</v>
      </c>
      <c r="H190" s="352">
        <v>61345.755033836824</v>
      </c>
      <c r="I190" s="352">
        <v>73541.811165008476</v>
      </c>
    </row>
    <row r="191" spans="1:9" s="39" customFormat="1" ht="13.15">
      <c r="A191" s="134" t="str">
        <v>CL173</v>
      </c>
      <c r="B191" s="134" t="str">
        <v>D side copper capital</v>
      </c>
      <c r="C191" s="62" t="s">
        <v>127</v>
      </c>
      <c r="D191" s="306"/>
      <c r="E191" s="306"/>
      <c r="F191" s="352">
        <v>63164886.273679629</v>
      </c>
      <c r="G191" s="352">
        <v>67943490.794573233</v>
      </c>
      <c r="H191" s="352">
        <v>83517616.195252106</v>
      </c>
      <c r="I191" s="352">
        <v>86353540.85375078</v>
      </c>
    </row>
    <row r="192" spans="1:9" s="39" customFormat="1" ht="13.15">
      <c r="A192" s="134" t="str">
        <v>CL174</v>
      </c>
      <c r="B192" s="134" t="str">
        <v>D side copper current</v>
      </c>
      <c r="C192" s="62" t="s">
        <v>127</v>
      </c>
      <c r="D192" s="306"/>
      <c r="E192" s="306"/>
      <c r="F192" s="352">
        <v>98553.998233608319</v>
      </c>
      <c r="G192" s="352">
        <v>145766.43079500258</v>
      </c>
      <c r="H192" s="352">
        <v>196299.99052180155</v>
      </c>
      <c r="I192" s="352">
        <v>222514.83969049106</v>
      </c>
    </row>
    <row r="193" spans="1:9" s="39" customFormat="1" ht="13.15">
      <c r="A193" s="134" t="str">
        <v>CL175</v>
      </c>
      <c r="B193" s="134" t="str">
        <v>Local exchanges general frames equipment</v>
      </c>
      <c r="C193" s="62" t="s">
        <v>127</v>
      </c>
      <c r="D193" s="306"/>
      <c r="E193" s="306"/>
      <c r="F193" s="352">
        <v>2484709.6719988673</v>
      </c>
      <c r="G193" s="352">
        <v>2682722.8054633955</v>
      </c>
      <c r="H193" s="352">
        <v>3452534.0436358936</v>
      </c>
      <c r="I193" s="352">
        <v>3163653.4453943344</v>
      </c>
    </row>
    <row r="194" spans="1:9" s="39" customFormat="1" ht="13.15">
      <c r="A194" s="134" t="str">
        <v>CL176</v>
      </c>
      <c r="B194" s="134" t="str">
        <v>Local exchanges general frames maintenance</v>
      </c>
      <c r="C194" s="62" t="s">
        <v>127</v>
      </c>
      <c r="D194" s="306"/>
      <c r="E194" s="306"/>
      <c r="F194" s="352">
        <v>12331.873970279901</v>
      </c>
      <c r="G194" s="352">
        <v>20104.8909513525</v>
      </c>
      <c r="H194" s="352">
        <v>21581.061358798601</v>
      </c>
      <c r="I194" s="352">
        <v>23585.327909738575</v>
      </c>
    </row>
    <row r="195" spans="1:9" s="39" customFormat="1" ht="13.15">
      <c r="A195" s="134" t="str">
        <v>CL177</v>
      </c>
      <c r="B195" s="134" t="str">
        <v>Analogue line test equipment</v>
      </c>
      <c r="C195" s="62" t="s">
        <v>127</v>
      </c>
      <c r="D195" s="306"/>
      <c r="E195" s="306"/>
      <c r="F195" s="352">
        <v>258.69861433699094</v>
      </c>
      <c r="G195" s="352">
        <v>292.59362373236638</v>
      </c>
      <c r="H195" s="352">
        <v>463.25499651926651</v>
      </c>
      <c r="I195" s="352">
        <v>561.626542247776</v>
      </c>
    </row>
    <row r="196" spans="1:9" s="39" customFormat="1" ht="13.15">
      <c r="A196" s="134" t="str">
        <v>CL178</v>
      </c>
      <c r="B196" s="134" t="str">
        <v>Dropwire capital &amp; analogue NTE</v>
      </c>
      <c r="C196" s="62" t="s">
        <v>127</v>
      </c>
      <c r="D196" s="306"/>
      <c r="E196" s="306"/>
      <c r="F196" s="352">
        <v>8014260.2784856716</v>
      </c>
      <c r="G196" s="352">
        <v>9290783.5476824045</v>
      </c>
      <c r="H196" s="352">
        <v>14648684.219722699</v>
      </c>
      <c r="I196" s="352">
        <v>16443999.891455181</v>
      </c>
    </row>
    <row r="197" spans="1:9" s="39" customFormat="1" ht="13.15">
      <c r="A197" s="134" t="str">
        <v>CL180</v>
      </c>
      <c r="B197" s="134" t="str">
        <v>Analogue line drop maintenance</v>
      </c>
      <c r="C197" s="62" t="s">
        <v>127</v>
      </c>
      <c r="D197" s="306"/>
      <c r="E197" s="306"/>
      <c r="F197" s="352">
        <v>18749.150489632979</v>
      </c>
      <c r="G197" s="352">
        <v>21007.183341503711</v>
      </c>
      <c r="H197" s="352">
        <v>32678.384265864886</v>
      </c>
      <c r="I197" s="352">
        <v>34938.544791687091</v>
      </c>
    </row>
    <row r="198" spans="1:9" s="39" customFormat="1" ht="13.15">
      <c r="A198" s="134" t="str">
        <v>CL183</v>
      </c>
      <c r="B198" s="134" t="str">
        <v>Analogue line cards</v>
      </c>
      <c r="C198" s="62" t="s">
        <v>127</v>
      </c>
      <c r="D198" s="306"/>
      <c r="E198" s="306"/>
      <c r="F198" s="352">
        <v>2084628.9355961503</v>
      </c>
      <c r="G198" s="352">
        <v>3453851.7995587531</v>
      </c>
      <c r="H198" s="352">
        <v>3686425.61005018</v>
      </c>
      <c r="I198" s="352">
        <v>3853867.108277353</v>
      </c>
    </row>
    <row r="199" spans="1:9" s="39" customFormat="1" ht="13.15">
      <c r="A199" s="134" t="str">
        <v>CL185</v>
      </c>
      <c r="B199" s="134" t="str">
        <v>Pair gain</v>
      </c>
      <c r="C199" s="62" t="s">
        <v>127</v>
      </c>
      <c r="D199" s="306"/>
      <c r="E199" s="306"/>
      <c r="F199" s="352">
        <v>2.8686986618683674</v>
      </c>
      <c r="G199" s="352">
        <v>2.7278313162092731</v>
      </c>
      <c r="H199" s="352">
        <v>3.1736242096264169</v>
      </c>
      <c r="I199" s="352">
        <v>4.4032874301720373</v>
      </c>
    </row>
    <row r="200" spans="1:9" s="39" customFormat="1" ht="13.15">
      <c r="A200" s="134" t="str">
        <v>CL192</v>
      </c>
      <c r="B200" s="134" t="str">
        <v>NGA E-side Copper Capital</v>
      </c>
      <c r="C200" s="62" t="s">
        <v>127</v>
      </c>
      <c r="D200" s="306"/>
      <c r="E200" s="306"/>
      <c r="F200" s="352">
        <v>0</v>
      </c>
      <c r="G200" s="352">
        <v>0</v>
      </c>
      <c r="H200" s="352">
        <v>0</v>
      </c>
      <c r="I200" s="352">
        <v>0</v>
      </c>
    </row>
    <row r="201" spans="1:9" s="39" customFormat="1" ht="13.15">
      <c r="A201" s="134" t="str">
        <v>CL197</v>
      </c>
      <c r="B201" s="134" t="str">
        <v>FTTC Development</v>
      </c>
      <c r="C201" s="62" t="s">
        <v>127</v>
      </c>
      <c r="D201" s="306"/>
      <c r="E201" s="306"/>
      <c r="F201" s="352">
        <v>0</v>
      </c>
      <c r="G201" s="352">
        <v>0</v>
      </c>
      <c r="H201" s="352">
        <v>0</v>
      </c>
      <c r="I201" s="352">
        <v>0</v>
      </c>
    </row>
    <row r="202" spans="1:9" s="39" customFormat="1" ht="13.15">
      <c r="A202" s="134" t="str">
        <v>CL198</v>
      </c>
      <c r="B202" s="134" t="str">
        <v>FTTP Development</v>
      </c>
      <c r="C202" s="62" t="s">
        <v>127</v>
      </c>
      <c r="D202" s="306"/>
      <c r="E202" s="306"/>
      <c r="F202" s="352">
        <v>0</v>
      </c>
      <c r="G202" s="352">
        <v>0</v>
      </c>
      <c r="H202" s="352">
        <v>0</v>
      </c>
      <c r="I202" s="352">
        <v>0</v>
      </c>
    </row>
    <row r="203" spans="1:9" s="39" customFormat="1" ht="13.15">
      <c r="A203" s="134" t="str">
        <v>CL570</v>
      </c>
      <c r="B203" s="134" t="str">
        <v>OR Service Centre - Provision Analogue/ISDN2</v>
      </c>
      <c r="C203" s="62" t="s">
        <v>127</v>
      </c>
      <c r="D203" s="306"/>
      <c r="E203" s="306"/>
      <c r="F203" s="352">
        <v>7554.383881938581</v>
      </c>
      <c r="G203" s="352">
        <v>10674.448069127193</v>
      </c>
      <c r="H203" s="352">
        <v>10051.931366588569</v>
      </c>
      <c r="I203" s="352">
        <v>14333.442192184208</v>
      </c>
    </row>
    <row r="204" spans="1:9" s="39" customFormat="1" ht="13.15">
      <c r="A204" s="134" t="str">
        <v>CL572</v>
      </c>
      <c r="B204" s="134" t="str">
        <v>OR Service Centre - Provision WLA</v>
      </c>
      <c r="C204" s="62" t="s">
        <v>127</v>
      </c>
      <c r="D204" s="306"/>
      <c r="E204" s="306"/>
      <c r="F204" s="352">
        <v>6198.5529055558563</v>
      </c>
      <c r="G204" s="352">
        <v>10367.242611420203</v>
      </c>
      <c r="H204" s="352">
        <v>10952.689253170143</v>
      </c>
      <c r="I204" s="352">
        <v>13603.938409638708</v>
      </c>
    </row>
    <row r="205" spans="1:9" s="39" customFormat="1" ht="13.15">
      <c r="A205" s="134" t="str">
        <v>CL574</v>
      </c>
      <c r="B205" s="134" t="str">
        <v>Service Centre - Provision  NGA</v>
      </c>
      <c r="C205" s="62" t="s">
        <v>127</v>
      </c>
      <c r="D205" s="306"/>
      <c r="E205" s="306"/>
      <c r="F205" s="352">
        <v>0</v>
      </c>
      <c r="G205" s="352">
        <v>0</v>
      </c>
      <c r="H205" s="352">
        <v>0</v>
      </c>
      <c r="I205" s="352">
        <v>0</v>
      </c>
    </row>
    <row r="206" spans="1:9" s="39" customFormat="1" ht="13.15">
      <c r="A206" s="134" t="str">
        <v>CL575</v>
      </c>
      <c r="B206" s="134" t="str">
        <v>OR Service Centre - Assurance Analogue/ISDN2</v>
      </c>
      <c r="C206" s="62" t="s">
        <v>127</v>
      </c>
      <c r="D206" s="306"/>
      <c r="E206" s="306"/>
      <c r="F206" s="352">
        <v>2759.3409066251229</v>
      </c>
      <c r="G206" s="352">
        <v>3920.6392519150786</v>
      </c>
      <c r="H206" s="352">
        <v>5268.4455966404794</v>
      </c>
      <c r="I206" s="352">
        <v>3978.8285406372265</v>
      </c>
    </row>
    <row r="207" spans="1:9" s="39" customFormat="1" ht="13.15">
      <c r="A207" s="134" t="str">
        <v>CL577</v>
      </c>
      <c r="B207" s="134" t="str">
        <v>OR Service Centre - Assurance WLA</v>
      </c>
      <c r="C207" s="62" t="s">
        <v>127</v>
      </c>
      <c r="D207" s="306"/>
      <c r="E207" s="306"/>
      <c r="F207" s="352">
        <v>2373.4884498961196</v>
      </c>
      <c r="G207" s="352">
        <v>3101.4068670494903</v>
      </c>
      <c r="H207" s="352">
        <v>3986.8926484097133</v>
      </c>
      <c r="I207" s="352">
        <v>3990.1046189097556</v>
      </c>
    </row>
    <row r="208" spans="1:9" s="39" customFormat="1" ht="13.15">
      <c r="A208" s="134" t="str">
        <v>CL579</v>
      </c>
      <c r="B208" s="134" t="str">
        <v>Service Centre - Assurance  NGA</v>
      </c>
      <c r="C208" s="62" t="s">
        <v>127</v>
      </c>
      <c r="D208" s="306"/>
      <c r="E208" s="306"/>
      <c r="F208" s="352">
        <v>0</v>
      </c>
      <c r="G208" s="352">
        <v>0</v>
      </c>
      <c r="H208" s="352">
        <v>0</v>
      </c>
      <c r="I208" s="352">
        <v>0</v>
      </c>
    </row>
    <row r="209" spans="1:9" s="39" customFormat="1" ht="13.15">
      <c r="A209" s="134" t="str">
        <v>CL590</v>
      </c>
      <c r="B209" s="134" t="str">
        <v>Service Level Guarantees</v>
      </c>
      <c r="C209" s="62" t="s">
        <v>127</v>
      </c>
      <c r="D209" s="306"/>
      <c r="E209" s="306"/>
      <c r="F209" s="352">
        <v>295.93825091649444</v>
      </c>
      <c r="G209" s="352">
        <v>353.46105684980205</v>
      </c>
      <c r="H209" s="352">
        <v>454.33734330921283</v>
      </c>
      <c r="I209" s="352">
        <v>513.38373093074097</v>
      </c>
    </row>
    <row r="210" spans="1:9" s="39" customFormat="1" ht="13.15">
      <c r="A210" s="134" t="str">
        <v>CL600</v>
      </c>
      <c r="B210" s="134" t="str">
        <v>Other WLA</v>
      </c>
      <c r="C210" s="62" t="s">
        <v>127</v>
      </c>
      <c r="D210" s="306"/>
      <c r="E210" s="306"/>
      <c r="F210" s="352">
        <v>10607.282680674201</v>
      </c>
      <c r="G210" s="352">
        <v>12219.839540856759</v>
      </c>
      <c r="H210" s="352">
        <v>16136.634562561378</v>
      </c>
      <c r="I210" s="352">
        <v>16782.013679788481</v>
      </c>
    </row>
    <row r="211" spans="1:9" s="39" customFormat="1" ht="13.15">
      <c r="A211" s="134" t="str">
        <v>CL950</v>
      </c>
      <c r="B211" s="134" t="str">
        <v>GEA Access Fibre Spine</v>
      </c>
      <c r="C211" s="62" t="s">
        <v>127</v>
      </c>
      <c r="D211" s="306"/>
      <c r="E211" s="306"/>
      <c r="F211" s="352">
        <v>0</v>
      </c>
      <c r="G211" s="352">
        <v>0</v>
      </c>
      <c r="H211" s="352">
        <v>0</v>
      </c>
      <c r="I211" s="352">
        <v>0</v>
      </c>
    </row>
    <row r="212" spans="1:9" s="39" customFormat="1" ht="13.15">
      <c r="A212" s="134" t="str">
        <v>CL951</v>
      </c>
      <c r="B212" s="134" t="str">
        <v>GEA Distribution Fibre</v>
      </c>
      <c r="C212" s="62" t="s">
        <v>127</v>
      </c>
      <c r="D212" s="306"/>
      <c r="E212" s="306"/>
      <c r="F212" s="352">
        <v>0</v>
      </c>
      <c r="G212" s="352">
        <v>0</v>
      </c>
      <c r="H212" s="352">
        <v>0</v>
      </c>
      <c r="I212" s="352">
        <v>0</v>
      </c>
    </row>
    <row r="213" spans="1:9" s="39" customFormat="1" ht="13.15">
      <c r="A213" s="134" t="str">
        <v>CL952</v>
      </c>
      <c r="B213" s="134" t="str">
        <v>GEA Electronics</v>
      </c>
      <c r="C213" s="62" t="s">
        <v>127</v>
      </c>
      <c r="D213" s="306"/>
      <c r="E213" s="306"/>
      <c r="F213" s="352">
        <v>0</v>
      </c>
      <c r="G213" s="352">
        <v>0</v>
      </c>
      <c r="H213" s="352">
        <v>0</v>
      </c>
      <c r="I213" s="352">
        <v>0</v>
      </c>
    </row>
    <row r="214" spans="1:9" s="39" customFormat="1" ht="13.15">
      <c r="A214" s="134" t="str">
        <v>CL953</v>
      </c>
      <c r="B214" s="134" t="str">
        <v>GEA DSLAM &amp; Cabinets</v>
      </c>
      <c r="C214" s="62" t="s">
        <v>127</v>
      </c>
      <c r="D214" s="306"/>
      <c r="E214" s="306"/>
      <c r="F214" s="352">
        <v>0</v>
      </c>
      <c r="G214" s="352">
        <v>0</v>
      </c>
      <c r="H214" s="352">
        <v>0</v>
      </c>
      <c r="I214" s="352">
        <v>0</v>
      </c>
    </row>
    <row r="215" spans="1:9" s="39" customFormat="1" ht="13.15">
      <c r="A215" s="134" t="str">
        <v>CL954</v>
      </c>
      <c r="B215" s="134" t="str">
        <v>GEA Customer Site Installation</v>
      </c>
      <c r="C215" s="62" t="s">
        <v>127</v>
      </c>
      <c r="D215" s="306"/>
      <c r="E215" s="306"/>
      <c r="F215" s="352">
        <v>0</v>
      </c>
      <c r="G215" s="352">
        <v>0</v>
      </c>
      <c r="H215" s="352">
        <v>0</v>
      </c>
      <c r="I215" s="352">
        <v>0</v>
      </c>
    </row>
    <row r="216" spans="1:9" s="39" customFormat="1" ht="13.15">
      <c r="A216" s="134" t="str">
        <v>CL955</v>
      </c>
      <c r="B216" s="134" t="str">
        <v>GEA FTTC Repairs</v>
      </c>
      <c r="C216" s="62" t="s">
        <v>127</v>
      </c>
      <c r="D216" s="306"/>
      <c r="E216" s="306"/>
      <c r="F216" s="352">
        <v>0</v>
      </c>
      <c r="G216" s="352">
        <v>0</v>
      </c>
      <c r="H216" s="352">
        <v>0</v>
      </c>
      <c r="I216" s="352">
        <v>0</v>
      </c>
    </row>
    <row r="217" spans="1:9" s="39" customFormat="1" ht="13.15">
      <c r="A217" s="134" t="str">
        <v>CL956</v>
      </c>
      <c r="B217" s="134" t="str">
        <v>GEA FTTP Repairs</v>
      </c>
      <c r="C217" s="62" t="s">
        <v>127</v>
      </c>
      <c r="D217" s="306"/>
      <c r="E217" s="306"/>
      <c r="F217" s="352">
        <v>0</v>
      </c>
      <c r="G217" s="352">
        <v>0</v>
      </c>
      <c r="H217" s="352">
        <v>0</v>
      </c>
      <c r="I217" s="352">
        <v>0</v>
      </c>
    </row>
    <row r="218" spans="1:9" s="39" customFormat="1" ht="13.15">
      <c r="A218" s="134" t="str">
        <v>CL957</v>
      </c>
      <c r="B218" s="134" t="str">
        <v>GEA FTTP Provisions</v>
      </c>
      <c r="C218" s="62" t="s">
        <v>127</v>
      </c>
      <c r="D218" s="306"/>
      <c r="E218" s="306"/>
      <c r="F218" s="352">
        <v>0</v>
      </c>
      <c r="G218" s="352">
        <v>0</v>
      </c>
      <c r="H218" s="352">
        <v>0</v>
      </c>
      <c r="I218" s="352">
        <v>0</v>
      </c>
    </row>
    <row r="219" spans="1:9" s="39" customFormat="1" ht="13.15">
      <c r="A219" s="134" t="str">
        <v>CL958</v>
      </c>
      <c r="B219" s="134" t="str">
        <v>GEA FTTC Provisions</v>
      </c>
      <c r="C219" s="62" t="s">
        <v>127</v>
      </c>
      <c r="D219" s="306"/>
      <c r="E219" s="306"/>
      <c r="F219" s="352">
        <v>0</v>
      </c>
      <c r="G219" s="352">
        <v>0</v>
      </c>
      <c r="H219" s="352">
        <v>0</v>
      </c>
      <c r="I219" s="352">
        <v>0</v>
      </c>
    </row>
    <row r="220" spans="1:9" s="39" customFormat="1" ht="13.15">
      <c r="A220" s="134" t="str">
        <v>CL998</v>
      </c>
      <c r="B220" s="134" t="str">
        <v>Fibre Rollout Funding</v>
      </c>
      <c r="C220" s="62" t="s">
        <v>127</v>
      </c>
      <c r="D220" s="306"/>
      <c r="E220" s="306"/>
      <c r="F220" s="352">
        <v>0</v>
      </c>
      <c r="G220" s="352">
        <v>0</v>
      </c>
      <c r="H220" s="352">
        <v>0</v>
      </c>
      <c r="I220" s="352">
        <v>0</v>
      </c>
    </row>
    <row r="221" spans="1:9" s="39" customFormat="1" ht="13.15">
      <c r="A221" s="134" t="str">
        <v>CL999</v>
      </c>
      <c r="B221" s="134" t="str">
        <v>BDUK Funding</v>
      </c>
      <c r="C221" s="62" t="s">
        <v>127</v>
      </c>
      <c r="D221" s="306"/>
      <c r="E221" s="306"/>
      <c r="F221" s="352">
        <v>0</v>
      </c>
      <c r="G221" s="352">
        <v>0</v>
      </c>
      <c r="H221" s="352">
        <v>0</v>
      </c>
      <c r="I221" s="352">
        <v>0</v>
      </c>
    </row>
    <row r="222" spans="1:9" s="39" customFormat="1" ht="13.15">
      <c r="A222" s="134" t="str">
        <v>CN853</v>
      </c>
      <c r="B222" s="134" t="str">
        <v>Combi Card and MSAN Access - Voice</v>
      </c>
      <c r="C222" s="62" t="s">
        <v>127</v>
      </c>
      <c r="D222" s="306"/>
      <c r="E222" s="306"/>
      <c r="F222" s="352">
        <v>265.90223122858248</v>
      </c>
      <c r="G222" s="352">
        <v>331.83604680802722</v>
      </c>
      <c r="H222" s="352">
        <v>424.09531880313779</v>
      </c>
      <c r="I222" s="352">
        <v>385.09821757644153</v>
      </c>
    </row>
    <row r="223" spans="1:9" s="39" customFormat="1" ht="13.15">
      <c r="A223" s="134" t="str">
        <v>CN855</v>
      </c>
      <c r="B223" s="134" t="str">
        <v>iNode features</v>
      </c>
      <c r="C223" s="62" t="s">
        <v>127</v>
      </c>
      <c r="D223" s="306"/>
      <c r="E223" s="306"/>
      <c r="F223" s="352">
        <v>1631.5497237184256</v>
      </c>
      <c r="G223" s="352">
        <v>1554.8257166116769</v>
      </c>
      <c r="H223" s="352">
        <v>2918.6281064634472</v>
      </c>
      <c r="I223" s="352">
        <v>2320.215523681974</v>
      </c>
    </row>
    <row r="224" spans="1:9" s="39" customFormat="1" ht="13.15">
      <c r="A224" s="134" t="str">
        <v>CO292</v>
      </c>
      <c r="B224" s="134" t="str">
        <v>Caller Display</v>
      </c>
      <c r="C224" s="62" t="s">
        <v>127</v>
      </c>
      <c r="D224" s="306"/>
      <c r="E224" s="306"/>
      <c r="F224" s="352">
        <v>44488.252339362662</v>
      </c>
      <c r="G224" s="352">
        <v>62530.136305015112</v>
      </c>
      <c r="H224" s="352">
        <v>95921.143800695689</v>
      </c>
      <c r="I224" s="352">
        <v>95001.51633634117</v>
      </c>
    </row>
    <row r="225" spans="1:10" s="39" customFormat="1" ht="13.15">
      <c r="A225" s="134" t="str">
        <v>CO293</v>
      </c>
      <c r="B225" s="134" t="str">
        <v>Network Features</v>
      </c>
      <c r="C225" s="62" t="s">
        <v>127</v>
      </c>
      <c r="D225" s="306"/>
      <c r="E225" s="306"/>
      <c r="F225" s="352">
        <v>215750.41901602555</v>
      </c>
      <c r="G225" s="352">
        <v>254321.64357819638</v>
      </c>
      <c r="H225" s="352">
        <v>350413.88663738087</v>
      </c>
      <c r="I225" s="352">
        <v>348579.68300802412</v>
      </c>
    </row>
    <row r="226" spans="1:10" s="39" customFormat="1" ht="13.15">
      <c r="A226" s="134" t="str">
        <v>CO801</v>
      </c>
      <c r="B226" s="134" t="str">
        <v>Ofcom Licence Fee Openreach</v>
      </c>
      <c r="C226" s="62" t="s">
        <v>127</v>
      </c>
      <c r="D226" s="306"/>
      <c r="E226" s="306"/>
      <c r="F226" s="352">
        <v>0.50128381531413801</v>
      </c>
      <c r="G226" s="352">
        <v>0.64527372224298352</v>
      </c>
      <c r="H226" s="352">
        <v>1.0127873574094568</v>
      </c>
      <c r="I226" s="352">
        <v>1.0985363909046217</v>
      </c>
    </row>
    <row r="227" spans="1:10" s="39" customFormat="1" ht="13.15">
      <c r="A227" s="134" t="str">
        <v>CO989</v>
      </c>
      <c r="B227" s="134" t="str">
        <v>Special Fault Investigation</v>
      </c>
      <c r="C227" s="62" t="s">
        <v>127</v>
      </c>
      <c r="D227" s="306"/>
      <c r="E227" s="306"/>
      <c r="F227" s="352">
        <v>23502.866773376511</v>
      </c>
      <c r="G227" s="352">
        <v>30805.725950322325</v>
      </c>
      <c r="H227" s="352">
        <v>33124.372616147222</v>
      </c>
      <c r="I227" s="352">
        <v>41053.415223822449</v>
      </c>
    </row>
    <row r="228" spans="1:10" s="39" customFormat="1" ht="13.15">
      <c r="A228" s="134" t="str">
        <v>CP502</v>
      </c>
      <c r="B228" s="134" t="str">
        <v>Openreach sales product management</v>
      </c>
      <c r="C228" s="62" t="s">
        <v>127</v>
      </c>
      <c r="D228" s="306"/>
      <c r="E228" s="306"/>
      <c r="F228" s="352">
        <v>3945.4990361696018</v>
      </c>
      <c r="G228" s="352">
        <v>4528.4654427952682</v>
      </c>
      <c r="H228" s="352">
        <v>6189.5361727046056</v>
      </c>
      <c r="I228" s="352">
        <v>8058.4490767071457</v>
      </c>
    </row>
    <row r="229" spans="1:10" s="39" customFormat="1" ht="13.15">
      <c r="A229" s="134" t="str">
        <v>CT134</v>
      </c>
      <c r="B229" s="134" t="str">
        <v>Co-mingling power &amp; vent</v>
      </c>
      <c r="C229" s="62" t="s">
        <v>127</v>
      </c>
      <c r="D229" s="306"/>
      <c r="E229" s="306"/>
      <c r="F229" s="352">
        <v>829499.5736836032</v>
      </c>
      <c r="G229" s="352">
        <v>829475.04531390476</v>
      </c>
      <c r="H229" s="352">
        <v>1595001.6654422504</v>
      </c>
      <c r="I229" s="352">
        <v>1622603.9782707109</v>
      </c>
    </row>
    <row r="230" spans="1:10" s="39" customFormat="1" ht="13.15">
      <c r="A230" s="134" t="str">
        <v>CW900</v>
      </c>
      <c r="B230" s="134" t="str">
        <v>Openreach copper</v>
      </c>
      <c r="C230" s="62" t="s">
        <v>127</v>
      </c>
      <c r="D230" s="306"/>
      <c r="E230" s="306"/>
      <c r="F230" s="352">
        <v>0</v>
      </c>
      <c r="G230" s="352">
        <v>0</v>
      </c>
      <c r="H230" s="352">
        <v>0</v>
      </c>
      <c r="I230" s="352">
        <v>0</v>
      </c>
    </row>
    <row r="231" spans="1:10" s="39" customFormat="1" ht="13.15">
      <c r="A231" s="134" t="str">
        <v>CO254</v>
      </c>
      <c r="B231" s="134" t="str">
        <v>OR Project Services</v>
      </c>
      <c r="C231" s="62" t="s">
        <v>127</v>
      </c>
      <c r="D231" s="306"/>
      <c r="E231" s="306"/>
      <c r="F231" s="352">
        <v>3520.6492861335928</v>
      </c>
      <c r="G231" s="352">
        <v>3973.9657156216836</v>
      </c>
      <c r="H231" s="352">
        <v>5601.5441708324142</v>
      </c>
      <c r="I231" s="352">
        <v>8028.4086999478177</v>
      </c>
    </row>
    <row r="232" spans="1:10" s="39" customFormat="1" ht="13.15">
      <c r="A232" s="134" t="str">
        <v>CW901</v>
      </c>
      <c r="B232" s="134" t="str">
        <v>Openreach non copper</v>
      </c>
      <c r="C232" s="62" t="s">
        <v>127</v>
      </c>
      <c r="D232" s="306"/>
      <c r="E232" s="306"/>
      <c r="F232" s="352">
        <v>0</v>
      </c>
      <c r="G232" s="352">
        <v>0</v>
      </c>
      <c r="H232" s="352">
        <v>0</v>
      </c>
      <c r="I232" s="352">
        <v>0</v>
      </c>
    </row>
    <row r="233" spans="1:10" s="39" customFormat="1">
      <c r="A233" s="53" t="s">
        <v>545</v>
      </c>
      <c r="B233" s="134"/>
      <c r="C233" s="57"/>
      <c r="E233" s="157"/>
      <c r="F233" s="157"/>
      <c r="G233" s="157"/>
      <c r="H233" s="157"/>
      <c r="I233" s="157"/>
      <c r="J233" s="52"/>
    </row>
    <row r="234" spans="1:10" s="39" customFormat="1"/>
    <row r="236" spans="1:10" s="39" customFormat="1" ht="15">
      <c r="A236" s="50"/>
      <c r="B236" s="50" t="s">
        <v>547</v>
      </c>
      <c r="C236" s="50"/>
      <c r="D236" s="50"/>
      <c r="E236" s="50"/>
      <c r="F236" s="50"/>
      <c r="G236" s="50"/>
      <c r="H236" s="50"/>
      <c r="I236" s="50"/>
    </row>
    <row r="237" spans="1:10" s="39" customFormat="1">
      <c r="A237" s="61"/>
      <c r="B237" s="61" t="s">
        <v>126</v>
      </c>
      <c r="C237" s="61" t="s">
        <v>78</v>
      </c>
      <c r="D237" s="64" t="str">
        <f t="array" ref="D237:I237">model_years</f>
        <v>2015/16</v>
      </c>
      <c r="E237" s="64" t="str">
        <v>2016/17</v>
      </c>
      <c r="F237" s="64" t="str">
        <v>2017/18</v>
      </c>
      <c r="G237" s="64" t="str">
        <v>2018/19</v>
      </c>
      <c r="H237" s="64" t="str">
        <v>2019/20</v>
      </c>
      <c r="I237" s="64" t="str">
        <v>2020/21</v>
      </c>
    </row>
    <row r="238" spans="1:10" s="39" customFormat="1">
      <c r="A238" s="134"/>
      <c r="B238" s="134" t="str">
        <f t="array" ref="B238:B291">Component_list</f>
        <v>MPF Line Testing Systems</v>
      </c>
      <c r="C238" s="57" t="s">
        <v>160</v>
      </c>
      <c r="D238" s="96">
        <f t="shared" ref="D238:I247" si="17">D5+D121</f>
        <v>7.5116825952972066</v>
      </c>
      <c r="E238" s="96">
        <f t="shared" si="17"/>
        <v>5.7872635165863988</v>
      </c>
      <c r="F238" s="96">
        <f t="shared" si="17"/>
        <v>5.7393626059548506</v>
      </c>
      <c r="G238" s="96">
        <f t="shared" si="17"/>
        <v>5.6555112824381206</v>
      </c>
      <c r="H238" s="96">
        <f t="shared" si="17"/>
        <v>5.5223689585896079</v>
      </c>
      <c r="I238" s="96">
        <f t="shared" si="17"/>
        <v>5.4886617946382641</v>
      </c>
      <c r="J238" s="342"/>
    </row>
    <row r="239" spans="1:10" s="39" customFormat="1">
      <c r="A239" s="134"/>
      <c r="B239" s="134" t="str">
        <v>Openreach time related charges</v>
      </c>
      <c r="C239" s="57" t="s">
        <v>160</v>
      </c>
      <c r="D239" s="96">
        <f t="shared" si="17"/>
        <v>0</v>
      </c>
      <c r="E239" s="96">
        <f t="shared" si="17"/>
        <v>0</v>
      </c>
      <c r="F239" s="96">
        <f t="shared" si="17"/>
        <v>0</v>
      </c>
      <c r="G239" s="96">
        <f t="shared" si="17"/>
        <v>0</v>
      </c>
      <c r="H239" s="96">
        <f t="shared" si="17"/>
        <v>0</v>
      </c>
      <c r="I239" s="96">
        <f t="shared" si="17"/>
        <v>0</v>
      </c>
      <c r="J239" s="342"/>
    </row>
    <row r="240" spans="1:10" s="39" customFormat="1">
      <c r="A240" s="134"/>
      <c r="B240" s="134" t="str">
        <v>Co-mingling electricity</v>
      </c>
      <c r="C240" s="57" t="s">
        <v>160</v>
      </c>
      <c r="D240" s="96">
        <f t="shared" si="17"/>
        <v>0</v>
      </c>
      <c r="E240" s="96">
        <f t="shared" si="17"/>
        <v>0</v>
      </c>
      <c r="F240" s="96">
        <f t="shared" si="17"/>
        <v>0</v>
      </c>
      <c r="G240" s="96">
        <f t="shared" si="17"/>
        <v>0</v>
      </c>
      <c r="H240" s="96">
        <f t="shared" si="17"/>
        <v>0</v>
      </c>
      <c r="I240" s="96">
        <f t="shared" si="17"/>
        <v>0</v>
      </c>
      <c r="J240" s="342"/>
    </row>
    <row r="241" spans="1:10" s="39" customFormat="1">
      <c r="A241" s="134"/>
      <c r="B241" s="134" t="str">
        <v>Co-mingling set up</v>
      </c>
      <c r="C241" s="57" t="s">
        <v>160</v>
      </c>
      <c r="D241" s="96">
        <f t="shared" si="17"/>
        <v>2034.5306556282067</v>
      </c>
      <c r="E241" s="96">
        <f t="shared" si="17"/>
        <v>2067.2564605622943</v>
      </c>
      <c r="F241" s="96">
        <f t="shared" si="17"/>
        <v>2146.8387614248427</v>
      </c>
      <c r="G241" s="96">
        <f t="shared" si="17"/>
        <v>2185.3335766745295</v>
      </c>
      <c r="H241" s="96">
        <f t="shared" si="17"/>
        <v>2223.3888296603814</v>
      </c>
      <c r="I241" s="96">
        <f t="shared" si="17"/>
        <v>2217.6851278342174</v>
      </c>
      <c r="J241" s="342"/>
    </row>
    <row r="242" spans="1:10" s="39" customFormat="1">
      <c r="A242" s="134"/>
      <c r="B242" s="134" t="str">
        <v>Co-mingling rentals</v>
      </c>
      <c r="C242" s="57" t="s">
        <v>160</v>
      </c>
      <c r="D242" s="96">
        <f t="shared" si="17"/>
        <v>39.122682983564168</v>
      </c>
      <c r="E242" s="96">
        <f t="shared" si="17"/>
        <v>48.753509519101584</v>
      </c>
      <c r="F242" s="96">
        <f t="shared" si="17"/>
        <v>50.62025791390343</v>
      </c>
      <c r="G242" s="96">
        <f t="shared" si="17"/>
        <v>49.821333258699781</v>
      </c>
      <c r="H242" s="96">
        <f t="shared" si="17"/>
        <v>49.654883705221557</v>
      </c>
      <c r="I242" s="96">
        <f t="shared" si="17"/>
        <v>50.083744239849068</v>
      </c>
      <c r="J242" s="342"/>
    </row>
    <row r="243" spans="1:10" s="39" customFormat="1">
      <c r="A243" s="134"/>
      <c r="B243" s="134" t="str">
        <v>WLA tie cables</v>
      </c>
      <c r="C243" s="57" t="s">
        <v>160</v>
      </c>
      <c r="D243" s="96">
        <f t="shared" si="17"/>
        <v>30.801334573371971</v>
      </c>
      <c r="E243" s="96">
        <f t="shared" si="17"/>
        <v>20.490078979465082</v>
      </c>
      <c r="F243" s="96">
        <f t="shared" si="17"/>
        <v>22.409670594796751</v>
      </c>
      <c r="G243" s="96">
        <f t="shared" si="17"/>
        <v>22.172422981284761</v>
      </c>
      <c r="H243" s="96">
        <f t="shared" si="17"/>
        <v>22.256600297189383</v>
      </c>
      <c r="I243" s="96">
        <f t="shared" si="17"/>
        <v>22.816739255749077</v>
      </c>
      <c r="J243" s="342"/>
    </row>
    <row r="244" spans="1:10" s="39" customFormat="1">
      <c r="A244" s="134"/>
      <c r="B244" s="134" t="str">
        <v>Local Loop Unbundling systems development</v>
      </c>
      <c r="C244" s="57" t="s">
        <v>160</v>
      </c>
      <c r="D244" s="96">
        <f t="shared" si="17"/>
        <v>0.12122719198643143</v>
      </c>
      <c r="E244" s="96">
        <f t="shared" si="17"/>
        <v>0.18099977292989658</v>
      </c>
      <c r="F244" s="96">
        <f t="shared" si="17"/>
        <v>0.17878145732195649</v>
      </c>
      <c r="G244" s="96">
        <f t="shared" si="17"/>
        <v>0.17614547523391788</v>
      </c>
      <c r="H244" s="96">
        <f t="shared" si="17"/>
        <v>0.17390887274119687</v>
      </c>
      <c r="I244" s="96">
        <f t="shared" si="17"/>
        <v>0.16987636392500571</v>
      </c>
      <c r="J244" s="342"/>
    </row>
    <row r="245" spans="1:10" s="39" customFormat="1">
      <c r="A245" s="134"/>
      <c r="B245" s="134" t="str">
        <v>Wholesale Access specific</v>
      </c>
      <c r="C245" s="57" t="s">
        <v>160</v>
      </c>
      <c r="D245" s="96">
        <f t="shared" si="17"/>
        <v>8.1035705188419449</v>
      </c>
      <c r="E245" s="96">
        <f t="shared" si="17"/>
        <v>1.9071777787384043</v>
      </c>
      <c r="F245" s="96">
        <f t="shared" si="17"/>
        <v>1.8912689154866762</v>
      </c>
      <c r="G245" s="96">
        <f t="shared" si="17"/>
        <v>1.8628944475961569</v>
      </c>
      <c r="H245" s="96">
        <f t="shared" si="17"/>
        <v>1.8356574351437911</v>
      </c>
      <c r="I245" s="96">
        <f t="shared" si="17"/>
        <v>1.8021663475557759</v>
      </c>
      <c r="J245" s="342"/>
    </row>
    <row r="246" spans="1:10" s="39" customFormat="1">
      <c r="A246" s="134"/>
      <c r="B246" s="134" t="str">
        <v>Routeing &amp; records</v>
      </c>
      <c r="C246" s="57" t="s">
        <v>160</v>
      </c>
      <c r="D246" s="96">
        <f t="shared" si="17"/>
        <v>1.691062384174016</v>
      </c>
      <c r="E246" s="96">
        <f t="shared" si="17"/>
        <v>2.9063607834166278</v>
      </c>
      <c r="F246" s="96">
        <f t="shared" si="17"/>
        <v>2.8284607616800121</v>
      </c>
      <c r="G246" s="96">
        <f t="shared" si="17"/>
        <v>2.7780488483755752</v>
      </c>
      <c r="H246" s="96">
        <f t="shared" si="17"/>
        <v>2.7278919974391722</v>
      </c>
      <c r="I246" s="96">
        <f t="shared" si="17"/>
        <v>2.6805668525932411</v>
      </c>
      <c r="J246" s="342"/>
    </row>
    <row r="247" spans="1:10" s="39" customFormat="1">
      <c r="A247" s="134"/>
      <c r="B247" s="134" t="str">
        <v>MDF Hardware jumpering</v>
      </c>
      <c r="C247" s="57" t="s">
        <v>160</v>
      </c>
      <c r="D247" s="96">
        <f t="shared" si="17"/>
        <v>11.521617709705879</v>
      </c>
      <c r="E247" s="96">
        <f t="shared" si="17"/>
        <v>11.634811334697218</v>
      </c>
      <c r="F247" s="96">
        <f t="shared" si="17"/>
        <v>11.39816636760116</v>
      </c>
      <c r="G247" s="96">
        <f t="shared" si="17"/>
        <v>11.222511873017798</v>
      </c>
      <c r="H247" s="96">
        <f t="shared" si="17"/>
        <v>11.032993581062584</v>
      </c>
      <c r="I247" s="96">
        <f t="shared" si="17"/>
        <v>10.846973036083131</v>
      </c>
      <c r="J247" s="342"/>
    </row>
    <row r="248" spans="1:10" s="39" customFormat="1">
      <c r="A248" s="134"/>
      <c r="B248" s="134" t="str">
        <v>E side copper capital</v>
      </c>
      <c r="C248" s="57" t="s">
        <v>160</v>
      </c>
      <c r="D248" s="96">
        <f t="shared" ref="D248:I257" si="18">D15+D131</f>
        <v>6.5196556125162317</v>
      </c>
      <c r="E248" s="96">
        <f t="shared" si="18"/>
        <v>6.5223043313114264</v>
      </c>
      <c r="F248" s="96">
        <f t="shared" si="18"/>
        <v>6.3469595807518129</v>
      </c>
      <c r="G248" s="96">
        <f t="shared" si="18"/>
        <v>6.8301434605787064</v>
      </c>
      <c r="H248" s="96">
        <f t="shared" si="18"/>
        <v>7.4589781727191742</v>
      </c>
      <c r="I248" s="96">
        <f t="shared" si="18"/>
        <v>7.1736412907064384</v>
      </c>
      <c r="J248" s="342"/>
    </row>
    <row r="249" spans="1:10" s="39" customFormat="1">
      <c r="A249" s="134"/>
      <c r="B249" s="134" t="str">
        <v>E side copper current</v>
      </c>
      <c r="C249" s="57" t="s">
        <v>160</v>
      </c>
      <c r="D249" s="96">
        <f t="shared" si="18"/>
        <v>3.4625048799114393</v>
      </c>
      <c r="E249" s="96">
        <f t="shared" si="18"/>
        <v>3.5445880226041777</v>
      </c>
      <c r="F249" s="96">
        <f t="shared" si="18"/>
        <v>3.0459808011620373</v>
      </c>
      <c r="G249" s="96">
        <f t="shared" si="18"/>
        <v>3.6115648418228798</v>
      </c>
      <c r="H249" s="96">
        <f t="shared" si="18"/>
        <v>3.4683212902685678</v>
      </c>
      <c r="I249" s="96">
        <f t="shared" si="18"/>
        <v>3.5010731402322608</v>
      </c>
      <c r="J249" s="342"/>
    </row>
    <row r="250" spans="1:10" s="39" customFormat="1">
      <c r="A250" s="134"/>
      <c r="B250" s="134" t="str">
        <v>D side copper capital</v>
      </c>
      <c r="C250" s="57" t="s">
        <v>160</v>
      </c>
      <c r="D250" s="96">
        <f t="shared" si="18"/>
        <v>35.687602766457644</v>
      </c>
      <c r="E250" s="96">
        <f t="shared" si="18"/>
        <v>32.816869794420107</v>
      </c>
      <c r="F250" s="96">
        <f t="shared" si="18"/>
        <v>33.028791890050478</v>
      </c>
      <c r="G250" s="96">
        <f t="shared" si="18"/>
        <v>34.819079293784384</v>
      </c>
      <c r="H250" s="96">
        <f t="shared" si="18"/>
        <v>36.880426096450996</v>
      </c>
      <c r="I250" s="96">
        <f t="shared" si="18"/>
        <v>37.197288946702862</v>
      </c>
      <c r="J250" s="342"/>
    </row>
    <row r="251" spans="1:10" s="39" customFormat="1">
      <c r="A251" s="134"/>
      <c r="B251" s="134" t="str">
        <v>D side copper current</v>
      </c>
      <c r="C251" s="57" t="s">
        <v>160</v>
      </c>
      <c r="D251" s="96">
        <f t="shared" si="18"/>
        <v>8.1422737434838588</v>
      </c>
      <c r="E251" s="96">
        <f t="shared" si="18"/>
        <v>9.9639084703633056</v>
      </c>
      <c r="F251" s="96">
        <f t="shared" si="18"/>
        <v>8.7912979758635963</v>
      </c>
      <c r="G251" s="96">
        <f t="shared" si="18"/>
        <v>10.046014129019495</v>
      </c>
      <c r="H251" s="96">
        <f t="shared" si="18"/>
        <v>9.6876870299282167</v>
      </c>
      <c r="I251" s="96">
        <f t="shared" si="18"/>
        <v>9.7302578856358508</v>
      </c>
      <c r="J251" s="342"/>
    </row>
    <row r="252" spans="1:10" s="39" customFormat="1">
      <c r="A252" s="134"/>
      <c r="B252" s="134" t="str">
        <v>Local exchanges general frames equipment</v>
      </c>
      <c r="C252" s="57" t="s">
        <v>160</v>
      </c>
      <c r="D252" s="96">
        <f t="shared" si="18"/>
        <v>1.2263213787150657</v>
      </c>
      <c r="E252" s="96">
        <f t="shared" si="18"/>
        <v>1.1783703616635446</v>
      </c>
      <c r="F252" s="96">
        <f t="shared" si="18"/>
        <v>1.2239155107447768</v>
      </c>
      <c r="G252" s="96">
        <f t="shared" si="18"/>
        <v>1.2204951640976966</v>
      </c>
      <c r="H252" s="96">
        <f t="shared" si="18"/>
        <v>1.2234142518322875</v>
      </c>
      <c r="I252" s="96">
        <f t="shared" si="18"/>
        <v>1.2048253910826516</v>
      </c>
      <c r="J252" s="342"/>
    </row>
    <row r="253" spans="1:10" s="39" customFormat="1">
      <c r="A253" s="134"/>
      <c r="B253" s="134" t="str">
        <v>Local exchanges general frames maintenance</v>
      </c>
      <c r="C253" s="57" t="s">
        <v>160</v>
      </c>
      <c r="D253" s="96">
        <f t="shared" si="18"/>
        <v>1.2645227928918383</v>
      </c>
      <c r="E253" s="96">
        <f t="shared" si="18"/>
        <v>0.97387190101633425</v>
      </c>
      <c r="F253" s="96">
        <f t="shared" si="18"/>
        <v>0.84018966587359145</v>
      </c>
      <c r="G253" s="96">
        <f t="shared" si="18"/>
        <v>0.9910630975963205</v>
      </c>
      <c r="H253" s="96">
        <f t="shared" si="18"/>
        <v>0.95380262224467416</v>
      </c>
      <c r="I253" s="96">
        <f t="shared" si="18"/>
        <v>0.95927155552624399</v>
      </c>
      <c r="J253" s="342"/>
    </row>
    <row r="254" spans="1:10" s="39" customFormat="1">
      <c r="A254" s="134"/>
      <c r="B254" s="134" t="str">
        <v>Analogue line test equipment</v>
      </c>
      <c r="C254" s="57" t="s">
        <v>160</v>
      </c>
      <c r="D254" s="96">
        <f t="shared" si="18"/>
        <v>0.27521737484676878</v>
      </c>
      <c r="E254" s="96">
        <f t="shared" si="18"/>
        <v>0.28190557280048156</v>
      </c>
      <c r="F254" s="96">
        <f t="shared" si="18"/>
        <v>0.27873578277266392</v>
      </c>
      <c r="G254" s="96">
        <f t="shared" si="18"/>
        <v>0.27651490627599234</v>
      </c>
      <c r="H254" s="96">
        <f t="shared" si="18"/>
        <v>0.27265720775904367</v>
      </c>
      <c r="I254" s="96">
        <f t="shared" si="18"/>
        <v>0.2666886436878611</v>
      </c>
      <c r="J254" s="342"/>
    </row>
    <row r="255" spans="1:10" s="39" customFormat="1">
      <c r="A255" s="134"/>
      <c r="B255" s="134" t="str">
        <v>Dropwire capital &amp; analogue NTE</v>
      </c>
      <c r="C255" s="57" t="s">
        <v>160</v>
      </c>
      <c r="D255" s="96">
        <f t="shared" si="18"/>
        <v>17.566540002133038</v>
      </c>
      <c r="E255" s="96">
        <f t="shared" si="18"/>
        <v>17.218881202338395</v>
      </c>
      <c r="F255" s="96">
        <f t="shared" si="18"/>
        <v>16.749168085802925</v>
      </c>
      <c r="G255" s="96">
        <f t="shared" si="18"/>
        <v>17.707081994805911</v>
      </c>
      <c r="H255" s="96">
        <f t="shared" si="18"/>
        <v>18.230047238285678</v>
      </c>
      <c r="I255" s="96">
        <f t="shared" si="18"/>
        <v>18.401466076508278</v>
      </c>
      <c r="J255" s="342"/>
    </row>
    <row r="256" spans="1:10" s="39" customFormat="1">
      <c r="A256" s="134"/>
      <c r="B256" s="134" t="str">
        <v>Analogue line drop maintenance</v>
      </c>
      <c r="C256" s="57" t="s">
        <v>160</v>
      </c>
      <c r="D256" s="96">
        <f t="shared" si="18"/>
        <v>2.2485368962426677</v>
      </c>
      <c r="E256" s="96">
        <f t="shared" si="18"/>
        <v>2.0643505535363036</v>
      </c>
      <c r="F256" s="96">
        <f t="shared" si="18"/>
        <v>1.788955311103263</v>
      </c>
      <c r="G256" s="96">
        <f t="shared" si="18"/>
        <v>2.0902651110992028</v>
      </c>
      <c r="H256" s="96">
        <f t="shared" si="18"/>
        <v>2.0135029801060833</v>
      </c>
      <c r="I256" s="96">
        <f t="shared" si="18"/>
        <v>2.0222965882692097</v>
      </c>
      <c r="J256" s="342"/>
    </row>
    <row r="257" spans="1:11" s="39" customFormat="1">
      <c r="A257" s="134"/>
      <c r="B257" s="134" t="str">
        <v>Analogue line cards</v>
      </c>
      <c r="C257" s="57" t="s">
        <v>160</v>
      </c>
      <c r="D257" s="96">
        <f>D24+D140</f>
        <v>24.877563294529558</v>
      </c>
      <c r="E257" s="96">
        <f t="shared" si="18"/>
        <v>24.300633913995096</v>
      </c>
      <c r="F257" s="96">
        <f t="shared" si="18"/>
        <v>24.211693702071855</v>
      </c>
      <c r="G257" s="96">
        <f t="shared" si="18"/>
        <v>24.246337557463217</v>
      </c>
      <c r="H257" s="96">
        <f t="shared" si="18"/>
        <v>24.254211964858897</v>
      </c>
      <c r="I257" s="96">
        <f t="shared" si="18"/>
        <v>23.598607507224667</v>
      </c>
      <c r="J257" s="342"/>
    </row>
    <row r="258" spans="1:11" s="39" customFormat="1">
      <c r="A258" s="134"/>
      <c r="B258" s="134" t="str">
        <v>Pair gain</v>
      </c>
      <c r="C258" s="57" t="s">
        <v>160</v>
      </c>
      <c r="D258" s="96">
        <f t="shared" ref="D258:I267" si="19">D25+D141</f>
        <v>3.0434231720163858E-4</v>
      </c>
      <c r="E258" s="96">
        <f t="shared" si="19"/>
        <v>1.1236421055901257E-2</v>
      </c>
      <c r="F258" s="96">
        <f t="shared" si="19"/>
        <v>1.0673725737129153E-2</v>
      </c>
      <c r="G258" s="96">
        <f t="shared" si="19"/>
        <v>1.0816136485394137E-2</v>
      </c>
      <c r="H258" s="96">
        <f t="shared" si="19"/>
        <v>1.0890310218579256E-2</v>
      </c>
      <c r="I258" s="96">
        <f t="shared" si="19"/>
        <v>1.1198031340517623E-2</v>
      </c>
      <c r="J258" s="342"/>
      <c r="K258" s="118"/>
    </row>
    <row r="259" spans="1:11" s="39" customFormat="1">
      <c r="A259" s="134"/>
      <c r="B259" s="134" t="str">
        <v>NGA E-side Copper Capital</v>
      </c>
      <c r="C259" s="57" t="s">
        <v>160</v>
      </c>
      <c r="D259" s="96">
        <f t="shared" si="19"/>
        <v>7.2916442414152085</v>
      </c>
      <c r="E259" s="96">
        <f t="shared" si="19"/>
        <v>9.5968317576205564</v>
      </c>
      <c r="F259" s="96">
        <f t="shared" si="19"/>
        <v>8.0145034793316388</v>
      </c>
      <c r="G259" s="96">
        <f t="shared" si="19"/>
        <v>7.4183772524399121</v>
      </c>
      <c r="H259" s="96">
        <f t="shared" si="19"/>
        <v>7.0864258386672176</v>
      </c>
      <c r="I259" s="96">
        <f t="shared" si="19"/>
        <v>6.7073845597706008</v>
      </c>
      <c r="J259" s="342"/>
    </row>
    <row r="260" spans="1:11" s="39" customFormat="1">
      <c r="A260" s="134"/>
      <c r="B260" s="134" t="str">
        <v>FTTC Development</v>
      </c>
      <c r="C260" s="57" t="s">
        <v>160</v>
      </c>
      <c r="D260" s="96">
        <f t="shared" si="19"/>
        <v>2.4039320203341044</v>
      </c>
      <c r="E260" s="96">
        <f t="shared" si="19"/>
        <v>2.3603645664332733</v>
      </c>
      <c r="F260" s="96">
        <f t="shared" si="19"/>
        <v>2.3570215970201183</v>
      </c>
      <c r="G260" s="96">
        <f t="shared" si="19"/>
        <v>2.3085233358440327</v>
      </c>
      <c r="H260" s="96">
        <f t="shared" si="19"/>
        <v>2.2489638713361102</v>
      </c>
      <c r="I260" s="96">
        <f t="shared" si="19"/>
        <v>2.1733539189567552</v>
      </c>
      <c r="J260" s="342"/>
    </row>
    <row r="261" spans="1:11" s="39" customFormat="1">
      <c r="A261" s="134"/>
      <c r="B261" s="134" t="str">
        <v>FTTP Development</v>
      </c>
      <c r="C261" s="57" t="s">
        <v>160</v>
      </c>
      <c r="D261" s="96">
        <f t="shared" si="19"/>
        <v>0</v>
      </c>
      <c r="E261" s="96">
        <f t="shared" si="19"/>
        <v>0</v>
      </c>
      <c r="F261" s="96">
        <f t="shared" si="19"/>
        <v>0</v>
      </c>
      <c r="G261" s="96">
        <f t="shared" si="19"/>
        <v>0</v>
      </c>
      <c r="H261" s="96">
        <f t="shared" si="19"/>
        <v>0</v>
      </c>
      <c r="I261" s="96">
        <f t="shared" si="19"/>
        <v>0</v>
      </c>
      <c r="J261" s="342"/>
    </row>
    <row r="262" spans="1:11" s="39" customFormat="1">
      <c r="A262" s="134"/>
      <c r="B262" s="134" t="str">
        <v>OR Service Centre - Provision Analogue/ISDN2</v>
      </c>
      <c r="C262" s="57" t="s">
        <v>160</v>
      </c>
      <c r="D262" s="96">
        <f t="shared" si="19"/>
        <v>4.1668822149910465</v>
      </c>
      <c r="E262" s="96">
        <f t="shared" si="19"/>
        <v>8.0615449065000817</v>
      </c>
      <c r="F262" s="96">
        <f t="shared" si="19"/>
        <v>7.9166455961267861</v>
      </c>
      <c r="G262" s="96">
        <f t="shared" si="19"/>
        <v>7.8143410969890645</v>
      </c>
      <c r="H262" s="96">
        <f t="shared" si="19"/>
        <v>7.7028011891660748</v>
      </c>
      <c r="I262" s="96">
        <f t="shared" si="19"/>
        <v>7.550987743772354</v>
      </c>
      <c r="J262" s="342"/>
    </row>
    <row r="263" spans="1:11" s="39" customFormat="1">
      <c r="A263" s="134"/>
      <c r="B263" s="134" t="str">
        <v>OR Service Centre - Provision WLA</v>
      </c>
      <c r="C263" s="57" t="s">
        <v>160</v>
      </c>
      <c r="D263" s="96">
        <f t="shared" si="19"/>
        <v>2.7967274703333951</v>
      </c>
      <c r="E263" s="96">
        <f t="shared" si="19"/>
        <v>4.5650089391825563</v>
      </c>
      <c r="F263" s="96">
        <f t="shared" si="19"/>
        <v>4.5083413779109289</v>
      </c>
      <c r="G263" s="96">
        <f t="shared" si="19"/>
        <v>4.4661921663749613</v>
      </c>
      <c r="H263" s="96">
        <f t="shared" si="19"/>
        <v>4.4059853925383914</v>
      </c>
      <c r="I263" s="96">
        <f t="shared" si="19"/>
        <v>4.3490033223189508</v>
      </c>
      <c r="J263" s="342"/>
    </row>
    <row r="264" spans="1:11" s="39" customFormat="1">
      <c r="A264" s="134"/>
      <c r="B264" s="134" t="str">
        <v>Service Centre - Provision  NGA</v>
      </c>
      <c r="C264" s="57" t="s">
        <v>160</v>
      </c>
      <c r="D264" s="96">
        <f t="shared" si="19"/>
        <v>1.963969394455451</v>
      </c>
      <c r="E264" s="96">
        <f t="shared" si="19"/>
        <v>1.1677002075724767</v>
      </c>
      <c r="F264" s="96">
        <f t="shared" si="19"/>
        <v>1.1178106604971592</v>
      </c>
      <c r="G264" s="96">
        <f t="shared" si="19"/>
        <v>1.0871277114358562</v>
      </c>
      <c r="H264" s="96">
        <f t="shared" si="19"/>
        <v>1.0580777824754906</v>
      </c>
      <c r="I264" s="96">
        <f t="shared" si="19"/>
        <v>1.0339712109810428</v>
      </c>
      <c r="J264" s="342"/>
    </row>
    <row r="265" spans="1:11" s="39" customFormat="1">
      <c r="A265" s="134"/>
      <c r="B265" s="134" t="str">
        <v>OR Service Centre - Assurance Analogue/ISDN2</v>
      </c>
      <c r="C265" s="57" t="s">
        <v>160</v>
      </c>
      <c r="D265" s="96">
        <f t="shared" si="19"/>
        <v>0.47544815656777312</v>
      </c>
      <c r="E265" s="96">
        <f t="shared" si="19"/>
        <v>0.58238297850479248</v>
      </c>
      <c r="F265" s="96">
        <f t="shared" si="19"/>
        <v>0.53270752350048456</v>
      </c>
      <c r="G265" s="96">
        <f t="shared" si="19"/>
        <v>0.58455722290844225</v>
      </c>
      <c r="H265" s="96">
        <f t="shared" si="19"/>
        <v>0.57042804563759364</v>
      </c>
      <c r="I265" s="96">
        <f t="shared" si="19"/>
        <v>0.56625533204261302</v>
      </c>
      <c r="J265" s="342"/>
    </row>
    <row r="266" spans="1:11" s="39" customFormat="1">
      <c r="A266" s="134"/>
      <c r="B266" s="134" t="str">
        <v>OR Service Centre - Assurance WLA</v>
      </c>
      <c r="C266" s="57" t="s">
        <v>160</v>
      </c>
      <c r="D266" s="96">
        <f t="shared" si="19"/>
        <v>0.66495091359026726</v>
      </c>
      <c r="E266" s="96">
        <f t="shared" si="19"/>
        <v>0.72687266116089266</v>
      </c>
      <c r="F266" s="96">
        <f t="shared" si="19"/>
        <v>0.66964879400724919</v>
      </c>
      <c r="G266" s="96">
        <f t="shared" si="19"/>
        <v>0.72301428131700751</v>
      </c>
      <c r="H266" s="96">
        <f t="shared" si="19"/>
        <v>0.69949546210871982</v>
      </c>
      <c r="I266" s="96">
        <f t="shared" si="19"/>
        <v>0.6953905316738731</v>
      </c>
      <c r="J266" s="342"/>
    </row>
    <row r="267" spans="1:11" s="39" customFormat="1">
      <c r="A267" s="134"/>
      <c r="B267" s="134" t="str">
        <v>Service Centre - Assurance  NGA</v>
      </c>
      <c r="C267" s="57" t="s">
        <v>160</v>
      </c>
      <c r="D267" s="96">
        <f t="shared" si="19"/>
        <v>0.95412248314075154</v>
      </c>
      <c r="E267" s="96">
        <f t="shared" si="19"/>
        <v>0.94124751820459374</v>
      </c>
      <c r="F267" s="96">
        <f t="shared" si="19"/>
        <v>0.90529632147205341</v>
      </c>
      <c r="G267" s="96">
        <f t="shared" si="19"/>
        <v>0.8795418573905659</v>
      </c>
      <c r="H267" s="96">
        <f t="shared" si="19"/>
        <v>0.8559620419660714</v>
      </c>
      <c r="I267" s="96">
        <f t="shared" si="19"/>
        <v>0.83456448042280773</v>
      </c>
      <c r="J267" s="342"/>
    </row>
    <row r="268" spans="1:11" s="39" customFormat="1">
      <c r="A268" s="134"/>
      <c r="B268" s="134" t="str">
        <v>Service Level Guarantees</v>
      </c>
      <c r="C268" s="57" t="s">
        <v>160</v>
      </c>
      <c r="D268" s="96">
        <f t="shared" ref="D268:I277" si="20">D35+D151</f>
        <v>3.9503337392561844E-2</v>
      </c>
      <c r="E268" s="96">
        <f t="shared" si="20"/>
        <v>1.8810068937352396E-2</v>
      </c>
      <c r="F268" s="96">
        <f t="shared" si="20"/>
        <v>1.8301947920627223E-2</v>
      </c>
      <c r="G268" s="96">
        <f t="shared" si="20"/>
        <v>1.7935319635499391E-2</v>
      </c>
      <c r="H268" s="96">
        <f t="shared" si="20"/>
        <v>1.7527858088841351E-2</v>
      </c>
      <c r="I268" s="96">
        <f t="shared" si="20"/>
        <v>1.7207525819427354E-2</v>
      </c>
      <c r="J268" s="342"/>
    </row>
    <row r="269" spans="1:11" s="39" customFormat="1">
      <c r="A269" s="134"/>
      <c r="B269" s="134" t="str">
        <v>Other WLA</v>
      </c>
      <c r="C269" s="57" t="s">
        <v>160</v>
      </c>
      <c r="D269" s="96">
        <f t="shared" si="20"/>
        <v>0</v>
      </c>
      <c r="E269" s="96">
        <f t="shared" si="20"/>
        <v>0</v>
      </c>
      <c r="F269" s="96">
        <f t="shared" si="20"/>
        <v>0</v>
      </c>
      <c r="G269" s="96">
        <f t="shared" si="20"/>
        <v>0</v>
      </c>
      <c r="H269" s="96">
        <f t="shared" si="20"/>
        <v>0</v>
      </c>
      <c r="I269" s="96">
        <f t="shared" si="20"/>
        <v>0</v>
      </c>
      <c r="J269" s="342"/>
    </row>
    <row r="270" spans="1:11" s="39" customFormat="1">
      <c r="A270" s="134"/>
      <c r="B270" s="134" t="str">
        <v>GEA Access Fibre Spine</v>
      </c>
      <c r="C270" s="57" t="s">
        <v>160</v>
      </c>
      <c r="D270" s="96">
        <f t="shared" si="20"/>
        <v>1.4827955092035778</v>
      </c>
      <c r="E270" s="96">
        <f t="shared" si="20"/>
        <v>2.1476906610362558</v>
      </c>
      <c r="F270" s="96">
        <f t="shared" si="20"/>
        <v>1.6949159276341244</v>
      </c>
      <c r="G270" s="96">
        <f t="shared" si="20"/>
        <v>1.4643922410616734</v>
      </c>
      <c r="H270" s="96">
        <f t="shared" si="20"/>
        <v>1.3274645254516868</v>
      </c>
      <c r="I270" s="96">
        <f t="shared" si="20"/>
        <v>1.2130716798782768</v>
      </c>
      <c r="J270" s="342"/>
    </row>
    <row r="271" spans="1:11" s="39" customFormat="1">
      <c r="A271" s="134"/>
      <c r="B271" s="134" t="str">
        <v>GEA Distribution Fibre</v>
      </c>
      <c r="C271" s="57" t="s">
        <v>160</v>
      </c>
      <c r="D271" s="96">
        <f t="shared" si="20"/>
        <v>9.3270537289919346</v>
      </c>
      <c r="E271" s="96">
        <f t="shared" si="20"/>
        <v>10.194082089327043</v>
      </c>
      <c r="F271" s="96">
        <f t="shared" si="20"/>
        <v>8.2433059029778661</v>
      </c>
      <c r="G271" s="96">
        <f t="shared" si="20"/>
        <v>7.1729913720353604</v>
      </c>
      <c r="H271" s="96">
        <f t="shared" si="20"/>
        <v>6.5219309460791566</v>
      </c>
      <c r="I271" s="96">
        <f t="shared" si="20"/>
        <v>5.9861257586305054</v>
      </c>
      <c r="J271" s="342"/>
    </row>
    <row r="272" spans="1:11" s="39" customFormat="1">
      <c r="A272" s="134"/>
      <c r="B272" s="134" t="str">
        <v>GEA Electronics</v>
      </c>
      <c r="C272" s="57" t="s">
        <v>160</v>
      </c>
      <c r="D272" s="96">
        <f t="shared" si="20"/>
        <v>3.5031699984678784</v>
      </c>
      <c r="E272" s="96">
        <f t="shared" si="20"/>
        <v>4.4775537215876628</v>
      </c>
      <c r="F272" s="96">
        <f t="shared" si="20"/>
        <v>3.9472326387812817</v>
      </c>
      <c r="G272" s="96">
        <f t="shared" si="20"/>
        <v>3.6365549390763725</v>
      </c>
      <c r="H272" s="96">
        <f t="shared" si="20"/>
        <v>3.4309519006069129</v>
      </c>
      <c r="I272" s="96">
        <f t="shared" si="20"/>
        <v>3.2592611898804247</v>
      </c>
      <c r="J272" s="342"/>
    </row>
    <row r="273" spans="1:10" s="39" customFormat="1">
      <c r="A273" s="134"/>
      <c r="B273" s="134" t="str">
        <v>GEA DSLAM &amp; Cabinets</v>
      </c>
      <c r="C273" s="57" t="s">
        <v>160</v>
      </c>
      <c r="D273" s="96">
        <f t="shared" si="20"/>
        <v>11.153891766939708</v>
      </c>
      <c r="E273" s="96">
        <f t="shared" si="20"/>
        <v>15.95254211808613</v>
      </c>
      <c r="F273" s="96">
        <f t="shared" si="20"/>
        <v>13.460549819963784</v>
      </c>
      <c r="G273" s="96">
        <f t="shared" si="20"/>
        <v>11.88770974163935</v>
      </c>
      <c r="H273" s="96">
        <f t="shared" si="20"/>
        <v>10.867755233361532</v>
      </c>
      <c r="I273" s="96">
        <f t="shared" si="20"/>
        <v>10.012278376789558</v>
      </c>
      <c r="J273" s="342"/>
    </row>
    <row r="274" spans="1:10" s="39" customFormat="1">
      <c r="A274" s="134"/>
      <c r="B274" s="134" t="str">
        <v>GEA Customer Site Installation</v>
      </c>
      <c r="C274" s="57" t="s">
        <v>160</v>
      </c>
      <c r="D274" s="96">
        <f t="shared" si="20"/>
        <v>11.13174567781488</v>
      </c>
      <c r="E274" s="96">
        <f t="shared" si="20"/>
        <v>14.74506877197396</v>
      </c>
      <c r="F274" s="96">
        <f t="shared" si="20"/>
        <v>12.16515694978658</v>
      </c>
      <c r="G274" s="96">
        <f t="shared" si="20"/>
        <v>10.628102350101962</v>
      </c>
      <c r="H274" s="96">
        <f t="shared" si="20"/>
        <v>9.6581118369037853</v>
      </c>
      <c r="I274" s="96">
        <f t="shared" si="20"/>
        <v>8.8908246341428168</v>
      </c>
      <c r="J274" s="342"/>
    </row>
    <row r="275" spans="1:10" s="39" customFormat="1">
      <c r="A275" s="134"/>
      <c r="B275" s="134" t="str">
        <v>GEA FTTC Repairs</v>
      </c>
      <c r="C275" s="57" t="s">
        <v>160</v>
      </c>
      <c r="D275" s="96">
        <f t="shared" si="20"/>
        <v>1.4839702901081575</v>
      </c>
      <c r="E275" s="96">
        <f t="shared" si="20"/>
        <v>2.2663530080573517</v>
      </c>
      <c r="F275" s="96">
        <f t="shared" si="20"/>
        <v>2.2010035908425034</v>
      </c>
      <c r="G275" s="96">
        <f t="shared" si="20"/>
        <v>2.1513748132996011</v>
      </c>
      <c r="H275" s="96">
        <f t="shared" si="20"/>
        <v>2.1046612320938145</v>
      </c>
      <c r="I275" s="96">
        <f t="shared" si="20"/>
        <v>2.0566565505595666</v>
      </c>
      <c r="J275" s="342"/>
    </row>
    <row r="276" spans="1:10" s="39" customFormat="1">
      <c r="A276" s="134"/>
      <c r="B276" s="134" t="str">
        <v>GEA FTTP Repairs</v>
      </c>
      <c r="C276" s="57" t="s">
        <v>160</v>
      </c>
      <c r="D276" s="96">
        <f t="shared" si="20"/>
        <v>0</v>
      </c>
      <c r="E276" s="96">
        <f t="shared" si="20"/>
        <v>0</v>
      </c>
      <c r="F276" s="96">
        <f t="shared" si="20"/>
        <v>0</v>
      </c>
      <c r="G276" s="96">
        <f t="shared" si="20"/>
        <v>0</v>
      </c>
      <c r="H276" s="96">
        <f t="shared" si="20"/>
        <v>0</v>
      </c>
      <c r="I276" s="96">
        <f t="shared" si="20"/>
        <v>0</v>
      </c>
      <c r="J276" s="342"/>
    </row>
    <row r="277" spans="1:10" s="39" customFormat="1">
      <c r="A277" s="134"/>
      <c r="B277" s="134" t="str">
        <v>GEA FTTP Provisions</v>
      </c>
      <c r="C277" s="57" t="s">
        <v>160</v>
      </c>
      <c r="D277" s="96">
        <f t="shared" si="20"/>
        <v>0</v>
      </c>
      <c r="E277" s="96">
        <f t="shared" si="20"/>
        <v>0</v>
      </c>
      <c r="F277" s="96">
        <f t="shared" si="20"/>
        <v>0</v>
      </c>
      <c r="G277" s="96">
        <f t="shared" si="20"/>
        <v>0</v>
      </c>
      <c r="H277" s="96">
        <f t="shared" si="20"/>
        <v>0</v>
      </c>
      <c r="I277" s="96">
        <f t="shared" si="20"/>
        <v>0</v>
      </c>
      <c r="J277" s="342"/>
    </row>
    <row r="278" spans="1:10" s="39" customFormat="1">
      <c r="A278" s="134"/>
      <c r="B278" s="134" t="str">
        <v>GEA FTTC Provisions</v>
      </c>
      <c r="C278" s="57" t="s">
        <v>160</v>
      </c>
      <c r="D278" s="96">
        <f t="shared" ref="D278:I287" si="21">D45+D161</f>
        <v>4.8684601518939656</v>
      </c>
      <c r="E278" s="96">
        <f t="shared" si="21"/>
        <v>5.3047722414566287</v>
      </c>
      <c r="F278" s="96">
        <f t="shared" si="21"/>
        <v>5.1324767995712719</v>
      </c>
      <c r="G278" s="96">
        <f t="shared" si="21"/>
        <v>5.0544959050498246</v>
      </c>
      <c r="H278" s="96">
        <f t="shared" si="21"/>
        <v>4.9787126078446446</v>
      </c>
      <c r="I278" s="96">
        <f t="shared" si="21"/>
        <v>4.9288473602931147</v>
      </c>
      <c r="J278" s="342"/>
    </row>
    <row r="279" spans="1:10" s="39" customFormat="1">
      <c r="A279" s="134"/>
      <c r="B279" s="134" t="str">
        <v>Fibre Rollout Funding</v>
      </c>
      <c r="C279" s="57" t="s">
        <v>160</v>
      </c>
      <c r="D279" s="96">
        <f t="shared" si="21"/>
        <v>0.33798742926204406</v>
      </c>
      <c r="E279" s="96">
        <f t="shared" si="21"/>
        <v>0.27302360432030814</v>
      </c>
      <c r="F279" s="96">
        <f t="shared" si="21"/>
        <v>0.2635539317787422</v>
      </c>
      <c r="G279" s="96">
        <f t="shared" si="21"/>
        <v>0.26466462426316029</v>
      </c>
      <c r="H279" s="96">
        <f t="shared" si="21"/>
        <v>0.26912338739713199</v>
      </c>
      <c r="I279" s="96">
        <f t="shared" si="21"/>
        <v>0.26152632083692862</v>
      </c>
      <c r="J279" s="342"/>
    </row>
    <row r="280" spans="1:10" s="39" customFormat="1">
      <c r="A280" s="134"/>
      <c r="B280" s="134" t="str">
        <v>BDUK Funding</v>
      </c>
      <c r="C280" s="57" t="s">
        <v>160</v>
      </c>
      <c r="D280" s="96">
        <f t="shared" si="21"/>
        <v>-0.23337037772251989</v>
      </c>
      <c r="E280" s="96">
        <f t="shared" si="21"/>
        <v>0.65975844873535217</v>
      </c>
      <c r="F280" s="96">
        <f t="shared" si="21"/>
        <v>0.566289502540123</v>
      </c>
      <c r="G280" s="96">
        <f t="shared" si="21"/>
        <v>0.52636870675313507</v>
      </c>
      <c r="H280" s="96">
        <f t="shared" si="21"/>
        <v>0.4997388329086111</v>
      </c>
      <c r="I280" s="96">
        <f t="shared" si="21"/>
        <v>0.4812479273544763</v>
      </c>
      <c r="J280" s="342"/>
    </row>
    <row r="281" spans="1:10" s="39" customFormat="1">
      <c r="A281" s="134"/>
      <c r="B281" s="134" t="str">
        <v>Combi Card and MSAN Access - Voice</v>
      </c>
      <c r="C281" s="57" t="s">
        <v>160</v>
      </c>
      <c r="D281" s="96">
        <f t="shared" si="21"/>
        <v>2.305364369781294E-3</v>
      </c>
      <c r="E281" s="96">
        <f t="shared" si="21"/>
        <v>2.0219425675955206E-3</v>
      </c>
      <c r="F281" s="96">
        <f t="shared" si="21"/>
        <v>2.012315730264164E-3</v>
      </c>
      <c r="G281" s="96">
        <f t="shared" si="21"/>
        <v>2.0053717779087831E-3</v>
      </c>
      <c r="H281" s="96">
        <f t="shared" si="21"/>
        <v>2.0028764679137358E-3</v>
      </c>
      <c r="I281" s="96">
        <f t="shared" si="21"/>
        <v>1.9484743062344306E-3</v>
      </c>
      <c r="J281" s="342"/>
    </row>
    <row r="282" spans="1:10" s="39" customFormat="1">
      <c r="A282" s="134"/>
      <c r="B282" s="134" t="str">
        <v>iNode features</v>
      </c>
      <c r="C282" s="57" t="s">
        <v>160</v>
      </c>
      <c r="D282" s="96">
        <f t="shared" si="21"/>
        <v>0</v>
      </c>
      <c r="E282" s="96">
        <f t="shared" si="21"/>
        <v>0</v>
      </c>
      <c r="F282" s="96">
        <f t="shared" si="21"/>
        <v>0</v>
      </c>
      <c r="G282" s="96">
        <f t="shared" si="21"/>
        <v>0</v>
      </c>
      <c r="H282" s="96">
        <f t="shared" si="21"/>
        <v>0</v>
      </c>
      <c r="I282" s="96">
        <f t="shared" si="21"/>
        <v>0</v>
      </c>
      <c r="J282" s="342"/>
    </row>
    <row r="283" spans="1:10" s="39" customFormat="1">
      <c r="A283" s="134"/>
      <c r="B283" s="134" t="str">
        <v>Caller Display</v>
      </c>
      <c r="C283" s="57" t="s">
        <v>160</v>
      </c>
      <c r="D283" s="96">
        <f t="shared" si="21"/>
        <v>0</v>
      </c>
      <c r="E283" s="96">
        <f t="shared" si="21"/>
        <v>0</v>
      </c>
      <c r="F283" s="96">
        <f t="shared" si="21"/>
        <v>0</v>
      </c>
      <c r="G283" s="96">
        <f t="shared" si="21"/>
        <v>0</v>
      </c>
      <c r="H283" s="96">
        <f t="shared" si="21"/>
        <v>0</v>
      </c>
      <c r="I283" s="96">
        <f t="shared" si="21"/>
        <v>0</v>
      </c>
      <c r="J283" s="342"/>
    </row>
    <row r="284" spans="1:10" s="39" customFormat="1">
      <c r="A284" s="134"/>
      <c r="B284" s="134" t="str">
        <v>Network Features</v>
      </c>
      <c r="C284" s="57" t="s">
        <v>160</v>
      </c>
      <c r="D284" s="96">
        <f t="shared" si="21"/>
        <v>0</v>
      </c>
      <c r="E284" s="96">
        <f t="shared" si="21"/>
        <v>0</v>
      </c>
      <c r="F284" s="96">
        <f t="shared" si="21"/>
        <v>0</v>
      </c>
      <c r="G284" s="96">
        <f t="shared" si="21"/>
        <v>0</v>
      </c>
      <c r="H284" s="96">
        <f t="shared" si="21"/>
        <v>0</v>
      </c>
      <c r="I284" s="96">
        <f t="shared" si="21"/>
        <v>0</v>
      </c>
      <c r="J284" s="342"/>
    </row>
    <row r="285" spans="1:10" s="39" customFormat="1">
      <c r="A285" s="134"/>
      <c r="B285" s="134" t="str">
        <v>Ofcom Licence Fee Openreach</v>
      </c>
      <c r="C285" s="57" t="s">
        <v>160</v>
      </c>
      <c r="D285" s="96">
        <f t="shared" si="21"/>
        <v>1.2821095192719607E-3</v>
      </c>
      <c r="E285" s="96">
        <f t="shared" si="21"/>
        <v>8.0332115874279133E-4</v>
      </c>
      <c r="F285" s="96">
        <f t="shared" si="21"/>
        <v>7.8041869181060615E-4</v>
      </c>
      <c r="G285" s="96">
        <f t="shared" si="21"/>
        <v>7.6752030351387565E-4</v>
      </c>
      <c r="H285" s="96">
        <f t="shared" si="21"/>
        <v>7.5393897799662943E-4</v>
      </c>
      <c r="I285" s="96">
        <f t="shared" si="21"/>
        <v>7.3916491674998696E-4</v>
      </c>
      <c r="J285" s="342"/>
    </row>
    <row r="286" spans="1:10" s="39" customFormat="1">
      <c r="A286" s="134"/>
      <c r="B286" s="134" t="str">
        <v>Special Fault Investigation</v>
      </c>
      <c r="C286" s="57" t="s">
        <v>160</v>
      </c>
      <c r="D286" s="96">
        <f t="shared" si="21"/>
        <v>0</v>
      </c>
      <c r="E286" s="96">
        <f t="shared" si="21"/>
        <v>0</v>
      </c>
      <c r="F286" s="96">
        <f t="shared" si="21"/>
        <v>0</v>
      </c>
      <c r="G286" s="96">
        <f t="shared" si="21"/>
        <v>0</v>
      </c>
      <c r="H286" s="96">
        <f t="shared" si="21"/>
        <v>0</v>
      </c>
      <c r="I286" s="96">
        <f t="shared" si="21"/>
        <v>0</v>
      </c>
      <c r="J286" s="342"/>
    </row>
    <row r="287" spans="1:10" s="39" customFormat="1">
      <c r="A287" s="134"/>
      <c r="B287" s="134" t="str">
        <v>Openreach sales product management</v>
      </c>
      <c r="C287" s="57" t="s">
        <v>160</v>
      </c>
      <c r="D287" s="96">
        <f t="shared" si="21"/>
        <v>1.495748482665924</v>
      </c>
      <c r="E287" s="96">
        <f t="shared" si="21"/>
        <v>0.74334117124893651</v>
      </c>
      <c r="F287" s="96">
        <f t="shared" si="21"/>
        <v>0.72413048684052317</v>
      </c>
      <c r="G287" s="96">
        <f t="shared" si="21"/>
        <v>0.7100157639253597</v>
      </c>
      <c r="H287" s="96">
        <f t="shared" si="21"/>
        <v>0.69602510778991844</v>
      </c>
      <c r="I287" s="96">
        <f t="shared" si="21"/>
        <v>0.68214377548073424</v>
      </c>
      <c r="J287" s="342"/>
    </row>
    <row r="288" spans="1:10" s="39" customFormat="1">
      <c r="A288" s="134"/>
      <c r="B288" s="134" t="str">
        <v>Co-mingling power &amp; vent</v>
      </c>
      <c r="C288" s="57" t="s">
        <v>160</v>
      </c>
      <c r="D288" s="96">
        <f t="shared" ref="D288:I291" si="22">D55+D171</f>
        <v>1.4624596054461423</v>
      </c>
      <c r="E288" s="96">
        <f t="shared" si="22"/>
        <v>1.4318577931309906</v>
      </c>
      <c r="F288" s="96">
        <f t="shared" si="22"/>
        <v>1.4444853232977464</v>
      </c>
      <c r="G288" s="96">
        <f t="shared" si="22"/>
        <v>1.4260601638336221</v>
      </c>
      <c r="H288" s="96">
        <f t="shared" si="22"/>
        <v>1.428212675112291</v>
      </c>
      <c r="I288" s="96">
        <f t="shared" si="22"/>
        <v>1.4096615414199127</v>
      </c>
      <c r="J288" s="342"/>
    </row>
    <row r="289" spans="1:10" s="39" customFormat="1">
      <c r="A289" s="134"/>
      <c r="B289" s="134" t="str">
        <v>Openreach copper</v>
      </c>
      <c r="C289" s="57" t="s">
        <v>160</v>
      </c>
      <c r="D289" s="96">
        <f t="shared" si="22"/>
        <v>0</v>
      </c>
      <c r="E289" s="96">
        <f t="shared" si="22"/>
        <v>0</v>
      </c>
      <c r="F289" s="96">
        <f t="shared" si="22"/>
        <v>0</v>
      </c>
      <c r="G289" s="96">
        <f t="shared" si="22"/>
        <v>0</v>
      </c>
      <c r="H289" s="96">
        <f t="shared" si="22"/>
        <v>0</v>
      </c>
      <c r="I289" s="96">
        <f t="shared" si="22"/>
        <v>0</v>
      </c>
      <c r="J289" s="342"/>
    </row>
    <row r="290" spans="1:10" s="39" customFormat="1">
      <c r="A290" s="134"/>
      <c r="B290" s="134" t="str">
        <v>OR Project Services</v>
      </c>
      <c r="C290" s="57" t="s">
        <v>160</v>
      </c>
      <c r="D290" s="96">
        <f t="shared" si="22"/>
        <v>0</v>
      </c>
      <c r="E290" s="96">
        <f t="shared" si="22"/>
        <v>0</v>
      </c>
      <c r="F290" s="96">
        <f t="shared" si="22"/>
        <v>0</v>
      </c>
      <c r="G290" s="96">
        <f t="shared" si="22"/>
        <v>0</v>
      </c>
      <c r="H290" s="96">
        <f t="shared" si="22"/>
        <v>0</v>
      </c>
      <c r="I290" s="96">
        <f t="shared" si="22"/>
        <v>0</v>
      </c>
      <c r="J290" s="342"/>
    </row>
    <row r="291" spans="1:10" s="39" customFormat="1">
      <c r="A291" s="134"/>
      <c r="B291" s="134" t="str">
        <v>Openreach non copper</v>
      </c>
      <c r="C291" s="57" t="s">
        <v>160</v>
      </c>
      <c r="D291" s="96">
        <f t="shared" si="22"/>
        <v>0</v>
      </c>
      <c r="E291" s="96">
        <f t="shared" si="22"/>
        <v>0</v>
      </c>
      <c r="F291" s="96">
        <f t="shared" si="22"/>
        <v>0</v>
      </c>
      <c r="G291" s="96">
        <f t="shared" si="22"/>
        <v>0</v>
      </c>
      <c r="H291" s="96">
        <f t="shared" si="22"/>
        <v>0</v>
      </c>
      <c r="I291" s="96">
        <f t="shared" si="22"/>
        <v>0</v>
      </c>
      <c r="J291" s="342"/>
    </row>
    <row r="292" spans="1:10" s="39" customFormat="1">
      <c r="J292" s="52" t="s">
        <v>310</v>
      </c>
    </row>
    <row r="293" spans="1:10" s="39" customFormat="1"/>
    <row r="294" spans="1:10" s="39" customFormat="1" ht="15">
      <c r="A294" s="50"/>
      <c r="B294" s="50" t="s">
        <v>554</v>
      </c>
      <c r="C294" s="50"/>
      <c r="D294" s="50"/>
      <c r="E294" s="50"/>
      <c r="F294" s="50"/>
      <c r="G294" s="50"/>
      <c r="H294" s="50"/>
      <c r="I294" s="50"/>
    </row>
    <row r="295" spans="1:10" s="39" customFormat="1">
      <c r="A295" s="61"/>
      <c r="B295" s="61" t="s">
        <v>126</v>
      </c>
      <c r="C295" s="61" t="s">
        <v>78</v>
      </c>
      <c r="D295" s="64" t="str">
        <f t="array" ref="D295:I295">model_years</f>
        <v>2015/16</v>
      </c>
      <c r="E295" s="64" t="str">
        <v>2016/17</v>
      </c>
      <c r="F295" s="64" t="str">
        <v>2017/18</v>
      </c>
      <c r="G295" s="64" t="str">
        <v>2018/19</v>
      </c>
      <c r="H295" s="64" t="str">
        <v>2019/20</v>
      </c>
      <c r="I295" s="64" t="str">
        <v>2020/21</v>
      </c>
    </row>
    <row r="296" spans="1:10" s="39" customFormat="1">
      <c r="A296" s="53"/>
      <c r="B296" s="134" t="str">
        <f t="array" ref="B296:B349">Component_list</f>
        <v>MPF Line Testing Systems</v>
      </c>
      <c r="C296" s="57" t="str">
        <f t="shared" ref="C296:C315" si="23">C238</f>
        <v>GBP/Unit</v>
      </c>
      <c r="D296" s="96">
        <f t="shared" ref="D296:I305" si="24">D63+D121</f>
        <v>4.2081090664933329</v>
      </c>
      <c r="E296" s="96">
        <f t="shared" si="24"/>
        <v>3.2783755519977693</v>
      </c>
      <c r="F296" s="96">
        <f t="shared" si="24"/>
        <v>3.2641176316942788</v>
      </c>
      <c r="G296" s="96">
        <f t="shared" si="24"/>
        <v>3.2149824008861057</v>
      </c>
      <c r="H296" s="96">
        <f t="shared" si="24"/>
        <v>3.1432496393654721</v>
      </c>
      <c r="I296" s="96">
        <f t="shared" si="24"/>
        <v>3.1298838544781442</v>
      </c>
      <c r="J296" s="342"/>
    </row>
    <row r="297" spans="1:10" s="39" customFormat="1">
      <c r="A297" s="53"/>
      <c r="B297" s="134" t="str">
        <v>Openreach time related charges</v>
      </c>
      <c r="C297" s="57" t="str">
        <f t="shared" si="23"/>
        <v>GBP/Unit</v>
      </c>
      <c r="D297" s="96">
        <f t="shared" si="24"/>
        <v>0</v>
      </c>
      <c r="E297" s="96">
        <f t="shared" si="24"/>
        <v>0</v>
      </c>
      <c r="F297" s="96">
        <f t="shared" si="24"/>
        <v>0</v>
      </c>
      <c r="G297" s="96">
        <f t="shared" si="24"/>
        <v>0</v>
      </c>
      <c r="H297" s="96">
        <f t="shared" si="24"/>
        <v>0</v>
      </c>
      <c r="I297" s="96">
        <f t="shared" si="24"/>
        <v>0</v>
      </c>
      <c r="J297" s="342"/>
    </row>
    <row r="298" spans="1:10" s="39" customFormat="1">
      <c r="A298" s="53"/>
      <c r="B298" s="134" t="str">
        <v>Co-mingling electricity</v>
      </c>
      <c r="C298" s="57" t="str">
        <f t="shared" si="23"/>
        <v>GBP/Unit</v>
      </c>
      <c r="D298" s="96">
        <f t="shared" si="24"/>
        <v>0</v>
      </c>
      <c r="E298" s="96">
        <f t="shared" si="24"/>
        <v>0</v>
      </c>
      <c r="F298" s="96">
        <f t="shared" si="24"/>
        <v>0</v>
      </c>
      <c r="G298" s="96">
        <f t="shared" si="24"/>
        <v>0</v>
      </c>
      <c r="H298" s="96">
        <f t="shared" si="24"/>
        <v>0</v>
      </c>
      <c r="I298" s="96">
        <f t="shared" si="24"/>
        <v>0</v>
      </c>
      <c r="J298" s="342"/>
    </row>
    <row r="299" spans="1:10" s="39" customFormat="1">
      <c r="A299" s="53"/>
      <c r="B299" s="134" t="str">
        <v>Co-mingling set up</v>
      </c>
      <c r="C299" s="57" t="str">
        <f t="shared" si="23"/>
        <v>GBP/Unit</v>
      </c>
      <c r="D299" s="96">
        <f t="shared" si="24"/>
        <v>1350.7198831650182</v>
      </c>
      <c r="E299" s="96">
        <f t="shared" si="24"/>
        <v>1423.6537590056737</v>
      </c>
      <c r="F299" s="96">
        <f t="shared" si="24"/>
        <v>1494.4122398854727</v>
      </c>
      <c r="G299" s="96">
        <f t="shared" si="24"/>
        <v>1524.2502294063822</v>
      </c>
      <c r="H299" s="96">
        <f t="shared" si="24"/>
        <v>1556.7169317036544</v>
      </c>
      <c r="I299" s="96">
        <f t="shared" si="24"/>
        <v>1549.0944525918987</v>
      </c>
      <c r="J299" s="342"/>
    </row>
    <row r="300" spans="1:10" s="39" customFormat="1">
      <c r="A300" s="53"/>
      <c r="B300" s="134" t="str">
        <v>Co-mingling rentals</v>
      </c>
      <c r="C300" s="57" t="str">
        <f t="shared" si="23"/>
        <v>GBP/Unit</v>
      </c>
      <c r="D300" s="96">
        <f t="shared" si="24"/>
        <v>24.909271786432154</v>
      </c>
      <c r="E300" s="96">
        <f t="shared" si="24"/>
        <v>30.611772846346053</v>
      </c>
      <c r="F300" s="96">
        <f t="shared" si="24"/>
        <v>32.676961033461367</v>
      </c>
      <c r="G300" s="96">
        <f t="shared" si="24"/>
        <v>32.202075665453755</v>
      </c>
      <c r="H300" s="96">
        <f t="shared" si="24"/>
        <v>32.507638639037658</v>
      </c>
      <c r="I300" s="96">
        <f t="shared" si="24"/>
        <v>33.091750396522144</v>
      </c>
      <c r="J300" s="342"/>
    </row>
    <row r="301" spans="1:10" s="39" customFormat="1">
      <c r="A301" s="53"/>
      <c r="B301" s="134" t="str">
        <v>WLA tie cables</v>
      </c>
      <c r="C301" s="57" t="str">
        <f t="shared" si="23"/>
        <v>GBP/Unit</v>
      </c>
      <c r="D301" s="96">
        <f t="shared" si="24"/>
        <v>14.105141390983803</v>
      </c>
      <c r="E301" s="96">
        <f t="shared" si="24"/>
        <v>9.7319933580919518</v>
      </c>
      <c r="F301" s="96">
        <f t="shared" si="24"/>
        <v>11.531825829398787</v>
      </c>
      <c r="G301" s="96">
        <f t="shared" si="24"/>
        <v>11.484900313183424</v>
      </c>
      <c r="H301" s="96">
        <f t="shared" si="24"/>
        <v>11.556228244275344</v>
      </c>
      <c r="I301" s="96">
        <f t="shared" si="24"/>
        <v>11.692025541309913</v>
      </c>
      <c r="J301" s="342"/>
    </row>
    <row r="302" spans="1:10" s="39" customFormat="1">
      <c r="A302" s="53"/>
      <c r="B302" s="134" t="str">
        <v>Local Loop Unbundling systems development</v>
      </c>
      <c r="C302" s="57" t="str">
        <f t="shared" si="23"/>
        <v>GBP/Unit</v>
      </c>
      <c r="D302" s="96">
        <f t="shared" si="24"/>
        <v>0.11090101527676061</v>
      </c>
      <c r="E302" s="96">
        <f t="shared" si="24"/>
        <v>0.17255843394804077</v>
      </c>
      <c r="F302" s="96">
        <f t="shared" si="24"/>
        <v>0.17045785186314724</v>
      </c>
      <c r="G302" s="96">
        <f t="shared" si="24"/>
        <v>0.16791733654053034</v>
      </c>
      <c r="H302" s="96">
        <f t="shared" si="24"/>
        <v>0.16572829493869359</v>
      </c>
      <c r="I302" s="96">
        <f t="shared" si="24"/>
        <v>0.16196160318094505</v>
      </c>
      <c r="J302" s="342"/>
    </row>
    <row r="303" spans="1:10" s="39" customFormat="1">
      <c r="A303" s="53"/>
      <c r="B303" s="134" t="str">
        <v>Wholesale Access specific</v>
      </c>
      <c r="C303" s="57" t="str">
        <f t="shared" si="23"/>
        <v>GBP/Unit</v>
      </c>
      <c r="D303" s="96">
        <f t="shared" si="24"/>
        <v>7.4836860250697903</v>
      </c>
      <c r="E303" s="96">
        <f t="shared" si="24"/>
        <v>1.8676859053770882</v>
      </c>
      <c r="F303" s="96">
        <f t="shared" si="24"/>
        <v>1.8516237292220477</v>
      </c>
      <c r="G303" s="96">
        <f t="shared" si="24"/>
        <v>1.8232566624901052</v>
      </c>
      <c r="H303" s="96">
        <f t="shared" si="24"/>
        <v>1.7961093566445534</v>
      </c>
      <c r="I303" s="96">
        <f t="shared" si="24"/>
        <v>1.7633927923580957</v>
      </c>
      <c r="J303" s="342"/>
    </row>
    <row r="304" spans="1:10" s="39" customFormat="1">
      <c r="A304" s="53"/>
      <c r="B304" s="134" t="str">
        <v>Routeing &amp; records</v>
      </c>
      <c r="C304" s="57" t="str">
        <f t="shared" si="23"/>
        <v>GBP/Unit</v>
      </c>
      <c r="D304" s="96">
        <f t="shared" si="24"/>
        <v>1.6129327137978844</v>
      </c>
      <c r="E304" s="96">
        <f t="shared" si="24"/>
        <v>2.7685366981963231</v>
      </c>
      <c r="F304" s="96">
        <f t="shared" si="24"/>
        <v>2.694004985598395</v>
      </c>
      <c r="G304" s="96">
        <f t="shared" si="24"/>
        <v>2.6460431314842476</v>
      </c>
      <c r="H304" s="96">
        <f t="shared" si="24"/>
        <v>2.5984545320400425</v>
      </c>
      <c r="I304" s="96">
        <f t="shared" si="24"/>
        <v>2.5536164615737587</v>
      </c>
      <c r="J304" s="342"/>
    </row>
    <row r="305" spans="1:10" s="39" customFormat="1">
      <c r="A305" s="53"/>
      <c r="B305" s="134" t="str">
        <v>MDF Hardware jumpering</v>
      </c>
      <c r="C305" s="57" t="str">
        <f t="shared" si="23"/>
        <v>GBP/Unit</v>
      </c>
      <c r="D305" s="96">
        <f t="shared" si="24"/>
        <v>10.932384493537695</v>
      </c>
      <c r="E305" s="96">
        <f t="shared" si="24"/>
        <v>11.015708120251025</v>
      </c>
      <c r="F305" s="96">
        <f t="shared" si="24"/>
        <v>10.791185371426927</v>
      </c>
      <c r="G305" s="96">
        <f t="shared" si="24"/>
        <v>10.624775374102024</v>
      </c>
      <c r="H305" s="96">
        <f t="shared" si="24"/>
        <v>10.445421442939123</v>
      </c>
      <c r="I305" s="96">
        <f t="shared" si="24"/>
        <v>10.269692617550417</v>
      </c>
      <c r="J305" s="342"/>
    </row>
    <row r="306" spans="1:10" s="39" customFormat="1">
      <c r="A306" s="53"/>
      <c r="B306" s="134" t="str">
        <v>E side copper capital</v>
      </c>
      <c r="C306" s="57" t="str">
        <f t="shared" si="23"/>
        <v>GBP/Unit</v>
      </c>
      <c r="D306" s="96">
        <f t="shared" ref="D306:I315" si="25">D73+D131</f>
        <v>2.3533932213445592</v>
      </c>
      <c r="E306" s="96">
        <f t="shared" si="25"/>
        <v>2.2950776433994209</v>
      </c>
      <c r="F306" s="96">
        <f t="shared" si="25"/>
        <v>2.5165384564740094</v>
      </c>
      <c r="G306" s="96">
        <f t="shared" si="25"/>
        <v>2.7939192526503134</v>
      </c>
      <c r="H306" s="96">
        <f t="shared" si="25"/>
        <v>3.234616720849286</v>
      </c>
      <c r="I306" s="96">
        <f t="shared" si="25"/>
        <v>2.9324538310248132</v>
      </c>
      <c r="J306" s="342"/>
    </row>
    <row r="307" spans="1:10" s="39" customFormat="1">
      <c r="A307" s="53"/>
      <c r="B307" s="134" t="str">
        <v>E side copper current</v>
      </c>
      <c r="C307" s="57" t="str">
        <f t="shared" si="23"/>
        <v>GBP/Unit</v>
      </c>
      <c r="D307" s="96">
        <f t="shared" si="25"/>
        <v>2.1310063119973002</v>
      </c>
      <c r="E307" s="96">
        <f t="shared" si="25"/>
        <v>2.2887363775662926</v>
      </c>
      <c r="F307" s="96">
        <f t="shared" si="25"/>
        <v>1.9692358738405393</v>
      </c>
      <c r="G307" s="96">
        <f t="shared" si="25"/>
        <v>2.3354671732658678</v>
      </c>
      <c r="H307" s="96">
        <f t="shared" si="25"/>
        <v>2.2433892269262197</v>
      </c>
      <c r="I307" s="96">
        <f t="shared" si="25"/>
        <v>2.2647540645534527</v>
      </c>
      <c r="J307" s="342"/>
    </row>
    <row r="308" spans="1:10" s="39" customFormat="1">
      <c r="A308" s="53"/>
      <c r="B308" s="134" t="str">
        <v>D side copper capital</v>
      </c>
      <c r="C308" s="57" t="str">
        <f t="shared" si="23"/>
        <v>GBP/Unit</v>
      </c>
      <c r="D308" s="96">
        <f t="shared" si="25"/>
        <v>11.736620023612213</v>
      </c>
      <c r="E308" s="96">
        <f t="shared" si="25"/>
        <v>10.602219734903887</v>
      </c>
      <c r="F308" s="96">
        <f t="shared" si="25"/>
        <v>12.299264690078079</v>
      </c>
      <c r="G308" s="96">
        <f t="shared" si="25"/>
        <v>12.949717194783162</v>
      </c>
      <c r="H308" s="96">
        <f t="shared" si="25"/>
        <v>13.983126208086016</v>
      </c>
      <c r="I308" s="96">
        <f t="shared" si="25"/>
        <v>14.146002691993424</v>
      </c>
      <c r="J308" s="342"/>
    </row>
    <row r="309" spans="1:10" s="39" customFormat="1">
      <c r="A309" s="53"/>
      <c r="B309" s="134" t="str">
        <v>D side copper current</v>
      </c>
      <c r="C309" s="57" t="str">
        <f t="shared" si="23"/>
        <v>GBP/Unit</v>
      </c>
      <c r="D309" s="96">
        <f t="shared" si="25"/>
        <v>4.3870418216421587</v>
      </c>
      <c r="E309" s="96">
        <f t="shared" si="25"/>
        <v>5.577432415203524</v>
      </c>
      <c r="F309" s="96">
        <f t="shared" si="25"/>
        <v>4.9261155610279621</v>
      </c>
      <c r="G309" s="96">
        <f t="shared" si="25"/>
        <v>5.6308376579059738</v>
      </c>
      <c r="H309" s="96">
        <f t="shared" si="25"/>
        <v>5.4311914484212371</v>
      </c>
      <c r="I309" s="96">
        <f t="shared" si="25"/>
        <v>5.4543824247260586</v>
      </c>
      <c r="J309" s="342"/>
    </row>
    <row r="310" spans="1:10" s="39" customFormat="1">
      <c r="A310" s="53"/>
      <c r="B310" s="134" t="str">
        <v>Local exchanges general frames equipment</v>
      </c>
      <c r="C310" s="57" t="str">
        <f t="shared" si="23"/>
        <v>GBP/Unit</v>
      </c>
      <c r="D310" s="96">
        <f t="shared" si="25"/>
        <v>0.85865620731310344</v>
      </c>
      <c r="E310" s="96">
        <f t="shared" si="25"/>
        <v>0.82012598660773683</v>
      </c>
      <c r="F310" s="96">
        <f t="shared" si="25"/>
        <v>0.87093310246610467</v>
      </c>
      <c r="G310" s="96">
        <f t="shared" si="25"/>
        <v>0.87046481506923257</v>
      </c>
      <c r="H310" s="96">
        <f t="shared" si="25"/>
        <v>0.87862344175601992</v>
      </c>
      <c r="I310" s="96">
        <f t="shared" si="25"/>
        <v>0.86547508093088221</v>
      </c>
      <c r="J310" s="342"/>
    </row>
    <row r="311" spans="1:10" s="39" customFormat="1">
      <c r="A311" s="53"/>
      <c r="B311" s="134" t="str">
        <v>Local exchanges general frames maintenance</v>
      </c>
      <c r="C311" s="57" t="str">
        <f t="shared" si="23"/>
        <v>GBP/Unit</v>
      </c>
      <c r="D311" s="96">
        <f t="shared" si="25"/>
        <v>1.121165917680174</v>
      </c>
      <c r="E311" s="96">
        <f t="shared" si="25"/>
        <v>0.85028611285246858</v>
      </c>
      <c r="F311" s="96">
        <f t="shared" si="25"/>
        <v>0.73346297697478879</v>
      </c>
      <c r="G311" s="96">
        <f t="shared" si="25"/>
        <v>0.86516532397061086</v>
      </c>
      <c r="H311" s="96">
        <f t="shared" si="25"/>
        <v>0.83265797543584052</v>
      </c>
      <c r="I311" s="96">
        <f t="shared" si="25"/>
        <v>0.83753415839282119</v>
      </c>
      <c r="J311" s="342"/>
    </row>
    <row r="312" spans="1:10" s="39" customFormat="1">
      <c r="A312" s="53"/>
      <c r="B312" s="134" t="str">
        <v>Analogue line test equipment</v>
      </c>
      <c r="C312" s="57" t="str">
        <f t="shared" si="23"/>
        <v>GBP/Unit</v>
      </c>
      <c r="D312" s="96">
        <f t="shared" si="25"/>
        <v>0.17739272935779946</v>
      </c>
      <c r="E312" s="96">
        <f t="shared" si="25"/>
        <v>0.17336441773941538</v>
      </c>
      <c r="F312" s="96">
        <f t="shared" si="25"/>
        <v>0.17113190776762574</v>
      </c>
      <c r="G312" s="96">
        <f t="shared" si="25"/>
        <v>0.16966985416658456</v>
      </c>
      <c r="H312" s="96">
        <f t="shared" si="25"/>
        <v>0.16724833874211251</v>
      </c>
      <c r="I312" s="96">
        <f t="shared" si="25"/>
        <v>0.16362330489571622</v>
      </c>
      <c r="J312" s="342"/>
    </row>
    <row r="313" spans="1:10" s="39" customFormat="1">
      <c r="A313" s="53"/>
      <c r="B313" s="134" t="str">
        <v>Dropwire capital &amp; analogue NTE</v>
      </c>
      <c r="C313" s="57" t="str">
        <f t="shared" si="23"/>
        <v>GBP/Unit</v>
      </c>
      <c r="D313" s="96">
        <f t="shared" si="25"/>
        <v>15.723348424844124</v>
      </c>
      <c r="E313" s="96">
        <f t="shared" si="25"/>
        <v>16.038702399505272</v>
      </c>
      <c r="F313" s="96">
        <f t="shared" si="25"/>
        <v>15.622913256493941</v>
      </c>
      <c r="G313" s="96">
        <f t="shared" si="25"/>
        <v>16.565796043395896</v>
      </c>
      <c r="H313" s="96">
        <f t="shared" si="25"/>
        <v>17.112150229642065</v>
      </c>
      <c r="I313" s="96">
        <f t="shared" si="25"/>
        <v>17.300887542745112</v>
      </c>
      <c r="J313" s="342"/>
    </row>
    <row r="314" spans="1:10" s="39" customFormat="1">
      <c r="A314" s="53"/>
      <c r="B314" s="134" t="str">
        <v>Analogue line drop maintenance</v>
      </c>
      <c r="C314" s="57" t="str">
        <f t="shared" si="23"/>
        <v>GBP/Unit</v>
      </c>
      <c r="D314" s="96">
        <f t="shared" si="25"/>
        <v>2.1158512414557817</v>
      </c>
      <c r="E314" s="96">
        <f t="shared" si="25"/>
        <v>1.9089075013834813</v>
      </c>
      <c r="F314" s="96">
        <f t="shared" si="25"/>
        <v>1.6538045905504113</v>
      </c>
      <c r="G314" s="96">
        <f t="shared" si="25"/>
        <v>1.9320933076672997</v>
      </c>
      <c r="H314" s="96">
        <f t="shared" si="25"/>
        <v>1.8613717410653816</v>
      </c>
      <c r="I314" s="96">
        <f t="shared" si="25"/>
        <v>1.8697843101580571</v>
      </c>
      <c r="J314" s="342"/>
    </row>
    <row r="315" spans="1:10" s="39" customFormat="1">
      <c r="A315" s="53"/>
      <c r="B315" s="134" t="str">
        <v>Analogue line cards</v>
      </c>
      <c r="C315" s="57" t="str">
        <f t="shared" si="23"/>
        <v>GBP/Unit</v>
      </c>
      <c r="D315" s="96">
        <f t="shared" si="25"/>
        <v>14.910423139532577</v>
      </c>
      <c r="E315" s="96">
        <f t="shared" si="25"/>
        <v>14.551383700840795</v>
      </c>
      <c r="F315" s="96">
        <f t="shared" si="25"/>
        <v>14.540067646228417</v>
      </c>
      <c r="G315" s="96">
        <f t="shared" si="25"/>
        <v>14.595390000047257</v>
      </c>
      <c r="H315" s="96">
        <f t="shared" si="25"/>
        <v>14.609433806857517</v>
      </c>
      <c r="I315" s="96">
        <f t="shared" si="25"/>
        <v>14.224148923246014</v>
      </c>
      <c r="J315" s="342"/>
    </row>
    <row r="316" spans="1:10" s="39" customFormat="1">
      <c r="A316" s="53"/>
      <c r="B316" s="134" t="str">
        <v>Pair gain</v>
      </c>
      <c r="C316" s="57" t="str">
        <f t="shared" ref="C316:C335" si="26">C258</f>
        <v>GBP/Unit</v>
      </c>
      <c r="D316" s="96">
        <f t="shared" ref="D316:I325" si="27">D83+D141</f>
        <v>2.0196631626306623E-4</v>
      </c>
      <c r="E316" s="96">
        <f t="shared" si="27"/>
        <v>4.8825399671414155E-3</v>
      </c>
      <c r="F316" s="96">
        <f t="shared" si="27"/>
        <v>4.6880927854410946E-3</v>
      </c>
      <c r="G316" s="96">
        <f t="shared" si="27"/>
        <v>4.695906073133904E-3</v>
      </c>
      <c r="H316" s="96">
        <f t="shared" si="27"/>
        <v>4.6543335116590303E-3</v>
      </c>
      <c r="I316" s="96">
        <f t="shared" si="27"/>
        <v>4.7789671544355037E-3</v>
      </c>
      <c r="J316" s="342"/>
    </row>
    <row r="317" spans="1:10" s="39" customFormat="1">
      <c r="A317" s="53"/>
      <c r="B317" s="134" t="str">
        <v>NGA E-side Copper Capital</v>
      </c>
      <c r="C317" s="57" t="str">
        <f t="shared" si="26"/>
        <v>GBP/Unit</v>
      </c>
      <c r="D317" s="96">
        <f t="shared" si="27"/>
        <v>2.8940986652895826</v>
      </c>
      <c r="E317" s="96">
        <f t="shared" si="27"/>
        <v>4.0856624912918562</v>
      </c>
      <c r="F317" s="96">
        <f t="shared" si="27"/>
        <v>3.5164530070559761</v>
      </c>
      <c r="G317" s="96">
        <f t="shared" si="27"/>
        <v>3.2620630636128642</v>
      </c>
      <c r="H317" s="96">
        <f t="shared" si="27"/>
        <v>3.1031750210731386</v>
      </c>
      <c r="I317" s="96">
        <f t="shared" si="27"/>
        <v>2.9482140006069151</v>
      </c>
      <c r="J317" s="342"/>
    </row>
    <row r="318" spans="1:10" s="39" customFormat="1">
      <c r="A318" s="53"/>
      <c r="B318" s="134" t="str">
        <v>FTTC Development</v>
      </c>
      <c r="C318" s="57" t="str">
        <f t="shared" si="26"/>
        <v>GBP/Unit</v>
      </c>
      <c r="D318" s="96">
        <f t="shared" si="27"/>
        <v>2.0434817857822285</v>
      </c>
      <c r="E318" s="96">
        <f t="shared" si="27"/>
        <v>2.0111326615971139</v>
      </c>
      <c r="F318" s="96">
        <f t="shared" si="27"/>
        <v>2.0054949748620921</v>
      </c>
      <c r="G318" s="96">
        <f t="shared" si="27"/>
        <v>1.9641153216836109</v>
      </c>
      <c r="H318" s="96">
        <f t="shared" si="27"/>
        <v>1.9140382277663486</v>
      </c>
      <c r="I318" s="96">
        <f t="shared" si="27"/>
        <v>1.851190573657151</v>
      </c>
      <c r="J318" s="342"/>
    </row>
    <row r="319" spans="1:10" s="39" customFormat="1">
      <c r="A319" s="53"/>
      <c r="B319" s="134" t="str">
        <v>FTTP Development</v>
      </c>
      <c r="C319" s="57" t="str">
        <f t="shared" si="26"/>
        <v>GBP/Unit</v>
      </c>
      <c r="D319" s="96">
        <f t="shared" si="27"/>
        <v>0</v>
      </c>
      <c r="E319" s="96">
        <f t="shared" si="27"/>
        <v>0</v>
      </c>
      <c r="F319" s="96">
        <f t="shared" si="27"/>
        <v>0</v>
      </c>
      <c r="G319" s="96">
        <f t="shared" si="27"/>
        <v>0</v>
      </c>
      <c r="H319" s="96">
        <f t="shared" si="27"/>
        <v>0</v>
      </c>
      <c r="I319" s="96">
        <f t="shared" si="27"/>
        <v>0</v>
      </c>
      <c r="J319" s="342"/>
    </row>
    <row r="320" spans="1:10" s="39" customFormat="1">
      <c r="A320" s="53"/>
      <c r="B320" s="134" t="str">
        <v>OR Service Centre - Provision Analogue/ISDN2</v>
      </c>
      <c r="C320" s="57" t="str">
        <f t="shared" si="26"/>
        <v>GBP/Unit</v>
      </c>
      <c r="D320" s="96">
        <f t="shared" si="27"/>
        <v>3.5978134631774918</v>
      </c>
      <c r="E320" s="96">
        <f t="shared" si="27"/>
        <v>6.9666804673532186</v>
      </c>
      <c r="F320" s="96">
        <f t="shared" si="27"/>
        <v>6.841916209678109</v>
      </c>
      <c r="G320" s="96">
        <f t="shared" si="27"/>
        <v>6.7537479212149814</v>
      </c>
      <c r="H320" s="96">
        <f t="shared" si="27"/>
        <v>6.6574211198094959</v>
      </c>
      <c r="I320" s="96">
        <f t="shared" si="27"/>
        <v>6.526483842225808</v>
      </c>
      <c r="J320" s="342"/>
    </row>
    <row r="321" spans="1:10" s="39" customFormat="1">
      <c r="A321" s="53"/>
      <c r="B321" s="134" t="str">
        <v>OR Service Centre - Provision WLA</v>
      </c>
      <c r="C321" s="57" t="str">
        <f t="shared" si="26"/>
        <v>GBP/Unit</v>
      </c>
      <c r="D321" s="96">
        <f t="shared" si="27"/>
        <v>2.4003680651083661</v>
      </c>
      <c r="E321" s="96">
        <f t="shared" si="27"/>
        <v>3.917520848102543</v>
      </c>
      <c r="F321" s="96">
        <f t="shared" si="27"/>
        <v>3.8691092058717653</v>
      </c>
      <c r="G321" s="96">
        <f t="shared" si="27"/>
        <v>3.8330959890998408</v>
      </c>
      <c r="H321" s="96">
        <f t="shared" si="27"/>
        <v>3.7814321288374901</v>
      </c>
      <c r="I321" s="96">
        <f t="shared" si="27"/>
        <v>3.7327034276548074</v>
      </c>
      <c r="J321" s="342"/>
    </row>
    <row r="322" spans="1:10" s="39" customFormat="1">
      <c r="A322" s="53"/>
      <c r="B322" s="134" t="str">
        <v>Service Centre - Provision  NGA</v>
      </c>
      <c r="C322" s="57" t="str">
        <f t="shared" si="26"/>
        <v>GBP/Unit</v>
      </c>
      <c r="D322" s="96">
        <f t="shared" si="27"/>
        <v>1.7586707624535172</v>
      </c>
      <c r="E322" s="96">
        <f t="shared" si="27"/>
        <v>1.0458491059594943</v>
      </c>
      <c r="F322" s="96">
        <f t="shared" si="27"/>
        <v>1.0010407514561228</v>
      </c>
      <c r="G322" s="96">
        <f t="shared" si="27"/>
        <v>0.9735325479124467</v>
      </c>
      <c r="H322" s="96">
        <f t="shared" si="27"/>
        <v>0.94750557009672265</v>
      </c>
      <c r="I322" s="96">
        <f t="shared" si="27"/>
        <v>0.92592733818291817</v>
      </c>
      <c r="J322" s="342"/>
    </row>
    <row r="323" spans="1:10" s="39" customFormat="1">
      <c r="A323" s="53"/>
      <c r="B323" s="134" t="str">
        <v>OR Service Centre - Assurance Analogue/ISDN2</v>
      </c>
      <c r="C323" s="57" t="str">
        <f t="shared" si="26"/>
        <v>GBP/Unit</v>
      </c>
      <c r="D323" s="96">
        <f t="shared" si="27"/>
        <v>0.40478077081587066</v>
      </c>
      <c r="E323" s="96">
        <f t="shared" si="27"/>
        <v>0.50146359737017532</v>
      </c>
      <c r="F323" s="96">
        <f t="shared" si="27"/>
        <v>0.45875226618500892</v>
      </c>
      <c r="G323" s="96">
        <f t="shared" si="27"/>
        <v>0.50343128838691409</v>
      </c>
      <c r="H323" s="96">
        <f t="shared" si="27"/>
        <v>0.49128383654343821</v>
      </c>
      <c r="I323" s="96">
        <f t="shared" si="27"/>
        <v>0.48767579740453376</v>
      </c>
      <c r="J323" s="342"/>
    </row>
    <row r="324" spans="1:10" s="39" customFormat="1">
      <c r="A324" s="53"/>
      <c r="B324" s="134" t="str">
        <v>OR Service Centre - Assurance WLA</v>
      </c>
      <c r="C324" s="57" t="str">
        <f t="shared" si="26"/>
        <v>GBP/Unit</v>
      </c>
      <c r="D324" s="96">
        <f t="shared" si="27"/>
        <v>0.55984082295046678</v>
      </c>
      <c r="E324" s="96">
        <f t="shared" si="27"/>
        <v>0.61867343679821074</v>
      </c>
      <c r="F324" s="96">
        <f t="shared" si="27"/>
        <v>0.5700535558502865</v>
      </c>
      <c r="G324" s="96">
        <f t="shared" si="27"/>
        <v>0.61552660431373052</v>
      </c>
      <c r="H324" s="96">
        <f t="shared" si="27"/>
        <v>0.59554950891521041</v>
      </c>
      <c r="I324" s="96">
        <f t="shared" si="27"/>
        <v>0.59201669967272674</v>
      </c>
      <c r="J324" s="342"/>
    </row>
    <row r="325" spans="1:10" s="39" customFormat="1">
      <c r="A325" s="53"/>
      <c r="B325" s="134" t="str">
        <v>Service Centre - Assurance  NGA</v>
      </c>
      <c r="C325" s="57" t="str">
        <f t="shared" si="26"/>
        <v>GBP/Unit</v>
      </c>
      <c r="D325" s="96">
        <f t="shared" si="27"/>
        <v>0.87835131605672057</v>
      </c>
      <c r="E325" s="96">
        <f t="shared" si="27"/>
        <v>0.86784416187699776</v>
      </c>
      <c r="F325" s="96">
        <f t="shared" si="27"/>
        <v>0.83466817653886138</v>
      </c>
      <c r="G325" s="96">
        <f t="shared" si="27"/>
        <v>0.81095329249439507</v>
      </c>
      <c r="H325" s="96">
        <f t="shared" si="27"/>
        <v>0.78926660176727181</v>
      </c>
      <c r="I325" s="96">
        <f t="shared" si="27"/>
        <v>0.76956052029579569</v>
      </c>
      <c r="J325" s="342"/>
    </row>
    <row r="326" spans="1:10" s="39" customFormat="1">
      <c r="A326" s="53"/>
      <c r="B326" s="134" t="str">
        <v>Service Level Guarantees</v>
      </c>
      <c r="C326" s="57" t="str">
        <f t="shared" si="26"/>
        <v>GBP/Unit</v>
      </c>
      <c r="D326" s="96">
        <f t="shared" ref="D326:I335" si="28">D93+D151</f>
        <v>3.8662495048091473E-2</v>
      </c>
      <c r="E326" s="96">
        <f t="shared" si="28"/>
        <v>1.8469914944068248E-2</v>
      </c>
      <c r="F326" s="96">
        <f t="shared" si="28"/>
        <v>1.7980038224660037E-2</v>
      </c>
      <c r="G326" s="96">
        <f t="shared" si="28"/>
        <v>1.7629091191140023E-2</v>
      </c>
      <c r="H326" s="96">
        <f t="shared" si="28"/>
        <v>1.7239940110485314E-2</v>
      </c>
      <c r="I326" s="96">
        <f t="shared" si="28"/>
        <v>1.6925750322780184E-2</v>
      </c>
      <c r="J326" s="342"/>
    </row>
    <row r="327" spans="1:10" s="39" customFormat="1">
      <c r="A327" s="53"/>
      <c r="B327" s="134" t="str">
        <v>Other WLA</v>
      </c>
      <c r="C327" s="57" t="str">
        <f t="shared" si="26"/>
        <v>GBP/Unit</v>
      </c>
      <c r="D327" s="96">
        <f t="shared" si="28"/>
        <v>0</v>
      </c>
      <c r="E327" s="96">
        <f t="shared" si="28"/>
        <v>0</v>
      </c>
      <c r="F327" s="96">
        <f t="shared" si="28"/>
        <v>0</v>
      </c>
      <c r="G327" s="96">
        <f t="shared" si="28"/>
        <v>0</v>
      </c>
      <c r="H327" s="96">
        <f t="shared" si="28"/>
        <v>0</v>
      </c>
      <c r="I327" s="96">
        <f t="shared" si="28"/>
        <v>0</v>
      </c>
      <c r="J327" s="342"/>
    </row>
    <row r="328" spans="1:10" s="39" customFormat="1">
      <c r="A328" s="53"/>
      <c r="B328" s="134" t="str">
        <v>GEA Access Fibre Spine</v>
      </c>
      <c r="C328" s="57" t="str">
        <f t="shared" si="26"/>
        <v>GBP/Unit</v>
      </c>
      <c r="D328" s="96">
        <f t="shared" si="28"/>
        <v>0.20365567927531339</v>
      </c>
      <c r="E328" s="96">
        <f t="shared" si="28"/>
        <v>0.31167644026058772</v>
      </c>
      <c r="F328" s="96">
        <f t="shared" si="28"/>
        <v>0.2594762099436882</v>
      </c>
      <c r="G328" s="96">
        <f t="shared" si="28"/>
        <v>0.22982788184829708</v>
      </c>
      <c r="H328" s="96">
        <f t="shared" si="28"/>
        <v>0.21099031504458743</v>
      </c>
      <c r="I328" s="96">
        <f t="shared" si="28"/>
        <v>0.19595931851667608</v>
      </c>
      <c r="J328" s="342"/>
    </row>
    <row r="329" spans="1:10" s="39" customFormat="1">
      <c r="A329" s="53"/>
      <c r="B329" s="134" t="str">
        <v>GEA Distribution Fibre</v>
      </c>
      <c r="C329" s="57" t="str">
        <f t="shared" si="26"/>
        <v>GBP/Unit</v>
      </c>
      <c r="D329" s="96">
        <f t="shared" si="28"/>
        <v>2.0709720988599329</v>
      </c>
      <c r="E329" s="96">
        <f t="shared" si="28"/>
        <v>2.213360590303131</v>
      </c>
      <c r="F329" s="96">
        <f t="shared" si="28"/>
        <v>1.8418481404262164</v>
      </c>
      <c r="G329" s="96">
        <f t="shared" si="28"/>
        <v>1.6261233757455766</v>
      </c>
      <c r="H329" s="96">
        <f t="shared" si="28"/>
        <v>1.4891688544469404</v>
      </c>
      <c r="I329" s="96">
        <f t="shared" si="28"/>
        <v>1.3814786148147775</v>
      </c>
      <c r="J329" s="342"/>
    </row>
    <row r="330" spans="1:10" s="39" customFormat="1">
      <c r="A330" s="53"/>
      <c r="B330" s="134" t="str">
        <v>GEA Electronics</v>
      </c>
      <c r="C330" s="57" t="str">
        <f t="shared" si="26"/>
        <v>GBP/Unit</v>
      </c>
      <c r="D330" s="96">
        <f t="shared" si="28"/>
        <v>2.2761842712567781</v>
      </c>
      <c r="E330" s="96">
        <f t="shared" si="28"/>
        <v>2.5163586925227452</v>
      </c>
      <c r="F330" s="96">
        <f t="shared" si="28"/>
        <v>2.4028359557745089</v>
      </c>
      <c r="G330" s="96">
        <f t="shared" si="28"/>
        <v>2.3344226143747115</v>
      </c>
      <c r="H330" s="96">
        <f t="shared" si="28"/>
        <v>2.2762855683277037</v>
      </c>
      <c r="I330" s="96">
        <f t="shared" si="28"/>
        <v>2.2182029955141291</v>
      </c>
      <c r="J330" s="342"/>
    </row>
    <row r="331" spans="1:10" s="39" customFormat="1">
      <c r="A331" s="53"/>
      <c r="B331" s="134" t="str">
        <v>GEA DSLAM &amp; Cabinets</v>
      </c>
      <c r="C331" s="57" t="str">
        <f t="shared" si="26"/>
        <v>GBP/Unit</v>
      </c>
      <c r="D331" s="96">
        <f t="shared" si="28"/>
        <v>2.3549286529158446</v>
      </c>
      <c r="E331" s="96">
        <f t="shared" si="28"/>
        <v>3.408773973797754</v>
      </c>
      <c r="F331" s="96">
        <f t="shared" si="28"/>
        <v>2.9143196085850538</v>
      </c>
      <c r="G331" s="96">
        <f t="shared" si="28"/>
        <v>2.6016406333071291</v>
      </c>
      <c r="H331" s="96">
        <f t="shared" si="28"/>
        <v>2.3955721454277978</v>
      </c>
      <c r="I331" s="96">
        <f t="shared" si="28"/>
        <v>2.2232961971415577</v>
      </c>
      <c r="J331" s="342"/>
    </row>
    <row r="332" spans="1:10" s="39" customFormat="1">
      <c r="A332" s="53"/>
      <c r="B332" s="134" t="str">
        <v>GEA Customer Site Installation</v>
      </c>
      <c r="C332" s="57" t="str">
        <f t="shared" si="26"/>
        <v>GBP/Unit</v>
      </c>
      <c r="D332" s="96">
        <f t="shared" si="28"/>
        <v>3.4187165831787851</v>
      </c>
      <c r="E332" s="96">
        <f t="shared" si="28"/>
        <v>4.3134969698846239</v>
      </c>
      <c r="F332" s="96">
        <f t="shared" si="28"/>
        <v>3.6842883190024236</v>
      </c>
      <c r="G332" s="96">
        <f t="shared" si="28"/>
        <v>3.3004901663190975</v>
      </c>
      <c r="H332" s="96">
        <f t="shared" si="28"/>
        <v>3.048456526963613</v>
      </c>
      <c r="I332" s="96">
        <f t="shared" si="28"/>
        <v>2.8488499106263983</v>
      </c>
      <c r="J332" s="342"/>
    </row>
    <row r="333" spans="1:10" s="39" customFormat="1">
      <c r="A333" s="53"/>
      <c r="B333" s="134" t="str">
        <v>GEA FTTC Repairs</v>
      </c>
      <c r="C333" s="57" t="str">
        <f t="shared" si="26"/>
        <v>GBP/Unit</v>
      </c>
      <c r="D333" s="96">
        <f t="shared" si="28"/>
        <v>1.4208536591766312</v>
      </c>
      <c r="E333" s="96">
        <f t="shared" si="28"/>
        <v>2.1693703037242815</v>
      </c>
      <c r="F333" s="96">
        <f t="shared" si="28"/>
        <v>2.106184607523327</v>
      </c>
      <c r="G333" s="96">
        <f t="shared" si="28"/>
        <v>2.0586216681367211</v>
      </c>
      <c r="H333" s="96">
        <f t="shared" si="28"/>
        <v>2.0140629756273829</v>
      </c>
      <c r="I333" s="96">
        <f t="shared" si="28"/>
        <v>1.9683368980563054</v>
      </c>
      <c r="J333" s="342"/>
    </row>
    <row r="334" spans="1:10" s="39" customFormat="1">
      <c r="A334" s="53"/>
      <c r="B334" s="134" t="str">
        <v>GEA FTTP Repairs</v>
      </c>
      <c r="C334" s="57" t="str">
        <f t="shared" si="26"/>
        <v>GBP/Unit</v>
      </c>
      <c r="D334" s="96">
        <f t="shared" si="28"/>
        <v>0</v>
      </c>
      <c r="E334" s="96">
        <f t="shared" si="28"/>
        <v>0</v>
      </c>
      <c r="F334" s="96">
        <f t="shared" si="28"/>
        <v>0</v>
      </c>
      <c r="G334" s="96">
        <f t="shared" si="28"/>
        <v>0</v>
      </c>
      <c r="H334" s="96">
        <f t="shared" si="28"/>
        <v>0</v>
      </c>
      <c r="I334" s="96">
        <f t="shared" si="28"/>
        <v>0</v>
      </c>
      <c r="J334" s="342"/>
    </row>
    <row r="335" spans="1:10" s="39" customFormat="1">
      <c r="A335" s="53"/>
      <c r="B335" s="134" t="str">
        <v>GEA FTTP Provisions</v>
      </c>
      <c r="C335" s="57" t="str">
        <f t="shared" si="26"/>
        <v>GBP/Unit</v>
      </c>
      <c r="D335" s="96">
        <f t="shared" si="28"/>
        <v>0</v>
      </c>
      <c r="E335" s="96">
        <f t="shared" si="28"/>
        <v>0</v>
      </c>
      <c r="F335" s="96">
        <f t="shared" si="28"/>
        <v>0</v>
      </c>
      <c r="G335" s="96">
        <f t="shared" si="28"/>
        <v>0</v>
      </c>
      <c r="H335" s="96">
        <f t="shared" si="28"/>
        <v>0</v>
      </c>
      <c r="I335" s="96">
        <f t="shared" si="28"/>
        <v>0</v>
      </c>
      <c r="J335" s="342"/>
    </row>
    <row r="336" spans="1:10" s="39" customFormat="1">
      <c r="A336" s="53"/>
      <c r="B336" s="134" t="str">
        <v>GEA FTTC Provisions</v>
      </c>
      <c r="C336" s="57" t="str">
        <f t="shared" ref="C336:C349" si="29">C278</f>
        <v>GBP/Unit</v>
      </c>
      <c r="D336" s="96">
        <f t="shared" ref="D336:I345" si="30">D103+D161</f>
        <v>4.4435689796731159</v>
      </c>
      <c r="E336" s="96">
        <f t="shared" si="30"/>
        <v>4.9425277269434771</v>
      </c>
      <c r="F336" s="96">
        <f t="shared" si="30"/>
        <v>4.7763016340844722</v>
      </c>
      <c r="G336" s="96">
        <f t="shared" si="30"/>
        <v>4.7043213363459442</v>
      </c>
      <c r="H336" s="96">
        <f t="shared" si="30"/>
        <v>4.6346684328199332</v>
      </c>
      <c r="I336" s="96">
        <f t="shared" si="30"/>
        <v>4.5912829664245107</v>
      </c>
      <c r="J336" s="342"/>
    </row>
    <row r="337" spans="1:57" s="39" customFormat="1">
      <c r="A337" s="53"/>
      <c r="B337" s="134" t="str">
        <v>Fibre Rollout Funding</v>
      </c>
      <c r="C337" s="57" t="str">
        <f t="shared" si="29"/>
        <v>GBP/Unit</v>
      </c>
      <c r="D337" s="96">
        <f t="shared" si="30"/>
        <v>0.29015249354580341</v>
      </c>
      <c r="E337" s="96">
        <f t="shared" si="30"/>
        <v>0.31839690151001548</v>
      </c>
      <c r="F337" s="96">
        <f t="shared" si="30"/>
        <v>0.30584023849597475</v>
      </c>
      <c r="G337" s="96">
        <f t="shared" si="30"/>
        <v>0.30546830498286381</v>
      </c>
      <c r="H337" s="96">
        <f t="shared" si="30"/>
        <v>0.3087589091750344</v>
      </c>
      <c r="I337" s="96">
        <f t="shared" si="30"/>
        <v>0.30023417829518284</v>
      </c>
      <c r="J337" s="342"/>
    </row>
    <row r="338" spans="1:57" s="39" customFormat="1">
      <c r="A338" s="53"/>
      <c r="B338" s="134" t="str">
        <v>BDUK Funding</v>
      </c>
      <c r="C338" s="57" t="str">
        <f t="shared" si="29"/>
        <v>GBP/Unit</v>
      </c>
      <c r="D338" s="96">
        <f t="shared" si="30"/>
        <v>-6.6997247305034813E-2</v>
      </c>
      <c r="E338" s="96">
        <f t="shared" si="30"/>
        <v>0.21739397291256335</v>
      </c>
      <c r="F338" s="96">
        <f t="shared" si="30"/>
        <v>0.1829429316390237</v>
      </c>
      <c r="G338" s="96">
        <f t="shared" si="30"/>
        <v>0.16819750366960895</v>
      </c>
      <c r="H338" s="96">
        <f t="shared" si="30"/>
        <v>0.15835198036774309</v>
      </c>
      <c r="I338" s="96">
        <f t="shared" si="30"/>
        <v>0.15212141301937887</v>
      </c>
      <c r="J338" s="342"/>
    </row>
    <row r="339" spans="1:57" s="39" customFormat="1">
      <c r="A339" s="53"/>
      <c r="B339" s="134" t="str">
        <v>Combi Card and MSAN Access - Voice</v>
      </c>
      <c r="C339" s="57" t="str">
        <f t="shared" si="29"/>
        <v>GBP/Unit</v>
      </c>
      <c r="D339" s="96">
        <f t="shared" si="30"/>
        <v>1.3846239740516178E-3</v>
      </c>
      <c r="E339" s="96">
        <f t="shared" si="30"/>
        <v>1.2242027497453764E-3</v>
      </c>
      <c r="F339" s="96">
        <f t="shared" si="30"/>
        <v>1.2224568383028319E-3</v>
      </c>
      <c r="G339" s="96">
        <f t="shared" si="30"/>
        <v>1.2189217212658972E-3</v>
      </c>
      <c r="H339" s="96">
        <f t="shared" si="30"/>
        <v>1.2190683502856159E-3</v>
      </c>
      <c r="I339" s="96">
        <f t="shared" si="30"/>
        <v>1.1849283920509774E-3</v>
      </c>
      <c r="J339" s="342"/>
    </row>
    <row r="340" spans="1:57" s="39" customFormat="1">
      <c r="A340" s="53"/>
      <c r="B340" s="134" t="str">
        <v>iNode features</v>
      </c>
      <c r="C340" s="57" t="str">
        <f t="shared" si="29"/>
        <v>GBP/Unit</v>
      </c>
      <c r="D340" s="96">
        <f t="shared" si="30"/>
        <v>0</v>
      </c>
      <c r="E340" s="96">
        <f t="shared" si="30"/>
        <v>0</v>
      </c>
      <c r="F340" s="96">
        <f t="shared" si="30"/>
        <v>0</v>
      </c>
      <c r="G340" s="96">
        <f t="shared" si="30"/>
        <v>0</v>
      </c>
      <c r="H340" s="96">
        <f t="shared" si="30"/>
        <v>0</v>
      </c>
      <c r="I340" s="96">
        <f t="shared" si="30"/>
        <v>0</v>
      </c>
      <c r="J340" s="342"/>
    </row>
    <row r="341" spans="1:57" s="39" customFormat="1">
      <c r="A341" s="53"/>
      <c r="B341" s="134" t="str">
        <v>Caller Display</v>
      </c>
      <c r="C341" s="57" t="str">
        <f t="shared" si="29"/>
        <v>GBP/Unit</v>
      </c>
      <c r="D341" s="96">
        <f t="shared" si="30"/>
        <v>0</v>
      </c>
      <c r="E341" s="96">
        <f t="shared" si="30"/>
        <v>0</v>
      </c>
      <c r="F341" s="96">
        <f t="shared" si="30"/>
        <v>0</v>
      </c>
      <c r="G341" s="96">
        <f t="shared" si="30"/>
        <v>0</v>
      </c>
      <c r="H341" s="96">
        <f t="shared" si="30"/>
        <v>0</v>
      </c>
      <c r="I341" s="96">
        <f t="shared" si="30"/>
        <v>0</v>
      </c>
      <c r="J341" s="342"/>
    </row>
    <row r="342" spans="1:57" s="39" customFormat="1">
      <c r="A342" s="53"/>
      <c r="B342" s="134" t="str">
        <v>Network Features</v>
      </c>
      <c r="C342" s="57" t="str">
        <f t="shared" si="29"/>
        <v>GBP/Unit</v>
      </c>
      <c r="D342" s="96">
        <f t="shared" si="30"/>
        <v>0</v>
      </c>
      <c r="E342" s="96">
        <f t="shared" si="30"/>
        <v>0</v>
      </c>
      <c r="F342" s="96">
        <f t="shared" si="30"/>
        <v>0</v>
      </c>
      <c r="G342" s="96">
        <f t="shared" si="30"/>
        <v>0</v>
      </c>
      <c r="H342" s="96">
        <f t="shared" si="30"/>
        <v>0</v>
      </c>
      <c r="I342" s="96">
        <f t="shared" si="30"/>
        <v>0</v>
      </c>
      <c r="J342" s="342"/>
    </row>
    <row r="343" spans="1:57" s="39" customFormat="1">
      <c r="A343" s="53"/>
      <c r="B343" s="134" t="str">
        <v>Ofcom Licence Fee Openreach</v>
      </c>
      <c r="C343" s="57" t="str">
        <f t="shared" si="29"/>
        <v>GBP/Unit</v>
      </c>
      <c r="D343" s="96">
        <f t="shared" si="30"/>
        <v>1.2788888688666494E-3</v>
      </c>
      <c r="E343" s="96">
        <f t="shared" si="30"/>
        <v>8.0196685896703496E-4</v>
      </c>
      <c r="F343" s="96">
        <f t="shared" si="30"/>
        <v>7.7921472820473021E-4</v>
      </c>
      <c r="G343" s="96">
        <f t="shared" si="30"/>
        <v>7.6640927314249247E-4</v>
      </c>
      <c r="H343" s="96">
        <f t="shared" si="30"/>
        <v>7.5292884992953955E-4</v>
      </c>
      <c r="I343" s="96">
        <f t="shared" si="30"/>
        <v>7.3816626580178364E-4</v>
      </c>
      <c r="J343" s="342"/>
    </row>
    <row r="344" spans="1:57" s="39" customFormat="1">
      <c r="A344" s="53"/>
      <c r="B344" s="134" t="str">
        <v>Special Fault Investigation</v>
      </c>
      <c r="C344" s="57" t="str">
        <f t="shared" si="29"/>
        <v>GBP/Unit</v>
      </c>
      <c r="D344" s="96">
        <f t="shared" si="30"/>
        <v>0</v>
      </c>
      <c r="E344" s="96">
        <f t="shared" si="30"/>
        <v>0</v>
      </c>
      <c r="F344" s="96">
        <f t="shared" si="30"/>
        <v>0</v>
      </c>
      <c r="G344" s="96">
        <f t="shared" si="30"/>
        <v>0</v>
      </c>
      <c r="H344" s="96">
        <f t="shared" si="30"/>
        <v>0</v>
      </c>
      <c r="I344" s="96">
        <f t="shared" si="30"/>
        <v>0</v>
      </c>
      <c r="J344" s="342"/>
    </row>
    <row r="345" spans="1:57" s="39" customFormat="1">
      <c r="A345" s="53"/>
      <c r="B345" s="134" t="str">
        <v>Openreach sales product management</v>
      </c>
      <c r="C345" s="57" t="str">
        <f t="shared" si="29"/>
        <v>GBP/Unit</v>
      </c>
      <c r="D345" s="96">
        <f t="shared" si="30"/>
        <v>1.4413541692874441</v>
      </c>
      <c r="E345" s="96">
        <f t="shared" si="30"/>
        <v>0.71736505852108201</v>
      </c>
      <c r="F345" s="96">
        <f t="shared" si="30"/>
        <v>0.6988091724776434</v>
      </c>
      <c r="G345" s="96">
        <f t="shared" si="30"/>
        <v>0.68522153103040506</v>
      </c>
      <c r="H345" s="96">
        <f t="shared" si="30"/>
        <v>0.67178630547982787</v>
      </c>
      <c r="I345" s="96">
        <f t="shared" si="30"/>
        <v>0.65839097272756508</v>
      </c>
      <c r="J345" s="342"/>
    </row>
    <row r="346" spans="1:57" s="39" customFormat="1">
      <c r="A346" s="53"/>
      <c r="B346" s="134" t="str">
        <v>Co-mingling power &amp; vent</v>
      </c>
      <c r="C346" s="57" t="str">
        <f t="shared" si="29"/>
        <v>GBP/Unit</v>
      </c>
      <c r="D346" s="96">
        <f t="shared" ref="D346:I349" si="31">D113+D171</f>
        <v>1.1171285837599383</v>
      </c>
      <c r="E346" s="96">
        <f t="shared" si="31"/>
        <v>1.0947220072248536</v>
      </c>
      <c r="F346" s="96">
        <f t="shared" si="31"/>
        <v>1.1117614712280226</v>
      </c>
      <c r="G346" s="96">
        <f t="shared" si="31"/>
        <v>1.0976295209242175</v>
      </c>
      <c r="H346" s="96">
        <f t="shared" si="31"/>
        <v>1.1053097007463624</v>
      </c>
      <c r="I346" s="96">
        <f t="shared" si="31"/>
        <v>1.0918599177056842</v>
      </c>
      <c r="J346" s="342"/>
    </row>
    <row r="347" spans="1:57" s="39" customFormat="1">
      <c r="A347" s="53"/>
      <c r="B347" s="134" t="str">
        <v>Openreach copper</v>
      </c>
      <c r="C347" s="57" t="str">
        <f t="shared" si="29"/>
        <v>GBP/Unit</v>
      </c>
      <c r="D347" s="96">
        <f t="shared" si="31"/>
        <v>0</v>
      </c>
      <c r="E347" s="96">
        <f t="shared" si="31"/>
        <v>0</v>
      </c>
      <c r="F347" s="96">
        <f t="shared" si="31"/>
        <v>0</v>
      </c>
      <c r="G347" s="96">
        <f t="shared" si="31"/>
        <v>0</v>
      </c>
      <c r="H347" s="96">
        <f t="shared" si="31"/>
        <v>0</v>
      </c>
      <c r="I347" s="96">
        <f t="shared" si="31"/>
        <v>0</v>
      </c>
      <c r="J347" s="342"/>
    </row>
    <row r="348" spans="1:57" s="39" customFormat="1">
      <c r="A348" s="53"/>
      <c r="B348" s="134" t="str">
        <v>OR Project Services</v>
      </c>
      <c r="C348" s="57" t="str">
        <f t="shared" si="29"/>
        <v>GBP/Unit</v>
      </c>
      <c r="D348" s="96" t="e">
        <f t="shared" si="31"/>
        <v>#VALUE!</v>
      </c>
      <c r="E348" s="96">
        <f t="shared" si="31"/>
        <v>0</v>
      </c>
      <c r="F348" s="96">
        <f t="shared" si="31"/>
        <v>0</v>
      </c>
      <c r="G348" s="96">
        <f t="shared" si="31"/>
        <v>0</v>
      </c>
      <c r="H348" s="96">
        <f t="shared" si="31"/>
        <v>0</v>
      </c>
      <c r="I348" s="96">
        <f t="shared" si="31"/>
        <v>0</v>
      </c>
      <c r="J348" s="342"/>
    </row>
    <row r="349" spans="1:57" s="39" customFormat="1">
      <c r="A349" s="53"/>
      <c r="B349" s="134" t="str">
        <v>Openreach non copper</v>
      </c>
      <c r="C349" s="57" t="str">
        <f t="shared" si="29"/>
        <v>GBP/Unit</v>
      </c>
      <c r="D349" s="96">
        <f t="shared" si="31"/>
        <v>0</v>
      </c>
      <c r="E349" s="96">
        <f t="shared" si="31"/>
        <v>0</v>
      </c>
      <c r="F349" s="96">
        <f t="shared" si="31"/>
        <v>0</v>
      </c>
      <c r="G349" s="96">
        <f t="shared" si="31"/>
        <v>0</v>
      </c>
      <c r="H349" s="96">
        <f t="shared" si="31"/>
        <v>0</v>
      </c>
      <c r="I349" s="96">
        <f t="shared" si="31"/>
        <v>0</v>
      </c>
      <c r="J349" s="342"/>
    </row>
    <row r="350" spans="1:57" s="39" customFormat="1">
      <c r="A350" s="53"/>
      <c r="B350" s="134"/>
      <c r="C350" s="57"/>
      <c r="E350" s="157"/>
      <c r="F350" s="157"/>
      <c r="G350" s="157"/>
      <c r="H350" s="157"/>
      <c r="I350" s="157"/>
      <c r="J350" s="52" t="s">
        <v>312</v>
      </c>
    </row>
    <row r="351" spans="1:57" s="39" customFormat="1"/>
    <row r="352" spans="1:57" s="39" customFormat="1" ht="15">
      <c r="B352" s="50" t="s">
        <v>755</v>
      </c>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row>
    <row r="353" spans="2:58" s="132" customFormat="1" ht="46.5">
      <c r="B353" s="303" t="s">
        <v>128</v>
      </c>
      <c r="C353" s="303" t="s">
        <v>78</v>
      </c>
      <c r="D353" s="130" t="str">
        <f t="array" ref="D353:BE353">TRANSPOSE(Component_list)</f>
        <v>MPF Line Testing Systems</v>
      </c>
      <c r="E353" s="130" t="str">
        <v>Openreach time related charges</v>
      </c>
      <c r="F353" s="130" t="str">
        <v>Co-mingling electricity</v>
      </c>
      <c r="G353" s="130" t="str">
        <v>Co-mingling set up</v>
      </c>
      <c r="H353" s="130" t="str">
        <v>Co-mingling rentals</v>
      </c>
      <c r="I353" s="130" t="str">
        <v>WLA tie cables</v>
      </c>
      <c r="J353" s="130" t="str">
        <v>Local Loop Unbundling systems development</v>
      </c>
      <c r="K353" s="130" t="str">
        <v>Wholesale Access specific</v>
      </c>
      <c r="L353" s="130" t="str">
        <v>Routeing &amp; records</v>
      </c>
      <c r="M353" s="130" t="str">
        <v>MDF Hardware jumpering</v>
      </c>
      <c r="N353" s="130" t="str">
        <v>E side copper capital</v>
      </c>
      <c r="O353" s="130" t="str">
        <v>E side copper current</v>
      </c>
      <c r="P353" s="130" t="str">
        <v>D side copper capital</v>
      </c>
      <c r="Q353" s="130" t="str">
        <v>D side copper current</v>
      </c>
      <c r="R353" s="130" t="str">
        <v>Local exchanges general frames equipment</v>
      </c>
      <c r="S353" s="130" t="str">
        <v>Local exchanges general frames maintenance</v>
      </c>
      <c r="T353" s="130" t="str">
        <v>Analogue line test equipment</v>
      </c>
      <c r="U353" s="130" t="str">
        <v>Dropwire capital &amp; analogue NTE</v>
      </c>
      <c r="V353" s="130" t="str">
        <v>Analogue line drop maintenance</v>
      </c>
      <c r="W353" s="130" t="str">
        <v>Analogue line cards</v>
      </c>
      <c r="X353" s="130" t="str">
        <v>Pair gain</v>
      </c>
      <c r="Y353" s="130" t="str">
        <v>NGA E-side Copper Capital</v>
      </c>
      <c r="Z353" s="130" t="str">
        <v>FTTC Development</v>
      </c>
      <c r="AA353" s="130" t="str">
        <v>FTTP Development</v>
      </c>
      <c r="AB353" s="130" t="str">
        <v>OR Service Centre - Provision Analogue/ISDN2</v>
      </c>
      <c r="AC353" s="130" t="str">
        <v>OR Service Centre - Provision WLA</v>
      </c>
      <c r="AD353" s="130" t="str">
        <v>Service Centre - Provision  NGA</v>
      </c>
      <c r="AE353" s="130" t="str">
        <v>OR Service Centre - Assurance Analogue/ISDN2</v>
      </c>
      <c r="AF353" s="130" t="str">
        <v>OR Service Centre - Assurance WLA</v>
      </c>
      <c r="AG353" s="130" t="str">
        <v>Service Centre - Assurance  NGA</v>
      </c>
      <c r="AH353" s="130" t="str">
        <v>Service Level Guarantees</v>
      </c>
      <c r="AI353" s="130" t="str">
        <v>Other WLA</v>
      </c>
      <c r="AJ353" s="130" t="str">
        <v>GEA Access Fibre Spine</v>
      </c>
      <c r="AK353" s="130" t="str">
        <v>GEA Distribution Fibre</v>
      </c>
      <c r="AL353" s="130" t="str">
        <v>GEA Electronics</v>
      </c>
      <c r="AM353" s="130" t="str">
        <v>GEA DSLAM &amp; Cabinets</v>
      </c>
      <c r="AN353" s="130" t="str">
        <v>GEA Customer Site Installation</v>
      </c>
      <c r="AO353" s="130" t="str">
        <v>GEA FTTC Repairs</v>
      </c>
      <c r="AP353" s="130" t="str">
        <v>GEA FTTP Repairs</v>
      </c>
      <c r="AQ353" s="130" t="str">
        <v>GEA FTTP Provisions</v>
      </c>
      <c r="AR353" s="130" t="str">
        <v>GEA FTTC Provisions</v>
      </c>
      <c r="AS353" s="130" t="str">
        <v>Fibre Rollout Funding</v>
      </c>
      <c r="AT353" s="130" t="str">
        <v>BDUK Funding</v>
      </c>
      <c r="AU353" s="130" t="str">
        <v>Combi Card and MSAN Access - Voice</v>
      </c>
      <c r="AV353" s="130" t="str">
        <v>iNode features</v>
      </c>
      <c r="AW353" s="130" t="str">
        <v>Caller Display</v>
      </c>
      <c r="AX353" s="130" t="str">
        <v>Network Features</v>
      </c>
      <c r="AY353" s="130" t="str">
        <v>Ofcom Licence Fee Openreach</v>
      </c>
      <c r="AZ353" s="130" t="str">
        <v>Special Fault Investigation</v>
      </c>
      <c r="BA353" s="130" t="str">
        <v>Openreach sales product management</v>
      </c>
      <c r="BB353" s="130" t="str">
        <v>Co-mingling power &amp; vent</v>
      </c>
      <c r="BC353" s="130" t="str">
        <v>Openreach copper</v>
      </c>
      <c r="BD353" s="130" t="str">
        <v>OR Project Services</v>
      </c>
      <c r="BE353" s="130" t="str">
        <v>Openreach non copper</v>
      </c>
    </row>
    <row r="354" spans="2:58" s="39" customFormat="1">
      <c r="B354" s="100" t="str">
        <f t="array" ref="B354:B359">TRANSPOSE(model_years)</f>
        <v>2015/16</v>
      </c>
      <c r="C354" s="57" t="s">
        <v>160</v>
      </c>
      <c r="D354" s="96">
        <f t="array" ref="D354:BE359">TRANSPOSE(Component_unit_FACs)</f>
        <v>7.5116825952972066</v>
      </c>
      <c r="E354" s="96">
        <v>0</v>
      </c>
      <c r="F354" s="96">
        <v>0</v>
      </c>
      <c r="G354" s="96">
        <v>2034.5306556282067</v>
      </c>
      <c r="H354" s="96">
        <v>39.122682983564168</v>
      </c>
      <c r="I354" s="96">
        <v>30.801334573371971</v>
      </c>
      <c r="J354" s="96">
        <v>0.12122719198643143</v>
      </c>
      <c r="K354" s="96">
        <v>8.1035705188419449</v>
      </c>
      <c r="L354" s="96">
        <v>1.691062384174016</v>
      </c>
      <c r="M354" s="96">
        <v>11.521617709705879</v>
      </c>
      <c r="N354" s="96">
        <v>6.5196556125162317</v>
      </c>
      <c r="O354" s="96">
        <v>3.4625048799114393</v>
      </c>
      <c r="P354" s="96">
        <v>35.687602766457644</v>
      </c>
      <c r="Q354" s="96">
        <v>8.1422737434838588</v>
      </c>
      <c r="R354" s="96">
        <v>1.2263213787150657</v>
      </c>
      <c r="S354" s="96">
        <v>1.2645227928918383</v>
      </c>
      <c r="T354" s="96">
        <v>0.27521737484676878</v>
      </c>
      <c r="U354" s="96">
        <v>17.566540002133038</v>
      </c>
      <c r="V354" s="96">
        <v>2.2485368962426677</v>
      </c>
      <c r="W354" s="96">
        <v>24.877563294529558</v>
      </c>
      <c r="X354" s="96">
        <v>3.0434231720163858E-4</v>
      </c>
      <c r="Y354" s="96">
        <v>7.2916442414152085</v>
      </c>
      <c r="Z354" s="96">
        <v>2.4039320203341044</v>
      </c>
      <c r="AA354" s="96">
        <v>0</v>
      </c>
      <c r="AB354" s="96">
        <v>4.1668822149910465</v>
      </c>
      <c r="AC354" s="96">
        <v>2.7967274703333951</v>
      </c>
      <c r="AD354" s="96">
        <v>1.963969394455451</v>
      </c>
      <c r="AE354" s="96">
        <v>0.47544815656777312</v>
      </c>
      <c r="AF354" s="96">
        <v>0.66495091359026726</v>
      </c>
      <c r="AG354" s="96">
        <v>0.95412248314075154</v>
      </c>
      <c r="AH354" s="96">
        <v>3.9503337392561844E-2</v>
      </c>
      <c r="AI354" s="96">
        <v>0</v>
      </c>
      <c r="AJ354" s="96">
        <v>1.4827955092035778</v>
      </c>
      <c r="AK354" s="96">
        <v>9.3270537289919346</v>
      </c>
      <c r="AL354" s="96">
        <v>3.5031699984678784</v>
      </c>
      <c r="AM354" s="96">
        <v>11.153891766939708</v>
      </c>
      <c r="AN354" s="96">
        <v>11.13174567781488</v>
      </c>
      <c r="AO354" s="96">
        <v>1.4839702901081575</v>
      </c>
      <c r="AP354" s="96">
        <v>0</v>
      </c>
      <c r="AQ354" s="96">
        <v>0</v>
      </c>
      <c r="AR354" s="96">
        <v>4.8684601518939656</v>
      </c>
      <c r="AS354" s="96">
        <v>0.33798742926204406</v>
      </c>
      <c r="AT354" s="96">
        <v>-0.23337037772251989</v>
      </c>
      <c r="AU354" s="96">
        <v>2.305364369781294E-3</v>
      </c>
      <c r="AV354" s="96">
        <v>0</v>
      </c>
      <c r="AW354" s="96">
        <v>0</v>
      </c>
      <c r="AX354" s="96">
        <v>0</v>
      </c>
      <c r="AY354" s="96">
        <v>1.2821095192719607E-3</v>
      </c>
      <c r="AZ354" s="96">
        <v>0</v>
      </c>
      <c r="BA354" s="96">
        <v>1.495748482665924</v>
      </c>
      <c r="BB354" s="96">
        <v>1.4624596054461423</v>
      </c>
      <c r="BC354" s="96">
        <v>0</v>
      </c>
      <c r="BD354" s="96">
        <v>0</v>
      </c>
      <c r="BE354" s="96">
        <v>0</v>
      </c>
      <c r="BF354" s="52" t="s">
        <v>318</v>
      </c>
    </row>
    <row r="355" spans="2:58" s="39" customFormat="1">
      <c r="B355" s="100" t="str">
        <v>2016/17</v>
      </c>
      <c r="C355" s="57" t="s">
        <v>160</v>
      </c>
      <c r="D355" s="96">
        <v>5.7872635165863988</v>
      </c>
      <c r="E355" s="96">
        <v>0</v>
      </c>
      <c r="F355" s="96">
        <v>0</v>
      </c>
      <c r="G355" s="96">
        <v>2067.2564605622943</v>
      </c>
      <c r="H355" s="96">
        <v>48.753509519101584</v>
      </c>
      <c r="I355" s="96">
        <v>20.490078979465082</v>
      </c>
      <c r="J355" s="96">
        <v>0.18099977292989658</v>
      </c>
      <c r="K355" s="96">
        <v>1.9071777787384043</v>
      </c>
      <c r="L355" s="96">
        <v>2.9063607834166278</v>
      </c>
      <c r="M355" s="96">
        <v>11.634811334697218</v>
      </c>
      <c r="N355" s="96">
        <v>6.5223043313114264</v>
      </c>
      <c r="O355" s="96">
        <v>3.5445880226041777</v>
      </c>
      <c r="P355" s="96">
        <v>32.816869794420107</v>
      </c>
      <c r="Q355" s="96">
        <v>9.9639084703633056</v>
      </c>
      <c r="R355" s="96">
        <v>1.1783703616635446</v>
      </c>
      <c r="S355" s="96">
        <v>0.97387190101633425</v>
      </c>
      <c r="T355" s="96">
        <v>0.28190557280048156</v>
      </c>
      <c r="U355" s="96">
        <v>17.218881202338395</v>
      </c>
      <c r="V355" s="96">
        <v>2.0643505535363036</v>
      </c>
      <c r="W355" s="96">
        <v>24.300633913995096</v>
      </c>
      <c r="X355" s="96">
        <v>1.1236421055901257E-2</v>
      </c>
      <c r="Y355" s="96">
        <v>9.5968317576205564</v>
      </c>
      <c r="Z355" s="96">
        <v>2.3603645664332733</v>
      </c>
      <c r="AA355" s="96">
        <v>0</v>
      </c>
      <c r="AB355" s="96">
        <v>8.0615449065000817</v>
      </c>
      <c r="AC355" s="96">
        <v>4.5650089391825563</v>
      </c>
      <c r="AD355" s="96">
        <v>1.1677002075724767</v>
      </c>
      <c r="AE355" s="96">
        <v>0.58238297850479248</v>
      </c>
      <c r="AF355" s="96">
        <v>0.72687266116089266</v>
      </c>
      <c r="AG355" s="96">
        <v>0.94124751820459374</v>
      </c>
      <c r="AH355" s="96">
        <v>1.8810068937352396E-2</v>
      </c>
      <c r="AI355" s="96">
        <v>0</v>
      </c>
      <c r="AJ355" s="96">
        <v>2.1476906610362558</v>
      </c>
      <c r="AK355" s="96">
        <v>10.194082089327043</v>
      </c>
      <c r="AL355" s="96">
        <v>4.4775537215876628</v>
      </c>
      <c r="AM355" s="96">
        <v>15.95254211808613</v>
      </c>
      <c r="AN355" s="96">
        <v>14.74506877197396</v>
      </c>
      <c r="AO355" s="96">
        <v>2.2663530080573517</v>
      </c>
      <c r="AP355" s="96">
        <v>0</v>
      </c>
      <c r="AQ355" s="96">
        <v>0</v>
      </c>
      <c r="AR355" s="96">
        <v>5.3047722414566287</v>
      </c>
      <c r="AS355" s="96">
        <v>0.27302360432030814</v>
      </c>
      <c r="AT355" s="96">
        <v>0.65975844873535217</v>
      </c>
      <c r="AU355" s="96">
        <v>2.0219425675955206E-3</v>
      </c>
      <c r="AV355" s="96">
        <v>0</v>
      </c>
      <c r="AW355" s="96">
        <v>0</v>
      </c>
      <c r="AX355" s="96">
        <v>0</v>
      </c>
      <c r="AY355" s="96">
        <v>8.0332115874279133E-4</v>
      </c>
      <c r="AZ355" s="96">
        <v>0</v>
      </c>
      <c r="BA355" s="96">
        <v>0.74334117124893651</v>
      </c>
      <c r="BB355" s="96">
        <v>1.4318577931309906</v>
      </c>
      <c r="BC355" s="96">
        <v>0</v>
      </c>
      <c r="BD355" s="96">
        <v>0</v>
      </c>
      <c r="BE355" s="96">
        <v>0</v>
      </c>
      <c r="BF355" s="52" t="s">
        <v>319</v>
      </c>
    </row>
    <row r="356" spans="2:58" s="39" customFormat="1">
      <c r="B356" s="100" t="str">
        <v>2017/18</v>
      </c>
      <c r="C356" s="57" t="s">
        <v>160</v>
      </c>
      <c r="D356" s="96">
        <v>5.7393626059548506</v>
      </c>
      <c r="E356" s="96">
        <v>0</v>
      </c>
      <c r="F356" s="96">
        <v>0</v>
      </c>
      <c r="G356" s="96">
        <v>2146.8387614248427</v>
      </c>
      <c r="H356" s="96">
        <v>50.62025791390343</v>
      </c>
      <c r="I356" s="96">
        <v>22.409670594796751</v>
      </c>
      <c r="J356" s="96">
        <v>0.17878145732195649</v>
      </c>
      <c r="K356" s="96">
        <v>1.8912689154866762</v>
      </c>
      <c r="L356" s="96">
        <v>2.8284607616800121</v>
      </c>
      <c r="M356" s="96">
        <v>11.39816636760116</v>
      </c>
      <c r="N356" s="96">
        <v>6.3469595807518129</v>
      </c>
      <c r="O356" s="96">
        <v>3.0459808011620373</v>
      </c>
      <c r="P356" s="96">
        <v>33.028791890050478</v>
      </c>
      <c r="Q356" s="96">
        <v>8.7912979758635963</v>
      </c>
      <c r="R356" s="96">
        <v>1.2239155107447768</v>
      </c>
      <c r="S356" s="96">
        <v>0.84018966587359145</v>
      </c>
      <c r="T356" s="96">
        <v>0.27873578277266392</v>
      </c>
      <c r="U356" s="96">
        <v>16.749168085802925</v>
      </c>
      <c r="V356" s="96">
        <v>1.788955311103263</v>
      </c>
      <c r="W356" s="96">
        <v>24.211693702071855</v>
      </c>
      <c r="X356" s="96">
        <v>1.0673725737129153E-2</v>
      </c>
      <c r="Y356" s="96">
        <v>8.0145034793316388</v>
      </c>
      <c r="Z356" s="96">
        <v>2.3570215970201183</v>
      </c>
      <c r="AA356" s="96">
        <v>0</v>
      </c>
      <c r="AB356" s="96">
        <v>7.9166455961267861</v>
      </c>
      <c r="AC356" s="96">
        <v>4.5083413779109289</v>
      </c>
      <c r="AD356" s="96">
        <v>1.1178106604971592</v>
      </c>
      <c r="AE356" s="96">
        <v>0.53270752350048456</v>
      </c>
      <c r="AF356" s="96">
        <v>0.66964879400724919</v>
      </c>
      <c r="AG356" s="96">
        <v>0.90529632147205341</v>
      </c>
      <c r="AH356" s="96">
        <v>1.8301947920627223E-2</v>
      </c>
      <c r="AI356" s="96">
        <v>0</v>
      </c>
      <c r="AJ356" s="96">
        <v>1.6949159276341244</v>
      </c>
      <c r="AK356" s="96">
        <v>8.2433059029778661</v>
      </c>
      <c r="AL356" s="96">
        <v>3.9472326387812817</v>
      </c>
      <c r="AM356" s="96">
        <v>13.460549819963784</v>
      </c>
      <c r="AN356" s="96">
        <v>12.16515694978658</v>
      </c>
      <c r="AO356" s="96">
        <v>2.2010035908425034</v>
      </c>
      <c r="AP356" s="96">
        <v>0</v>
      </c>
      <c r="AQ356" s="96">
        <v>0</v>
      </c>
      <c r="AR356" s="96">
        <v>5.1324767995712719</v>
      </c>
      <c r="AS356" s="96">
        <v>0.2635539317787422</v>
      </c>
      <c r="AT356" s="96">
        <v>0.566289502540123</v>
      </c>
      <c r="AU356" s="96">
        <v>2.012315730264164E-3</v>
      </c>
      <c r="AV356" s="96">
        <v>0</v>
      </c>
      <c r="AW356" s="96">
        <v>0</v>
      </c>
      <c r="AX356" s="96">
        <v>0</v>
      </c>
      <c r="AY356" s="96">
        <v>7.8041869181060615E-4</v>
      </c>
      <c r="AZ356" s="96">
        <v>0</v>
      </c>
      <c r="BA356" s="96">
        <v>0.72413048684052317</v>
      </c>
      <c r="BB356" s="96">
        <v>1.4444853232977464</v>
      </c>
      <c r="BC356" s="96">
        <v>0</v>
      </c>
      <c r="BD356" s="96">
        <v>0</v>
      </c>
      <c r="BE356" s="96">
        <v>0</v>
      </c>
      <c r="BF356" s="52" t="s">
        <v>320</v>
      </c>
    </row>
    <row r="357" spans="2:58" s="39" customFormat="1">
      <c r="B357" s="100" t="str">
        <v>2018/19</v>
      </c>
      <c r="C357" s="57" t="s">
        <v>160</v>
      </c>
      <c r="D357" s="96">
        <v>5.6555112824381206</v>
      </c>
      <c r="E357" s="96">
        <v>0</v>
      </c>
      <c r="F357" s="96">
        <v>0</v>
      </c>
      <c r="G357" s="96">
        <v>2185.3335766745295</v>
      </c>
      <c r="H357" s="96">
        <v>49.821333258699781</v>
      </c>
      <c r="I357" s="96">
        <v>22.172422981284761</v>
      </c>
      <c r="J357" s="96">
        <v>0.17614547523391788</v>
      </c>
      <c r="K357" s="96">
        <v>1.8628944475961569</v>
      </c>
      <c r="L357" s="96">
        <v>2.7780488483755752</v>
      </c>
      <c r="M357" s="96">
        <v>11.222511873017798</v>
      </c>
      <c r="N357" s="96">
        <v>6.8301434605787064</v>
      </c>
      <c r="O357" s="96">
        <v>3.6115648418228798</v>
      </c>
      <c r="P357" s="96">
        <v>34.819079293784384</v>
      </c>
      <c r="Q357" s="96">
        <v>10.046014129019495</v>
      </c>
      <c r="R357" s="96">
        <v>1.2204951640976966</v>
      </c>
      <c r="S357" s="96">
        <v>0.9910630975963205</v>
      </c>
      <c r="T357" s="96">
        <v>0.27651490627599234</v>
      </c>
      <c r="U357" s="96">
        <v>17.707081994805911</v>
      </c>
      <c r="V357" s="96">
        <v>2.0902651110992028</v>
      </c>
      <c r="W357" s="96">
        <v>24.246337557463217</v>
      </c>
      <c r="X357" s="96">
        <v>1.0816136485394137E-2</v>
      </c>
      <c r="Y357" s="96">
        <v>7.4183772524399121</v>
      </c>
      <c r="Z357" s="96">
        <v>2.3085233358440327</v>
      </c>
      <c r="AA357" s="96">
        <v>0</v>
      </c>
      <c r="AB357" s="96">
        <v>7.8143410969890645</v>
      </c>
      <c r="AC357" s="96">
        <v>4.4661921663749613</v>
      </c>
      <c r="AD357" s="96">
        <v>1.0871277114358562</v>
      </c>
      <c r="AE357" s="96">
        <v>0.58455722290844225</v>
      </c>
      <c r="AF357" s="96">
        <v>0.72301428131700751</v>
      </c>
      <c r="AG357" s="96">
        <v>0.8795418573905659</v>
      </c>
      <c r="AH357" s="96">
        <v>1.7935319635499391E-2</v>
      </c>
      <c r="AI357" s="96">
        <v>0</v>
      </c>
      <c r="AJ357" s="96">
        <v>1.4643922410616734</v>
      </c>
      <c r="AK357" s="96">
        <v>7.1729913720353604</v>
      </c>
      <c r="AL357" s="96">
        <v>3.6365549390763725</v>
      </c>
      <c r="AM357" s="96">
        <v>11.88770974163935</v>
      </c>
      <c r="AN357" s="96">
        <v>10.628102350101962</v>
      </c>
      <c r="AO357" s="96">
        <v>2.1513748132996011</v>
      </c>
      <c r="AP357" s="96">
        <v>0</v>
      </c>
      <c r="AQ357" s="96">
        <v>0</v>
      </c>
      <c r="AR357" s="96">
        <v>5.0544959050498246</v>
      </c>
      <c r="AS357" s="96">
        <v>0.26466462426316029</v>
      </c>
      <c r="AT357" s="96">
        <v>0.52636870675313507</v>
      </c>
      <c r="AU357" s="96">
        <v>2.0053717779087831E-3</v>
      </c>
      <c r="AV357" s="96">
        <v>0</v>
      </c>
      <c r="AW357" s="96">
        <v>0</v>
      </c>
      <c r="AX357" s="96">
        <v>0</v>
      </c>
      <c r="AY357" s="96">
        <v>7.6752030351387565E-4</v>
      </c>
      <c r="AZ357" s="96">
        <v>0</v>
      </c>
      <c r="BA357" s="96">
        <v>0.7100157639253597</v>
      </c>
      <c r="BB357" s="96">
        <v>1.4260601638336221</v>
      </c>
      <c r="BC357" s="96">
        <v>0</v>
      </c>
      <c r="BD357" s="96">
        <v>0</v>
      </c>
      <c r="BE357" s="96">
        <v>0</v>
      </c>
      <c r="BF357" s="52" t="s">
        <v>321</v>
      </c>
    </row>
    <row r="358" spans="2:58" s="39" customFormat="1">
      <c r="B358" s="100" t="str">
        <v>2019/20</v>
      </c>
      <c r="C358" s="57" t="s">
        <v>160</v>
      </c>
      <c r="D358" s="96">
        <v>5.5223689585896079</v>
      </c>
      <c r="E358" s="96">
        <v>0</v>
      </c>
      <c r="F358" s="96">
        <v>0</v>
      </c>
      <c r="G358" s="96">
        <v>2223.3888296603814</v>
      </c>
      <c r="H358" s="96">
        <v>49.654883705221557</v>
      </c>
      <c r="I358" s="96">
        <v>22.256600297189383</v>
      </c>
      <c r="J358" s="96">
        <v>0.17390887274119687</v>
      </c>
      <c r="K358" s="96">
        <v>1.8356574351437911</v>
      </c>
      <c r="L358" s="96">
        <v>2.7278919974391722</v>
      </c>
      <c r="M358" s="96">
        <v>11.032993581062584</v>
      </c>
      <c r="N358" s="96">
        <v>7.4589781727191742</v>
      </c>
      <c r="O358" s="96">
        <v>3.4683212902685678</v>
      </c>
      <c r="P358" s="96">
        <v>36.880426096450996</v>
      </c>
      <c r="Q358" s="96">
        <v>9.6876870299282167</v>
      </c>
      <c r="R358" s="96">
        <v>1.2234142518322875</v>
      </c>
      <c r="S358" s="96">
        <v>0.95380262224467416</v>
      </c>
      <c r="T358" s="96">
        <v>0.27265720775904367</v>
      </c>
      <c r="U358" s="96">
        <v>18.230047238285678</v>
      </c>
      <c r="V358" s="96">
        <v>2.0135029801060833</v>
      </c>
      <c r="W358" s="96">
        <v>24.254211964858897</v>
      </c>
      <c r="X358" s="96">
        <v>1.0890310218579256E-2</v>
      </c>
      <c r="Y358" s="96">
        <v>7.0864258386672176</v>
      </c>
      <c r="Z358" s="96">
        <v>2.2489638713361102</v>
      </c>
      <c r="AA358" s="96">
        <v>0</v>
      </c>
      <c r="AB358" s="96">
        <v>7.7028011891660748</v>
      </c>
      <c r="AC358" s="96">
        <v>4.4059853925383914</v>
      </c>
      <c r="AD358" s="96">
        <v>1.0580777824754906</v>
      </c>
      <c r="AE358" s="96">
        <v>0.57042804563759364</v>
      </c>
      <c r="AF358" s="96">
        <v>0.69949546210871982</v>
      </c>
      <c r="AG358" s="96">
        <v>0.8559620419660714</v>
      </c>
      <c r="AH358" s="96">
        <v>1.7527858088841351E-2</v>
      </c>
      <c r="AI358" s="96">
        <v>0</v>
      </c>
      <c r="AJ358" s="96">
        <v>1.3274645254516868</v>
      </c>
      <c r="AK358" s="96">
        <v>6.5219309460791566</v>
      </c>
      <c r="AL358" s="96">
        <v>3.4309519006069129</v>
      </c>
      <c r="AM358" s="96">
        <v>10.867755233361532</v>
      </c>
      <c r="AN358" s="96">
        <v>9.6581118369037853</v>
      </c>
      <c r="AO358" s="96">
        <v>2.1046612320938145</v>
      </c>
      <c r="AP358" s="96">
        <v>0</v>
      </c>
      <c r="AQ358" s="96">
        <v>0</v>
      </c>
      <c r="AR358" s="96">
        <v>4.9787126078446446</v>
      </c>
      <c r="AS358" s="96">
        <v>0.26912338739713199</v>
      </c>
      <c r="AT358" s="96">
        <v>0.4997388329086111</v>
      </c>
      <c r="AU358" s="96">
        <v>2.0028764679137358E-3</v>
      </c>
      <c r="AV358" s="96">
        <v>0</v>
      </c>
      <c r="AW358" s="96">
        <v>0</v>
      </c>
      <c r="AX358" s="96">
        <v>0</v>
      </c>
      <c r="AY358" s="96">
        <v>7.5393897799662943E-4</v>
      </c>
      <c r="AZ358" s="96">
        <v>0</v>
      </c>
      <c r="BA358" s="96">
        <v>0.69602510778991844</v>
      </c>
      <c r="BB358" s="96">
        <v>1.428212675112291</v>
      </c>
      <c r="BC358" s="96">
        <v>0</v>
      </c>
      <c r="BD358" s="96">
        <v>0</v>
      </c>
      <c r="BE358" s="96">
        <v>0</v>
      </c>
      <c r="BF358" s="52" t="s">
        <v>322</v>
      </c>
    </row>
    <row r="359" spans="2:58" s="39" customFormat="1">
      <c r="B359" s="100" t="str">
        <v>2020/21</v>
      </c>
      <c r="C359" s="57" t="s">
        <v>160</v>
      </c>
      <c r="D359" s="96">
        <v>5.4886617946382641</v>
      </c>
      <c r="E359" s="96">
        <v>0</v>
      </c>
      <c r="F359" s="96">
        <v>0</v>
      </c>
      <c r="G359" s="96">
        <v>2217.6851278342174</v>
      </c>
      <c r="H359" s="96">
        <v>50.083744239849068</v>
      </c>
      <c r="I359" s="96">
        <v>22.816739255749077</v>
      </c>
      <c r="J359" s="96">
        <v>0.16987636392500571</v>
      </c>
      <c r="K359" s="96">
        <v>1.8021663475557759</v>
      </c>
      <c r="L359" s="96">
        <v>2.6805668525932411</v>
      </c>
      <c r="M359" s="96">
        <v>10.846973036083131</v>
      </c>
      <c r="N359" s="96">
        <v>7.1736412907064384</v>
      </c>
      <c r="O359" s="96">
        <v>3.5010731402322608</v>
      </c>
      <c r="P359" s="96">
        <v>37.197288946702862</v>
      </c>
      <c r="Q359" s="96">
        <v>9.7302578856358508</v>
      </c>
      <c r="R359" s="96">
        <v>1.2048253910826516</v>
      </c>
      <c r="S359" s="96">
        <v>0.95927155552624399</v>
      </c>
      <c r="T359" s="96">
        <v>0.2666886436878611</v>
      </c>
      <c r="U359" s="96">
        <v>18.401466076508278</v>
      </c>
      <c r="V359" s="96">
        <v>2.0222965882692097</v>
      </c>
      <c r="W359" s="96">
        <v>23.598607507224667</v>
      </c>
      <c r="X359" s="96">
        <v>1.1198031340517623E-2</v>
      </c>
      <c r="Y359" s="96">
        <v>6.7073845597706008</v>
      </c>
      <c r="Z359" s="96">
        <v>2.1733539189567552</v>
      </c>
      <c r="AA359" s="96">
        <v>0</v>
      </c>
      <c r="AB359" s="96">
        <v>7.550987743772354</v>
      </c>
      <c r="AC359" s="96">
        <v>4.3490033223189508</v>
      </c>
      <c r="AD359" s="96">
        <v>1.0339712109810428</v>
      </c>
      <c r="AE359" s="96">
        <v>0.56625533204261302</v>
      </c>
      <c r="AF359" s="96">
        <v>0.6953905316738731</v>
      </c>
      <c r="AG359" s="96">
        <v>0.83456448042280773</v>
      </c>
      <c r="AH359" s="96">
        <v>1.7207525819427354E-2</v>
      </c>
      <c r="AI359" s="96">
        <v>0</v>
      </c>
      <c r="AJ359" s="96">
        <v>1.2130716798782768</v>
      </c>
      <c r="AK359" s="96">
        <v>5.9861257586305054</v>
      </c>
      <c r="AL359" s="96">
        <v>3.2592611898804247</v>
      </c>
      <c r="AM359" s="96">
        <v>10.012278376789558</v>
      </c>
      <c r="AN359" s="96">
        <v>8.8908246341428168</v>
      </c>
      <c r="AO359" s="96">
        <v>2.0566565505595666</v>
      </c>
      <c r="AP359" s="96">
        <v>0</v>
      </c>
      <c r="AQ359" s="96">
        <v>0</v>
      </c>
      <c r="AR359" s="96">
        <v>4.9288473602931147</v>
      </c>
      <c r="AS359" s="96">
        <v>0.26152632083692862</v>
      </c>
      <c r="AT359" s="96">
        <v>0.4812479273544763</v>
      </c>
      <c r="AU359" s="96">
        <v>1.9484743062344306E-3</v>
      </c>
      <c r="AV359" s="96">
        <v>0</v>
      </c>
      <c r="AW359" s="96">
        <v>0</v>
      </c>
      <c r="AX359" s="96">
        <v>0</v>
      </c>
      <c r="AY359" s="96">
        <v>7.3916491674998696E-4</v>
      </c>
      <c r="AZ359" s="96">
        <v>0</v>
      </c>
      <c r="BA359" s="96">
        <v>0.68214377548073424</v>
      </c>
      <c r="BB359" s="96">
        <v>1.4096615414199127</v>
      </c>
      <c r="BC359" s="96">
        <v>0</v>
      </c>
      <c r="BD359" s="96">
        <v>0</v>
      </c>
      <c r="BE359" s="96">
        <v>0</v>
      </c>
      <c r="BF359" s="52" t="s">
        <v>428</v>
      </c>
    </row>
    <row r="361" spans="2:58" ht="15">
      <c r="B361" s="50" t="s">
        <v>754</v>
      </c>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c r="BE361" s="50"/>
      <c r="BF361" s="39"/>
    </row>
    <row r="362" spans="2:58" ht="46.5">
      <c r="B362" s="242" t="s">
        <v>128</v>
      </c>
      <c r="C362" s="242" t="s">
        <v>78</v>
      </c>
      <c r="D362" s="130" t="str">
        <f t="array" ref="D362:BE362">TRANSPOSE(Component_list)</f>
        <v>MPF Line Testing Systems</v>
      </c>
      <c r="E362" s="130" t="str">
        <v>Openreach time related charges</v>
      </c>
      <c r="F362" s="130" t="str">
        <v>Co-mingling electricity</v>
      </c>
      <c r="G362" s="130" t="str">
        <v>Co-mingling set up</v>
      </c>
      <c r="H362" s="130" t="str">
        <v>Co-mingling rentals</v>
      </c>
      <c r="I362" s="130" t="str">
        <v>WLA tie cables</v>
      </c>
      <c r="J362" s="130" t="str">
        <v>Local Loop Unbundling systems development</v>
      </c>
      <c r="K362" s="130" t="str">
        <v>Wholesale Access specific</v>
      </c>
      <c r="L362" s="130" t="str">
        <v>Routeing &amp; records</v>
      </c>
      <c r="M362" s="130" t="str">
        <v>MDF Hardware jumpering</v>
      </c>
      <c r="N362" s="130" t="str">
        <v>E side copper capital</v>
      </c>
      <c r="O362" s="130" t="str">
        <v>E side copper current</v>
      </c>
      <c r="P362" s="130" t="str">
        <v>D side copper capital</v>
      </c>
      <c r="Q362" s="130" t="str">
        <v>D side copper current</v>
      </c>
      <c r="R362" s="130" t="str">
        <v>Local exchanges general frames equipment</v>
      </c>
      <c r="S362" s="130" t="str">
        <v>Local exchanges general frames maintenance</v>
      </c>
      <c r="T362" s="130" t="str">
        <v>Analogue line test equipment</v>
      </c>
      <c r="U362" s="130" t="str">
        <v>Dropwire capital &amp; analogue NTE</v>
      </c>
      <c r="V362" s="130" t="str">
        <v>Analogue line drop maintenance</v>
      </c>
      <c r="W362" s="130" t="str">
        <v>Analogue line cards</v>
      </c>
      <c r="X362" s="130" t="str">
        <v>Pair gain</v>
      </c>
      <c r="Y362" s="130" t="str">
        <v>NGA E-side Copper Capital</v>
      </c>
      <c r="Z362" s="130" t="str">
        <v>FTTC Development</v>
      </c>
      <c r="AA362" s="130" t="str">
        <v>FTTP Development</v>
      </c>
      <c r="AB362" s="130" t="str">
        <v>OR Service Centre - Provision Analogue/ISDN2</v>
      </c>
      <c r="AC362" s="130" t="str">
        <v>OR Service Centre - Provision WLA</v>
      </c>
      <c r="AD362" s="130" t="str">
        <v>Service Centre - Provision  NGA</v>
      </c>
      <c r="AE362" s="130" t="str">
        <v>OR Service Centre - Assurance Analogue/ISDN2</v>
      </c>
      <c r="AF362" s="130" t="str">
        <v>OR Service Centre - Assurance WLA</v>
      </c>
      <c r="AG362" s="130" t="str">
        <v>Service Centre - Assurance  NGA</v>
      </c>
      <c r="AH362" s="130" t="str">
        <v>Service Level Guarantees</v>
      </c>
      <c r="AI362" s="130" t="str">
        <v>Other WLA</v>
      </c>
      <c r="AJ362" s="130" t="str">
        <v>GEA Access Fibre Spine</v>
      </c>
      <c r="AK362" s="130" t="str">
        <v>GEA Distribution Fibre</v>
      </c>
      <c r="AL362" s="130" t="str">
        <v>GEA Electronics</v>
      </c>
      <c r="AM362" s="130" t="str">
        <v>GEA DSLAM &amp; Cabinets</v>
      </c>
      <c r="AN362" s="130" t="str">
        <v>GEA Customer Site Installation</v>
      </c>
      <c r="AO362" s="130" t="str">
        <v>GEA FTTC Repairs</v>
      </c>
      <c r="AP362" s="130" t="str">
        <v>GEA FTTP Repairs</v>
      </c>
      <c r="AQ362" s="130" t="str">
        <v>GEA FTTP Provisions</v>
      </c>
      <c r="AR362" s="130" t="str">
        <v>GEA FTTC Provisions</v>
      </c>
      <c r="AS362" s="130" t="str">
        <v>Fibre Rollout Funding</v>
      </c>
      <c r="AT362" s="130" t="str">
        <v>BDUK Funding</v>
      </c>
      <c r="AU362" s="130" t="str">
        <v>Combi Card and MSAN Access - Voice</v>
      </c>
      <c r="AV362" s="130" t="str">
        <v>iNode features</v>
      </c>
      <c r="AW362" s="130" t="str">
        <v>Caller Display</v>
      </c>
      <c r="AX362" s="130" t="str">
        <v>Network Features</v>
      </c>
      <c r="AY362" s="130" t="str">
        <v>Ofcom Licence Fee Openreach</v>
      </c>
      <c r="AZ362" s="130" t="str">
        <v>Special Fault Investigation</v>
      </c>
      <c r="BA362" s="130" t="str">
        <v>Openreach sales product management</v>
      </c>
      <c r="BB362" s="130" t="str">
        <v>Co-mingling power &amp; vent</v>
      </c>
      <c r="BC362" s="130" t="str">
        <v>Openreach copper</v>
      </c>
      <c r="BD362" s="130" t="str">
        <v>OR Project Services</v>
      </c>
      <c r="BE362" s="130" t="str">
        <v>Openreach non copper</v>
      </c>
      <c r="BF362" s="132"/>
    </row>
    <row r="363" spans="2:58">
      <c r="B363" s="100" t="str">
        <f t="array" ref="B363:B368">TRANSPOSE(model_years)</f>
        <v>2015/16</v>
      </c>
      <c r="C363" s="57" t="s">
        <v>160</v>
      </c>
      <c r="D363" s="96">
        <f t="array" ref="D363:BE368">TRANSPOSE(Component_unit_LRICs)</f>
        <v>4.2081090664933329</v>
      </c>
      <c r="E363" s="96">
        <v>0</v>
      </c>
      <c r="F363" s="96">
        <v>0</v>
      </c>
      <c r="G363" s="96">
        <v>1350.7198831650182</v>
      </c>
      <c r="H363" s="96">
        <v>24.909271786432154</v>
      </c>
      <c r="I363" s="96">
        <v>14.105141390983803</v>
      </c>
      <c r="J363" s="96">
        <v>0.11090101527676061</v>
      </c>
      <c r="K363" s="96">
        <v>7.4836860250697903</v>
      </c>
      <c r="L363" s="96">
        <v>1.6129327137978844</v>
      </c>
      <c r="M363" s="96">
        <v>10.932384493537695</v>
      </c>
      <c r="N363" s="96">
        <v>2.3533932213445592</v>
      </c>
      <c r="O363" s="96">
        <v>2.1310063119973002</v>
      </c>
      <c r="P363" s="96">
        <v>11.736620023612213</v>
      </c>
      <c r="Q363" s="96">
        <v>4.3870418216421587</v>
      </c>
      <c r="R363" s="96">
        <v>0.85865620731310344</v>
      </c>
      <c r="S363" s="96">
        <v>1.121165917680174</v>
      </c>
      <c r="T363" s="96">
        <v>0.17739272935779946</v>
      </c>
      <c r="U363" s="96">
        <v>15.723348424844124</v>
      </c>
      <c r="V363" s="96">
        <v>2.1158512414557817</v>
      </c>
      <c r="W363" s="96">
        <v>14.910423139532577</v>
      </c>
      <c r="X363" s="96">
        <v>2.0196631626306623E-4</v>
      </c>
      <c r="Y363" s="96">
        <v>2.8940986652895826</v>
      </c>
      <c r="Z363" s="96">
        <v>2.0434817857822285</v>
      </c>
      <c r="AA363" s="96">
        <v>0</v>
      </c>
      <c r="AB363" s="96">
        <v>3.5978134631774918</v>
      </c>
      <c r="AC363" s="96">
        <v>2.4003680651083661</v>
      </c>
      <c r="AD363" s="96">
        <v>1.7586707624535172</v>
      </c>
      <c r="AE363" s="96">
        <v>0.40478077081587066</v>
      </c>
      <c r="AF363" s="96">
        <v>0.55984082295046678</v>
      </c>
      <c r="AG363" s="96">
        <v>0.87835131605672057</v>
      </c>
      <c r="AH363" s="96">
        <v>3.8662495048091473E-2</v>
      </c>
      <c r="AI363" s="96">
        <v>0</v>
      </c>
      <c r="AJ363" s="96">
        <v>0.20365567927531339</v>
      </c>
      <c r="AK363" s="96">
        <v>2.0709720988599329</v>
      </c>
      <c r="AL363" s="96">
        <v>2.2761842712567781</v>
      </c>
      <c r="AM363" s="96">
        <v>2.3549286529158446</v>
      </c>
      <c r="AN363" s="96">
        <v>3.4187165831787851</v>
      </c>
      <c r="AO363" s="96">
        <v>1.4208536591766312</v>
      </c>
      <c r="AP363" s="96">
        <v>0</v>
      </c>
      <c r="AQ363" s="96">
        <v>0</v>
      </c>
      <c r="AR363" s="96">
        <v>4.4435689796731159</v>
      </c>
      <c r="AS363" s="96">
        <v>0.29015249354580341</v>
      </c>
      <c r="AT363" s="96">
        <v>-6.6997247305034813E-2</v>
      </c>
      <c r="AU363" s="96">
        <v>1.3846239740516178E-3</v>
      </c>
      <c r="AV363" s="96">
        <v>0</v>
      </c>
      <c r="AW363" s="96">
        <v>0</v>
      </c>
      <c r="AX363" s="96">
        <v>0</v>
      </c>
      <c r="AY363" s="96">
        <v>1.2788888688666494E-3</v>
      </c>
      <c r="AZ363" s="96">
        <v>0</v>
      </c>
      <c r="BA363" s="96">
        <v>1.4413541692874441</v>
      </c>
      <c r="BB363" s="96">
        <v>1.1171285837599383</v>
      </c>
      <c r="BC363" s="96">
        <v>0</v>
      </c>
      <c r="BD363" s="96" t="e">
        <v>#VALUE!</v>
      </c>
      <c r="BE363" s="96">
        <v>0</v>
      </c>
      <c r="BF363" s="52" t="s">
        <v>323</v>
      </c>
    </row>
    <row r="364" spans="2:58">
      <c r="B364" s="100" t="str">
        <v>2016/17</v>
      </c>
      <c r="C364" s="57" t="s">
        <v>160</v>
      </c>
      <c r="D364" s="96">
        <v>3.2783755519977693</v>
      </c>
      <c r="E364" s="96">
        <v>0</v>
      </c>
      <c r="F364" s="96">
        <v>0</v>
      </c>
      <c r="G364" s="96">
        <v>1423.6537590056737</v>
      </c>
      <c r="H364" s="96">
        <v>30.611772846346053</v>
      </c>
      <c r="I364" s="96">
        <v>9.7319933580919518</v>
      </c>
      <c r="J364" s="96">
        <v>0.17255843394804077</v>
      </c>
      <c r="K364" s="96">
        <v>1.8676859053770882</v>
      </c>
      <c r="L364" s="96">
        <v>2.7685366981963231</v>
      </c>
      <c r="M364" s="96">
        <v>11.015708120251025</v>
      </c>
      <c r="N364" s="96">
        <v>2.2950776433994209</v>
      </c>
      <c r="O364" s="96">
        <v>2.2887363775662926</v>
      </c>
      <c r="P364" s="96">
        <v>10.602219734903887</v>
      </c>
      <c r="Q364" s="96">
        <v>5.577432415203524</v>
      </c>
      <c r="R364" s="96">
        <v>0.82012598660773683</v>
      </c>
      <c r="S364" s="96">
        <v>0.85028611285246858</v>
      </c>
      <c r="T364" s="96">
        <v>0.17336441773941538</v>
      </c>
      <c r="U364" s="96">
        <v>16.038702399505272</v>
      </c>
      <c r="V364" s="96">
        <v>1.9089075013834813</v>
      </c>
      <c r="W364" s="96">
        <v>14.551383700840795</v>
      </c>
      <c r="X364" s="96">
        <v>4.8825399671414155E-3</v>
      </c>
      <c r="Y364" s="96">
        <v>4.0856624912918562</v>
      </c>
      <c r="Z364" s="96">
        <v>2.0111326615971139</v>
      </c>
      <c r="AA364" s="96">
        <v>0</v>
      </c>
      <c r="AB364" s="96">
        <v>6.9666804673532186</v>
      </c>
      <c r="AC364" s="96">
        <v>3.917520848102543</v>
      </c>
      <c r="AD364" s="96">
        <v>1.0458491059594943</v>
      </c>
      <c r="AE364" s="96">
        <v>0.50146359737017532</v>
      </c>
      <c r="AF364" s="96">
        <v>0.61867343679821074</v>
      </c>
      <c r="AG364" s="96">
        <v>0.86784416187699776</v>
      </c>
      <c r="AH364" s="96">
        <v>1.8469914944068248E-2</v>
      </c>
      <c r="AI364" s="96">
        <v>0</v>
      </c>
      <c r="AJ364" s="96">
        <v>0.31167644026058772</v>
      </c>
      <c r="AK364" s="96">
        <v>2.213360590303131</v>
      </c>
      <c r="AL364" s="96">
        <v>2.5163586925227452</v>
      </c>
      <c r="AM364" s="96">
        <v>3.408773973797754</v>
      </c>
      <c r="AN364" s="96">
        <v>4.3134969698846239</v>
      </c>
      <c r="AO364" s="96">
        <v>2.1693703037242815</v>
      </c>
      <c r="AP364" s="96">
        <v>0</v>
      </c>
      <c r="AQ364" s="96">
        <v>0</v>
      </c>
      <c r="AR364" s="96">
        <v>4.9425277269434771</v>
      </c>
      <c r="AS364" s="96">
        <v>0.31839690151001548</v>
      </c>
      <c r="AT364" s="96">
        <v>0.21739397291256335</v>
      </c>
      <c r="AU364" s="96">
        <v>1.2242027497453764E-3</v>
      </c>
      <c r="AV364" s="96">
        <v>0</v>
      </c>
      <c r="AW364" s="96">
        <v>0</v>
      </c>
      <c r="AX364" s="96">
        <v>0</v>
      </c>
      <c r="AY364" s="96">
        <v>8.0196685896703496E-4</v>
      </c>
      <c r="AZ364" s="96">
        <v>0</v>
      </c>
      <c r="BA364" s="96">
        <v>0.71736505852108201</v>
      </c>
      <c r="BB364" s="96">
        <v>1.0947220072248536</v>
      </c>
      <c r="BC364" s="96">
        <v>0</v>
      </c>
      <c r="BD364" s="96">
        <v>0</v>
      </c>
      <c r="BE364" s="96">
        <v>0</v>
      </c>
      <c r="BF364" s="52" t="s">
        <v>324</v>
      </c>
    </row>
    <row r="365" spans="2:58">
      <c r="B365" s="100" t="str">
        <v>2017/18</v>
      </c>
      <c r="C365" s="57" t="s">
        <v>160</v>
      </c>
      <c r="D365" s="96">
        <v>3.2641176316942788</v>
      </c>
      <c r="E365" s="96">
        <v>0</v>
      </c>
      <c r="F365" s="96">
        <v>0</v>
      </c>
      <c r="G365" s="96">
        <v>1494.4122398854727</v>
      </c>
      <c r="H365" s="96">
        <v>32.676961033461367</v>
      </c>
      <c r="I365" s="96">
        <v>11.531825829398787</v>
      </c>
      <c r="J365" s="96">
        <v>0.17045785186314724</v>
      </c>
      <c r="K365" s="96">
        <v>1.8516237292220477</v>
      </c>
      <c r="L365" s="96">
        <v>2.694004985598395</v>
      </c>
      <c r="M365" s="96">
        <v>10.791185371426927</v>
      </c>
      <c r="N365" s="96">
        <v>2.5165384564740094</v>
      </c>
      <c r="O365" s="96">
        <v>1.9692358738405393</v>
      </c>
      <c r="P365" s="96">
        <v>12.299264690078079</v>
      </c>
      <c r="Q365" s="96">
        <v>4.9261155610279621</v>
      </c>
      <c r="R365" s="96">
        <v>0.87093310246610467</v>
      </c>
      <c r="S365" s="96">
        <v>0.73346297697478879</v>
      </c>
      <c r="T365" s="96">
        <v>0.17113190776762574</v>
      </c>
      <c r="U365" s="96">
        <v>15.622913256493941</v>
      </c>
      <c r="V365" s="96">
        <v>1.6538045905504113</v>
      </c>
      <c r="W365" s="96">
        <v>14.540067646228417</v>
      </c>
      <c r="X365" s="96">
        <v>4.6880927854410946E-3</v>
      </c>
      <c r="Y365" s="96">
        <v>3.5164530070559761</v>
      </c>
      <c r="Z365" s="96">
        <v>2.0054949748620921</v>
      </c>
      <c r="AA365" s="96">
        <v>0</v>
      </c>
      <c r="AB365" s="96">
        <v>6.841916209678109</v>
      </c>
      <c r="AC365" s="96">
        <v>3.8691092058717653</v>
      </c>
      <c r="AD365" s="96">
        <v>1.0010407514561228</v>
      </c>
      <c r="AE365" s="96">
        <v>0.45875226618500892</v>
      </c>
      <c r="AF365" s="96">
        <v>0.5700535558502865</v>
      </c>
      <c r="AG365" s="96">
        <v>0.83466817653886138</v>
      </c>
      <c r="AH365" s="96">
        <v>1.7980038224660037E-2</v>
      </c>
      <c r="AI365" s="96">
        <v>0</v>
      </c>
      <c r="AJ365" s="96">
        <v>0.2594762099436882</v>
      </c>
      <c r="AK365" s="96">
        <v>1.8418481404262164</v>
      </c>
      <c r="AL365" s="96">
        <v>2.4028359557745089</v>
      </c>
      <c r="AM365" s="96">
        <v>2.9143196085850538</v>
      </c>
      <c r="AN365" s="96">
        <v>3.6842883190024236</v>
      </c>
      <c r="AO365" s="96">
        <v>2.106184607523327</v>
      </c>
      <c r="AP365" s="96">
        <v>0</v>
      </c>
      <c r="AQ365" s="96">
        <v>0</v>
      </c>
      <c r="AR365" s="96">
        <v>4.7763016340844722</v>
      </c>
      <c r="AS365" s="96">
        <v>0.30584023849597475</v>
      </c>
      <c r="AT365" s="96">
        <v>0.1829429316390237</v>
      </c>
      <c r="AU365" s="96">
        <v>1.2224568383028319E-3</v>
      </c>
      <c r="AV365" s="96">
        <v>0</v>
      </c>
      <c r="AW365" s="96">
        <v>0</v>
      </c>
      <c r="AX365" s="96">
        <v>0</v>
      </c>
      <c r="AY365" s="96">
        <v>7.7921472820473021E-4</v>
      </c>
      <c r="AZ365" s="96">
        <v>0</v>
      </c>
      <c r="BA365" s="96">
        <v>0.6988091724776434</v>
      </c>
      <c r="BB365" s="96">
        <v>1.1117614712280226</v>
      </c>
      <c r="BC365" s="96">
        <v>0</v>
      </c>
      <c r="BD365" s="96">
        <v>0</v>
      </c>
      <c r="BE365" s="96">
        <v>0</v>
      </c>
      <c r="BF365" s="52" t="s">
        <v>325</v>
      </c>
    </row>
    <row r="366" spans="2:58">
      <c r="B366" s="100" t="str">
        <v>2018/19</v>
      </c>
      <c r="C366" s="57" t="s">
        <v>160</v>
      </c>
      <c r="D366" s="96">
        <v>3.2149824008861057</v>
      </c>
      <c r="E366" s="96">
        <v>0</v>
      </c>
      <c r="F366" s="96">
        <v>0</v>
      </c>
      <c r="G366" s="96">
        <v>1524.2502294063822</v>
      </c>
      <c r="H366" s="96">
        <v>32.202075665453755</v>
      </c>
      <c r="I366" s="96">
        <v>11.484900313183424</v>
      </c>
      <c r="J366" s="96">
        <v>0.16791733654053034</v>
      </c>
      <c r="K366" s="96">
        <v>1.8232566624901052</v>
      </c>
      <c r="L366" s="96">
        <v>2.6460431314842476</v>
      </c>
      <c r="M366" s="96">
        <v>10.624775374102024</v>
      </c>
      <c r="N366" s="96">
        <v>2.7939192526503134</v>
      </c>
      <c r="O366" s="96">
        <v>2.3354671732658678</v>
      </c>
      <c r="P366" s="96">
        <v>12.949717194783162</v>
      </c>
      <c r="Q366" s="96">
        <v>5.6308376579059738</v>
      </c>
      <c r="R366" s="96">
        <v>0.87046481506923257</v>
      </c>
      <c r="S366" s="96">
        <v>0.86516532397061086</v>
      </c>
      <c r="T366" s="96">
        <v>0.16966985416658456</v>
      </c>
      <c r="U366" s="96">
        <v>16.565796043395896</v>
      </c>
      <c r="V366" s="96">
        <v>1.9320933076672997</v>
      </c>
      <c r="W366" s="96">
        <v>14.595390000047257</v>
      </c>
      <c r="X366" s="96">
        <v>4.695906073133904E-3</v>
      </c>
      <c r="Y366" s="96">
        <v>3.2620630636128642</v>
      </c>
      <c r="Z366" s="96">
        <v>1.9641153216836109</v>
      </c>
      <c r="AA366" s="96">
        <v>0</v>
      </c>
      <c r="AB366" s="96">
        <v>6.7537479212149814</v>
      </c>
      <c r="AC366" s="96">
        <v>3.8330959890998408</v>
      </c>
      <c r="AD366" s="96">
        <v>0.9735325479124467</v>
      </c>
      <c r="AE366" s="96">
        <v>0.50343128838691409</v>
      </c>
      <c r="AF366" s="96">
        <v>0.61552660431373052</v>
      </c>
      <c r="AG366" s="96">
        <v>0.81095329249439507</v>
      </c>
      <c r="AH366" s="96">
        <v>1.7629091191140023E-2</v>
      </c>
      <c r="AI366" s="96">
        <v>0</v>
      </c>
      <c r="AJ366" s="96">
        <v>0.22982788184829708</v>
      </c>
      <c r="AK366" s="96">
        <v>1.6261233757455766</v>
      </c>
      <c r="AL366" s="96">
        <v>2.3344226143747115</v>
      </c>
      <c r="AM366" s="96">
        <v>2.6016406333071291</v>
      </c>
      <c r="AN366" s="96">
        <v>3.3004901663190975</v>
      </c>
      <c r="AO366" s="96">
        <v>2.0586216681367211</v>
      </c>
      <c r="AP366" s="96">
        <v>0</v>
      </c>
      <c r="AQ366" s="96">
        <v>0</v>
      </c>
      <c r="AR366" s="96">
        <v>4.7043213363459442</v>
      </c>
      <c r="AS366" s="96">
        <v>0.30546830498286381</v>
      </c>
      <c r="AT366" s="96">
        <v>0.16819750366960895</v>
      </c>
      <c r="AU366" s="96">
        <v>1.2189217212658972E-3</v>
      </c>
      <c r="AV366" s="96">
        <v>0</v>
      </c>
      <c r="AW366" s="96">
        <v>0</v>
      </c>
      <c r="AX366" s="96">
        <v>0</v>
      </c>
      <c r="AY366" s="96">
        <v>7.6640927314249247E-4</v>
      </c>
      <c r="AZ366" s="96">
        <v>0</v>
      </c>
      <c r="BA366" s="96">
        <v>0.68522153103040506</v>
      </c>
      <c r="BB366" s="96">
        <v>1.0976295209242175</v>
      </c>
      <c r="BC366" s="96">
        <v>0</v>
      </c>
      <c r="BD366" s="96">
        <v>0</v>
      </c>
      <c r="BE366" s="96">
        <v>0</v>
      </c>
      <c r="BF366" s="52" t="s">
        <v>326</v>
      </c>
    </row>
    <row r="367" spans="2:58">
      <c r="B367" s="100" t="str">
        <v>2019/20</v>
      </c>
      <c r="C367" s="57" t="s">
        <v>160</v>
      </c>
      <c r="D367" s="96">
        <v>3.1432496393654721</v>
      </c>
      <c r="E367" s="96">
        <v>0</v>
      </c>
      <c r="F367" s="96">
        <v>0</v>
      </c>
      <c r="G367" s="96">
        <v>1556.7169317036544</v>
      </c>
      <c r="H367" s="96">
        <v>32.507638639037658</v>
      </c>
      <c r="I367" s="96">
        <v>11.556228244275344</v>
      </c>
      <c r="J367" s="96">
        <v>0.16572829493869359</v>
      </c>
      <c r="K367" s="96">
        <v>1.7961093566445534</v>
      </c>
      <c r="L367" s="96">
        <v>2.5984545320400425</v>
      </c>
      <c r="M367" s="96">
        <v>10.445421442939123</v>
      </c>
      <c r="N367" s="96">
        <v>3.234616720849286</v>
      </c>
      <c r="O367" s="96">
        <v>2.2433892269262197</v>
      </c>
      <c r="P367" s="96">
        <v>13.983126208086016</v>
      </c>
      <c r="Q367" s="96">
        <v>5.4311914484212371</v>
      </c>
      <c r="R367" s="96">
        <v>0.87862344175601992</v>
      </c>
      <c r="S367" s="96">
        <v>0.83265797543584052</v>
      </c>
      <c r="T367" s="96">
        <v>0.16724833874211251</v>
      </c>
      <c r="U367" s="96">
        <v>17.112150229642065</v>
      </c>
      <c r="V367" s="96">
        <v>1.8613717410653816</v>
      </c>
      <c r="W367" s="96">
        <v>14.609433806857517</v>
      </c>
      <c r="X367" s="96">
        <v>4.6543335116590303E-3</v>
      </c>
      <c r="Y367" s="96">
        <v>3.1031750210731386</v>
      </c>
      <c r="Z367" s="96">
        <v>1.9140382277663486</v>
      </c>
      <c r="AA367" s="96">
        <v>0</v>
      </c>
      <c r="AB367" s="96">
        <v>6.6574211198094959</v>
      </c>
      <c r="AC367" s="96">
        <v>3.7814321288374901</v>
      </c>
      <c r="AD367" s="96">
        <v>0.94750557009672265</v>
      </c>
      <c r="AE367" s="96">
        <v>0.49128383654343821</v>
      </c>
      <c r="AF367" s="96">
        <v>0.59554950891521041</v>
      </c>
      <c r="AG367" s="96">
        <v>0.78926660176727181</v>
      </c>
      <c r="AH367" s="96">
        <v>1.7239940110485314E-2</v>
      </c>
      <c r="AI367" s="96">
        <v>0</v>
      </c>
      <c r="AJ367" s="96">
        <v>0.21099031504458743</v>
      </c>
      <c r="AK367" s="96">
        <v>1.4891688544469404</v>
      </c>
      <c r="AL367" s="96">
        <v>2.2762855683277037</v>
      </c>
      <c r="AM367" s="96">
        <v>2.3955721454277978</v>
      </c>
      <c r="AN367" s="96">
        <v>3.048456526963613</v>
      </c>
      <c r="AO367" s="96">
        <v>2.0140629756273829</v>
      </c>
      <c r="AP367" s="96">
        <v>0</v>
      </c>
      <c r="AQ367" s="96">
        <v>0</v>
      </c>
      <c r="AR367" s="96">
        <v>4.6346684328199332</v>
      </c>
      <c r="AS367" s="96">
        <v>0.3087589091750344</v>
      </c>
      <c r="AT367" s="96">
        <v>0.15835198036774309</v>
      </c>
      <c r="AU367" s="96">
        <v>1.2190683502856159E-3</v>
      </c>
      <c r="AV367" s="96">
        <v>0</v>
      </c>
      <c r="AW367" s="96">
        <v>0</v>
      </c>
      <c r="AX367" s="96">
        <v>0</v>
      </c>
      <c r="AY367" s="96">
        <v>7.5292884992953955E-4</v>
      </c>
      <c r="AZ367" s="96">
        <v>0</v>
      </c>
      <c r="BA367" s="96">
        <v>0.67178630547982787</v>
      </c>
      <c r="BB367" s="96">
        <v>1.1053097007463624</v>
      </c>
      <c r="BC367" s="96">
        <v>0</v>
      </c>
      <c r="BD367" s="96">
        <v>0</v>
      </c>
      <c r="BE367" s="96">
        <v>0</v>
      </c>
      <c r="BF367" s="52" t="s">
        <v>327</v>
      </c>
    </row>
    <row r="368" spans="2:58">
      <c r="B368" s="100" t="str">
        <v>2020/21</v>
      </c>
      <c r="C368" s="57" t="s">
        <v>160</v>
      </c>
      <c r="D368" s="96">
        <v>3.1298838544781442</v>
      </c>
      <c r="E368" s="96">
        <v>0</v>
      </c>
      <c r="F368" s="96">
        <v>0</v>
      </c>
      <c r="G368" s="96">
        <v>1549.0944525918987</v>
      </c>
      <c r="H368" s="96">
        <v>33.091750396522144</v>
      </c>
      <c r="I368" s="96">
        <v>11.692025541309913</v>
      </c>
      <c r="J368" s="96">
        <v>0.16196160318094505</v>
      </c>
      <c r="K368" s="96">
        <v>1.7633927923580957</v>
      </c>
      <c r="L368" s="96">
        <v>2.5536164615737587</v>
      </c>
      <c r="M368" s="96">
        <v>10.269692617550417</v>
      </c>
      <c r="N368" s="96">
        <v>2.9324538310248132</v>
      </c>
      <c r="O368" s="96">
        <v>2.2647540645534527</v>
      </c>
      <c r="P368" s="96">
        <v>14.146002691993424</v>
      </c>
      <c r="Q368" s="96">
        <v>5.4543824247260586</v>
      </c>
      <c r="R368" s="96">
        <v>0.86547508093088221</v>
      </c>
      <c r="S368" s="96">
        <v>0.83753415839282119</v>
      </c>
      <c r="T368" s="96">
        <v>0.16362330489571622</v>
      </c>
      <c r="U368" s="96">
        <v>17.300887542745112</v>
      </c>
      <c r="V368" s="96">
        <v>1.8697843101580571</v>
      </c>
      <c r="W368" s="96">
        <v>14.224148923246014</v>
      </c>
      <c r="X368" s="96">
        <v>4.7789671544355037E-3</v>
      </c>
      <c r="Y368" s="96">
        <v>2.9482140006069151</v>
      </c>
      <c r="Z368" s="96">
        <v>1.851190573657151</v>
      </c>
      <c r="AA368" s="96">
        <v>0</v>
      </c>
      <c r="AB368" s="96">
        <v>6.526483842225808</v>
      </c>
      <c r="AC368" s="96">
        <v>3.7327034276548074</v>
      </c>
      <c r="AD368" s="96">
        <v>0.92592733818291817</v>
      </c>
      <c r="AE368" s="96">
        <v>0.48767579740453376</v>
      </c>
      <c r="AF368" s="96">
        <v>0.59201669967272674</v>
      </c>
      <c r="AG368" s="96">
        <v>0.76956052029579569</v>
      </c>
      <c r="AH368" s="96">
        <v>1.6925750322780184E-2</v>
      </c>
      <c r="AI368" s="96">
        <v>0</v>
      </c>
      <c r="AJ368" s="96">
        <v>0.19595931851667608</v>
      </c>
      <c r="AK368" s="96">
        <v>1.3814786148147775</v>
      </c>
      <c r="AL368" s="96">
        <v>2.2182029955141291</v>
      </c>
      <c r="AM368" s="96">
        <v>2.2232961971415577</v>
      </c>
      <c r="AN368" s="96">
        <v>2.8488499106263983</v>
      </c>
      <c r="AO368" s="96">
        <v>1.9683368980563054</v>
      </c>
      <c r="AP368" s="96">
        <v>0</v>
      </c>
      <c r="AQ368" s="96">
        <v>0</v>
      </c>
      <c r="AR368" s="96">
        <v>4.5912829664245107</v>
      </c>
      <c r="AS368" s="96">
        <v>0.30023417829518284</v>
      </c>
      <c r="AT368" s="96">
        <v>0.15212141301937887</v>
      </c>
      <c r="AU368" s="96">
        <v>1.1849283920509774E-3</v>
      </c>
      <c r="AV368" s="96">
        <v>0</v>
      </c>
      <c r="AW368" s="96">
        <v>0</v>
      </c>
      <c r="AX368" s="96">
        <v>0</v>
      </c>
      <c r="AY368" s="96">
        <v>7.3816626580178364E-4</v>
      </c>
      <c r="AZ368" s="96">
        <v>0</v>
      </c>
      <c r="BA368" s="96">
        <v>0.65839097272756508</v>
      </c>
      <c r="BB368" s="96">
        <v>1.0918599177056842</v>
      </c>
      <c r="BC368" s="96">
        <v>0</v>
      </c>
      <c r="BD368" s="96">
        <v>0</v>
      </c>
      <c r="BE368" s="96">
        <v>0</v>
      </c>
      <c r="BF368" s="52" t="s">
        <v>429</v>
      </c>
    </row>
    <row r="371" spans="2:58" s="39" customFormat="1" ht="15">
      <c r="B371" s="50" t="s">
        <v>756</v>
      </c>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c r="BE371" s="50"/>
    </row>
    <row r="372" spans="2:58" s="39" customFormat="1" ht="46.5">
      <c r="B372" s="242" t="s">
        <v>128</v>
      </c>
      <c r="C372" s="242" t="s">
        <v>78</v>
      </c>
      <c r="D372" s="130" t="str">
        <f t="array" ref="D372:BE372">TRANSPOSE(Component_list)</f>
        <v>MPF Line Testing Systems</v>
      </c>
      <c r="E372" s="130" t="str">
        <v>Openreach time related charges</v>
      </c>
      <c r="F372" s="130" t="str">
        <v>Co-mingling electricity</v>
      </c>
      <c r="G372" s="130" t="str">
        <v>Co-mingling set up</v>
      </c>
      <c r="H372" s="130" t="str">
        <v>Co-mingling rentals</v>
      </c>
      <c r="I372" s="130" t="str">
        <v>WLA tie cables</v>
      </c>
      <c r="J372" s="130" t="str">
        <v>Local Loop Unbundling systems development</v>
      </c>
      <c r="K372" s="130" t="str">
        <v>Wholesale Access specific</v>
      </c>
      <c r="L372" s="130" t="str">
        <v>Routeing &amp; records</v>
      </c>
      <c r="M372" s="130" t="str">
        <v>MDF Hardware jumpering</v>
      </c>
      <c r="N372" s="130" t="str">
        <v>E side copper capital</v>
      </c>
      <c r="O372" s="130" t="str">
        <v>E side copper current</v>
      </c>
      <c r="P372" s="130" t="str">
        <v>D side copper capital</v>
      </c>
      <c r="Q372" s="130" t="str">
        <v>D side copper current</v>
      </c>
      <c r="R372" s="130" t="str">
        <v>Local exchanges general frames equipment</v>
      </c>
      <c r="S372" s="130" t="str">
        <v>Local exchanges general frames maintenance</v>
      </c>
      <c r="T372" s="130" t="str">
        <v>Analogue line test equipment</v>
      </c>
      <c r="U372" s="130" t="str">
        <v>Dropwire capital &amp; analogue NTE</v>
      </c>
      <c r="V372" s="130" t="str">
        <v>Analogue line drop maintenance</v>
      </c>
      <c r="W372" s="130" t="str">
        <v>Analogue line cards</v>
      </c>
      <c r="X372" s="130" t="str">
        <v>Pair gain</v>
      </c>
      <c r="Y372" s="130" t="str">
        <v>NGA E-side Copper Capital</v>
      </c>
      <c r="Z372" s="130" t="str">
        <v>FTTC Development</v>
      </c>
      <c r="AA372" s="130" t="str">
        <v>FTTP Development</v>
      </c>
      <c r="AB372" s="130" t="str">
        <v>OR Service Centre - Provision Analogue/ISDN2</v>
      </c>
      <c r="AC372" s="130" t="str">
        <v>OR Service Centre - Provision WLA</v>
      </c>
      <c r="AD372" s="130" t="str">
        <v>Service Centre - Provision  NGA</v>
      </c>
      <c r="AE372" s="130" t="str">
        <v>OR Service Centre - Assurance Analogue/ISDN2</v>
      </c>
      <c r="AF372" s="130" t="str">
        <v>OR Service Centre - Assurance WLA</v>
      </c>
      <c r="AG372" s="130" t="str">
        <v>Service Centre - Assurance  NGA</v>
      </c>
      <c r="AH372" s="130" t="str">
        <v>Service Level Guarantees</v>
      </c>
      <c r="AI372" s="130" t="str">
        <v>Other WLA</v>
      </c>
      <c r="AJ372" s="130" t="str">
        <v>GEA Access Fibre Spine</v>
      </c>
      <c r="AK372" s="130" t="str">
        <v>GEA Distribution Fibre</v>
      </c>
      <c r="AL372" s="130" t="str">
        <v>GEA Electronics</v>
      </c>
      <c r="AM372" s="130" t="str">
        <v>GEA DSLAM &amp; Cabinets</v>
      </c>
      <c r="AN372" s="130" t="str">
        <v>GEA Customer Site Installation</v>
      </c>
      <c r="AO372" s="130" t="str">
        <v>GEA FTTC Repairs</v>
      </c>
      <c r="AP372" s="130" t="str">
        <v>GEA FTTP Repairs</v>
      </c>
      <c r="AQ372" s="130" t="str">
        <v>GEA FTTP Provisions</v>
      </c>
      <c r="AR372" s="130" t="str">
        <v>GEA FTTC Provisions</v>
      </c>
      <c r="AS372" s="130" t="str">
        <v>Fibre Rollout Funding</v>
      </c>
      <c r="AT372" s="130" t="str">
        <v>BDUK Funding</v>
      </c>
      <c r="AU372" s="130" t="str">
        <v>Combi Card and MSAN Access - Voice</v>
      </c>
      <c r="AV372" s="130" t="str">
        <v>iNode features</v>
      </c>
      <c r="AW372" s="130" t="str">
        <v>Caller Display</v>
      </c>
      <c r="AX372" s="130" t="str">
        <v>Network Features</v>
      </c>
      <c r="AY372" s="130" t="str">
        <v>Ofcom Licence Fee Openreach</v>
      </c>
      <c r="AZ372" s="130" t="str">
        <v>Special Fault Investigation</v>
      </c>
      <c r="BA372" s="130" t="str">
        <v>Openreach sales product management</v>
      </c>
      <c r="BB372" s="130" t="str">
        <v>Co-mingling power &amp; vent</v>
      </c>
      <c r="BC372" s="130" t="str">
        <v>Openreach copper</v>
      </c>
      <c r="BD372" s="130" t="str">
        <v>OR Project Services</v>
      </c>
      <c r="BE372" s="130" t="str">
        <v>Openreach non copper</v>
      </c>
      <c r="BF372" s="132"/>
    </row>
    <row r="373" spans="2:58">
      <c r="B373" s="100" t="str">
        <f t="array" ref="B373:B378">TRANSPOSE(model_years)</f>
        <v>2015/16</v>
      </c>
      <c r="C373" s="57" t="s">
        <v>160</v>
      </c>
      <c r="D373" s="96">
        <f t="array" ref="D373:BE373">TRANSPOSE($D$121:$D$174)</f>
        <v>0</v>
      </c>
      <c r="E373" s="96">
        <v>0</v>
      </c>
      <c r="F373" s="96">
        <v>0</v>
      </c>
      <c r="G373" s="96">
        <v>0</v>
      </c>
      <c r="H373" s="96">
        <v>0</v>
      </c>
      <c r="I373" s="96">
        <v>0</v>
      </c>
      <c r="J373" s="96">
        <v>0</v>
      </c>
      <c r="K373" s="96">
        <v>0</v>
      </c>
      <c r="L373" s="96">
        <v>0</v>
      </c>
      <c r="M373" s="96">
        <v>0</v>
      </c>
      <c r="N373" s="96">
        <v>0</v>
      </c>
      <c r="O373" s="96">
        <v>0</v>
      </c>
      <c r="P373" s="96">
        <v>0</v>
      </c>
      <c r="Q373" s="96">
        <v>0</v>
      </c>
      <c r="R373" s="96">
        <v>0</v>
      </c>
      <c r="S373" s="96">
        <v>0</v>
      </c>
      <c r="T373" s="96">
        <v>0</v>
      </c>
      <c r="U373" s="96">
        <v>0</v>
      </c>
      <c r="V373" s="96">
        <v>0</v>
      </c>
      <c r="W373" s="96">
        <v>0</v>
      </c>
      <c r="X373" s="96">
        <v>0</v>
      </c>
      <c r="Y373" s="96">
        <v>0</v>
      </c>
      <c r="Z373" s="96">
        <v>0</v>
      </c>
      <c r="AA373" s="96">
        <v>0</v>
      </c>
      <c r="AB373" s="96">
        <v>0</v>
      </c>
      <c r="AC373" s="96">
        <v>0</v>
      </c>
      <c r="AD373" s="96">
        <v>0</v>
      </c>
      <c r="AE373" s="96">
        <v>0</v>
      </c>
      <c r="AF373" s="96">
        <v>0</v>
      </c>
      <c r="AG373" s="96">
        <v>0</v>
      </c>
      <c r="AH373" s="96">
        <v>0</v>
      </c>
      <c r="AI373" s="96">
        <v>0</v>
      </c>
      <c r="AJ373" s="96">
        <v>0</v>
      </c>
      <c r="AK373" s="96">
        <v>0</v>
      </c>
      <c r="AL373" s="96">
        <v>0</v>
      </c>
      <c r="AM373" s="96">
        <v>0</v>
      </c>
      <c r="AN373" s="96">
        <v>0</v>
      </c>
      <c r="AO373" s="96">
        <v>0</v>
      </c>
      <c r="AP373" s="96">
        <v>0</v>
      </c>
      <c r="AQ373" s="96">
        <v>0</v>
      </c>
      <c r="AR373" s="96">
        <v>0</v>
      </c>
      <c r="AS373" s="96">
        <v>0</v>
      </c>
      <c r="AT373" s="96">
        <v>0</v>
      </c>
      <c r="AU373" s="96">
        <v>0</v>
      </c>
      <c r="AV373" s="96">
        <v>0</v>
      </c>
      <c r="AW373" s="96">
        <v>0</v>
      </c>
      <c r="AX373" s="96">
        <v>0</v>
      </c>
      <c r="AY373" s="96">
        <v>0</v>
      </c>
      <c r="AZ373" s="96">
        <v>0</v>
      </c>
      <c r="BA373" s="96">
        <v>0</v>
      </c>
      <c r="BB373" s="96">
        <v>0</v>
      </c>
      <c r="BC373" s="96">
        <v>0</v>
      </c>
      <c r="BD373" s="96">
        <v>0</v>
      </c>
      <c r="BE373" s="96">
        <v>0</v>
      </c>
      <c r="BF373" s="52" t="s">
        <v>548</v>
      </c>
    </row>
    <row r="374" spans="2:58">
      <c r="B374" s="100" t="str">
        <v>2016/17</v>
      </c>
      <c r="C374" s="57" t="s">
        <v>160</v>
      </c>
      <c r="D374" s="96">
        <f t="array" ref="D374:BE374">TRANSPOSE($E$121:$E$174)</f>
        <v>0</v>
      </c>
      <c r="E374" s="96">
        <v>0</v>
      </c>
      <c r="F374" s="96">
        <v>0</v>
      </c>
      <c r="G374" s="96">
        <v>0</v>
      </c>
      <c r="H374" s="96">
        <v>0</v>
      </c>
      <c r="I374" s="96">
        <v>0</v>
      </c>
      <c r="J374" s="96">
        <v>0</v>
      </c>
      <c r="K374" s="96">
        <v>0</v>
      </c>
      <c r="L374" s="96">
        <v>0</v>
      </c>
      <c r="M374" s="96">
        <v>0</v>
      </c>
      <c r="N374" s="96">
        <v>0</v>
      </c>
      <c r="O374" s="96">
        <v>0</v>
      </c>
      <c r="P374" s="96">
        <v>0</v>
      </c>
      <c r="Q374" s="96">
        <v>0</v>
      </c>
      <c r="R374" s="96">
        <v>0</v>
      </c>
      <c r="S374" s="96">
        <v>0</v>
      </c>
      <c r="T374" s="96">
        <v>0</v>
      </c>
      <c r="U374" s="96">
        <v>0</v>
      </c>
      <c r="V374" s="96">
        <v>0</v>
      </c>
      <c r="W374" s="96">
        <v>0</v>
      </c>
      <c r="X374" s="96">
        <v>0</v>
      </c>
      <c r="Y374" s="96">
        <v>0</v>
      </c>
      <c r="Z374" s="96">
        <v>0</v>
      </c>
      <c r="AA374" s="96">
        <v>0</v>
      </c>
      <c r="AB374" s="96">
        <v>0</v>
      </c>
      <c r="AC374" s="96">
        <v>0</v>
      </c>
      <c r="AD374" s="96">
        <v>0</v>
      </c>
      <c r="AE374" s="96">
        <v>0</v>
      </c>
      <c r="AF374" s="96">
        <v>0</v>
      </c>
      <c r="AG374" s="96">
        <v>0</v>
      </c>
      <c r="AH374" s="96">
        <v>0</v>
      </c>
      <c r="AI374" s="96">
        <v>0</v>
      </c>
      <c r="AJ374" s="96">
        <v>0</v>
      </c>
      <c r="AK374" s="96">
        <v>0</v>
      </c>
      <c r="AL374" s="96">
        <v>0</v>
      </c>
      <c r="AM374" s="96">
        <v>0</v>
      </c>
      <c r="AN374" s="96">
        <v>0</v>
      </c>
      <c r="AO374" s="96">
        <v>0</v>
      </c>
      <c r="AP374" s="96">
        <v>0</v>
      </c>
      <c r="AQ374" s="96">
        <v>0</v>
      </c>
      <c r="AR374" s="96">
        <v>0</v>
      </c>
      <c r="AS374" s="96">
        <v>0</v>
      </c>
      <c r="AT374" s="96">
        <v>0</v>
      </c>
      <c r="AU374" s="96">
        <v>0</v>
      </c>
      <c r="AV374" s="96">
        <v>0</v>
      </c>
      <c r="AW374" s="96">
        <v>0</v>
      </c>
      <c r="AX374" s="96">
        <v>0</v>
      </c>
      <c r="AY374" s="96">
        <v>0</v>
      </c>
      <c r="AZ374" s="96">
        <v>0</v>
      </c>
      <c r="BA374" s="96">
        <v>0</v>
      </c>
      <c r="BB374" s="96">
        <v>0</v>
      </c>
      <c r="BC374" s="96">
        <v>0</v>
      </c>
      <c r="BD374" s="96">
        <v>0</v>
      </c>
      <c r="BE374" s="96">
        <v>0</v>
      </c>
      <c r="BF374" s="52" t="s">
        <v>549</v>
      </c>
    </row>
    <row r="375" spans="2:58">
      <c r="B375" s="100" t="str">
        <v>2017/18</v>
      </c>
      <c r="C375" s="57" t="s">
        <v>160</v>
      </c>
      <c r="D375" s="96">
        <f t="array" ref="D375:BE375">TRANSPOSE($F$121:$F$174)</f>
        <v>3.5425039614761671E-2</v>
      </c>
      <c r="E375" s="96">
        <v>0</v>
      </c>
      <c r="F375" s="96">
        <v>0</v>
      </c>
      <c r="G375" s="96">
        <v>52.536030571844314</v>
      </c>
      <c r="H375" s="96">
        <v>2.4875684984682622</v>
      </c>
      <c r="I375" s="96">
        <v>1.5823880277996798</v>
      </c>
      <c r="J375" s="96">
        <v>1.6447368905177261E-4</v>
      </c>
      <c r="K375" s="96">
        <v>1.7639185334826502E-3</v>
      </c>
      <c r="L375" s="96">
        <v>1.1043787409812018E-3</v>
      </c>
      <c r="M375" s="96">
        <v>4.813521588920463E-3</v>
      </c>
      <c r="N375" s="96">
        <v>0.42510659687392888</v>
      </c>
      <c r="O375" s="96">
        <v>1.7025050251065924E-3</v>
      </c>
      <c r="P375" s="96">
        <v>2.5051209972332642</v>
      </c>
      <c r="Q375" s="96">
        <v>3.7659086341834411E-3</v>
      </c>
      <c r="R375" s="96">
        <v>6.2261204837154763E-2</v>
      </c>
      <c r="S375" s="96">
        <v>4.7122097015544692E-4</v>
      </c>
      <c r="T375" s="96">
        <v>1.0259993628782851E-5</v>
      </c>
      <c r="U375" s="96">
        <v>0.31784576661689934</v>
      </c>
      <c r="V375" s="96">
        <v>7.4878937201564662E-4</v>
      </c>
      <c r="W375" s="96">
        <v>0.13106463113468261</v>
      </c>
      <c r="X375" s="96">
        <v>1.8036060304747384E-7</v>
      </c>
      <c r="Y375" s="96">
        <v>0</v>
      </c>
      <c r="Z375" s="96">
        <v>0</v>
      </c>
      <c r="AA375" s="96">
        <v>0</v>
      </c>
      <c r="AB375" s="96">
        <v>2.3072018282205256E-3</v>
      </c>
      <c r="AC375" s="96">
        <v>1.0214132858624675E-3</v>
      </c>
      <c r="AD375" s="96">
        <v>0</v>
      </c>
      <c r="AE375" s="96">
        <v>1.7348507061677108E-4</v>
      </c>
      <c r="AF375" s="96">
        <v>2.1456018751421906E-4</v>
      </c>
      <c r="AG375" s="96">
        <v>0</v>
      </c>
      <c r="AH375" s="96">
        <v>3.2894801906224468E-6</v>
      </c>
      <c r="AI375" s="96">
        <v>0</v>
      </c>
      <c r="AJ375" s="96">
        <v>0</v>
      </c>
      <c r="AK375" s="96">
        <v>0</v>
      </c>
      <c r="AL375" s="96">
        <v>0</v>
      </c>
      <c r="AM375" s="96">
        <v>0</v>
      </c>
      <c r="AN375" s="96">
        <v>0</v>
      </c>
      <c r="AO375" s="96">
        <v>0</v>
      </c>
      <c r="AP375" s="96">
        <v>0</v>
      </c>
      <c r="AQ375" s="96">
        <v>0</v>
      </c>
      <c r="AR375" s="96">
        <v>0</v>
      </c>
      <c r="AS375" s="96">
        <v>0</v>
      </c>
      <c r="AT375" s="96">
        <v>0</v>
      </c>
      <c r="AU375" s="96">
        <v>1.6717784761966252E-5</v>
      </c>
      <c r="AV375" s="96">
        <v>0</v>
      </c>
      <c r="AW375" s="96">
        <v>0</v>
      </c>
      <c r="AX375" s="96">
        <v>0</v>
      </c>
      <c r="AY375" s="96">
        <v>1.3758869263466945E-10</v>
      </c>
      <c r="AZ375" s="96">
        <v>0</v>
      </c>
      <c r="BA375" s="96">
        <v>2.179168476199822E-4</v>
      </c>
      <c r="BB375" s="96">
        <v>3.0485817472910352E-2</v>
      </c>
      <c r="BC375" s="96">
        <v>0</v>
      </c>
      <c r="BD375" s="96">
        <v>0</v>
      </c>
      <c r="BE375" s="96">
        <v>0</v>
      </c>
      <c r="BF375" s="52" t="s">
        <v>550</v>
      </c>
    </row>
    <row r="376" spans="2:58">
      <c r="B376" s="100" t="str">
        <v>2018/19</v>
      </c>
      <c r="C376" s="57" t="s">
        <v>160</v>
      </c>
      <c r="D376" s="96">
        <f t="array" ref="D376:BE376">TRANSPOSE($G$121:$G$174)</f>
        <v>3.4954439307882133E-2</v>
      </c>
      <c r="E376" s="96">
        <v>0</v>
      </c>
      <c r="F376" s="96">
        <v>0</v>
      </c>
      <c r="G376" s="96">
        <v>64.275356962504702</v>
      </c>
      <c r="H376" s="96">
        <v>2.598419112779903</v>
      </c>
      <c r="I376" s="96">
        <v>1.3597846860857163</v>
      </c>
      <c r="J376" s="96">
        <v>2.2633524482407861E-4</v>
      </c>
      <c r="K376" s="96">
        <v>2.3388436059141016E-3</v>
      </c>
      <c r="L376" s="96">
        <v>1.1175060484475349E-3</v>
      </c>
      <c r="M376" s="96">
        <v>5.2435231500754607E-3</v>
      </c>
      <c r="N376" s="96">
        <v>0.63160906201518363</v>
      </c>
      <c r="O376" s="96">
        <v>1.9199356586454153E-3</v>
      </c>
      <c r="P376" s="96">
        <v>2.6874800087561939</v>
      </c>
      <c r="Q376" s="96">
        <v>5.5726823301868603E-3</v>
      </c>
      <c r="R376" s="96">
        <v>6.7831430306870777E-2</v>
      </c>
      <c r="S376" s="96">
        <v>7.686143506696663E-4</v>
      </c>
      <c r="T376" s="96">
        <v>1.157343411818153E-5</v>
      </c>
      <c r="U376" s="96">
        <v>0.36749355616081641</v>
      </c>
      <c r="V376" s="96">
        <v>8.0310918484948564E-4</v>
      </c>
      <c r="W376" s="96">
        <v>0.22073134080198301</v>
      </c>
      <c r="X376" s="96">
        <v>1.743322814214074E-7</v>
      </c>
      <c r="Y376" s="96">
        <v>0</v>
      </c>
      <c r="Z376" s="96">
        <v>0</v>
      </c>
      <c r="AA376" s="96">
        <v>0</v>
      </c>
      <c r="AB376" s="96">
        <v>3.3045445335755938E-3</v>
      </c>
      <c r="AC376" s="96">
        <v>1.7840895031091385E-3</v>
      </c>
      <c r="AD376" s="96">
        <v>0</v>
      </c>
      <c r="AE376" s="96">
        <v>2.5056314199313912E-4</v>
      </c>
      <c r="AF376" s="96">
        <v>2.7567493996620557E-4</v>
      </c>
      <c r="AG376" s="96">
        <v>0</v>
      </c>
      <c r="AH376" s="96">
        <v>3.9816146123065313E-6</v>
      </c>
      <c r="AI376" s="96">
        <v>0</v>
      </c>
      <c r="AJ376" s="96">
        <v>0</v>
      </c>
      <c r="AK376" s="96">
        <v>0</v>
      </c>
      <c r="AL376" s="96">
        <v>0</v>
      </c>
      <c r="AM376" s="96">
        <v>0</v>
      </c>
      <c r="AN376" s="96">
        <v>0</v>
      </c>
      <c r="AO376" s="96">
        <v>0</v>
      </c>
      <c r="AP376" s="96">
        <v>0</v>
      </c>
      <c r="AQ376" s="96">
        <v>0</v>
      </c>
      <c r="AR376" s="96">
        <v>0</v>
      </c>
      <c r="AS376" s="96">
        <v>0</v>
      </c>
      <c r="AT376" s="96">
        <v>0</v>
      </c>
      <c r="AU376" s="96">
        <v>2.1207225957906783E-5</v>
      </c>
      <c r="AV376" s="96">
        <v>0</v>
      </c>
      <c r="AW376" s="96">
        <v>0</v>
      </c>
      <c r="AX376" s="96">
        <v>0</v>
      </c>
      <c r="AY376" s="96">
        <v>1.6945607225163942E-10</v>
      </c>
      <c r="AZ376" s="96">
        <v>0</v>
      </c>
      <c r="BA376" s="96">
        <v>2.3192465026150542E-4</v>
      </c>
      <c r="BB376" s="96">
        <v>2.9754818586790945E-2</v>
      </c>
      <c r="BC376" s="96">
        <v>0</v>
      </c>
      <c r="BD376" s="96">
        <v>0</v>
      </c>
      <c r="BE376" s="96">
        <v>0</v>
      </c>
      <c r="BF376" s="52" t="s">
        <v>551</v>
      </c>
    </row>
    <row r="377" spans="2:58">
      <c r="B377" s="100" t="str">
        <v>2019/20</v>
      </c>
      <c r="C377" s="57" t="s">
        <v>160</v>
      </c>
      <c r="D377" s="96">
        <f t="array" ref="D377:BE377">TRANSPOSE($H$121:$H$174)</f>
        <v>4.5195968737894894E-2</v>
      </c>
      <c r="E377" s="96">
        <v>0</v>
      </c>
      <c r="F377" s="96">
        <v>0</v>
      </c>
      <c r="G377" s="96">
        <v>85.306747656182239</v>
      </c>
      <c r="H377" s="96">
        <v>3.7278004360072483</v>
      </c>
      <c r="I377" s="96">
        <v>1.2752213722702408</v>
      </c>
      <c r="J377" s="96">
        <v>2.3775483248060606E-4</v>
      </c>
      <c r="K377" s="96">
        <v>3.3274321949440396E-3</v>
      </c>
      <c r="L377" s="96">
        <v>2.1037714976876497E-3</v>
      </c>
      <c r="M377" s="96">
        <v>7.611254290483779E-3</v>
      </c>
      <c r="N377" s="96">
        <v>1.0099402965681128</v>
      </c>
      <c r="O377" s="96">
        <v>2.3371532443331299E-3</v>
      </c>
      <c r="P377" s="96">
        <v>3.2938170072847681</v>
      </c>
      <c r="Q377" s="96">
        <v>7.4786455795928762E-3</v>
      </c>
      <c r="R377" s="96">
        <v>8.7282074509055507E-2</v>
      </c>
      <c r="S377" s="96">
        <v>8.2219621460438447E-4</v>
      </c>
      <c r="T377" s="96">
        <v>1.8270123786549726E-5</v>
      </c>
      <c r="U377" s="96">
        <v>0.57772344824192434</v>
      </c>
      <c r="V377" s="96">
        <v>1.2449825055442644E-3</v>
      </c>
      <c r="W377" s="96">
        <v>0.24215556154784326</v>
      </c>
      <c r="X377" s="96">
        <v>2.0847043557009529E-7</v>
      </c>
      <c r="Y377" s="96">
        <v>0</v>
      </c>
      <c r="Z377" s="96">
        <v>0</v>
      </c>
      <c r="AA377" s="96">
        <v>0</v>
      </c>
      <c r="AB377" s="96">
        <v>3.1579995972964023E-3</v>
      </c>
      <c r="AC377" s="96">
        <v>1.9169660569711543E-3</v>
      </c>
      <c r="AD377" s="96">
        <v>0</v>
      </c>
      <c r="AE377" s="96">
        <v>3.4607599254427143E-4</v>
      </c>
      <c r="AF377" s="96">
        <v>3.4187694043086249E-4</v>
      </c>
      <c r="AG377" s="96">
        <v>0</v>
      </c>
      <c r="AH377" s="96">
        <v>5.0672567641417061E-6</v>
      </c>
      <c r="AI377" s="96">
        <v>0</v>
      </c>
      <c r="AJ377" s="96">
        <v>0</v>
      </c>
      <c r="AK377" s="96">
        <v>0</v>
      </c>
      <c r="AL377" s="96">
        <v>0</v>
      </c>
      <c r="AM377" s="96">
        <v>0</v>
      </c>
      <c r="AN377" s="96">
        <v>0</v>
      </c>
      <c r="AO377" s="96">
        <v>0</v>
      </c>
      <c r="AP377" s="96">
        <v>0</v>
      </c>
      <c r="AQ377" s="96">
        <v>0</v>
      </c>
      <c r="AR377" s="96">
        <v>0</v>
      </c>
      <c r="AS377" s="96">
        <v>0</v>
      </c>
      <c r="AT377" s="96">
        <v>0</v>
      </c>
      <c r="AU377" s="96">
        <v>2.7858161519550511E-5</v>
      </c>
      <c r="AV377" s="96">
        <v>0</v>
      </c>
      <c r="AW377" s="96">
        <v>0</v>
      </c>
      <c r="AX377" s="96">
        <v>0</v>
      </c>
      <c r="AY377" s="96">
        <v>2.5712461588484846E-10</v>
      </c>
      <c r="AZ377" s="96">
        <v>0</v>
      </c>
      <c r="BA377" s="96">
        <v>2.9947874435574864E-4</v>
      </c>
      <c r="BB377" s="96">
        <v>5.4852028768963369E-2</v>
      </c>
      <c r="BC377" s="96">
        <v>0</v>
      </c>
      <c r="BD377" s="96">
        <v>0</v>
      </c>
      <c r="BE377" s="96">
        <v>0</v>
      </c>
      <c r="BF377" s="52" t="s">
        <v>552</v>
      </c>
    </row>
    <row r="378" spans="2:58">
      <c r="B378" s="100" t="str">
        <v>2020/21</v>
      </c>
      <c r="C378" s="57" t="s">
        <v>160</v>
      </c>
      <c r="D378" s="96">
        <f t="array" ref="D378:BE378">TRANSPOSE($I$121:$I$174)</f>
        <v>5.5428944194734292E-2</v>
      </c>
      <c r="E378" s="96">
        <v>0</v>
      </c>
      <c r="F378" s="96">
        <v>0</v>
      </c>
      <c r="G378" s="96">
        <v>74.609360974516903</v>
      </c>
      <c r="H378" s="96">
        <v>4.4654778313753347</v>
      </c>
      <c r="I378" s="96">
        <v>1.0478884979965668</v>
      </c>
      <c r="J378" s="96">
        <v>2.1872750834779308E-4</v>
      </c>
      <c r="K378" s="96">
        <v>2.7805615512360542E-3</v>
      </c>
      <c r="L378" s="96">
        <v>2.2731998627693773E-3</v>
      </c>
      <c r="M378" s="96">
        <v>8.233345757993003E-3</v>
      </c>
      <c r="N378" s="96">
        <v>0.71186206435239552</v>
      </c>
      <c r="O378" s="96">
        <v>2.8203228319650317E-3</v>
      </c>
      <c r="P378" s="96">
        <v>3.3951733262145893</v>
      </c>
      <c r="Q378" s="96">
        <v>8.533427078944833E-3</v>
      </c>
      <c r="R378" s="96">
        <v>8.1472590030855496E-2</v>
      </c>
      <c r="S378" s="96">
        <v>9.0449552097606584E-4</v>
      </c>
      <c r="T378" s="96">
        <v>2.2081543347054972E-5</v>
      </c>
      <c r="U378" s="96">
        <v>0.64653086898079681</v>
      </c>
      <c r="V378" s="96">
        <v>1.3398905198368687E-3</v>
      </c>
      <c r="W378" s="96">
        <v>0.24650592812768565</v>
      </c>
      <c r="X378" s="96">
        <v>2.8164864648711541E-7</v>
      </c>
      <c r="Y378" s="96">
        <v>0</v>
      </c>
      <c r="Z378" s="96">
        <v>0</v>
      </c>
      <c r="AA378" s="96">
        <v>0</v>
      </c>
      <c r="AB378" s="96">
        <v>4.470863644721935E-3</v>
      </c>
      <c r="AC378" s="96">
        <v>2.5286327276504519E-3</v>
      </c>
      <c r="AD378" s="96">
        <v>0</v>
      </c>
      <c r="AE378" s="96">
        <v>2.5449886950282421E-4</v>
      </c>
      <c r="AF378" s="96">
        <v>3.5600770330114517E-4</v>
      </c>
      <c r="AG378" s="96">
        <v>0</v>
      </c>
      <c r="AH378" s="96">
        <v>6.0084025387310187E-6</v>
      </c>
      <c r="AI378" s="96">
        <v>0</v>
      </c>
      <c r="AJ378" s="96">
        <v>0</v>
      </c>
      <c r="AK378" s="96">
        <v>0</v>
      </c>
      <c r="AL378" s="96">
        <v>0</v>
      </c>
      <c r="AM378" s="96">
        <v>0</v>
      </c>
      <c r="AN378" s="96">
        <v>0</v>
      </c>
      <c r="AO378" s="96">
        <v>0</v>
      </c>
      <c r="AP378" s="96">
        <v>0</v>
      </c>
      <c r="AQ378" s="96">
        <v>0</v>
      </c>
      <c r="AR378" s="96">
        <v>0</v>
      </c>
      <c r="AS378" s="96">
        <v>0</v>
      </c>
      <c r="AT378" s="96">
        <v>0</v>
      </c>
      <c r="AU378" s="96">
        <v>2.4632139842110599E-5</v>
      </c>
      <c r="AV378" s="96">
        <v>0</v>
      </c>
      <c r="AW378" s="96">
        <v>0</v>
      </c>
      <c r="AX378" s="96">
        <v>0</v>
      </c>
      <c r="AY378" s="96">
        <v>2.731966512462433E-10</v>
      </c>
      <c r="AZ378" s="96">
        <v>0</v>
      </c>
      <c r="BA378" s="96">
        <v>3.7788740498143503E-4</v>
      </c>
      <c r="BB378" s="96">
        <v>5.7912527264713125E-2</v>
      </c>
      <c r="BC378" s="96">
        <v>0</v>
      </c>
      <c r="BD378" s="96">
        <v>0</v>
      </c>
      <c r="BE378" s="96">
        <v>0</v>
      </c>
      <c r="BF378" s="52" t="s">
        <v>553</v>
      </c>
    </row>
  </sheetData>
  <conditionalFormatting sqref="D296:I349 D238:J291">
    <cfRule type="cellIs" dxfId="224" priority="10" operator="lessThan">
      <formula>0</formula>
    </cfRule>
  </conditionalFormatting>
  <conditionalFormatting sqref="D63:J117">
    <cfRule type="cellIs" dxfId="223" priority="7" operator="lessThan">
      <formula>0</formula>
    </cfRule>
  </conditionalFormatting>
  <conditionalFormatting sqref="D121:I174">
    <cfRule type="cellIs" dxfId="222" priority="8" operator="lessThan">
      <formula>0</formula>
    </cfRule>
  </conditionalFormatting>
  <conditionalFormatting sqref="D5:I59">
    <cfRule type="cellIs" dxfId="221" priority="5" operator="lessThan">
      <formula>0</formula>
    </cfRule>
  </conditionalFormatting>
  <conditionalFormatting sqref="M5:R58">
    <cfRule type="cellIs" dxfId="220" priority="4" operator="lessThan">
      <formula>0</formula>
    </cfRule>
  </conditionalFormatting>
  <conditionalFormatting sqref="J296:J349">
    <cfRule type="cellIs" dxfId="219" priority="3" operator="lessThan">
      <formula>0</formula>
    </cfRule>
  </conditionalFormatting>
  <conditionalFormatting sqref="F179:I232">
    <cfRule type="cellIs" dxfId="218" priority="2" operator="lessThan">
      <formula>0</formula>
    </cfRule>
  </conditionalFormatting>
  <conditionalFormatting sqref="K179:N232">
    <cfRule type="cellIs" dxfId="217"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1">
    <tabColor rgb="FFF7941D"/>
  </sheetPr>
  <dimension ref="A2:V58"/>
  <sheetViews>
    <sheetView workbookViewId="0">
      <selection activeCell="E17" sqref="E17"/>
    </sheetView>
  </sheetViews>
  <sheetFormatPr defaultRowHeight="11.65"/>
  <cols>
    <col min="1" max="1" width="6.3828125" customWidth="1"/>
    <col min="2" max="2" width="44.3046875" style="39" customWidth="1"/>
    <col min="3" max="20" width="12.3828125" customWidth="1"/>
  </cols>
  <sheetData>
    <row r="2" spans="1:22" s="296" customFormat="1" ht="13.5">
      <c r="C2" s="298" t="s">
        <v>81</v>
      </c>
      <c r="D2" s="298" t="str">
        <f>C2</f>
        <v>2015/16</v>
      </c>
      <c r="E2" s="298" t="str">
        <f>D2</f>
        <v>2015/16</v>
      </c>
      <c r="F2" s="298" t="s">
        <v>82</v>
      </c>
      <c r="G2" s="298" t="str">
        <f>F2</f>
        <v>2016/17</v>
      </c>
      <c r="H2" s="298" t="str">
        <f>G2</f>
        <v>2016/17</v>
      </c>
      <c r="I2" s="298" t="s">
        <v>83</v>
      </c>
      <c r="J2" s="298" t="str">
        <f>I2</f>
        <v>2017/18</v>
      </c>
      <c r="K2" s="298" t="str">
        <f>J2</f>
        <v>2017/18</v>
      </c>
      <c r="L2" s="298" t="s">
        <v>84</v>
      </c>
      <c r="M2" s="298" t="str">
        <f>L2</f>
        <v>2018/19</v>
      </c>
      <c r="N2" s="298" t="str">
        <f>M2</f>
        <v>2018/19</v>
      </c>
      <c r="O2" s="298" t="s">
        <v>85</v>
      </c>
      <c r="P2" s="298" t="str">
        <f>O2</f>
        <v>2019/20</v>
      </c>
      <c r="Q2" s="298" t="str">
        <f>P2</f>
        <v>2019/20</v>
      </c>
      <c r="R2" s="298" t="s">
        <v>409</v>
      </c>
      <c r="S2" s="298" t="str">
        <f>R2</f>
        <v>2020/21</v>
      </c>
      <c r="T2" s="298" t="str">
        <f>S2</f>
        <v>2020/21</v>
      </c>
    </row>
    <row r="3" spans="1:22" s="295" customFormat="1" ht="23.25">
      <c r="A3" s="295" t="s">
        <v>311</v>
      </c>
      <c r="B3" s="295" t="s">
        <v>729</v>
      </c>
      <c r="C3" s="295" t="s">
        <v>804</v>
      </c>
      <c r="D3" s="295" t="s">
        <v>726</v>
      </c>
      <c r="E3" s="299" t="s">
        <v>805</v>
      </c>
      <c r="F3" s="295" t="s">
        <v>804</v>
      </c>
      <c r="G3" s="295" t="s">
        <v>726</v>
      </c>
      <c r="H3" s="299" t="s">
        <v>805</v>
      </c>
      <c r="I3" s="295" t="s">
        <v>804</v>
      </c>
      <c r="J3" s="295" t="s">
        <v>726</v>
      </c>
      <c r="K3" s="299" t="s">
        <v>805</v>
      </c>
      <c r="L3" s="295" t="s">
        <v>804</v>
      </c>
      <c r="M3" s="295" t="s">
        <v>726</v>
      </c>
      <c r="N3" s="299" t="s">
        <v>805</v>
      </c>
      <c r="O3" s="295" t="s">
        <v>804</v>
      </c>
      <c r="P3" s="295" t="s">
        <v>726</v>
      </c>
      <c r="Q3" s="299" t="s">
        <v>805</v>
      </c>
      <c r="R3" s="295" t="s">
        <v>804</v>
      </c>
      <c r="S3" s="295" t="s">
        <v>726</v>
      </c>
      <c r="T3" s="299" t="s">
        <v>805</v>
      </c>
    </row>
    <row r="4" spans="1:22">
      <c r="A4" s="134" t="str">
        <f t="array" ref="A4:A57">Comp_code</f>
        <v>CF187</v>
      </c>
      <c r="B4" s="297" t="str">
        <f t="array" ref="B4:B57">Component_list</f>
        <v>MPF Line Testing Systems</v>
      </c>
      <c r="C4" s="204">
        <f t="shared" ref="C4:C35" si="0">(INDEX(Total_OCM_dep,MATCH($A4,Comp_code,0),MATCH(C$2,model_years,0))+INDEX(Total_HL,MATCH($A4,Comp_code,0),MATCH(C$2,model_years,0)))/INDEX(Total_FAC,MATCH($A4,Comp_code,0),MATCH(C$2,model_years,0))</f>
        <v>0.70575111765265808</v>
      </c>
      <c r="D4" s="204">
        <f t="shared" ref="D4:D35" si="1">INDEX(Opex_total,MATCH($A4,Comp_code,0),MATCH(D$2,model_years,0))/INDEX(Total_FAC,MATCH($A4,Comp_code,0),MATCH(D$2,model_years,0))</f>
        <v>9.1756543631370327E-2</v>
      </c>
      <c r="E4" s="300">
        <f t="shared" ref="E4:E35" si="2">INDEX(Total_Return_on_Capital,MATCH($A4,Comp_code,0),MATCH(E$2,model_years,0))/INDEX(Total_FAC,MATCH($A4,Comp_code,0),MATCH(E$2,model_years,0))</f>
        <v>0.20249233871597161</v>
      </c>
      <c r="F4" s="204">
        <f t="shared" ref="F4:F35" si="3">(INDEX(Total_OCM_dep,MATCH($A4,Comp_code,0),MATCH(F$2,model_years,0))+INDEX(Total_HL,MATCH($A4,Comp_code,0),MATCH(F$2,model_years,0)))/INDEX(Total_FAC,MATCH($A4,Comp_code,0),MATCH(F$2,model_years,0))</f>
        <v>0.63167316507448301</v>
      </c>
      <c r="G4" s="204">
        <f t="shared" ref="G4:G35" si="4">INDEX(Opex_total,MATCH($A4,Comp_code,0),MATCH(G$2,model_years,0))/INDEX(Total_FAC,MATCH($A4,Comp_code,0),MATCH(G$2,model_years,0))</f>
        <v>0.13270311105552623</v>
      </c>
      <c r="H4" s="300">
        <f t="shared" ref="H4:H35" si="5">INDEX(Total_Return_on_Capital,MATCH($A4,Comp_code,0),MATCH(H$2,model_years,0))/INDEX(Total_FAC,MATCH($A4,Comp_code,0),MATCH(H$2,model_years,0))</f>
        <v>0.23562372386999084</v>
      </c>
      <c r="I4" s="204">
        <f t="shared" ref="I4:I35" si="6">(INDEX(Total_OCM_dep,MATCH($A4,Comp_code,0),MATCH(I$2,model_years,0))+INDEX(Total_HL,MATCH($A4,Comp_code,0),MATCH(I$2,model_years,0)))/INDEX(Total_FAC,MATCH($A4,Comp_code,0),MATCH(I$2,model_years,0))</f>
        <v>0.63145586437404222</v>
      </c>
      <c r="J4" s="204">
        <f t="shared" ref="J4:J35" si="7">INDEX(Opex_total,MATCH($A4,Comp_code,0),MATCH(J$2,model_years,0))/INDEX(Total_FAC,MATCH($A4,Comp_code,0),MATCH(J$2,model_years,0))</f>
        <v>0.13063847236281645</v>
      </c>
      <c r="K4" s="300">
        <f t="shared" ref="K4:K35" si="8">INDEX(Total_Return_on_Capital,MATCH($A4,Comp_code,0),MATCH(K$2,model_years,0))/INDEX(Total_FAC,MATCH($A4,Comp_code,0),MATCH(K$2,model_years,0))</f>
        <v>0.23790566326314139</v>
      </c>
      <c r="L4" s="204">
        <f t="shared" ref="L4:L35" si="9">(INDEX(Total_OCM_dep,MATCH($A4,Comp_code,0),MATCH(L$2,model_years,0))+INDEX(Total_HL,MATCH($A4,Comp_code,0),MATCH(L$2,model_years,0)))/INDEX(Total_FAC,MATCH($A4,Comp_code,0),MATCH(L$2,model_years,0))</f>
        <v>0.63133921854680475</v>
      </c>
      <c r="M4" s="204">
        <f t="shared" ref="M4:M35" si="10">INDEX(Opex_total,MATCH($A4,Comp_code,0),MATCH(M$2,model_years,0))/INDEX(Total_FAC,MATCH($A4,Comp_code,0),MATCH(M$2,model_years,0))</f>
        <v>0.12939700926721925</v>
      </c>
      <c r="N4" s="300">
        <f t="shared" ref="N4:N35" si="11">INDEX(Total_Return_on_Capital,MATCH($A4,Comp_code,0),MATCH(N$2,model_years,0))/INDEX(Total_FAC,MATCH($A4,Comp_code,0),MATCH(N$2,model_years,0))</f>
        <v>0.23926377218597603</v>
      </c>
      <c r="O4" s="204">
        <f t="shared" ref="O4:O35" si="12">(INDEX(Total_OCM_dep,MATCH($A4,Comp_code,0),MATCH(O$2,model_years,0))+INDEX(Total_HL,MATCH($A4,Comp_code,0),MATCH(O$2,model_years,0)))/INDEX(Total_FAC,MATCH($A4,Comp_code,0),MATCH(O$2,model_years,0))</f>
        <v>0.63052249062158794</v>
      </c>
      <c r="P4" s="204">
        <f t="shared" ref="P4:P35" si="13">INDEX(Opex_total,MATCH($A4,Comp_code,0),MATCH(P$2,model_years,0))/INDEX(Total_FAC,MATCH($A4,Comp_code,0),MATCH(P$2,model_years,0))</f>
        <v>0.12876722790776551</v>
      </c>
      <c r="Q4" s="300">
        <f t="shared" ref="Q4:Q35" si="14">INDEX(Total_Return_on_Capital,MATCH($A4,Comp_code,0),MATCH(Q$2,model_years,0))/INDEX(Total_FAC,MATCH($A4,Comp_code,0),MATCH(Q$2,model_years,0))</f>
        <v>0.24071028147064652</v>
      </c>
      <c r="R4" s="204">
        <f t="shared" ref="R4:R35" si="15">(INDEX(Total_OCM_dep,MATCH($A4,Comp_code,0),MATCH(R$2,model_years,0))+INDEX(Total_HL,MATCH($A4,Comp_code,0),MATCH(R$2,model_years,0)))/INDEX(Total_FAC,MATCH($A4,Comp_code,0),MATCH(R$2,model_years,0))</f>
        <v>0.64009700070608866</v>
      </c>
      <c r="S4" s="204">
        <f t="shared" ref="S4:S35" si="16">INDEX(Opex_total,MATCH($A4,Comp_code,0),MATCH(S$2,model_years,0))/INDEX(Total_FAC,MATCH($A4,Comp_code,0),MATCH(S$2,model_years,0))</f>
        <v>0.12849618897381798</v>
      </c>
      <c r="T4" s="300">
        <f t="shared" ref="T4:T35" si="17">INDEX(Total_Return_on_Capital,MATCH($A4,Comp_code,0),MATCH(T$2,model_years,0))/INDEX(Total_FAC,MATCH($A4,Comp_code,0),MATCH(T$2,model_years,0))</f>
        <v>0.23140681032009339</v>
      </c>
      <c r="V4" s="104" t="b">
        <f>SUM(C4:T4)=6</f>
        <v>1</v>
      </c>
    </row>
    <row r="5" spans="1:22">
      <c r="A5" s="134" t="str">
        <v>CK981</v>
      </c>
      <c r="B5" s="297" t="str">
        <v>Openreach time related charges</v>
      </c>
      <c r="C5" s="204">
        <f t="shared" si="0"/>
        <v>2.2242590303071647E-2</v>
      </c>
      <c r="D5" s="204">
        <f t="shared" si="1"/>
        <v>0.98627321687095926</v>
      </c>
      <c r="E5" s="300">
        <f t="shared" si="2"/>
        <v>-8.5158071740309219E-3</v>
      </c>
      <c r="F5" s="204">
        <f t="shared" si="3"/>
        <v>3.7726381430876289E-2</v>
      </c>
      <c r="G5" s="204">
        <f t="shared" si="4"/>
        <v>0.96452332989229328</v>
      </c>
      <c r="H5" s="300">
        <f t="shared" si="5"/>
        <v>-2.2497113231695789E-3</v>
      </c>
      <c r="I5" s="204">
        <f t="shared" si="6"/>
        <v>3.8460275070123076E-2</v>
      </c>
      <c r="J5" s="204">
        <f t="shared" si="7"/>
        <v>0.96392477525933673</v>
      </c>
      <c r="K5" s="300">
        <f t="shared" si="8"/>
        <v>-2.385050329459743E-3</v>
      </c>
      <c r="L5" s="204">
        <f t="shared" si="9"/>
        <v>3.8897872233793679E-2</v>
      </c>
      <c r="M5" s="204">
        <f t="shared" si="10"/>
        <v>0.96368999077777617</v>
      </c>
      <c r="N5" s="300">
        <f t="shared" si="11"/>
        <v>-2.5878630115697969E-3</v>
      </c>
      <c r="O5" s="204">
        <f t="shared" si="12"/>
        <v>3.927083800590097E-2</v>
      </c>
      <c r="P5" s="204">
        <f t="shared" si="13"/>
        <v>0.96359482665121066</v>
      </c>
      <c r="Q5" s="300">
        <f t="shared" si="14"/>
        <v>-2.8656646571116186E-3</v>
      </c>
      <c r="R5" s="204">
        <f t="shared" si="15"/>
        <v>3.9625828998707979E-2</v>
      </c>
      <c r="S5" s="204">
        <f t="shared" si="16"/>
        <v>0.96351081002308203</v>
      </c>
      <c r="T5" s="300">
        <f t="shared" si="17"/>
        <v>-3.1366390217899475E-3</v>
      </c>
      <c r="V5" s="104" t="b">
        <f t="shared" ref="V5:V57" si="18">SUM(C5:T5)=6</f>
        <v>1</v>
      </c>
    </row>
    <row r="6" spans="1:22">
      <c r="A6" s="134" t="str">
        <v>CL120</v>
      </c>
      <c r="B6" s="297" t="str">
        <v>Co-mingling electricity</v>
      </c>
      <c r="C6" s="204">
        <f t="shared" si="0"/>
        <v>2.929335022207263E-2</v>
      </c>
      <c r="D6" s="204">
        <f t="shared" si="1"/>
        <v>0.99466885576876962</v>
      </c>
      <c r="E6" s="300">
        <f t="shared" si="2"/>
        <v>-2.3962205990842325E-2</v>
      </c>
      <c r="F6" s="204">
        <f t="shared" si="3"/>
        <v>1.4051715211083648E-2</v>
      </c>
      <c r="G6" s="204">
        <f t="shared" si="4"/>
        <v>1.0154696855892154</v>
      </c>
      <c r="H6" s="300">
        <f t="shared" si="5"/>
        <v>-2.9521400800298993E-2</v>
      </c>
      <c r="I6" s="204">
        <f t="shared" si="6"/>
        <v>1.4440152558618255E-2</v>
      </c>
      <c r="J6" s="204">
        <f t="shared" si="7"/>
        <v>1.0159514869542141</v>
      </c>
      <c r="K6" s="300">
        <f t="shared" si="8"/>
        <v>-3.0391639512832493E-2</v>
      </c>
      <c r="L6" s="204">
        <f t="shared" si="9"/>
        <v>1.465567285123155E-2</v>
      </c>
      <c r="M6" s="204">
        <f t="shared" si="10"/>
        <v>1.0162972985144523</v>
      </c>
      <c r="N6" s="300">
        <f t="shared" si="11"/>
        <v>-3.095297136568376E-2</v>
      </c>
      <c r="O6" s="204">
        <f t="shared" si="12"/>
        <v>1.4883273946079311E-2</v>
      </c>
      <c r="P6" s="204">
        <f t="shared" si="13"/>
        <v>1.0167113941638357</v>
      </c>
      <c r="Q6" s="300">
        <f t="shared" si="14"/>
        <v>-3.1594668109914931E-2</v>
      </c>
      <c r="R6" s="204">
        <f t="shared" si="15"/>
        <v>1.5136948609059061E-2</v>
      </c>
      <c r="S6" s="204">
        <f t="shared" si="16"/>
        <v>1.0164119623761676</v>
      </c>
      <c r="T6" s="300">
        <f t="shared" si="17"/>
        <v>-3.1548910985226573E-2</v>
      </c>
      <c r="V6" s="104" t="b">
        <f t="shared" si="18"/>
        <v>1</v>
      </c>
    </row>
    <row r="7" spans="1:22">
      <c r="A7" s="134" t="str">
        <v>CL131</v>
      </c>
      <c r="B7" s="297" t="str">
        <v>Co-mingling set up</v>
      </c>
      <c r="C7" s="204">
        <f t="shared" si="0"/>
        <v>2.8581337376978714E-2</v>
      </c>
      <c r="D7" s="204">
        <f t="shared" si="1"/>
        <v>0.86349084093648321</v>
      </c>
      <c r="E7" s="300">
        <f t="shared" si="2"/>
        <v>0.10792782168653817</v>
      </c>
      <c r="F7" s="204">
        <f t="shared" si="3"/>
        <v>4.6752895841953454E-2</v>
      </c>
      <c r="G7" s="204">
        <f t="shared" si="4"/>
        <v>0.96388403434728409</v>
      </c>
      <c r="H7" s="300">
        <f t="shared" si="5"/>
        <v>-1.0636930189237516E-2</v>
      </c>
      <c r="I7" s="204">
        <f t="shared" si="6"/>
        <v>4.8862779374657626E-2</v>
      </c>
      <c r="J7" s="204">
        <f t="shared" si="7"/>
        <v>0.96156545599917387</v>
      </c>
      <c r="K7" s="300">
        <f t="shared" si="8"/>
        <v>-1.0428235373831432E-2</v>
      </c>
      <c r="L7" s="204">
        <f t="shared" si="9"/>
        <v>5.0445783963106124E-2</v>
      </c>
      <c r="M7" s="204">
        <f t="shared" si="10"/>
        <v>0.95979309800972656</v>
      </c>
      <c r="N7" s="300">
        <f t="shared" si="11"/>
        <v>-1.0238881972832715E-2</v>
      </c>
      <c r="O7" s="204">
        <f t="shared" si="12"/>
        <v>5.1931544308802306E-2</v>
      </c>
      <c r="P7" s="204">
        <f t="shared" si="13"/>
        <v>0.95817620359353228</v>
      </c>
      <c r="Q7" s="300">
        <f t="shared" si="14"/>
        <v>-1.0107747902334617E-2</v>
      </c>
      <c r="R7" s="204">
        <f t="shared" si="15"/>
        <v>5.3370752274132655E-2</v>
      </c>
      <c r="S7" s="204">
        <f t="shared" si="16"/>
        <v>0.95642445365565998</v>
      </c>
      <c r="T7" s="300">
        <f t="shared" si="17"/>
        <v>-9.795205929792633E-3</v>
      </c>
      <c r="V7" s="104" t="b">
        <f t="shared" si="18"/>
        <v>1</v>
      </c>
    </row>
    <row r="8" spans="1:22">
      <c r="A8" s="134" t="str">
        <v>CL132</v>
      </c>
      <c r="B8" s="297" t="str">
        <v>Co-mingling rentals</v>
      </c>
      <c r="C8" s="204">
        <f t="shared" si="0"/>
        <v>0.34149833882406422</v>
      </c>
      <c r="D8" s="204">
        <f t="shared" si="1"/>
        <v>0.49400782828620127</v>
      </c>
      <c r="E8" s="300">
        <f t="shared" si="2"/>
        <v>0.16449383288973463</v>
      </c>
      <c r="F8" s="204">
        <f t="shared" si="3"/>
        <v>0.3980309510174781</v>
      </c>
      <c r="G8" s="204">
        <f t="shared" si="4"/>
        <v>0.42004803761860665</v>
      </c>
      <c r="H8" s="300">
        <f t="shared" si="5"/>
        <v>0.1819210113639152</v>
      </c>
      <c r="I8" s="204">
        <f t="shared" si="6"/>
        <v>0.40208531846930468</v>
      </c>
      <c r="J8" s="204">
        <f t="shared" si="7"/>
        <v>0.41455093258047182</v>
      </c>
      <c r="K8" s="300">
        <f t="shared" si="8"/>
        <v>0.1833637489502235</v>
      </c>
      <c r="L8" s="204">
        <f t="shared" si="9"/>
        <v>0.4025804901311506</v>
      </c>
      <c r="M8" s="204">
        <f t="shared" si="10"/>
        <v>0.41286389582345667</v>
      </c>
      <c r="N8" s="300">
        <f t="shared" si="11"/>
        <v>0.18455561404539278</v>
      </c>
      <c r="O8" s="204">
        <f t="shared" si="12"/>
        <v>0.4018790771718273</v>
      </c>
      <c r="P8" s="204">
        <f t="shared" si="13"/>
        <v>0.41224531892757904</v>
      </c>
      <c r="Q8" s="300">
        <f t="shared" si="14"/>
        <v>0.18587560390059366</v>
      </c>
      <c r="R8" s="204">
        <f t="shared" si="15"/>
        <v>0.40877030722946056</v>
      </c>
      <c r="S8" s="204">
        <f t="shared" si="16"/>
        <v>0.41156981392964481</v>
      </c>
      <c r="T8" s="300">
        <f t="shared" si="17"/>
        <v>0.1796598788408946</v>
      </c>
      <c r="V8" s="104" t="b">
        <f t="shared" si="18"/>
        <v>1</v>
      </c>
    </row>
    <row r="9" spans="1:22">
      <c r="A9" s="134" t="str">
        <v>CL133</v>
      </c>
      <c r="B9" s="297" t="str">
        <v>WLA tie cables</v>
      </c>
      <c r="C9" s="204">
        <f t="shared" si="0"/>
        <v>0.31091298499903991</v>
      </c>
      <c r="D9" s="204">
        <f t="shared" si="1"/>
        <v>0.53616248004533085</v>
      </c>
      <c r="E9" s="300">
        <f t="shared" si="2"/>
        <v>0.15292453495562924</v>
      </c>
      <c r="F9" s="204">
        <f t="shared" si="3"/>
        <v>0.2677375957250932</v>
      </c>
      <c r="G9" s="204">
        <f t="shared" si="4"/>
        <v>0.62866883850499533</v>
      </c>
      <c r="H9" s="300">
        <f t="shared" si="5"/>
        <v>0.10359356576991158</v>
      </c>
      <c r="I9" s="204">
        <f t="shared" si="6"/>
        <v>0.27283511810653521</v>
      </c>
      <c r="J9" s="204">
        <f t="shared" si="7"/>
        <v>0.63971599248339517</v>
      </c>
      <c r="K9" s="300">
        <f t="shared" si="8"/>
        <v>8.744888941006955E-2</v>
      </c>
      <c r="L9" s="204">
        <f t="shared" si="9"/>
        <v>0.29791857672578437</v>
      </c>
      <c r="M9" s="204">
        <f t="shared" si="10"/>
        <v>0.67211965734210999</v>
      </c>
      <c r="N9" s="300">
        <f t="shared" si="11"/>
        <v>2.9961765932105616E-2</v>
      </c>
      <c r="O9" s="204">
        <f t="shared" si="12"/>
        <v>0.32420068907082594</v>
      </c>
      <c r="P9" s="204">
        <f t="shared" si="13"/>
        <v>0.67986241202260078</v>
      </c>
      <c r="Q9" s="300">
        <f t="shared" si="14"/>
        <v>-4.0631010934268075E-3</v>
      </c>
      <c r="R9" s="204">
        <f t="shared" si="15"/>
        <v>0.32968602069880698</v>
      </c>
      <c r="S9" s="204">
        <f t="shared" si="16"/>
        <v>0.67327018941313799</v>
      </c>
      <c r="T9" s="300">
        <f t="shared" si="17"/>
        <v>-2.95621011194504E-3</v>
      </c>
      <c r="V9" s="104" t="b">
        <f t="shared" si="18"/>
        <v>1</v>
      </c>
    </row>
    <row r="10" spans="1:22">
      <c r="A10" s="134" t="str">
        <v>CL139</v>
      </c>
      <c r="B10" s="297" t="str">
        <v>Local Loop Unbundling systems development</v>
      </c>
      <c r="C10" s="204">
        <f t="shared" si="0"/>
        <v>0.54555061141689276</v>
      </c>
      <c r="D10" s="204">
        <f t="shared" si="1"/>
        <v>0.25925054849593321</v>
      </c>
      <c r="E10" s="300">
        <f t="shared" si="2"/>
        <v>0.195198840087174</v>
      </c>
      <c r="F10" s="204">
        <f t="shared" si="3"/>
        <v>0.1785047453268378</v>
      </c>
      <c r="G10" s="204">
        <f t="shared" si="4"/>
        <v>0.63194619274684549</v>
      </c>
      <c r="H10" s="300">
        <f t="shared" si="5"/>
        <v>0.18954906192631671</v>
      </c>
      <c r="I10" s="204">
        <f t="shared" si="6"/>
        <v>0.18207898109426199</v>
      </c>
      <c r="J10" s="204">
        <f t="shared" si="7"/>
        <v>0.63195719037240039</v>
      </c>
      <c r="K10" s="300">
        <f t="shared" si="8"/>
        <v>0.18596382853333768</v>
      </c>
      <c r="L10" s="204">
        <f t="shared" si="9"/>
        <v>0.1853432330626314</v>
      </c>
      <c r="M10" s="204">
        <f t="shared" si="10"/>
        <v>0.63015066592658431</v>
      </c>
      <c r="N10" s="300">
        <f t="shared" si="11"/>
        <v>0.18450610101078432</v>
      </c>
      <c r="O10" s="204">
        <f t="shared" si="12"/>
        <v>0.18721202149501434</v>
      </c>
      <c r="P10" s="204">
        <f t="shared" si="13"/>
        <v>0.62705829817121361</v>
      </c>
      <c r="Q10" s="300">
        <f t="shared" si="14"/>
        <v>0.18572968033377207</v>
      </c>
      <c r="R10" s="204">
        <f t="shared" si="15"/>
        <v>0.19243478361075134</v>
      </c>
      <c r="S10" s="204">
        <f t="shared" si="16"/>
        <v>0.6305920513181732</v>
      </c>
      <c r="T10" s="300">
        <f t="shared" si="17"/>
        <v>0.17697316507107541</v>
      </c>
      <c r="V10" s="104" t="b">
        <f t="shared" si="18"/>
        <v>1</v>
      </c>
    </row>
    <row r="11" spans="1:22">
      <c r="A11" s="134" t="str">
        <v>CL144</v>
      </c>
      <c r="B11" s="297" t="str">
        <v>Wholesale Access specific</v>
      </c>
      <c r="C11" s="204">
        <f t="shared" si="0"/>
        <v>0.5283449248764206</v>
      </c>
      <c r="D11" s="204">
        <f t="shared" si="1"/>
        <v>0.29257075668214033</v>
      </c>
      <c r="E11" s="300">
        <f t="shared" si="2"/>
        <v>0.17908431844143913</v>
      </c>
      <c r="F11" s="204">
        <f t="shared" si="3"/>
        <v>5.6833915064611752E-2</v>
      </c>
      <c r="G11" s="204">
        <f t="shared" si="4"/>
        <v>0.75570276431078287</v>
      </c>
      <c r="H11" s="300">
        <f t="shared" si="5"/>
        <v>0.18746332062460536</v>
      </c>
      <c r="I11" s="204">
        <f t="shared" si="6"/>
        <v>5.732673668917504E-2</v>
      </c>
      <c r="J11" s="204">
        <f t="shared" si="7"/>
        <v>0.75356143511018392</v>
      </c>
      <c r="K11" s="300">
        <f t="shared" si="8"/>
        <v>0.1891118282006411</v>
      </c>
      <c r="L11" s="204">
        <f t="shared" si="9"/>
        <v>5.8408676016049169E-2</v>
      </c>
      <c r="M11" s="204">
        <f t="shared" si="10"/>
        <v>0.75101007647645279</v>
      </c>
      <c r="N11" s="300">
        <f t="shared" si="11"/>
        <v>0.19058124750749805</v>
      </c>
      <c r="O11" s="204">
        <f t="shared" si="12"/>
        <v>5.9514797103749122E-2</v>
      </c>
      <c r="P11" s="204">
        <f t="shared" si="13"/>
        <v>0.74878809213400466</v>
      </c>
      <c r="Q11" s="300">
        <f t="shared" si="14"/>
        <v>0.19169711076224624</v>
      </c>
      <c r="R11" s="204">
        <f t="shared" si="15"/>
        <v>6.0353580126982387E-2</v>
      </c>
      <c r="S11" s="204">
        <f t="shared" si="16"/>
        <v>0.74899389864475363</v>
      </c>
      <c r="T11" s="300">
        <f t="shared" si="17"/>
        <v>0.19065252122826404</v>
      </c>
      <c r="V11" s="104" t="b">
        <f t="shared" si="18"/>
        <v>1</v>
      </c>
    </row>
    <row r="12" spans="1:22">
      <c r="A12" s="134" t="str">
        <v>CL160</v>
      </c>
      <c r="B12" s="297" t="str">
        <v>Routeing &amp; records</v>
      </c>
      <c r="C12" s="204">
        <f t="shared" si="0"/>
        <v>2.6433759935045483E-2</v>
      </c>
      <c r="D12" s="204">
        <f t="shared" si="1"/>
        <v>0.97045327255841829</v>
      </c>
      <c r="E12" s="300">
        <f t="shared" si="2"/>
        <v>3.1129675065361944E-3</v>
      </c>
      <c r="F12" s="204">
        <f t="shared" si="3"/>
        <v>3.8746963121042512E-2</v>
      </c>
      <c r="G12" s="204">
        <f t="shared" si="4"/>
        <v>0.96173798242600672</v>
      </c>
      <c r="H12" s="300">
        <f t="shared" si="5"/>
        <v>-4.8494554704924512E-4</v>
      </c>
      <c r="I12" s="204">
        <f t="shared" si="6"/>
        <v>3.8358506737124369E-2</v>
      </c>
      <c r="J12" s="204">
        <f t="shared" si="7"/>
        <v>0.96098908158539809</v>
      </c>
      <c r="K12" s="300">
        <f t="shared" si="8"/>
        <v>6.5241167747755527E-4</v>
      </c>
      <c r="L12" s="204">
        <f t="shared" si="9"/>
        <v>3.8546259469585675E-2</v>
      </c>
      <c r="M12" s="204">
        <f t="shared" si="10"/>
        <v>0.96107823919725521</v>
      </c>
      <c r="N12" s="300">
        <f t="shared" si="11"/>
        <v>3.7550133315907046E-4</v>
      </c>
      <c r="O12" s="204">
        <f t="shared" si="12"/>
        <v>3.8679279646910376E-2</v>
      </c>
      <c r="P12" s="204">
        <f t="shared" si="13"/>
        <v>0.96136135310140181</v>
      </c>
      <c r="Q12" s="300">
        <f t="shared" si="14"/>
        <v>-4.06327483122017E-5</v>
      </c>
      <c r="R12" s="204">
        <f t="shared" si="15"/>
        <v>3.9303393996365184E-2</v>
      </c>
      <c r="S12" s="204">
        <f t="shared" si="16"/>
        <v>0.96180144344877305</v>
      </c>
      <c r="T12" s="300">
        <f t="shared" si="17"/>
        <v>-1.1048374451382843E-3</v>
      </c>
      <c r="V12" s="104" t="b">
        <f t="shared" si="18"/>
        <v>1</v>
      </c>
    </row>
    <row r="13" spans="1:22">
      <c r="A13" s="134" t="str">
        <v>CL161</v>
      </c>
      <c r="B13" s="297" t="str">
        <v>MDF Hardware jumpering</v>
      </c>
      <c r="C13" s="204">
        <f t="shared" si="0"/>
        <v>2.3142928984515466E-2</v>
      </c>
      <c r="D13" s="204">
        <f t="shared" si="1"/>
        <v>0.98003338867561363</v>
      </c>
      <c r="E13" s="300">
        <f t="shared" si="2"/>
        <v>-3.1763176601291008E-3</v>
      </c>
      <c r="F13" s="204">
        <f t="shared" si="3"/>
        <v>3.5080221110066645E-2</v>
      </c>
      <c r="G13" s="204">
        <f t="shared" si="4"/>
        <v>0.96611037892812834</v>
      </c>
      <c r="H13" s="300">
        <f t="shared" si="5"/>
        <v>-1.1906000381949875E-3</v>
      </c>
      <c r="I13" s="204">
        <f t="shared" si="6"/>
        <v>3.5839019489519841E-2</v>
      </c>
      <c r="J13" s="204">
        <f t="shared" si="7"/>
        <v>0.96557953655097328</v>
      </c>
      <c r="K13" s="300">
        <f t="shared" si="8"/>
        <v>-1.4185560404930985E-3</v>
      </c>
      <c r="L13" s="204">
        <f t="shared" si="9"/>
        <v>3.631313077038173E-2</v>
      </c>
      <c r="M13" s="204">
        <f t="shared" si="10"/>
        <v>0.96539227192672128</v>
      </c>
      <c r="N13" s="300">
        <f t="shared" si="11"/>
        <v>-1.7054026971030031E-3</v>
      </c>
      <c r="O13" s="204">
        <f t="shared" si="12"/>
        <v>3.6540490963719321E-2</v>
      </c>
      <c r="P13" s="204">
        <f t="shared" si="13"/>
        <v>0.9653041702024423</v>
      </c>
      <c r="Q13" s="300">
        <f t="shared" si="14"/>
        <v>-1.8446611661615941E-3</v>
      </c>
      <c r="R13" s="204">
        <f t="shared" si="15"/>
        <v>3.7023653617422561E-2</v>
      </c>
      <c r="S13" s="204">
        <f t="shared" si="16"/>
        <v>0.96534424457309065</v>
      </c>
      <c r="T13" s="300">
        <f t="shared" si="17"/>
        <v>-2.3678981905131376E-3</v>
      </c>
      <c r="V13" s="104" t="b">
        <f t="shared" si="18"/>
        <v>1</v>
      </c>
    </row>
    <row r="14" spans="1:22">
      <c r="A14" s="134" t="str">
        <v>CL171</v>
      </c>
      <c r="B14" s="297" t="str">
        <v>E side copper capital</v>
      </c>
      <c r="C14" s="204">
        <f t="shared" si="0"/>
        <v>0.34842429215567028</v>
      </c>
      <c r="D14" s="204">
        <f t="shared" si="1"/>
        <v>0.25431362584929912</v>
      </c>
      <c r="E14" s="300">
        <f t="shared" si="2"/>
        <v>0.39726208199503055</v>
      </c>
      <c r="F14" s="204">
        <f t="shared" si="3"/>
        <v>0.31666252571769316</v>
      </c>
      <c r="G14" s="204">
        <f t="shared" si="4"/>
        <v>0.2381645548440178</v>
      </c>
      <c r="H14" s="300">
        <f t="shared" si="5"/>
        <v>0.44517291943828902</v>
      </c>
      <c r="I14" s="204">
        <f t="shared" si="6"/>
        <v>0.24909907158139255</v>
      </c>
      <c r="J14" s="204">
        <f t="shared" si="7"/>
        <v>0.25468101739676741</v>
      </c>
      <c r="K14" s="300">
        <f t="shared" si="8"/>
        <v>0.49621991102183982</v>
      </c>
      <c r="L14" s="204">
        <f t="shared" si="9"/>
        <v>0.26921962820841011</v>
      </c>
      <c r="M14" s="204">
        <f t="shared" si="10"/>
        <v>0.24002992101931345</v>
      </c>
      <c r="N14" s="300">
        <f t="shared" si="11"/>
        <v>0.49075045077227647</v>
      </c>
      <c r="O14" s="204">
        <f t="shared" si="12"/>
        <v>0.29113204065700282</v>
      </c>
      <c r="P14" s="204">
        <f t="shared" si="13"/>
        <v>0.22613540448821834</v>
      </c>
      <c r="Q14" s="300">
        <f t="shared" si="14"/>
        <v>0.48273255485477884</v>
      </c>
      <c r="R14" s="204">
        <f t="shared" si="15"/>
        <v>0.30009405584513288</v>
      </c>
      <c r="S14" s="204">
        <f t="shared" si="16"/>
        <v>0.2211295866881629</v>
      </c>
      <c r="T14" s="300">
        <f t="shared" si="17"/>
        <v>0.47877635746670416</v>
      </c>
      <c r="V14" s="104" t="b">
        <f t="shared" si="18"/>
        <v>1</v>
      </c>
    </row>
    <row r="15" spans="1:22">
      <c r="A15" s="134" t="str">
        <v>CL172</v>
      </c>
      <c r="B15" s="297" t="str">
        <v>E side copper current</v>
      </c>
      <c r="C15" s="204">
        <f t="shared" si="0"/>
        <v>2.2544105193995762E-2</v>
      </c>
      <c r="D15" s="204">
        <f t="shared" si="1"/>
        <v>0.97771644374200062</v>
      </c>
      <c r="E15" s="300">
        <f t="shared" si="2"/>
        <v>-2.605489359964437E-4</v>
      </c>
      <c r="F15" s="204">
        <f t="shared" si="3"/>
        <v>0.1876243853131824</v>
      </c>
      <c r="G15" s="204">
        <f t="shared" si="4"/>
        <v>0.82900869886204065</v>
      </c>
      <c r="H15" s="300">
        <f t="shared" si="5"/>
        <v>-1.6633084175223061E-2</v>
      </c>
      <c r="I15" s="204">
        <f t="shared" si="6"/>
        <v>0.19135025266858094</v>
      </c>
      <c r="J15" s="204">
        <f t="shared" si="7"/>
        <v>0.82613132523843158</v>
      </c>
      <c r="K15" s="300">
        <f t="shared" si="8"/>
        <v>-1.7481577907012432E-2</v>
      </c>
      <c r="L15" s="204">
        <f t="shared" si="9"/>
        <v>0.19305810196352663</v>
      </c>
      <c r="M15" s="204">
        <f t="shared" si="10"/>
        <v>0.82549043444288006</v>
      </c>
      <c r="N15" s="300">
        <f t="shared" si="11"/>
        <v>-1.8548536406406777E-2</v>
      </c>
      <c r="O15" s="204">
        <f t="shared" si="12"/>
        <v>0.19458594785459618</v>
      </c>
      <c r="P15" s="204">
        <f t="shared" si="13"/>
        <v>0.82518884828213002</v>
      </c>
      <c r="Q15" s="300">
        <f t="shared" si="14"/>
        <v>-1.9774796136726228E-2</v>
      </c>
      <c r="R15" s="204">
        <f t="shared" si="15"/>
        <v>0.19588787665070589</v>
      </c>
      <c r="S15" s="204">
        <f t="shared" si="16"/>
        <v>0.82548540532689474</v>
      </c>
      <c r="T15" s="300">
        <f t="shared" si="17"/>
        <v>-2.1373281977600699E-2</v>
      </c>
      <c r="V15" s="104" t="b">
        <f t="shared" si="18"/>
        <v>1</v>
      </c>
    </row>
    <row r="16" spans="1:22">
      <c r="A16" s="134" t="str">
        <v>CL173</v>
      </c>
      <c r="B16" s="297" t="str">
        <v>D side copper capital</v>
      </c>
      <c r="C16" s="204">
        <f t="shared" si="0"/>
        <v>0.43917689940358379</v>
      </c>
      <c r="D16" s="204">
        <f t="shared" si="1"/>
        <v>0.12655267331513037</v>
      </c>
      <c r="E16" s="300">
        <f t="shared" si="2"/>
        <v>0.43427042728128584</v>
      </c>
      <c r="F16" s="204">
        <f t="shared" si="3"/>
        <v>0.42683199164865954</v>
      </c>
      <c r="G16" s="204">
        <f t="shared" si="4"/>
        <v>0.11453018487356245</v>
      </c>
      <c r="H16" s="300">
        <f t="shared" si="5"/>
        <v>0.45863782347777809</v>
      </c>
      <c r="I16" s="204">
        <f t="shared" si="6"/>
        <v>0.37982847616477944</v>
      </c>
      <c r="J16" s="204">
        <f t="shared" si="7"/>
        <v>0.11973259547083559</v>
      </c>
      <c r="K16" s="300">
        <f t="shared" si="8"/>
        <v>0.50043892836438497</v>
      </c>
      <c r="L16" s="204">
        <f t="shared" si="9"/>
        <v>0.39614272926191202</v>
      </c>
      <c r="M16" s="204">
        <f t="shared" si="10"/>
        <v>0.11214828183679759</v>
      </c>
      <c r="N16" s="300">
        <f t="shared" si="11"/>
        <v>0.49170898890129044</v>
      </c>
      <c r="O16" s="204">
        <f t="shared" si="12"/>
        <v>0.41406603400306413</v>
      </c>
      <c r="P16" s="204">
        <f t="shared" si="13"/>
        <v>0.10513778336745969</v>
      </c>
      <c r="Q16" s="300">
        <f t="shared" si="14"/>
        <v>0.48079618262947627</v>
      </c>
      <c r="R16" s="204">
        <f t="shared" si="15"/>
        <v>0.42373924682461839</v>
      </c>
      <c r="S16" s="204">
        <f t="shared" si="16"/>
        <v>0.10236883120175146</v>
      </c>
      <c r="T16" s="300">
        <f t="shared" si="17"/>
        <v>0.47389192197363011</v>
      </c>
      <c r="V16" s="104" t="b">
        <f t="shared" si="18"/>
        <v>1</v>
      </c>
    </row>
    <row r="17" spans="1:22">
      <c r="A17" s="134" t="str">
        <v>CL174</v>
      </c>
      <c r="B17" s="297" t="str">
        <v>D side copper current</v>
      </c>
      <c r="C17" s="204">
        <f t="shared" si="0"/>
        <v>2.2160561183525506E-2</v>
      </c>
      <c r="D17" s="204">
        <f t="shared" si="1"/>
        <v>0.98211500127112561</v>
      </c>
      <c r="E17" s="300">
        <f t="shared" si="2"/>
        <v>-4.2755624546511372E-3</v>
      </c>
      <c r="F17" s="204">
        <f t="shared" si="3"/>
        <v>9.7840153106332609E-2</v>
      </c>
      <c r="G17" s="204">
        <f t="shared" si="4"/>
        <v>0.90620690543756788</v>
      </c>
      <c r="H17" s="300">
        <f t="shared" si="5"/>
        <v>-4.047058543900456E-3</v>
      </c>
      <c r="I17" s="204">
        <f t="shared" si="6"/>
        <v>9.9508909411426719E-2</v>
      </c>
      <c r="J17" s="204">
        <f t="shared" si="7"/>
        <v>0.90484736402557286</v>
      </c>
      <c r="K17" s="300">
        <f t="shared" si="8"/>
        <v>-4.3562734369995762E-3</v>
      </c>
      <c r="L17" s="204">
        <f t="shared" si="9"/>
        <v>0.1002952571584505</v>
      </c>
      <c r="M17" s="204">
        <f t="shared" si="10"/>
        <v>0.90451846129881863</v>
      </c>
      <c r="N17" s="300">
        <f t="shared" si="11"/>
        <v>-4.8137184572690913E-3</v>
      </c>
      <c r="O17" s="204">
        <f t="shared" si="12"/>
        <v>0.10086860807041885</v>
      </c>
      <c r="P17" s="204">
        <f t="shared" si="13"/>
        <v>0.9044964919073919</v>
      </c>
      <c r="Q17" s="300">
        <f t="shared" si="14"/>
        <v>-5.3650999778107307E-3</v>
      </c>
      <c r="R17" s="204">
        <f t="shared" si="15"/>
        <v>0.1010462229783813</v>
      </c>
      <c r="S17" s="204">
        <f t="shared" si="16"/>
        <v>0.90501615506300248</v>
      </c>
      <c r="T17" s="300">
        <f t="shared" si="17"/>
        <v>-6.0623780413839043E-3</v>
      </c>
      <c r="V17" s="104" t="b">
        <f t="shared" si="18"/>
        <v>1</v>
      </c>
    </row>
    <row r="18" spans="1:22">
      <c r="A18" s="134" t="str">
        <v>CL175</v>
      </c>
      <c r="B18" s="297" t="str">
        <v>Local exchanges general frames equipment</v>
      </c>
      <c r="C18" s="204">
        <f t="shared" si="0"/>
        <v>0.22341127375543804</v>
      </c>
      <c r="D18" s="204">
        <f t="shared" si="1"/>
        <v>0.67267465807714055</v>
      </c>
      <c r="E18" s="300">
        <f t="shared" si="2"/>
        <v>0.10391406816742137</v>
      </c>
      <c r="F18" s="204">
        <f t="shared" si="3"/>
        <v>0.19237528632951695</v>
      </c>
      <c r="G18" s="204">
        <f t="shared" si="4"/>
        <v>0.7088408869535604</v>
      </c>
      <c r="H18" s="300">
        <f t="shared" si="5"/>
        <v>9.8783826716922735E-2</v>
      </c>
      <c r="I18" s="204">
        <f t="shared" si="6"/>
        <v>0.19690435189554034</v>
      </c>
      <c r="J18" s="204">
        <f t="shared" si="7"/>
        <v>0.70243659953916227</v>
      </c>
      <c r="K18" s="300">
        <f t="shared" si="8"/>
        <v>0.10065904856529739</v>
      </c>
      <c r="L18" s="204">
        <f t="shared" si="9"/>
        <v>0.1991821871392925</v>
      </c>
      <c r="M18" s="204">
        <f t="shared" si="10"/>
        <v>0.69949333902279687</v>
      </c>
      <c r="N18" s="300">
        <f t="shared" si="11"/>
        <v>0.1013244738379107</v>
      </c>
      <c r="O18" s="204">
        <f t="shared" si="12"/>
        <v>0.20074662589570888</v>
      </c>
      <c r="P18" s="204">
        <f t="shared" si="13"/>
        <v>0.69762393239750908</v>
      </c>
      <c r="Q18" s="300">
        <f t="shared" si="14"/>
        <v>0.10162944170678197</v>
      </c>
      <c r="R18" s="204">
        <f t="shared" si="15"/>
        <v>0.20423684198149214</v>
      </c>
      <c r="S18" s="204">
        <f t="shared" si="16"/>
        <v>0.6958106980875437</v>
      </c>
      <c r="T18" s="300">
        <f t="shared" si="17"/>
        <v>9.9952459930964258E-2</v>
      </c>
      <c r="V18" s="104" t="b">
        <f t="shared" si="18"/>
        <v>1</v>
      </c>
    </row>
    <row r="19" spans="1:22">
      <c r="A19" s="134" t="str">
        <v>CL176</v>
      </c>
      <c r="B19" s="297" t="str">
        <v>Local exchanges general frames maintenance</v>
      </c>
      <c r="C19" s="204">
        <f t="shared" si="0"/>
        <v>2.148757773039222E-2</v>
      </c>
      <c r="D19" s="204">
        <f t="shared" si="1"/>
        <v>0.98097452619011749</v>
      </c>
      <c r="E19" s="300">
        <f t="shared" si="2"/>
        <v>-2.4621039205096782E-3</v>
      </c>
      <c r="F19" s="204">
        <f t="shared" si="3"/>
        <v>0.19560957885114377</v>
      </c>
      <c r="G19" s="204">
        <f t="shared" si="4"/>
        <v>0.8072202504282644</v>
      </c>
      <c r="H19" s="300">
        <f t="shared" si="5"/>
        <v>-2.8298292794080946E-3</v>
      </c>
      <c r="I19" s="204">
        <f t="shared" si="6"/>
        <v>0.19903846886012902</v>
      </c>
      <c r="J19" s="204">
        <f t="shared" si="7"/>
        <v>0.80434394461342562</v>
      </c>
      <c r="K19" s="300">
        <f t="shared" si="8"/>
        <v>-3.3824134735546381E-3</v>
      </c>
      <c r="L19" s="204">
        <f t="shared" si="9"/>
        <v>0.20094664477442956</v>
      </c>
      <c r="M19" s="204">
        <f t="shared" si="10"/>
        <v>0.80333702980968225</v>
      </c>
      <c r="N19" s="300">
        <f t="shared" si="11"/>
        <v>-4.2836745841117662E-3</v>
      </c>
      <c r="O19" s="204">
        <f t="shared" si="12"/>
        <v>0.20247518626507879</v>
      </c>
      <c r="P19" s="204">
        <f t="shared" si="13"/>
        <v>0.80281639175256259</v>
      </c>
      <c r="Q19" s="300">
        <f t="shared" si="14"/>
        <v>-5.2915780176414637E-3</v>
      </c>
      <c r="R19" s="204">
        <f t="shared" si="15"/>
        <v>0.20428764289620974</v>
      </c>
      <c r="S19" s="204">
        <f t="shared" si="16"/>
        <v>0.80285844725831668</v>
      </c>
      <c r="T19" s="300">
        <f t="shared" si="17"/>
        <v>-7.1460901545264055E-3</v>
      </c>
      <c r="V19" s="104" t="b">
        <f t="shared" si="18"/>
        <v>1</v>
      </c>
    </row>
    <row r="20" spans="1:22">
      <c r="A20" s="134" t="str">
        <v>CL177</v>
      </c>
      <c r="B20" s="297" t="str">
        <v>Analogue line test equipment</v>
      </c>
      <c r="C20" s="204">
        <f t="shared" si="0"/>
        <v>0.62316884012202434</v>
      </c>
      <c r="D20" s="204">
        <f t="shared" si="1"/>
        <v>0.21737946739225994</v>
      </c>
      <c r="E20" s="300">
        <f t="shared" si="2"/>
        <v>0.15945169248571572</v>
      </c>
      <c r="F20" s="204">
        <f t="shared" si="3"/>
        <v>0.63648299381861539</v>
      </c>
      <c r="G20" s="204">
        <f t="shared" si="4"/>
        <v>0.14686807792826598</v>
      </c>
      <c r="H20" s="300">
        <f t="shared" si="5"/>
        <v>0.21664892825311849</v>
      </c>
      <c r="I20" s="204">
        <f t="shared" si="6"/>
        <v>0.63829737996047309</v>
      </c>
      <c r="J20" s="204">
        <f t="shared" si="7"/>
        <v>0.14444497640551793</v>
      </c>
      <c r="K20" s="300">
        <f t="shared" si="8"/>
        <v>0.21725764363400898</v>
      </c>
      <c r="L20" s="204">
        <f t="shared" si="9"/>
        <v>0.63962905697755201</v>
      </c>
      <c r="M20" s="204">
        <f t="shared" si="10"/>
        <v>0.14361897131372448</v>
      </c>
      <c r="N20" s="300">
        <f t="shared" si="11"/>
        <v>0.21675197170872354</v>
      </c>
      <c r="O20" s="204">
        <f t="shared" si="12"/>
        <v>0.64090397196517579</v>
      </c>
      <c r="P20" s="204">
        <f t="shared" si="13"/>
        <v>0.14314822653411377</v>
      </c>
      <c r="Q20" s="300">
        <f t="shared" si="14"/>
        <v>0.21594780150071047</v>
      </c>
      <c r="R20" s="204">
        <f t="shared" si="15"/>
        <v>0.64560250439761413</v>
      </c>
      <c r="S20" s="204">
        <f t="shared" si="16"/>
        <v>0.14357018086766951</v>
      </c>
      <c r="T20" s="300">
        <f t="shared" si="17"/>
        <v>0.21082731473471644</v>
      </c>
      <c r="V20" s="104" t="b">
        <f t="shared" si="18"/>
        <v>1</v>
      </c>
    </row>
    <row r="21" spans="1:22">
      <c r="A21" s="134" t="str">
        <v>CL178</v>
      </c>
      <c r="B21" s="297" t="str">
        <v>Dropwire capital &amp; analogue NTE</v>
      </c>
      <c r="C21" s="204">
        <f t="shared" si="0"/>
        <v>0.50661999604102048</v>
      </c>
      <c r="D21" s="204">
        <f t="shared" si="1"/>
        <v>0.28606771618904009</v>
      </c>
      <c r="E21" s="300">
        <f t="shared" si="2"/>
        <v>0.20731228776993946</v>
      </c>
      <c r="F21" s="204">
        <f t="shared" si="3"/>
        <v>0.58068783984067962</v>
      </c>
      <c r="G21" s="204">
        <f t="shared" si="4"/>
        <v>0.17641426817116454</v>
      </c>
      <c r="H21" s="300">
        <f t="shared" si="5"/>
        <v>0.24289789198815581</v>
      </c>
      <c r="I21" s="204">
        <f t="shared" si="6"/>
        <v>0.56828745490161237</v>
      </c>
      <c r="J21" s="204">
        <f t="shared" si="7"/>
        <v>0.17642438489265838</v>
      </c>
      <c r="K21" s="300">
        <f t="shared" si="8"/>
        <v>0.25528816020572931</v>
      </c>
      <c r="L21" s="204">
        <f t="shared" si="9"/>
        <v>0.57748216433604926</v>
      </c>
      <c r="M21" s="204">
        <f t="shared" si="10"/>
        <v>0.16821691550432089</v>
      </c>
      <c r="N21" s="300">
        <f t="shared" si="11"/>
        <v>0.25430092015962996</v>
      </c>
      <c r="O21" s="204">
        <f t="shared" si="12"/>
        <v>0.58730799409823931</v>
      </c>
      <c r="P21" s="204">
        <f t="shared" si="13"/>
        <v>0.16070989822252796</v>
      </c>
      <c r="Q21" s="300">
        <f t="shared" si="14"/>
        <v>0.25198210767923274</v>
      </c>
      <c r="R21" s="204">
        <f t="shared" si="15"/>
        <v>0.59646110083736037</v>
      </c>
      <c r="S21" s="204">
        <f t="shared" si="16"/>
        <v>0.15666744370665178</v>
      </c>
      <c r="T21" s="300">
        <f t="shared" si="17"/>
        <v>0.24687145545598785</v>
      </c>
      <c r="V21" s="104" t="b">
        <f t="shared" si="18"/>
        <v>1</v>
      </c>
    </row>
    <row r="22" spans="1:22">
      <c r="A22" s="134" t="str">
        <v>CL180</v>
      </c>
      <c r="B22" s="297" t="str">
        <v>Analogue line drop maintenance</v>
      </c>
      <c r="C22" s="204">
        <f t="shared" si="0"/>
        <v>2.2673618482038211E-2</v>
      </c>
      <c r="D22" s="204">
        <f t="shared" si="1"/>
        <v>0.98326521416621937</v>
      </c>
      <c r="E22" s="300">
        <f t="shared" si="2"/>
        <v>-5.9388326482575794E-3</v>
      </c>
      <c r="F22" s="204">
        <f t="shared" si="3"/>
        <v>0.14864272137643264</v>
      </c>
      <c r="G22" s="204">
        <f t="shared" si="4"/>
        <v>0.85996772348928741</v>
      </c>
      <c r="H22" s="300">
        <f t="shared" si="5"/>
        <v>-8.6104448657200097E-3</v>
      </c>
      <c r="I22" s="204">
        <f t="shared" si="6"/>
        <v>0.15112757319831402</v>
      </c>
      <c r="J22" s="204">
        <f t="shared" si="7"/>
        <v>0.85777352403736273</v>
      </c>
      <c r="K22" s="300">
        <f t="shared" si="8"/>
        <v>-8.9010972356767144E-3</v>
      </c>
      <c r="L22" s="204">
        <f t="shared" si="9"/>
        <v>0.15125648378392412</v>
      </c>
      <c r="M22" s="204">
        <f t="shared" si="10"/>
        <v>0.85704505114126772</v>
      </c>
      <c r="N22" s="300">
        <f t="shared" si="11"/>
        <v>-8.3015349251918148E-3</v>
      </c>
      <c r="O22" s="204">
        <f t="shared" si="12"/>
        <v>0.15222672803551976</v>
      </c>
      <c r="P22" s="204">
        <f t="shared" si="13"/>
        <v>0.85738446902672849</v>
      </c>
      <c r="Q22" s="300">
        <f t="shared" si="14"/>
        <v>-9.6111970622483282E-3</v>
      </c>
      <c r="R22" s="204">
        <f t="shared" si="15"/>
        <v>0.15330513452754105</v>
      </c>
      <c r="S22" s="204">
        <f t="shared" si="16"/>
        <v>0.85792633397214069</v>
      </c>
      <c r="T22" s="300">
        <f t="shared" si="17"/>
        <v>-1.1231468499681726E-2</v>
      </c>
      <c r="V22" s="104" t="b">
        <f t="shared" si="18"/>
        <v>1</v>
      </c>
    </row>
    <row r="23" spans="1:22">
      <c r="A23" s="134" t="str">
        <v>CL183</v>
      </c>
      <c r="B23" s="297" t="str">
        <v>Analogue line cards</v>
      </c>
      <c r="C23" s="204">
        <f t="shared" si="0"/>
        <v>0.53587243950119479</v>
      </c>
      <c r="D23" s="204">
        <f t="shared" si="1"/>
        <v>0.21735097262312539</v>
      </c>
      <c r="E23" s="300">
        <f t="shared" si="2"/>
        <v>0.24677658787567983</v>
      </c>
      <c r="F23" s="204">
        <f t="shared" si="3"/>
        <v>0.51750328445673011</v>
      </c>
      <c r="G23" s="204">
        <f t="shared" si="4"/>
        <v>0.22285618426781659</v>
      </c>
      <c r="H23" s="300">
        <f t="shared" si="5"/>
        <v>0.25964053127545339</v>
      </c>
      <c r="I23" s="204">
        <f t="shared" si="6"/>
        <v>0.5203682769841268</v>
      </c>
      <c r="J23" s="204">
        <f t="shared" si="7"/>
        <v>0.21885821380882411</v>
      </c>
      <c r="K23" s="300">
        <f t="shared" si="8"/>
        <v>0.26077350920704923</v>
      </c>
      <c r="L23" s="204">
        <f t="shared" si="9"/>
        <v>0.52348433905466518</v>
      </c>
      <c r="M23" s="204">
        <f t="shared" si="10"/>
        <v>0.21702077938598857</v>
      </c>
      <c r="N23" s="300">
        <f t="shared" si="11"/>
        <v>0.25949488155934641</v>
      </c>
      <c r="O23" s="204">
        <f t="shared" si="12"/>
        <v>0.52738705879354386</v>
      </c>
      <c r="P23" s="204">
        <f t="shared" si="13"/>
        <v>0.21534094255259259</v>
      </c>
      <c r="Q23" s="300">
        <f t="shared" si="14"/>
        <v>0.25727199865386363</v>
      </c>
      <c r="R23" s="204">
        <f t="shared" si="15"/>
        <v>0.53016350576195914</v>
      </c>
      <c r="S23" s="204">
        <f t="shared" si="16"/>
        <v>0.2153543678450921</v>
      </c>
      <c r="T23" s="300">
        <f t="shared" si="17"/>
        <v>0.25448212639294859</v>
      </c>
      <c r="V23" s="104" t="b">
        <f t="shared" si="18"/>
        <v>1</v>
      </c>
    </row>
    <row r="24" spans="1:22">
      <c r="A24" s="134" t="str">
        <v>CL185</v>
      </c>
      <c r="B24" s="297" t="str">
        <v>Pair gain</v>
      </c>
      <c r="C24" s="204">
        <f t="shared" si="0"/>
        <v>0.44916929345851636</v>
      </c>
      <c r="D24" s="204">
        <f t="shared" si="1"/>
        <v>0.51719283606471644</v>
      </c>
      <c r="E24" s="300">
        <f t="shared" si="2"/>
        <v>3.3637870476767195E-2</v>
      </c>
      <c r="F24" s="204">
        <f t="shared" si="3"/>
        <v>0.71574204322408086</v>
      </c>
      <c r="G24" s="204">
        <f t="shared" si="4"/>
        <v>9.7884694339992945E-2</v>
      </c>
      <c r="H24" s="300">
        <f t="shared" si="5"/>
        <v>0.18637326243592597</v>
      </c>
      <c r="I24" s="204">
        <f t="shared" si="6"/>
        <v>0.70383576975585049</v>
      </c>
      <c r="J24" s="204">
        <f t="shared" si="7"/>
        <v>0.10042330323424435</v>
      </c>
      <c r="K24" s="300">
        <f t="shared" si="8"/>
        <v>0.195740927009905</v>
      </c>
      <c r="L24" s="204">
        <f t="shared" si="9"/>
        <v>0.71658548611449546</v>
      </c>
      <c r="M24" s="204">
        <f t="shared" si="10"/>
        <v>9.7564436779171884E-2</v>
      </c>
      <c r="N24" s="300">
        <f t="shared" si="11"/>
        <v>0.18585007710633272</v>
      </c>
      <c r="O24" s="204">
        <f t="shared" si="12"/>
        <v>0.73537407343406824</v>
      </c>
      <c r="P24" s="204">
        <f t="shared" si="13"/>
        <v>9.5336661483942653E-2</v>
      </c>
      <c r="Q24" s="300">
        <f t="shared" si="14"/>
        <v>0.1692892650819891</v>
      </c>
      <c r="R24" s="204">
        <f t="shared" si="15"/>
        <v>0.73250915716739073</v>
      </c>
      <c r="S24" s="204">
        <f t="shared" si="16"/>
        <v>9.0861050994186468E-2</v>
      </c>
      <c r="T24" s="300">
        <f t="shared" si="17"/>
        <v>0.17662979183842284</v>
      </c>
      <c r="V24" s="104" t="b">
        <f t="shared" si="18"/>
        <v>1</v>
      </c>
    </row>
    <row r="25" spans="1:22">
      <c r="A25" s="134" t="str">
        <v>CL192</v>
      </c>
      <c r="B25" s="297" t="str">
        <v>NGA E-side Copper Capital</v>
      </c>
      <c r="C25" s="204">
        <f t="shared" si="0"/>
        <v>0.23613120178788588</v>
      </c>
      <c r="D25" s="204">
        <f t="shared" si="1"/>
        <v>0.43098282657161857</v>
      </c>
      <c r="E25" s="300">
        <f t="shared" si="2"/>
        <v>0.33288597164049555</v>
      </c>
      <c r="F25" s="204">
        <f t="shared" si="3"/>
        <v>0.22221557309992401</v>
      </c>
      <c r="G25" s="204">
        <f t="shared" si="4"/>
        <v>0.49019764516458814</v>
      </c>
      <c r="H25" s="300">
        <f t="shared" si="5"/>
        <v>0.2875867817354878</v>
      </c>
      <c r="I25" s="204">
        <f t="shared" si="6"/>
        <v>0.1668766971131479</v>
      </c>
      <c r="J25" s="204">
        <f t="shared" si="7"/>
        <v>0.52749232139928892</v>
      </c>
      <c r="K25" s="300">
        <f t="shared" si="8"/>
        <v>0.30563098148756312</v>
      </c>
      <c r="L25" s="204">
        <f t="shared" si="9"/>
        <v>0.16412110643677921</v>
      </c>
      <c r="M25" s="204">
        <f t="shared" si="10"/>
        <v>0.52996829879977669</v>
      </c>
      <c r="N25" s="300">
        <f t="shared" si="11"/>
        <v>0.30591059476344423</v>
      </c>
      <c r="O25" s="204">
        <f t="shared" si="12"/>
        <v>0.17060750066275077</v>
      </c>
      <c r="P25" s="204">
        <f t="shared" si="13"/>
        <v>0.5250198306858348</v>
      </c>
      <c r="Q25" s="300">
        <f t="shared" si="14"/>
        <v>0.30437266865141449</v>
      </c>
      <c r="R25" s="204">
        <f t="shared" si="15"/>
        <v>0.17092662388070592</v>
      </c>
      <c r="S25" s="204">
        <f t="shared" si="16"/>
        <v>0.52815715804309493</v>
      </c>
      <c r="T25" s="300">
        <f t="shared" si="17"/>
        <v>0.30091621807619928</v>
      </c>
      <c r="V25" s="104" t="b">
        <f t="shared" si="18"/>
        <v>1</v>
      </c>
    </row>
    <row r="26" spans="1:22">
      <c r="A26" s="134" t="str">
        <v>CL197</v>
      </c>
      <c r="B26" s="297" t="str">
        <v>FTTC Development</v>
      </c>
      <c r="C26" s="204">
        <f t="shared" si="0"/>
        <v>0.58865843991101885</v>
      </c>
      <c r="D26" s="204">
        <f t="shared" si="1"/>
        <v>0.22078466506714706</v>
      </c>
      <c r="E26" s="300">
        <f t="shared" si="2"/>
        <v>0.19055689502183404</v>
      </c>
      <c r="F26" s="204">
        <f t="shared" si="3"/>
        <v>0.62269203682052299</v>
      </c>
      <c r="G26" s="204">
        <f t="shared" si="4"/>
        <v>0.22865063929431659</v>
      </c>
      <c r="H26" s="300">
        <f t="shared" si="5"/>
        <v>0.14865732388516034</v>
      </c>
      <c r="I26" s="204">
        <f t="shared" si="6"/>
        <v>0.59327803035399518</v>
      </c>
      <c r="J26" s="204">
        <f t="shared" si="7"/>
        <v>0.21131021109395834</v>
      </c>
      <c r="K26" s="300">
        <f t="shared" si="8"/>
        <v>0.19541175855204643</v>
      </c>
      <c r="L26" s="204">
        <f t="shared" si="9"/>
        <v>0.58861630914895546</v>
      </c>
      <c r="M26" s="204">
        <f t="shared" si="10"/>
        <v>0.20582920174054944</v>
      </c>
      <c r="N26" s="300">
        <f t="shared" si="11"/>
        <v>0.20555448911049509</v>
      </c>
      <c r="O26" s="204">
        <f t="shared" si="12"/>
        <v>0.59068768819066575</v>
      </c>
      <c r="P26" s="204">
        <f t="shared" si="13"/>
        <v>0.20344609493971877</v>
      </c>
      <c r="Q26" s="300">
        <f t="shared" si="14"/>
        <v>0.20586621686961543</v>
      </c>
      <c r="R26" s="204">
        <f t="shared" si="15"/>
        <v>0.6012179964438944</v>
      </c>
      <c r="S26" s="204">
        <f t="shared" si="16"/>
        <v>0.20435640487213386</v>
      </c>
      <c r="T26" s="300">
        <f t="shared" si="17"/>
        <v>0.1944255986839718</v>
      </c>
      <c r="V26" s="104" t="b">
        <f t="shared" si="18"/>
        <v>1</v>
      </c>
    </row>
    <row r="27" spans="1:22">
      <c r="A27" s="134" t="str">
        <v>CL198</v>
      </c>
      <c r="B27" s="297" t="str">
        <v>FTTP Development</v>
      </c>
      <c r="C27" s="204">
        <f t="shared" si="0"/>
        <v>0.50899544098346738</v>
      </c>
      <c r="D27" s="204">
        <f t="shared" si="1"/>
        <v>0.35723603107213153</v>
      </c>
      <c r="E27" s="300">
        <f t="shared" si="2"/>
        <v>0.133768527944401</v>
      </c>
      <c r="F27" s="204">
        <f t="shared" si="3"/>
        <v>0.67085798267458463</v>
      </c>
      <c r="G27" s="204">
        <f t="shared" si="4"/>
        <v>0.15949123234661125</v>
      </c>
      <c r="H27" s="300">
        <f t="shared" si="5"/>
        <v>0.16965078497880412</v>
      </c>
      <c r="I27" s="204">
        <f t="shared" si="6"/>
        <v>0.67319451838543243</v>
      </c>
      <c r="J27" s="204">
        <f t="shared" si="7"/>
        <v>0.15737437185154587</v>
      </c>
      <c r="K27" s="300">
        <f t="shared" si="8"/>
        <v>0.16943110976302167</v>
      </c>
      <c r="L27" s="204">
        <f t="shared" si="9"/>
        <v>0.67517345143585639</v>
      </c>
      <c r="M27" s="204">
        <f t="shared" si="10"/>
        <v>0.15631281808823014</v>
      </c>
      <c r="N27" s="300">
        <f t="shared" si="11"/>
        <v>0.16851373047591359</v>
      </c>
      <c r="O27" s="204">
        <f t="shared" si="12"/>
        <v>0.67708873373894074</v>
      </c>
      <c r="P27" s="204">
        <f t="shared" si="13"/>
        <v>0.15574717859802956</v>
      </c>
      <c r="Q27" s="300">
        <f t="shared" si="14"/>
        <v>0.16716408766302968</v>
      </c>
      <c r="R27" s="204">
        <f t="shared" si="15"/>
        <v>0.68173285999876687</v>
      </c>
      <c r="S27" s="204">
        <f t="shared" si="16"/>
        <v>0.15612299268972776</v>
      </c>
      <c r="T27" s="300">
        <f t="shared" si="17"/>
        <v>0.16214414731150534</v>
      </c>
      <c r="V27" s="104" t="b">
        <f t="shared" si="18"/>
        <v>1</v>
      </c>
    </row>
    <row r="28" spans="1:22">
      <c r="A28" s="134" t="str">
        <v>CL570</v>
      </c>
      <c r="B28" s="297" t="str">
        <v>OR Service Centre - Provision Analogue/ISDN2</v>
      </c>
      <c r="C28" s="204">
        <f t="shared" si="0"/>
        <v>7.1827012954968711E-2</v>
      </c>
      <c r="D28" s="204">
        <f t="shared" si="1"/>
        <v>0.9192806994018482</v>
      </c>
      <c r="E28" s="300">
        <f t="shared" si="2"/>
        <v>8.89228764318316E-3</v>
      </c>
      <c r="F28" s="204">
        <f t="shared" si="3"/>
        <v>0.20157623319178986</v>
      </c>
      <c r="G28" s="204">
        <f t="shared" si="4"/>
        <v>0.73582240265475107</v>
      </c>
      <c r="H28" s="300">
        <f t="shared" si="5"/>
        <v>6.2601364153459002E-2</v>
      </c>
      <c r="I28" s="204">
        <f t="shared" si="6"/>
        <v>0.20450300814191222</v>
      </c>
      <c r="J28" s="204">
        <f t="shared" si="7"/>
        <v>0.7320035392866362</v>
      </c>
      <c r="K28" s="300">
        <f t="shared" si="8"/>
        <v>6.3493452571451586E-2</v>
      </c>
      <c r="L28" s="204">
        <f t="shared" si="9"/>
        <v>0.20622593041423781</v>
      </c>
      <c r="M28" s="204">
        <f t="shared" si="10"/>
        <v>0.73086388522268042</v>
      </c>
      <c r="N28" s="300">
        <f t="shared" si="11"/>
        <v>6.2910184363081809E-2</v>
      </c>
      <c r="O28" s="204">
        <f t="shared" si="12"/>
        <v>0.20754158440768045</v>
      </c>
      <c r="P28" s="204">
        <f t="shared" si="13"/>
        <v>0.73027681667445721</v>
      </c>
      <c r="Q28" s="300">
        <f t="shared" si="14"/>
        <v>6.2181598917862228E-2</v>
      </c>
      <c r="R28" s="204">
        <f t="shared" si="15"/>
        <v>0.20870683574561857</v>
      </c>
      <c r="S28" s="204">
        <f t="shared" si="16"/>
        <v>0.73019968273881608</v>
      </c>
      <c r="T28" s="300">
        <f t="shared" si="17"/>
        <v>6.1093481515565408E-2</v>
      </c>
      <c r="V28" s="104" t="b">
        <f t="shared" si="18"/>
        <v>1</v>
      </c>
    </row>
    <row r="29" spans="1:22">
      <c r="A29" s="134" t="str">
        <v>CL572</v>
      </c>
      <c r="B29" s="297" t="str">
        <v>OR Service Centre - Provision WLA</v>
      </c>
      <c r="C29" s="204">
        <f t="shared" si="0"/>
        <v>4.6478997399069584E-2</v>
      </c>
      <c r="D29" s="204">
        <f t="shared" si="1"/>
        <v>0.95170383235039868</v>
      </c>
      <c r="E29" s="300">
        <f t="shared" si="2"/>
        <v>1.8171702505317365E-3</v>
      </c>
      <c r="F29" s="204">
        <f t="shared" si="3"/>
        <v>0.23837980418487648</v>
      </c>
      <c r="G29" s="204">
        <f t="shared" si="4"/>
        <v>0.70397424560359756</v>
      </c>
      <c r="H29" s="300">
        <f t="shared" si="5"/>
        <v>5.7645950211526076E-2</v>
      </c>
      <c r="I29" s="204">
        <f t="shared" si="6"/>
        <v>0.24198505897321065</v>
      </c>
      <c r="J29" s="204">
        <f t="shared" si="7"/>
        <v>0.7015682612142039</v>
      </c>
      <c r="K29" s="300">
        <f t="shared" si="8"/>
        <v>5.6446679812585353E-2</v>
      </c>
      <c r="L29" s="204">
        <f t="shared" si="9"/>
        <v>0.2435437868537392</v>
      </c>
      <c r="M29" s="204">
        <f t="shared" si="10"/>
        <v>0.70103902893822412</v>
      </c>
      <c r="N29" s="300">
        <f t="shared" si="11"/>
        <v>5.5417184208036707E-2</v>
      </c>
      <c r="O29" s="204">
        <f t="shared" si="12"/>
        <v>0.24391182829466801</v>
      </c>
      <c r="P29" s="204">
        <f t="shared" si="13"/>
        <v>0.70020811746158595</v>
      </c>
      <c r="Q29" s="300">
        <f t="shared" si="14"/>
        <v>5.5880054243746133E-2</v>
      </c>
      <c r="R29" s="204">
        <f t="shared" si="15"/>
        <v>0.24432035787071196</v>
      </c>
      <c r="S29" s="204">
        <f t="shared" si="16"/>
        <v>0.70211624969468522</v>
      </c>
      <c r="T29" s="300">
        <f t="shared" si="17"/>
        <v>5.3563392434602911E-2</v>
      </c>
      <c r="V29" s="104" t="b">
        <f t="shared" si="18"/>
        <v>1</v>
      </c>
    </row>
    <row r="30" spans="1:22">
      <c r="A30" s="134" t="str">
        <v>CL574</v>
      </c>
      <c r="B30" s="297" t="str">
        <v>Service Centre - Provision  NGA</v>
      </c>
      <c r="C30" s="204">
        <f t="shared" si="0"/>
        <v>3.4352890391257274E-2</v>
      </c>
      <c r="D30" s="204">
        <f t="shared" si="1"/>
        <v>0.96698602348865892</v>
      </c>
      <c r="E30" s="300">
        <f t="shared" si="2"/>
        <v>-1.3389138799161692E-3</v>
      </c>
      <c r="F30" s="204">
        <f t="shared" si="3"/>
        <v>3.1639604689707571E-2</v>
      </c>
      <c r="G30" s="204">
        <f t="shared" si="4"/>
        <v>0.97114468559897671</v>
      </c>
      <c r="H30" s="300">
        <f t="shared" si="5"/>
        <v>-2.7842902886842085E-3</v>
      </c>
      <c r="I30" s="204">
        <f t="shared" si="6"/>
        <v>3.1615223631062395E-2</v>
      </c>
      <c r="J30" s="204">
        <f t="shared" si="7"/>
        <v>0.96812217004428081</v>
      </c>
      <c r="K30" s="300">
        <f t="shared" si="8"/>
        <v>2.6260632465681914E-4</v>
      </c>
      <c r="L30" s="204">
        <f t="shared" si="9"/>
        <v>3.1713680598156088E-2</v>
      </c>
      <c r="M30" s="204">
        <f t="shared" si="10"/>
        <v>0.96739146238943463</v>
      </c>
      <c r="N30" s="300">
        <f t="shared" si="11"/>
        <v>8.9485701240923584E-4</v>
      </c>
      <c r="O30" s="204">
        <f t="shared" si="12"/>
        <v>3.1863120193949983E-2</v>
      </c>
      <c r="P30" s="204">
        <f t="shared" si="13"/>
        <v>0.96711261439523211</v>
      </c>
      <c r="Q30" s="300">
        <f t="shared" si="14"/>
        <v>1.0242654108180021E-3</v>
      </c>
      <c r="R30" s="204">
        <f t="shared" si="15"/>
        <v>3.2237953973646427E-2</v>
      </c>
      <c r="S30" s="204">
        <f t="shared" si="16"/>
        <v>0.96745232912872026</v>
      </c>
      <c r="T30" s="300">
        <f t="shared" si="17"/>
        <v>3.0971689763328148E-4</v>
      </c>
      <c r="V30" s="104" t="b">
        <f t="shared" si="18"/>
        <v>1</v>
      </c>
    </row>
    <row r="31" spans="1:22">
      <c r="A31" s="134" t="str">
        <v>CL575</v>
      </c>
      <c r="B31" s="297" t="str">
        <v>OR Service Centre - Assurance Analogue/ISDN2</v>
      </c>
      <c r="C31" s="204">
        <f t="shared" si="0"/>
        <v>7.0028827242306704E-2</v>
      </c>
      <c r="D31" s="204">
        <f t="shared" si="1"/>
        <v>0.91914180740197027</v>
      </c>
      <c r="E31" s="300">
        <f t="shared" si="2"/>
        <v>1.0829365355722965E-2</v>
      </c>
      <c r="F31" s="204">
        <f t="shared" si="3"/>
        <v>0.50410646970574069</v>
      </c>
      <c r="G31" s="204">
        <f t="shared" si="4"/>
        <v>0.39256876477306141</v>
      </c>
      <c r="H31" s="300">
        <f t="shared" si="5"/>
        <v>0.10332476552119793</v>
      </c>
      <c r="I31" s="204">
        <f t="shared" si="6"/>
        <v>0.50746925789212427</v>
      </c>
      <c r="J31" s="204">
        <f t="shared" si="7"/>
        <v>0.38888147672383006</v>
      </c>
      <c r="K31" s="300">
        <f t="shared" si="8"/>
        <v>0.1036492653840457</v>
      </c>
      <c r="L31" s="204">
        <f t="shared" si="9"/>
        <v>0.50989816079959105</v>
      </c>
      <c r="M31" s="204">
        <f t="shared" si="10"/>
        <v>0.38803647119356088</v>
      </c>
      <c r="N31" s="300">
        <f t="shared" si="11"/>
        <v>0.10206536800684812</v>
      </c>
      <c r="O31" s="204">
        <f t="shared" si="12"/>
        <v>0.51157104724807934</v>
      </c>
      <c r="P31" s="204">
        <f t="shared" si="13"/>
        <v>0.38851787122301951</v>
      </c>
      <c r="Q31" s="300">
        <f t="shared" si="14"/>
        <v>9.9911081528901033E-2</v>
      </c>
      <c r="R31" s="204">
        <f t="shared" si="15"/>
        <v>0.51141842536168269</v>
      </c>
      <c r="S31" s="204">
        <f t="shared" si="16"/>
        <v>0.38869950512260432</v>
      </c>
      <c r="T31" s="300">
        <f t="shared" si="17"/>
        <v>9.9882069515713018E-2</v>
      </c>
      <c r="V31" s="104" t="b">
        <f t="shared" si="18"/>
        <v>1</v>
      </c>
    </row>
    <row r="32" spans="1:22">
      <c r="A32" s="134" t="str">
        <v>CL577</v>
      </c>
      <c r="B32" s="297" t="str">
        <v>OR Service Centre - Assurance WLA</v>
      </c>
      <c r="C32" s="204">
        <f t="shared" si="0"/>
        <v>5.1362481026364933E-2</v>
      </c>
      <c r="D32" s="204">
        <f t="shared" si="1"/>
        <v>0.93717406632942302</v>
      </c>
      <c r="E32" s="300">
        <f t="shared" si="2"/>
        <v>1.146345264421202E-2</v>
      </c>
      <c r="F32" s="204">
        <f t="shared" si="3"/>
        <v>0.42411653661028609</v>
      </c>
      <c r="G32" s="204">
        <f t="shared" si="4"/>
        <v>0.45924433110099794</v>
      </c>
      <c r="H32" s="300">
        <f t="shared" si="5"/>
        <v>0.11663913228871586</v>
      </c>
      <c r="I32" s="204">
        <f t="shared" si="6"/>
        <v>0.4280892288463945</v>
      </c>
      <c r="J32" s="204">
        <f t="shared" si="7"/>
        <v>0.45506568735636765</v>
      </c>
      <c r="K32" s="300">
        <f t="shared" si="8"/>
        <v>0.11684508379723778</v>
      </c>
      <c r="L32" s="204">
        <f t="shared" si="9"/>
        <v>0.42959620330078657</v>
      </c>
      <c r="M32" s="204">
        <f t="shared" si="10"/>
        <v>0.45234399685575316</v>
      </c>
      <c r="N32" s="300">
        <f t="shared" si="11"/>
        <v>0.11805979984346029</v>
      </c>
      <c r="O32" s="204">
        <f t="shared" si="12"/>
        <v>0.43019956049377839</v>
      </c>
      <c r="P32" s="204">
        <f t="shared" si="13"/>
        <v>0.44981512705479948</v>
      </c>
      <c r="Q32" s="300">
        <f t="shared" si="14"/>
        <v>0.11998531245142216</v>
      </c>
      <c r="R32" s="204">
        <f t="shared" si="15"/>
        <v>0.43476577646764891</v>
      </c>
      <c r="S32" s="204">
        <f t="shared" si="16"/>
        <v>0.45282020581252386</v>
      </c>
      <c r="T32" s="300">
        <f t="shared" si="17"/>
        <v>0.11241401771982719</v>
      </c>
      <c r="V32" s="104" t="b">
        <f t="shared" si="18"/>
        <v>1</v>
      </c>
    </row>
    <row r="33" spans="1:22">
      <c r="A33" s="134" t="str">
        <v>CL579</v>
      </c>
      <c r="B33" s="297" t="str">
        <v>Service Centre - Assurance  NGA</v>
      </c>
      <c r="C33" s="204">
        <f t="shared" si="0"/>
        <v>3.1515735577993774E-2</v>
      </c>
      <c r="D33" s="204">
        <f t="shared" si="1"/>
        <v>0.98046440787247269</v>
      </c>
      <c r="E33" s="300">
        <f t="shared" si="2"/>
        <v>-1.1980143450466505E-2</v>
      </c>
      <c r="F33" s="204">
        <f t="shared" si="3"/>
        <v>2.7822669970804407E-2</v>
      </c>
      <c r="G33" s="204">
        <f t="shared" si="4"/>
        <v>0.99971946939613354</v>
      </c>
      <c r="H33" s="300">
        <f t="shared" si="5"/>
        <v>-2.7542139366937852E-2</v>
      </c>
      <c r="I33" s="204">
        <f t="shared" si="6"/>
        <v>2.7647932690565688E-2</v>
      </c>
      <c r="J33" s="204">
        <f t="shared" si="7"/>
        <v>0.9992607354807671</v>
      </c>
      <c r="K33" s="300">
        <f t="shared" si="8"/>
        <v>-2.6908668171332823E-2</v>
      </c>
      <c r="L33" s="204">
        <f t="shared" si="9"/>
        <v>2.7486471668049975E-2</v>
      </c>
      <c r="M33" s="204">
        <f t="shared" si="10"/>
        <v>0.99971486917165531</v>
      </c>
      <c r="N33" s="300">
        <f t="shared" si="11"/>
        <v>-2.7201340839705251E-2</v>
      </c>
      <c r="O33" s="204">
        <f t="shared" si="12"/>
        <v>2.7422244214587818E-2</v>
      </c>
      <c r="P33" s="204">
        <f t="shared" si="13"/>
        <v>1.0005835676286225</v>
      </c>
      <c r="Q33" s="300">
        <f t="shared" si="14"/>
        <v>-2.8005811843210278E-2</v>
      </c>
      <c r="R33" s="204">
        <f t="shared" si="15"/>
        <v>2.7497026788501459E-2</v>
      </c>
      <c r="S33" s="204">
        <f t="shared" si="16"/>
        <v>1.000995070171514</v>
      </c>
      <c r="T33" s="300">
        <f t="shared" si="17"/>
        <v>-2.8492096960015489E-2</v>
      </c>
      <c r="V33" s="104" t="b">
        <f t="shared" si="18"/>
        <v>1</v>
      </c>
    </row>
    <row r="34" spans="1:22">
      <c r="A34" s="134" t="str">
        <v>CL590</v>
      </c>
      <c r="B34" s="297" t="str">
        <v>Service Level Guarantees</v>
      </c>
      <c r="C34" s="204">
        <f t="shared" si="0"/>
        <v>6.1295815875542954E-2</v>
      </c>
      <c r="D34" s="204">
        <f t="shared" si="1"/>
        <v>1.036290466527128</v>
      </c>
      <c r="E34" s="300">
        <f t="shared" si="2"/>
        <v>-9.758628240267081E-2</v>
      </c>
      <c r="F34" s="204">
        <f t="shared" si="3"/>
        <v>0.2747248177391674</v>
      </c>
      <c r="G34" s="204">
        <f t="shared" si="4"/>
        <v>1.046523288944722</v>
      </c>
      <c r="H34" s="300">
        <f t="shared" si="5"/>
        <v>-0.32124810668388931</v>
      </c>
      <c r="I34" s="204">
        <f t="shared" si="6"/>
        <v>0.28254222630651243</v>
      </c>
      <c r="J34" s="204">
        <f t="shared" si="7"/>
        <v>1.050486771929581</v>
      </c>
      <c r="K34" s="300">
        <f t="shared" si="8"/>
        <v>-0.33302899823609322</v>
      </c>
      <c r="L34" s="204">
        <f t="shared" si="9"/>
        <v>0.28582155607352988</v>
      </c>
      <c r="M34" s="204">
        <f t="shared" si="10"/>
        <v>1.0551011586845058</v>
      </c>
      <c r="N34" s="300">
        <f t="shared" si="11"/>
        <v>-0.34092271475803565</v>
      </c>
      <c r="O34" s="204">
        <f t="shared" si="12"/>
        <v>0.28745759598905207</v>
      </c>
      <c r="P34" s="204">
        <f t="shared" si="13"/>
        <v>1.0611445077421762</v>
      </c>
      <c r="Q34" s="300">
        <f t="shared" si="14"/>
        <v>-0.3486021037312283</v>
      </c>
      <c r="R34" s="204">
        <f t="shared" si="15"/>
        <v>0.28847803892743235</v>
      </c>
      <c r="S34" s="204">
        <f t="shared" si="16"/>
        <v>1.061527973286942</v>
      </c>
      <c r="T34" s="300">
        <f t="shared" si="17"/>
        <v>-0.35000601221437438</v>
      </c>
      <c r="V34" s="104" t="b">
        <f t="shared" si="18"/>
        <v>1</v>
      </c>
    </row>
    <row r="35" spans="1:22">
      <c r="A35" s="134" t="str">
        <v>CL600</v>
      </c>
      <c r="B35" s="297" t="str">
        <v>Other WLA</v>
      </c>
      <c r="C35" s="204">
        <f t="shared" si="0"/>
        <v>0.14415044017908171</v>
      </c>
      <c r="D35" s="204">
        <f t="shared" si="1"/>
        <v>7.0914332510999281E-2</v>
      </c>
      <c r="E35" s="300">
        <f t="shared" si="2"/>
        <v>0.78493522730991894</v>
      </c>
      <c r="F35" s="204">
        <f t="shared" si="3"/>
        <v>0.1027320667012336</v>
      </c>
      <c r="G35" s="204">
        <f t="shared" si="4"/>
        <v>7.0450739237477272E-2</v>
      </c>
      <c r="H35" s="300">
        <f t="shared" si="5"/>
        <v>0.82681719406128928</v>
      </c>
      <c r="I35" s="204">
        <f t="shared" si="6"/>
        <v>-4.0632327660942609E-2</v>
      </c>
      <c r="J35" s="204">
        <f t="shared" si="7"/>
        <v>7.8178948874226994E-2</v>
      </c>
      <c r="K35" s="300">
        <f t="shared" si="8"/>
        <v>0.96245337878671577</v>
      </c>
      <c r="L35" s="204">
        <f t="shared" si="9"/>
        <v>9.4362020791689746E-3</v>
      </c>
      <c r="M35" s="204">
        <f t="shared" si="10"/>
        <v>7.0795638277627568E-2</v>
      </c>
      <c r="N35" s="300">
        <f t="shared" si="11"/>
        <v>0.91976815964320335</v>
      </c>
      <c r="O35" s="204">
        <f t="shared" si="12"/>
        <v>6.0322319530107679E-2</v>
      </c>
      <c r="P35" s="204">
        <f t="shared" si="13"/>
        <v>6.4151719383279765E-2</v>
      </c>
      <c r="Q35" s="300">
        <f t="shared" si="14"/>
        <v>0.8755259610866124</v>
      </c>
      <c r="R35" s="204">
        <f t="shared" si="15"/>
        <v>6.6752927158264905E-2</v>
      </c>
      <c r="S35" s="204">
        <f t="shared" si="16"/>
        <v>6.2502134448899807E-2</v>
      </c>
      <c r="T35" s="300">
        <f t="shared" si="17"/>
        <v>0.8707449383928354</v>
      </c>
      <c r="V35" s="104" t="b">
        <f t="shared" si="18"/>
        <v>1</v>
      </c>
    </row>
    <row r="36" spans="1:22">
      <c r="A36" s="134" t="str">
        <v>CL950</v>
      </c>
      <c r="B36" s="297" t="str">
        <v>GEA Access Fibre Spine</v>
      </c>
      <c r="C36" s="204">
        <f t="shared" ref="C36:C55" si="19">(INDEX(Total_OCM_dep,MATCH($A36,Comp_code,0),MATCH(C$2,model_years,0))+INDEX(Total_HL,MATCH($A36,Comp_code,0),MATCH(C$2,model_years,0)))/INDEX(Total_FAC,MATCH($A36,Comp_code,0),MATCH(C$2,model_years,0))</f>
        <v>0.40610652422890653</v>
      </c>
      <c r="D36" s="204">
        <f t="shared" ref="D36:D55" si="20">INDEX(Opex_total,MATCH($A36,Comp_code,0),MATCH(D$2,model_years,0))/INDEX(Total_FAC,MATCH($A36,Comp_code,0),MATCH(D$2,model_years,0))</f>
        <v>0.23000510343784281</v>
      </c>
      <c r="E36" s="300">
        <f t="shared" ref="E36:E55" si="21">INDEX(Total_Return_on_Capital,MATCH($A36,Comp_code,0),MATCH(E$2,model_years,0))/INDEX(Total_FAC,MATCH($A36,Comp_code,0),MATCH(E$2,model_years,0))</f>
        <v>0.36388837233325061</v>
      </c>
      <c r="F36" s="204">
        <f t="shared" ref="F36:F57" si="22">(INDEX(Total_OCM_dep,MATCH($A36,Comp_code,0),MATCH(F$2,model_years,0))+INDEX(Total_HL,MATCH($A36,Comp_code,0),MATCH(F$2,model_years,0)))/INDEX(Total_FAC,MATCH($A36,Comp_code,0),MATCH(F$2,model_years,0))</f>
        <v>0.35884559131540839</v>
      </c>
      <c r="G36" s="204">
        <f t="shared" ref="G36:G57" si="23">INDEX(Opex_total,MATCH($A36,Comp_code,0),MATCH(G$2,model_years,0))/INDEX(Total_FAC,MATCH($A36,Comp_code,0),MATCH(G$2,model_years,0))</f>
        <v>0.25034283834703885</v>
      </c>
      <c r="H36" s="300">
        <f t="shared" ref="H36:H57" si="24">INDEX(Total_Return_on_Capital,MATCH($A36,Comp_code,0),MATCH(H$2,model_years,0))/INDEX(Total_FAC,MATCH($A36,Comp_code,0),MATCH(H$2,model_years,0))</f>
        <v>0.39081157033755287</v>
      </c>
      <c r="I36" s="204">
        <f t="shared" ref="I36:I57" si="25">(INDEX(Total_OCM_dep,MATCH($A36,Comp_code,0),MATCH(I$2,model_years,0))+INDEX(Total_HL,MATCH($A36,Comp_code,0),MATCH(I$2,model_years,0)))/INDEX(Total_FAC,MATCH($A36,Comp_code,0),MATCH(I$2,model_years,0))</f>
        <v>0.33801396253744082</v>
      </c>
      <c r="J36" s="204">
        <f t="shared" ref="J36:J57" si="26">INDEX(Opex_total,MATCH($A36,Comp_code,0),MATCH(J$2,model_years,0))/INDEX(Total_FAC,MATCH($A36,Comp_code,0),MATCH(J$2,model_years,0))</f>
        <v>0.270505627756086</v>
      </c>
      <c r="K36" s="300">
        <f t="shared" ref="K36:K57" si="27">INDEX(Total_Return_on_Capital,MATCH($A36,Comp_code,0),MATCH(K$2,model_years,0))/INDEX(Total_FAC,MATCH($A36,Comp_code,0),MATCH(K$2,model_years,0))</f>
        <v>0.39148040970647324</v>
      </c>
      <c r="L36" s="204">
        <f t="shared" ref="L36:L57" si="28">(INDEX(Total_OCM_dep,MATCH($A36,Comp_code,0),MATCH(L$2,model_years,0))+INDEX(Total_HL,MATCH($A36,Comp_code,0),MATCH(L$2,model_years,0)))/INDEX(Total_FAC,MATCH($A36,Comp_code,0),MATCH(L$2,model_years,0))</f>
        <v>0.33455844695367565</v>
      </c>
      <c r="M36" s="204">
        <f t="shared" ref="M36:M57" si="29">INDEX(Opex_total,MATCH($A36,Comp_code,0),MATCH(M$2,model_years,0))/INDEX(Total_FAC,MATCH($A36,Comp_code,0),MATCH(M$2,model_years,0))</f>
        <v>0.28009163610544791</v>
      </c>
      <c r="N36" s="300">
        <f t="shared" ref="N36:N57" si="30">INDEX(Total_Return_on_Capital,MATCH($A36,Comp_code,0),MATCH(N$2,model_years,0))/INDEX(Total_FAC,MATCH($A36,Comp_code,0),MATCH(N$2,model_years,0))</f>
        <v>0.38534991694087634</v>
      </c>
      <c r="O36" s="204">
        <f t="shared" ref="O36:O57" si="31">(INDEX(Total_OCM_dep,MATCH($A36,Comp_code,0),MATCH(O$2,model_years,0))+INDEX(Total_HL,MATCH($A36,Comp_code,0),MATCH(O$2,model_years,0)))/INDEX(Total_FAC,MATCH($A36,Comp_code,0),MATCH(O$2,model_years,0))</f>
        <v>0.3343155046552152</v>
      </c>
      <c r="P36" s="204">
        <f t="shared" ref="P36:P57" si="32">INDEX(Opex_total,MATCH($A36,Comp_code,0),MATCH(P$2,model_years,0))/INDEX(Total_FAC,MATCH($A36,Comp_code,0),MATCH(P$2,model_years,0))</f>
        <v>0.28502426315614754</v>
      </c>
      <c r="Q36" s="300">
        <f t="shared" ref="Q36:Q57" si="33">INDEX(Total_Return_on_Capital,MATCH($A36,Comp_code,0),MATCH(Q$2,model_years,0))/INDEX(Total_FAC,MATCH($A36,Comp_code,0),MATCH(Q$2,model_years,0))</f>
        <v>0.3806602321886372</v>
      </c>
      <c r="R36" s="204">
        <f t="shared" ref="R36:R57" si="34">(INDEX(Total_OCM_dep,MATCH($A36,Comp_code,0),MATCH(R$2,model_years,0))+INDEX(Total_HL,MATCH($A36,Comp_code,0),MATCH(R$2,model_years,0)))/INDEX(Total_FAC,MATCH($A36,Comp_code,0),MATCH(R$2,model_years,0))</f>
        <v>0.33656412585610218</v>
      </c>
      <c r="S36" s="204">
        <f t="shared" ref="S36:S57" si="35">INDEX(Opex_total,MATCH($A36,Comp_code,0),MATCH(S$2,model_years,0))/INDEX(Total_FAC,MATCH($A36,Comp_code,0),MATCH(S$2,model_years,0))</f>
        <v>0.29137311160005935</v>
      </c>
      <c r="T36" s="300">
        <f t="shared" ref="T36:T57" si="36">INDEX(Total_Return_on_Capital,MATCH($A36,Comp_code,0),MATCH(T$2,model_years,0))/INDEX(Total_FAC,MATCH($A36,Comp_code,0),MATCH(T$2,model_years,0))</f>
        <v>0.37206276254383841</v>
      </c>
      <c r="V36" s="104" t="b">
        <f t="shared" si="18"/>
        <v>1</v>
      </c>
    </row>
    <row r="37" spans="1:22">
      <c r="A37" s="134" t="str">
        <v>CL951</v>
      </c>
      <c r="B37" s="297" t="str">
        <v>GEA Distribution Fibre</v>
      </c>
      <c r="C37" s="204">
        <f t="shared" si="19"/>
        <v>0.2069050410195471</v>
      </c>
      <c r="D37" s="204">
        <f t="shared" si="20"/>
        <v>0.45923789191979375</v>
      </c>
      <c r="E37" s="300">
        <f t="shared" si="21"/>
        <v>0.33385706706065915</v>
      </c>
      <c r="F37" s="204">
        <f t="shared" si="22"/>
        <v>0.2630263024100119</v>
      </c>
      <c r="G37" s="204">
        <f t="shared" si="23"/>
        <v>0.43915361524277624</v>
      </c>
      <c r="H37" s="300">
        <f t="shared" si="24"/>
        <v>0.29782008234721186</v>
      </c>
      <c r="I37" s="204">
        <f t="shared" si="25"/>
        <v>0.24790151289925663</v>
      </c>
      <c r="J37" s="204">
        <f t="shared" si="26"/>
        <v>0.45855504654383156</v>
      </c>
      <c r="K37" s="300">
        <f t="shared" si="27"/>
        <v>0.29354344055691189</v>
      </c>
      <c r="L37" s="204">
        <f t="shared" si="28"/>
        <v>0.24438817697339105</v>
      </c>
      <c r="M37" s="204">
        <f t="shared" si="29"/>
        <v>0.46810583078308232</v>
      </c>
      <c r="N37" s="300">
        <f t="shared" si="30"/>
        <v>0.28750599224352663</v>
      </c>
      <c r="O37" s="204">
        <f t="shared" si="31"/>
        <v>0.24412064912967618</v>
      </c>
      <c r="P37" s="204">
        <f t="shared" si="32"/>
        <v>0.47271141916417714</v>
      </c>
      <c r="Q37" s="300">
        <f t="shared" si="33"/>
        <v>0.28316793170614679</v>
      </c>
      <c r="R37" s="204">
        <f t="shared" si="34"/>
        <v>0.24520267600324913</v>
      </c>
      <c r="S37" s="204">
        <f t="shared" si="35"/>
        <v>0.47945374404074625</v>
      </c>
      <c r="T37" s="300">
        <f t="shared" si="36"/>
        <v>0.27534357995600467</v>
      </c>
      <c r="V37" s="104" t="b">
        <f t="shared" si="18"/>
        <v>1</v>
      </c>
    </row>
    <row r="38" spans="1:22">
      <c r="A38" s="134" t="str">
        <v>CL952</v>
      </c>
      <c r="B38" s="297" t="str">
        <v>GEA Electronics</v>
      </c>
      <c r="C38" s="204">
        <f t="shared" si="19"/>
        <v>0.22008307609617678</v>
      </c>
      <c r="D38" s="204">
        <f t="shared" si="20"/>
        <v>0.6556784116688309</v>
      </c>
      <c r="E38" s="300">
        <f t="shared" si="21"/>
        <v>0.12423851223499233</v>
      </c>
      <c r="F38" s="204">
        <f t="shared" si="22"/>
        <v>0.33467234403263341</v>
      </c>
      <c r="G38" s="204">
        <f t="shared" si="23"/>
        <v>0.5565057722606136</v>
      </c>
      <c r="H38" s="300">
        <f t="shared" si="24"/>
        <v>0.10882188370675297</v>
      </c>
      <c r="I38" s="204">
        <f t="shared" si="25"/>
        <v>0.29788860150724789</v>
      </c>
      <c r="J38" s="204">
        <f t="shared" si="26"/>
        <v>0.60879827827131094</v>
      </c>
      <c r="K38" s="300">
        <f t="shared" si="27"/>
        <v>9.3313120221441087E-2</v>
      </c>
      <c r="L38" s="204">
        <f t="shared" si="28"/>
        <v>0.27260588776504407</v>
      </c>
      <c r="M38" s="204">
        <f t="shared" si="29"/>
        <v>0.64591189193875731</v>
      </c>
      <c r="N38" s="300">
        <f t="shared" si="30"/>
        <v>8.1482220296198601E-2</v>
      </c>
      <c r="O38" s="204">
        <f t="shared" si="31"/>
        <v>0.25694037291898242</v>
      </c>
      <c r="P38" s="204">
        <f t="shared" si="32"/>
        <v>0.66996159623655083</v>
      </c>
      <c r="Q38" s="300">
        <f t="shared" si="33"/>
        <v>7.3098030844466644E-2</v>
      </c>
      <c r="R38" s="204">
        <f t="shared" si="34"/>
        <v>0.24618315045109013</v>
      </c>
      <c r="S38" s="204">
        <f t="shared" si="35"/>
        <v>0.68906291156709376</v>
      </c>
      <c r="T38" s="300">
        <f t="shared" si="36"/>
        <v>6.4753937981816098E-2</v>
      </c>
      <c r="V38" s="104" t="b">
        <f t="shared" si="18"/>
        <v>1</v>
      </c>
    </row>
    <row r="39" spans="1:22">
      <c r="A39" s="134" t="str">
        <v>CL953</v>
      </c>
      <c r="B39" s="297" t="str">
        <v>GEA DSLAM &amp; Cabinets</v>
      </c>
      <c r="C39" s="204">
        <f t="shared" si="19"/>
        <v>0.57804488375766094</v>
      </c>
      <c r="D39" s="204">
        <f t="shared" si="20"/>
        <v>0.15975633439082015</v>
      </c>
      <c r="E39" s="300">
        <f t="shared" si="21"/>
        <v>0.26219878185151896</v>
      </c>
      <c r="F39" s="204">
        <f t="shared" si="22"/>
        <v>0.55303333134303911</v>
      </c>
      <c r="G39" s="204">
        <f t="shared" si="23"/>
        <v>0.1649835863064279</v>
      </c>
      <c r="H39" s="300">
        <f t="shared" si="24"/>
        <v>0.28198308235053299</v>
      </c>
      <c r="I39" s="204">
        <f t="shared" si="25"/>
        <v>0.53788658964087743</v>
      </c>
      <c r="J39" s="204">
        <f t="shared" si="26"/>
        <v>0.17141317800937705</v>
      </c>
      <c r="K39" s="300">
        <f t="shared" si="27"/>
        <v>0.29070023234974557</v>
      </c>
      <c r="L39" s="204">
        <f t="shared" si="28"/>
        <v>0.52969678728658198</v>
      </c>
      <c r="M39" s="204">
        <f t="shared" si="29"/>
        <v>0.17696661970766897</v>
      </c>
      <c r="N39" s="300">
        <f t="shared" si="30"/>
        <v>0.29333659300574916</v>
      </c>
      <c r="O39" s="204">
        <f t="shared" si="31"/>
        <v>0.52644980374878425</v>
      </c>
      <c r="P39" s="204">
        <f t="shared" si="32"/>
        <v>0.18082246748988634</v>
      </c>
      <c r="Q39" s="300">
        <f t="shared" si="33"/>
        <v>0.29272772876132946</v>
      </c>
      <c r="R39" s="204">
        <f t="shared" si="34"/>
        <v>0.52944083432264943</v>
      </c>
      <c r="S39" s="204">
        <f t="shared" si="35"/>
        <v>0.18512257397424192</v>
      </c>
      <c r="T39" s="300">
        <f t="shared" si="36"/>
        <v>0.28543659170310853</v>
      </c>
      <c r="V39" s="104" t="b">
        <f t="shared" si="18"/>
        <v>1</v>
      </c>
    </row>
    <row r="40" spans="1:22">
      <c r="A40" s="134" t="str">
        <v>CL954</v>
      </c>
      <c r="B40" s="297" t="str">
        <v>GEA Customer Site Installation</v>
      </c>
      <c r="C40" s="204">
        <f t="shared" si="19"/>
        <v>0.32807274510699702</v>
      </c>
      <c r="D40" s="204">
        <f t="shared" si="20"/>
        <v>0.51664384091082183</v>
      </c>
      <c r="E40" s="300">
        <f t="shared" si="21"/>
        <v>0.15528341398218121</v>
      </c>
      <c r="F40" s="204">
        <f t="shared" si="22"/>
        <v>0.34293944624872807</v>
      </c>
      <c r="G40" s="204">
        <f t="shared" si="23"/>
        <v>0.48249550735396529</v>
      </c>
      <c r="H40" s="300">
        <f t="shared" si="24"/>
        <v>0.17456504639730658</v>
      </c>
      <c r="I40" s="204">
        <f t="shared" si="25"/>
        <v>0.3279506290237742</v>
      </c>
      <c r="J40" s="204">
        <f t="shared" si="26"/>
        <v>0.50697191700775046</v>
      </c>
      <c r="K40" s="300">
        <f t="shared" si="27"/>
        <v>0.1650774539684754</v>
      </c>
      <c r="L40" s="204">
        <f t="shared" si="28"/>
        <v>0.31757835395802958</v>
      </c>
      <c r="M40" s="204">
        <f t="shared" si="29"/>
        <v>0.52515571391701399</v>
      </c>
      <c r="N40" s="300">
        <f t="shared" si="30"/>
        <v>0.15726593212495649</v>
      </c>
      <c r="O40" s="204">
        <f t="shared" si="31"/>
        <v>0.31139451232066756</v>
      </c>
      <c r="P40" s="204">
        <f t="shared" si="32"/>
        <v>0.53715552752163165</v>
      </c>
      <c r="Q40" s="300">
        <f t="shared" si="33"/>
        <v>0.15144996015770079</v>
      </c>
      <c r="R40" s="204">
        <f t="shared" si="34"/>
        <v>0.30829274328705103</v>
      </c>
      <c r="S40" s="204">
        <f t="shared" si="35"/>
        <v>0.54825345046730112</v>
      </c>
      <c r="T40" s="300">
        <f t="shared" si="36"/>
        <v>0.14345380624564788</v>
      </c>
      <c r="V40" s="104" t="b">
        <f t="shared" si="18"/>
        <v>1</v>
      </c>
    </row>
    <row r="41" spans="1:22">
      <c r="A41" s="134" t="str">
        <v>CL955</v>
      </c>
      <c r="B41" s="297" t="str">
        <v>GEA FTTC Repairs</v>
      </c>
      <c r="C41" s="204">
        <f t="shared" si="19"/>
        <v>2.6890645078871983E-2</v>
      </c>
      <c r="D41" s="204">
        <f t="shared" si="20"/>
        <v>0.96901019710224356</v>
      </c>
      <c r="E41" s="300">
        <f t="shared" si="21"/>
        <v>4.099157818884547E-3</v>
      </c>
      <c r="F41" s="204">
        <f t="shared" si="22"/>
        <v>3.7582227421595393E-2</v>
      </c>
      <c r="G41" s="204">
        <f t="shared" si="23"/>
        <v>0.96608355095924037</v>
      </c>
      <c r="H41" s="300">
        <f t="shared" si="24"/>
        <v>-3.6657783808358253E-3</v>
      </c>
      <c r="I41" s="204">
        <f t="shared" si="25"/>
        <v>3.6702755095249194E-2</v>
      </c>
      <c r="J41" s="204">
        <f t="shared" si="26"/>
        <v>0.96441705023529589</v>
      </c>
      <c r="K41" s="300">
        <f t="shared" si="27"/>
        <v>-1.1198053305450169E-3</v>
      </c>
      <c r="L41" s="204">
        <f t="shared" si="28"/>
        <v>3.6067784955662804E-2</v>
      </c>
      <c r="M41" s="204">
        <f t="shared" si="29"/>
        <v>0.96428834427951793</v>
      </c>
      <c r="N41" s="300">
        <f t="shared" si="30"/>
        <v>-3.5612923518077932E-4</v>
      </c>
      <c r="O41" s="204">
        <f t="shared" si="31"/>
        <v>3.5766327457382063E-2</v>
      </c>
      <c r="P41" s="204">
        <f t="shared" si="32"/>
        <v>0.96473897259772956</v>
      </c>
      <c r="Q41" s="300">
        <f t="shared" si="33"/>
        <v>-5.0530005511153359E-4</v>
      </c>
      <c r="R41" s="204">
        <f t="shared" si="34"/>
        <v>3.5651698890579911E-2</v>
      </c>
      <c r="S41" s="204">
        <f t="shared" si="35"/>
        <v>0.96539014093675879</v>
      </c>
      <c r="T41" s="300">
        <f t="shared" si="36"/>
        <v>-1.0418398273386907E-3</v>
      </c>
      <c r="V41" s="104" t="b">
        <f t="shared" si="18"/>
        <v>1</v>
      </c>
    </row>
    <row r="42" spans="1:22">
      <c r="A42" s="134" t="str">
        <v>CL956</v>
      </c>
      <c r="B42" s="297" t="str">
        <v>GEA FTTP Repairs</v>
      </c>
      <c r="C42" s="204">
        <f t="shared" si="19"/>
        <v>2.2618015085604223E-2</v>
      </c>
      <c r="D42" s="204">
        <f t="shared" si="20"/>
        <v>0.97362572016931026</v>
      </c>
      <c r="E42" s="300">
        <f t="shared" si="21"/>
        <v>3.7562647450854916E-3</v>
      </c>
      <c r="F42" s="204">
        <f t="shared" si="22"/>
        <v>4.1116247480638066E-2</v>
      </c>
      <c r="G42" s="204">
        <f t="shared" si="23"/>
        <v>0.9570934984919941</v>
      </c>
      <c r="H42" s="300">
        <f t="shared" si="24"/>
        <v>1.790254027367915E-3</v>
      </c>
      <c r="I42" s="204">
        <f t="shared" si="25"/>
        <v>4.1906753486169644E-2</v>
      </c>
      <c r="J42" s="204">
        <f t="shared" si="26"/>
        <v>0.95635842100873247</v>
      </c>
      <c r="K42" s="300">
        <f t="shared" si="27"/>
        <v>1.7348255050978882E-3</v>
      </c>
      <c r="L42" s="204">
        <f t="shared" si="28"/>
        <v>4.2401568346666099E-2</v>
      </c>
      <c r="M42" s="204">
        <f t="shared" si="29"/>
        <v>0.95601538320495094</v>
      </c>
      <c r="N42" s="300">
        <f t="shared" si="30"/>
        <v>1.5830484483829246E-3</v>
      </c>
      <c r="O42" s="204">
        <f t="shared" si="31"/>
        <v>4.2835083327047468E-2</v>
      </c>
      <c r="P42" s="204">
        <f t="shared" si="32"/>
        <v>0.95581352653565732</v>
      </c>
      <c r="Q42" s="300">
        <f t="shared" si="33"/>
        <v>1.3513901372952672E-3</v>
      </c>
      <c r="R42" s="204">
        <f t="shared" si="34"/>
        <v>4.3261793580674328E-2</v>
      </c>
      <c r="S42" s="204">
        <f t="shared" si="35"/>
        <v>0.95571671704908667</v>
      </c>
      <c r="T42" s="300">
        <f t="shared" si="36"/>
        <v>1.0214893702389532E-3</v>
      </c>
      <c r="V42" s="104" t="b">
        <f t="shared" si="18"/>
        <v>1</v>
      </c>
    </row>
    <row r="43" spans="1:22">
      <c r="A43" s="134" t="str">
        <v>CL957</v>
      </c>
      <c r="B43" s="297" t="str">
        <v>GEA FTTP Provisions</v>
      </c>
      <c r="C43" s="204">
        <f t="shared" si="19"/>
        <v>2.1115565512086279E-2</v>
      </c>
      <c r="D43" s="204">
        <f t="shared" si="20"/>
        <v>0.97789007112764281</v>
      </c>
      <c r="E43" s="300">
        <f t="shared" si="21"/>
        <v>9.9436336027095961E-4</v>
      </c>
      <c r="F43" s="204">
        <f t="shared" si="22"/>
        <v>3.4390487648798401E-2</v>
      </c>
      <c r="G43" s="204">
        <f t="shared" si="23"/>
        <v>0.96486186143947172</v>
      </c>
      <c r="H43" s="300">
        <f t="shared" si="24"/>
        <v>7.4765091172995302E-4</v>
      </c>
      <c r="I43" s="204">
        <f t="shared" si="25"/>
        <v>3.4959142003995108E-2</v>
      </c>
      <c r="J43" s="204">
        <f t="shared" si="26"/>
        <v>0.96434766509197523</v>
      </c>
      <c r="K43" s="300">
        <f t="shared" si="27"/>
        <v>6.9319290402965954E-4</v>
      </c>
      <c r="L43" s="204">
        <f t="shared" si="28"/>
        <v>3.5183000265399833E-2</v>
      </c>
      <c r="M43" s="204">
        <f t="shared" si="29"/>
        <v>0.96423901728681349</v>
      </c>
      <c r="N43" s="300">
        <f t="shared" si="30"/>
        <v>5.7798244778662375E-4</v>
      </c>
      <c r="O43" s="204">
        <f t="shared" si="31"/>
        <v>3.5254448380275152E-2</v>
      </c>
      <c r="P43" s="204">
        <f t="shared" si="32"/>
        <v>0.96432553255720155</v>
      </c>
      <c r="Q43" s="300">
        <f t="shared" si="33"/>
        <v>4.2001906252320313E-4</v>
      </c>
      <c r="R43" s="204">
        <f t="shared" si="34"/>
        <v>3.5214260100086867E-2</v>
      </c>
      <c r="S43" s="204">
        <f t="shared" si="35"/>
        <v>0.96455780647858325</v>
      </c>
      <c r="T43" s="300">
        <f t="shared" si="36"/>
        <v>2.2793342132983638E-4</v>
      </c>
      <c r="V43" s="104" t="b">
        <f t="shared" si="18"/>
        <v>1</v>
      </c>
    </row>
    <row r="44" spans="1:22">
      <c r="A44" s="134" t="str">
        <v>CL958</v>
      </c>
      <c r="B44" s="297" t="str">
        <v>GEA FTTC Provisions</v>
      </c>
      <c r="C44" s="204">
        <f t="shared" si="19"/>
        <v>0.15157594529106092</v>
      </c>
      <c r="D44" s="204">
        <f t="shared" si="20"/>
        <v>0.8202334867689699</v>
      </c>
      <c r="E44" s="300">
        <f t="shared" si="21"/>
        <v>2.8190567939969068E-2</v>
      </c>
      <c r="F44" s="204">
        <f t="shared" si="22"/>
        <v>4.0536954899418103E-2</v>
      </c>
      <c r="G44" s="204">
        <f t="shared" si="23"/>
        <v>0.95890844488752325</v>
      </c>
      <c r="H44" s="300">
        <f t="shared" si="24"/>
        <v>5.546002130586053E-4</v>
      </c>
      <c r="I44" s="204">
        <f t="shared" si="25"/>
        <v>3.912156679515006E-2</v>
      </c>
      <c r="J44" s="204">
        <f t="shared" si="26"/>
        <v>0.95303672992275612</v>
      </c>
      <c r="K44" s="300">
        <f t="shared" si="27"/>
        <v>7.841703282093871E-3</v>
      </c>
      <c r="L44" s="204">
        <f t="shared" si="28"/>
        <v>3.9928744914384577E-2</v>
      </c>
      <c r="M44" s="204">
        <f t="shared" si="29"/>
        <v>0.95346718456901836</v>
      </c>
      <c r="N44" s="300">
        <f t="shared" si="30"/>
        <v>6.6040705165971306E-3</v>
      </c>
      <c r="O44" s="204">
        <f t="shared" si="31"/>
        <v>4.0863256953280094E-2</v>
      </c>
      <c r="P44" s="204">
        <f t="shared" si="32"/>
        <v>0.95420213328750914</v>
      </c>
      <c r="Q44" s="300">
        <f t="shared" si="33"/>
        <v>4.9346097592108387E-3</v>
      </c>
      <c r="R44" s="204">
        <f t="shared" si="34"/>
        <v>4.3000860075753468E-2</v>
      </c>
      <c r="S44" s="204">
        <f t="shared" si="35"/>
        <v>0.95707664203097598</v>
      </c>
      <c r="T44" s="300">
        <f t="shared" si="36"/>
        <v>-7.7502106729417517E-5</v>
      </c>
      <c r="V44" s="104" t="b">
        <f t="shared" si="18"/>
        <v>1</v>
      </c>
    </row>
    <row r="45" spans="1:22">
      <c r="A45" s="134" t="str">
        <v>CL998</v>
      </c>
      <c r="B45" s="297" t="str">
        <v>Fibre Rollout Funding</v>
      </c>
      <c r="C45" s="204">
        <f t="shared" si="19"/>
        <v>-0.62844391002666589</v>
      </c>
      <c r="D45" s="204">
        <f t="shared" si="20"/>
        <v>0.76266555064760588</v>
      </c>
      <c r="E45" s="300">
        <f t="shared" si="21"/>
        <v>0.86577835937906</v>
      </c>
      <c r="F45" s="204">
        <f t="shared" si="22"/>
        <v>-0.62485474645990147</v>
      </c>
      <c r="G45" s="204">
        <f t="shared" si="23"/>
        <v>-0.70113420505347135</v>
      </c>
      <c r="H45" s="300">
        <f t="shared" si="24"/>
        <v>2.3259889515133727</v>
      </c>
      <c r="I45" s="204">
        <f t="shared" si="25"/>
        <v>-0.64301016588343751</v>
      </c>
      <c r="J45" s="204">
        <f t="shared" si="26"/>
        <v>-0.67124072302078452</v>
      </c>
      <c r="K45" s="300">
        <f t="shared" si="27"/>
        <v>2.3142508889042221</v>
      </c>
      <c r="L45" s="204">
        <f t="shared" si="28"/>
        <v>-0.63874145789015391</v>
      </c>
      <c r="M45" s="204">
        <f t="shared" si="29"/>
        <v>-0.64200903897783435</v>
      </c>
      <c r="N45" s="300">
        <f t="shared" si="30"/>
        <v>2.2807504968679884</v>
      </c>
      <c r="O45" s="204">
        <f t="shared" si="31"/>
        <v>-0.62757976013943362</v>
      </c>
      <c r="P45" s="204">
        <f t="shared" si="32"/>
        <v>-0.61081412625683873</v>
      </c>
      <c r="Q45" s="300">
        <f t="shared" si="33"/>
        <v>2.2383938863962722</v>
      </c>
      <c r="R45" s="204">
        <f t="shared" si="34"/>
        <v>-0.64622684376500017</v>
      </c>
      <c r="S45" s="204">
        <f t="shared" si="35"/>
        <v>-0.61163059527032304</v>
      </c>
      <c r="T45" s="300">
        <f t="shared" si="36"/>
        <v>2.2578574390353232</v>
      </c>
      <c r="V45" s="104" t="b">
        <f t="shared" si="18"/>
        <v>1</v>
      </c>
    </row>
    <row r="46" spans="1:22">
      <c r="A46" s="134" t="str">
        <v>CL999</v>
      </c>
      <c r="B46" s="297" t="str">
        <v>BDUK Funding</v>
      </c>
      <c r="C46" s="204">
        <f t="shared" si="19"/>
        <v>0.21872314936262363</v>
      </c>
      <c r="D46" s="204">
        <f t="shared" si="20"/>
        <v>0.58315477528986392</v>
      </c>
      <c r="E46" s="300">
        <f t="shared" si="21"/>
        <v>0.19812207534751244</v>
      </c>
      <c r="F46" s="204">
        <f t="shared" si="22"/>
        <v>2.538338490946793E-2</v>
      </c>
      <c r="G46" s="204">
        <f t="shared" si="23"/>
        <v>0.81330608218540634</v>
      </c>
      <c r="H46" s="300">
        <f t="shared" si="24"/>
        <v>0.16131053290512568</v>
      </c>
      <c r="I46" s="204">
        <f t="shared" si="25"/>
        <v>2.4111237465777483E-2</v>
      </c>
      <c r="J46" s="204">
        <f t="shared" si="26"/>
        <v>0.78714228993694801</v>
      </c>
      <c r="K46" s="300">
        <f t="shared" si="27"/>
        <v>0.18874647259727456</v>
      </c>
      <c r="L46" s="204">
        <f t="shared" si="28"/>
        <v>2.3856911973641141E-2</v>
      </c>
      <c r="M46" s="204">
        <f t="shared" si="29"/>
        <v>0.77276832365569481</v>
      </c>
      <c r="N46" s="300">
        <f t="shared" si="30"/>
        <v>0.20337476437066407</v>
      </c>
      <c r="O46" s="204">
        <f t="shared" si="31"/>
        <v>2.3823692186532096E-2</v>
      </c>
      <c r="P46" s="204">
        <f t="shared" si="32"/>
        <v>0.76178048276391142</v>
      </c>
      <c r="Q46" s="300">
        <f t="shared" si="33"/>
        <v>0.21439582504955643</v>
      </c>
      <c r="R46" s="204">
        <f t="shared" si="34"/>
        <v>2.4349387965940588E-2</v>
      </c>
      <c r="S46" s="204">
        <f t="shared" si="35"/>
        <v>0.75845505892852705</v>
      </c>
      <c r="T46" s="300">
        <f t="shared" si="36"/>
        <v>0.21719555310553235</v>
      </c>
      <c r="V46" s="104" t="b">
        <f t="shared" si="18"/>
        <v>1</v>
      </c>
    </row>
    <row r="47" spans="1:22">
      <c r="A47" s="134" t="str">
        <v>CN853</v>
      </c>
      <c r="B47" s="297" t="str">
        <v>Combi Card and MSAN Access - Voice</v>
      </c>
      <c r="C47" s="204">
        <f t="shared" si="19"/>
        <v>0.42290236340903492</v>
      </c>
      <c r="D47" s="204">
        <f t="shared" si="20"/>
        <v>0.3793916345402969</v>
      </c>
      <c r="E47" s="300">
        <f t="shared" si="21"/>
        <v>0.19770600205066818</v>
      </c>
      <c r="F47" s="204">
        <f t="shared" si="22"/>
        <v>0.41761669128699996</v>
      </c>
      <c r="G47" s="204">
        <f t="shared" si="23"/>
        <v>0.40084012123798551</v>
      </c>
      <c r="H47" s="300">
        <f t="shared" si="24"/>
        <v>0.18154318747501449</v>
      </c>
      <c r="I47" s="204">
        <f t="shared" si="25"/>
        <v>0.42159777194242332</v>
      </c>
      <c r="J47" s="204">
        <f t="shared" si="26"/>
        <v>0.39538653034163029</v>
      </c>
      <c r="K47" s="300">
        <f t="shared" si="27"/>
        <v>0.18301569771594636</v>
      </c>
      <c r="L47" s="204">
        <f t="shared" si="28"/>
        <v>0.42483805853452783</v>
      </c>
      <c r="M47" s="204">
        <f t="shared" si="29"/>
        <v>0.39301503950940953</v>
      </c>
      <c r="N47" s="300">
        <f t="shared" si="30"/>
        <v>0.18214690195606262</v>
      </c>
      <c r="O47" s="204">
        <f t="shared" si="31"/>
        <v>0.42857466703205932</v>
      </c>
      <c r="P47" s="204">
        <f t="shared" si="32"/>
        <v>0.39095571386436989</v>
      </c>
      <c r="Q47" s="300">
        <f t="shared" si="33"/>
        <v>0.18046961910357084</v>
      </c>
      <c r="R47" s="204">
        <f t="shared" si="34"/>
        <v>0.4304178449834245</v>
      </c>
      <c r="S47" s="204">
        <f t="shared" si="35"/>
        <v>0.39092744686459002</v>
      </c>
      <c r="T47" s="300">
        <f t="shared" si="36"/>
        <v>0.1786547081519855</v>
      </c>
      <c r="V47" s="104" t="b">
        <f t="shared" si="18"/>
        <v>1</v>
      </c>
    </row>
    <row r="48" spans="1:22">
      <c r="A48" s="134" t="str">
        <v>CN855</v>
      </c>
      <c r="B48" s="297" t="str">
        <v>iNode features</v>
      </c>
      <c r="C48" s="204">
        <f t="shared" si="19"/>
        <v>0.41374707736982325</v>
      </c>
      <c r="D48" s="204">
        <f t="shared" si="20"/>
        <v>0.35884996597594965</v>
      </c>
      <c r="E48" s="300">
        <f t="shared" si="21"/>
        <v>0.22740295665422713</v>
      </c>
      <c r="F48" s="204">
        <f t="shared" si="22"/>
        <v>0.62173630528514812</v>
      </c>
      <c r="G48" s="204">
        <f t="shared" si="23"/>
        <v>0.18563004685103685</v>
      </c>
      <c r="H48" s="300">
        <f t="shared" si="24"/>
        <v>0.19263364786381496</v>
      </c>
      <c r="I48" s="204">
        <f t="shared" si="25"/>
        <v>0.62471212581423141</v>
      </c>
      <c r="J48" s="204">
        <f t="shared" si="26"/>
        <v>0.18255190744416092</v>
      </c>
      <c r="K48" s="300">
        <f t="shared" si="27"/>
        <v>0.19273596674160767</v>
      </c>
      <c r="L48" s="204">
        <f t="shared" si="28"/>
        <v>0.62685153268884319</v>
      </c>
      <c r="M48" s="204">
        <f t="shared" si="29"/>
        <v>0.18123971626626328</v>
      </c>
      <c r="N48" s="300">
        <f t="shared" si="30"/>
        <v>0.19190875104489358</v>
      </c>
      <c r="O48" s="204">
        <f t="shared" si="31"/>
        <v>0.62909643450637043</v>
      </c>
      <c r="P48" s="204">
        <f t="shared" si="32"/>
        <v>0.18032244431591571</v>
      </c>
      <c r="Q48" s="300">
        <f t="shared" si="33"/>
        <v>0.19058112117771392</v>
      </c>
      <c r="R48" s="204">
        <f t="shared" si="34"/>
        <v>0.63449546209979235</v>
      </c>
      <c r="S48" s="204">
        <f t="shared" si="35"/>
        <v>0.18039616160163072</v>
      </c>
      <c r="T48" s="300">
        <f t="shared" si="36"/>
        <v>0.18510837629857682</v>
      </c>
      <c r="V48" s="104" t="b">
        <f t="shared" si="18"/>
        <v>1</v>
      </c>
    </row>
    <row r="49" spans="1:22">
      <c r="A49" s="134" t="str">
        <v>CO292</v>
      </c>
      <c r="B49" s="297" t="str">
        <v>Caller Display</v>
      </c>
      <c r="C49" s="204">
        <f t="shared" si="19"/>
        <v>0.16775632718566486</v>
      </c>
      <c r="D49" s="204">
        <f t="shared" si="20"/>
        <v>0.74467575283434229</v>
      </c>
      <c r="E49" s="300">
        <f t="shared" si="21"/>
        <v>8.7567919979992817E-2</v>
      </c>
      <c r="F49" s="204">
        <f t="shared" si="22"/>
        <v>0.14160270173053227</v>
      </c>
      <c r="G49" s="204">
        <f t="shared" si="23"/>
        <v>0.78690777688213953</v>
      </c>
      <c r="H49" s="300">
        <f t="shared" si="24"/>
        <v>7.1489521387328267E-2</v>
      </c>
      <c r="I49" s="204">
        <f t="shared" si="25"/>
        <v>0.14460536320254808</v>
      </c>
      <c r="J49" s="204">
        <f t="shared" si="26"/>
        <v>0.78272243794987473</v>
      </c>
      <c r="K49" s="300">
        <f t="shared" si="27"/>
        <v>7.2672198847577266E-2</v>
      </c>
      <c r="L49" s="204">
        <f t="shared" si="28"/>
        <v>0.14646489313435018</v>
      </c>
      <c r="M49" s="204">
        <f t="shared" si="29"/>
        <v>0.78059119991519343</v>
      </c>
      <c r="N49" s="300">
        <f t="shared" si="30"/>
        <v>7.2943906950456272E-2</v>
      </c>
      <c r="O49" s="204">
        <f t="shared" si="31"/>
        <v>0.14848873848984551</v>
      </c>
      <c r="P49" s="204">
        <f t="shared" si="32"/>
        <v>0.7785495061065052</v>
      </c>
      <c r="Q49" s="300">
        <f t="shared" si="33"/>
        <v>7.2961755403649284E-2</v>
      </c>
      <c r="R49" s="204">
        <f t="shared" si="34"/>
        <v>0.15114133825977352</v>
      </c>
      <c r="S49" s="204">
        <f t="shared" si="35"/>
        <v>0.77771506910271859</v>
      </c>
      <c r="T49" s="300">
        <f t="shared" si="36"/>
        <v>7.1143592637507871E-2</v>
      </c>
      <c r="V49" s="104" t="b">
        <f t="shared" si="18"/>
        <v>1</v>
      </c>
    </row>
    <row r="50" spans="1:22">
      <c r="A50" s="134" t="str">
        <v>CO293</v>
      </c>
      <c r="B50" s="297" t="str">
        <v>Network Features</v>
      </c>
      <c r="C50" s="204">
        <f t="shared" si="19"/>
        <v>0.24777582603295217</v>
      </c>
      <c r="D50" s="204">
        <f t="shared" si="20"/>
        <v>0.65313048213611247</v>
      </c>
      <c r="E50" s="300">
        <f t="shared" si="21"/>
        <v>9.909369183093536E-2</v>
      </c>
      <c r="F50" s="204">
        <f t="shared" si="22"/>
        <v>0.22078571106107805</v>
      </c>
      <c r="G50" s="204">
        <f t="shared" si="23"/>
        <v>0.6995842256111966</v>
      </c>
      <c r="H50" s="300">
        <f t="shared" si="24"/>
        <v>7.9630063327725417E-2</v>
      </c>
      <c r="I50" s="204">
        <f t="shared" si="25"/>
        <v>0.22496897605859842</v>
      </c>
      <c r="J50" s="204">
        <f t="shared" si="26"/>
        <v>0.69441188157838285</v>
      </c>
      <c r="K50" s="300">
        <f t="shared" si="27"/>
        <v>8.0619142363018814E-2</v>
      </c>
      <c r="L50" s="204">
        <f t="shared" si="28"/>
        <v>0.22761679333955484</v>
      </c>
      <c r="M50" s="204">
        <f t="shared" si="29"/>
        <v>0.69184683362195309</v>
      </c>
      <c r="N50" s="300">
        <f t="shared" si="30"/>
        <v>8.0536373038492065E-2</v>
      </c>
      <c r="O50" s="204">
        <f t="shared" si="31"/>
        <v>0.23052630223593409</v>
      </c>
      <c r="P50" s="204">
        <f t="shared" si="32"/>
        <v>0.68944614877641008</v>
      </c>
      <c r="Q50" s="300">
        <f t="shared" si="33"/>
        <v>8.0027548987655989E-2</v>
      </c>
      <c r="R50" s="204">
        <f t="shared" si="34"/>
        <v>0.23442019587491367</v>
      </c>
      <c r="S50" s="204">
        <f t="shared" si="35"/>
        <v>0.68820748992184944</v>
      </c>
      <c r="T50" s="300">
        <f t="shared" si="36"/>
        <v>7.7372314203236897E-2</v>
      </c>
      <c r="V50" s="104" t="b">
        <f t="shared" si="18"/>
        <v>1</v>
      </c>
    </row>
    <row r="51" spans="1:22">
      <c r="A51" s="134" t="str">
        <v>CO801</v>
      </c>
      <c r="B51" s="297" t="str">
        <v>Ofcom Licence Fee Openreach</v>
      </c>
      <c r="C51" s="204">
        <f t="shared" si="19"/>
        <v>1.306746320949382E-3</v>
      </c>
      <c r="D51" s="204">
        <f t="shared" si="20"/>
        <v>1.0253392191961639</v>
      </c>
      <c r="E51" s="300">
        <f t="shared" si="21"/>
        <v>-2.6645965517113221E-2</v>
      </c>
      <c r="F51" s="204">
        <f t="shared" si="22"/>
        <v>4.6473581020223496E-3</v>
      </c>
      <c r="G51" s="204">
        <f t="shared" si="23"/>
        <v>1.0301551484097013</v>
      </c>
      <c r="H51" s="300">
        <f t="shared" si="24"/>
        <v>-3.4802506511723667E-2</v>
      </c>
      <c r="I51" s="204">
        <f t="shared" si="25"/>
        <v>4.68929664947063E-3</v>
      </c>
      <c r="J51" s="204">
        <f t="shared" si="26"/>
        <v>1.0311390901196034</v>
      </c>
      <c r="K51" s="300">
        <f t="shared" si="27"/>
        <v>-3.5828386769074058E-2</v>
      </c>
      <c r="L51" s="204">
        <f t="shared" si="28"/>
        <v>4.6493138597111855E-3</v>
      </c>
      <c r="M51" s="204">
        <f t="shared" si="29"/>
        <v>1.031811977741498</v>
      </c>
      <c r="N51" s="300">
        <f t="shared" si="30"/>
        <v>-3.64612916012092E-2</v>
      </c>
      <c r="O51" s="204">
        <f t="shared" si="31"/>
        <v>4.5811498177069816E-3</v>
      </c>
      <c r="P51" s="204">
        <f t="shared" si="32"/>
        <v>1.0325803359089405</v>
      </c>
      <c r="Q51" s="300">
        <f t="shared" si="33"/>
        <v>-3.7161485726647403E-2</v>
      </c>
      <c r="R51" s="204">
        <f t="shared" si="34"/>
        <v>4.4896033621119377E-3</v>
      </c>
      <c r="S51" s="204">
        <f t="shared" si="35"/>
        <v>1.0325275491951751</v>
      </c>
      <c r="T51" s="300">
        <f t="shared" si="36"/>
        <v>-3.7017152557286999E-2</v>
      </c>
      <c r="V51" s="104" t="b">
        <f t="shared" si="18"/>
        <v>1</v>
      </c>
    </row>
    <row r="52" spans="1:22">
      <c r="A52" s="134" t="str">
        <v>CO989</v>
      </c>
      <c r="B52" s="297" t="str">
        <v>Special Fault Investigation</v>
      </c>
      <c r="C52" s="204">
        <f t="shared" si="19"/>
        <v>2.4130150236421698E-2</v>
      </c>
      <c r="D52" s="204">
        <f t="shared" si="20"/>
        <v>0.97865194882894391</v>
      </c>
      <c r="E52" s="300">
        <f t="shared" si="21"/>
        <v>-2.7820990653656167E-3</v>
      </c>
      <c r="F52" s="204">
        <f t="shared" si="22"/>
        <v>3.653548852659777E-2</v>
      </c>
      <c r="G52" s="204">
        <f t="shared" si="23"/>
        <v>0.96423373891291941</v>
      </c>
      <c r="H52" s="300">
        <f t="shared" si="24"/>
        <v>-7.6922743951721672E-4</v>
      </c>
      <c r="I52" s="204">
        <f t="shared" si="25"/>
        <v>3.7209354710735165E-2</v>
      </c>
      <c r="J52" s="204">
        <f t="shared" si="26"/>
        <v>0.96365667923821852</v>
      </c>
      <c r="K52" s="300">
        <f t="shared" si="27"/>
        <v>-8.6603394895378263E-4</v>
      </c>
      <c r="L52" s="204">
        <f t="shared" si="28"/>
        <v>3.7555517032543048E-2</v>
      </c>
      <c r="M52" s="204">
        <f t="shared" si="29"/>
        <v>0.96347347073091361</v>
      </c>
      <c r="N52" s="300">
        <f t="shared" si="30"/>
        <v>-1.0289877634566873E-3</v>
      </c>
      <c r="O52" s="204">
        <f t="shared" si="31"/>
        <v>3.7799241384096939E-2</v>
      </c>
      <c r="P52" s="204">
        <f t="shared" si="32"/>
        <v>0.96345400473757448</v>
      </c>
      <c r="Q52" s="300">
        <f t="shared" si="33"/>
        <v>-1.2532461216713769E-3</v>
      </c>
      <c r="R52" s="204">
        <f t="shared" si="34"/>
        <v>3.798567737780182E-2</v>
      </c>
      <c r="S52" s="204">
        <f t="shared" si="35"/>
        <v>0.96350751027551829</v>
      </c>
      <c r="T52" s="300">
        <f t="shared" si="36"/>
        <v>-1.4931876533201326E-3</v>
      </c>
      <c r="V52" s="104" t="b">
        <f t="shared" si="18"/>
        <v>1</v>
      </c>
    </row>
    <row r="53" spans="1:22">
      <c r="A53" s="134" t="str">
        <v>CP502</v>
      </c>
      <c r="B53" s="297" t="str">
        <v>Openreach sales product management</v>
      </c>
      <c r="C53" s="204">
        <f t="shared" si="19"/>
        <v>1.9541029536623903E-2</v>
      </c>
      <c r="D53" s="204">
        <f t="shared" si="20"/>
        <v>1.0019124184077224</v>
      </c>
      <c r="E53" s="300">
        <f t="shared" si="21"/>
        <v>-2.1453447944346286E-2</v>
      </c>
      <c r="F53" s="204">
        <f t="shared" si="22"/>
        <v>2.9855596224523204E-2</v>
      </c>
      <c r="G53" s="204">
        <f t="shared" si="23"/>
        <v>1.0126080072773831</v>
      </c>
      <c r="H53" s="300">
        <f t="shared" si="24"/>
        <v>-4.2463603501906151E-2</v>
      </c>
      <c r="I53" s="204">
        <f t="shared" si="25"/>
        <v>2.9973074106812103E-2</v>
      </c>
      <c r="J53" s="204">
        <f t="shared" si="26"/>
        <v>1.0123278582384652</v>
      </c>
      <c r="K53" s="300">
        <f t="shared" si="27"/>
        <v>-4.2300932345277237E-2</v>
      </c>
      <c r="L53" s="204">
        <f t="shared" si="28"/>
        <v>3.0028607356805782E-2</v>
      </c>
      <c r="M53" s="204">
        <f t="shared" si="29"/>
        <v>1.0126993575748877</v>
      </c>
      <c r="N53" s="300">
        <f t="shared" si="30"/>
        <v>-4.2727964931693604E-2</v>
      </c>
      <c r="O53" s="204">
        <f t="shared" si="31"/>
        <v>3.0109052729812177E-2</v>
      </c>
      <c r="P53" s="204">
        <f t="shared" si="32"/>
        <v>1.0134435431722919</v>
      </c>
      <c r="Q53" s="300">
        <f t="shared" si="33"/>
        <v>-4.3552595902104176E-2</v>
      </c>
      <c r="R53" s="204">
        <f t="shared" si="34"/>
        <v>3.0249422595941499E-2</v>
      </c>
      <c r="S53" s="204">
        <f t="shared" si="35"/>
        <v>1.0134279563820667</v>
      </c>
      <c r="T53" s="300">
        <f t="shared" si="36"/>
        <v>-4.3677378978008344E-2</v>
      </c>
      <c r="V53" s="104" t="b">
        <f t="shared" si="18"/>
        <v>1</v>
      </c>
    </row>
    <row r="54" spans="1:22">
      <c r="A54" s="134" t="str">
        <v>CT134</v>
      </c>
      <c r="B54" s="297" t="str">
        <v>Co-mingling power &amp; vent</v>
      </c>
      <c r="C54" s="204">
        <f t="shared" si="19"/>
        <v>0.31771116222300699</v>
      </c>
      <c r="D54" s="204">
        <f t="shared" si="20"/>
        <v>0.4692473815285475</v>
      </c>
      <c r="E54" s="300">
        <f t="shared" si="21"/>
        <v>0.21304145624844542</v>
      </c>
      <c r="F54" s="204">
        <f t="shared" si="22"/>
        <v>0.34083363500575464</v>
      </c>
      <c r="G54" s="204">
        <f t="shared" si="23"/>
        <v>0.44677810946260171</v>
      </c>
      <c r="H54" s="300">
        <f t="shared" si="24"/>
        <v>0.21238825553164356</v>
      </c>
      <c r="I54" s="204">
        <f t="shared" si="25"/>
        <v>0.3444682806893864</v>
      </c>
      <c r="J54" s="204">
        <f t="shared" si="26"/>
        <v>0.44122496083741142</v>
      </c>
      <c r="K54" s="300">
        <f t="shared" si="27"/>
        <v>0.21430675847320235</v>
      </c>
      <c r="L54" s="204">
        <f t="shared" si="28"/>
        <v>0.3453792395449336</v>
      </c>
      <c r="M54" s="204">
        <f t="shared" si="29"/>
        <v>0.43700291486651183</v>
      </c>
      <c r="N54" s="300">
        <f t="shared" si="30"/>
        <v>0.21761784558855471</v>
      </c>
      <c r="O54" s="204">
        <f t="shared" si="31"/>
        <v>0.34552441315526566</v>
      </c>
      <c r="P54" s="204">
        <f t="shared" si="32"/>
        <v>0.43227612377557428</v>
      </c>
      <c r="Q54" s="300">
        <f t="shared" si="33"/>
        <v>0.22219946306916011</v>
      </c>
      <c r="R54" s="204">
        <f t="shared" si="34"/>
        <v>0.35202840191752705</v>
      </c>
      <c r="S54" s="204">
        <f t="shared" si="35"/>
        <v>0.43480745324795622</v>
      </c>
      <c r="T54" s="300">
        <f t="shared" si="36"/>
        <v>0.21316414483451662</v>
      </c>
      <c r="V54" s="104" t="b">
        <f t="shared" si="18"/>
        <v>1</v>
      </c>
    </row>
    <row r="55" spans="1:22">
      <c r="A55" s="134" t="str">
        <v>CW900</v>
      </c>
      <c r="B55" s="297" t="str">
        <v>Openreach copper</v>
      </c>
      <c r="C55" s="204">
        <f t="shared" si="19"/>
        <v>0</v>
      </c>
      <c r="D55" s="204">
        <f t="shared" si="20"/>
        <v>0</v>
      </c>
      <c r="E55" s="300">
        <f t="shared" si="21"/>
        <v>1</v>
      </c>
      <c r="F55" s="204">
        <f t="shared" si="22"/>
        <v>0</v>
      </c>
      <c r="G55" s="204">
        <f t="shared" si="23"/>
        <v>0</v>
      </c>
      <c r="H55" s="300">
        <f t="shared" si="24"/>
        <v>1</v>
      </c>
      <c r="I55" s="204">
        <f t="shared" si="25"/>
        <v>0</v>
      </c>
      <c r="J55" s="204">
        <f t="shared" si="26"/>
        <v>0</v>
      </c>
      <c r="K55" s="300">
        <f t="shared" si="27"/>
        <v>1</v>
      </c>
      <c r="L55" s="204">
        <f t="shared" si="28"/>
        <v>0</v>
      </c>
      <c r="M55" s="204">
        <f t="shared" si="29"/>
        <v>0</v>
      </c>
      <c r="N55" s="300">
        <f t="shared" si="30"/>
        <v>1</v>
      </c>
      <c r="O55" s="204">
        <f t="shared" si="31"/>
        <v>0</v>
      </c>
      <c r="P55" s="204">
        <f t="shared" si="32"/>
        <v>0</v>
      </c>
      <c r="Q55" s="300">
        <f t="shared" si="33"/>
        <v>1</v>
      </c>
      <c r="R55" s="204">
        <f t="shared" si="34"/>
        <v>0</v>
      </c>
      <c r="S55" s="204">
        <f t="shared" si="35"/>
        <v>0</v>
      </c>
      <c r="T55" s="300">
        <f t="shared" si="36"/>
        <v>1</v>
      </c>
      <c r="V55" s="104" t="b">
        <f t="shared" si="18"/>
        <v>1</v>
      </c>
    </row>
    <row r="56" spans="1:22">
      <c r="A56" s="134" t="str">
        <v>CO254</v>
      </c>
      <c r="B56" s="297" t="str">
        <v>OR Project Services</v>
      </c>
      <c r="C56" s="379">
        <v>1</v>
      </c>
      <c r="D56" s="379"/>
      <c r="E56" s="380"/>
      <c r="F56" s="204">
        <f t="shared" si="22"/>
        <v>3.8407904086566712E-2</v>
      </c>
      <c r="G56" s="204">
        <f t="shared" si="23"/>
        <v>0.9731910260027985</v>
      </c>
      <c r="H56" s="300">
        <f t="shared" si="24"/>
        <v>-1.1598930089365175E-2</v>
      </c>
      <c r="I56" s="204">
        <f t="shared" si="25"/>
        <v>3.9081249215849018E-2</v>
      </c>
      <c r="J56" s="204">
        <f t="shared" si="26"/>
        <v>0.97285565573876498</v>
      </c>
      <c r="K56" s="300">
        <f t="shared" si="27"/>
        <v>-1.1936904954613855E-2</v>
      </c>
      <c r="L56" s="204">
        <f t="shared" si="28"/>
        <v>3.9385707095860062E-2</v>
      </c>
      <c r="M56" s="204">
        <f t="shared" si="29"/>
        <v>0.97290049304649129</v>
      </c>
      <c r="N56" s="300">
        <f t="shared" si="30"/>
        <v>-1.2286200142351293E-2</v>
      </c>
      <c r="O56" s="204">
        <f t="shared" si="31"/>
        <v>3.954676229129258E-2</v>
      </c>
      <c r="P56" s="204">
        <f t="shared" si="32"/>
        <v>0.97315635748409757</v>
      </c>
      <c r="Q56" s="300">
        <f t="shared" si="33"/>
        <v>-1.270311977539006E-2</v>
      </c>
      <c r="R56" s="204">
        <f t="shared" si="34"/>
        <v>3.9598758618457748E-2</v>
      </c>
      <c r="S56" s="204">
        <f t="shared" si="35"/>
        <v>0.97326305729494889</v>
      </c>
      <c r="T56" s="300">
        <f t="shared" si="36"/>
        <v>-1.2861815913406618E-2</v>
      </c>
      <c r="V56" s="104" t="b">
        <f t="shared" si="18"/>
        <v>1</v>
      </c>
    </row>
    <row r="57" spans="1:22">
      <c r="A57" s="134" t="str">
        <v>CW901</v>
      </c>
      <c r="B57" s="297" t="str">
        <v>Openreach non copper</v>
      </c>
      <c r="C57" s="379">
        <v>1</v>
      </c>
      <c r="D57" s="379"/>
      <c r="E57" s="380"/>
      <c r="F57" s="204">
        <f t="shared" si="22"/>
        <v>0</v>
      </c>
      <c r="G57" s="204">
        <f t="shared" si="23"/>
        <v>0</v>
      </c>
      <c r="H57" s="300">
        <f t="shared" si="24"/>
        <v>1</v>
      </c>
      <c r="I57" s="204">
        <f t="shared" si="25"/>
        <v>0</v>
      </c>
      <c r="J57" s="204">
        <f t="shared" si="26"/>
        <v>0</v>
      </c>
      <c r="K57" s="300">
        <f t="shared" si="27"/>
        <v>1</v>
      </c>
      <c r="L57" s="204">
        <f t="shared" si="28"/>
        <v>0</v>
      </c>
      <c r="M57" s="204">
        <f t="shared" si="29"/>
        <v>0</v>
      </c>
      <c r="N57" s="300">
        <f t="shared" si="30"/>
        <v>1</v>
      </c>
      <c r="O57" s="204">
        <f t="shared" si="31"/>
        <v>0</v>
      </c>
      <c r="P57" s="204">
        <f t="shared" si="32"/>
        <v>0</v>
      </c>
      <c r="Q57" s="300">
        <f t="shared" si="33"/>
        <v>1</v>
      </c>
      <c r="R57" s="204">
        <f t="shared" si="34"/>
        <v>0</v>
      </c>
      <c r="S57" s="204">
        <f t="shared" si="35"/>
        <v>0</v>
      </c>
      <c r="T57" s="300">
        <f t="shared" si="36"/>
        <v>1</v>
      </c>
      <c r="V57" s="104" t="b">
        <f t="shared" si="18"/>
        <v>1</v>
      </c>
    </row>
    <row r="58" spans="1:22">
      <c r="C58" s="53" t="s">
        <v>838</v>
      </c>
    </row>
  </sheetData>
  <mergeCells count="2">
    <mergeCell ref="C56:E56"/>
    <mergeCell ref="C57:E57"/>
  </mergeCells>
  <conditionalFormatting sqref="V4:V57">
    <cfRule type="cellIs" dxfId="216"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tabColor rgb="FF00B050"/>
  </sheetPr>
  <dimension ref="A1:BG709"/>
  <sheetViews>
    <sheetView zoomScale="85" zoomScaleNormal="85" workbookViewId="0">
      <selection activeCell="K652" sqref="K652"/>
    </sheetView>
  </sheetViews>
  <sheetFormatPr defaultColWidth="9.15234375" defaultRowHeight="11.65"/>
  <cols>
    <col min="1" max="1" width="5.15234375" style="39" customWidth="1"/>
    <col min="2" max="2" width="56.15234375" style="39" customWidth="1"/>
    <col min="3" max="3" width="10.69140625" style="39" customWidth="1"/>
    <col min="4" max="11" width="15.53515625" style="39" customWidth="1"/>
    <col min="12" max="12" width="19" style="39" customWidth="1"/>
    <col min="13" max="58" width="15.53515625" style="39" customWidth="1"/>
    <col min="59" max="59" width="9.15234375" style="39" customWidth="1"/>
    <col min="60" max="16384" width="9.15234375" style="39"/>
  </cols>
  <sheetData>
    <row r="1" spans="2:58" s="57" customFormat="1" ht="35.25" customHeight="1">
      <c r="B1" s="156"/>
      <c r="C1" s="155" t="s">
        <v>582</v>
      </c>
    </row>
    <row r="2" spans="2:58">
      <c r="C2" s="62"/>
    </row>
    <row r="3" spans="2:58" ht="15">
      <c r="B3" s="50" t="s">
        <v>227</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row>
    <row r="4" spans="2:58" s="132" customFormat="1" ht="46.5">
      <c r="B4" s="129" t="s">
        <v>219</v>
      </c>
      <c r="C4" s="129" t="s">
        <v>78</v>
      </c>
      <c r="D4" s="130" t="str">
        <f t="array" ref="D4:BE4">TRANSPOSE(Component_list)</f>
        <v>MPF Line Testing Systems</v>
      </c>
      <c r="E4" s="130" t="str">
        <v>Openreach time related charges</v>
      </c>
      <c r="F4" s="130" t="str">
        <v>Co-mingling electricity</v>
      </c>
      <c r="G4" s="130" t="str">
        <v>Co-mingling set up</v>
      </c>
      <c r="H4" s="130" t="str">
        <v>Co-mingling rentals</v>
      </c>
      <c r="I4" s="130" t="str">
        <v>WLA tie cables</v>
      </c>
      <c r="J4" s="130" t="str">
        <v>Local Loop Unbundling systems development</v>
      </c>
      <c r="K4" s="130" t="str">
        <v>Wholesale Access specific</v>
      </c>
      <c r="L4" s="130" t="str">
        <v>Routeing &amp; records</v>
      </c>
      <c r="M4" s="130" t="str">
        <v>MDF Hardware jumpering</v>
      </c>
      <c r="N4" s="130" t="str">
        <v>E side copper capital</v>
      </c>
      <c r="O4" s="130" t="str">
        <v>E side copper current</v>
      </c>
      <c r="P4" s="130" t="str">
        <v>D side copper capital</v>
      </c>
      <c r="Q4" s="130" t="str">
        <v>D side copper current</v>
      </c>
      <c r="R4" s="130" t="str">
        <v>Local exchanges general frames equipment</v>
      </c>
      <c r="S4" s="130" t="str">
        <v>Local exchanges general frames maintenance</v>
      </c>
      <c r="T4" s="130" t="str">
        <v>Analogue line test equipment</v>
      </c>
      <c r="U4" s="130" t="str">
        <v>Dropwire capital &amp; analogue NTE</v>
      </c>
      <c r="V4" s="130" t="str">
        <v>Analogue line drop maintenance</v>
      </c>
      <c r="W4" s="130" t="str">
        <v>Analogue line cards</v>
      </c>
      <c r="X4" s="130" t="str">
        <v>Pair gain</v>
      </c>
      <c r="Y4" s="130" t="str">
        <v>NGA E-side Copper Capital</v>
      </c>
      <c r="Z4" s="130" t="str">
        <v>FTTC Development</v>
      </c>
      <c r="AA4" s="130" t="str">
        <v>FTTP Development</v>
      </c>
      <c r="AB4" s="130" t="str">
        <v>OR Service Centre - Provision Analogue/ISDN2</v>
      </c>
      <c r="AC4" s="130" t="str">
        <v>OR Service Centre - Provision WLA</v>
      </c>
      <c r="AD4" s="130" t="str">
        <v>Service Centre - Provision  NGA</v>
      </c>
      <c r="AE4" s="130" t="str">
        <v>OR Service Centre - Assurance Analogue/ISDN2</v>
      </c>
      <c r="AF4" s="130" t="str">
        <v>OR Service Centre - Assurance WLA</v>
      </c>
      <c r="AG4" s="130" t="str">
        <v>Service Centre - Assurance  NGA</v>
      </c>
      <c r="AH4" s="130" t="str">
        <v>Service Level Guarantees</v>
      </c>
      <c r="AI4" s="130" t="str">
        <v>Other WLA</v>
      </c>
      <c r="AJ4" s="130" t="str">
        <v>GEA Access Fibre Spine</v>
      </c>
      <c r="AK4" s="130" t="str">
        <v>GEA Distribution Fibre</v>
      </c>
      <c r="AL4" s="130" t="str">
        <v>GEA Electronics</v>
      </c>
      <c r="AM4" s="130" t="str">
        <v>GEA DSLAM &amp; Cabinets</v>
      </c>
      <c r="AN4" s="130" t="str">
        <v>GEA Customer Site Installation</v>
      </c>
      <c r="AO4" s="130" t="str">
        <v>GEA FTTC Repairs</v>
      </c>
      <c r="AP4" s="130" t="str">
        <v>GEA FTTP Repairs</v>
      </c>
      <c r="AQ4" s="130" t="str">
        <v>GEA FTTP Provisions</v>
      </c>
      <c r="AR4" s="130" t="str">
        <v>GEA FTTC Provisions</v>
      </c>
      <c r="AS4" s="130" t="str">
        <v>Fibre Rollout Funding</v>
      </c>
      <c r="AT4" s="130" t="str">
        <v>BDUK Funding</v>
      </c>
      <c r="AU4" s="130" t="str">
        <v>Combi Card and MSAN Access - Voice</v>
      </c>
      <c r="AV4" s="130" t="str">
        <v>iNode features</v>
      </c>
      <c r="AW4" s="130" t="str">
        <v>Caller Display</v>
      </c>
      <c r="AX4" s="130" t="str">
        <v>Network Features</v>
      </c>
      <c r="AY4" s="130" t="str">
        <v>Ofcom Licence Fee Openreach</v>
      </c>
      <c r="AZ4" s="130" t="str">
        <v>Special Fault Investigation</v>
      </c>
      <c r="BA4" s="130" t="str">
        <v>Openreach sales product management</v>
      </c>
      <c r="BB4" s="130" t="str">
        <v>Co-mingling power &amp; vent</v>
      </c>
      <c r="BC4" s="130" t="str">
        <v>Openreach copper</v>
      </c>
      <c r="BD4" s="130" t="str">
        <v>OR Project Services</v>
      </c>
      <c r="BE4" s="130" t="str">
        <v>Openreach non copper</v>
      </c>
      <c r="BF4" s="139" t="s">
        <v>209</v>
      </c>
    </row>
    <row r="5" spans="2:58">
      <c r="B5" s="134" t="str">
        <f t="array" ref="B5:B36">Service_list</f>
        <v>Analogue Core WLR Rentals</v>
      </c>
      <c r="C5" s="62" t="s">
        <v>127</v>
      </c>
      <c r="D5" s="96">
        <f t="shared" ref="D5:M14" si="0">IFERROR(Comp_unit_FAC_2015_16*INDEX(usage_factor_initial,MATCH($B5,Service_list,0),MATCH(D$4,Component_list,0)),0)</f>
        <v>0</v>
      </c>
      <c r="E5" s="96">
        <f t="shared" si="0"/>
        <v>0</v>
      </c>
      <c r="F5" s="96">
        <f t="shared" si="0"/>
        <v>0</v>
      </c>
      <c r="G5" s="96">
        <f t="shared" si="0"/>
        <v>0</v>
      </c>
      <c r="H5" s="96">
        <f t="shared" si="0"/>
        <v>0</v>
      </c>
      <c r="I5" s="96">
        <f t="shared" si="0"/>
        <v>0</v>
      </c>
      <c r="J5" s="96">
        <f t="shared" si="0"/>
        <v>0</v>
      </c>
      <c r="K5" s="96">
        <f t="shared" si="0"/>
        <v>0</v>
      </c>
      <c r="L5" s="96">
        <f t="shared" si="0"/>
        <v>0</v>
      </c>
      <c r="M5" s="96">
        <f t="shared" si="0"/>
        <v>0</v>
      </c>
      <c r="N5" s="96">
        <f t="shared" ref="N5:W14" si="1">IFERROR(Comp_unit_FAC_2015_16*INDEX(usage_factor_initial,MATCH($B5,Service_list,0),MATCH(N$4,Component_list,0)),0)</f>
        <v>6.5196556125162317</v>
      </c>
      <c r="O5" s="96">
        <f t="shared" si="1"/>
        <v>2.8738790503264946</v>
      </c>
      <c r="P5" s="96">
        <f t="shared" si="1"/>
        <v>35.687602766457644</v>
      </c>
      <c r="Q5" s="96">
        <f t="shared" si="1"/>
        <v>6.7580872070916023</v>
      </c>
      <c r="R5" s="96">
        <f t="shared" si="1"/>
        <v>1.2263213787150657</v>
      </c>
      <c r="S5" s="96">
        <f t="shared" si="1"/>
        <v>1.0495539181002258</v>
      </c>
      <c r="T5" s="96">
        <f t="shared" si="1"/>
        <v>0.27521737484676878</v>
      </c>
      <c r="U5" s="96">
        <f t="shared" si="1"/>
        <v>17.566540002133038</v>
      </c>
      <c r="V5" s="96">
        <f t="shared" si="1"/>
        <v>1.8662856238814141</v>
      </c>
      <c r="W5" s="96">
        <f t="shared" si="1"/>
        <v>24.877563294529558</v>
      </c>
      <c r="X5" s="96">
        <f t="shared" ref="X5:AG14" si="2">IFERROR(Comp_unit_FAC_2015_16*INDEX(usage_factor_initial,MATCH($B5,Service_list,0),MATCH(X$4,Component_list,0)),0)</f>
        <v>3.0434231720163858E-4</v>
      </c>
      <c r="Y5" s="96">
        <f t="shared" si="2"/>
        <v>0</v>
      </c>
      <c r="Z5" s="96">
        <f t="shared" si="2"/>
        <v>0</v>
      </c>
      <c r="AA5" s="96">
        <f t="shared" si="2"/>
        <v>0</v>
      </c>
      <c r="AB5" s="96">
        <f t="shared" si="2"/>
        <v>0</v>
      </c>
      <c r="AC5" s="96">
        <f t="shared" si="2"/>
        <v>0</v>
      </c>
      <c r="AD5" s="96">
        <f t="shared" si="2"/>
        <v>0</v>
      </c>
      <c r="AE5" s="96">
        <f t="shared" si="2"/>
        <v>0.47544815656777312</v>
      </c>
      <c r="AF5" s="96">
        <f t="shared" si="2"/>
        <v>0</v>
      </c>
      <c r="AG5" s="96">
        <f t="shared" si="2"/>
        <v>0</v>
      </c>
      <c r="AH5" s="96">
        <f t="shared" ref="AH5:AQ14" si="3">IFERROR(Comp_unit_FAC_2015_16*INDEX(usage_factor_initial,MATCH($B5,Service_list,0),MATCH(AH$4,Component_list,0)),0)</f>
        <v>0</v>
      </c>
      <c r="AI5" s="96">
        <f t="shared" si="3"/>
        <v>0</v>
      </c>
      <c r="AJ5" s="96">
        <f t="shared" si="3"/>
        <v>0</v>
      </c>
      <c r="AK5" s="96">
        <f t="shared" si="3"/>
        <v>0</v>
      </c>
      <c r="AL5" s="96">
        <f t="shared" si="3"/>
        <v>0</v>
      </c>
      <c r="AM5" s="96">
        <f t="shared" si="3"/>
        <v>0</v>
      </c>
      <c r="AN5" s="96">
        <f t="shared" si="3"/>
        <v>0</v>
      </c>
      <c r="AO5" s="96">
        <f t="shared" si="3"/>
        <v>0</v>
      </c>
      <c r="AP5" s="96">
        <f t="shared" si="3"/>
        <v>0</v>
      </c>
      <c r="AQ5" s="96">
        <f t="shared" si="3"/>
        <v>0</v>
      </c>
      <c r="AR5" s="96">
        <f t="shared" ref="AR5:BE14" si="4">IFERROR(Comp_unit_FAC_2015_16*INDEX(usage_factor_initial,MATCH($B5,Service_list,0),MATCH(AR$4,Component_list,0)),0)</f>
        <v>0</v>
      </c>
      <c r="AS5" s="96">
        <f t="shared" si="4"/>
        <v>0</v>
      </c>
      <c r="AT5" s="96">
        <f t="shared" si="4"/>
        <v>0</v>
      </c>
      <c r="AU5" s="96">
        <f t="shared" si="4"/>
        <v>2.305364369781294E-3</v>
      </c>
      <c r="AV5" s="96">
        <f t="shared" si="4"/>
        <v>0</v>
      </c>
      <c r="AW5" s="96">
        <f t="shared" si="4"/>
        <v>0</v>
      </c>
      <c r="AX5" s="96">
        <f t="shared" si="4"/>
        <v>0</v>
      </c>
      <c r="AY5" s="96">
        <f t="shared" si="4"/>
        <v>0.11118453751126443</v>
      </c>
      <c r="AZ5" s="96">
        <f t="shared" si="4"/>
        <v>0</v>
      </c>
      <c r="BA5" s="96">
        <f t="shared" si="4"/>
        <v>0.35897963583982173</v>
      </c>
      <c r="BB5" s="96">
        <f t="shared" si="4"/>
        <v>0</v>
      </c>
      <c r="BC5" s="96">
        <f t="shared" si="4"/>
        <v>0</v>
      </c>
      <c r="BD5" s="96">
        <f t="shared" si="4"/>
        <v>0</v>
      </c>
      <c r="BE5" s="96">
        <f t="shared" si="4"/>
        <v>0</v>
      </c>
      <c r="BF5" s="101">
        <f>SUM(D5:BE5)</f>
        <v>99.648928265203892</v>
      </c>
    </row>
    <row r="6" spans="2:58">
      <c r="B6" s="134" t="str">
        <v>Analogue Premium Rentals</v>
      </c>
      <c r="C6" s="62" t="s">
        <v>127</v>
      </c>
      <c r="D6" s="96">
        <f t="shared" si="0"/>
        <v>0</v>
      </c>
      <c r="E6" s="96">
        <f t="shared" si="0"/>
        <v>0</v>
      </c>
      <c r="F6" s="96">
        <f t="shared" si="0"/>
        <v>0</v>
      </c>
      <c r="G6" s="96">
        <f t="shared" si="0"/>
        <v>0</v>
      </c>
      <c r="H6" s="96">
        <f t="shared" si="0"/>
        <v>0</v>
      </c>
      <c r="I6" s="96">
        <f t="shared" si="0"/>
        <v>0</v>
      </c>
      <c r="J6" s="96">
        <f t="shared" si="0"/>
        <v>0</v>
      </c>
      <c r="K6" s="96">
        <f t="shared" si="0"/>
        <v>0</v>
      </c>
      <c r="L6" s="96">
        <f t="shared" si="0"/>
        <v>0</v>
      </c>
      <c r="M6" s="96">
        <f t="shared" si="0"/>
        <v>0</v>
      </c>
      <c r="N6" s="96">
        <f t="shared" si="1"/>
        <v>6.5196556125162317</v>
      </c>
      <c r="O6" s="96">
        <f t="shared" si="1"/>
        <v>3.4625048799114393</v>
      </c>
      <c r="P6" s="96">
        <f t="shared" si="1"/>
        <v>35.687602766457644</v>
      </c>
      <c r="Q6" s="96">
        <f t="shared" si="1"/>
        <v>8.1422737434838588</v>
      </c>
      <c r="R6" s="96">
        <f t="shared" si="1"/>
        <v>1.2263213787150657</v>
      </c>
      <c r="S6" s="96">
        <f t="shared" si="1"/>
        <v>1.2645227928918383</v>
      </c>
      <c r="T6" s="96">
        <f t="shared" si="1"/>
        <v>0.27521737484676878</v>
      </c>
      <c r="U6" s="96">
        <f t="shared" si="1"/>
        <v>17.566540002133038</v>
      </c>
      <c r="V6" s="96">
        <f t="shared" si="1"/>
        <v>2.2485368962426677</v>
      </c>
      <c r="W6" s="96">
        <f t="shared" si="1"/>
        <v>24.877563294529558</v>
      </c>
      <c r="X6" s="96">
        <f t="shared" si="2"/>
        <v>3.0434231720163858E-4</v>
      </c>
      <c r="Y6" s="96">
        <f t="shared" si="2"/>
        <v>0</v>
      </c>
      <c r="Z6" s="96">
        <f t="shared" si="2"/>
        <v>0</v>
      </c>
      <c r="AA6" s="96">
        <f t="shared" si="2"/>
        <v>0</v>
      </c>
      <c r="AB6" s="96">
        <f t="shared" si="2"/>
        <v>0</v>
      </c>
      <c r="AC6" s="96">
        <f t="shared" si="2"/>
        <v>0</v>
      </c>
      <c r="AD6" s="96">
        <f t="shared" si="2"/>
        <v>0</v>
      </c>
      <c r="AE6" s="96">
        <f t="shared" si="2"/>
        <v>0.47544815656777312</v>
      </c>
      <c r="AF6" s="96">
        <f t="shared" si="2"/>
        <v>0</v>
      </c>
      <c r="AG6" s="96">
        <f t="shared" si="2"/>
        <v>0</v>
      </c>
      <c r="AH6" s="96">
        <f t="shared" si="3"/>
        <v>0</v>
      </c>
      <c r="AI6" s="96">
        <f t="shared" si="3"/>
        <v>0</v>
      </c>
      <c r="AJ6" s="96">
        <f t="shared" si="3"/>
        <v>0</v>
      </c>
      <c r="AK6" s="96">
        <f t="shared" si="3"/>
        <v>0</v>
      </c>
      <c r="AL6" s="96">
        <f t="shared" si="3"/>
        <v>0</v>
      </c>
      <c r="AM6" s="96">
        <f t="shared" si="3"/>
        <v>0</v>
      </c>
      <c r="AN6" s="96">
        <f t="shared" si="3"/>
        <v>0</v>
      </c>
      <c r="AO6" s="96">
        <f t="shared" si="3"/>
        <v>0</v>
      </c>
      <c r="AP6" s="96">
        <f t="shared" si="3"/>
        <v>0</v>
      </c>
      <c r="AQ6" s="96">
        <f t="shared" si="3"/>
        <v>0</v>
      </c>
      <c r="AR6" s="96">
        <f t="shared" si="4"/>
        <v>0</v>
      </c>
      <c r="AS6" s="96">
        <f t="shared" si="4"/>
        <v>0</v>
      </c>
      <c r="AT6" s="96">
        <f t="shared" si="4"/>
        <v>0</v>
      </c>
      <c r="AU6" s="96">
        <f t="shared" si="4"/>
        <v>2.305364369781294E-3</v>
      </c>
      <c r="AV6" s="96">
        <f t="shared" si="4"/>
        <v>0</v>
      </c>
      <c r="AW6" s="96">
        <f t="shared" si="4"/>
        <v>0</v>
      </c>
      <c r="AX6" s="96">
        <f t="shared" si="4"/>
        <v>0</v>
      </c>
      <c r="AY6" s="96">
        <f t="shared" si="4"/>
        <v>0.14618612738738895</v>
      </c>
      <c r="AZ6" s="96">
        <f t="shared" si="4"/>
        <v>0</v>
      </c>
      <c r="BA6" s="96">
        <f t="shared" si="4"/>
        <v>0.47863951445309566</v>
      </c>
      <c r="BB6" s="96">
        <f t="shared" si="4"/>
        <v>0</v>
      </c>
      <c r="BC6" s="96">
        <f t="shared" si="4"/>
        <v>0</v>
      </c>
      <c r="BD6" s="96">
        <f t="shared" si="4"/>
        <v>0</v>
      </c>
      <c r="BE6" s="96">
        <f t="shared" si="4"/>
        <v>0</v>
      </c>
      <c r="BF6" s="101">
        <f t="shared" ref="BF6:BF36" si="5">SUM(D6:BE6)</f>
        <v>102.37362224682336</v>
      </c>
    </row>
    <row r="7" spans="2:58">
      <c r="B7" s="134" t="str">
        <v>WLR Connections</v>
      </c>
      <c r="C7" s="62" t="s">
        <v>127</v>
      </c>
      <c r="D7" s="96">
        <f t="shared" si="0"/>
        <v>0</v>
      </c>
      <c r="E7" s="96">
        <f t="shared" si="0"/>
        <v>0</v>
      </c>
      <c r="F7" s="96">
        <f t="shared" si="0"/>
        <v>0</v>
      </c>
      <c r="G7" s="96">
        <f t="shared" si="0"/>
        <v>0</v>
      </c>
      <c r="H7" s="96">
        <f t="shared" si="0"/>
        <v>0</v>
      </c>
      <c r="I7" s="96">
        <f t="shared" si="0"/>
        <v>0</v>
      </c>
      <c r="J7" s="96">
        <f t="shared" si="0"/>
        <v>7.7585402871316114E-2</v>
      </c>
      <c r="K7" s="96">
        <f t="shared" si="0"/>
        <v>2.9172853867830999</v>
      </c>
      <c r="L7" s="96">
        <f t="shared" si="0"/>
        <v>1.691062384174016</v>
      </c>
      <c r="M7" s="96">
        <f t="shared" si="0"/>
        <v>14.747670668423526</v>
      </c>
      <c r="N7" s="96">
        <f t="shared" si="1"/>
        <v>0</v>
      </c>
      <c r="O7" s="96">
        <f t="shared" si="1"/>
        <v>0</v>
      </c>
      <c r="P7" s="96">
        <f t="shared" si="1"/>
        <v>0</v>
      </c>
      <c r="Q7" s="96">
        <f t="shared" si="1"/>
        <v>0</v>
      </c>
      <c r="R7" s="96">
        <f t="shared" si="1"/>
        <v>0</v>
      </c>
      <c r="S7" s="96">
        <f t="shared" si="1"/>
        <v>0</v>
      </c>
      <c r="T7" s="96">
        <f t="shared" si="1"/>
        <v>0</v>
      </c>
      <c r="U7" s="96">
        <f t="shared" si="1"/>
        <v>0</v>
      </c>
      <c r="V7" s="96">
        <f t="shared" si="1"/>
        <v>0</v>
      </c>
      <c r="W7" s="96">
        <f t="shared" si="1"/>
        <v>0</v>
      </c>
      <c r="X7" s="96">
        <f t="shared" si="2"/>
        <v>0</v>
      </c>
      <c r="Y7" s="96">
        <f t="shared" si="2"/>
        <v>0</v>
      </c>
      <c r="Z7" s="96">
        <f t="shared" si="2"/>
        <v>0</v>
      </c>
      <c r="AA7" s="96">
        <f t="shared" si="2"/>
        <v>0</v>
      </c>
      <c r="AB7" s="96">
        <f t="shared" si="2"/>
        <v>4.1668822149910465</v>
      </c>
      <c r="AC7" s="96">
        <f t="shared" si="2"/>
        <v>0</v>
      </c>
      <c r="AD7" s="96">
        <f t="shared" si="2"/>
        <v>0</v>
      </c>
      <c r="AE7" s="96">
        <f t="shared" si="2"/>
        <v>0</v>
      </c>
      <c r="AF7" s="96">
        <f t="shared" si="2"/>
        <v>0</v>
      </c>
      <c r="AG7" s="96">
        <f t="shared" si="2"/>
        <v>0</v>
      </c>
      <c r="AH7" s="96">
        <f t="shared" si="3"/>
        <v>0</v>
      </c>
      <c r="AI7" s="96">
        <f t="shared" si="3"/>
        <v>0</v>
      </c>
      <c r="AJ7" s="96">
        <f t="shared" si="3"/>
        <v>0</v>
      </c>
      <c r="AK7" s="96">
        <f t="shared" si="3"/>
        <v>0</v>
      </c>
      <c r="AL7" s="96">
        <f t="shared" si="3"/>
        <v>0</v>
      </c>
      <c r="AM7" s="96">
        <f t="shared" si="3"/>
        <v>0</v>
      </c>
      <c r="AN7" s="96">
        <f t="shared" si="3"/>
        <v>0</v>
      </c>
      <c r="AO7" s="96">
        <f t="shared" si="3"/>
        <v>0</v>
      </c>
      <c r="AP7" s="96">
        <f t="shared" si="3"/>
        <v>0</v>
      </c>
      <c r="AQ7" s="96">
        <f t="shared" si="3"/>
        <v>0</v>
      </c>
      <c r="AR7" s="96">
        <f t="shared" si="4"/>
        <v>0</v>
      </c>
      <c r="AS7" s="96">
        <f t="shared" si="4"/>
        <v>0</v>
      </c>
      <c r="AT7" s="96">
        <f t="shared" si="4"/>
        <v>0</v>
      </c>
      <c r="AU7" s="96">
        <f t="shared" si="4"/>
        <v>0</v>
      </c>
      <c r="AV7" s="96">
        <f t="shared" si="4"/>
        <v>0</v>
      </c>
      <c r="AW7" s="96">
        <f t="shared" si="4"/>
        <v>0</v>
      </c>
      <c r="AX7" s="96">
        <f t="shared" si="4"/>
        <v>0</v>
      </c>
      <c r="AY7" s="96">
        <f t="shared" si="4"/>
        <v>5.0386904107388053E-2</v>
      </c>
      <c r="AZ7" s="96">
        <f t="shared" si="4"/>
        <v>0</v>
      </c>
      <c r="BA7" s="96">
        <f t="shared" si="4"/>
        <v>0.16453233309325163</v>
      </c>
      <c r="BB7" s="96">
        <f t="shared" si="4"/>
        <v>0</v>
      </c>
      <c r="BC7" s="96">
        <f t="shared" si="4"/>
        <v>0</v>
      </c>
      <c r="BD7" s="96">
        <f t="shared" si="4"/>
        <v>0</v>
      </c>
      <c r="BE7" s="96">
        <f t="shared" si="4"/>
        <v>0</v>
      </c>
      <c r="BF7" s="101">
        <f t="shared" si="5"/>
        <v>23.815405294443643</v>
      </c>
    </row>
    <row r="8" spans="2:58">
      <c r="B8" s="134" t="str">
        <v>WLR Premium Connections</v>
      </c>
      <c r="C8" s="62" t="s">
        <v>127</v>
      </c>
      <c r="D8" s="96">
        <f t="shared" si="0"/>
        <v>0</v>
      </c>
      <c r="E8" s="96">
        <f t="shared" si="0"/>
        <v>0</v>
      </c>
      <c r="F8" s="96">
        <f t="shared" si="0"/>
        <v>0</v>
      </c>
      <c r="G8" s="96">
        <f t="shared" si="0"/>
        <v>0</v>
      </c>
      <c r="H8" s="96">
        <f t="shared" si="0"/>
        <v>0</v>
      </c>
      <c r="I8" s="96">
        <f t="shared" si="0"/>
        <v>0</v>
      </c>
      <c r="J8" s="96">
        <f t="shared" si="0"/>
        <v>0</v>
      </c>
      <c r="K8" s="96">
        <f t="shared" si="0"/>
        <v>8.1035705188419449</v>
      </c>
      <c r="L8" s="96">
        <f t="shared" si="0"/>
        <v>1.691062384174016</v>
      </c>
      <c r="M8" s="96">
        <f t="shared" si="0"/>
        <v>11.521617709705879</v>
      </c>
      <c r="N8" s="96">
        <f t="shared" si="1"/>
        <v>0</v>
      </c>
      <c r="O8" s="96">
        <f t="shared" si="1"/>
        <v>0</v>
      </c>
      <c r="P8" s="96">
        <f t="shared" si="1"/>
        <v>0</v>
      </c>
      <c r="Q8" s="96">
        <f t="shared" si="1"/>
        <v>0</v>
      </c>
      <c r="R8" s="96">
        <f t="shared" si="1"/>
        <v>0</v>
      </c>
      <c r="S8" s="96">
        <f t="shared" si="1"/>
        <v>0</v>
      </c>
      <c r="T8" s="96">
        <f t="shared" si="1"/>
        <v>0</v>
      </c>
      <c r="U8" s="96">
        <f t="shared" si="1"/>
        <v>0</v>
      </c>
      <c r="V8" s="96">
        <f t="shared" si="1"/>
        <v>0</v>
      </c>
      <c r="W8" s="96">
        <f t="shared" si="1"/>
        <v>0</v>
      </c>
      <c r="X8" s="96">
        <f t="shared" si="2"/>
        <v>0</v>
      </c>
      <c r="Y8" s="96">
        <f t="shared" si="2"/>
        <v>0</v>
      </c>
      <c r="Z8" s="96">
        <f t="shared" si="2"/>
        <v>0</v>
      </c>
      <c r="AA8" s="96">
        <f t="shared" si="2"/>
        <v>0</v>
      </c>
      <c r="AB8" s="96">
        <f t="shared" si="2"/>
        <v>4.1668822149910465</v>
      </c>
      <c r="AC8" s="96">
        <f t="shared" si="2"/>
        <v>0</v>
      </c>
      <c r="AD8" s="96">
        <f t="shared" si="2"/>
        <v>0</v>
      </c>
      <c r="AE8" s="96">
        <f t="shared" si="2"/>
        <v>0</v>
      </c>
      <c r="AF8" s="96">
        <f t="shared" si="2"/>
        <v>0</v>
      </c>
      <c r="AG8" s="96">
        <f t="shared" si="2"/>
        <v>0</v>
      </c>
      <c r="AH8" s="96">
        <f t="shared" si="3"/>
        <v>0</v>
      </c>
      <c r="AI8" s="96">
        <f t="shared" si="3"/>
        <v>0</v>
      </c>
      <c r="AJ8" s="96">
        <f t="shared" si="3"/>
        <v>0</v>
      </c>
      <c r="AK8" s="96">
        <f t="shared" si="3"/>
        <v>0</v>
      </c>
      <c r="AL8" s="96">
        <f t="shared" si="3"/>
        <v>0</v>
      </c>
      <c r="AM8" s="96">
        <f t="shared" si="3"/>
        <v>0</v>
      </c>
      <c r="AN8" s="96">
        <f t="shared" si="3"/>
        <v>0</v>
      </c>
      <c r="AO8" s="96">
        <f t="shared" si="3"/>
        <v>0</v>
      </c>
      <c r="AP8" s="96">
        <f t="shared" si="3"/>
        <v>0</v>
      </c>
      <c r="AQ8" s="96">
        <f t="shared" si="3"/>
        <v>0</v>
      </c>
      <c r="AR8" s="96">
        <f t="shared" si="4"/>
        <v>0</v>
      </c>
      <c r="AS8" s="96">
        <f t="shared" si="4"/>
        <v>0</v>
      </c>
      <c r="AT8" s="96">
        <f t="shared" si="4"/>
        <v>0</v>
      </c>
      <c r="AU8" s="96">
        <f t="shared" si="4"/>
        <v>0</v>
      </c>
      <c r="AV8" s="96">
        <f t="shared" si="4"/>
        <v>0</v>
      </c>
      <c r="AW8" s="96">
        <f t="shared" si="4"/>
        <v>0</v>
      </c>
      <c r="AX8" s="96">
        <f t="shared" si="4"/>
        <v>0</v>
      </c>
      <c r="AY8" s="96">
        <f t="shared" si="4"/>
        <v>4.9258647730428734E-2</v>
      </c>
      <c r="AZ8" s="96">
        <f t="shared" si="4"/>
        <v>0</v>
      </c>
      <c r="BA8" s="96">
        <f t="shared" si="4"/>
        <v>0.16453233309325163</v>
      </c>
      <c r="BB8" s="96">
        <f t="shared" si="4"/>
        <v>0</v>
      </c>
      <c r="BC8" s="96">
        <f t="shared" si="4"/>
        <v>0</v>
      </c>
      <c r="BD8" s="96">
        <f t="shared" si="4"/>
        <v>0</v>
      </c>
      <c r="BE8" s="96">
        <f t="shared" si="4"/>
        <v>0</v>
      </c>
      <c r="BF8" s="101">
        <f t="shared" si="5"/>
        <v>25.696923808536567</v>
      </c>
    </row>
    <row r="9" spans="2:58">
      <c r="B9" s="134" t="str">
        <v>WLR Transfers</v>
      </c>
      <c r="C9" s="62" t="s">
        <v>127</v>
      </c>
      <c r="D9" s="96">
        <f t="shared" si="0"/>
        <v>0</v>
      </c>
      <c r="E9" s="96">
        <f t="shared" si="0"/>
        <v>0</v>
      </c>
      <c r="F9" s="96">
        <f t="shared" si="0"/>
        <v>0</v>
      </c>
      <c r="G9" s="96">
        <f t="shared" si="0"/>
        <v>0</v>
      </c>
      <c r="H9" s="96">
        <f t="shared" si="0"/>
        <v>0</v>
      </c>
      <c r="I9" s="96">
        <f t="shared" si="0"/>
        <v>0</v>
      </c>
      <c r="J9" s="96">
        <f t="shared" si="0"/>
        <v>0</v>
      </c>
      <c r="K9" s="96">
        <f t="shared" si="0"/>
        <v>8.1035705188419449</v>
      </c>
      <c r="L9" s="96">
        <f t="shared" si="0"/>
        <v>0</v>
      </c>
      <c r="M9" s="96">
        <f t="shared" si="0"/>
        <v>0</v>
      </c>
      <c r="N9" s="96">
        <f t="shared" si="1"/>
        <v>0</v>
      </c>
      <c r="O9" s="96">
        <f t="shared" si="1"/>
        <v>0</v>
      </c>
      <c r="P9" s="96">
        <f t="shared" si="1"/>
        <v>0</v>
      </c>
      <c r="Q9" s="96">
        <f t="shared" si="1"/>
        <v>0</v>
      </c>
      <c r="R9" s="96">
        <f t="shared" si="1"/>
        <v>0</v>
      </c>
      <c r="S9" s="96">
        <f t="shared" si="1"/>
        <v>0</v>
      </c>
      <c r="T9" s="96">
        <f t="shared" si="1"/>
        <v>0</v>
      </c>
      <c r="U9" s="96">
        <f t="shared" si="1"/>
        <v>0</v>
      </c>
      <c r="V9" s="96">
        <f t="shared" si="1"/>
        <v>0</v>
      </c>
      <c r="W9" s="96">
        <f t="shared" si="1"/>
        <v>0</v>
      </c>
      <c r="X9" s="96">
        <f t="shared" si="2"/>
        <v>0</v>
      </c>
      <c r="Y9" s="96">
        <f t="shared" si="2"/>
        <v>0</v>
      </c>
      <c r="Z9" s="96">
        <f t="shared" si="2"/>
        <v>0</v>
      </c>
      <c r="AA9" s="96">
        <f t="shared" si="2"/>
        <v>0</v>
      </c>
      <c r="AB9" s="96">
        <f t="shared" si="2"/>
        <v>4.1668822149910465</v>
      </c>
      <c r="AC9" s="96">
        <f t="shared" si="2"/>
        <v>0</v>
      </c>
      <c r="AD9" s="96">
        <f t="shared" si="2"/>
        <v>0</v>
      </c>
      <c r="AE9" s="96">
        <f t="shared" si="2"/>
        <v>0</v>
      </c>
      <c r="AF9" s="96">
        <f t="shared" si="2"/>
        <v>0</v>
      </c>
      <c r="AG9" s="96">
        <f t="shared" si="2"/>
        <v>0</v>
      </c>
      <c r="AH9" s="96">
        <f t="shared" si="3"/>
        <v>0</v>
      </c>
      <c r="AI9" s="96">
        <f t="shared" si="3"/>
        <v>0</v>
      </c>
      <c r="AJ9" s="96">
        <f t="shared" si="3"/>
        <v>0</v>
      </c>
      <c r="AK9" s="96">
        <f t="shared" si="3"/>
        <v>0</v>
      </c>
      <c r="AL9" s="96">
        <f t="shared" si="3"/>
        <v>0</v>
      </c>
      <c r="AM9" s="96">
        <f t="shared" si="3"/>
        <v>0</v>
      </c>
      <c r="AN9" s="96">
        <f t="shared" si="3"/>
        <v>0</v>
      </c>
      <c r="AO9" s="96">
        <f t="shared" si="3"/>
        <v>0</v>
      </c>
      <c r="AP9" s="96">
        <f t="shared" si="3"/>
        <v>0</v>
      </c>
      <c r="AQ9" s="96">
        <f t="shared" si="3"/>
        <v>0</v>
      </c>
      <c r="AR9" s="96">
        <f t="shared" si="4"/>
        <v>0</v>
      </c>
      <c r="AS9" s="96">
        <f t="shared" si="4"/>
        <v>0</v>
      </c>
      <c r="AT9" s="96">
        <f t="shared" si="4"/>
        <v>0</v>
      </c>
      <c r="AU9" s="96">
        <f t="shared" si="4"/>
        <v>0</v>
      </c>
      <c r="AV9" s="96">
        <f t="shared" si="4"/>
        <v>0</v>
      </c>
      <c r="AW9" s="96">
        <f t="shared" si="4"/>
        <v>0</v>
      </c>
      <c r="AX9" s="96">
        <f t="shared" si="4"/>
        <v>0</v>
      </c>
      <c r="AY9" s="96">
        <f t="shared" si="4"/>
        <v>1.1769765386916599E-2</v>
      </c>
      <c r="AZ9" s="96">
        <f t="shared" si="4"/>
        <v>0</v>
      </c>
      <c r="BA9" s="96">
        <f t="shared" si="4"/>
        <v>4.4872454479977716E-2</v>
      </c>
      <c r="BB9" s="96">
        <f t="shared" si="4"/>
        <v>0</v>
      </c>
      <c r="BC9" s="96">
        <f t="shared" si="4"/>
        <v>0</v>
      </c>
      <c r="BD9" s="96">
        <f t="shared" si="4"/>
        <v>0</v>
      </c>
      <c r="BE9" s="96">
        <f t="shared" si="4"/>
        <v>0</v>
      </c>
      <c r="BF9" s="101">
        <f t="shared" si="5"/>
        <v>12.327094953699884</v>
      </c>
    </row>
    <row r="10" spans="2:58">
      <c r="B10" s="134" t="str">
        <v>WLR Premium Transfers</v>
      </c>
      <c r="C10" s="62" t="s">
        <v>127</v>
      </c>
      <c r="D10" s="96">
        <f t="shared" si="0"/>
        <v>0</v>
      </c>
      <c r="E10" s="96">
        <f t="shared" si="0"/>
        <v>0</v>
      </c>
      <c r="F10" s="96">
        <f t="shared" si="0"/>
        <v>0</v>
      </c>
      <c r="G10" s="96">
        <f t="shared" si="0"/>
        <v>0</v>
      </c>
      <c r="H10" s="96">
        <f t="shared" si="0"/>
        <v>0</v>
      </c>
      <c r="I10" s="96">
        <f t="shared" si="0"/>
        <v>0</v>
      </c>
      <c r="J10" s="96">
        <f t="shared" si="0"/>
        <v>0</v>
      </c>
      <c r="K10" s="96">
        <f t="shared" si="0"/>
        <v>8.1035705188419449</v>
      </c>
      <c r="L10" s="96">
        <f t="shared" si="0"/>
        <v>1.691062384174016</v>
      </c>
      <c r="M10" s="96">
        <f t="shared" si="0"/>
        <v>0</v>
      </c>
      <c r="N10" s="96">
        <f t="shared" si="1"/>
        <v>0</v>
      </c>
      <c r="O10" s="96">
        <f t="shared" si="1"/>
        <v>0</v>
      </c>
      <c r="P10" s="96">
        <f t="shared" si="1"/>
        <v>0</v>
      </c>
      <c r="Q10" s="96">
        <f t="shared" si="1"/>
        <v>0</v>
      </c>
      <c r="R10" s="96">
        <f t="shared" si="1"/>
        <v>0</v>
      </c>
      <c r="S10" s="96">
        <f t="shared" si="1"/>
        <v>0</v>
      </c>
      <c r="T10" s="96">
        <f t="shared" si="1"/>
        <v>0</v>
      </c>
      <c r="U10" s="96">
        <f t="shared" si="1"/>
        <v>0</v>
      </c>
      <c r="V10" s="96">
        <f t="shared" si="1"/>
        <v>0</v>
      </c>
      <c r="W10" s="96">
        <f t="shared" si="1"/>
        <v>0</v>
      </c>
      <c r="X10" s="96">
        <f t="shared" si="2"/>
        <v>0</v>
      </c>
      <c r="Y10" s="96">
        <f t="shared" si="2"/>
        <v>0</v>
      </c>
      <c r="Z10" s="96">
        <f t="shared" si="2"/>
        <v>0</v>
      </c>
      <c r="AA10" s="96">
        <f t="shared" si="2"/>
        <v>0</v>
      </c>
      <c r="AB10" s="96">
        <f t="shared" si="2"/>
        <v>4.1668822149910465</v>
      </c>
      <c r="AC10" s="96">
        <f t="shared" si="2"/>
        <v>0</v>
      </c>
      <c r="AD10" s="96">
        <f t="shared" si="2"/>
        <v>0</v>
      </c>
      <c r="AE10" s="96">
        <f t="shared" si="2"/>
        <v>0</v>
      </c>
      <c r="AF10" s="96">
        <f t="shared" si="2"/>
        <v>0</v>
      </c>
      <c r="AG10" s="96">
        <f t="shared" si="2"/>
        <v>0</v>
      </c>
      <c r="AH10" s="96">
        <f t="shared" si="3"/>
        <v>0</v>
      </c>
      <c r="AI10" s="96">
        <f t="shared" si="3"/>
        <v>0</v>
      </c>
      <c r="AJ10" s="96">
        <f t="shared" si="3"/>
        <v>0</v>
      </c>
      <c r="AK10" s="96">
        <f t="shared" si="3"/>
        <v>0</v>
      </c>
      <c r="AL10" s="96">
        <f t="shared" si="3"/>
        <v>0</v>
      </c>
      <c r="AM10" s="96">
        <f t="shared" si="3"/>
        <v>0</v>
      </c>
      <c r="AN10" s="96">
        <f t="shared" si="3"/>
        <v>0</v>
      </c>
      <c r="AO10" s="96">
        <f t="shared" si="3"/>
        <v>0</v>
      </c>
      <c r="AP10" s="96">
        <f t="shared" si="3"/>
        <v>0</v>
      </c>
      <c r="AQ10" s="96">
        <f t="shared" si="3"/>
        <v>0</v>
      </c>
      <c r="AR10" s="96">
        <f t="shared" si="4"/>
        <v>0</v>
      </c>
      <c r="AS10" s="96">
        <f t="shared" si="4"/>
        <v>0</v>
      </c>
      <c r="AT10" s="96">
        <f t="shared" si="4"/>
        <v>0</v>
      </c>
      <c r="AU10" s="96">
        <f t="shared" si="4"/>
        <v>0</v>
      </c>
      <c r="AV10" s="96">
        <f t="shared" si="4"/>
        <v>0</v>
      </c>
      <c r="AW10" s="96">
        <f t="shared" si="4"/>
        <v>0</v>
      </c>
      <c r="AX10" s="96">
        <f t="shared" si="4"/>
        <v>0</v>
      </c>
      <c r="AY10" s="96">
        <f t="shared" si="4"/>
        <v>1.0474834772451919E-2</v>
      </c>
      <c r="AZ10" s="96">
        <f t="shared" si="4"/>
        <v>0</v>
      </c>
      <c r="BA10" s="96">
        <f t="shared" si="4"/>
        <v>5.9829939306636958E-2</v>
      </c>
      <c r="BB10" s="96">
        <f t="shared" si="4"/>
        <v>0</v>
      </c>
      <c r="BC10" s="96">
        <f t="shared" si="4"/>
        <v>0</v>
      </c>
      <c r="BD10" s="96">
        <f t="shared" si="4"/>
        <v>0</v>
      </c>
      <c r="BE10" s="96">
        <f t="shared" si="4"/>
        <v>0</v>
      </c>
      <c r="BF10" s="101">
        <f t="shared" si="5"/>
        <v>14.031819892086096</v>
      </c>
    </row>
    <row r="11" spans="2:58">
      <c r="B11" s="134" t="str">
        <v>WLR Conversions</v>
      </c>
      <c r="C11" s="62" t="s">
        <v>127</v>
      </c>
      <c r="D11" s="96">
        <f t="shared" si="0"/>
        <v>0</v>
      </c>
      <c r="E11" s="96">
        <f t="shared" si="0"/>
        <v>0</v>
      </c>
      <c r="F11" s="96">
        <f t="shared" si="0"/>
        <v>0</v>
      </c>
      <c r="G11" s="96">
        <f t="shared" si="0"/>
        <v>0</v>
      </c>
      <c r="H11" s="96">
        <f t="shared" si="0"/>
        <v>0</v>
      </c>
      <c r="I11" s="96">
        <f t="shared" si="0"/>
        <v>0</v>
      </c>
      <c r="J11" s="96">
        <f t="shared" si="0"/>
        <v>0.12122719198643143</v>
      </c>
      <c r="K11" s="96">
        <f t="shared" si="0"/>
        <v>0</v>
      </c>
      <c r="L11" s="96">
        <f t="shared" si="0"/>
        <v>1.691062384174016</v>
      </c>
      <c r="M11" s="96">
        <f t="shared" si="0"/>
        <v>16.475913324879407</v>
      </c>
      <c r="N11" s="96">
        <f t="shared" si="1"/>
        <v>0</v>
      </c>
      <c r="O11" s="96">
        <f t="shared" si="1"/>
        <v>0</v>
      </c>
      <c r="P11" s="96">
        <f t="shared" si="1"/>
        <v>0</v>
      </c>
      <c r="Q11" s="96">
        <f t="shared" si="1"/>
        <v>0</v>
      </c>
      <c r="R11" s="96">
        <f t="shared" si="1"/>
        <v>0</v>
      </c>
      <c r="S11" s="96">
        <f t="shared" si="1"/>
        <v>0</v>
      </c>
      <c r="T11" s="96">
        <f t="shared" si="1"/>
        <v>0</v>
      </c>
      <c r="U11" s="96">
        <f t="shared" si="1"/>
        <v>0</v>
      </c>
      <c r="V11" s="96">
        <f t="shared" si="1"/>
        <v>0</v>
      </c>
      <c r="W11" s="96">
        <f t="shared" si="1"/>
        <v>0</v>
      </c>
      <c r="X11" s="96">
        <f t="shared" si="2"/>
        <v>0</v>
      </c>
      <c r="Y11" s="96">
        <f t="shared" si="2"/>
        <v>0</v>
      </c>
      <c r="Z11" s="96">
        <f t="shared" si="2"/>
        <v>0</v>
      </c>
      <c r="AA11" s="96">
        <f t="shared" si="2"/>
        <v>0</v>
      </c>
      <c r="AB11" s="96">
        <f t="shared" si="2"/>
        <v>4.1668822149910465</v>
      </c>
      <c r="AC11" s="96">
        <f t="shared" si="2"/>
        <v>0</v>
      </c>
      <c r="AD11" s="96">
        <f t="shared" si="2"/>
        <v>0</v>
      </c>
      <c r="AE11" s="96">
        <f t="shared" si="2"/>
        <v>0</v>
      </c>
      <c r="AF11" s="96">
        <f t="shared" si="2"/>
        <v>0</v>
      </c>
      <c r="AG11" s="96">
        <f t="shared" si="2"/>
        <v>0</v>
      </c>
      <c r="AH11" s="96">
        <f t="shared" si="3"/>
        <v>0</v>
      </c>
      <c r="AI11" s="96">
        <f t="shared" si="3"/>
        <v>0</v>
      </c>
      <c r="AJ11" s="96">
        <f t="shared" si="3"/>
        <v>0</v>
      </c>
      <c r="AK11" s="96">
        <f t="shared" si="3"/>
        <v>0</v>
      </c>
      <c r="AL11" s="96">
        <f t="shared" si="3"/>
        <v>0</v>
      </c>
      <c r="AM11" s="96">
        <f t="shared" si="3"/>
        <v>0</v>
      </c>
      <c r="AN11" s="96">
        <f t="shared" si="3"/>
        <v>0</v>
      </c>
      <c r="AO11" s="96">
        <f t="shared" si="3"/>
        <v>0</v>
      </c>
      <c r="AP11" s="96">
        <f t="shared" si="3"/>
        <v>0</v>
      </c>
      <c r="AQ11" s="96">
        <f t="shared" si="3"/>
        <v>0</v>
      </c>
      <c r="AR11" s="96">
        <f t="shared" si="4"/>
        <v>0</v>
      </c>
      <c r="AS11" s="96">
        <f t="shared" si="4"/>
        <v>0</v>
      </c>
      <c r="AT11" s="96">
        <f t="shared" si="4"/>
        <v>0</v>
      </c>
      <c r="AU11" s="96">
        <f t="shared" si="4"/>
        <v>0</v>
      </c>
      <c r="AV11" s="96">
        <f t="shared" si="4"/>
        <v>0</v>
      </c>
      <c r="AW11" s="96">
        <f t="shared" si="4"/>
        <v>0</v>
      </c>
      <c r="AX11" s="96">
        <f t="shared" si="4"/>
        <v>0</v>
      </c>
      <c r="AY11" s="96">
        <f t="shared" si="4"/>
        <v>3.8796634053169535E-2</v>
      </c>
      <c r="AZ11" s="96">
        <f t="shared" si="4"/>
        <v>0</v>
      </c>
      <c r="BA11" s="96">
        <f t="shared" si="4"/>
        <v>0.11965987861327392</v>
      </c>
      <c r="BB11" s="96">
        <f t="shared" si="4"/>
        <v>0</v>
      </c>
      <c r="BC11" s="96">
        <f t="shared" si="4"/>
        <v>0</v>
      </c>
      <c r="BD11" s="96">
        <f t="shared" si="4"/>
        <v>0</v>
      </c>
      <c r="BE11" s="96">
        <f t="shared" si="4"/>
        <v>0</v>
      </c>
      <c r="BF11" s="101">
        <f t="shared" si="5"/>
        <v>22.613541628697345</v>
      </c>
    </row>
    <row r="12" spans="2:58">
      <c r="B12" s="134" t="str">
        <v>Metallic Path Facility (MPF) New Provide Services</v>
      </c>
      <c r="C12" s="62" t="s">
        <v>127</v>
      </c>
      <c r="D12" s="96">
        <f t="shared" si="0"/>
        <v>0</v>
      </c>
      <c r="E12" s="96">
        <f t="shared" si="0"/>
        <v>0</v>
      </c>
      <c r="F12" s="96">
        <f t="shared" si="0"/>
        <v>0</v>
      </c>
      <c r="G12" s="96">
        <f t="shared" si="0"/>
        <v>0</v>
      </c>
      <c r="H12" s="96">
        <f t="shared" si="0"/>
        <v>0</v>
      </c>
      <c r="I12" s="96">
        <f t="shared" si="0"/>
        <v>0</v>
      </c>
      <c r="J12" s="96">
        <f t="shared" si="0"/>
        <v>0.12122719198643143</v>
      </c>
      <c r="K12" s="96">
        <f t="shared" si="0"/>
        <v>0</v>
      </c>
      <c r="L12" s="96">
        <f t="shared" si="0"/>
        <v>1.691062384174016</v>
      </c>
      <c r="M12" s="96">
        <f t="shared" si="0"/>
        <v>16.475913324879407</v>
      </c>
      <c r="N12" s="96">
        <f t="shared" si="1"/>
        <v>0</v>
      </c>
      <c r="O12" s="96">
        <f t="shared" si="1"/>
        <v>0</v>
      </c>
      <c r="P12" s="96">
        <f t="shared" si="1"/>
        <v>0</v>
      </c>
      <c r="Q12" s="96">
        <f t="shared" si="1"/>
        <v>0</v>
      </c>
      <c r="R12" s="96">
        <f t="shared" si="1"/>
        <v>0</v>
      </c>
      <c r="S12" s="96">
        <f t="shared" si="1"/>
        <v>0</v>
      </c>
      <c r="T12" s="96">
        <f t="shared" si="1"/>
        <v>0</v>
      </c>
      <c r="U12" s="96">
        <f t="shared" si="1"/>
        <v>0</v>
      </c>
      <c r="V12" s="96">
        <f t="shared" si="1"/>
        <v>0</v>
      </c>
      <c r="W12" s="96">
        <f t="shared" si="1"/>
        <v>0</v>
      </c>
      <c r="X12" s="96">
        <f t="shared" si="2"/>
        <v>0</v>
      </c>
      <c r="Y12" s="96">
        <f t="shared" si="2"/>
        <v>0</v>
      </c>
      <c r="Z12" s="96">
        <f t="shared" si="2"/>
        <v>0</v>
      </c>
      <c r="AA12" s="96">
        <f t="shared" si="2"/>
        <v>0</v>
      </c>
      <c r="AB12" s="96">
        <f t="shared" si="2"/>
        <v>0</v>
      </c>
      <c r="AC12" s="96">
        <f t="shared" si="2"/>
        <v>2.7967274703333951</v>
      </c>
      <c r="AD12" s="96">
        <f t="shared" si="2"/>
        <v>0</v>
      </c>
      <c r="AE12" s="96">
        <f t="shared" si="2"/>
        <v>0</v>
      </c>
      <c r="AF12" s="96">
        <f t="shared" si="2"/>
        <v>0</v>
      </c>
      <c r="AG12" s="96">
        <f t="shared" si="2"/>
        <v>0</v>
      </c>
      <c r="AH12" s="96">
        <f t="shared" si="3"/>
        <v>0.69960410522227023</v>
      </c>
      <c r="AI12" s="96">
        <f t="shared" si="3"/>
        <v>0</v>
      </c>
      <c r="AJ12" s="96">
        <f t="shared" si="3"/>
        <v>0</v>
      </c>
      <c r="AK12" s="96">
        <f t="shared" si="3"/>
        <v>0</v>
      </c>
      <c r="AL12" s="96">
        <f t="shared" si="3"/>
        <v>0</v>
      </c>
      <c r="AM12" s="96">
        <f t="shared" si="3"/>
        <v>0</v>
      </c>
      <c r="AN12" s="96">
        <f t="shared" si="3"/>
        <v>0</v>
      </c>
      <c r="AO12" s="96">
        <f t="shared" si="3"/>
        <v>0</v>
      </c>
      <c r="AP12" s="96">
        <f t="shared" si="3"/>
        <v>0</v>
      </c>
      <c r="AQ12" s="96">
        <f t="shared" si="3"/>
        <v>0</v>
      </c>
      <c r="AR12" s="96">
        <f t="shared" si="4"/>
        <v>0</v>
      </c>
      <c r="AS12" s="96">
        <f t="shared" si="4"/>
        <v>0</v>
      </c>
      <c r="AT12" s="96">
        <f t="shared" si="4"/>
        <v>0</v>
      </c>
      <c r="AU12" s="96">
        <f t="shared" si="4"/>
        <v>0</v>
      </c>
      <c r="AV12" s="96">
        <f t="shared" si="4"/>
        <v>0</v>
      </c>
      <c r="AW12" s="96">
        <f t="shared" si="4"/>
        <v>0</v>
      </c>
      <c r="AX12" s="96">
        <f t="shared" si="4"/>
        <v>0</v>
      </c>
      <c r="AY12" s="96">
        <f t="shared" si="4"/>
        <v>4.5937984075514353E-2</v>
      </c>
      <c r="AZ12" s="96">
        <f t="shared" si="4"/>
        <v>0</v>
      </c>
      <c r="BA12" s="96">
        <f t="shared" si="4"/>
        <v>0.17948981791991087</v>
      </c>
      <c r="BB12" s="96">
        <f t="shared" si="4"/>
        <v>0</v>
      </c>
      <c r="BC12" s="96">
        <f t="shared" si="4"/>
        <v>0</v>
      </c>
      <c r="BD12" s="96">
        <f t="shared" si="4"/>
        <v>0</v>
      </c>
      <c r="BE12" s="96">
        <f t="shared" si="4"/>
        <v>0</v>
      </c>
      <c r="BF12" s="101">
        <f t="shared" si="5"/>
        <v>22.009962278590947</v>
      </c>
    </row>
    <row r="13" spans="2:58">
      <c r="B13" s="134" t="str">
        <v>Metallic Path Facility (MPF) Single Migrations</v>
      </c>
      <c r="C13" s="62" t="s">
        <v>127</v>
      </c>
      <c r="D13" s="96">
        <f t="shared" si="0"/>
        <v>0</v>
      </c>
      <c r="E13" s="96">
        <f t="shared" si="0"/>
        <v>0</v>
      </c>
      <c r="F13" s="96">
        <f t="shared" si="0"/>
        <v>0</v>
      </c>
      <c r="G13" s="96">
        <f t="shared" si="0"/>
        <v>0</v>
      </c>
      <c r="H13" s="96">
        <f t="shared" si="0"/>
        <v>0</v>
      </c>
      <c r="I13" s="96">
        <f t="shared" si="0"/>
        <v>0</v>
      </c>
      <c r="J13" s="96">
        <f t="shared" si="0"/>
        <v>0.12122719198643143</v>
      </c>
      <c r="K13" s="96">
        <f t="shared" si="0"/>
        <v>0</v>
      </c>
      <c r="L13" s="96">
        <f t="shared" si="0"/>
        <v>0</v>
      </c>
      <c r="M13" s="96">
        <f t="shared" si="0"/>
        <v>16.591129501976464</v>
      </c>
      <c r="N13" s="96">
        <f t="shared" si="1"/>
        <v>0</v>
      </c>
      <c r="O13" s="96">
        <f t="shared" si="1"/>
        <v>0</v>
      </c>
      <c r="P13" s="96">
        <f t="shared" si="1"/>
        <v>0</v>
      </c>
      <c r="Q13" s="96">
        <f t="shared" si="1"/>
        <v>0</v>
      </c>
      <c r="R13" s="96">
        <f t="shared" si="1"/>
        <v>0</v>
      </c>
      <c r="S13" s="96">
        <f t="shared" si="1"/>
        <v>0</v>
      </c>
      <c r="T13" s="96">
        <f t="shared" si="1"/>
        <v>0</v>
      </c>
      <c r="U13" s="96">
        <f t="shared" si="1"/>
        <v>0</v>
      </c>
      <c r="V13" s="96">
        <f t="shared" si="1"/>
        <v>0</v>
      </c>
      <c r="W13" s="96">
        <f t="shared" si="1"/>
        <v>0</v>
      </c>
      <c r="X13" s="96">
        <f t="shared" si="2"/>
        <v>0</v>
      </c>
      <c r="Y13" s="96">
        <f t="shared" si="2"/>
        <v>0</v>
      </c>
      <c r="Z13" s="96">
        <f t="shared" si="2"/>
        <v>0</v>
      </c>
      <c r="AA13" s="96">
        <f t="shared" si="2"/>
        <v>0</v>
      </c>
      <c r="AB13" s="96">
        <f t="shared" si="2"/>
        <v>0</v>
      </c>
      <c r="AC13" s="96">
        <f t="shared" si="2"/>
        <v>2.7967274703333951</v>
      </c>
      <c r="AD13" s="96">
        <f t="shared" si="2"/>
        <v>0</v>
      </c>
      <c r="AE13" s="96">
        <f t="shared" si="2"/>
        <v>0</v>
      </c>
      <c r="AF13" s="96">
        <f t="shared" si="2"/>
        <v>0</v>
      </c>
      <c r="AG13" s="96">
        <f t="shared" si="2"/>
        <v>0</v>
      </c>
      <c r="AH13" s="96">
        <f t="shared" si="3"/>
        <v>0.59136496076665079</v>
      </c>
      <c r="AI13" s="96">
        <f t="shared" si="3"/>
        <v>0</v>
      </c>
      <c r="AJ13" s="96">
        <f t="shared" si="3"/>
        <v>0</v>
      </c>
      <c r="AK13" s="96">
        <f t="shared" si="3"/>
        <v>0</v>
      </c>
      <c r="AL13" s="96">
        <f t="shared" si="3"/>
        <v>0</v>
      </c>
      <c r="AM13" s="96">
        <f t="shared" si="3"/>
        <v>0</v>
      </c>
      <c r="AN13" s="96">
        <f t="shared" si="3"/>
        <v>0</v>
      </c>
      <c r="AO13" s="96">
        <f t="shared" si="3"/>
        <v>0</v>
      </c>
      <c r="AP13" s="96">
        <f t="shared" si="3"/>
        <v>0</v>
      </c>
      <c r="AQ13" s="96">
        <f t="shared" si="3"/>
        <v>0</v>
      </c>
      <c r="AR13" s="96">
        <f t="shared" si="4"/>
        <v>0</v>
      </c>
      <c r="AS13" s="96">
        <f t="shared" si="4"/>
        <v>0</v>
      </c>
      <c r="AT13" s="96">
        <f t="shared" si="4"/>
        <v>0</v>
      </c>
      <c r="AU13" s="96">
        <f t="shared" si="4"/>
        <v>0</v>
      </c>
      <c r="AV13" s="96">
        <f t="shared" si="4"/>
        <v>0</v>
      </c>
      <c r="AW13" s="96">
        <f t="shared" si="4"/>
        <v>0</v>
      </c>
      <c r="AX13" s="96">
        <f t="shared" si="4"/>
        <v>0</v>
      </c>
      <c r="AY13" s="96">
        <f t="shared" si="4"/>
        <v>3.8847918433940413E-2</v>
      </c>
      <c r="AZ13" s="96">
        <f t="shared" si="4"/>
        <v>0</v>
      </c>
      <c r="BA13" s="96">
        <f t="shared" si="4"/>
        <v>0.1495748482665924</v>
      </c>
      <c r="BB13" s="96">
        <f t="shared" si="4"/>
        <v>0</v>
      </c>
      <c r="BC13" s="96">
        <f t="shared" si="4"/>
        <v>0</v>
      </c>
      <c r="BD13" s="96">
        <f t="shared" si="4"/>
        <v>0</v>
      </c>
      <c r="BE13" s="96">
        <f t="shared" si="4"/>
        <v>0</v>
      </c>
      <c r="BF13" s="101">
        <f t="shared" si="5"/>
        <v>20.288871891763474</v>
      </c>
    </row>
    <row r="14" spans="2:58">
      <c r="B14" s="134" t="str">
        <v>Metallic Path Facility (MPF) Bulk Migrations</v>
      </c>
      <c r="C14" s="62" t="s">
        <v>127</v>
      </c>
      <c r="D14" s="96">
        <f t="shared" si="0"/>
        <v>0</v>
      </c>
      <c r="E14" s="96">
        <f t="shared" si="0"/>
        <v>0</v>
      </c>
      <c r="F14" s="96">
        <f t="shared" si="0"/>
        <v>0</v>
      </c>
      <c r="G14" s="96">
        <f t="shared" si="0"/>
        <v>0</v>
      </c>
      <c r="H14" s="96">
        <f t="shared" si="0"/>
        <v>0</v>
      </c>
      <c r="I14" s="96">
        <f t="shared" si="0"/>
        <v>0</v>
      </c>
      <c r="J14" s="96">
        <f t="shared" si="0"/>
        <v>0.12122719198643143</v>
      </c>
      <c r="K14" s="96">
        <f t="shared" si="0"/>
        <v>0</v>
      </c>
      <c r="L14" s="96">
        <f t="shared" si="0"/>
        <v>0</v>
      </c>
      <c r="M14" s="96">
        <f t="shared" si="0"/>
        <v>10.715104470026468</v>
      </c>
      <c r="N14" s="96">
        <f t="shared" si="1"/>
        <v>0</v>
      </c>
      <c r="O14" s="96">
        <f t="shared" si="1"/>
        <v>0</v>
      </c>
      <c r="P14" s="96">
        <f t="shared" si="1"/>
        <v>0</v>
      </c>
      <c r="Q14" s="96">
        <f t="shared" si="1"/>
        <v>0</v>
      </c>
      <c r="R14" s="96">
        <f t="shared" si="1"/>
        <v>0</v>
      </c>
      <c r="S14" s="96">
        <f t="shared" si="1"/>
        <v>0</v>
      </c>
      <c r="T14" s="96">
        <f t="shared" si="1"/>
        <v>0</v>
      </c>
      <c r="U14" s="96">
        <f t="shared" si="1"/>
        <v>0</v>
      </c>
      <c r="V14" s="96">
        <f t="shared" si="1"/>
        <v>0</v>
      </c>
      <c r="W14" s="96">
        <f t="shared" si="1"/>
        <v>0</v>
      </c>
      <c r="X14" s="96">
        <f t="shared" si="2"/>
        <v>0</v>
      </c>
      <c r="Y14" s="96">
        <f t="shared" si="2"/>
        <v>0</v>
      </c>
      <c r="Z14" s="96">
        <f t="shared" si="2"/>
        <v>0</v>
      </c>
      <c r="AA14" s="96">
        <f t="shared" si="2"/>
        <v>0</v>
      </c>
      <c r="AB14" s="96">
        <f t="shared" si="2"/>
        <v>0</v>
      </c>
      <c r="AC14" s="96">
        <f t="shared" si="2"/>
        <v>2.7967274703333951</v>
      </c>
      <c r="AD14" s="96">
        <f t="shared" si="2"/>
        <v>0</v>
      </c>
      <c r="AE14" s="96">
        <f t="shared" si="2"/>
        <v>0</v>
      </c>
      <c r="AF14" s="96">
        <f t="shared" si="2"/>
        <v>0</v>
      </c>
      <c r="AG14" s="96">
        <f t="shared" si="2"/>
        <v>0</v>
      </c>
      <c r="AH14" s="96">
        <f t="shared" si="3"/>
        <v>0.4538933466405356</v>
      </c>
      <c r="AI14" s="96">
        <f t="shared" si="3"/>
        <v>0</v>
      </c>
      <c r="AJ14" s="96">
        <f t="shared" si="3"/>
        <v>0</v>
      </c>
      <c r="AK14" s="96">
        <f t="shared" si="3"/>
        <v>0</v>
      </c>
      <c r="AL14" s="96">
        <f t="shared" si="3"/>
        <v>0</v>
      </c>
      <c r="AM14" s="96">
        <f t="shared" si="3"/>
        <v>0</v>
      </c>
      <c r="AN14" s="96">
        <f t="shared" si="3"/>
        <v>0</v>
      </c>
      <c r="AO14" s="96">
        <f t="shared" si="3"/>
        <v>0</v>
      </c>
      <c r="AP14" s="96">
        <f t="shared" si="3"/>
        <v>0</v>
      </c>
      <c r="AQ14" s="96">
        <f t="shared" si="3"/>
        <v>0</v>
      </c>
      <c r="AR14" s="96">
        <f t="shared" si="4"/>
        <v>0</v>
      </c>
      <c r="AS14" s="96">
        <f t="shared" si="4"/>
        <v>0</v>
      </c>
      <c r="AT14" s="96">
        <f t="shared" si="4"/>
        <v>0</v>
      </c>
      <c r="AU14" s="96">
        <f t="shared" si="4"/>
        <v>0</v>
      </c>
      <c r="AV14" s="96">
        <f t="shared" si="4"/>
        <v>0</v>
      </c>
      <c r="AW14" s="96">
        <f t="shared" si="4"/>
        <v>0</v>
      </c>
      <c r="AX14" s="96">
        <f t="shared" si="4"/>
        <v>0</v>
      </c>
      <c r="AY14" s="96">
        <f t="shared" si="4"/>
        <v>2.9821867418265809E-2</v>
      </c>
      <c r="AZ14" s="96">
        <f t="shared" si="4"/>
        <v>0</v>
      </c>
      <c r="BA14" s="96">
        <f t="shared" si="4"/>
        <v>0.11965987861327392</v>
      </c>
      <c r="BB14" s="96">
        <f t="shared" si="4"/>
        <v>0</v>
      </c>
      <c r="BC14" s="96">
        <f t="shared" si="4"/>
        <v>0</v>
      </c>
      <c r="BD14" s="96">
        <f t="shared" si="4"/>
        <v>0</v>
      </c>
      <c r="BE14" s="96">
        <f t="shared" si="4"/>
        <v>0</v>
      </c>
      <c r="BF14" s="101">
        <f t="shared" si="5"/>
        <v>14.236434225018368</v>
      </c>
    </row>
    <row r="15" spans="2:58">
      <c r="B15" s="134" t="str">
        <v>Metallic Path Facility (MPF) Rentals</v>
      </c>
      <c r="C15" s="62" t="s">
        <v>127</v>
      </c>
      <c r="D15" s="96">
        <f t="shared" ref="D15:M24" si="6">IFERROR(Comp_unit_FAC_2015_16*INDEX(usage_factor_initial,MATCH($B15,Service_list,0),MATCH(D$4,Component_list,0)),0)</f>
        <v>7.5116825952972066</v>
      </c>
      <c r="E15" s="96">
        <f t="shared" si="6"/>
        <v>0</v>
      </c>
      <c r="F15" s="96">
        <f t="shared" si="6"/>
        <v>0</v>
      </c>
      <c r="G15" s="96">
        <f t="shared" si="6"/>
        <v>0</v>
      </c>
      <c r="H15" s="96">
        <f t="shared" si="6"/>
        <v>0</v>
      </c>
      <c r="I15" s="96">
        <f t="shared" si="6"/>
        <v>0</v>
      </c>
      <c r="J15" s="96">
        <f t="shared" si="6"/>
        <v>0.12122719198643143</v>
      </c>
      <c r="K15" s="96">
        <f t="shared" si="6"/>
        <v>0</v>
      </c>
      <c r="L15" s="96">
        <f t="shared" si="6"/>
        <v>0</v>
      </c>
      <c r="M15" s="96">
        <f t="shared" si="6"/>
        <v>0</v>
      </c>
      <c r="N15" s="96">
        <f t="shared" ref="N15:W24" si="7">IFERROR(Comp_unit_FAC_2015_16*INDEX(usage_factor_initial,MATCH($B15,Service_list,0),MATCH(N$4,Component_list,0)),0)</f>
        <v>6.5196556125162317</v>
      </c>
      <c r="O15" s="96">
        <f t="shared" si="7"/>
        <v>4.1896309046928417</v>
      </c>
      <c r="P15" s="96">
        <f t="shared" si="7"/>
        <v>35.687602766457644</v>
      </c>
      <c r="Q15" s="96">
        <f t="shared" si="7"/>
        <v>9.852151229615469</v>
      </c>
      <c r="R15" s="96">
        <f t="shared" si="7"/>
        <v>2.4526427574301315</v>
      </c>
      <c r="S15" s="96">
        <f t="shared" si="7"/>
        <v>1.5300725793991243</v>
      </c>
      <c r="T15" s="96">
        <f t="shared" si="7"/>
        <v>0.27521737484676878</v>
      </c>
      <c r="U15" s="96">
        <f t="shared" si="7"/>
        <v>17.566540002133038</v>
      </c>
      <c r="V15" s="96">
        <f t="shared" si="7"/>
        <v>2.7207296444536277</v>
      </c>
      <c r="W15" s="96">
        <f t="shared" si="7"/>
        <v>0</v>
      </c>
      <c r="X15" s="96">
        <f t="shared" ref="X15:AG24" si="8">IFERROR(Comp_unit_FAC_2015_16*INDEX(usage_factor_initial,MATCH($B15,Service_list,0),MATCH(X$4,Component_list,0)),0)</f>
        <v>0</v>
      </c>
      <c r="Y15" s="96">
        <f t="shared" si="8"/>
        <v>0</v>
      </c>
      <c r="Z15" s="96">
        <f t="shared" si="8"/>
        <v>0</v>
      </c>
      <c r="AA15" s="96">
        <f t="shared" si="8"/>
        <v>0</v>
      </c>
      <c r="AB15" s="96">
        <f t="shared" si="8"/>
        <v>0</v>
      </c>
      <c r="AC15" s="96">
        <f t="shared" si="8"/>
        <v>0</v>
      </c>
      <c r="AD15" s="96">
        <f t="shared" si="8"/>
        <v>0</v>
      </c>
      <c r="AE15" s="96">
        <f t="shared" si="8"/>
        <v>0</v>
      </c>
      <c r="AF15" s="96">
        <f t="shared" si="8"/>
        <v>0.66495091359026726</v>
      </c>
      <c r="AG15" s="96">
        <f t="shared" si="8"/>
        <v>0</v>
      </c>
      <c r="AH15" s="96">
        <f t="shared" ref="AH15:AQ24" si="9">IFERROR(Comp_unit_FAC_2015_16*INDEX(usage_factor_initial,MATCH($B15,Service_list,0),MATCH(AH$4,Component_list,0)),0)</f>
        <v>9.5598076489999656E-2</v>
      </c>
      <c r="AI15" s="96">
        <f t="shared" si="9"/>
        <v>0</v>
      </c>
      <c r="AJ15" s="96">
        <f t="shared" si="9"/>
        <v>0</v>
      </c>
      <c r="AK15" s="96">
        <f t="shared" si="9"/>
        <v>0</v>
      </c>
      <c r="AL15" s="96">
        <f t="shared" si="9"/>
        <v>0</v>
      </c>
      <c r="AM15" s="96">
        <f t="shared" si="9"/>
        <v>0</v>
      </c>
      <c r="AN15" s="96">
        <f t="shared" si="9"/>
        <v>0</v>
      </c>
      <c r="AO15" s="96">
        <f t="shared" si="9"/>
        <v>0</v>
      </c>
      <c r="AP15" s="96">
        <f t="shared" si="9"/>
        <v>0</v>
      </c>
      <c r="AQ15" s="96">
        <f t="shared" si="9"/>
        <v>0</v>
      </c>
      <c r="AR15" s="96">
        <f t="shared" ref="AR15:BE24" si="10">IFERROR(Comp_unit_FAC_2015_16*INDEX(usage_factor_initial,MATCH($B15,Service_list,0),MATCH(AR$4,Component_list,0)),0)</f>
        <v>0</v>
      </c>
      <c r="AS15" s="96">
        <f t="shared" si="10"/>
        <v>0</v>
      </c>
      <c r="AT15" s="96">
        <f t="shared" si="10"/>
        <v>0</v>
      </c>
      <c r="AU15" s="96">
        <f t="shared" si="10"/>
        <v>0</v>
      </c>
      <c r="AV15" s="96">
        <f t="shared" si="10"/>
        <v>0</v>
      </c>
      <c r="AW15" s="96">
        <f t="shared" si="10"/>
        <v>0</v>
      </c>
      <c r="AX15" s="96">
        <f t="shared" si="10"/>
        <v>0</v>
      </c>
      <c r="AY15" s="96">
        <f t="shared" si="10"/>
        <v>0.11026141865738863</v>
      </c>
      <c r="AZ15" s="96">
        <f t="shared" si="10"/>
        <v>0</v>
      </c>
      <c r="BA15" s="96">
        <f t="shared" si="10"/>
        <v>0.43376705997311793</v>
      </c>
      <c r="BB15" s="96">
        <f t="shared" si="10"/>
        <v>0</v>
      </c>
      <c r="BC15" s="96">
        <f t="shared" si="10"/>
        <v>0</v>
      </c>
      <c r="BD15" s="96">
        <f t="shared" si="10"/>
        <v>0</v>
      </c>
      <c r="BE15" s="96">
        <f t="shared" si="10"/>
        <v>0</v>
      </c>
      <c r="BF15" s="101">
        <f t="shared" si="5"/>
        <v>89.731730127539279</v>
      </c>
    </row>
    <row r="16" spans="2:58">
      <c r="B16" s="134" t="str">
        <v>Hard Ceases</v>
      </c>
      <c r="C16" s="62" t="s">
        <v>127</v>
      </c>
      <c r="D16" s="96">
        <f t="shared" si="6"/>
        <v>0</v>
      </c>
      <c r="E16" s="96">
        <f t="shared" si="6"/>
        <v>0</v>
      </c>
      <c r="F16" s="96">
        <f t="shared" si="6"/>
        <v>0</v>
      </c>
      <c r="G16" s="96">
        <f t="shared" si="6"/>
        <v>0</v>
      </c>
      <c r="H16" s="96">
        <f t="shared" si="6"/>
        <v>0</v>
      </c>
      <c r="I16" s="96">
        <f t="shared" si="6"/>
        <v>0</v>
      </c>
      <c r="J16" s="96">
        <f t="shared" si="6"/>
        <v>0.12122719198643143</v>
      </c>
      <c r="K16" s="96">
        <f t="shared" si="6"/>
        <v>0</v>
      </c>
      <c r="L16" s="96">
        <f t="shared" si="6"/>
        <v>0</v>
      </c>
      <c r="M16" s="96">
        <f t="shared" si="6"/>
        <v>12.328130949385292</v>
      </c>
      <c r="N16" s="96">
        <f t="shared" si="7"/>
        <v>0</v>
      </c>
      <c r="O16" s="96">
        <f t="shared" si="7"/>
        <v>0</v>
      </c>
      <c r="P16" s="96">
        <f t="shared" si="7"/>
        <v>0</v>
      </c>
      <c r="Q16" s="96">
        <f t="shared" si="7"/>
        <v>0</v>
      </c>
      <c r="R16" s="96">
        <f t="shared" si="7"/>
        <v>0</v>
      </c>
      <c r="S16" s="96">
        <f t="shared" si="7"/>
        <v>0</v>
      </c>
      <c r="T16" s="96">
        <f t="shared" si="7"/>
        <v>0</v>
      </c>
      <c r="U16" s="96">
        <f t="shared" si="7"/>
        <v>0</v>
      </c>
      <c r="V16" s="96">
        <f t="shared" si="7"/>
        <v>0</v>
      </c>
      <c r="W16" s="96">
        <f t="shared" si="7"/>
        <v>0</v>
      </c>
      <c r="X16" s="96">
        <f t="shared" si="8"/>
        <v>0</v>
      </c>
      <c r="Y16" s="96">
        <f t="shared" si="8"/>
        <v>0</v>
      </c>
      <c r="Z16" s="96">
        <f t="shared" si="8"/>
        <v>0</v>
      </c>
      <c r="AA16" s="96">
        <f t="shared" si="8"/>
        <v>0</v>
      </c>
      <c r="AB16" s="96">
        <f t="shared" si="8"/>
        <v>0</v>
      </c>
      <c r="AC16" s="96">
        <f t="shared" si="8"/>
        <v>2.7967274703333951</v>
      </c>
      <c r="AD16" s="96">
        <f t="shared" si="8"/>
        <v>0</v>
      </c>
      <c r="AE16" s="96">
        <f t="shared" si="8"/>
        <v>0</v>
      </c>
      <c r="AF16" s="96">
        <f t="shared" si="8"/>
        <v>0</v>
      </c>
      <c r="AG16" s="96">
        <f t="shared" si="8"/>
        <v>0</v>
      </c>
      <c r="AH16" s="96">
        <f t="shared" si="9"/>
        <v>0</v>
      </c>
      <c r="AI16" s="96">
        <f t="shared" si="9"/>
        <v>0</v>
      </c>
      <c r="AJ16" s="96">
        <f t="shared" si="9"/>
        <v>0</v>
      </c>
      <c r="AK16" s="96">
        <f t="shared" si="9"/>
        <v>0</v>
      </c>
      <c r="AL16" s="96">
        <f t="shared" si="9"/>
        <v>0</v>
      </c>
      <c r="AM16" s="96">
        <f t="shared" si="9"/>
        <v>0</v>
      </c>
      <c r="AN16" s="96">
        <f t="shared" si="9"/>
        <v>0</v>
      </c>
      <c r="AO16" s="96">
        <f t="shared" si="9"/>
        <v>0</v>
      </c>
      <c r="AP16" s="96">
        <f t="shared" si="9"/>
        <v>0</v>
      </c>
      <c r="AQ16" s="96">
        <f t="shared" si="9"/>
        <v>0</v>
      </c>
      <c r="AR16" s="96">
        <f t="shared" si="10"/>
        <v>0</v>
      </c>
      <c r="AS16" s="96">
        <f t="shared" si="10"/>
        <v>0</v>
      </c>
      <c r="AT16" s="96">
        <f t="shared" si="10"/>
        <v>0</v>
      </c>
      <c r="AU16" s="96">
        <f t="shared" si="10"/>
        <v>0</v>
      </c>
      <c r="AV16" s="96">
        <f t="shared" si="10"/>
        <v>0</v>
      </c>
      <c r="AW16" s="96">
        <f t="shared" si="10"/>
        <v>0</v>
      </c>
      <c r="AX16" s="96">
        <f t="shared" si="10"/>
        <v>0</v>
      </c>
      <c r="AY16" s="96">
        <f t="shared" si="10"/>
        <v>2.841154694706665E-2</v>
      </c>
      <c r="AZ16" s="96">
        <f t="shared" si="10"/>
        <v>0</v>
      </c>
      <c r="BA16" s="96">
        <f t="shared" si="10"/>
        <v>0.37393712066648099</v>
      </c>
      <c r="BB16" s="96">
        <f t="shared" si="10"/>
        <v>0</v>
      </c>
      <c r="BC16" s="96">
        <f t="shared" si="10"/>
        <v>0</v>
      </c>
      <c r="BD16" s="96">
        <f t="shared" si="10"/>
        <v>0</v>
      </c>
      <c r="BE16" s="96">
        <f t="shared" si="10"/>
        <v>0</v>
      </c>
      <c r="BF16" s="101">
        <f t="shared" si="5"/>
        <v>15.648434279318668</v>
      </c>
    </row>
    <row r="17" spans="2:59">
      <c r="B17" s="134" t="str">
        <v>Co-mingling New Provide Services</v>
      </c>
      <c r="C17" s="62" t="s">
        <v>127</v>
      </c>
      <c r="D17" s="96">
        <f t="shared" si="6"/>
        <v>0</v>
      </c>
      <c r="E17" s="96">
        <f t="shared" si="6"/>
        <v>0</v>
      </c>
      <c r="F17" s="96">
        <f t="shared" si="6"/>
        <v>0</v>
      </c>
      <c r="G17" s="96">
        <f t="shared" si="6"/>
        <v>14058.606830390909</v>
      </c>
      <c r="H17" s="96">
        <f t="shared" si="6"/>
        <v>0</v>
      </c>
      <c r="I17" s="96">
        <f t="shared" si="6"/>
        <v>0</v>
      </c>
      <c r="J17" s="96">
        <f t="shared" si="6"/>
        <v>0.8376798966262412</v>
      </c>
      <c r="K17" s="96">
        <f t="shared" si="6"/>
        <v>0</v>
      </c>
      <c r="L17" s="96">
        <f t="shared" si="6"/>
        <v>0</v>
      </c>
      <c r="M17" s="96">
        <f t="shared" si="6"/>
        <v>0</v>
      </c>
      <c r="N17" s="96">
        <f t="shared" si="7"/>
        <v>0</v>
      </c>
      <c r="O17" s="96">
        <f t="shared" si="7"/>
        <v>0</v>
      </c>
      <c r="P17" s="96">
        <f t="shared" si="7"/>
        <v>0</v>
      </c>
      <c r="Q17" s="96">
        <f t="shared" si="7"/>
        <v>0</v>
      </c>
      <c r="R17" s="96">
        <f t="shared" si="7"/>
        <v>0</v>
      </c>
      <c r="S17" s="96">
        <f t="shared" si="7"/>
        <v>0</v>
      </c>
      <c r="T17" s="96">
        <f t="shared" si="7"/>
        <v>0</v>
      </c>
      <c r="U17" s="96">
        <f t="shared" si="7"/>
        <v>0</v>
      </c>
      <c r="V17" s="96">
        <f t="shared" si="7"/>
        <v>0</v>
      </c>
      <c r="W17" s="96">
        <f t="shared" si="7"/>
        <v>0</v>
      </c>
      <c r="X17" s="96">
        <f t="shared" si="8"/>
        <v>0</v>
      </c>
      <c r="Y17" s="96">
        <f t="shared" si="8"/>
        <v>0</v>
      </c>
      <c r="Z17" s="96">
        <f t="shared" si="8"/>
        <v>0</v>
      </c>
      <c r="AA17" s="96">
        <f t="shared" si="8"/>
        <v>0</v>
      </c>
      <c r="AB17" s="96">
        <f t="shared" si="8"/>
        <v>0</v>
      </c>
      <c r="AC17" s="96">
        <f t="shared" si="8"/>
        <v>19.325386820003761</v>
      </c>
      <c r="AD17" s="96">
        <f t="shared" si="8"/>
        <v>0</v>
      </c>
      <c r="AE17" s="96">
        <f t="shared" si="8"/>
        <v>0</v>
      </c>
      <c r="AF17" s="96">
        <f t="shared" si="8"/>
        <v>0</v>
      </c>
      <c r="AG17" s="96">
        <f t="shared" si="8"/>
        <v>0</v>
      </c>
      <c r="AH17" s="96">
        <f t="shared" si="9"/>
        <v>0</v>
      </c>
      <c r="AI17" s="96">
        <f t="shared" si="9"/>
        <v>0</v>
      </c>
      <c r="AJ17" s="96">
        <f t="shared" si="9"/>
        <v>0</v>
      </c>
      <c r="AK17" s="96">
        <f t="shared" si="9"/>
        <v>0</v>
      </c>
      <c r="AL17" s="96">
        <f t="shared" si="9"/>
        <v>0</v>
      </c>
      <c r="AM17" s="96">
        <f t="shared" si="9"/>
        <v>0</v>
      </c>
      <c r="AN17" s="96">
        <f t="shared" si="9"/>
        <v>0</v>
      </c>
      <c r="AO17" s="96">
        <f t="shared" si="9"/>
        <v>0</v>
      </c>
      <c r="AP17" s="96">
        <f t="shared" si="9"/>
        <v>0</v>
      </c>
      <c r="AQ17" s="96">
        <f t="shared" si="9"/>
        <v>0</v>
      </c>
      <c r="AR17" s="96">
        <f t="shared" si="10"/>
        <v>0</v>
      </c>
      <c r="AS17" s="96">
        <f t="shared" si="10"/>
        <v>0</v>
      </c>
      <c r="AT17" s="96">
        <f t="shared" si="10"/>
        <v>0</v>
      </c>
      <c r="AU17" s="96">
        <f t="shared" si="10"/>
        <v>0</v>
      </c>
      <c r="AV17" s="96">
        <f t="shared" si="10"/>
        <v>0</v>
      </c>
      <c r="AW17" s="96">
        <f t="shared" si="10"/>
        <v>0</v>
      </c>
      <c r="AX17" s="96">
        <f t="shared" si="10"/>
        <v>0</v>
      </c>
      <c r="AY17" s="96">
        <f t="shared" si="10"/>
        <v>4.2456543886883269</v>
      </c>
      <c r="AZ17" s="96">
        <f t="shared" si="10"/>
        <v>0</v>
      </c>
      <c r="BA17" s="96">
        <f t="shared" si="10"/>
        <v>70.853605623884818</v>
      </c>
      <c r="BB17" s="96">
        <f t="shared" si="10"/>
        <v>0</v>
      </c>
      <c r="BC17" s="96">
        <f t="shared" si="10"/>
        <v>0</v>
      </c>
      <c r="BD17" s="96">
        <f t="shared" si="10"/>
        <v>0</v>
      </c>
      <c r="BE17" s="96">
        <f t="shared" si="10"/>
        <v>0</v>
      </c>
      <c r="BF17" s="101">
        <f t="shared" si="5"/>
        <v>14153.869157120113</v>
      </c>
    </row>
    <row r="18" spans="2:59">
      <c r="B18" s="134" t="str">
        <v>Co-mingling Rental Services</v>
      </c>
      <c r="C18" s="62" t="s">
        <v>127</v>
      </c>
      <c r="D18" s="96">
        <f t="shared" si="6"/>
        <v>0</v>
      </c>
      <c r="E18" s="96">
        <f t="shared" si="6"/>
        <v>0</v>
      </c>
      <c r="F18" s="96">
        <f t="shared" si="6"/>
        <v>0</v>
      </c>
      <c r="G18" s="96">
        <f t="shared" si="6"/>
        <v>0</v>
      </c>
      <c r="H18" s="96">
        <f t="shared" si="6"/>
        <v>1328.9975409516746</v>
      </c>
      <c r="I18" s="96">
        <f t="shared" si="6"/>
        <v>0</v>
      </c>
      <c r="J18" s="96">
        <f t="shared" si="6"/>
        <v>4.1180877117790757</v>
      </c>
      <c r="K18" s="96">
        <f t="shared" si="6"/>
        <v>0</v>
      </c>
      <c r="L18" s="96">
        <f t="shared" si="6"/>
        <v>0</v>
      </c>
      <c r="M18" s="96">
        <f t="shared" si="6"/>
        <v>0</v>
      </c>
      <c r="N18" s="96">
        <f t="shared" si="7"/>
        <v>0</v>
      </c>
      <c r="O18" s="96">
        <f t="shared" si="7"/>
        <v>0</v>
      </c>
      <c r="P18" s="96">
        <f t="shared" si="7"/>
        <v>0</v>
      </c>
      <c r="Q18" s="96">
        <f t="shared" si="7"/>
        <v>0</v>
      </c>
      <c r="R18" s="96">
        <f t="shared" si="7"/>
        <v>0</v>
      </c>
      <c r="S18" s="96">
        <f t="shared" si="7"/>
        <v>0</v>
      </c>
      <c r="T18" s="96">
        <f t="shared" si="7"/>
        <v>0</v>
      </c>
      <c r="U18" s="96">
        <f t="shared" si="7"/>
        <v>0</v>
      </c>
      <c r="V18" s="96">
        <f t="shared" si="7"/>
        <v>0</v>
      </c>
      <c r="W18" s="96">
        <f t="shared" si="7"/>
        <v>0</v>
      </c>
      <c r="X18" s="96">
        <f t="shared" si="8"/>
        <v>0</v>
      </c>
      <c r="Y18" s="96">
        <f t="shared" si="8"/>
        <v>0</v>
      </c>
      <c r="Z18" s="96">
        <f t="shared" si="8"/>
        <v>0</v>
      </c>
      <c r="AA18" s="96">
        <f t="shared" si="8"/>
        <v>0</v>
      </c>
      <c r="AB18" s="96">
        <f t="shared" si="8"/>
        <v>0</v>
      </c>
      <c r="AC18" s="96">
        <f t="shared" si="8"/>
        <v>0</v>
      </c>
      <c r="AD18" s="96">
        <f t="shared" si="8"/>
        <v>0</v>
      </c>
      <c r="AE18" s="96">
        <f t="shared" si="8"/>
        <v>0</v>
      </c>
      <c r="AF18" s="96">
        <f t="shared" si="8"/>
        <v>22.588382534661378</v>
      </c>
      <c r="AG18" s="96">
        <f t="shared" si="8"/>
        <v>0</v>
      </c>
      <c r="AH18" s="96">
        <f t="shared" si="9"/>
        <v>0</v>
      </c>
      <c r="AI18" s="96">
        <f t="shared" si="9"/>
        <v>0</v>
      </c>
      <c r="AJ18" s="96">
        <f t="shared" si="9"/>
        <v>0</v>
      </c>
      <c r="AK18" s="96">
        <f t="shared" si="9"/>
        <v>0</v>
      </c>
      <c r="AL18" s="96">
        <f t="shared" si="9"/>
        <v>0</v>
      </c>
      <c r="AM18" s="96">
        <f t="shared" si="9"/>
        <v>0</v>
      </c>
      <c r="AN18" s="96">
        <f t="shared" si="9"/>
        <v>0</v>
      </c>
      <c r="AO18" s="96">
        <f t="shared" si="9"/>
        <v>0</v>
      </c>
      <c r="AP18" s="96">
        <f t="shared" si="9"/>
        <v>0</v>
      </c>
      <c r="AQ18" s="96">
        <f t="shared" si="9"/>
        <v>0</v>
      </c>
      <c r="AR18" s="96">
        <f t="shared" si="10"/>
        <v>0</v>
      </c>
      <c r="AS18" s="96">
        <f t="shared" si="10"/>
        <v>0</v>
      </c>
      <c r="AT18" s="96">
        <f t="shared" si="10"/>
        <v>0</v>
      </c>
      <c r="AU18" s="96">
        <f t="shared" si="10"/>
        <v>0</v>
      </c>
      <c r="AV18" s="96">
        <f t="shared" si="10"/>
        <v>0</v>
      </c>
      <c r="AW18" s="96">
        <f t="shared" si="10"/>
        <v>0</v>
      </c>
      <c r="AX18" s="96">
        <f t="shared" si="10"/>
        <v>0</v>
      </c>
      <c r="AY18" s="96">
        <f t="shared" si="10"/>
        <v>2.7406629505861284</v>
      </c>
      <c r="AZ18" s="96">
        <f t="shared" si="10"/>
        <v>0</v>
      </c>
      <c r="BA18" s="96">
        <f t="shared" si="10"/>
        <v>45.739988599923954</v>
      </c>
      <c r="BB18" s="96">
        <f t="shared" si="10"/>
        <v>996.37372919045663</v>
      </c>
      <c r="BC18" s="96">
        <f t="shared" si="10"/>
        <v>0</v>
      </c>
      <c r="BD18" s="96">
        <f t="shared" si="10"/>
        <v>0</v>
      </c>
      <c r="BE18" s="96">
        <f t="shared" si="10"/>
        <v>0</v>
      </c>
      <c r="BF18" s="101">
        <f t="shared" si="5"/>
        <v>2400.5583919390815</v>
      </c>
    </row>
    <row r="19" spans="2:59">
      <c r="B19" s="134" t="str">
        <v>Tie cables</v>
      </c>
      <c r="C19" s="62" t="s">
        <v>127</v>
      </c>
      <c r="D19" s="96">
        <f t="shared" si="6"/>
        <v>0</v>
      </c>
      <c r="E19" s="96">
        <f t="shared" si="6"/>
        <v>0</v>
      </c>
      <c r="F19" s="96">
        <f t="shared" si="6"/>
        <v>0</v>
      </c>
      <c r="G19" s="96">
        <f t="shared" si="6"/>
        <v>0</v>
      </c>
      <c r="H19" s="96">
        <f t="shared" si="6"/>
        <v>0</v>
      </c>
      <c r="I19" s="96">
        <f t="shared" si="6"/>
        <v>20.020867472691783</v>
      </c>
      <c r="J19" s="96">
        <f t="shared" si="6"/>
        <v>7.8797674791180439E-2</v>
      </c>
      <c r="K19" s="96">
        <f t="shared" si="6"/>
        <v>0</v>
      </c>
      <c r="L19" s="96">
        <f t="shared" si="6"/>
        <v>0</v>
      </c>
      <c r="M19" s="96">
        <f t="shared" si="6"/>
        <v>0</v>
      </c>
      <c r="N19" s="96">
        <f t="shared" si="7"/>
        <v>0</v>
      </c>
      <c r="O19" s="96">
        <f t="shared" si="7"/>
        <v>0</v>
      </c>
      <c r="P19" s="96">
        <f t="shared" si="7"/>
        <v>0</v>
      </c>
      <c r="Q19" s="96">
        <f t="shared" si="7"/>
        <v>0</v>
      </c>
      <c r="R19" s="96">
        <f t="shared" si="7"/>
        <v>0</v>
      </c>
      <c r="S19" s="96">
        <f t="shared" si="7"/>
        <v>0</v>
      </c>
      <c r="T19" s="96">
        <f t="shared" si="7"/>
        <v>0</v>
      </c>
      <c r="U19" s="96">
        <f t="shared" si="7"/>
        <v>0</v>
      </c>
      <c r="V19" s="96">
        <f t="shared" si="7"/>
        <v>0</v>
      </c>
      <c r="W19" s="96">
        <f t="shared" si="7"/>
        <v>0</v>
      </c>
      <c r="X19" s="96">
        <f t="shared" si="8"/>
        <v>0</v>
      </c>
      <c r="Y19" s="96">
        <f t="shared" si="8"/>
        <v>0</v>
      </c>
      <c r="Z19" s="96">
        <f t="shared" si="8"/>
        <v>0</v>
      </c>
      <c r="AA19" s="96">
        <f t="shared" si="8"/>
        <v>0</v>
      </c>
      <c r="AB19" s="96">
        <f t="shared" si="8"/>
        <v>0</v>
      </c>
      <c r="AC19" s="96">
        <f t="shared" si="8"/>
        <v>1.8178728557167068</v>
      </c>
      <c r="AD19" s="96">
        <f t="shared" si="8"/>
        <v>0</v>
      </c>
      <c r="AE19" s="96">
        <f t="shared" si="8"/>
        <v>0</v>
      </c>
      <c r="AF19" s="96">
        <f t="shared" si="8"/>
        <v>0.2260833106206909</v>
      </c>
      <c r="AG19" s="96">
        <f t="shared" si="8"/>
        <v>0</v>
      </c>
      <c r="AH19" s="96">
        <f t="shared" si="9"/>
        <v>0</v>
      </c>
      <c r="AI19" s="96">
        <f t="shared" si="9"/>
        <v>0</v>
      </c>
      <c r="AJ19" s="96">
        <f t="shared" si="9"/>
        <v>0</v>
      </c>
      <c r="AK19" s="96">
        <f t="shared" si="9"/>
        <v>0</v>
      </c>
      <c r="AL19" s="96">
        <f t="shared" si="9"/>
        <v>0</v>
      </c>
      <c r="AM19" s="96">
        <f t="shared" si="9"/>
        <v>0</v>
      </c>
      <c r="AN19" s="96">
        <f t="shared" si="9"/>
        <v>0</v>
      </c>
      <c r="AO19" s="96">
        <f t="shared" si="9"/>
        <v>0</v>
      </c>
      <c r="AP19" s="96">
        <f t="shared" si="9"/>
        <v>0</v>
      </c>
      <c r="AQ19" s="96">
        <f t="shared" si="9"/>
        <v>0</v>
      </c>
      <c r="AR19" s="96">
        <f t="shared" si="10"/>
        <v>0</v>
      </c>
      <c r="AS19" s="96">
        <f t="shared" si="10"/>
        <v>0</v>
      </c>
      <c r="AT19" s="96">
        <f t="shared" si="10"/>
        <v>0</v>
      </c>
      <c r="AU19" s="96">
        <f t="shared" si="10"/>
        <v>0</v>
      </c>
      <c r="AV19" s="96">
        <f t="shared" si="10"/>
        <v>0</v>
      </c>
      <c r="AW19" s="96">
        <f t="shared" si="10"/>
        <v>0</v>
      </c>
      <c r="AX19" s="96">
        <f t="shared" si="10"/>
        <v>0</v>
      </c>
      <c r="AY19" s="96">
        <f t="shared" si="10"/>
        <v>2.4513934008479892E-2</v>
      </c>
      <c r="AZ19" s="96">
        <f t="shared" si="10"/>
        <v>0</v>
      </c>
      <c r="BA19" s="96">
        <f t="shared" si="10"/>
        <v>0.19444730274657013</v>
      </c>
      <c r="BB19" s="96">
        <f t="shared" si="10"/>
        <v>0</v>
      </c>
      <c r="BC19" s="96">
        <f t="shared" si="10"/>
        <v>0</v>
      </c>
      <c r="BD19" s="96">
        <f t="shared" si="10"/>
        <v>0</v>
      </c>
      <c r="BE19" s="96">
        <f t="shared" si="10"/>
        <v>0</v>
      </c>
      <c r="BF19" s="101">
        <f t="shared" si="5"/>
        <v>22.362582550575411</v>
      </c>
    </row>
    <row r="20" spans="2:59">
      <c r="B20" s="134" t="str">
        <v>Other LLU Ancillary Services</v>
      </c>
      <c r="C20" s="62" t="s">
        <v>127</v>
      </c>
      <c r="D20" s="96">
        <f t="shared" si="6"/>
        <v>0</v>
      </c>
      <c r="E20" s="96">
        <f t="shared" si="6"/>
        <v>0</v>
      </c>
      <c r="F20" s="96">
        <f t="shared" si="6"/>
        <v>0</v>
      </c>
      <c r="G20" s="96">
        <f t="shared" si="6"/>
        <v>0</v>
      </c>
      <c r="H20" s="96">
        <f t="shared" si="6"/>
        <v>0</v>
      </c>
      <c r="I20" s="96">
        <f t="shared" si="6"/>
        <v>0</v>
      </c>
      <c r="J20" s="96">
        <f t="shared" si="6"/>
        <v>0.12122719198643143</v>
      </c>
      <c r="K20" s="96">
        <f t="shared" si="6"/>
        <v>0</v>
      </c>
      <c r="L20" s="96">
        <f t="shared" si="6"/>
        <v>0</v>
      </c>
      <c r="M20" s="96">
        <f t="shared" si="6"/>
        <v>0.69129706258235268</v>
      </c>
      <c r="N20" s="96">
        <f t="shared" si="7"/>
        <v>0</v>
      </c>
      <c r="O20" s="96">
        <f t="shared" si="7"/>
        <v>0</v>
      </c>
      <c r="P20" s="96">
        <f t="shared" si="7"/>
        <v>0</v>
      </c>
      <c r="Q20" s="96">
        <f t="shared" si="7"/>
        <v>0</v>
      </c>
      <c r="R20" s="96">
        <f t="shared" si="7"/>
        <v>0</v>
      </c>
      <c r="S20" s="96">
        <f t="shared" si="7"/>
        <v>0</v>
      </c>
      <c r="T20" s="96">
        <f t="shared" si="7"/>
        <v>0</v>
      </c>
      <c r="U20" s="96">
        <f t="shared" si="7"/>
        <v>0</v>
      </c>
      <c r="V20" s="96">
        <f t="shared" si="7"/>
        <v>0</v>
      </c>
      <c r="W20" s="96">
        <f t="shared" si="7"/>
        <v>0</v>
      </c>
      <c r="X20" s="96">
        <f t="shared" si="8"/>
        <v>0</v>
      </c>
      <c r="Y20" s="96">
        <f t="shared" si="8"/>
        <v>0</v>
      </c>
      <c r="Z20" s="96">
        <f t="shared" si="8"/>
        <v>0</v>
      </c>
      <c r="AA20" s="96">
        <f t="shared" si="8"/>
        <v>0</v>
      </c>
      <c r="AB20" s="96">
        <f t="shared" si="8"/>
        <v>0</v>
      </c>
      <c r="AC20" s="96">
        <f t="shared" si="8"/>
        <v>2.7967274703333951</v>
      </c>
      <c r="AD20" s="96">
        <f t="shared" si="8"/>
        <v>0</v>
      </c>
      <c r="AE20" s="96">
        <f t="shared" si="8"/>
        <v>0</v>
      </c>
      <c r="AF20" s="96">
        <f t="shared" si="8"/>
        <v>0</v>
      </c>
      <c r="AG20" s="96">
        <f t="shared" si="8"/>
        <v>0</v>
      </c>
      <c r="AH20" s="96">
        <f t="shared" si="9"/>
        <v>0.48905131691991566</v>
      </c>
      <c r="AI20" s="96">
        <f t="shared" si="9"/>
        <v>0</v>
      </c>
      <c r="AJ20" s="96">
        <f t="shared" si="9"/>
        <v>0</v>
      </c>
      <c r="AK20" s="96">
        <f t="shared" si="9"/>
        <v>0</v>
      </c>
      <c r="AL20" s="96">
        <f t="shared" si="9"/>
        <v>0</v>
      </c>
      <c r="AM20" s="96">
        <f t="shared" si="9"/>
        <v>0</v>
      </c>
      <c r="AN20" s="96">
        <f t="shared" si="9"/>
        <v>0</v>
      </c>
      <c r="AO20" s="96">
        <f t="shared" si="9"/>
        <v>0</v>
      </c>
      <c r="AP20" s="96">
        <f t="shared" si="9"/>
        <v>0</v>
      </c>
      <c r="AQ20" s="96">
        <f t="shared" si="9"/>
        <v>0</v>
      </c>
      <c r="AR20" s="96">
        <f t="shared" si="10"/>
        <v>0</v>
      </c>
      <c r="AS20" s="96">
        <f t="shared" si="10"/>
        <v>0</v>
      </c>
      <c r="AT20" s="96">
        <f t="shared" si="10"/>
        <v>0</v>
      </c>
      <c r="AU20" s="96">
        <f t="shared" si="10"/>
        <v>0</v>
      </c>
      <c r="AV20" s="96">
        <f t="shared" si="10"/>
        <v>0</v>
      </c>
      <c r="AW20" s="96">
        <f t="shared" si="10"/>
        <v>0</v>
      </c>
      <c r="AX20" s="96">
        <f t="shared" si="10"/>
        <v>0</v>
      </c>
      <c r="AY20" s="96">
        <f t="shared" si="10"/>
        <v>3.2116843457762619E-2</v>
      </c>
      <c r="AZ20" s="96">
        <f t="shared" si="10"/>
        <v>0</v>
      </c>
      <c r="BA20" s="96">
        <f t="shared" si="10"/>
        <v>0.11965987861327392</v>
      </c>
      <c r="BB20" s="96">
        <f t="shared" si="10"/>
        <v>0</v>
      </c>
      <c r="BC20" s="96">
        <f t="shared" si="10"/>
        <v>0</v>
      </c>
      <c r="BD20" s="96">
        <f t="shared" si="10"/>
        <v>0</v>
      </c>
      <c r="BE20" s="96">
        <f t="shared" si="10"/>
        <v>0</v>
      </c>
      <c r="BF20" s="101">
        <f t="shared" si="5"/>
        <v>4.2500797638931314</v>
      </c>
    </row>
    <row r="21" spans="2:59">
      <c r="B21" s="134" t="str">
        <v>Shared Metallic Path Facility (SMPF) New Provides</v>
      </c>
      <c r="C21" s="62" t="s">
        <v>127</v>
      </c>
      <c r="D21" s="96">
        <f t="shared" si="6"/>
        <v>0</v>
      </c>
      <c r="E21" s="96">
        <f t="shared" si="6"/>
        <v>0</v>
      </c>
      <c r="F21" s="96">
        <f t="shared" si="6"/>
        <v>0</v>
      </c>
      <c r="G21" s="96">
        <f t="shared" si="6"/>
        <v>0</v>
      </c>
      <c r="H21" s="96">
        <f t="shared" si="6"/>
        <v>0</v>
      </c>
      <c r="I21" s="96">
        <f t="shared" si="6"/>
        <v>0</v>
      </c>
      <c r="J21" s="96">
        <f t="shared" si="6"/>
        <v>0.12122719198643143</v>
      </c>
      <c r="K21" s="96">
        <f t="shared" si="6"/>
        <v>0</v>
      </c>
      <c r="L21" s="96">
        <f t="shared" si="6"/>
        <v>0</v>
      </c>
      <c r="M21" s="96">
        <f t="shared" si="6"/>
        <v>13.710725074549995</v>
      </c>
      <c r="N21" s="96">
        <f t="shared" si="7"/>
        <v>0</v>
      </c>
      <c r="O21" s="96">
        <f t="shared" si="7"/>
        <v>0</v>
      </c>
      <c r="P21" s="96">
        <f t="shared" si="7"/>
        <v>0</v>
      </c>
      <c r="Q21" s="96">
        <f t="shared" si="7"/>
        <v>0</v>
      </c>
      <c r="R21" s="96">
        <f t="shared" si="7"/>
        <v>0</v>
      </c>
      <c r="S21" s="96">
        <f t="shared" si="7"/>
        <v>0</v>
      </c>
      <c r="T21" s="96">
        <f t="shared" si="7"/>
        <v>0</v>
      </c>
      <c r="U21" s="96">
        <f t="shared" si="7"/>
        <v>0</v>
      </c>
      <c r="V21" s="96">
        <f t="shared" si="7"/>
        <v>0</v>
      </c>
      <c r="W21" s="96">
        <f t="shared" si="7"/>
        <v>0</v>
      </c>
      <c r="X21" s="96">
        <f t="shared" si="8"/>
        <v>0</v>
      </c>
      <c r="Y21" s="96">
        <f t="shared" si="8"/>
        <v>0</v>
      </c>
      <c r="Z21" s="96">
        <f t="shared" si="8"/>
        <v>0</v>
      </c>
      <c r="AA21" s="96">
        <f t="shared" si="8"/>
        <v>0</v>
      </c>
      <c r="AB21" s="96">
        <f t="shared" si="8"/>
        <v>0</v>
      </c>
      <c r="AC21" s="96">
        <f t="shared" si="8"/>
        <v>2.7967274703333951</v>
      </c>
      <c r="AD21" s="96">
        <f t="shared" si="8"/>
        <v>0</v>
      </c>
      <c r="AE21" s="96">
        <f t="shared" si="8"/>
        <v>0</v>
      </c>
      <c r="AF21" s="96">
        <f t="shared" si="8"/>
        <v>0</v>
      </c>
      <c r="AG21" s="96">
        <f t="shared" si="8"/>
        <v>0</v>
      </c>
      <c r="AH21" s="96">
        <f t="shared" si="9"/>
        <v>0.5411957222780972</v>
      </c>
      <c r="AI21" s="96">
        <f t="shared" si="9"/>
        <v>0</v>
      </c>
      <c r="AJ21" s="96">
        <f t="shared" si="9"/>
        <v>0</v>
      </c>
      <c r="AK21" s="96">
        <f t="shared" si="9"/>
        <v>0</v>
      </c>
      <c r="AL21" s="96">
        <f t="shared" si="9"/>
        <v>0</v>
      </c>
      <c r="AM21" s="96">
        <f t="shared" si="9"/>
        <v>0</v>
      </c>
      <c r="AN21" s="96">
        <f t="shared" si="9"/>
        <v>0</v>
      </c>
      <c r="AO21" s="96">
        <f t="shared" si="9"/>
        <v>0</v>
      </c>
      <c r="AP21" s="96">
        <f t="shared" si="9"/>
        <v>0</v>
      </c>
      <c r="AQ21" s="96">
        <f t="shared" si="9"/>
        <v>0</v>
      </c>
      <c r="AR21" s="96">
        <f t="shared" si="10"/>
        <v>0</v>
      </c>
      <c r="AS21" s="96">
        <f t="shared" si="10"/>
        <v>0</v>
      </c>
      <c r="AT21" s="96">
        <f t="shared" si="10"/>
        <v>0</v>
      </c>
      <c r="AU21" s="96">
        <f t="shared" si="10"/>
        <v>0</v>
      </c>
      <c r="AV21" s="96">
        <f t="shared" si="10"/>
        <v>0</v>
      </c>
      <c r="AW21" s="96">
        <f t="shared" si="10"/>
        <v>0</v>
      </c>
      <c r="AX21" s="96">
        <f t="shared" si="10"/>
        <v>0</v>
      </c>
      <c r="AY21" s="96">
        <f t="shared" si="10"/>
        <v>3.5552896969411475E-2</v>
      </c>
      <c r="AZ21" s="96">
        <f t="shared" si="10"/>
        <v>0</v>
      </c>
      <c r="BA21" s="96">
        <f t="shared" si="10"/>
        <v>0.46368202962643645</v>
      </c>
      <c r="BB21" s="96">
        <f t="shared" si="10"/>
        <v>0</v>
      </c>
      <c r="BC21" s="96">
        <f t="shared" si="10"/>
        <v>0</v>
      </c>
      <c r="BD21" s="96">
        <f t="shared" si="10"/>
        <v>0</v>
      </c>
      <c r="BE21" s="96">
        <f t="shared" si="10"/>
        <v>0</v>
      </c>
      <c r="BF21" s="101">
        <f t="shared" si="5"/>
        <v>17.669110385743764</v>
      </c>
    </row>
    <row r="22" spans="2:59">
      <c r="B22" s="134" t="str">
        <v>Shared Metallic Path Facility (SMPF) Single Migrations</v>
      </c>
      <c r="C22" s="62" t="s">
        <v>127</v>
      </c>
      <c r="D22" s="96">
        <f t="shared" si="6"/>
        <v>0</v>
      </c>
      <c r="E22" s="96">
        <f t="shared" si="6"/>
        <v>0</v>
      </c>
      <c r="F22" s="96">
        <f t="shared" si="6"/>
        <v>0</v>
      </c>
      <c r="G22" s="96">
        <f t="shared" si="6"/>
        <v>0</v>
      </c>
      <c r="H22" s="96">
        <f t="shared" si="6"/>
        <v>0</v>
      </c>
      <c r="I22" s="96">
        <f t="shared" si="6"/>
        <v>0</v>
      </c>
      <c r="J22" s="96">
        <f t="shared" si="6"/>
        <v>0.12122719198643143</v>
      </c>
      <c r="K22" s="96">
        <f t="shared" si="6"/>
        <v>0</v>
      </c>
      <c r="L22" s="96">
        <f t="shared" si="6"/>
        <v>0</v>
      </c>
      <c r="M22" s="96">
        <f t="shared" si="6"/>
        <v>16.360697147782346</v>
      </c>
      <c r="N22" s="96">
        <f t="shared" si="7"/>
        <v>0</v>
      </c>
      <c r="O22" s="96">
        <f t="shared" si="7"/>
        <v>0</v>
      </c>
      <c r="P22" s="96">
        <f t="shared" si="7"/>
        <v>0</v>
      </c>
      <c r="Q22" s="96">
        <f t="shared" si="7"/>
        <v>0</v>
      </c>
      <c r="R22" s="96">
        <f t="shared" si="7"/>
        <v>0</v>
      </c>
      <c r="S22" s="96">
        <f t="shared" si="7"/>
        <v>0</v>
      </c>
      <c r="T22" s="96">
        <f t="shared" si="7"/>
        <v>0</v>
      </c>
      <c r="U22" s="96">
        <f t="shared" si="7"/>
        <v>0</v>
      </c>
      <c r="V22" s="96">
        <f t="shared" si="7"/>
        <v>0</v>
      </c>
      <c r="W22" s="96">
        <f t="shared" si="7"/>
        <v>0</v>
      </c>
      <c r="X22" s="96">
        <f t="shared" si="8"/>
        <v>0</v>
      </c>
      <c r="Y22" s="96">
        <f t="shared" si="8"/>
        <v>0</v>
      </c>
      <c r="Z22" s="96">
        <f t="shared" si="8"/>
        <v>0</v>
      </c>
      <c r="AA22" s="96">
        <f t="shared" si="8"/>
        <v>0</v>
      </c>
      <c r="AB22" s="96">
        <f t="shared" si="8"/>
        <v>0</v>
      </c>
      <c r="AC22" s="96">
        <f t="shared" si="8"/>
        <v>2.7967274703333951</v>
      </c>
      <c r="AD22" s="96">
        <f t="shared" si="8"/>
        <v>0</v>
      </c>
      <c r="AE22" s="96">
        <f t="shared" si="8"/>
        <v>0</v>
      </c>
      <c r="AF22" s="96">
        <f t="shared" si="8"/>
        <v>0</v>
      </c>
      <c r="AG22" s="96">
        <f t="shared" si="8"/>
        <v>0</v>
      </c>
      <c r="AH22" s="96">
        <f t="shared" si="9"/>
        <v>0.59096992739272525</v>
      </c>
      <c r="AI22" s="96">
        <f t="shared" si="9"/>
        <v>0</v>
      </c>
      <c r="AJ22" s="96">
        <f t="shared" si="9"/>
        <v>0</v>
      </c>
      <c r="AK22" s="96">
        <f t="shared" si="9"/>
        <v>0</v>
      </c>
      <c r="AL22" s="96">
        <f t="shared" si="9"/>
        <v>0</v>
      </c>
      <c r="AM22" s="96">
        <f t="shared" si="9"/>
        <v>0</v>
      </c>
      <c r="AN22" s="96">
        <f t="shared" si="9"/>
        <v>0</v>
      </c>
      <c r="AO22" s="96">
        <f t="shared" si="9"/>
        <v>0</v>
      </c>
      <c r="AP22" s="96">
        <f t="shared" si="9"/>
        <v>0</v>
      </c>
      <c r="AQ22" s="96">
        <f t="shared" si="9"/>
        <v>0</v>
      </c>
      <c r="AR22" s="96">
        <f t="shared" si="10"/>
        <v>0</v>
      </c>
      <c r="AS22" s="96">
        <f t="shared" si="10"/>
        <v>0</v>
      </c>
      <c r="AT22" s="96">
        <f t="shared" si="10"/>
        <v>0</v>
      </c>
      <c r="AU22" s="96">
        <f t="shared" si="10"/>
        <v>0</v>
      </c>
      <c r="AV22" s="96">
        <f t="shared" si="10"/>
        <v>0</v>
      </c>
      <c r="AW22" s="96">
        <f t="shared" si="10"/>
        <v>0</v>
      </c>
      <c r="AX22" s="96">
        <f t="shared" si="10"/>
        <v>0</v>
      </c>
      <c r="AY22" s="96">
        <f t="shared" si="10"/>
        <v>3.8809455148362253E-2</v>
      </c>
      <c r="AZ22" s="96">
        <f t="shared" si="10"/>
        <v>0</v>
      </c>
      <c r="BA22" s="96">
        <f t="shared" si="10"/>
        <v>0.50855448410641424</v>
      </c>
      <c r="BB22" s="96">
        <f t="shared" si="10"/>
        <v>0</v>
      </c>
      <c r="BC22" s="96">
        <f t="shared" si="10"/>
        <v>0</v>
      </c>
      <c r="BD22" s="96">
        <f t="shared" si="10"/>
        <v>0</v>
      </c>
      <c r="BE22" s="96">
        <f t="shared" si="10"/>
        <v>0</v>
      </c>
      <c r="BF22" s="101">
        <f t="shared" si="5"/>
        <v>20.416985676749675</v>
      </c>
    </row>
    <row r="23" spans="2:59">
      <c r="B23" s="134" t="str">
        <v>Shared Metallic Path Facility (SMPF) Bulk Migrations</v>
      </c>
      <c r="C23" s="62" t="s">
        <v>127</v>
      </c>
      <c r="D23" s="96">
        <f t="shared" si="6"/>
        <v>0</v>
      </c>
      <c r="E23" s="96">
        <f t="shared" si="6"/>
        <v>0</v>
      </c>
      <c r="F23" s="96">
        <f t="shared" si="6"/>
        <v>0</v>
      </c>
      <c r="G23" s="96">
        <f t="shared" si="6"/>
        <v>0</v>
      </c>
      <c r="H23" s="96">
        <f t="shared" si="6"/>
        <v>0</v>
      </c>
      <c r="I23" s="96">
        <f t="shared" si="6"/>
        <v>0</v>
      </c>
      <c r="J23" s="96">
        <f t="shared" si="6"/>
        <v>0.12122719198643143</v>
      </c>
      <c r="K23" s="96">
        <f t="shared" si="6"/>
        <v>0</v>
      </c>
      <c r="L23" s="96">
        <f t="shared" si="6"/>
        <v>0</v>
      </c>
      <c r="M23" s="96">
        <f t="shared" si="6"/>
        <v>10.715104470026468</v>
      </c>
      <c r="N23" s="96">
        <f t="shared" si="7"/>
        <v>0</v>
      </c>
      <c r="O23" s="96">
        <f t="shared" si="7"/>
        <v>0</v>
      </c>
      <c r="P23" s="96">
        <f t="shared" si="7"/>
        <v>0</v>
      </c>
      <c r="Q23" s="96">
        <f t="shared" si="7"/>
        <v>0</v>
      </c>
      <c r="R23" s="96">
        <f t="shared" si="7"/>
        <v>0</v>
      </c>
      <c r="S23" s="96">
        <f t="shared" si="7"/>
        <v>0</v>
      </c>
      <c r="T23" s="96">
        <f t="shared" si="7"/>
        <v>0</v>
      </c>
      <c r="U23" s="96">
        <f t="shared" si="7"/>
        <v>0</v>
      </c>
      <c r="V23" s="96">
        <f t="shared" si="7"/>
        <v>0</v>
      </c>
      <c r="W23" s="96">
        <f t="shared" si="7"/>
        <v>0</v>
      </c>
      <c r="X23" s="96">
        <f t="shared" si="8"/>
        <v>0</v>
      </c>
      <c r="Y23" s="96">
        <f t="shared" si="8"/>
        <v>0</v>
      </c>
      <c r="Z23" s="96">
        <f t="shared" si="8"/>
        <v>0</v>
      </c>
      <c r="AA23" s="96">
        <f t="shared" si="8"/>
        <v>0</v>
      </c>
      <c r="AB23" s="96">
        <f t="shared" si="8"/>
        <v>0</v>
      </c>
      <c r="AC23" s="96">
        <f t="shared" si="8"/>
        <v>2.7967274703333951</v>
      </c>
      <c r="AD23" s="96">
        <f t="shared" si="8"/>
        <v>0</v>
      </c>
      <c r="AE23" s="96">
        <f t="shared" si="8"/>
        <v>0</v>
      </c>
      <c r="AF23" s="96">
        <f t="shared" si="8"/>
        <v>0</v>
      </c>
      <c r="AG23" s="96">
        <f t="shared" si="8"/>
        <v>0</v>
      </c>
      <c r="AH23" s="96">
        <f t="shared" si="9"/>
        <v>0.40964960876086631</v>
      </c>
      <c r="AI23" s="96">
        <f t="shared" si="9"/>
        <v>0</v>
      </c>
      <c r="AJ23" s="96">
        <f t="shared" si="9"/>
        <v>0</v>
      </c>
      <c r="AK23" s="96">
        <f t="shared" si="9"/>
        <v>0</v>
      </c>
      <c r="AL23" s="96">
        <f t="shared" si="9"/>
        <v>0</v>
      </c>
      <c r="AM23" s="96">
        <f t="shared" si="9"/>
        <v>0</v>
      </c>
      <c r="AN23" s="96">
        <f t="shared" si="9"/>
        <v>0</v>
      </c>
      <c r="AO23" s="96">
        <f t="shared" si="9"/>
        <v>0</v>
      </c>
      <c r="AP23" s="96">
        <f t="shared" si="9"/>
        <v>0</v>
      </c>
      <c r="AQ23" s="96">
        <f t="shared" si="9"/>
        <v>0</v>
      </c>
      <c r="AR23" s="96">
        <f t="shared" si="10"/>
        <v>0</v>
      </c>
      <c r="AS23" s="96">
        <f t="shared" si="10"/>
        <v>0</v>
      </c>
      <c r="AT23" s="96">
        <f t="shared" si="10"/>
        <v>0</v>
      </c>
      <c r="AU23" s="96">
        <f t="shared" si="10"/>
        <v>0</v>
      </c>
      <c r="AV23" s="96">
        <f t="shared" si="10"/>
        <v>0</v>
      </c>
      <c r="AW23" s="96">
        <f t="shared" si="10"/>
        <v>0</v>
      </c>
      <c r="AX23" s="96">
        <f t="shared" si="10"/>
        <v>0</v>
      </c>
      <c r="AY23" s="96">
        <f t="shared" si="10"/>
        <v>2.6898657714325737E-2</v>
      </c>
      <c r="AZ23" s="96">
        <f t="shared" si="10"/>
        <v>0</v>
      </c>
      <c r="BA23" s="96">
        <f t="shared" si="10"/>
        <v>0.35897963583982173</v>
      </c>
      <c r="BB23" s="96">
        <f t="shared" si="10"/>
        <v>0</v>
      </c>
      <c r="BC23" s="96">
        <f t="shared" si="10"/>
        <v>0</v>
      </c>
      <c r="BD23" s="96">
        <f t="shared" si="10"/>
        <v>0</v>
      </c>
      <c r="BE23" s="96">
        <f t="shared" si="10"/>
        <v>0</v>
      </c>
      <c r="BF23" s="101">
        <f t="shared" si="5"/>
        <v>14.428587034661305</v>
      </c>
    </row>
    <row r="24" spans="2:59">
      <c r="B24" s="134" t="str">
        <v>Shared Metallic Path Facility (SMPF) Rentals</v>
      </c>
      <c r="C24" s="62" t="s">
        <v>127</v>
      </c>
      <c r="D24" s="96">
        <f t="shared" si="6"/>
        <v>0</v>
      </c>
      <c r="E24" s="96">
        <f t="shared" si="6"/>
        <v>0</v>
      </c>
      <c r="F24" s="96">
        <f t="shared" si="6"/>
        <v>0</v>
      </c>
      <c r="G24" s="96">
        <f t="shared" si="6"/>
        <v>0</v>
      </c>
      <c r="H24" s="96">
        <f t="shared" si="6"/>
        <v>0</v>
      </c>
      <c r="I24" s="96">
        <f t="shared" si="6"/>
        <v>0</v>
      </c>
      <c r="J24" s="96">
        <f t="shared" si="6"/>
        <v>0.12122719198643143</v>
      </c>
      <c r="K24" s="96">
        <f t="shared" si="6"/>
        <v>0</v>
      </c>
      <c r="L24" s="96">
        <f t="shared" si="6"/>
        <v>0</v>
      </c>
      <c r="M24" s="96">
        <f t="shared" si="6"/>
        <v>0</v>
      </c>
      <c r="N24" s="96">
        <f t="shared" si="7"/>
        <v>0</v>
      </c>
      <c r="O24" s="96">
        <f t="shared" si="7"/>
        <v>0.7271260247814022</v>
      </c>
      <c r="P24" s="96">
        <f t="shared" si="7"/>
        <v>0</v>
      </c>
      <c r="Q24" s="96">
        <f t="shared" si="7"/>
        <v>1.7098774861316104</v>
      </c>
      <c r="R24" s="96">
        <f t="shared" si="7"/>
        <v>1.2263213787150657</v>
      </c>
      <c r="S24" s="96">
        <f t="shared" si="7"/>
        <v>0.26554978650728606</v>
      </c>
      <c r="T24" s="96">
        <f t="shared" si="7"/>
        <v>0</v>
      </c>
      <c r="U24" s="96">
        <f t="shared" si="7"/>
        <v>0</v>
      </c>
      <c r="V24" s="96">
        <f t="shared" si="7"/>
        <v>0</v>
      </c>
      <c r="W24" s="96">
        <f t="shared" si="7"/>
        <v>0</v>
      </c>
      <c r="X24" s="96">
        <f t="shared" si="8"/>
        <v>0</v>
      </c>
      <c r="Y24" s="96">
        <f t="shared" si="8"/>
        <v>0</v>
      </c>
      <c r="Z24" s="96">
        <f t="shared" si="8"/>
        <v>0</v>
      </c>
      <c r="AA24" s="96">
        <f t="shared" si="8"/>
        <v>0</v>
      </c>
      <c r="AB24" s="96">
        <f t="shared" si="8"/>
        <v>0</v>
      </c>
      <c r="AC24" s="96">
        <f t="shared" si="8"/>
        <v>0</v>
      </c>
      <c r="AD24" s="96">
        <f t="shared" si="8"/>
        <v>0</v>
      </c>
      <c r="AE24" s="96">
        <f t="shared" si="8"/>
        <v>0</v>
      </c>
      <c r="AF24" s="96">
        <f t="shared" si="8"/>
        <v>0.11304165531034545</v>
      </c>
      <c r="AG24" s="96">
        <f t="shared" si="8"/>
        <v>0</v>
      </c>
      <c r="AH24" s="96">
        <f t="shared" si="9"/>
        <v>3.9503337392561843E-4</v>
      </c>
      <c r="AI24" s="96">
        <f t="shared" si="9"/>
        <v>0</v>
      </c>
      <c r="AJ24" s="96">
        <f t="shared" si="9"/>
        <v>0</v>
      </c>
      <c r="AK24" s="96">
        <f t="shared" si="9"/>
        <v>0</v>
      </c>
      <c r="AL24" s="96">
        <f t="shared" si="9"/>
        <v>0</v>
      </c>
      <c r="AM24" s="96">
        <f t="shared" si="9"/>
        <v>0</v>
      </c>
      <c r="AN24" s="96">
        <f t="shared" si="9"/>
        <v>0</v>
      </c>
      <c r="AO24" s="96">
        <f t="shared" si="9"/>
        <v>0</v>
      </c>
      <c r="AP24" s="96">
        <f t="shared" si="9"/>
        <v>0</v>
      </c>
      <c r="AQ24" s="96">
        <f t="shared" si="9"/>
        <v>0</v>
      </c>
      <c r="AR24" s="96">
        <f t="shared" si="10"/>
        <v>0</v>
      </c>
      <c r="AS24" s="96">
        <f t="shared" si="10"/>
        <v>0</v>
      </c>
      <c r="AT24" s="96">
        <f t="shared" si="10"/>
        <v>0</v>
      </c>
      <c r="AU24" s="96">
        <f t="shared" si="10"/>
        <v>0</v>
      </c>
      <c r="AV24" s="96">
        <f t="shared" si="10"/>
        <v>0</v>
      </c>
      <c r="AW24" s="96">
        <f t="shared" si="10"/>
        <v>0</v>
      </c>
      <c r="AX24" s="96">
        <f t="shared" si="10"/>
        <v>0</v>
      </c>
      <c r="AY24" s="96">
        <f t="shared" si="10"/>
        <v>3.2052737981799018E-3</v>
      </c>
      <c r="AZ24" s="96">
        <f t="shared" si="10"/>
        <v>0</v>
      </c>
      <c r="BA24" s="96">
        <f t="shared" si="10"/>
        <v>4.4872454479977716E-2</v>
      </c>
      <c r="BB24" s="96">
        <f t="shared" si="10"/>
        <v>0</v>
      </c>
      <c r="BC24" s="96">
        <f t="shared" si="10"/>
        <v>0</v>
      </c>
      <c r="BD24" s="96">
        <f t="shared" si="10"/>
        <v>0</v>
      </c>
      <c r="BE24" s="96">
        <f t="shared" si="10"/>
        <v>0</v>
      </c>
      <c r="BF24" s="101">
        <f t="shared" si="5"/>
        <v>4.2116162850842249</v>
      </c>
    </row>
    <row r="25" spans="2:59">
      <c r="B25" s="134" t="str">
        <v>WLR Simultaneously Provided Conversions</v>
      </c>
      <c r="C25" s="62" t="s">
        <v>127</v>
      </c>
      <c r="D25" s="96">
        <f t="shared" ref="D25:M36" si="11">IFERROR(Comp_unit_FAC_2015_16*INDEX(usage_factor_initial,MATCH($B25,Service_list,0),MATCH(D$4,Component_list,0)),0)</f>
        <v>0</v>
      </c>
      <c r="E25" s="96">
        <f t="shared" si="11"/>
        <v>0</v>
      </c>
      <c r="F25" s="96">
        <f t="shared" si="11"/>
        <v>0</v>
      </c>
      <c r="G25" s="96">
        <f t="shared" si="11"/>
        <v>0</v>
      </c>
      <c r="H25" s="96">
        <f t="shared" si="11"/>
        <v>0</v>
      </c>
      <c r="I25" s="96">
        <f t="shared" si="11"/>
        <v>0</v>
      </c>
      <c r="J25" s="96">
        <f t="shared" si="11"/>
        <v>0.12122719198643143</v>
      </c>
      <c r="K25" s="96">
        <f t="shared" si="11"/>
        <v>8.1035705188419449</v>
      </c>
      <c r="L25" s="96">
        <f t="shared" si="11"/>
        <v>1.691062384174016</v>
      </c>
      <c r="M25" s="96">
        <f t="shared" si="11"/>
        <v>18.895453043917641</v>
      </c>
      <c r="N25" s="96">
        <f t="shared" ref="N25:W36" si="12">IFERROR(Comp_unit_FAC_2015_16*INDEX(usage_factor_initial,MATCH($B25,Service_list,0),MATCH(N$4,Component_list,0)),0)</f>
        <v>0</v>
      </c>
      <c r="O25" s="96">
        <f t="shared" si="12"/>
        <v>0</v>
      </c>
      <c r="P25" s="96">
        <f t="shared" si="12"/>
        <v>0</v>
      </c>
      <c r="Q25" s="96">
        <f t="shared" si="12"/>
        <v>0</v>
      </c>
      <c r="R25" s="96">
        <f t="shared" si="12"/>
        <v>0</v>
      </c>
      <c r="S25" s="96">
        <f t="shared" si="12"/>
        <v>0</v>
      </c>
      <c r="T25" s="96">
        <f t="shared" si="12"/>
        <v>0</v>
      </c>
      <c r="U25" s="96">
        <f t="shared" si="12"/>
        <v>0</v>
      </c>
      <c r="V25" s="96">
        <f t="shared" si="12"/>
        <v>0</v>
      </c>
      <c r="W25" s="96">
        <f t="shared" si="12"/>
        <v>0</v>
      </c>
      <c r="X25" s="96">
        <f t="shared" ref="X25:AG36" si="13">IFERROR(Comp_unit_FAC_2015_16*INDEX(usage_factor_initial,MATCH($B25,Service_list,0),MATCH(X$4,Component_list,0)),0)</f>
        <v>0</v>
      </c>
      <c r="Y25" s="96">
        <f t="shared" si="13"/>
        <v>0</v>
      </c>
      <c r="Z25" s="96">
        <f t="shared" si="13"/>
        <v>0</v>
      </c>
      <c r="AA25" s="96">
        <f t="shared" si="13"/>
        <v>0</v>
      </c>
      <c r="AB25" s="96">
        <f t="shared" si="13"/>
        <v>4.1668822149910465</v>
      </c>
      <c r="AC25" s="96">
        <f t="shared" si="13"/>
        <v>0</v>
      </c>
      <c r="AD25" s="96">
        <f t="shared" si="13"/>
        <v>0</v>
      </c>
      <c r="AE25" s="96">
        <f t="shared" si="13"/>
        <v>0</v>
      </c>
      <c r="AF25" s="96">
        <f t="shared" si="13"/>
        <v>0</v>
      </c>
      <c r="AG25" s="96">
        <f t="shared" si="13"/>
        <v>0</v>
      </c>
      <c r="AH25" s="96">
        <f t="shared" ref="AH25:AQ36" si="14">IFERROR(Comp_unit_FAC_2015_16*INDEX(usage_factor_initial,MATCH($B25,Service_list,0),MATCH(AH$4,Component_list,0)),0)</f>
        <v>0</v>
      </c>
      <c r="AI25" s="96">
        <f t="shared" si="14"/>
        <v>0</v>
      </c>
      <c r="AJ25" s="96">
        <f t="shared" si="14"/>
        <v>0</v>
      </c>
      <c r="AK25" s="96">
        <f t="shared" si="14"/>
        <v>0</v>
      </c>
      <c r="AL25" s="96">
        <f t="shared" si="14"/>
        <v>0</v>
      </c>
      <c r="AM25" s="96">
        <f t="shared" si="14"/>
        <v>0</v>
      </c>
      <c r="AN25" s="96">
        <f t="shared" si="14"/>
        <v>0</v>
      </c>
      <c r="AO25" s="96">
        <f t="shared" si="14"/>
        <v>0</v>
      </c>
      <c r="AP25" s="96">
        <f t="shared" si="14"/>
        <v>0</v>
      </c>
      <c r="AQ25" s="96">
        <f t="shared" si="14"/>
        <v>0</v>
      </c>
      <c r="AR25" s="96">
        <f t="shared" ref="AR25:BE36" si="15">IFERROR(Comp_unit_FAC_2015_16*INDEX(usage_factor_initial,MATCH($B25,Service_list,0),MATCH(AR$4,Component_list,0)),0)</f>
        <v>0</v>
      </c>
      <c r="AS25" s="96">
        <f t="shared" si="15"/>
        <v>0</v>
      </c>
      <c r="AT25" s="96">
        <f t="shared" si="15"/>
        <v>0</v>
      </c>
      <c r="AU25" s="96">
        <f t="shared" si="15"/>
        <v>0</v>
      </c>
      <c r="AV25" s="96">
        <f t="shared" si="15"/>
        <v>0</v>
      </c>
      <c r="AW25" s="96">
        <f t="shared" si="15"/>
        <v>0</v>
      </c>
      <c r="AX25" s="96">
        <f t="shared" si="15"/>
        <v>0</v>
      </c>
      <c r="AY25" s="96">
        <f t="shared" si="15"/>
        <v>0</v>
      </c>
      <c r="AZ25" s="96">
        <f t="shared" si="15"/>
        <v>0</v>
      </c>
      <c r="BA25" s="96">
        <f t="shared" si="15"/>
        <v>0</v>
      </c>
      <c r="BB25" s="96">
        <f t="shared" si="15"/>
        <v>0</v>
      </c>
      <c r="BC25" s="96">
        <f t="shared" si="15"/>
        <v>0</v>
      </c>
      <c r="BD25" s="96">
        <f t="shared" si="15"/>
        <v>0</v>
      </c>
      <c r="BE25" s="96">
        <f t="shared" si="15"/>
        <v>0</v>
      </c>
      <c r="BF25" s="101">
        <f t="shared" si="5"/>
        <v>32.978195353911083</v>
      </c>
    </row>
    <row r="26" spans="2:59">
      <c r="B26" s="134" t="str">
        <v>WLR Simultaneously Provided Connections</v>
      </c>
      <c r="C26" s="62" t="s">
        <v>127</v>
      </c>
      <c r="D26" s="96">
        <f t="shared" si="11"/>
        <v>0</v>
      </c>
      <c r="E26" s="96">
        <f t="shared" si="11"/>
        <v>0</v>
      </c>
      <c r="F26" s="96">
        <f t="shared" si="11"/>
        <v>0</v>
      </c>
      <c r="G26" s="96">
        <f t="shared" si="11"/>
        <v>0</v>
      </c>
      <c r="H26" s="96">
        <f t="shared" si="11"/>
        <v>0</v>
      </c>
      <c r="I26" s="96">
        <f t="shared" si="11"/>
        <v>0</v>
      </c>
      <c r="J26" s="96">
        <f t="shared" si="11"/>
        <v>0.12122719198643143</v>
      </c>
      <c r="K26" s="96">
        <f t="shared" si="11"/>
        <v>8.1035705188419449</v>
      </c>
      <c r="L26" s="96">
        <f t="shared" si="11"/>
        <v>1.691062384174016</v>
      </c>
      <c r="M26" s="96">
        <f t="shared" si="11"/>
        <v>12.673779480676467</v>
      </c>
      <c r="N26" s="96">
        <f t="shared" si="12"/>
        <v>0</v>
      </c>
      <c r="O26" s="96">
        <f t="shared" si="12"/>
        <v>0</v>
      </c>
      <c r="P26" s="96">
        <f t="shared" si="12"/>
        <v>0</v>
      </c>
      <c r="Q26" s="96">
        <f t="shared" si="12"/>
        <v>0</v>
      </c>
      <c r="R26" s="96">
        <f t="shared" si="12"/>
        <v>0</v>
      </c>
      <c r="S26" s="96">
        <f t="shared" si="12"/>
        <v>0</v>
      </c>
      <c r="T26" s="96">
        <f t="shared" si="12"/>
        <v>0</v>
      </c>
      <c r="U26" s="96">
        <f t="shared" si="12"/>
        <v>0</v>
      </c>
      <c r="V26" s="96">
        <f t="shared" si="12"/>
        <v>0</v>
      </c>
      <c r="W26" s="96">
        <f t="shared" si="12"/>
        <v>0</v>
      </c>
      <c r="X26" s="96">
        <f t="shared" si="13"/>
        <v>0</v>
      </c>
      <c r="Y26" s="96">
        <f t="shared" si="13"/>
        <v>0</v>
      </c>
      <c r="Z26" s="96">
        <f t="shared" si="13"/>
        <v>0</v>
      </c>
      <c r="AA26" s="96">
        <f t="shared" si="13"/>
        <v>0</v>
      </c>
      <c r="AB26" s="96">
        <f t="shared" si="13"/>
        <v>4.1668822149910465</v>
      </c>
      <c r="AC26" s="96">
        <f t="shared" si="13"/>
        <v>0</v>
      </c>
      <c r="AD26" s="96">
        <f t="shared" si="13"/>
        <v>0</v>
      </c>
      <c r="AE26" s="96">
        <f t="shared" si="13"/>
        <v>0</v>
      </c>
      <c r="AF26" s="96">
        <f t="shared" si="13"/>
        <v>0</v>
      </c>
      <c r="AG26" s="96">
        <f t="shared" si="13"/>
        <v>0</v>
      </c>
      <c r="AH26" s="96">
        <f t="shared" si="14"/>
        <v>0</v>
      </c>
      <c r="AI26" s="96">
        <f t="shared" si="14"/>
        <v>0</v>
      </c>
      <c r="AJ26" s="96">
        <f t="shared" si="14"/>
        <v>0</v>
      </c>
      <c r="AK26" s="96">
        <f t="shared" si="14"/>
        <v>0</v>
      </c>
      <c r="AL26" s="96">
        <f t="shared" si="14"/>
        <v>0</v>
      </c>
      <c r="AM26" s="96">
        <f t="shared" si="14"/>
        <v>0</v>
      </c>
      <c r="AN26" s="96">
        <f t="shared" si="14"/>
        <v>0</v>
      </c>
      <c r="AO26" s="96">
        <f t="shared" si="14"/>
        <v>0</v>
      </c>
      <c r="AP26" s="96">
        <f t="shared" si="14"/>
        <v>0</v>
      </c>
      <c r="AQ26" s="96">
        <f t="shared" si="14"/>
        <v>0</v>
      </c>
      <c r="AR26" s="96">
        <f t="shared" si="15"/>
        <v>0</v>
      </c>
      <c r="AS26" s="96">
        <f t="shared" si="15"/>
        <v>0</v>
      </c>
      <c r="AT26" s="96">
        <f t="shared" si="15"/>
        <v>0</v>
      </c>
      <c r="AU26" s="96">
        <f t="shared" si="15"/>
        <v>0</v>
      </c>
      <c r="AV26" s="96">
        <f t="shared" si="15"/>
        <v>0</v>
      </c>
      <c r="AW26" s="96">
        <f t="shared" si="15"/>
        <v>0</v>
      </c>
      <c r="AX26" s="96">
        <f t="shared" si="15"/>
        <v>0</v>
      </c>
      <c r="AY26" s="96">
        <f t="shared" si="15"/>
        <v>1.1192816103244218E-2</v>
      </c>
      <c r="AZ26" s="96">
        <f t="shared" si="15"/>
        <v>0</v>
      </c>
      <c r="BA26" s="96">
        <f t="shared" si="15"/>
        <v>2.9914969653318479E-2</v>
      </c>
      <c r="BB26" s="96">
        <f t="shared" si="15"/>
        <v>0</v>
      </c>
      <c r="BC26" s="96">
        <f t="shared" si="15"/>
        <v>0</v>
      </c>
      <c r="BD26" s="96">
        <f t="shared" si="15"/>
        <v>0</v>
      </c>
      <c r="BE26" s="96">
        <f t="shared" si="15"/>
        <v>0</v>
      </c>
      <c r="BF26" s="101">
        <f t="shared" si="5"/>
        <v>26.79762957642647</v>
      </c>
      <c r="BG26" s="105"/>
    </row>
    <row r="27" spans="2:59">
      <c r="B27" s="134" t="str">
        <v>GEA FTTC Rentals</v>
      </c>
      <c r="C27" s="62" t="s">
        <v>127</v>
      </c>
      <c r="D27" s="96">
        <f t="shared" si="11"/>
        <v>0</v>
      </c>
      <c r="E27" s="96">
        <f t="shared" si="11"/>
        <v>0</v>
      </c>
      <c r="F27" s="96">
        <f t="shared" si="11"/>
        <v>0</v>
      </c>
      <c r="G27" s="96">
        <f t="shared" si="11"/>
        <v>0</v>
      </c>
      <c r="H27" s="96">
        <f t="shared" si="11"/>
        <v>0</v>
      </c>
      <c r="I27" s="96">
        <f t="shared" si="11"/>
        <v>0</v>
      </c>
      <c r="J27" s="96">
        <f t="shared" si="11"/>
        <v>0</v>
      </c>
      <c r="K27" s="96">
        <f t="shared" si="11"/>
        <v>0</v>
      </c>
      <c r="L27" s="96">
        <f t="shared" si="11"/>
        <v>0</v>
      </c>
      <c r="M27" s="96">
        <f t="shared" si="11"/>
        <v>0</v>
      </c>
      <c r="N27" s="96">
        <f t="shared" si="12"/>
        <v>0</v>
      </c>
      <c r="O27" s="96">
        <f t="shared" si="12"/>
        <v>0</v>
      </c>
      <c r="P27" s="96">
        <f t="shared" si="12"/>
        <v>0</v>
      </c>
      <c r="Q27" s="96">
        <f t="shared" si="12"/>
        <v>0</v>
      </c>
      <c r="R27" s="96">
        <f t="shared" si="12"/>
        <v>0</v>
      </c>
      <c r="S27" s="96">
        <f t="shared" si="12"/>
        <v>0</v>
      </c>
      <c r="T27" s="96">
        <f t="shared" si="12"/>
        <v>0</v>
      </c>
      <c r="U27" s="96">
        <f t="shared" si="12"/>
        <v>0</v>
      </c>
      <c r="V27" s="96">
        <f t="shared" si="12"/>
        <v>0</v>
      </c>
      <c r="W27" s="96">
        <f t="shared" si="12"/>
        <v>0</v>
      </c>
      <c r="X27" s="96">
        <f t="shared" si="13"/>
        <v>0</v>
      </c>
      <c r="Y27" s="96">
        <f t="shared" si="13"/>
        <v>9.7708032834963792</v>
      </c>
      <c r="Z27" s="96">
        <f t="shared" si="13"/>
        <v>3.2212689072476999</v>
      </c>
      <c r="AA27" s="96">
        <f t="shared" si="13"/>
        <v>0</v>
      </c>
      <c r="AB27" s="96">
        <f t="shared" si="13"/>
        <v>0</v>
      </c>
      <c r="AC27" s="96">
        <f t="shared" si="13"/>
        <v>0</v>
      </c>
      <c r="AD27" s="96">
        <f t="shared" si="13"/>
        <v>0</v>
      </c>
      <c r="AE27" s="96">
        <f t="shared" si="13"/>
        <v>0</v>
      </c>
      <c r="AF27" s="96">
        <f t="shared" si="13"/>
        <v>0</v>
      </c>
      <c r="AG27" s="96">
        <f t="shared" si="13"/>
        <v>1.2785241274086072</v>
      </c>
      <c r="AH27" s="96">
        <f t="shared" si="14"/>
        <v>0</v>
      </c>
      <c r="AI27" s="96">
        <f t="shared" si="14"/>
        <v>0</v>
      </c>
      <c r="AJ27" s="96">
        <f t="shared" si="14"/>
        <v>1.9869459823327944</v>
      </c>
      <c r="AK27" s="96">
        <f t="shared" si="14"/>
        <v>12.498251996849193</v>
      </c>
      <c r="AL27" s="96">
        <f t="shared" si="14"/>
        <v>4.6942477979469572</v>
      </c>
      <c r="AM27" s="96">
        <f t="shared" si="14"/>
        <v>14.946214967699209</v>
      </c>
      <c r="AN27" s="96">
        <f t="shared" si="14"/>
        <v>14.91653920827194</v>
      </c>
      <c r="AO27" s="96">
        <f t="shared" si="14"/>
        <v>1.9885201887449311</v>
      </c>
      <c r="AP27" s="96">
        <f t="shared" si="14"/>
        <v>0</v>
      </c>
      <c r="AQ27" s="96">
        <f t="shared" si="14"/>
        <v>0</v>
      </c>
      <c r="AR27" s="96">
        <f t="shared" si="15"/>
        <v>0</v>
      </c>
      <c r="AS27" s="96">
        <f t="shared" si="15"/>
        <v>0.45290315521113905</v>
      </c>
      <c r="AT27" s="96">
        <f t="shared" si="15"/>
        <v>-0.31271630614817669</v>
      </c>
      <c r="AU27" s="96">
        <f t="shared" si="15"/>
        <v>0</v>
      </c>
      <c r="AV27" s="96">
        <f t="shared" si="15"/>
        <v>0</v>
      </c>
      <c r="AW27" s="96">
        <f t="shared" si="15"/>
        <v>0</v>
      </c>
      <c r="AX27" s="96">
        <f t="shared" si="15"/>
        <v>0</v>
      </c>
      <c r="AY27" s="96">
        <f t="shared" si="15"/>
        <v>0.17093084110933779</v>
      </c>
      <c r="AZ27" s="96">
        <f t="shared" si="15"/>
        <v>0</v>
      </c>
      <c r="BA27" s="96">
        <f t="shared" si="15"/>
        <v>1.7201107550658123</v>
      </c>
      <c r="BB27" s="96">
        <f t="shared" si="15"/>
        <v>0</v>
      </c>
      <c r="BC27" s="96">
        <f t="shared" si="15"/>
        <v>0</v>
      </c>
      <c r="BD27" s="96">
        <f t="shared" si="15"/>
        <v>0</v>
      </c>
      <c r="BE27" s="96">
        <f t="shared" si="15"/>
        <v>0</v>
      </c>
      <c r="BF27" s="101">
        <f t="shared" si="5"/>
        <v>67.332544905235821</v>
      </c>
    </row>
    <row r="28" spans="2:59">
      <c r="B28" s="134" t="str">
        <v>GEA FTTC Connections</v>
      </c>
      <c r="C28" s="62" t="s">
        <v>127</v>
      </c>
      <c r="D28" s="96">
        <f t="shared" si="11"/>
        <v>0</v>
      </c>
      <c r="E28" s="96">
        <f t="shared" si="11"/>
        <v>0</v>
      </c>
      <c r="F28" s="96">
        <f t="shared" si="11"/>
        <v>0</v>
      </c>
      <c r="G28" s="96">
        <f t="shared" si="11"/>
        <v>0</v>
      </c>
      <c r="H28" s="96">
        <f t="shared" si="11"/>
        <v>0</v>
      </c>
      <c r="I28" s="96">
        <f t="shared" si="11"/>
        <v>0</v>
      </c>
      <c r="J28" s="96">
        <f t="shared" si="11"/>
        <v>0</v>
      </c>
      <c r="K28" s="96">
        <f t="shared" si="11"/>
        <v>0</v>
      </c>
      <c r="L28" s="96">
        <f t="shared" si="11"/>
        <v>2.1645598517427405</v>
      </c>
      <c r="M28" s="96">
        <f t="shared" si="11"/>
        <v>0</v>
      </c>
      <c r="N28" s="96">
        <f t="shared" si="12"/>
        <v>0</v>
      </c>
      <c r="O28" s="96">
        <f t="shared" si="12"/>
        <v>0</v>
      </c>
      <c r="P28" s="96">
        <f t="shared" si="12"/>
        <v>0</v>
      </c>
      <c r="Q28" s="96">
        <f t="shared" si="12"/>
        <v>0</v>
      </c>
      <c r="R28" s="96">
        <f t="shared" si="12"/>
        <v>0</v>
      </c>
      <c r="S28" s="96">
        <f t="shared" si="12"/>
        <v>0</v>
      </c>
      <c r="T28" s="96">
        <f t="shared" si="12"/>
        <v>0</v>
      </c>
      <c r="U28" s="96">
        <f t="shared" si="12"/>
        <v>0</v>
      </c>
      <c r="V28" s="96">
        <f t="shared" si="12"/>
        <v>0</v>
      </c>
      <c r="W28" s="96">
        <f t="shared" si="12"/>
        <v>0</v>
      </c>
      <c r="X28" s="96">
        <f t="shared" si="13"/>
        <v>0</v>
      </c>
      <c r="Y28" s="96">
        <f t="shared" si="13"/>
        <v>0</v>
      </c>
      <c r="Z28" s="96">
        <f t="shared" si="13"/>
        <v>3.0770329860276537</v>
      </c>
      <c r="AA28" s="96">
        <f t="shared" si="13"/>
        <v>0</v>
      </c>
      <c r="AB28" s="96">
        <f t="shared" si="13"/>
        <v>0</v>
      </c>
      <c r="AC28" s="96">
        <f t="shared" si="13"/>
        <v>0</v>
      </c>
      <c r="AD28" s="96">
        <f t="shared" si="13"/>
        <v>2.5138808249029774</v>
      </c>
      <c r="AE28" s="96">
        <f t="shared" si="13"/>
        <v>0</v>
      </c>
      <c r="AF28" s="96">
        <f t="shared" si="13"/>
        <v>0</v>
      </c>
      <c r="AG28" s="96">
        <f t="shared" si="13"/>
        <v>0</v>
      </c>
      <c r="AH28" s="96">
        <f t="shared" si="14"/>
        <v>0</v>
      </c>
      <c r="AI28" s="96">
        <f t="shared" si="14"/>
        <v>0</v>
      </c>
      <c r="AJ28" s="96">
        <f t="shared" si="14"/>
        <v>0</v>
      </c>
      <c r="AK28" s="96">
        <f t="shared" si="14"/>
        <v>0</v>
      </c>
      <c r="AL28" s="96">
        <f t="shared" si="14"/>
        <v>0</v>
      </c>
      <c r="AM28" s="96">
        <f t="shared" si="14"/>
        <v>0</v>
      </c>
      <c r="AN28" s="96">
        <f t="shared" si="14"/>
        <v>0</v>
      </c>
      <c r="AO28" s="96">
        <f t="shared" si="14"/>
        <v>0</v>
      </c>
      <c r="AP28" s="96">
        <f t="shared" si="14"/>
        <v>0</v>
      </c>
      <c r="AQ28" s="96">
        <f t="shared" si="14"/>
        <v>0</v>
      </c>
      <c r="AR28" s="96">
        <f t="shared" si="15"/>
        <v>6.231628994424276</v>
      </c>
      <c r="AS28" s="96">
        <f t="shared" si="15"/>
        <v>0.4326239094554164</v>
      </c>
      <c r="AT28" s="96">
        <f t="shared" si="15"/>
        <v>-0.29871408348482548</v>
      </c>
      <c r="AU28" s="96">
        <f t="shared" si="15"/>
        <v>0</v>
      </c>
      <c r="AV28" s="96">
        <f t="shared" si="15"/>
        <v>0</v>
      </c>
      <c r="AW28" s="96">
        <f t="shared" si="15"/>
        <v>0</v>
      </c>
      <c r="AX28" s="96">
        <f t="shared" si="15"/>
        <v>0</v>
      </c>
      <c r="AY28" s="96">
        <f t="shared" si="15"/>
        <v>8.0772899714133525E-2</v>
      </c>
      <c r="AZ28" s="96">
        <f t="shared" si="15"/>
        <v>0</v>
      </c>
      <c r="BA28" s="96">
        <f t="shared" si="15"/>
        <v>0.8226616654662583</v>
      </c>
      <c r="BB28" s="96">
        <f t="shared" si="15"/>
        <v>0</v>
      </c>
      <c r="BC28" s="96">
        <f t="shared" si="15"/>
        <v>0</v>
      </c>
      <c r="BD28" s="96">
        <f t="shared" si="15"/>
        <v>0</v>
      </c>
      <c r="BE28" s="96">
        <f t="shared" si="15"/>
        <v>0</v>
      </c>
      <c r="BF28" s="101">
        <f t="shared" si="5"/>
        <v>15.024447048248632</v>
      </c>
    </row>
    <row r="29" spans="2:59">
      <c r="B29" s="134" t="str">
        <v>GEA CP to CP Migration</v>
      </c>
      <c r="C29" s="62" t="s">
        <v>127</v>
      </c>
      <c r="D29" s="96">
        <f t="shared" si="11"/>
        <v>0</v>
      </c>
      <c r="E29" s="96">
        <f t="shared" si="11"/>
        <v>0</v>
      </c>
      <c r="F29" s="96">
        <f t="shared" si="11"/>
        <v>0</v>
      </c>
      <c r="G29" s="96">
        <f t="shared" si="11"/>
        <v>0</v>
      </c>
      <c r="H29" s="96">
        <f t="shared" si="11"/>
        <v>0</v>
      </c>
      <c r="I29" s="96">
        <f t="shared" si="11"/>
        <v>0</v>
      </c>
      <c r="J29" s="96">
        <f t="shared" si="11"/>
        <v>0</v>
      </c>
      <c r="K29" s="96">
        <f t="shared" si="11"/>
        <v>0</v>
      </c>
      <c r="L29" s="96">
        <f t="shared" si="11"/>
        <v>2.2660235947931815</v>
      </c>
      <c r="M29" s="96">
        <f t="shared" si="11"/>
        <v>0</v>
      </c>
      <c r="N29" s="96">
        <f t="shared" si="12"/>
        <v>0</v>
      </c>
      <c r="O29" s="96">
        <f t="shared" si="12"/>
        <v>0</v>
      </c>
      <c r="P29" s="96">
        <f t="shared" si="12"/>
        <v>0</v>
      </c>
      <c r="Q29" s="96">
        <f t="shared" si="12"/>
        <v>0</v>
      </c>
      <c r="R29" s="96">
        <f t="shared" si="12"/>
        <v>0</v>
      </c>
      <c r="S29" s="96">
        <f t="shared" si="12"/>
        <v>0</v>
      </c>
      <c r="T29" s="96">
        <f t="shared" si="12"/>
        <v>0</v>
      </c>
      <c r="U29" s="96">
        <f t="shared" si="12"/>
        <v>0</v>
      </c>
      <c r="V29" s="96">
        <f t="shared" si="12"/>
        <v>0</v>
      </c>
      <c r="W29" s="96">
        <f t="shared" si="12"/>
        <v>0</v>
      </c>
      <c r="X29" s="96">
        <f t="shared" si="13"/>
        <v>0</v>
      </c>
      <c r="Y29" s="96">
        <f t="shared" si="13"/>
        <v>0</v>
      </c>
      <c r="Z29" s="96">
        <f t="shared" si="13"/>
        <v>3.2212689072476999</v>
      </c>
      <c r="AA29" s="96">
        <f t="shared" si="13"/>
        <v>0</v>
      </c>
      <c r="AB29" s="96">
        <f t="shared" si="13"/>
        <v>0</v>
      </c>
      <c r="AC29" s="96">
        <f t="shared" si="13"/>
        <v>0</v>
      </c>
      <c r="AD29" s="96">
        <f t="shared" si="13"/>
        <v>2.6317189885703045</v>
      </c>
      <c r="AE29" s="96">
        <f t="shared" si="13"/>
        <v>0</v>
      </c>
      <c r="AF29" s="96">
        <f t="shared" si="13"/>
        <v>0</v>
      </c>
      <c r="AG29" s="96">
        <f t="shared" si="13"/>
        <v>0</v>
      </c>
      <c r="AH29" s="96">
        <f t="shared" si="14"/>
        <v>0</v>
      </c>
      <c r="AI29" s="96">
        <f t="shared" si="14"/>
        <v>0</v>
      </c>
      <c r="AJ29" s="96">
        <f t="shared" si="14"/>
        <v>0</v>
      </c>
      <c r="AK29" s="96">
        <f t="shared" si="14"/>
        <v>0</v>
      </c>
      <c r="AL29" s="96">
        <f t="shared" si="14"/>
        <v>0</v>
      </c>
      <c r="AM29" s="96">
        <f t="shared" si="14"/>
        <v>0</v>
      </c>
      <c r="AN29" s="96">
        <f t="shared" si="14"/>
        <v>0</v>
      </c>
      <c r="AO29" s="96">
        <f t="shared" si="14"/>
        <v>0</v>
      </c>
      <c r="AP29" s="96">
        <f t="shared" si="14"/>
        <v>0</v>
      </c>
      <c r="AQ29" s="96">
        <f t="shared" si="14"/>
        <v>0</v>
      </c>
      <c r="AR29" s="96">
        <f t="shared" si="15"/>
        <v>0</v>
      </c>
      <c r="AS29" s="96">
        <f t="shared" si="15"/>
        <v>0</v>
      </c>
      <c r="AT29" s="96">
        <f t="shared" si="15"/>
        <v>0</v>
      </c>
      <c r="AU29" s="96">
        <f t="shared" si="15"/>
        <v>0</v>
      </c>
      <c r="AV29" s="96">
        <f t="shared" si="15"/>
        <v>0</v>
      </c>
      <c r="AW29" s="96">
        <f t="shared" si="15"/>
        <v>0</v>
      </c>
      <c r="AX29" s="96">
        <f t="shared" si="15"/>
        <v>0</v>
      </c>
      <c r="AY29" s="96">
        <f t="shared" si="15"/>
        <v>1.892393650445414E-2</v>
      </c>
      <c r="AZ29" s="96">
        <f t="shared" si="15"/>
        <v>0</v>
      </c>
      <c r="BA29" s="96">
        <f t="shared" si="15"/>
        <v>0.19444730274657013</v>
      </c>
      <c r="BB29" s="96">
        <f t="shared" si="15"/>
        <v>0</v>
      </c>
      <c r="BC29" s="96">
        <f t="shared" si="15"/>
        <v>0</v>
      </c>
      <c r="BD29" s="96">
        <f t="shared" si="15"/>
        <v>0</v>
      </c>
      <c r="BE29" s="96">
        <f t="shared" si="15"/>
        <v>0</v>
      </c>
      <c r="BF29" s="101">
        <f t="shared" si="5"/>
        <v>8.3323827298622088</v>
      </c>
      <c r="BG29" s="104"/>
    </row>
    <row r="30" spans="2:59">
      <c r="B30" s="134" t="str">
        <v>GEA Other</v>
      </c>
      <c r="C30" s="62" t="s">
        <v>127</v>
      </c>
      <c r="D30" s="96">
        <f t="shared" si="11"/>
        <v>0</v>
      </c>
      <c r="E30" s="96">
        <f t="shared" si="11"/>
        <v>0</v>
      </c>
      <c r="F30" s="96">
        <f t="shared" si="11"/>
        <v>0</v>
      </c>
      <c r="G30" s="96">
        <f t="shared" si="11"/>
        <v>0</v>
      </c>
      <c r="H30" s="96">
        <f t="shared" si="11"/>
        <v>0</v>
      </c>
      <c r="I30" s="96">
        <f t="shared" si="11"/>
        <v>0</v>
      </c>
      <c r="J30" s="96">
        <f t="shared" si="11"/>
        <v>0</v>
      </c>
      <c r="K30" s="96">
        <f t="shared" si="11"/>
        <v>0</v>
      </c>
      <c r="L30" s="96">
        <f t="shared" si="11"/>
        <v>0</v>
      </c>
      <c r="M30" s="96">
        <f t="shared" si="11"/>
        <v>0</v>
      </c>
      <c r="N30" s="96">
        <f t="shared" si="12"/>
        <v>0</v>
      </c>
      <c r="O30" s="96">
        <f t="shared" si="12"/>
        <v>0</v>
      </c>
      <c r="P30" s="96">
        <f t="shared" si="12"/>
        <v>0</v>
      </c>
      <c r="Q30" s="96">
        <f t="shared" si="12"/>
        <v>0</v>
      </c>
      <c r="R30" s="96">
        <f t="shared" si="12"/>
        <v>0</v>
      </c>
      <c r="S30" s="96">
        <f t="shared" si="12"/>
        <v>0</v>
      </c>
      <c r="T30" s="96">
        <f t="shared" si="12"/>
        <v>0</v>
      </c>
      <c r="U30" s="96">
        <f t="shared" si="12"/>
        <v>0</v>
      </c>
      <c r="V30" s="96">
        <f t="shared" si="12"/>
        <v>0</v>
      </c>
      <c r="W30" s="96">
        <f t="shared" si="12"/>
        <v>0</v>
      </c>
      <c r="X30" s="96">
        <f t="shared" si="13"/>
        <v>0</v>
      </c>
      <c r="Y30" s="96">
        <f t="shared" si="13"/>
        <v>0</v>
      </c>
      <c r="Z30" s="96">
        <f t="shared" si="13"/>
        <v>0</v>
      </c>
      <c r="AA30" s="96">
        <f t="shared" si="13"/>
        <v>0</v>
      </c>
      <c r="AB30" s="96">
        <f t="shared" si="13"/>
        <v>0</v>
      </c>
      <c r="AC30" s="96">
        <f t="shared" si="13"/>
        <v>0</v>
      </c>
      <c r="AD30" s="96">
        <f t="shared" si="13"/>
        <v>8.6021859477148759</v>
      </c>
      <c r="AE30" s="96">
        <f t="shared" si="13"/>
        <v>0</v>
      </c>
      <c r="AF30" s="96">
        <f t="shared" si="13"/>
        <v>0</v>
      </c>
      <c r="AG30" s="96">
        <f t="shared" si="13"/>
        <v>4.1790564761564912</v>
      </c>
      <c r="AH30" s="96">
        <f t="shared" si="14"/>
        <v>0</v>
      </c>
      <c r="AI30" s="96">
        <f t="shared" si="14"/>
        <v>0</v>
      </c>
      <c r="AJ30" s="96">
        <f t="shared" si="14"/>
        <v>0</v>
      </c>
      <c r="AK30" s="96">
        <f t="shared" si="14"/>
        <v>0</v>
      </c>
      <c r="AL30" s="96">
        <f t="shared" si="14"/>
        <v>0</v>
      </c>
      <c r="AM30" s="96">
        <f t="shared" si="14"/>
        <v>0</v>
      </c>
      <c r="AN30" s="96">
        <f t="shared" si="14"/>
        <v>0</v>
      </c>
      <c r="AO30" s="96">
        <f t="shared" si="14"/>
        <v>0</v>
      </c>
      <c r="AP30" s="96">
        <f t="shared" si="14"/>
        <v>0</v>
      </c>
      <c r="AQ30" s="96">
        <f t="shared" si="14"/>
        <v>0</v>
      </c>
      <c r="AR30" s="96">
        <f t="shared" si="15"/>
        <v>0</v>
      </c>
      <c r="AS30" s="96">
        <f t="shared" si="15"/>
        <v>0</v>
      </c>
      <c r="AT30" s="96">
        <f t="shared" si="15"/>
        <v>0</v>
      </c>
      <c r="AU30" s="96">
        <f t="shared" si="15"/>
        <v>0</v>
      </c>
      <c r="AV30" s="96">
        <f t="shared" si="15"/>
        <v>0</v>
      </c>
      <c r="AW30" s="96">
        <f t="shared" si="15"/>
        <v>0</v>
      </c>
      <c r="AX30" s="96">
        <f t="shared" si="15"/>
        <v>0</v>
      </c>
      <c r="AY30" s="96">
        <f t="shared" si="15"/>
        <v>8.097803723721704E-2</v>
      </c>
      <c r="AZ30" s="96">
        <f t="shared" si="15"/>
        <v>0</v>
      </c>
      <c r="BA30" s="96">
        <f t="shared" si="15"/>
        <v>0.8226616654662583</v>
      </c>
      <c r="BB30" s="96">
        <f t="shared" si="15"/>
        <v>0</v>
      </c>
      <c r="BC30" s="96">
        <f t="shared" si="15"/>
        <v>0</v>
      </c>
      <c r="BD30" s="96">
        <f t="shared" si="15"/>
        <v>0</v>
      </c>
      <c r="BE30" s="96">
        <f t="shared" si="15"/>
        <v>0</v>
      </c>
      <c r="BF30" s="101">
        <f t="shared" si="5"/>
        <v>13.684882126574843</v>
      </c>
    </row>
    <row r="31" spans="2:59">
      <c r="B31" s="134" t="str">
        <v/>
      </c>
      <c r="C31" s="62" t="s">
        <v>127</v>
      </c>
      <c r="D31" s="96">
        <f t="shared" si="11"/>
        <v>0</v>
      </c>
      <c r="E31" s="96">
        <f t="shared" si="11"/>
        <v>0</v>
      </c>
      <c r="F31" s="96">
        <f t="shared" si="11"/>
        <v>0</v>
      </c>
      <c r="G31" s="96">
        <f t="shared" si="11"/>
        <v>0</v>
      </c>
      <c r="H31" s="96">
        <f t="shared" si="11"/>
        <v>0</v>
      </c>
      <c r="I31" s="96">
        <f t="shared" si="11"/>
        <v>0</v>
      </c>
      <c r="J31" s="96">
        <f t="shared" si="11"/>
        <v>0</v>
      </c>
      <c r="K31" s="96">
        <f t="shared" si="11"/>
        <v>0</v>
      </c>
      <c r="L31" s="96">
        <f t="shared" si="11"/>
        <v>0</v>
      </c>
      <c r="M31" s="96">
        <f t="shared" si="11"/>
        <v>0</v>
      </c>
      <c r="N31" s="96">
        <f t="shared" si="12"/>
        <v>0</v>
      </c>
      <c r="O31" s="96">
        <f t="shared" si="12"/>
        <v>0</v>
      </c>
      <c r="P31" s="96">
        <f t="shared" si="12"/>
        <v>0</v>
      </c>
      <c r="Q31" s="96">
        <f t="shared" si="12"/>
        <v>0</v>
      </c>
      <c r="R31" s="96">
        <f t="shared" si="12"/>
        <v>0</v>
      </c>
      <c r="S31" s="96">
        <f t="shared" si="12"/>
        <v>0</v>
      </c>
      <c r="T31" s="96">
        <f t="shared" si="12"/>
        <v>0</v>
      </c>
      <c r="U31" s="96">
        <f t="shared" si="12"/>
        <v>0</v>
      </c>
      <c r="V31" s="96">
        <f t="shared" si="12"/>
        <v>0</v>
      </c>
      <c r="W31" s="96">
        <f t="shared" si="12"/>
        <v>0</v>
      </c>
      <c r="X31" s="96">
        <f t="shared" si="13"/>
        <v>0</v>
      </c>
      <c r="Y31" s="96">
        <f t="shared" si="13"/>
        <v>0</v>
      </c>
      <c r="Z31" s="96">
        <f t="shared" si="13"/>
        <v>0</v>
      </c>
      <c r="AA31" s="96">
        <f t="shared" si="13"/>
        <v>0</v>
      </c>
      <c r="AB31" s="96">
        <f t="shared" si="13"/>
        <v>0</v>
      </c>
      <c r="AC31" s="96">
        <f t="shared" si="13"/>
        <v>0</v>
      </c>
      <c r="AD31" s="96">
        <f t="shared" si="13"/>
        <v>0</v>
      </c>
      <c r="AE31" s="96">
        <f t="shared" si="13"/>
        <v>0</v>
      </c>
      <c r="AF31" s="96">
        <f t="shared" si="13"/>
        <v>0</v>
      </c>
      <c r="AG31" s="96">
        <f t="shared" si="13"/>
        <v>0</v>
      </c>
      <c r="AH31" s="96">
        <f t="shared" si="14"/>
        <v>0</v>
      </c>
      <c r="AI31" s="96">
        <f t="shared" si="14"/>
        <v>0</v>
      </c>
      <c r="AJ31" s="96">
        <f t="shared" si="14"/>
        <v>0</v>
      </c>
      <c r="AK31" s="96">
        <f t="shared" si="14"/>
        <v>0</v>
      </c>
      <c r="AL31" s="96">
        <f t="shared" si="14"/>
        <v>0</v>
      </c>
      <c r="AM31" s="96">
        <f t="shared" si="14"/>
        <v>0</v>
      </c>
      <c r="AN31" s="96">
        <f t="shared" si="14"/>
        <v>0</v>
      </c>
      <c r="AO31" s="96">
        <f t="shared" si="14"/>
        <v>0</v>
      </c>
      <c r="AP31" s="96">
        <f t="shared" si="14"/>
        <v>0</v>
      </c>
      <c r="AQ31" s="96">
        <f t="shared" si="14"/>
        <v>0</v>
      </c>
      <c r="AR31" s="96">
        <f t="shared" si="15"/>
        <v>0</v>
      </c>
      <c r="AS31" s="96">
        <f t="shared" si="15"/>
        <v>0</v>
      </c>
      <c r="AT31" s="96">
        <f t="shared" si="15"/>
        <v>0</v>
      </c>
      <c r="AU31" s="96">
        <f t="shared" si="15"/>
        <v>0</v>
      </c>
      <c r="AV31" s="96">
        <f t="shared" si="15"/>
        <v>0</v>
      </c>
      <c r="AW31" s="96">
        <f t="shared" si="15"/>
        <v>0</v>
      </c>
      <c r="AX31" s="96">
        <f t="shared" si="15"/>
        <v>0</v>
      </c>
      <c r="AY31" s="96">
        <f t="shared" si="15"/>
        <v>0</v>
      </c>
      <c r="AZ31" s="96">
        <f t="shared" si="15"/>
        <v>0</v>
      </c>
      <c r="BA31" s="96">
        <f t="shared" si="15"/>
        <v>0</v>
      </c>
      <c r="BB31" s="96">
        <f t="shared" si="15"/>
        <v>0</v>
      </c>
      <c r="BC31" s="96">
        <f t="shared" si="15"/>
        <v>0</v>
      </c>
      <c r="BD31" s="96">
        <f t="shared" si="15"/>
        <v>0</v>
      </c>
      <c r="BE31" s="96">
        <f t="shared" si="15"/>
        <v>0</v>
      </c>
      <c r="BF31" s="101">
        <f t="shared" si="5"/>
        <v>0</v>
      </c>
    </row>
    <row r="32" spans="2:59">
      <c r="B32" s="134" t="str">
        <v/>
      </c>
      <c r="C32" s="62" t="s">
        <v>127</v>
      </c>
      <c r="D32" s="96">
        <f t="shared" si="11"/>
        <v>0</v>
      </c>
      <c r="E32" s="96">
        <f t="shared" si="11"/>
        <v>0</v>
      </c>
      <c r="F32" s="96">
        <f t="shared" si="11"/>
        <v>0</v>
      </c>
      <c r="G32" s="96">
        <f t="shared" si="11"/>
        <v>0</v>
      </c>
      <c r="H32" s="96">
        <f t="shared" si="11"/>
        <v>0</v>
      </c>
      <c r="I32" s="96">
        <f t="shared" si="11"/>
        <v>0</v>
      </c>
      <c r="J32" s="96">
        <f t="shared" si="11"/>
        <v>0</v>
      </c>
      <c r="K32" s="96">
        <f t="shared" si="11"/>
        <v>0</v>
      </c>
      <c r="L32" s="96">
        <f t="shared" si="11"/>
        <v>0</v>
      </c>
      <c r="M32" s="96">
        <f t="shared" si="11"/>
        <v>0</v>
      </c>
      <c r="N32" s="96">
        <f t="shared" si="12"/>
        <v>0</v>
      </c>
      <c r="O32" s="96">
        <f t="shared" si="12"/>
        <v>0</v>
      </c>
      <c r="P32" s="96">
        <f t="shared" si="12"/>
        <v>0</v>
      </c>
      <c r="Q32" s="96">
        <f t="shared" si="12"/>
        <v>0</v>
      </c>
      <c r="R32" s="96">
        <f t="shared" si="12"/>
        <v>0</v>
      </c>
      <c r="S32" s="96">
        <f t="shared" si="12"/>
        <v>0</v>
      </c>
      <c r="T32" s="96">
        <f t="shared" si="12"/>
        <v>0</v>
      </c>
      <c r="U32" s="96">
        <f t="shared" si="12"/>
        <v>0</v>
      </c>
      <c r="V32" s="96">
        <f t="shared" si="12"/>
        <v>0</v>
      </c>
      <c r="W32" s="96">
        <f t="shared" si="12"/>
        <v>0</v>
      </c>
      <c r="X32" s="96">
        <f t="shared" si="13"/>
        <v>0</v>
      </c>
      <c r="Y32" s="96">
        <f t="shared" si="13"/>
        <v>0</v>
      </c>
      <c r="Z32" s="96">
        <f t="shared" si="13"/>
        <v>0</v>
      </c>
      <c r="AA32" s="96">
        <f t="shared" si="13"/>
        <v>0</v>
      </c>
      <c r="AB32" s="96">
        <f t="shared" si="13"/>
        <v>0</v>
      </c>
      <c r="AC32" s="96">
        <f t="shared" si="13"/>
        <v>0</v>
      </c>
      <c r="AD32" s="96">
        <f t="shared" si="13"/>
        <v>0</v>
      </c>
      <c r="AE32" s="96">
        <f t="shared" si="13"/>
        <v>0</v>
      </c>
      <c r="AF32" s="96">
        <f t="shared" si="13"/>
        <v>0</v>
      </c>
      <c r="AG32" s="96">
        <f t="shared" si="13"/>
        <v>0</v>
      </c>
      <c r="AH32" s="96">
        <f t="shared" si="14"/>
        <v>0</v>
      </c>
      <c r="AI32" s="96">
        <f t="shared" si="14"/>
        <v>0</v>
      </c>
      <c r="AJ32" s="96">
        <f t="shared" si="14"/>
        <v>0</v>
      </c>
      <c r="AK32" s="96">
        <f t="shared" si="14"/>
        <v>0</v>
      </c>
      <c r="AL32" s="96">
        <f t="shared" si="14"/>
        <v>0</v>
      </c>
      <c r="AM32" s="96">
        <f t="shared" si="14"/>
        <v>0</v>
      </c>
      <c r="AN32" s="96">
        <f t="shared" si="14"/>
        <v>0</v>
      </c>
      <c r="AO32" s="96">
        <f t="shared" si="14"/>
        <v>0</v>
      </c>
      <c r="AP32" s="96">
        <f t="shared" si="14"/>
        <v>0</v>
      </c>
      <c r="AQ32" s="96">
        <f t="shared" si="14"/>
        <v>0</v>
      </c>
      <c r="AR32" s="96">
        <f t="shared" si="15"/>
        <v>0</v>
      </c>
      <c r="AS32" s="96">
        <f t="shared" si="15"/>
        <v>0</v>
      </c>
      <c r="AT32" s="96">
        <f t="shared" si="15"/>
        <v>0</v>
      </c>
      <c r="AU32" s="96">
        <f t="shared" si="15"/>
        <v>0</v>
      </c>
      <c r="AV32" s="96">
        <f t="shared" si="15"/>
        <v>0</v>
      </c>
      <c r="AW32" s="96">
        <f t="shared" si="15"/>
        <v>0</v>
      </c>
      <c r="AX32" s="96">
        <f t="shared" si="15"/>
        <v>0</v>
      </c>
      <c r="AY32" s="96">
        <f t="shared" si="15"/>
        <v>0</v>
      </c>
      <c r="AZ32" s="96">
        <f t="shared" si="15"/>
        <v>0</v>
      </c>
      <c r="BA32" s="96">
        <f t="shared" si="15"/>
        <v>0</v>
      </c>
      <c r="BB32" s="96">
        <f t="shared" si="15"/>
        <v>0</v>
      </c>
      <c r="BC32" s="96">
        <f t="shared" si="15"/>
        <v>0</v>
      </c>
      <c r="BD32" s="96">
        <f t="shared" si="15"/>
        <v>0</v>
      </c>
      <c r="BE32" s="96">
        <f t="shared" si="15"/>
        <v>0</v>
      </c>
      <c r="BF32" s="101">
        <f t="shared" si="5"/>
        <v>0</v>
      </c>
    </row>
    <row r="33" spans="2:59">
      <c r="B33" s="134" t="str">
        <v/>
      </c>
      <c r="C33" s="62" t="s">
        <v>127</v>
      </c>
      <c r="D33" s="96">
        <f t="shared" si="11"/>
        <v>0</v>
      </c>
      <c r="E33" s="96">
        <f t="shared" si="11"/>
        <v>0</v>
      </c>
      <c r="F33" s="96">
        <f t="shared" si="11"/>
        <v>0</v>
      </c>
      <c r="G33" s="96">
        <f t="shared" si="11"/>
        <v>0</v>
      </c>
      <c r="H33" s="96">
        <f t="shared" si="11"/>
        <v>0</v>
      </c>
      <c r="I33" s="96">
        <f t="shared" si="11"/>
        <v>0</v>
      </c>
      <c r="J33" s="96">
        <f t="shared" si="11"/>
        <v>0</v>
      </c>
      <c r="K33" s="96">
        <f t="shared" si="11"/>
        <v>0</v>
      </c>
      <c r="L33" s="96">
        <f t="shared" si="11"/>
        <v>0</v>
      </c>
      <c r="M33" s="96">
        <f t="shared" si="11"/>
        <v>0</v>
      </c>
      <c r="N33" s="96">
        <f t="shared" si="12"/>
        <v>0</v>
      </c>
      <c r="O33" s="96">
        <f t="shared" si="12"/>
        <v>0</v>
      </c>
      <c r="P33" s="96">
        <f t="shared" si="12"/>
        <v>0</v>
      </c>
      <c r="Q33" s="96">
        <f t="shared" si="12"/>
        <v>0</v>
      </c>
      <c r="R33" s="96">
        <f t="shared" si="12"/>
        <v>0</v>
      </c>
      <c r="S33" s="96">
        <f t="shared" si="12"/>
        <v>0</v>
      </c>
      <c r="T33" s="96">
        <f t="shared" si="12"/>
        <v>0</v>
      </c>
      <c r="U33" s="96">
        <f t="shared" si="12"/>
        <v>0</v>
      </c>
      <c r="V33" s="96">
        <f t="shared" si="12"/>
        <v>0</v>
      </c>
      <c r="W33" s="96">
        <f t="shared" si="12"/>
        <v>0</v>
      </c>
      <c r="X33" s="96">
        <f t="shared" si="13"/>
        <v>0</v>
      </c>
      <c r="Y33" s="96">
        <f t="shared" si="13"/>
        <v>0</v>
      </c>
      <c r="Z33" s="96">
        <f t="shared" si="13"/>
        <v>0</v>
      </c>
      <c r="AA33" s="96">
        <f t="shared" si="13"/>
        <v>0</v>
      </c>
      <c r="AB33" s="96">
        <f t="shared" si="13"/>
        <v>0</v>
      </c>
      <c r="AC33" s="96">
        <f t="shared" si="13"/>
        <v>0</v>
      </c>
      <c r="AD33" s="96">
        <f t="shared" si="13"/>
        <v>0</v>
      </c>
      <c r="AE33" s="96">
        <f t="shared" si="13"/>
        <v>0</v>
      </c>
      <c r="AF33" s="96">
        <f t="shared" si="13"/>
        <v>0</v>
      </c>
      <c r="AG33" s="96">
        <f t="shared" si="13"/>
        <v>0</v>
      </c>
      <c r="AH33" s="96">
        <f t="shared" si="14"/>
        <v>0</v>
      </c>
      <c r="AI33" s="96">
        <f t="shared" si="14"/>
        <v>0</v>
      </c>
      <c r="AJ33" s="96">
        <f t="shared" si="14"/>
        <v>0</v>
      </c>
      <c r="AK33" s="96">
        <f t="shared" si="14"/>
        <v>0</v>
      </c>
      <c r="AL33" s="96">
        <f t="shared" si="14"/>
        <v>0</v>
      </c>
      <c r="AM33" s="96">
        <f t="shared" si="14"/>
        <v>0</v>
      </c>
      <c r="AN33" s="96">
        <f t="shared" si="14"/>
        <v>0</v>
      </c>
      <c r="AO33" s="96">
        <f t="shared" si="14"/>
        <v>0</v>
      </c>
      <c r="AP33" s="96">
        <f t="shared" si="14"/>
        <v>0</v>
      </c>
      <c r="AQ33" s="96">
        <f t="shared" si="14"/>
        <v>0</v>
      </c>
      <c r="AR33" s="96">
        <f t="shared" si="15"/>
        <v>0</v>
      </c>
      <c r="AS33" s="96">
        <f t="shared" si="15"/>
        <v>0</v>
      </c>
      <c r="AT33" s="96">
        <f t="shared" si="15"/>
        <v>0</v>
      </c>
      <c r="AU33" s="96">
        <f t="shared" si="15"/>
        <v>0</v>
      </c>
      <c r="AV33" s="96">
        <f t="shared" si="15"/>
        <v>0</v>
      </c>
      <c r="AW33" s="96">
        <f t="shared" si="15"/>
        <v>0</v>
      </c>
      <c r="AX33" s="96">
        <f t="shared" si="15"/>
        <v>0</v>
      </c>
      <c r="AY33" s="96">
        <f t="shared" si="15"/>
        <v>0</v>
      </c>
      <c r="AZ33" s="96">
        <f t="shared" si="15"/>
        <v>0</v>
      </c>
      <c r="BA33" s="96">
        <f t="shared" si="15"/>
        <v>0</v>
      </c>
      <c r="BB33" s="96">
        <f t="shared" si="15"/>
        <v>0</v>
      </c>
      <c r="BC33" s="96">
        <f t="shared" si="15"/>
        <v>0</v>
      </c>
      <c r="BD33" s="96">
        <f t="shared" si="15"/>
        <v>0</v>
      </c>
      <c r="BE33" s="96">
        <f t="shared" si="15"/>
        <v>0</v>
      </c>
      <c r="BF33" s="101">
        <f t="shared" si="5"/>
        <v>0</v>
      </c>
    </row>
    <row r="34" spans="2:59">
      <c r="B34" s="134" t="str">
        <v/>
      </c>
      <c r="C34" s="62" t="s">
        <v>127</v>
      </c>
      <c r="D34" s="96">
        <f t="shared" si="11"/>
        <v>0</v>
      </c>
      <c r="E34" s="96">
        <f t="shared" si="11"/>
        <v>0</v>
      </c>
      <c r="F34" s="96">
        <f t="shared" si="11"/>
        <v>0</v>
      </c>
      <c r="G34" s="96">
        <f t="shared" si="11"/>
        <v>0</v>
      </c>
      <c r="H34" s="96">
        <f t="shared" si="11"/>
        <v>0</v>
      </c>
      <c r="I34" s="96">
        <f t="shared" si="11"/>
        <v>0</v>
      </c>
      <c r="J34" s="96">
        <f t="shared" si="11"/>
        <v>0</v>
      </c>
      <c r="K34" s="96">
        <f t="shared" si="11"/>
        <v>0</v>
      </c>
      <c r="L34" s="96">
        <f t="shared" si="11"/>
        <v>0</v>
      </c>
      <c r="M34" s="96">
        <f t="shared" si="11"/>
        <v>0</v>
      </c>
      <c r="N34" s="96">
        <f t="shared" si="12"/>
        <v>0</v>
      </c>
      <c r="O34" s="96">
        <f t="shared" si="12"/>
        <v>0</v>
      </c>
      <c r="P34" s="96">
        <f t="shared" si="12"/>
        <v>0</v>
      </c>
      <c r="Q34" s="96">
        <f t="shared" si="12"/>
        <v>0</v>
      </c>
      <c r="R34" s="96">
        <f t="shared" si="12"/>
        <v>0</v>
      </c>
      <c r="S34" s="96">
        <f t="shared" si="12"/>
        <v>0</v>
      </c>
      <c r="T34" s="96">
        <f t="shared" si="12"/>
        <v>0</v>
      </c>
      <c r="U34" s="96">
        <f t="shared" si="12"/>
        <v>0</v>
      </c>
      <c r="V34" s="96">
        <f t="shared" si="12"/>
        <v>0</v>
      </c>
      <c r="W34" s="96">
        <f t="shared" si="12"/>
        <v>0</v>
      </c>
      <c r="X34" s="96">
        <f t="shared" si="13"/>
        <v>0</v>
      </c>
      <c r="Y34" s="96">
        <f t="shared" si="13"/>
        <v>0</v>
      </c>
      <c r="Z34" s="96">
        <f t="shared" si="13"/>
        <v>0</v>
      </c>
      <c r="AA34" s="96">
        <f t="shared" si="13"/>
        <v>0</v>
      </c>
      <c r="AB34" s="96">
        <f t="shared" si="13"/>
        <v>0</v>
      </c>
      <c r="AC34" s="96">
        <f t="shared" si="13"/>
        <v>0</v>
      </c>
      <c r="AD34" s="96">
        <f t="shared" si="13"/>
        <v>0</v>
      </c>
      <c r="AE34" s="96">
        <f t="shared" si="13"/>
        <v>0</v>
      </c>
      <c r="AF34" s="96">
        <f t="shared" si="13"/>
        <v>0</v>
      </c>
      <c r="AG34" s="96">
        <f t="shared" si="13"/>
        <v>0</v>
      </c>
      <c r="AH34" s="96">
        <f t="shared" si="14"/>
        <v>0</v>
      </c>
      <c r="AI34" s="96">
        <f t="shared" si="14"/>
        <v>0</v>
      </c>
      <c r="AJ34" s="96">
        <f t="shared" si="14"/>
        <v>0</v>
      </c>
      <c r="AK34" s="96">
        <f t="shared" si="14"/>
        <v>0</v>
      </c>
      <c r="AL34" s="96">
        <f t="shared" si="14"/>
        <v>0</v>
      </c>
      <c r="AM34" s="96">
        <f t="shared" si="14"/>
        <v>0</v>
      </c>
      <c r="AN34" s="96">
        <f t="shared" si="14"/>
        <v>0</v>
      </c>
      <c r="AO34" s="96">
        <f t="shared" si="14"/>
        <v>0</v>
      </c>
      <c r="AP34" s="96">
        <f t="shared" si="14"/>
        <v>0</v>
      </c>
      <c r="AQ34" s="96">
        <f t="shared" si="14"/>
        <v>0</v>
      </c>
      <c r="AR34" s="96">
        <f t="shared" si="15"/>
        <v>0</v>
      </c>
      <c r="AS34" s="96">
        <f t="shared" si="15"/>
        <v>0</v>
      </c>
      <c r="AT34" s="96">
        <f t="shared" si="15"/>
        <v>0</v>
      </c>
      <c r="AU34" s="96">
        <f t="shared" si="15"/>
        <v>0</v>
      </c>
      <c r="AV34" s="96">
        <f t="shared" si="15"/>
        <v>0</v>
      </c>
      <c r="AW34" s="96">
        <f t="shared" si="15"/>
        <v>0</v>
      </c>
      <c r="AX34" s="96">
        <f t="shared" si="15"/>
        <v>0</v>
      </c>
      <c r="AY34" s="96">
        <f t="shared" si="15"/>
        <v>0</v>
      </c>
      <c r="AZ34" s="96">
        <f t="shared" si="15"/>
        <v>0</v>
      </c>
      <c r="BA34" s="96">
        <f t="shared" si="15"/>
        <v>0</v>
      </c>
      <c r="BB34" s="96">
        <f t="shared" si="15"/>
        <v>0</v>
      </c>
      <c r="BC34" s="96">
        <f t="shared" si="15"/>
        <v>0</v>
      </c>
      <c r="BD34" s="96">
        <f t="shared" si="15"/>
        <v>0</v>
      </c>
      <c r="BE34" s="96">
        <f t="shared" si="15"/>
        <v>0</v>
      </c>
      <c r="BF34" s="101">
        <f t="shared" si="5"/>
        <v>0</v>
      </c>
    </row>
    <row r="35" spans="2:59">
      <c r="B35" s="134" t="str">
        <v/>
      </c>
      <c r="C35" s="62" t="s">
        <v>127</v>
      </c>
      <c r="D35" s="96">
        <f t="shared" si="11"/>
        <v>0</v>
      </c>
      <c r="E35" s="96">
        <f t="shared" si="11"/>
        <v>0</v>
      </c>
      <c r="F35" s="96">
        <f t="shared" si="11"/>
        <v>0</v>
      </c>
      <c r="G35" s="96">
        <f t="shared" si="11"/>
        <v>0</v>
      </c>
      <c r="H35" s="96">
        <f t="shared" si="11"/>
        <v>0</v>
      </c>
      <c r="I35" s="96">
        <f t="shared" si="11"/>
        <v>0</v>
      </c>
      <c r="J35" s="96">
        <f t="shared" si="11"/>
        <v>0</v>
      </c>
      <c r="K35" s="96">
        <f t="shared" si="11"/>
        <v>0</v>
      </c>
      <c r="L35" s="96">
        <f t="shared" si="11"/>
        <v>0</v>
      </c>
      <c r="M35" s="96">
        <f t="shared" si="11"/>
        <v>0</v>
      </c>
      <c r="N35" s="96">
        <f t="shared" si="12"/>
        <v>0</v>
      </c>
      <c r="O35" s="96">
        <f t="shared" si="12"/>
        <v>0</v>
      </c>
      <c r="P35" s="96">
        <f t="shared" si="12"/>
        <v>0</v>
      </c>
      <c r="Q35" s="96">
        <f t="shared" si="12"/>
        <v>0</v>
      </c>
      <c r="R35" s="96">
        <f t="shared" si="12"/>
        <v>0</v>
      </c>
      <c r="S35" s="96">
        <f t="shared" si="12"/>
        <v>0</v>
      </c>
      <c r="T35" s="96">
        <f t="shared" si="12"/>
        <v>0</v>
      </c>
      <c r="U35" s="96">
        <f t="shared" si="12"/>
        <v>0</v>
      </c>
      <c r="V35" s="96">
        <f t="shared" si="12"/>
        <v>0</v>
      </c>
      <c r="W35" s="96">
        <f t="shared" si="12"/>
        <v>0</v>
      </c>
      <c r="X35" s="96">
        <f t="shared" si="13"/>
        <v>0</v>
      </c>
      <c r="Y35" s="96">
        <f t="shared" si="13"/>
        <v>0</v>
      </c>
      <c r="Z35" s="96">
        <f t="shared" si="13"/>
        <v>0</v>
      </c>
      <c r="AA35" s="96">
        <f t="shared" si="13"/>
        <v>0</v>
      </c>
      <c r="AB35" s="96">
        <f t="shared" si="13"/>
        <v>0</v>
      </c>
      <c r="AC35" s="96">
        <f t="shared" si="13"/>
        <v>0</v>
      </c>
      <c r="AD35" s="96">
        <f t="shared" si="13"/>
        <v>0</v>
      </c>
      <c r="AE35" s="96">
        <f t="shared" si="13"/>
        <v>0</v>
      </c>
      <c r="AF35" s="96">
        <f t="shared" si="13"/>
        <v>0</v>
      </c>
      <c r="AG35" s="96">
        <f t="shared" si="13"/>
        <v>0</v>
      </c>
      <c r="AH35" s="96">
        <f t="shared" si="14"/>
        <v>0</v>
      </c>
      <c r="AI35" s="96">
        <f t="shared" si="14"/>
        <v>0</v>
      </c>
      <c r="AJ35" s="96">
        <f t="shared" si="14"/>
        <v>0</v>
      </c>
      <c r="AK35" s="96">
        <f t="shared" si="14"/>
        <v>0</v>
      </c>
      <c r="AL35" s="96">
        <f t="shared" si="14"/>
        <v>0</v>
      </c>
      <c r="AM35" s="96">
        <f t="shared" si="14"/>
        <v>0</v>
      </c>
      <c r="AN35" s="96">
        <f t="shared" si="14"/>
        <v>0</v>
      </c>
      <c r="AO35" s="96">
        <f t="shared" si="14"/>
        <v>0</v>
      </c>
      <c r="AP35" s="96">
        <f t="shared" si="14"/>
        <v>0</v>
      </c>
      <c r="AQ35" s="96">
        <f t="shared" si="14"/>
        <v>0</v>
      </c>
      <c r="AR35" s="96">
        <f t="shared" si="15"/>
        <v>0</v>
      </c>
      <c r="AS35" s="96">
        <f t="shared" si="15"/>
        <v>0</v>
      </c>
      <c r="AT35" s="96">
        <f t="shared" si="15"/>
        <v>0</v>
      </c>
      <c r="AU35" s="96">
        <f t="shared" si="15"/>
        <v>0</v>
      </c>
      <c r="AV35" s="96">
        <f t="shared" si="15"/>
        <v>0</v>
      </c>
      <c r="AW35" s="96">
        <f t="shared" si="15"/>
        <v>0</v>
      </c>
      <c r="AX35" s="96">
        <f t="shared" si="15"/>
        <v>0</v>
      </c>
      <c r="AY35" s="96">
        <f t="shared" si="15"/>
        <v>0</v>
      </c>
      <c r="AZ35" s="96">
        <f t="shared" si="15"/>
        <v>0</v>
      </c>
      <c r="BA35" s="96">
        <f t="shared" si="15"/>
        <v>0</v>
      </c>
      <c r="BB35" s="96">
        <f t="shared" si="15"/>
        <v>0</v>
      </c>
      <c r="BC35" s="96">
        <f t="shared" si="15"/>
        <v>0</v>
      </c>
      <c r="BD35" s="96">
        <f t="shared" si="15"/>
        <v>0</v>
      </c>
      <c r="BE35" s="96">
        <f t="shared" si="15"/>
        <v>0</v>
      </c>
      <c r="BF35" s="101">
        <f t="shared" si="5"/>
        <v>0</v>
      </c>
      <c r="BG35" s="105"/>
    </row>
    <row r="36" spans="2:59">
      <c r="B36" s="134" t="str">
        <v/>
      </c>
      <c r="C36" s="62" t="s">
        <v>127</v>
      </c>
      <c r="D36" s="96">
        <f t="shared" si="11"/>
        <v>0</v>
      </c>
      <c r="E36" s="96">
        <f t="shared" si="11"/>
        <v>0</v>
      </c>
      <c r="F36" s="96">
        <f t="shared" si="11"/>
        <v>0</v>
      </c>
      <c r="G36" s="96">
        <f t="shared" si="11"/>
        <v>0</v>
      </c>
      <c r="H36" s="96">
        <f t="shared" si="11"/>
        <v>0</v>
      </c>
      <c r="I36" s="96">
        <f t="shared" si="11"/>
        <v>0</v>
      </c>
      <c r="J36" s="96">
        <f t="shared" si="11"/>
        <v>0</v>
      </c>
      <c r="K36" s="96">
        <f t="shared" si="11"/>
        <v>0</v>
      </c>
      <c r="L36" s="96">
        <f t="shared" si="11"/>
        <v>0</v>
      </c>
      <c r="M36" s="96">
        <f t="shared" si="11"/>
        <v>0</v>
      </c>
      <c r="N36" s="96">
        <f t="shared" si="12"/>
        <v>0</v>
      </c>
      <c r="O36" s="96">
        <f t="shared" si="12"/>
        <v>0</v>
      </c>
      <c r="P36" s="96">
        <f t="shared" si="12"/>
        <v>0</v>
      </c>
      <c r="Q36" s="96">
        <f t="shared" si="12"/>
        <v>0</v>
      </c>
      <c r="R36" s="96">
        <f t="shared" si="12"/>
        <v>0</v>
      </c>
      <c r="S36" s="96">
        <f t="shared" si="12"/>
        <v>0</v>
      </c>
      <c r="T36" s="96">
        <f t="shared" si="12"/>
        <v>0</v>
      </c>
      <c r="U36" s="96">
        <f t="shared" si="12"/>
        <v>0</v>
      </c>
      <c r="V36" s="96">
        <f t="shared" si="12"/>
        <v>0</v>
      </c>
      <c r="W36" s="96">
        <f t="shared" si="12"/>
        <v>0</v>
      </c>
      <c r="X36" s="96">
        <f t="shared" si="13"/>
        <v>0</v>
      </c>
      <c r="Y36" s="96">
        <f t="shared" si="13"/>
        <v>0</v>
      </c>
      <c r="Z36" s="96">
        <f t="shared" si="13"/>
        <v>0</v>
      </c>
      <c r="AA36" s="96">
        <f t="shared" si="13"/>
        <v>0</v>
      </c>
      <c r="AB36" s="96">
        <f t="shared" si="13"/>
        <v>0</v>
      </c>
      <c r="AC36" s="96">
        <f t="shared" si="13"/>
        <v>0</v>
      </c>
      <c r="AD36" s="96">
        <f t="shared" si="13"/>
        <v>0</v>
      </c>
      <c r="AE36" s="96">
        <f t="shared" si="13"/>
        <v>0</v>
      </c>
      <c r="AF36" s="96">
        <f t="shared" si="13"/>
        <v>0</v>
      </c>
      <c r="AG36" s="96">
        <f t="shared" si="13"/>
        <v>0</v>
      </c>
      <c r="AH36" s="96">
        <f t="shared" si="14"/>
        <v>0</v>
      </c>
      <c r="AI36" s="96">
        <f t="shared" si="14"/>
        <v>0</v>
      </c>
      <c r="AJ36" s="96">
        <f t="shared" si="14"/>
        <v>0</v>
      </c>
      <c r="AK36" s="96">
        <f t="shared" si="14"/>
        <v>0</v>
      </c>
      <c r="AL36" s="96">
        <f t="shared" si="14"/>
        <v>0</v>
      </c>
      <c r="AM36" s="96">
        <f t="shared" si="14"/>
        <v>0</v>
      </c>
      <c r="AN36" s="96">
        <f t="shared" si="14"/>
        <v>0</v>
      </c>
      <c r="AO36" s="96">
        <f t="shared" si="14"/>
        <v>0</v>
      </c>
      <c r="AP36" s="96">
        <f t="shared" si="14"/>
        <v>0</v>
      </c>
      <c r="AQ36" s="96">
        <f t="shared" si="14"/>
        <v>0</v>
      </c>
      <c r="AR36" s="96">
        <f t="shared" si="15"/>
        <v>0</v>
      </c>
      <c r="AS36" s="96">
        <f t="shared" si="15"/>
        <v>0</v>
      </c>
      <c r="AT36" s="96">
        <f t="shared" si="15"/>
        <v>0</v>
      </c>
      <c r="AU36" s="96">
        <f t="shared" si="15"/>
        <v>0</v>
      </c>
      <c r="AV36" s="96">
        <f t="shared" si="15"/>
        <v>0</v>
      </c>
      <c r="AW36" s="96">
        <f t="shared" si="15"/>
        <v>0</v>
      </c>
      <c r="AX36" s="96">
        <f t="shared" si="15"/>
        <v>0</v>
      </c>
      <c r="AY36" s="96">
        <f t="shared" si="15"/>
        <v>0</v>
      </c>
      <c r="AZ36" s="96">
        <f t="shared" si="15"/>
        <v>0</v>
      </c>
      <c r="BA36" s="96">
        <f t="shared" si="15"/>
        <v>0</v>
      </c>
      <c r="BB36" s="96">
        <f t="shared" si="15"/>
        <v>0</v>
      </c>
      <c r="BC36" s="96">
        <f t="shared" si="15"/>
        <v>0</v>
      </c>
      <c r="BD36" s="96">
        <f t="shared" si="15"/>
        <v>0</v>
      </c>
      <c r="BE36" s="96">
        <f t="shared" si="15"/>
        <v>0</v>
      </c>
      <c r="BF36" s="101">
        <f t="shared" si="5"/>
        <v>0</v>
      </c>
    </row>
    <row r="37" spans="2:59">
      <c r="AC37" s="105"/>
      <c r="BF37" s="52" t="s">
        <v>328</v>
      </c>
    </row>
    <row r="39" spans="2:59" ht="15">
      <c r="B39" s="50" t="s">
        <v>220</v>
      </c>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row>
    <row r="40" spans="2:59" ht="46.5">
      <c r="B40" s="130" t="s">
        <v>126</v>
      </c>
      <c r="C40" s="130" t="s">
        <v>78</v>
      </c>
      <c r="D40" s="130" t="str">
        <f t="array" ref="D40:AI40">TRANSPOSE(Service_list)</f>
        <v>Analogue Core WLR Rentals</v>
      </c>
      <c r="E40" s="130" t="str">
        <v>Analogue Premium Rentals</v>
      </c>
      <c r="F40" s="130" t="str">
        <v>WLR Connections</v>
      </c>
      <c r="G40" s="130" t="str">
        <v>WLR Premium Connections</v>
      </c>
      <c r="H40" s="130" t="str">
        <v>WLR Transfers</v>
      </c>
      <c r="I40" s="130" t="str">
        <v>WLR Premium Transfers</v>
      </c>
      <c r="J40" s="130" t="str">
        <v>WLR Conversions</v>
      </c>
      <c r="K40" s="130" t="str">
        <v>Metallic Path Facility (MPF) New Provide Services</v>
      </c>
      <c r="L40" s="130" t="str">
        <v>Metallic Path Facility (MPF) Single Migrations</v>
      </c>
      <c r="M40" s="130" t="str">
        <v>Metallic Path Facility (MPF) Bulk Migrations</v>
      </c>
      <c r="N40" s="130" t="str">
        <v>Metallic Path Facility (MPF) Rentals</v>
      </c>
      <c r="O40" s="130" t="str">
        <v>Hard Ceases</v>
      </c>
      <c r="P40" s="130" t="str">
        <v>Co-mingling New Provide Services</v>
      </c>
      <c r="Q40" s="130" t="str">
        <v>Co-mingling Rental Services</v>
      </c>
      <c r="R40" s="130" t="str">
        <v>Tie cables</v>
      </c>
      <c r="S40" s="130" t="str">
        <v>Other LLU Ancillary Services</v>
      </c>
      <c r="T40" s="130" t="str">
        <v>Shared Metallic Path Facility (SMPF) New Provides</v>
      </c>
      <c r="U40" s="130" t="str">
        <v>Shared Metallic Path Facility (SMPF) Single Migrations</v>
      </c>
      <c r="V40" s="130" t="str">
        <v>Shared Metallic Path Facility (SMPF) Bulk Migrations</v>
      </c>
      <c r="W40" s="130" t="str">
        <v>Shared Metallic Path Facility (SMPF) Rentals</v>
      </c>
      <c r="X40" s="130" t="str">
        <v>WLR Simultaneously Provided Conversions</v>
      </c>
      <c r="Y40" s="130" t="str">
        <v>WLR Simultaneously Provided Connections</v>
      </c>
      <c r="Z40" s="130" t="str">
        <v>GEA FTTC Rentals</v>
      </c>
      <c r="AA40" s="130" t="str">
        <v>GEA FTTC Connections</v>
      </c>
      <c r="AB40" s="130" t="str">
        <v>GEA CP to CP Migration</v>
      </c>
      <c r="AC40" s="130" t="str">
        <v>GEA Other</v>
      </c>
      <c r="AD40" s="130" t="str">
        <v/>
      </c>
      <c r="AE40" s="130" t="str">
        <v/>
      </c>
      <c r="AF40" s="130" t="str">
        <v/>
      </c>
      <c r="AG40" s="130" t="str">
        <v/>
      </c>
      <c r="AH40" s="130" t="str">
        <v/>
      </c>
      <c r="AI40" s="130" t="str">
        <v/>
      </c>
    </row>
    <row r="41" spans="2:59">
      <c r="B41" s="134" t="str">
        <f t="array" ref="B41:B94">Component_list</f>
        <v>MPF Line Testing Systems</v>
      </c>
      <c r="C41" s="62" t="s">
        <v>127</v>
      </c>
      <c r="D41" s="96">
        <f t="array" ref="D41:AI94">TRANSPOSE(D5:BE36)</f>
        <v>0</v>
      </c>
      <c r="E41" s="96">
        <v>0</v>
      </c>
      <c r="F41" s="96">
        <v>0</v>
      </c>
      <c r="G41" s="96">
        <v>0</v>
      </c>
      <c r="H41" s="96">
        <v>0</v>
      </c>
      <c r="I41" s="96">
        <v>0</v>
      </c>
      <c r="J41" s="96">
        <v>0</v>
      </c>
      <c r="K41" s="96">
        <v>0</v>
      </c>
      <c r="L41" s="96">
        <v>0</v>
      </c>
      <c r="M41" s="96">
        <v>0</v>
      </c>
      <c r="N41" s="96">
        <v>7.5116825952972066</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row>
    <row r="42" spans="2:59">
      <c r="B42" s="134" t="str">
        <v>Openreach time related charges</v>
      </c>
      <c r="C42" s="62" t="s">
        <v>127</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row>
    <row r="43" spans="2:59">
      <c r="B43" s="134" t="str">
        <v>Co-mingling electricity</v>
      </c>
      <c r="C43" s="62" t="s">
        <v>127</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row>
    <row r="44" spans="2:59">
      <c r="B44" s="134" t="str">
        <v>Co-mingling set up</v>
      </c>
      <c r="C44" s="62" t="s">
        <v>127</v>
      </c>
      <c r="D44" s="96">
        <v>0</v>
      </c>
      <c r="E44" s="96">
        <v>0</v>
      </c>
      <c r="F44" s="96">
        <v>0</v>
      </c>
      <c r="G44" s="96">
        <v>0</v>
      </c>
      <c r="H44" s="96">
        <v>0</v>
      </c>
      <c r="I44" s="96">
        <v>0</v>
      </c>
      <c r="J44" s="96">
        <v>0</v>
      </c>
      <c r="K44" s="96">
        <v>0</v>
      </c>
      <c r="L44" s="96">
        <v>0</v>
      </c>
      <c r="M44" s="96">
        <v>0</v>
      </c>
      <c r="N44" s="96">
        <v>0</v>
      </c>
      <c r="O44" s="96">
        <v>0</v>
      </c>
      <c r="P44" s="96">
        <v>14058.606830390909</v>
      </c>
      <c r="Q44" s="96">
        <v>0</v>
      </c>
      <c r="R44" s="96">
        <v>0</v>
      </c>
      <c r="S44" s="96">
        <v>0</v>
      </c>
      <c r="T44" s="96">
        <v>0</v>
      </c>
      <c r="U44" s="96">
        <v>0</v>
      </c>
      <c r="V44" s="96">
        <v>0</v>
      </c>
      <c r="W44" s="96">
        <v>0</v>
      </c>
      <c r="X44" s="96">
        <v>0</v>
      </c>
      <c r="Y44" s="96">
        <v>0</v>
      </c>
      <c r="Z44" s="96">
        <v>0</v>
      </c>
      <c r="AA44" s="96">
        <v>0</v>
      </c>
      <c r="AB44" s="96">
        <v>0</v>
      </c>
      <c r="AC44" s="96">
        <v>0</v>
      </c>
      <c r="AD44" s="96">
        <v>0</v>
      </c>
      <c r="AE44" s="96">
        <v>0</v>
      </c>
      <c r="AF44" s="96">
        <v>0</v>
      </c>
      <c r="AG44" s="96">
        <v>0</v>
      </c>
      <c r="AH44" s="96">
        <v>0</v>
      </c>
      <c r="AI44" s="96">
        <v>0</v>
      </c>
    </row>
    <row r="45" spans="2:59">
      <c r="B45" s="134" t="str">
        <v>Co-mingling rentals</v>
      </c>
      <c r="C45" s="62" t="s">
        <v>127</v>
      </c>
      <c r="D45" s="96">
        <v>0</v>
      </c>
      <c r="E45" s="96">
        <v>0</v>
      </c>
      <c r="F45" s="96">
        <v>0</v>
      </c>
      <c r="G45" s="96">
        <v>0</v>
      </c>
      <c r="H45" s="96">
        <v>0</v>
      </c>
      <c r="I45" s="96">
        <v>0</v>
      </c>
      <c r="J45" s="96">
        <v>0</v>
      </c>
      <c r="K45" s="96">
        <v>0</v>
      </c>
      <c r="L45" s="96">
        <v>0</v>
      </c>
      <c r="M45" s="96">
        <v>0</v>
      </c>
      <c r="N45" s="96">
        <v>0</v>
      </c>
      <c r="O45" s="96">
        <v>0</v>
      </c>
      <c r="P45" s="96">
        <v>0</v>
      </c>
      <c r="Q45" s="96">
        <v>1328.9975409516746</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row>
    <row r="46" spans="2:59">
      <c r="B46" s="134" t="str">
        <v>WLA tie cables</v>
      </c>
      <c r="C46" s="62" t="s">
        <v>127</v>
      </c>
      <c r="D46" s="96">
        <v>0</v>
      </c>
      <c r="E46" s="96">
        <v>0</v>
      </c>
      <c r="F46" s="96">
        <v>0</v>
      </c>
      <c r="G46" s="96">
        <v>0</v>
      </c>
      <c r="H46" s="96">
        <v>0</v>
      </c>
      <c r="I46" s="96">
        <v>0</v>
      </c>
      <c r="J46" s="96">
        <v>0</v>
      </c>
      <c r="K46" s="96">
        <v>0</v>
      </c>
      <c r="L46" s="96">
        <v>0</v>
      </c>
      <c r="M46" s="96">
        <v>0</v>
      </c>
      <c r="N46" s="96">
        <v>0</v>
      </c>
      <c r="O46" s="96">
        <v>0</v>
      </c>
      <c r="P46" s="96">
        <v>0</v>
      </c>
      <c r="Q46" s="96">
        <v>0</v>
      </c>
      <c r="R46" s="96">
        <v>20.020867472691783</v>
      </c>
      <c r="S46" s="96">
        <v>0</v>
      </c>
      <c r="T46" s="96">
        <v>0</v>
      </c>
      <c r="U46" s="96">
        <v>0</v>
      </c>
      <c r="V46" s="96">
        <v>0</v>
      </c>
      <c r="W46" s="96">
        <v>0</v>
      </c>
      <c r="X46" s="96">
        <v>0</v>
      </c>
      <c r="Y46" s="96">
        <v>0</v>
      </c>
      <c r="Z46" s="96">
        <v>0</v>
      </c>
      <c r="AA46" s="96">
        <v>0</v>
      </c>
      <c r="AB46" s="96">
        <v>0</v>
      </c>
      <c r="AC46" s="96">
        <v>0</v>
      </c>
      <c r="AD46" s="96">
        <v>0</v>
      </c>
      <c r="AE46" s="96">
        <v>0</v>
      </c>
      <c r="AF46" s="96">
        <v>0</v>
      </c>
      <c r="AG46" s="96">
        <v>0</v>
      </c>
      <c r="AH46" s="96">
        <v>0</v>
      </c>
      <c r="AI46" s="96">
        <v>0</v>
      </c>
    </row>
    <row r="47" spans="2:59">
      <c r="B47" s="134" t="str">
        <v>Local Loop Unbundling systems development</v>
      </c>
      <c r="C47" s="62" t="s">
        <v>127</v>
      </c>
      <c r="D47" s="96">
        <v>0</v>
      </c>
      <c r="E47" s="96">
        <v>0</v>
      </c>
      <c r="F47" s="96">
        <v>7.7585402871316114E-2</v>
      </c>
      <c r="G47" s="96">
        <v>0</v>
      </c>
      <c r="H47" s="96">
        <v>0</v>
      </c>
      <c r="I47" s="96">
        <v>0</v>
      </c>
      <c r="J47" s="96">
        <v>0.12122719198643143</v>
      </c>
      <c r="K47" s="96">
        <v>0.12122719198643143</v>
      </c>
      <c r="L47" s="96">
        <v>0.12122719198643143</v>
      </c>
      <c r="M47" s="96">
        <v>0.12122719198643143</v>
      </c>
      <c r="N47" s="96">
        <v>0.12122719198643143</v>
      </c>
      <c r="O47" s="96">
        <v>0.12122719198643143</v>
      </c>
      <c r="P47" s="96">
        <v>0.8376798966262412</v>
      </c>
      <c r="Q47" s="96">
        <v>4.1180877117790757</v>
      </c>
      <c r="R47" s="96">
        <v>7.8797674791180439E-2</v>
      </c>
      <c r="S47" s="96">
        <v>0.12122719198643143</v>
      </c>
      <c r="T47" s="96">
        <v>0.12122719198643143</v>
      </c>
      <c r="U47" s="96">
        <v>0.12122719198643143</v>
      </c>
      <c r="V47" s="96">
        <v>0.12122719198643143</v>
      </c>
      <c r="W47" s="96">
        <v>0.12122719198643143</v>
      </c>
      <c r="X47" s="96">
        <v>0.12122719198643143</v>
      </c>
      <c r="Y47" s="96">
        <v>0.12122719198643143</v>
      </c>
      <c r="Z47" s="96">
        <v>0</v>
      </c>
      <c r="AA47" s="96">
        <v>0</v>
      </c>
      <c r="AB47" s="96">
        <v>0</v>
      </c>
      <c r="AC47" s="96">
        <v>0</v>
      </c>
      <c r="AD47" s="96">
        <v>0</v>
      </c>
      <c r="AE47" s="96">
        <v>0</v>
      </c>
      <c r="AF47" s="96">
        <v>0</v>
      </c>
      <c r="AG47" s="96">
        <v>0</v>
      </c>
      <c r="AH47" s="96">
        <v>0</v>
      </c>
      <c r="AI47" s="96">
        <v>0</v>
      </c>
    </row>
    <row r="48" spans="2:59">
      <c r="B48" s="134" t="str">
        <v>Wholesale Access specific</v>
      </c>
      <c r="C48" s="62" t="s">
        <v>127</v>
      </c>
      <c r="D48" s="96">
        <v>0</v>
      </c>
      <c r="E48" s="96">
        <v>0</v>
      </c>
      <c r="F48" s="96">
        <v>2.9172853867830999</v>
      </c>
      <c r="G48" s="96">
        <v>8.1035705188419449</v>
      </c>
      <c r="H48" s="96">
        <v>8.1035705188419449</v>
      </c>
      <c r="I48" s="96">
        <v>8.1035705188419449</v>
      </c>
      <c r="J48" s="96">
        <v>0</v>
      </c>
      <c r="K48" s="96">
        <v>0</v>
      </c>
      <c r="L48" s="96">
        <v>0</v>
      </c>
      <c r="M48" s="96">
        <v>0</v>
      </c>
      <c r="N48" s="96">
        <v>0</v>
      </c>
      <c r="O48" s="96">
        <v>0</v>
      </c>
      <c r="P48" s="96">
        <v>0</v>
      </c>
      <c r="Q48" s="96">
        <v>0</v>
      </c>
      <c r="R48" s="96">
        <v>0</v>
      </c>
      <c r="S48" s="96">
        <v>0</v>
      </c>
      <c r="T48" s="96">
        <v>0</v>
      </c>
      <c r="U48" s="96">
        <v>0</v>
      </c>
      <c r="V48" s="96">
        <v>0</v>
      </c>
      <c r="W48" s="96">
        <v>0</v>
      </c>
      <c r="X48" s="96">
        <v>8.1035705188419449</v>
      </c>
      <c r="Y48" s="96">
        <v>8.1035705188419449</v>
      </c>
      <c r="Z48" s="96">
        <v>0</v>
      </c>
      <c r="AA48" s="96">
        <v>0</v>
      </c>
      <c r="AB48" s="96">
        <v>0</v>
      </c>
      <c r="AC48" s="96">
        <v>0</v>
      </c>
      <c r="AD48" s="96">
        <v>0</v>
      </c>
      <c r="AE48" s="96">
        <v>0</v>
      </c>
      <c r="AF48" s="96">
        <v>0</v>
      </c>
      <c r="AG48" s="96">
        <v>0</v>
      </c>
      <c r="AH48" s="96">
        <v>0</v>
      </c>
      <c r="AI48" s="96">
        <v>0</v>
      </c>
    </row>
    <row r="49" spans="2:35">
      <c r="B49" s="134" t="str">
        <v>Routeing &amp; records</v>
      </c>
      <c r="C49" s="62" t="s">
        <v>127</v>
      </c>
      <c r="D49" s="96">
        <v>0</v>
      </c>
      <c r="E49" s="96">
        <v>0</v>
      </c>
      <c r="F49" s="96">
        <v>1.691062384174016</v>
      </c>
      <c r="G49" s="96">
        <v>1.691062384174016</v>
      </c>
      <c r="H49" s="96">
        <v>0</v>
      </c>
      <c r="I49" s="96">
        <v>1.691062384174016</v>
      </c>
      <c r="J49" s="96">
        <v>1.691062384174016</v>
      </c>
      <c r="K49" s="96">
        <v>1.691062384174016</v>
      </c>
      <c r="L49" s="96">
        <v>0</v>
      </c>
      <c r="M49" s="96">
        <v>0</v>
      </c>
      <c r="N49" s="96">
        <v>0</v>
      </c>
      <c r="O49" s="96">
        <v>0</v>
      </c>
      <c r="P49" s="96">
        <v>0</v>
      </c>
      <c r="Q49" s="96">
        <v>0</v>
      </c>
      <c r="R49" s="96">
        <v>0</v>
      </c>
      <c r="S49" s="96">
        <v>0</v>
      </c>
      <c r="T49" s="96">
        <v>0</v>
      </c>
      <c r="U49" s="96">
        <v>0</v>
      </c>
      <c r="V49" s="96">
        <v>0</v>
      </c>
      <c r="W49" s="96">
        <v>0</v>
      </c>
      <c r="X49" s="96">
        <v>1.691062384174016</v>
      </c>
      <c r="Y49" s="96">
        <v>1.691062384174016</v>
      </c>
      <c r="Z49" s="96">
        <v>0</v>
      </c>
      <c r="AA49" s="96">
        <v>2.1645598517427405</v>
      </c>
      <c r="AB49" s="96">
        <v>2.2660235947931815</v>
      </c>
      <c r="AC49" s="96">
        <v>0</v>
      </c>
      <c r="AD49" s="96">
        <v>0</v>
      </c>
      <c r="AE49" s="96">
        <v>0</v>
      </c>
      <c r="AF49" s="96">
        <v>0</v>
      </c>
      <c r="AG49" s="96">
        <v>0</v>
      </c>
      <c r="AH49" s="96">
        <v>0</v>
      </c>
      <c r="AI49" s="96">
        <v>0</v>
      </c>
    </row>
    <row r="50" spans="2:35">
      <c r="B50" s="134" t="str">
        <v>MDF Hardware jumpering</v>
      </c>
      <c r="C50" s="62" t="s">
        <v>127</v>
      </c>
      <c r="D50" s="96">
        <v>0</v>
      </c>
      <c r="E50" s="96">
        <v>0</v>
      </c>
      <c r="F50" s="96">
        <v>14.747670668423526</v>
      </c>
      <c r="G50" s="96">
        <v>11.521617709705879</v>
      </c>
      <c r="H50" s="96">
        <v>0</v>
      </c>
      <c r="I50" s="96">
        <v>0</v>
      </c>
      <c r="J50" s="96">
        <v>16.475913324879407</v>
      </c>
      <c r="K50" s="96">
        <v>16.475913324879407</v>
      </c>
      <c r="L50" s="96">
        <v>16.591129501976464</v>
      </c>
      <c r="M50" s="96">
        <v>10.715104470026468</v>
      </c>
      <c r="N50" s="96">
        <v>0</v>
      </c>
      <c r="O50" s="96">
        <v>12.328130949385292</v>
      </c>
      <c r="P50" s="96">
        <v>0</v>
      </c>
      <c r="Q50" s="96">
        <v>0</v>
      </c>
      <c r="R50" s="96">
        <v>0</v>
      </c>
      <c r="S50" s="96">
        <v>0.69129706258235268</v>
      </c>
      <c r="T50" s="96">
        <v>13.710725074549995</v>
      </c>
      <c r="U50" s="96">
        <v>16.360697147782346</v>
      </c>
      <c r="V50" s="96">
        <v>10.715104470026468</v>
      </c>
      <c r="W50" s="96">
        <v>0</v>
      </c>
      <c r="X50" s="96">
        <v>18.895453043917641</v>
      </c>
      <c r="Y50" s="96">
        <v>12.673779480676467</v>
      </c>
      <c r="Z50" s="96">
        <v>0</v>
      </c>
      <c r="AA50" s="96">
        <v>0</v>
      </c>
      <c r="AB50" s="96">
        <v>0</v>
      </c>
      <c r="AC50" s="96">
        <v>0</v>
      </c>
      <c r="AD50" s="96">
        <v>0</v>
      </c>
      <c r="AE50" s="96">
        <v>0</v>
      </c>
      <c r="AF50" s="96">
        <v>0</v>
      </c>
      <c r="AG50" s="96">
        <v>0</v>
      </c>
      <c r="AH50" s="96">
        <v>0</v>
      </c>
      <c r="AI50" s="96">
        <v>0</v>
      </c>
    </row>
    <row r="51" spans="2:35">
      <c r="B51" s="134" t="str">
        <v>E side copper capital</v>
      </c>
      <c r="C51" s="62" t="s">
        <v>127</v>
      </c>
      <c r="D51" s="96">
        <v>6.5196556125162317</v>
      </c>
      <c r="E51" s="96">
        <v>6.5196556125162317</v>
      </c>
      <c r="F51" s="96">
        <v>0</v>
      </c>
      <c r="G51" s="96">
        <v>0</v>
      </c>
      <c r="H51" s="96">
        <v>0</v>
      </c>
      <c r="I51" s="96">
        <v>0</v>
      </c>
      <c r="J51" s="96">
        <v>0</v>
      </c>
      <c r="K51" s="96">
        <v>0</v>
      </c>
      <c r="L51" s="96">
        <v>0</v>
      </c>
      <c r="M51" s="96">
        <v>0</v>
      </c>
      <c r="N51" s="96">
        <v>6.5196556125162317</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row>
    <row r="52" spans="2:35">
      <c r="B52" s="134" t="str">
        <v>E side copper current</v>
      </c>
      <c r="C52" s="62" t="s">
        <v>127</v>
      </c>
      <c r="D52" s="96">
        <v>2.8738790503264946</v>
      </c>
      <c r="E52" s="96">
        <v>3.4625048799114393</v>
      </c>
      <c r="F52" s="96">
        <v>0</v>
      </c>
      <c r="G52" s="96">
        <v>0</v>
      </c>
      <c r="H52" s="96">
        <v>0</v>
      </c>
      <c r="I52" s="96">
        <v>0</v>
      </c>
      <c r="J52" s="96">
        <v>0</v>
      </c>
      <c r="K52" s="96">
        <v>0</v>
      </c>
      <c r="L52" s="96">
        <v>0</v>
      </c>
      <c r="M52" s="96">
        <v>0</v>
      </c>
      <c r="N52" s="96">
        <v>4.1896309046928417</v>
      </c>
      <c r="O52" s="96">
        <v>0</v>
      </c>
      <c r="P52" s="96">
        <v>0</v>
      </c>
      <c r="Q52" s="96">
        <v>0</v>
      </c>
      <c r="R52" s="96">
        <v>0</v>
      </c>
      <c r="S52" s="96">
        <v>0</v>
      </c>
      <c r="T52" s="96">
        <v>0</v>
      </c>
      <c r="U52" s="96">
        <v>0</v>
      </c>
      <c r="V52" s="96">
        <v>0</v>
      </c>
      <c r="W52" s="96">
        <v>0.7271260247814022</v>
      </c>
      <c r="X52" s="96">
        <v>0</v>
      </c>
      <c r="Y52" s="96">
        <v>0</v>
      </c>
      <c r="Z52" s="96">
        <v>0</v>
      </c>
      <c r="AA52" s="96">
        <v>0</v>
      </c>
      <c r="AB52" s="96">
        <v>0</v>
      </c>
      <c r="AC52" s="96">
        <v>0</v>
      </c>
      <c r="AD52" s="96">
        <v>0</v>
      </c>
      <c r="AE52" s="96">
        <v>0</v>
      </c>
      <c r="AF52" s="96">
        <v>0</v>
      </c>
      <c r="AG52" s="96">
        <v>0</v>
      </c>
      <c r="AH52" s="96">
        <v>0</v>
      </c>
      <c r="AI52" s="96">
        <v>0</v>
      </c>
    </row>
    <row r="53" spans="2:35">
      <c r="B53" s="134" t="str">
        <v>D side copper capital</v>
      </c>
      <c r="C53" s="62" t="s">
        <v>127</v>
      </c>
      <c r="D53" s="96">
        <v>35.687602766457644</v>
      </c>
      <c r="E53" s="96">
        <v>35.687602766457644</v>
      </c>
      <c r="F53" s="96">
        <v>0</v>
      </c>
      <c r="G53" s="96">
        <v>0</v>
      </c>
      <c r="H53" s="96">
        <v>0</v>
      </c>
      <c r="I53" s="96">
        <v>0</v>
      </c>
      <c r="J53" s="96">
        <v>0</v>
      </c>
      <c r="K53" s="96">
        <v>0</v>
      </c>
      <c r="L53" s="96">
        <v>0</v>
      </c>
      <c r="M53" s="96">
        <v>0</v>
      </c>
      <c r="N53" s="96">
        <v>35.687602766457644</v>
      </c>
      <c r="O53" s="96">
        <v>0</v>
      </c>
      <c r="P53" s="96">
        <v>0</v>
      </c>
      <c r="Q53" s="96">
        <v>0</v>
      </c>
      <c r="R53" s="96">
        <v>0</v>
      </c>
      <c r="S53" s="96">
        <v>0</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row>
    <row r="54" spans="2:35">
      <c r="B54" s="134" t="str">
        <v>D side copper current</v>
      </c>
      <c r="C54" s="62" t="s">
        <v>127</v>
      </c>
      <c r="D54" s="96">
        <v>6.7580872070916023</v>
      </c>
      <c r="E54" s="96">
        <v>8.1422737434838588</v>
      </c>
      <c r="F54" s="96">
        <v>0</v>
      </c>
      <c r="G54" s="96">
        <v>0</v>
      </c>
      <c r="H54" s="96">
        <v>0</v>
      </c>
      <c r="I54" s="96">
        <v>0</v>
      </c>
      <c r="J54" s="96">
        <v>0</v>
      </c>
      <c r="K54" s="96">
        <v>0</v>
      </c>
      <c r="L54" s="96">
        <v>0</v>
      </c>
      <c r="M54" s="96">
        <v>0</v>
      </c>
      <c r="N54" s="96">
        <v>9.852151229615469</v>
      </c>
      <c r="O54" s="96">
        <v>0</v>
      </c>
      <c r="P54" s="96">
        <v>0</v>
      </c>
      <c r="Q54" s="96">
        <v>0</v>
      </c>
      <c r="R54" s="96">
        <v>0</v>
      </c>
      <c r="S54" s="96">
        <v>0</v>
      </c>
      <c r="T54" s="96">
        <v>0</v>
      </c>
      <c r="U54" s="96">
        <v>0</v>
      </c>
      <c r="V54" s="96">
        <v>0</v>
      </c>
      <c r="W54" s="96">
        <v>1.7098774861316104</v>
      </c>
      <c r="X54" s="96">
        <v>0</v>
      </c>
      <c r="Y54" s="96">
        <v>0</v>
      </c>
      <c r="Z54" s="96">
        <v>0</v>
      </c>
      <c r="AA54" s="96">
        <v>0</v>
      </c>
      <c r="AB54" s="96">
        <v>0</v>
      </c>
      <c r="AC54" s="96">
        <v>0</v>
      </c>
      <c r="AD54" s="96">
        <v>0</v>
      </c>
      <c r="AE54" s="96">
        <v>0</v>
      </c>
      <c r="AF54" s="96">
        <v>0</v>
      </c>
      <c r="AG54" s="96">
        <v>0</v>
      </c>
      <c r="AH54" s="96">
        <v>0</v>
      </c>
      <c r="AI54" s="96">
        <v>0</v>
      </c>
    </row>
    <row r="55" spans="2:35">
      <c r="B55" s="134" t="str">
        <v>Local exchanges general frames equipment</v>
      </c>
      <c r="C55" s="62" t="s">
        <v>127</v>
      </c>
      <c r="D55" s="96">
        <v>1.2263213787150657</v>
      </c>
      <c r="E55" s="96">
        <v>1.2263213787150657</v>
      </c>
      <c r="F55" s="96">
        <v>0</v>
      </c>
      <c r="G55" s="96">
        <v>0</v>
      </c>
      <c r="H55" s="96">
        <v>0</v>
      </c>
      <c r="I55" s="96">
        <v>0</v>
      </c>
      <c r="J55" s="96">
        <v>0</v>
      </c>
      <c r="K55" s="96">
        <v>0</v>
      </c>
      <c r="L55" s="96">
        <v>0</v>
      </c>
      <c r="M55" s="96">
        <v>0</v>
      </c>
      <c r="N55" s="96">
        <v>2.4526427574301315</v>
      </c>
      <c r="O55" s="96">
        <v>0</v>
      </c>
      <c r="P55" s="96">
        <v>0</v>
      </c>
      <c r="Q55" s="96">
        <v>0</v>
      </c>
      <c r="R55" s="96">
        <v>0</v>
      </c>
      <c r="S55" s="96">
        <v>0</v>
      </c>
      <c r="T55" s="96">
        <v>0</v>
      </c>
      <c r="U55" s="96">
        <v>0</v>
      </c>
      <c r="V55" s="96">
        <v>0</v>
      </c>
      <c r="W55" s="96">
        <v>1.2263213787150657</v>
      </c>
      <c r="X55" s="96">
        <v>0</v>
      </c>
      <c r="Y55" s="96">
        <v>0</v>
      </c>
      <c r="Z55" s="96">
        <v>0</v>
      </c>
      <c r="AA55" s="96">
        <v>0</v>
      </c>
      <c r="AB55" s="96">
        <v>0</v>
      </c>
      <c r="AC55" s="96">
        <v>0</v>
      </c>
      <c r="AD55" s="96">
        <v>0</v>
      </c>
      <c r="AE55" s="96">
        <v>0</v>
      </c>
      <c r="AF55" s="96">
        <v>0</v>
      </c>
      <c r="AG55" s="96">
        <v>0</v>
      </c>
      <c r="AH55" s="96">
        <v>0</v>
      </c>
      <c r="AI55" s="96">
        <v>0</v>
      </c>
    </row>
    <row r="56" spans="2:35">
      <c r="B56" s="134" t="str">
        <v>Local exchanges general frames maintenance</v>
      </c>
      <c r="C56" s="62" t="s">
        <v>127</v>
      </c>
      <c r="D56" s="96">
        <v>1.0495539181002258</v>
      </c>
      <c r="E56" s="96">
        <v>1.2645227928918383</v>
      </c>
      <c r="F56" s="96">
        <v>0</v>
      </c>
      <c r="G56" s="96">
        <v>0</v>
      </c>
      <c r="H56" s="96">
        <v>0</v>
      </c>
      <c r="I56" s="96">
        <v>0</v>
      </c>
      <c r="J56" s="96">
        <v>0</v>
      </c>
      <c r="K56" s="96">
        <v>0</v>
      </c>
      <c r="L56" s="96">
        <v>0</v>
      </c>
      <c r="M56" s="96">
        <v>0</v>
      </c>
      <c r="N56" s="96">
        <v>1.5300725793991243</v>
      </c>
      <c r="O56" s="96">
        <v>0</v>
      </c>
      <c r="P56" s="96">
        <v>0</v>
      </c>
      <c r="Q56" s="96">
        <v>0</v>
      </c>
      <c r="R56" s="96">
        <v>0</v>
      </c>
      <c r="S56" s="96">
        <v>0</v>
      </c>
      <c r="T56" s="96">
        <v>0</v>
      </c>
      <c r="U56" s="96">
        <v>0</v>
      </c>
      <c r="V56" s="96">
        <v>0</v>
      </c>
      <c r="W56" s="96">
        <v>0.26554978650728606</v>
      </c>
      <c r="X56" s="96">
        <v>0</v>
      </c>
      <c r="Y56" s="96">
        <v>0</v>
      </c>
      <c r="Z56" s="96">
        <v>0</v>
      </c>
      <c r="AA56" s="96">
        <v>0</v>
      </c>
      <c r="AB56" s="96">
        <v>0</v>
      </c>
      <c r="AC56" s="96">
        <v>0</v>
      </c>
      <c r="AD56" s="96">
        <v>0</v>
      </c>
      <c r="AE56" s="96">
        <v>0</v>
      </c>
      <c r="AF56" s="96">
        <v>0</v>
      </c>
      <c r="AG56" s="96">
        <v>0</v>
      </c>
      <c r="AH56" s="96">
        <v>0</v>
      </c>
      <c r="AI56" s="96">
        <v>0</v>
      </c>
    </row>
    <row r="57" spans="2:35">
      <c r="B57" s="134" t="str">
        <v>Analogue line test equipment</v>
      </c>
      <c r="C57" s="62" t="s">
        <v>127</v>
      </c>
      <c r="D57" s="96">
        <v>0.27521737484676878</v>
      </c>
      <c r="E57" s="96">
        <v>0.27521737484676878</v>
      </c>
      <c r="F57" s="96">
        <v>0</v>
      </c>
      <c r="G57" s="96">
        <v>0</v>
      </c>
      <c r="H57" s="96">
        <v>0</v>
      </c>
      <c r="I57" s="96">
        <v>0</v>
      </c>
      <c r="J57" s="96">
        <v>0</v>
      </c>
      <c r="K57" s="96">
        <v>0</v>
      </c>
      <c r="L57" s="96">
        <v>0</v>
      </c>
      <c r="M57" s="96">
        <v>0</v>
      </c>
      <c r="N57" s="96">
        <v>0.27521737484676878</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row>
    <row r="58" spans="2:35">
      <c r="B58" s="134" t="str">
        <v>Dropwire capital &amp; analogue NTE</v>
      </c>
      <c r="C58" s="62" t="s">
        <v>127</v>
      </c>
      <c r="D58" s="96">
        <v>17.566540002133038</v>
      </c>
      <c r="E58" s="96">
        <v>17.566540002133038</v>
      </c>
      <c r="F58" s="96">
        <v>0</v>
      </c>
      <c r="G58" s="96">
        <v>0</v>
      </c>
      <c r="H58" s="96">
        <v>0</v>
      </c>
      <c r="I58" s="96">
        <v>0</v>
      </c>
      <c r="J58" s="96">
        <v>0</v>
      </c>
      <c r="K58" s="96">
        <v>0</v>
      </c>
      <c r="L58" s="96">
        <v>0</v>
      </c>
      <c r="M58" s="96">
        <v>0</v>
      </c>
      <c r="N58" s="96">
        <v>17.566540002133038</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row>
    <row r="59" spans="2:35">
      <c r="B59" s="134" t="str">
        <v>Analogue line drop maintenance</v>
      </c>
      <c r="C59" s="62" t="s">
        <v>127</v>
      </c>
      <c r="D59" s="96">
        <v>1.8662856238814141</v>
      </c>
      <c r="E59" s="96">
        <v>2.2485368962426677</v>
      </c>
      <c r="F59" s="96">
        <v>0</v>
      </c>
      <c r="G59" s="96">
        <v>0</v>
      </c>
      <c r="H59" s="96">
        <v>0</v>
      </c>
      <c r="I59" s="96">
        <v>0</v>
      </c>
      <c r="J59" s="96">
        <v>0</v>
      </c>
      <c r="K59" s="96">
        <v>0</v>
      </c>
      <c r="L59" s="96">
        <v>0</v>
      </c>
      <c r="M59" s="96">
        <v>0</v>
      </c>
      <c r="N59" s="96">
        <v>2.7207296444536277</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row>
    <row r="60" spans="2:35">
      <c r="B60" s="134" t="str">
        <v>Analogue line cards</v>
      </c>
      <c r="C60" s="62" t="s">
        <v>127</v>
      </c>
      <c r="D60" s="96">
        <v>24.877563294529558</v>
      </c>
      <c r="E60" s="96">
        <v>24.877563294529558</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row>
    <row r="61" spans="2:35">
      <c r="B61" s="134" t="str">
        <v>Pair gain</v>
      </c>
      <c r="C61" s="62" t="s">
        <v>127</v>
      </c>
      <c r="D61" s="96">
        <v>3.0434231720163858E-4</v>
      </c>
      <c r="E61" s="96">
        <v>3.0434231720163858E-4</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row>
    <row r="62" spans="2:35">
      <c r="B62" s="134" t="str">
        <v>NGA E-side Copper Capital</v>
      </c>
      <c r="C62" s="62" t="s">
        <v>127</v>
      </c>
      <c r="D62" s="96">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9.7708032834963792</v>
      </c>
      <c r="AA62" s="96">
        <v>0</v>
      </c>
      <c r="AB62" s="96">
        <v>0</v>
      </c>
      <c r="AC62" s="96">
        <v>0</v>
      </c>
      <c r="AD62" s="96">
        <v>0</v>
      </c>
      <c r="AE62" s="96">
        <v>0</v>
      </c>
      <c r="AF62" s="96">
        <v>0</v>
      </c>
      <c r="AG62" s="96">
        <v>0</v>
      </c>
      <c r="AH62" s="96">
        <v>0</v>
      </c>
      <c r="AI62" s="96">
        <v>0</v>
      </c>
    </row>
    <row r="63" spans="2:35">
      <c r="B63" s="134" t="str">
        <v>FTTC Development</v>
      </c>
      <c r="C63" s="62" t="s">
        <v>127</v>
      </c>
      <c r="D63" s="96">
        <v>0</v>
      </c>
      <c r="E63" s="96">
        <v>0</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3.2212689072476999</v>
      </c>
      <c r="AA63" s="96">
        <v>3.0770329860276537</v>
      </c>
      <c r="AB63" s="96">
        <v>3.2212689072476999</v>
      </c>
      <c r="AC63" s="96">
        <v>0</v>
      </c>
      <c r="AD63" s="96">
        <v>0</v>
      </c>
      <c r="AE63" s="96">
        <v>0</v>
      </c>
      <c r="AF63" s="96">
        <v>0</v>
      </c>
      <c r="AG63" s="96">
        <v>0</v>
      </c>
      <c r="AH63" s="96">
        <v>0</v>
      </c>
      <c r="AI63" s="96">
        <v>0</v>
      </c>
    </row>
    <row r="64" spans="2:35">
      <c r="B64" s="134" t="str">
        <v>FTTP Development</v>
      </c>
      <c r="C64" s="62" t="s">
        <v>127</v>
      </c>
      <c r="D64" s="96">
        <v>0</v>
      </c>
      <c r="E64" s="96">
        <v>0</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row>
    <row r="65" spans="2:35">
      <c r="B65" s="134" t="str">
        <v>OR Service Centre - Provision Analogue/ISDN2</v>
      </c>
      <c r="C65" s="62" t="s">
        <v>127</v>
      </c>
      <c r="D65" s="96">
        <v>0</v>
      </c>
      <c r="E65" s="96">
        <v>0</v>
      </c>
      <c r="F65" s="96">
        <v>4.1668822149910465</v>
      </c>
      <c r="G65" s="96">
        <v>4.1668822149910465</v>
      </c>
      <c r="H65" s="96">
        <v>4.1668822149910465</v>
      </c>
      <c r="I65" s="96">
        <v>4.1668822149910465</v>
      </c>
      <c r="J65" s="96">
        <v>4.1668822149910465</v>
      </c>
      <c r="K65" s="96">
        <v>0</v>
      </c>
      <c r="L65" s="96">
        <v>0</v>
      </c>
      <c r="M65" s="96">
        <v>0</v>
      </c>
      <c r="N65" s="96">
        <v>0</v>
      </c>
      <c r="O65" s="96">
        <v>0</v>
      </c>
      <c r="P65" s="96">
        <v>0</v>
      </c>
      <c r="Q65" s="96">
        <v>0</v>
      </c>
      <c r="R65" s="96">
        <v>0</v>
      </c>
      <c r="S65" s="96">
        <v>0</v>
      </c>
      <c r="T65" s="96">
        <v>0</v>
      </c>
      <c r="U65" s="96">
        <v>0</v>
      </c>
      <c r="V65" s="96">
        <v>0</v>
      </c>
      <c r="W65" s="96">
        <v>0</v>
      </c>
      <c r="X65" s="96">
        <v>4.1668822149910465</v>
      </c>
      <c r="Y65" s="96">
        <v>4.1668822149910465</v>
      </c>
      <c r="Z65" s="96">
        <v>0</v>
      </c>
      <c r="AA65" s="96">
        <v>0</v>
      </c>
      <c r="AB65" s="96">
        <v>0</v>
      </c>
      <c r="AC65" s="96">
        <v>0</v>
      </c>
      <c r="AD65" s="96">
        <v>0</v>
      </c>
      <c r="AE65" s="96">
        <v>0</v>
      </c>
      <c r="AF65" s="96">
        <v>0</v>
      </c>
      <c r="AG65" s="96">
        <v>0</v>
      </c>
      <c r="AH65" s="96">
        <v>0</v>
      </c>
      <c r="AI65" s="96">
        <v>0</v>
      </c>
    </row>
    <row r="66" spans="2:35">
      <c r="B66" s="134" t="str">
        <v>OR Service Centre - Provision WLA</v>
      </c>
      <c r="C66" s="62" t="s">
        <v>127</v>
      </c>
      <c r="D66" s="96">
        <v>0</v>
      </c>
      <c r="E66" s="96">
        <v>0</v>
      </c>
      <c r="F66" s="96">
        <v>0</v>
      </c>
      <c r="G66" s="96">
        <v>0</v>
      </c>
      <c r="H66" s="96">
        <v>0</v>
      </c>
      <c r="I66" s="96">
        <v>0</v>
      </c>
      <c r="J66" s="96">
        <v>0</v>
      </c>
      <c r="K66" s="96">
        <v>2.7967274703333951</v>
      </c>
      <c r="L66" s="96">
        <v>2.7967274703333951</v>
      </c>
      <c r="M66" s="96">
        <v>2.7967274703333951</v>
      </c>
      <c r="N66" s="96">
        <v>0</v>
      </c>
      <c r="O66" s="96">
        <v>2.7967274703333951</v>
      </c>
      <c r="P66" s="96">
        <v>19.325386820003761</v>
      </c>
      <c r="Q66" s="96">
        <v>0</v>
      </c>
      <c r="R66" s="96">
        <v>1.8178728557167068</v>
      </c>
      <c r="S66" s="96">
        <v>2.7967274703333951</v>
      </c>
      <c r="T66" s="96">
        <v>2.7967274703333951</v>
      </c>
      <c r="U66" s="96">
        <v>2.7967274703333951</v>
      </c>
      <c r="V66" s="96">
        <v>2.7967274703333951</v>
      </c>
      <c r="W66" s="96">
        <v>0</v>
      </c>
      <c r="X66" s="96">
        <v>0</v>
      </c>
      <c r="Y66" s="96">
        <v>0</v>
      </c>
      <c r="Z66" s="96">
        <v>0</v>
      </c>
      <c r="AA66" s="96">
        <v>0</v>
      </c>
      <c r="AB66" s="96">
        <v>0</v>
      </c>
      <c r="AC66" s="96">
        <v>0</v>
      </c>
      <c r="AD66" s="96">
        <v>0</v>
      </c>
      <c r="AE66" s="96">
        <v>0</v>
      </c>
      <c r="AF66" s="96">
        <v>0</v>
      </c>
      <c r="AG66" s="96">
        <v>0</v>
      </c>
      <c r="AH66" s="96">
        <v>0</v>
      </c>
      <c r="AI66" s="96">
        <v>0</v>
      </c>
    </row>
    <row r="67" spans="2:35">
      <c r="B67" s="134" t="str">
        <v>Service Centre - Provision  NGA</v>
      </c>
      <c r="C67" s="62" t="s">
        <v>127</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2.5138808249029774</v>
      </c>
      <c r="AB67" s="96">
        <v>2.6317189885703045</v>
      </c>
      <c r="AC67" s="96">
        <v>8.6021859477148759</v>
      </c>
      <c r="AD67" s="96">
        <v>0</v>
      </c>
      <c r="AE67" s="96">
        <v>0</v>
      </c>
      <c r="AF67" s="96">
        <v>0</v>
      </c>
      <c r="AG67" s="96">
        <v>0</v>
      </c>
      <c r="AH67" s="96">
        <v>0</v>
      </c>
      <c r="AI67" s="96">
        <v>0</v>
      </c>
    </row>
    <row r="68" spans="2:35">
      <c r="B68" s="134" t="str">
        <v>OR Service Centre - Assurance Analogue/ISDN2</v>
      </c>
      <c r="C68" s="62" t="s">
        <v>127</v>
      </c>
      <c r="D68" s="96">
        <v>0.47544815656777312</v>
      </c>
      <c r="E68" s="96">
        <v>0.47544815656777312</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row>
    <row r="69" spans="2:35">
      <c r="B69" s="134" t="str">
        <v>OR Service Centre - Assurance WLA</v>
      </c>
      <c r="C69" s="62" t="s">
        <v>127</v>
      </c>
      <c r="D69" s="96">
        <v>0</v>
      </c>
      <c r="E69" s="96">
        <v>0</v>
      </c>
      <c r="F69" s="96">
        <v>0</v>
      </c>
      <c r="G69" s="96">
        <v>0</v>
      </c>
      <c r="H69" s="96">
        <v>0</v>
      </c>
      <c r="I69" s="96">
        <v>0</v>
      </c>
      <c r="J69" s="96">
        <v>0</v>
      </c>
      <c r="K69" s="96">
        <v>0</v>
      </c>
      <c r="L69" s="96">
        <v>0</v>
      </c>
      <c r="M69" s="96">
        <v>0</v>
      </c>
      <c r="N69" s="96">
        <v>0.66495091359026726</v>
      </c>
      <c r="O69" s="96">
        <v>0</v>
      </c>
      <c r="P69" s="96">
        <v>0</v>
      </c>
      <c r="Q69" s="96">
        <v>22.588382534661378</v>
      </c>
      <c r="R69" s="96">
        <v>0.2260833106206909</v>
      </c>
      <c r="S69" s="96">
        <v>0</v>
      </c>
      <c r="T69" s="96">
        <v>0</v>
      </c>
      <c r="U69" s="96">
        <v>0</v>
      </c>
      <c r="V69" s="96">
        <v>0</v>
      </c>
      <c r="W69" s="96">
        <v>0.11304165531034545</v>
      </c>
      <c r="X69" s="96">
        <v>0</v>
      </c>
      <c r="Y69" s="96">
        <v>0</v>
      </c>
      <c r="Z69" s="96">
        <v>0</v>
      </c>
      <c r="AA69" s="96">
        <v>0</v>
      </c>
      <c r="AB69" s="96">
        <v>0</v>
      </c>
      <c r="AC69" s="96">
        <v>0</v>
      </c>
      <c r="AD69" s="96">
        <v>0</v>
      </c>
      <c r="AE69" s="96">
        <v>0</v>
      </c>
      <c r="AF69" s="96">
        <v>0</v>
      </c>
      <c r="AG69" s="96">
        <v>0</v>
      </c>
      <c r="AH69" s="96">
        <v>0</v>
      </c>
      <c r="AI69" s="96">
        <v>0</v>
      </c>
    </row>
    <row r="70" spans="2:35">
      <c r="B70" s="134" t="str">
        <v>Service Centre - Assurance  NGA</v>
      </c>
      <c r="C70" s="62" t="s">
        <v>127</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1.2785241274086072</v>
      </c>
      <c r="AA70" s="96">
        <v>0</v>
      </c>
      <c r="AB70" s="96">
        <v>0</v>
      </c>
      <c r="AC70" s="96">
        <v>4.1790564761564912</v>
      </c>
      <c r="AD70" s="96">
        <v>0</v>
      </c>
      <c r="AE70" s="96">
        <v>0</v>
      </c>
      <c r="AF70" s="96">
        <v>0</v>
      </c>
      <c r="AG70" s="96">
        <v>0</v>
      </c>
      <c r="AH70" s="96">
        <v>0</v>
      </c>
      <c r="AI70" s="96">
        <v>0</v>
      </c>
    </row>
    <row r="71" spans="2:35">
      <c r="B71" s="134" t="str">
        <v>Service Level Guarantees</v>
      </c>
      <c r="C71" s="62" t="s">
        <v>127</v>
      </c>
      <c r="D71" s="96">
        <v>0</v>
      </c>
      <c r="E71" s="96">
        <v>0</v>
      </c>
      <c r="F71" s="96">
        <v>0</v>
      </c>
      <c r="G71" s="96">
        <v>0</v>
      </c>
      <c r="H71" s="96">
        <v>0</v>
      </c>
      <c r="I71" s="96">
        <v>0</v>
      </c>
      <c r="J71" s="96">
        <v>0</v>
      </c>
      <c r="K71" s="96">
        <v>0.69960410522227023</v>
      </c>
      <c r="L71" s="96">
        <v>0.59136496076665079</v>
      </c>
      <c r="M71" s="96">
        <v>0.4538933466405356</v>
      </c>
      <c r="N71" s="96">
        <v>9.5598076489999656E-2</v>
      </c>
      <c r="O71" s="96">
        <v>0</v>
      </c>
      <c r="P71" s="96">
        <v>0</v>
      </c>
      <c r="Q71" s="96">
        <v>0</v>
      </c>
      <c r="R71" s="96">
        <v>0</v>
      </c>
      <c r="S71" s="96">
        <v>0.48905131691991566</v>
      </c>
      <c r="T71" s="96">
        <v>0.5411957222780972</v>
      </c>
      <c r="U71" s="96">
        <v>0.59096992739272525</v>
      </c>
      <c r="V71" s="96">
        <v>0.40964960876086631</v>
      </c>
      <c r="W71" s="96">
        <v>3.9503337392561843E-4</v>
      </c>
      <c r="X71" s="96">
        <v>0</v>
      </c>
      <c r="Y71" s="96">
        <v>0</v>
      </c>
      <c r="Z71" s="96">
        <v>0</v>
      </c>
      <c r="AA71" s="96">
        <v>0</v>
      </c>
      <c r="AB71" s="96">
        <v>0</v>
      </c>
      <c r="AC71" s="96">
        <v>0</v>
      </c>
      <c r="AD71" s="96">
        <v>0</v>
      </c>
      <c r="AE71" s="96">
        <v>0</v>
      </c>
      <c r="AF71" s="96">
        <v>0</v>
      </c>
      <c r="AG71" s="96">
        <v>0</v>
      </c>
      <c r="AH71" s="96">
        <v>0</v>
      </c>
      <c r="AI71" s="96">
        <v>0</v>
      </c>
    </row>
    <row r="72" spans="2:35">
      <c r="B72" s="134" t="str">
        <v>Other WLA</v>
      </c>
      <c r="C72" s="62" t="s">
        <v>127</v>
      </c>
      <c r="D72" s="96">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row>
    <row r="73" spans="2:35">
      <c r="B73" s="134" t="str">
        <v>GEA Access Fibre Spine</v>
      </c>
      <c r="C73" s="62" t="s">
        <v>127</v>
      </c>
      <c r="D73" s="96">
        <v>0</v>
      </c>
      <c r="E73" s="96">
        <v>0</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1.9869459823327944</v>
      </c>
      <c r="AA73" s="96">
        <v>0</v>
      </c>
      <c r="AB73" s="96">
        <v>0</v>
      </c>
      <c r="AC73" s="96">
        <v>0</v>
      </c>
      <c r="AD73" s="96">
        <v>0</v>
      </c>
      <c r="AE73" s="96">
        <v>0</v>
      </c>
      <c r="AF73" s="96">
        <v>0</v>
      </c>
      <c r="AG73" s="96">
        <v>0</v>
      </c>
      <c r="AH73" s="96">
        <v>0</v>
      </c>
      <c r="AI73" s="96">
        <v>0</v>
      </c>
    </row>
    <row r="74" spans="2:35">
      <c r="B74" s="134" t="str">
        <v>GEA Distribution Fibre</v>
      </c>
      <c r="C74" s="62" t="s">
        <v>127</v>
      </c>
      <c r="D74" s="96">
        <v>0</v>
      </c>
      <c r="E74" s="96">
        <v>0</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12.498251996849193</v>
      </c>
      <c r="AA74" s="96">
        <v>0</v>
      </c>
      <c r="AB74" s="96">
        <v>0</v>
      </c>
      <c r="AC74" s="96">
        <v>0</v>
      </c>
      <c r="AD74" s="96">
        <v>0</v>
      </c>
      <c r="AE74" s="96">
        <v>0</v>
      </c>
      <c r="AF74" s="96">
        <v>0</v>
      </c>
      <c r="AG74" s="96">
        <v>0</v>
      </c>
      <c r="AH74" s="96">
        <v>0</v>
      </c>
      <c r="AI74" s="96">
        <v>0</v>
      </c>
    </row>
    <row r="75" spans="2:35">
      <c r="B75" s="134" t="str">
        <v>GEA Electronics</v>
      </c>
      <c r="C75" s="62" t="s">
        <v>127</v>
      </c>
      <c r="D75" s="96">
        <v>0</v>
      </c>
      <c r="E75" s="96">
        <v>0</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4.6942477979469572</v>
      </c>
      <c r="AA75" s="96">
        <v>0</v>
      </c>
      <c r="AB75" s="96">
        <v>0</v>
      </c>
      <c r="AC75" s="96">
        <v>0</v>
      </c>
      <c r="AD75" s="96">
        <v>0</v>
      </c>
      <c r="AE75" s="96">
        <v>0</v>
      </c>
      <c r="AF75" s="96">
        <v>0</v>
      </c>
      <c r="AG75" s="96">
        <v>0</v>
      </c>
      <c r="AH75" s="96">
        <v>0</v>
      </c>
      <c r="AI75" s="96">
        <v>0</v>
      </c>
    </row>
    <row r="76" spans="2:35">
      <c r="B76" s="134" t="str">
        <v>GEA DSLAM &amp; Cabinets</v>
      </c>
      <c r="C76" s="62" t="s">
        <v>127</v>
      </c>
      <c r="D76" s="96">
        <v>0</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14.946214967699209</v>
      </c>
      <c r="AA76" s="96">
        <v>0</v>
      </c>
      <c r="AB76" s="96">
        <v>0</v>
      </c>
      <c r="AC76" s="96">
        <v>0</v>
      </c>
      <c r="AD76" s="96">
        <v>0</v>
      </c>
      <c r="AE76" s="96">
        <v>0</v>
      </c>
      <c r="AF76" s="96">
        <v>0</v>
      </c>
      <c r="AG76" s="96">
        <v>0</v>
      </c>
      <c r="AH76" s="96">
        <v>0</v>
      </c>
      <c r="AI76" s="96">
        <v>0</v>
      </c>
    </row>
    <row r="77" spans="2:35">
      <c r="B77" s="134" t="str">
        <v>GEA Customer Site Installation</v>
      </c>
      <c r="C77" s="62" t="s">
        <v>127</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14.91653920827194</v>
      </c>
      <c r="AA77" s="96">
        <v>0</v>
      </c>
      <c r="AB77" s="96">
        <v>0</v>
      </c>
      <c r="AC77" s="96">
        <v>0</v>
      </c>
      <c r="AD77" s="96">
        <v>0</v>
      </c>
      <c r="AE77" s="96">
        <v>0</v>
      </c>
      <c r="AF77" s="96">
        <v>0</v>
      </c>
      <c r="AG77" s="96">
        <v>0</v>
      </c>
      <c r="AH77" s="96">
        <v>0</v>
      </c>
      <c r="AI77" s="96">
        <v>0</v>
      </c>
    </row>
    <row r="78" spans="2:35">
      <c r="B78" s="134" t="str">
        <v>GEA FTTC Repairs</v>
      </c>
      <c r="C78" s="62" t="s">
        <v>127</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1.9885201887449311</v>
      </c>
      <c r="AA78" s="96">
        <v>0</v>
      </c>
      <c r="AB78" s="96">
        <v>0</v>
      </c>
      <c r="AC78" s="96">
        <v>0</v>
      </c>
      <c r="AD78" s="96">
        <v>0</v>
      </c>
      <c r="AE78" s="96">
        <v>0</v>
      </c>
      <c r="AF78" s="96">
        <v>0</v>
      </c>
      <c r="AG78" s="96">
        <v>0</v>
      </c>
      <c r="AH78" s="96">
        <v>0</v>
      </c>
      <c r="AI78" s="96">
        <v>0</v>
      </c>
    </row>
    <row r="79" spans="2:35">
      <c r="B79" s="134" t="str">
        <v>GEA FTTP Repairs</v>
      </c>
      <c r="C79" s="62" t="s">
        <v>127</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row>
    <row r="80" spans="2:35">
      <c r="B80" s="134" t="str">
        <v>GEA FTTP Provisions</v>
      </c>
      <c r="C80" s="62" t="s">
        <v>127</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row>
    <row r="81" spans="2:36">
      <c r="B81" s="134" t="str">
        <v>GEA FTTC Provisions</v>
      </c>
      <c r="C81" s="62" t="s">
        <v>127</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6.231628994424276</v>
      </c>
      <c r="AB81" s="96">
        <v>0</v>
      </c>
      <c r="AC81" s="96">
        <v>0</v>
      </c>
      <c r="AD81" s="96">
        <v>0</v>
      </c>
      <c r="AE81" s="96">
        <v>0</v>
      </c>
      <c r="AF81" s="96">
        <v>0</v>
      </c>
      <c r="AG81" s="96">
        <v>0</v>
      </c>
      <c r="AH81" s="96">
        <v>0</v>
      </c>
      <c r="AI81" s="96">
        <v>0</v>
      </c>
    </row>
    <row r="82" spans="2:36">
      <c r="B82" s="134" t="str">
        <v>Fibre Rollout Funding</v>
      </c>
      <c r="C82" s="62" t="s">
        <v>127</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0.45290315521113905</v>
      </c>
      <c r="AA82" s="96">
        <v>0.4326239094554164</v>
      </c>
      <c r="AB82" s="96">
        <v>0</v>
      </c>
      <c r="AC82" s="96">
        <v>0</v>
      </c>
      <c r="AD82" s="96">
        <v>0</v>
      </c>
      <c r="AE82" s="96">
        <v>0</v>
      </c>
      <c r="AF82" s="96">
        <v>0</v>
      </c>
      <c r="AG82" s="96">
        <v>0</v>
      </c>
      <c r="AH82" s="96">
        <v>0</v>
      </c>
      <c r="AI82" s="96">
        <v>0</v>
      </c>
    </row>
    <row r="83" spans="2:36">
      <c r="B83" s="134" t="str">
        <v>BDUK Funding</v>
      </c>
      <c r="C83" s="62" t="s">
        <v>127</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-0.31271630614817669</v>
      </c>
      <c r="AA83" s="96">
        <v>-0.29871408348482548</v>
      </c>
      <c r="AB83" s="96">
        <v>0</v>
      </c>
      <c r="AC83" s="96">
        <v>0</v>
      </c>
      <c r="AD83" s="96">
        <v>0</v>
      </c>
      <c r="AE83" s="96">
        <v>0</v>
      </c>
      <c r="AF83" s="96">
        <v>0</v>
      </c>
      <c r="AG83" s="96">
        <v>0</v>
      </c>
      <c r="AH83" s="96">
        <v>0</v>
      </c>
      <c r="AI83" s="96">
        <v>0</v>
      </c>
    </row>
    <row r="84" spans="2:36">
      <c r="B84" s="134" t="str">
        <v>Combi Card and MSAN Access - Voice</v>
      </c>
      <c r="C84" s="62" t="s">
        <v>127</v>
      </c>
      <c r="D84" s="96">
        <v>2.305364369781294E-3</v>
      </c>
      <c r="E84" s="96">
        <v>2.305364369781294E-3</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row>
    <row r="85" spans="2:36">
      <c r="B85" s="134" t="str">
        <v>iNode features</v>
      </c>
      <c r="C85" s="62" t="s">
        <v>127</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row>
    <row r="86" spans="2:36">
      <c r="B86" s="134" t="str">
        <v>Caller Display</v>
      </c>
      <c r="C86" s="62" t="s">
        <v>127</v>
      </c>
      <c r="D86" s="96">
        <v>0</v>
      </c>
      <c r="E86" s="96">
        <v>0</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row>
    <row r="87" spans="2:36">
      <c r="B87" s="134" t="str">
        <v>Network Features</v>
      </c>
      <c r="C87" s="62" t="s">
        <v>127</v>
      </c>
      <c r="D87" s="96">
        <v>0</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0</v>
      </c>
      <c r="AI87" s="96">
        <v>0</v>
      </c>
    </row>
    <row r="88" spans="2:36">
      <c r="B88" s="134" t="str">
        <v>Ofcom Licence Fee Openreach</v>
      </c>
      <c r="C88" s="62" t="s">
        <v>127</v>
      </c>
      <c r="D88" s="96">
        <v>0.11118453751126443</v>
      </c>
      <c r="E88" s="96">
        <v>0.14618612738738895</v>
      </c>
      <c r="F88" s="96">
        <v>5.0386904107388053E-2</v>
      </c>
      <c r="G88" s="96">
        <v>4.9258647730428734E-2</v>
      </c>
      <c r="H88" s="96">
        <v>1.1769765386916599E-2</v>
      </c>
      <c r="I88" s="96">
        <v>1.0474834772451919E-2</v>
      </c>
      <c r="J88" s="96">
        <v>3.8796634053169535E-2</v>
      </c>
      <c r="K88" s="96">
        <v>4.5937984075514353E-2</v>
      </c>
      <c r="L88" s="96">
        <v>3.8847918433940413E-2</v>
      </c>
      <c r="M88" s="96">
        <v>2.9821867418265809E-2</v>
      </c>
      <c r="N88" s="96">
        <v>0.11026141865738863</v>
      </c>
      <c r="O88" s="96">
        <v>2.841154694706665E-2</v>
      </c>
      <c r="P88" s="96">
        <v>4.2456543886883269</v>
      </c>
      <c r="Q88" s="96">
        <v>2.7406629505861284</v>
      </c>
      <c r="R88" s="96">
        <v>2.4513934008479892E-2</v>
      </c>
      <c r="S88" s="96">
        <v>3.2116843457762619E-2</v>
      </c>
      <c r="T88" s="96">
        <v>3.5552896969411475E-2</v>
      </c>
      <c r="U88" s="96">
        <v>3.8809455148362253E-2</v>
      </c>
      <c r="V88" s="96">
        <v>2.6898657714325737E-2</v>
      </c>
      <c r="W88" s="96">
        <v>3.2052737981799018E-3</v>
      </c>
      <c r="X88" s="96">
        <v>0</v>
      </c>
      <c r="Y88" s="96">
        <v>1.1192816103244218E-2</v>
      </c>
      <c r="Z88" s="96">
        <v>0.17093084110933779</v>
      </c>
      <c r="AA88" s="96">
        <v>8.0772899714133525E-2</v>
      </c>
      <c r="AB88" s="96">
        <v>1.892393650445414E-2</v>
      </c>
      <c r="AC88" s="96">
        <v>8.097803723721704E-2</v>
      </c>
      <c r="AD88" s="96">
        <v>0</v>
      </c>
      <c r="AE88" s="96">
        <v>0</v>
      </c>
      <c r="AF88" s="96">
        <v>0</v>
      </c>
      <c r="AG88" s="96">
        <v>0</v>
      </c>
      <c r="AH88" s="96">
        <v>0</v>
      </c>
      <c r="AI88" s="96">
        <v>0</v>
      </c>
    </row>
    <row r="89" spans="2:36">
      <c r="B89" s="134" t="str">
        <v>Special Fault Investigation</v>
      </c>
      <c r="C89" s="62" t="s">
        <v>127</v>
      </c>
      <c r="D89" s="96">
        <v>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row>
    <row r="90" spans="2:36">
      <c r="B90" s="134" t="str">
        <v>Openreach sales product management</v>
      </c>
      <c r="C90" s="62" t="s">
        <v>127</v>
      </c>
      <c r="D90" s="96">
        <v>0.35897963583982173</v>
      </c>
      <c r="E90" s="96">
        <v>0.47863951445309566</v>
      </c>
      <c r="F90" s="96">
        <v>0.16453233309325163</v>
      </c>
      <c r="G90" s="96">
        <v>0.16453233309325163</v>
      </c>
      <c r="H90" s="96">
        <v>4.4872454479977716E-2</v>
      </c>
      <c r="I90" s="96">
        <v>5.9829939306636958E-2</v>
      </c>
      <c r="J90" s="96">
        <v>0.11965987861327392</v>
      </c>
      <c r="K90" s="96">
        <v>0.17948981791991087</v>
      </c>
      <c r="L90" s="96">
        <v>0.1495748482665924</v>
      </c>
      <c r="M90" s="96">
        <v>0.11965987861327392</v>
      </c>
      <c r="N90" s="96">
        <v>0.43376705997311793</v>
      </c>
      <c r="O90" s="96">
        <v>0.37393712066648099</v>
      </c>
      <c r="P90" s="96">
        <v>70.853605623884818</v>
      </c>
      <c r="Q90" s="96">
        <v>45.739988599923954</v>
      </c>
      <c r="R90" s="96">
        <v>0.19444730274657013</v>
      </c>
      <c r="S90" s="96">
        <v>0.11965987861327392</v>
      </c>
      <c r="T90" s="96">
        <v>0.46368202962643645</v>
      </c>
      <c r="U90" s="96">
        <v>0.50855448410641424</v>
      </c>
      <c r="V90" s="96">
        <v>0.35897963583982173</v>
      </c>
      <c r="W90" s="96">
        <v>4.4872454479977716E-2</v>
      </c>
      <c r="X90" s="96">
        <v>0</v>
      </c>
      <c r="Y90" s="96">
        <v>2.9914969653318479E-2</v>
      </c>
      <c r="Z90" s="96">
        <v>1.7201107550658123</v>
      </c>
      <c r="AA90" s="96">
        <v>0.8226616654662583</v>
      </c>
      <c r="AB90" s="96">
        <v>0.19444730274657013</v>
      </c>
      <c r="AC90" s="96">
        <v>0.8226616654662583</v>
      </c>
      <c r="AD90" s="96">
        <v>0</v>
      </c>
      <c r="AE90" s="96">
        <v>0</v>
      </c>
      <c r="AF90" s="96">
        <v>0</v>
      </c>
      <c r="AG90" s="96">
        <v>0</v>
      </c>
      <c r="AH90" s="96">
        <v>0</v>
      </c>
      <c r="AI90" s="96">
        <v>0</v>
      </c>
    </row>
    <row r="91" spans="2:36">
      <c r="B91" s="134" t="str">
        <v>Co-mingling power &amp; vent</v>
      </c>
      <c r="C91" s="62" t="s">
        <v>127</v>
      </c>
      <c r="D91" s="96">
        <v>0</v>
      </c>
      <c r="E91" s="96">
        <v>0</v>
      </c>
      <c r="F91" s="96">
        <v>0</v>
      </c>
      <c r="G91" s="96">
        <v>0</v>
      </c>
      <c r="H91" s="96">
        <v>0</v>
      </c>
      <c r="I91" s="96">
        <v>0</v>
      </c>
      <c r="J91" s="96">
        <v>0</v>
      </c>
      <c r="K91" s="96">
        <v>0</v>
      </c>
      <c r="L91" s="96">
        <v>0</v>
      </c>
      <c r="M91" s="96">
        <v>0</v>
      </c>
      <c r="N91" s="96">
        <v>0</v>
      </c>
      <c r="O91" s="96">
        <v>0</v>
      </c>
      <c r="P91" s="96">
        <v>0</v>
      </c>
      <c r="Q91" s="96">
        <v>996.37372919045663</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row>
    <row r="92" spans="2:36">
      <c r="B92" s="134" t="str">
        <v>Openreach copper</v>
      </c>
      <c r="C92" s="62" t="s">
        <v>127</v>
      </c>
      <c r="D92" s="96">
        <v>0</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row>
    <row r="93" spans="2:36">
      <c r="B93" s="134" t="str">
        <v>OR Project Services</v>
      </c>
      <c r="C93" s="62" t="s">
        <v>127</v>
      </c>
      <c r="D93" s="96">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row>
    <row r="94" spans="2:36">
      <c r="B94" s="134" t="str">
        <v>Openreach non copper</v>
      </c>
      <c r="C94" s="62" t="s">
        <v>127</v>
      </c>
      <c r="D94" s="96">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52" t="s">
        <v>343</v>
      </c>
    </row>
    <row r="95" spans="2:36">
      <c r="B95" s="31" t="s">
        <v>338</v>
      </c>
      <c r="C95" s="63" t="s">
        <v>127</v>
      </c>
      <c r="D95" s="140">
        <f>SUM(D41:D94)</f>
        <v>99.648928265203892</v>
      </c>
      <c r="E95" s="140">
        <f t="shared" ref="E95:AC95" si="16">SUM(E41:E94)</f>
        <v>102.37362224682336</v>
      </c>
      <c r="F95" s="140">
        <f t="shared" si="16"/>
        <v>23.815405294443643</v>
      </c>
      <c r="G95" s="140">
        <f t="shared" si="16"/>
        <v>25.696923808536567</v>
      </c>
      <c r="H95" s="140">
        <f t="shared" si="16"/>
        <v>12.327094953699884</v>
      </c>
      <c r="I95" s="140">
        <f t="shared" si="16"/>
        <v>14.031819892086096</v>
      </c>
      <c r="J95" s="140">
        <f t="shared" si="16"/>
        <v>22.613541628697345</v>
      </c>
      <c r="K95" s="140">
        <f t="shared" si="16"/>
        <v>22.009962278590947</v>
      </c>
      <c r="L95" s="140">
        <f t="shared" si="16"/>
        <v>20.288871891763474</v>
      </c>
      <c r="M95" s="140">
        <f t="shared" si="16"/>
        <v>14.236434225018368</v>
      </c>
      <c r="N95" s="140">
        <f t="shared" si="16"/>
        <v>89.731730127539279</v>
      </c>
      <c r="O95" s="140">
        <f t="shared" si="16"/>
        <v>15.648434279318668</v>
      </c>
      <c r="P95" s="140">
        <f t="shared" si="16"/>
        <v>14153.869157120113</v>
      </c>
      <c r="Q95" s="140">
        <f t="shared" si="16"/>
        <v>2400.5583919390815</v>
      </c>
      <c r="R95" s="140">
        <f t="shared" si="16"/>
        <v>22.362582550575411</v>
      </c>
      <c r="S95" s="140">
        <f t="shared" si="16"/>
        <v>4.2500797638931314</v>
      </c>
      <c r="T95" s="140">
        <f t="shared" si="16"/>
        <v>17.669110385743764</v>
      </c>
      <c r="U95" s="140">
        <f t="shared" si="16"/>
        <v>20.416985676749675</v>
      </c>
      <c r="V95" s="140">
        <f t="shared" si="16"/>
        <v>14.428587034661305</v>
      </c>
      <c r="W95" s="140">
        <f t="shared" si="16"/>
        <v>4.2116162850842249</v>
      </c>
      <c r="X95" s="140">
        <f t="shared" si="16"/>
        <v>32.978195353911083</v>
      </c>
      <c r="Y95" s="140">
        <f t="shared" si="16"/>
        <v>26.79762957642647</v>
      </c>
      <c r="Z95" s="140">
        <f t="shared" si="16"/>
        <v>67.332544905235821</v>
      </c>
      <c r="AA95" s="140">
        <f t="shared" si="16"/>
        <v>15.024447048248632</v>
      </c>
      <c r="AB95" s="140">
        <f t="shared" si="16"/>
        <v>8.3323827298622088</v>
      </c>
      <c r="AC95" s="140">
        <f t="shared" si="16"/>
        <v>13.684882126574843</v>
      </c>
      <c r="AD95" s="140">
        <f t="shared" ref="AD95:AI95" si="17">SUM(AD41:AD94)</f>
        <v>0</v>
      </c>
      <c r="AE95" s="140">
        <f t="shared" si="17"/>
        <v>0</v>
      </c>
      <c r="AF95" s="140">
        <f t="shared" si="17"/>
        <v>0</v>
      </c>
      <c r="AG95" s="140">
        <f t="shared" si="17"/>
        <v>0</v>
      </c>
      <c r="AH95" s="140">
        <f t="shared" si="17"/>
        <v>0</v>
      </c>
      <c r="AI95" s="140">
        <f t="shared" si="17"/>
        <v>0</v>
      </c>
    </row>
    <row r="98" spans="2:58" ht="15">
      <c r="B98" s="50" t="s">
        <v>228</v>
      </c>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row>
    <row r="99" spans="2:58" s="132" customFormat="1" ht="46.5">
      <c r="B99" s="129" t="s">
        <v>219</v>
      </c>
      <c r="C99" s="129" t="s">
        <v>78</v>
      </c>
      <c r="D99" s="129" t="str">
        <f t="array" ref="D99:BE99">TRANSPOSE(Component_list)</f>
        <v>MPF Line Testing Systems</v>
      </c>
      <c r="E99" s="129" t="str">
        <v>Openreach time related charges</v>
      </c>
      <c r="F99" s="129" t="str">
        <v>Co-mingling electricity</v>
      </c>
      <c r="G99" s="129" t="str">
        <v>Co-mingling set up</v>
      </c>
      <c r="H99" s="129" t="str">
        <v>Co-mingling rentals</v>
      </c>
      <c r="I99" s="130" t="str">
        <v>WLA tie cables</v>
      </c>
      <c r="J99" s="130" t="str">
        <v>Local Loop Unbundling systems development</v>
      </c>
      <c r="K99" s="130" t="str">
        <v>Wholesale Access specific</v>
      </c>
      <c r="L99" s="130" t="str">
        <v>Routeing &amp; records</v>
      </c>
      <c r="M99" s="130" t="str">
        <v>MDF Hardware jumpering</v>
      </c>
      <c r="N99" s="130" t="str">
        <v>E side copper capital</v>
      </c>
      <c r="O99" s="130" t="str">
        <v>E side copper current</v>
      </c>
      <c r="P99" s="130" t="str">
        <v>D side copper capital</v>
      </c>
      <c r="Q99" s="130" t="str">
        <v>D side copper current</v>
      </c>
      <c r="R99" s="130" t="str">
        <v>Local exchanges general frames equipment</v>
      </c>
      <c r="S99" s="130" t="str">
        <v>Local exchanges general frames maintenance</v>
      </c>
      <c r="T99" s="130" t="str">
        <v>Analogue line test equipment</v>
      </c>
      <c r="U99" s="130" t="str">
        <v>Dropwire capital &amp; analogue NTE</v>
      </c>
      <c r="V99" s="130" t="str">
        <v>Analogue line drop maintenance</v>
      </c>
      <c r="W99" s="130" t="str">
        <v>Analogue line cards</v>
      </c>
      <c r="X99" s="130" t="str">
        <v>Pair gain</v>
      </c>
      <c r="Y99" s="130" t="str">
        <v>NGA E-side Copper Capital</v>
      </c>
      <c r="Z99" s="130" t="str">
        <v>FTTC Development</v>
      </c>
      <c r="AA99" s="130" t="str">
        <v>FTTP Development</v>
      </c>
      <c r="AB99" s="130" t="str">
        <v>OR Service Centre - Provision Analogue/ISDN2</v>
      </c>
      <c r="AC99" s="130" t="str">
        <v>OR Service Centre - Provision WLA</v>
      </c>
      <c r="AD99" s="130" t="str">
        <v>Service Centre - Provision  NGA</v>
      </c>
      <c r="AE99" s="130" t="str">
        <v>OR Service Centre - Assurance Analogue/ISDN2</v>
      </c>
      <c r="AF99" s="130" t="str">
        <v>OR Service Centre - Assurance WLA</v>
      </c>
      <c r="AG99" s="130" t="str">
        <v>Service Centre - Assurance  NGA</v>
      </c>
      <c r="AH99" s="130" t="str">
        <v>Service Level Guarantees</v>
      </c>
      <c r="AI99" s="130" t="str">
        <v>Other WLA</v>
      </c>
      <c r="AJ99" s="130" t="str">
        <v>GEA Access Fibre Spine</v>
      </c>
      <c r="AK99" s="130" t="str">
        <v>GEA Distribution Fibre</v>
      </c>
      <c r="AL99" s="130" t="str">
        <v>GEA Electronics</v>
      </c>
      <c r="AM99" s="130" t="str">
        <v>GEA DSLAM &amp; Cabinets</v>
      </c>
      <c r="AN99" s="130" t="str">
        <v>GEA Customer Site Installation</v>
      </c>
      <c r="AO99" s="130" t="str">
        <v>GEA FTTC Repairs</v>
      </c>
      <c r="AP99" s="130" t="str">
        <v>GEA FTTP Repairs</v>
      </c>
      <c r="AQ99" s="130" t="str">
        <v>GEA FTTP Provisions</v>
      </c>
      <c r="AR99" s="130" t="str">
        <v>GEA FTTC Provisions</v>
      </c>
      <c r="AS99" s="130" t="str">
        <v>Fibre Rollout Funding</v>
      </c>
      <c r="AT99" s="130" t="str">
        <v>BDUK Funding</v>
      </c>
      <c r="AU99" s="130" t="str">
        <v>Combi Card and MSAN Access - Voice</v>
      </c>
      <c r="AV99" s="130" t="str">
        <v>iNode features</v>
      </c>
      <c r="AW99" s="130" t="str">
        <v>Caller Display</v>
      </c>
      <c r="AX99" s="130" t="str">
        <v>Network Features</v>
      </c>
      <c r="AY99" s="130" t="str">
        <v>Ofcom Licence Fee Openreach</v>
      </c>
      <c r="AZ99" s="130" t="str">
        <v>Special Fault Investigation</v>
      </c>
      <c r="BA99" s="130" t="str">
        <v>Openreach sales product management</v>
      </c>
      <c r="BB99" s="130" t="str">
        <v>Co-mingling power &amp; vent</v>
      </c>
      <c r="BC99" s="130" t="str">
        <v>Openreach copper</v>
      </c>
      <c r="BD99" s="130" t="str">
        <v>OR Project Services</v>
      </c>
      <c r="BE99" s="130" t="str">
        <v>Openreach non copper</v>
      </c>
      <c r="BF99" s="139" t="s">
        <v>209</v>
      </c>
    </row>
    <row r="100" spans="2:58">
      <c r="B100" s="134" t="str">
        <f t="array" ref="B100:B131">Service_list</f>
        <v>Analogue Core WLR Rentals</v>
      </c>
      <c r="C100" s="62" t="s">
        <v>127</v>
      </c>
      <c r="D100" s="96">
        <f t="shared" ref="D100:M109" si="18">IFERROR(Comp_unit_FAC_2016_17*INDEX(usage_factor_initial,MATCH($B100,Service_list,0),MATCH(D$99,Component_list,0)),0)</f>
        <v>0</v>
      </c>
      <c r="E100" s="96">
        <f t="shared" si="18"/>
        <v>0</v>
      </c>
      <c r="F100" s="96">
        <f t="shared" si="18"/>
        <v>0</v>
      </c>
      <c r="G100" s="96">
        <f t="shared" si="18"/>
        <v>0</v>
      </c>
      <c r="H100" s="96">
        <f t="shared" si="18"/>
        <v>0</v>
      </c>
      <c r="I100" s="96">
        <f t="shared" si="18"/>
        <v>0</v>
      </c>
      <c r="J100" s="96">
        <f t="shared" si="18"/>
        <v>0</v>
      </c>
      <c r="K100" s="96">
        <f t="shared" si="18"/>
        <v>0</v>
      </c>
      <c r="L100" s="96">
        <f t="shared" si="18"/>
        <v>0</v>
      </c>
      <c r="M100" s="96">
        <f t="shared" si="18"/>
        <v>0</v>
      </c>
      <c r="N100" s="96">
        <f t="shared" ref="N100:W109" si="19">IFERROR(Comp_unit_FAC_2016_17*INDEX(usage_factor_initial,MATCH($B100,Service_list,0),MATCH(N$99,Component_list,0)),0)</f>
        <v>6.5223043313114264</v>
      </c>
      <c r="O100" s="96">
        <f t="shared" si="19"/>
        <v>2.9420080587614672</v>
      </c>
      <c r="P100" s="96">
        <f t="shared" si="19"/>
        <v>32.816869794420107</v>
      </c>
      <c r="Q100" s="96">
        <f t="shared" si="19"/>
        <v>8.270044030401543</v>
      </c>
      <c r="R100" s="96">
        <f t="shared" si="19"/>
        <v>1.1783703616635446</v>
      </c>
      <c r="S100" s="96">
        <f t="shared" si="19"/>
        <v>0.80831367784355734</v>
      </c>
      <c r="T100" s="96">
        <f t="shared" si="19"/>
        <v>0.28190557280048156</v>
      </c>
      <c r="U100" s="96">
        <f t="shared" si="19"/>
        <v>17.218881202338395</v>
      </c>
      <c r="V100" s="96">
        <f t="shared" si="19"/>
        <v>1.7134109594351319</v>
      </c>
      <c r="W100" s="96">
        <f t="shared" si="19"/>
        <v>24.300633913995096</v>
      </c>
      <c r="X100" s="96">
        <f t="shared" ref="X100:AG109" si="20">IFERROR(Comp_unit_FAC_2016_17*INDEX(usage_factor_initial,MATCH($B100,Service_list,0),MATCH(X$99,Component_list,0)),0)</f>
        <v>1.1236421055901257E-2</v>
      </c>
      <c r="Y100" s="96">
        <f t="shared" si="20"/>
        <v>0</v>
      </c>
      <c r="Z100" s="96">
        <f t="shared" si="20"/>
        <v>0</v>
      </c>
      <c r="AA100" s="96">
        <f t="shared" si="20"/>
        <v>0</v>
      </c>
      <c r="AB100" s="96">
        <f t="shared" si="20"/>
        <v>0</v>
      </c>
      <c r="AC100" s="96">
        <f t="shared" si="20"/>
        <v>0</v>
      </c>
      <c r="AD100" s="96">
        <f t="shared" si="20"/>
        <v>0</v>
      </c>
      <c r="AE100" s="96">
        <f t="shared" si="20"/>
        <v>0.58238297850479248</v>
      </c>
      <c r="AF100" s="96">
        <f t="shared" si="20"/>
        <v>0</v>
      </c>
      <c r="AG100" s="96">
        <f t="shared" si="20"/>
        <v>0</v>
      </c>
      <c r="AH100" s="96">
        <f t="shared" ref="AH100:AQ109" si="21">IFERROR(Comp_unit_FAC_2016_17*INDEX(usage_factor_initial,MATCH($B100,Service_list,0),MATCH(AH$99,Component_list,0)),0)</f>
        <v>0</v>
      </c>
      <c r="AI100" s="96">
        <f t="shared" si="21"/>
        <v>0</v>
      </c>
      <c r="AJ100" s="96">
        <f t="shared" si="21"/>
        <v>0</v>
      </c>
      <c r="AK100" s="96">
        <f t="shared" si="21"/>
        <v>0</v>
      </c>
      <c r="AL100" s="96">
        <f t="shared" si="21"/>
        <v>0</v>
      </c>
      <c r="AM100" s="96">
        <f t="shared" si="21"/>
        <v>0</v>
      </c>
      <c r="AN100" s="96">
        <f t="shared" si="21"/>
        <v>0</v>
      </c>
      <c r="AO100" s="96">
        <f t="shared" si="21"/>
        <v>0</v>
      </c>
      <c r="AP100" s="96">
        <f t="shared" si="21"/>
        <v>0</v>
      </c>
      <c r="AQ100" s="96">
        <f t="shared" si="21"/>
        <v>0</v>
      </c>
      <c r="AR100" s="96">
        <f t="shared" ref="AR100:BE109" si="22">IFERROR(Comp_unit_FAC_2016_17*INDEX(usage_factor_initial,MATCH($B100,Service_list,0),MATCH(AR$99,Component_list,0)),0)</f>
        <v>0</v>
      </c>
      <c r="AS100" s="96">
        <f t="shared" si="22"/>
        <v>0</v>
      </c>
      <c r="AT100" s="96">
        <f t="shared" si="22"/>
        <v>0</v>
      </c>
      <c r="AU100" s="96">
        <f t="shared" si="22"/>
        <v>2.0219425675955206E-3</v>
      </c>
      <c r="AV100" s="96">
        <f t="shared" si="22"/>
        <v>0</v>
      </c>
      <c r="AW100" s="96">
        <f t="shared" si="22"/>
        <v>0</v>
      </c>
      <c r="AX100" s="96">
        <f t="shared" si="22"/>
        <v>0</v>
      </c>
      <c r="AY100" s="96">
        <f t="shared" si="22"/>
        <v>6.9664010886174868E-2</v>
      </c>
      <c r="AZ100" s="96">
        <f t="shared" si="22"/>
        <v>0</v>
      </c>
      <c r="BA100" s="96">
        <f t="shared" si="22"/>
        <v>0.17840188109974475</v>
      </c>
      <c r="BB100" s="96">
        <f t="shared" si="22"/>
        <v>0</v>
      </c>
      <c r="BC100" s="96">
        <f t="shared" si="22"/>
        <v>0</v>
      </c>
      <c r="BD100" s="96">
        <f t="shared" si="22"/>
        <v>0</v>
      </c>
      <c r="BE100" s="96">
        <f t="shared" si="22"/>
        <v>0</v>
      </c>
      <c r="BF100" s="101">
        <f>SUM(D100:BE100)</f>
        <v>96.896449137084971</v>
      </c>
    </row>
    <row r="101" spans="2:58">
      <c r="B101" s="134" t="str">
        <v>Analogue Premium Rentals</v>
      </c>
      <c r="C101" s="62" t="s">
        <v>127</v>
      </c>
      <c r="D101" s="96">
        <f t="shared" si="18"/>
        <v>0</v>
      </c>
      <c r="E101" s="96">
        <f t="shared" si="18"/>
        <v>0</v>
      </c>
      <c r="F101" s="96">
        <f t="shared" si="18"/>
        <v>0</v>
      </c>
      <c r="G101" s="96">
        <f t="shared" si="18"/>
        <v>0</v>
      </c>
      <c r="H101" s="96">
        <f t="shared" si="18"/>
        <v>0</v>
      </c>
      <c r="I101" s="96">
        <f t="shared" si="18"/>
        <v>0</v>
      </c>
      <c r="J101" s="96">
        <f t="shared" si="18"/>
        <v>0</v>
      </c>
      <c r="K101" s="96">
        <f t="shared" si="18"/>
        <v>0</v>
      </c>
      <c r="L101" s="96">
        <f t="shared" si="18"/>
        <v>0</v>
      </c>
      <c r="M101" s="96">
        <f t="shared" si="18"/>
        <v>0</v>
      </c>
      <c r="N101" s="96">
        <f t="shared" si="19"/>
        <v>6.5223043313114264</v>
      </c>
      <c r="O101" s="96">
        <f t="shared" si="19"/>
        <v>3.5445880226041777</v>
      </c>
      <c r="P101" s="96">
        <f t="shared" si="19"/>
        <v>32.816869794420107</v>
      </c>
      <c r="Q101" s="96">
        <f t="shared" si="19"/>
        <v>9.9639084703633056</v>
      </c>
      <c r="R101" s="96">
        <f t="shared" si="19"/>
        <v>1.1783703616635446</v>
      </c>
      <c r="S101" s="96">
        <f t="shared" si="19"/>
        <v>0.97387190101633425</v>
      </c>
      <c r="T101" s="96">
        <f t="shared" si="19"/>
        <v>0.28190557280048156</v>
      </c>
      <c r="U101" s="96">
        <f t="shared" si="19"/>
        <v>17.218881202338395</v>
      </c>
      <c r="V101" s="96">
        <f t="shared" si="19"/>
        <v>2.0643505535363036</v>
      </c>
      <c r="W101" s="96">
        <f t="shared" si="19"/>
        <v>24.300633913995096</v>
      </c>
      <c r="X101" s="96">
        <f t="shared" si="20"/>
        <v>1.1236421055901257E-2</v>
      </c>
      <c r="Y101" s="96">
        <f t="shared" si="20"/>
        <v>0</v>
      </c>
      <c r="Z101" s="96">
        <f t="shared" si="20"/>
        <v>0</v>
      </c>
      <c r="AA101" s="96">
        <f t="shared" si="20"/>
        <v>0</v>
      </c>
      <c r="AB101" s="96">
        <f t="shared" si="20"/>
        <v>0</v>
      </c>
      <c r="AC101" s="96">
        <f t="shared" si="20"/>
        <v>0</v>
      </c>
      <c r="AD101" s="96">
        <f t="shared" si="20"/>
        <v>0</v>
      </c>
      <c r="AE101" s="96">
        <f t="shared" si="20"/>
        <v>0.58238297850479248</v>
      </c>
      <c r="AF101" s="96">
        <f t="shared" si="20"/>
        <v>0</v>
      </c>
      <c r="AG101" s="96">
        <f t="shared" si="20"/>
        <v>0</v>
      </c>
      <c r="AH101" s="96">
        <f t="shared" si="21"/>
        <v>0</v>
      </c>
      <c r="AI101" s="96">
        <f t="shared" si="21"/>
        <v>0</v>
      </c>
      <c r="AJ101" s="96">
        <f t="shared" si="21"/>
        <v>0</v>
      </c>
      <c r="AK101" s="96">
        <f t="shared" si="21"/>
        <v>0</v>
      </c>
      <c r="AL101" s="96">
        <f t="shared" si="21"/>
        <v>0</v>
      </c>
      <c r="AM101" s="96">
        <f t="shared" si="21"/>
        <v>0</v>
      </c>
      <c r="AN101" s="96">
        <f t="shared" si="21"/>
        <v>0</v>
      </c>
      <c r="AO101" s="96">
        <f t="shared" si="21"/>
        <v>0</v>
      </c>
      <c r="AP101" s="96">
        <f t="shared" si="21"/>
        <v>0</v>
      </c>
      <c r="AQ101" s="96">
        <f t="shared" si="21"/>
        <v>0</v>
      </c>
      <c r="AR101" s="96">
        <f t="shared" si="22"/>
        <v>0</v>
      </c>
      <c r="AS101" s="96">
        <f t="shared" si="22"/>
        <v>0</v>
      </c>
      <c r="AT101" s="96">
        <f t="shared" si="22"/>
        <v>0</v>
      </c>
      <c r="AU101" s="96">
        <f t="shared" si="22"/>
        <v>2.0219425675955206E-3</v>
      </c>
      <c r="AV101" s="96">
        <f t="shared" si="22"/>
        <v>0</v>
      </c>
      <c r="AW101" s="96">
        <f t="shared" si="22"/>
        <v>0</v>
      </c>
      <c r="AX101" s="96">
        <f t="shared" si="22"/>
        <v>0</v>
      </c>
      <c r="AY101" s="96">
        <f t="shared" si="22"/>
        <v>9.1594678519853062E-2</v>
      </c>
      <c r="AZ101" s="96">
        <f t="shared" si="22"/>
        <v>0</v>
      </c>
      <c r="BA101" s="96">
        <f t="shared" si="22"/>
        <v>0.23786917479965969</v>
      </c>
      <c r="BB101" s="96">
        <f t="shared" si="22"/>
        <v>0</v>
      </c>
      <c r="BC101" s="96">
        <f t="shared" si="22"/>
        <v>0</v>
      </c>
      <c r="BD101" s="96">
        <f t="shared" si="22"/>
        <v>0</v>
      </c>
      <c r="BE101" s="96">
        <f t="shared" si="22"/>
        <v>0</v>
      </c>
      <c r="BF101" s="101">
        <f t="shared" ref="BF101:BF131" si="23">SUM(D101:BE101)</f>
        <v>99.79078931949698</v>
      </c>
    </row>
    <row r="102" spans="2:58">
      <c r="B102" s="134" t="str">
        <v>WLR Connections</v>
      </c>
      <c r="C102" s="62" t="s">
        <v>127</v>
      </c>
      <c r="D102" s="96">
        <f t="shared" si="18"/>
        <v>0</v>
      </c>
      <c r="E102" s="96">
        <f t="shared" si="18"/>
        <v>0</v>
      </c>
      <c r="F102" s="96">
        <f t="shared" si="18"/>
        <v>0</v>
      </c>
      <c r="G102" s="96">
        <f t="shared" si="18"/>
        <v>0</v>
      </c>
      <c r="H102" s="96">
        <f t="shared" si="18"/>
        <v>0</v>
      </c>
      <c r="I102" s="96">
        <f t="shared" si="18"/>
        <v>0</v>
      </c>
      <c r="J102" s="96">
        <f t="shared" si="18"/>
        <v>0.11583985467513382</v>
      </c>
      <c r="K102" s="96">
        <f t="shared" si="18"/>
        <v>0.68658400034582556</v>
      </c>
      <c r="L102" s="96">
        <f t="shared" si="18"/>
        <v>2.9063607834166278</v>
      </c>
      <c r="M102" s="96">
        <f t="shared" si="18"/>
        <v>14.89255850841244</v>
      </c>
      <c r="N102" s="96">
        <f t="shared" si="19"/>
        <v>0</v>
      </c>
      <c r="O102" s="96">
        <f t="shared" si="19"/>
        <v>0</v>
      </c>
      <c r="P102" s="96">
        <f t="shared" si="19"/>
        <v>0</v>
      </c>
      <c r="Q102" s="96">
        <f t="shared" si="19"/>
        <v>0</v>
      </c>
      <c r="R102" s="96">
        <f t="shared" si="19"/>
        <v>0</v>
      </c>
      <c r="S102" s="96">
        <f t="shared" si="19"/>
        <v>0</v>
      </c>
      <c r="T102" s="96">
        <f t="shared" si="19"/>
        <v>0</v>
      </c>
      <c r="U102" s="96">
        <f t="shared" si="19"/>
        <v>0</v>
      </c>
      <c r="V102" s="96">
        <f t="shared" si="19"/>
        <v>0</v>
      </c>
      <c r="W102" s="96">
        <f t="shared" si="19"/>
        <v>0</v>
      </c>
      <c r="X102" s="96">
        <f t="shared" si="20"/>
        <v>0</v>
      </c>
      <c r="Y102" s="96">
        <f t="shared" si="20"/>
        <v>0</v>
      </c>
      <c r="Z102" s="96">
        <f t="shared" si="20"/>
        <v>0</v>
      </c>
      <c r="AA102" s="96">
        <f t="shared" si="20"/>
        <v>0</v>
      </c>
      <c r="AB102" s="96">
        <f t="shared" si="20"/>
        <v>8.0615449065000817</v>
      </c>
      <c r="AC102" s="96">
        <f t="shared" si="20"/>
        <v>0</v>
      </c>
      <c r="AD102" s="96">
        <f t="shared" si="20"/>
        <v>0</v>
      </c>
      <c r="AE102" s="96">
        <f t="shared" si="20"/>
        <v>0</v>
      </c>
      <c r="AF102" s="96">
        <f t="shared" si="20"/>
        <v>0</v>
      </c>
      <c r="AG102" s="96">
        <f t="shared" si="20"/>
        <v>0</v>
      </c>
      <c r="AH102" s="96">
        <f t="shared" si="21"/>
        <v>0</v>
      </c>
      <c r="AI102" s="96">
        <f t="shared" si="21"/>
        <v>0</v>
      </c>
      <c r="AJ102" s="96">
        <f t="shared" si="21"/>
        <v>0</v>
      </c>
      <c r="AK102" s="96">
        <f t="shared" si="21"/>
        <v>0</v>
      </c>
      <c r="AL102" s="96">
        <f t="shared" si="21"/>
        <v>0</v>
      </c>
      <c r="AM102" s="96">
        <f t="shared" si="21"/>
        <v>0</v>
      </c>
      <c r="AN102" s="96">
        <f t="shared" si="21"/>
        <v>0</v>
      </c>
      <c r="AO102" s="96">
        <f t="shared" si="21"/>
        <v>0</v>
      </c>
      <c r="AP102" s="96">
        <f t="shared" si="21"/>
        <v>0</v>
      </c>
      <c r="AQ102" s="96">
        <f t="shared" si="21"/>
        <v>0</v>
      </c>
      <c r="AR102" s="96">
        <f t="shared" si="22"/>
        <v>0</v>
      </c>
      <c r="AS102" s="96">
        <f t="shared" si="22"/>
        <v>0</v>
      </c>
      <c r="AT102" s="96">
        <f t="shared" si="22"/>
        <v>0</v>
      </c>
      <c r="AU102" s="96">
        <f t="shared" si="22"/>
        <v>0</v>
      </c>
      <c r="AV102" s="96">
        <f t="shared" si="22"/>
        <v>0</v>
      </c>
      <c r="AW102" s="96">
        <f t="shared" si="22"/>
        <v>0</v>
      </c>
      <c r="AX102" s="96">
        <f t="shared" si="22"/>
        <v>0</v>
      </c>
      <c r="AY102" s="96">
        <f t="shared" si="22"/>
        <v>3.1570521538591696E-2</v>
      </c>
      <c r="AZ102" s="96">
        <f t="shared" si="22"/>
        <v>0</v>
      </c>
      <c r="BA102" s="96">
        <f t="shared" si="22"/>
        <v>8.1767528837383016E-2</v>
      </c>
      <c r="BB102" s="96">
        <f t="shared" si="22"/>
        <v>0</v>
      </c>
      <c r="BC102" s="96">
        <f t="shared" si="22"/>
        <v>0</v>
      </c>
      <c r="BD102" s="96">
        <f t="shared" si="22"/>
        <v>0</v>
      </c>
      <c r="BE102" s="96">
        <f t="shared" si="22"/>
        <v>0</v>
      </c>
      <c r="BF102" s="101">
        <f t="shared" si="23"/>
        <v>26.776226103726081</v>
      </c>
    </row>
    <row r="103" spans="2:58">
      <c r="B103" s="134" t="str">
        <v>WLR Premium Connections</v>
      </c>
      <c r="C103" s="62" t="s">
        <v>127</v>
      </c>
      <c r="D103" s="96">
        <f t="shared" si="18"/>
        <v>0</v>
      </c>
      <c r="E103" s="96">
        <f t="shared" si="18"/>
        <v>0</v>
      </c>
      <c r="F103" s="96">
        <f t="shared" si="18"/>
        <v>0</v>
      </c>
      <c r="G103" s="96">
        <f t="shared" si="18"/>
        <v>0</v>
      </c>
      <c r="H103" s="96">
        <f t="shared" si="18"/>
        <v>0</v>
      </c>
      <c r="I103" s="96">
        <f t="shared" si="18"/>
        <v>0</v>
      </c>
      <c r="J103" s="96">
        <f t="shared" si="18"/>
        <v>0</v>
      </c>
      <c r="K103" s="96">
        <f t="shared" si="18"/>
        <v>1.9071777787384043</v>
      </c>
      <c r="L103" s="96">
        <f t="shared" si="18"/>
        <v>2.9063607834166278</v>
      </c>
      <c r="M103" s="96">
        <f t="shared" si="18"/>
        <v>11.634811334697218</v>
      </c>
      <c r="N103" s="96">
        <f t="shared" si="19"/>
        <v>0</v>
      </c>
      <c r="O103" s="96">
        <f t="shared" si="19"/>
        <v>0</v>
      </c>
      <c r="P103" s="96">
        <f t="shared" si="19"/>
        <v>0</v>
      </c>
      <c r="Q103" s="96">
        <f t="shared" si="19"/>
        <v>0</v>
      </c>
      <c r="R103" s="96">
        <f t="shared" si="19"/>
        <v>0</v>
      </c>
      <c r="S103" s="96">
        <f t="shared" si="19"/>
        <v>0</v>
      </c>
      <c r="T103" s="96">
        <f t="shared" si="19"/>
        <v>0</v>
      </c>
      <c r="U103" s="96">
        <f t="shared" si="19"/>
        <v>0</v>
      </c>
      <c r="V103" s="96">
        <f t="shared" si="19"/>
        <v>0</v>
      </c>
      <c r="W103" s="96">
        <f t="shared" si="19"/>
        <v>0</v>
      </c>
      <c r="X103" s="96">
        <f t="shared" si="20"/>
        <v>0</v>
      </c>
      <c r="Y103" s="96">
        <f t="shared" si="20"/>
        <v>0</v>
      </c>
      <c r="Z103" s="96">
        <f t="shared" si="20"/>
        <v>0</v>
      </c>
      <c r="AA103" s="96">
        <f t="shared" si="20"/>
        <v>0</v>
      </c>
      <c r="AB103" s="96">
        <f t="shared" si="20"/>
        <v>8.0615449065000817</v>
      </c>
      <c r="AC103" s="96">
        <f t="shared" si="20"/>
        <v>0</v>
      </c>
      <c r="AD103" s="96">
        <f t="shared" si="20"/>
        <v>0</v>
      </c>
      <c r="AE103" s="96">
        <f t="shared" si="20"/>
        <v>0</v>
      </c>
      <c r="AF103" s="96">
        <f t="shared" si="20"/>
        <v>0</v>
      </c>
      <c r="AG103" s="96">
        <f t="shared" si="20"/>
        <v>0</v>
      </c>
      <c r="AH103" s="96">
        <f t="shared" si="21"/>
        <v>0</v>
      </c>
      <c r="AI103" s="96">
        <f t="shared" si="21"/>
        <v>0</v>
      </c>
      <c r="AJ103" s="96">
        <f t="shared" si="21"/>
        <v>0</v>
      </c>
      <c r="AK103" s="96">
        <f t="shared" si="21"/>
        <v>0</v>
      </c>
      <c r="AL103" s="96">
        <f t="shared" si="21"/>
        <v>0</v>
      </c>
      <c r="AM103" s="96">
        <f t="shared" si="21"/>
        <v>0</v>
      </c>
      <c r="AN103" s="96">
        <f t="shared" si="21"/>
        <v>0</v>
      </c>
      <c r="AO103" s="96">
        <f t="shared" si="21"/>
        <v>0</v>
      </c>
      <c r="AP103" s="96">
        <f t="shared" si="21"/>
        <v>0</v>
      </c>
      <c r="AQ103" s="96">
        <f t="shared" si="21"/>
        <v>0</v>
      </c>
      <c r="AR103" s="96">
        <f t="shared" si="22"/>
        <v>0</v>
      </c>
      <c r="AS103" s="96">
        <f t="shared" si="22"/>
        <v>0</v>
      </c>
      <c r="AT103" s="96">
        <f t="shared" si="22"/>
        <v>0</v>
      </c>
      <c r="AU103" s="96">
        <f t="shared" si="22"/>
        <v>0</v>
      </c>
      <c r="AV103" s="96">
        <f t="shared" si="22"/>
        <v>0</v>
      </c>
      <c r="AW103" s="96">
        <f t="shared" si="22"/>
        <v>0</v>
      </c>
      <c r="AX103" s="96">
        <f t="shared" si="22"/>
        <v>0</v>
      </c>
      <c r="AY103" s="96">
        <f t="shared" si="22"/>
        <v>3.0863598918898043E-2</v>
      </c>
      <c r="AZ103" s="96">
        <f t="shared" si="22"/>
        <v>0</v>
      </c>
      <c r="BA103" s="96">
        <f t="shared" si="22"/>
        <v>8.1767528837383016E-2</v>
      </c>
      <c r="BB103" s="96">
        <f t="shared" si="22"/>
        <v>0</v>
      </c>
      <c r="BC103" s="96">
        <f t="shared" si="22"/>
        <v>0</v>
      </c>
      <c r="BD103" s="96">
        <f t="shared" si="22"/>
        <v>0</v>
      </c>
      <c r="BE103" s="96">
        <f t="shared" si="22"/>
        <v>0</v>
      </c>
      <c r="BF103" s="101">
        <f t="shared" si="23"/>
        <v>24.622525931108612</v>
      </c>
    </row>
    <row r="104" spans="2:58">
      <c r="B104" s="134" t="str">
        <v>WLR Transfers</v>
      </c>
      <c r="C104" s="62" t="s">
        <v>127</v>
      </c>
      <c r="D104" s="96">
        <f t="shared" si="18"/>
        <v>0</v>
      </c>
      <c r="E104" s="96">
        <f t="shared" si="18"/>
        <v>0</v>
      </c>
      <c r="F104" s="96">
        <f t="shared" si="18"/>
        <v>0</v>
      </c>
      <c r="G104" s="96">
        <f t="shared" si="18"/>
        <v>0</v>
      </c>
      <c r="H104" s="96">
        <f t="shared" si="18"/>
        <v>0</v>
      </c>
      <c r="I104" s="96">
        <f t="shared" si="18"/>
        <v>0</v>
      </c>
      <c r="J104" s="96">
        <f t="shared" si="18"/>
        <v>0</v>
      </c>
      <c r="K104" s="96">
        <f t="shared" si="18"/>
        <v>1.9071777787384043</v>
      </c>
      <c r="L104" s="96">
        <f t="shared" si="18"/>
        <v>0</v>
      </c>
      <c r="M104" s="96">
        <f t="shared" si="18"/>
        <v>0</v>
      </c>
      <c r="N104" s="96">
        <f t="shared" si="19"/>
        <v>0</v>
      </c>
      <c r="O104" s="96">
        <f t="shared" si="19"/>
        <v>0</v>
      </c>
      <c r="P104" s="96">
        <f t="shared" si="19"/>
        <v>0</v>
      </c>
      <c r="Q104" s="96">
        <f t="shared" si="19"/>
        <v>0</v>
      </c>
      <c r="R104" s="96">
        <f t="shared" si="19"/>
        <v>0</v>
      </c>
      <c r="S104" s="96">
        <f t="shared" si="19"/>
        <v>0</v>
      </c>
      <c r="T104" s="96">
        <f t="shared" si="19"/>
        <v>0</v>
      </c>
      <c r="U104" s="96">
        <f t="shared" si="19"/>
        <v>0</v>
      </c>
      <c r="V104" s="96">
        <f t="shared" si="19"/>
        <v>0</v>
      </c>
      <c r="W104" s="96">
        <f t="shared" si="19"/>
        <v>0</v>
      </c>
      <c r="X104" s="96">
        <f t="shared" si="20"/>
        <v>0</v>
      </c>
      <c r="Y104" s="96">
        <f t="shared" si="20"/>
        <v>0</v>
      </c>
      <c r="Z104" s="96">
        <f t="shared" si="20"/>
        <v>0</v>
      </c>
      <c r="AA104" s="96">
        <f t="shared" si="20"/>
        <v>0</v>
      </c>
      <c r="AB104" s="96">
        <f t="shared" si="20"/>
        <v>8.0615449065000817</v>
      </c>
      <c r="AC104" s="96">
        <f t="shared" si="20"/>
        <v>0</v>
      </c>
      <c r="AD104" s="96">
        <f t="shared" si="20"/>
        <v>0</v>
      </c>
      <c r="AE104" s="96">
        <f t="shared" si="20"/>
        <v>0</v>
      </c>
      <c r="AF104" s="96">
        <f t="shared" si="20"/>
        <v>0</v>
      </c>
      <c r="AG104" s="96">
        <f t="shared" si="20"/>
        <v>0</v>
      </c>
      <c r="AH104" s="96">
        <f t="shared" si="21"/>
        <v>0</v>
      </c>
      <c r="AI104" s="96">
        <f t="shared" si="21"/>
        <v>0</v>
      </c>
      <c r="AJ104" s="96">
        <f t="shared" si="21"/>
        <v>0</v>
      </c>
      <c r="AK104" s="96">
        <f t="shared" si="21"/>
        <v>0</v>
      </c>
      <c r="AL104" s="96">
        <f t="shared" si="21"/>
        <v>0</v>
      </c>
      <c r="AM104" s="96">
        <f t="shared" si="21"/>
        <v>0</v>
      </c>
      <c r="AN104" s="96">
        <f t="shared" si="21"/>
        <v>0</v>
      </c>
      <c r="AO104" s="96">
        <f t="shared" si="21"/>
        <v>0</v>
      </c>
      <c r="AP104" s="96">
        <f t="shared" si="21"/>
        <v>0</v>
      </c>
      <c r="AQ104" s="96">
        <f t="shared" si="21"/>
        <v>0</v>
      </c>
      <c r="AR104" s="96">
        <f t="shared" si="22"/>
        <v>0</v>
      </c>
      <c r="AS104" s="96">
        <f t="shared" si="22"/>
        <v>0</v>
      </c>
      <c r="AT104" s="96">
        <f t="shared" si="22"/>
        <v>0</v>
      </c>
      <c r="AU104" s="96">
        <f t="shared" si="22"/>
        <v>0</v>
      </c>
      <c r="AV104" s="96">
        <f t="shared" si="22"/>
        <v>0</v>
      </c>
      <c r="AW104" s="96">
        <f t="shared" si="22"/>
        <v>0</v>
      </c>
      <c r="AX104" s="96">
        <f t="shared" si="22"/>
        <v>0</v>
      </c>
      <c r="AY104" s="96">
        <f t="shared" si="22"/>
        <v>7.3744882372588239E-3</v>
      </c>
      <c r="AZ104" s="96">
        <f t="shared" si="22"/>
        <v>0</v>
      </c>
      <c r="BA104" s="96">
        <f t="shared" si="22"/>
        <v>2.2300235137468094E-2</v>
      </c>
      <c r="BB104" s="96">
        <f t="shared" si="22"/>
        <v>0</v>
      </c>
      <c r="BC104" s="96">
        <f t="shared" si="22"/>
        <v>0</v>
      </c>
      <c r="BD104" s="96">
        <f t="shared" si="22"/>
        <v>0</v>
      </c>
      <c r="BE104" s="96">
        <f t="shared" si="22"/>
        <v>0</v>
      </c>
      <c r="BF104" s="101">
        <f t="shared" si="23"/>
        <v>9.9983974086132132</v>
      </c>
    </row>
    <row r="105" spans="2:58">
      <c r="B105" s="134" t="str">
        <v>WLR Premium Transfers</v>
      </c>
      <c r="C105" s="62" t="s">
        <v>127</v>
      </c>
      <c r="D105" s="96">
        <f t="shared" si="18"/>
        <v>0</v>
      </c>
      <c r="E105" s="96">
        <f t="shared" si="18"/>
        <v>0</v>
      </c>
      <c r="F105" s="96">
        <f t="shared" si="18"/>
        <v>0</v>
      </c>
      <c r="G105" s="96">
        <f t="shared" si="18"/>
        <v>0</v>
      </c>
      <c r="H105" s="96">
        <f t="shared" si="18"/>
        <v>0</v>
      </c>
      <c r="I105" s="96">
        <f t="shared" si="18"/>
        <v>0</v>
      </c>
      <c r="J105" s="96">
        <f t="shared" si="18"/>
        <v>0</v>
      </c>
      <c r="K105" s="96">
        <f t="shared" si="18"/>
        <v>1.9071777787384043</v>
      </c>
      <c r="L105" s="96">
        <f t="shared" si="18"/>
        <v>2.9063607834166278</v>
      </c>
      <c r="M105" s="96">
        <f t="shared" si="18"/>
        <v>0</v>
      </c>
      <c r="N105" s="96">
        <f t="shared" si="19"/>
        <v>0</v>
      </c>
      <c r="O105" s="96">
        <f t="shared" si="19"/>
        <v>0</v>
      </c>
      <c r="P105" s="96">
        <f t="shared" si="19"/>
        <v>0</v>
      </c>
      <c r="Q105" s="96">
        <f t="shared" si="19"/>
        <v>0</v>
      </c>
      <c r="R105" s="96">
        <f t="shared" si="19"/>
        <v>0</v>
      </c>
      <c r="S105" s="96">
        <f t="shared" si="19"/>
        <v>0</v>
      </c>
      <c r="T105" s="96">
        <f t="shared" si="19"/>
        <v>0</v>
      </c>
      <c r="U105" s="96">
        <f t="shared" si="19"/>
        <v>0</v>
      </c>
      <c r="V105" s="96">
        <f t="shared" si="19"/>
        <v>0</v>
      </c>
      <c r="W105" s="96">
        <f t="shared" si="19"/>
        <v>0</v>
      </c>
      <c r="X105" s="96">
        <f t="shared" si="20"/>
        <v>0</v>
      </c>
      <c r="Y105" s="96">
        <f t="shared" si="20"/>
        <v>0</v>
      </c>
      <c r="Z105" s="96">
        <f t="shared" si="20"/>
        <v>0</v>
      </c>
      <c r="AA105" s="96">
        <f t="shared" si="20"/>
        <v>0</v>
      </c>
      <c r="AB105" s="96">
        <f t="shared" si="20"/>
        <v>8.0615449065000817</v>
      </c>
      <c r="AC105" s="96">
        <f t="shared" si="20"/>
        <v>0</v>
      </c>
      <c r="AD105" s="96">
        <f t="shared" si="20"/>
        <v>0</v>
      </c>
      <c r="AE105" s="96">
        <f t="shared" si="20"/>
        <v>0</v>
      </c>
      <c r="AF105" s="96">
        <f t="shared" si="20"/>
        <v>0</v>
      </c>
      <c r="AG105" s="96">
        <f t="shared" si="20"/>
        <v>0</v>
      </c>
      <c r="AH105" s="96">
        <f t="shared" si="21"/>
        <v>0</v>
      </c>
      <c r="AI105" s="96">
        <f t="shared" si="21"/>
        <v>0</v>
      </c>
      <c r="AJ105" s="96">
        <f t="shared" si="21"/>
        <v>0</v>
      </c>
      <c r="AK105" s="96">
        <f t="shared" si="21"/>
        <v>0</v>
      </c>
      <c r="AL105" s="96">
        <f t="shared" si="21"/>
        <v>0</v>
      </c>
      <c r="AM105" s="96">
        <f t="shared" si="21"/>
        <v>0</v>
      </c>
      <c r="AN105" s="96">
        <f t="shared" si="21"/>
        <v>0</v>
      </c>
      <c r="AO105" s="96">
        <f t="shared" si="21"/>
        <v>0</v>
      </c>
      <c r="AP105" s="96">
        <f t="shared" si="21"/>
        <v>0</v>
      </c>
      <c r="AQ105" s="96">
        <f t="shared" si="21"/>
        <v>0</v>
      </c>
      <c r="AR105" s="96">
        <f t="shared" si="22"/>
        <v>0</v>
      </c>
      <c r="AS105" s="96">
        <f t="shared" si="22"/>
        <v>0</v>
      </c>
      <c r="AT105" s="96">
        <f t="shared" si="22"/>
        <v>0</v>
      </c>
      <c r="AU105" s="96">
        <f t="shared" si="22"/>
        <v>0</v>
      </c>
      <c r="AV105" s="96">
        <f t="shared" si="22"/>
        <v>0</v>
      </c>
      <c r="AW105" s="96">
        <f t="shared" si="22"/>
        <v>0</v>
      </c>
      <c r="AX105" s="96">
        <f t="shared" si="22"/>
        <v>0</v>
      </c>
      <c r="AY105" s="96">
        <f t="shared" si="22"/>
        <v>6.5631338669286049E-3</v>
      </c>
      <c r="AZ105" s="96">
        <f t="shared" si="22"/>
        <v>0</v>
      </c>
      <c r="BA105" s="96">
        <f t="shared" si="22"/>
        <v>2.9733646849957461E-2</v>
      </c>
      <c r="BB105" s="96">
        <f t="shared" si="22"/>
        <v>0</v>
      </c>
      <c r="BC105" s="96">
        <f t="shared" si="22"/>
        <v>0</v>
      </c>
      <c r="BD105" s="96">
        <f t="shared" si="22"/>
        <v>0</v>
      </c>
      <c r="BE105" s="96">
        <f t="shared" si="22"/>
        <v>0</v>
      </c>
      <c r="BF105" s="101">
        <f t="shared" si="23"/>
        <v>12.911380249371998</v>
      </c>
    </row>
    <row r="106" spans="2:58">
      <c r="B106" s="134" t="str">
        <v>WLR Conversions</v>
      </c>
      <c r="C106" s="62" t="s">
        <v>127</v>
      </c>
      <c r="D106" s="96">
        <f t="shared" si="18"/>
        <v>0</v>
      </c>
      <c r="E106" s="96">
        <f t="shared" si="18"/>
        <v>0</v>
      </c>
      <c r="F106" s="96">
        <f t="shared" si="18"/>
        <v>0</v>
      </c>
      <c r="G106" s="96">
        <f t="shared" si="18"/>
        <v>0</v>
      </c>
      <c r="H106" s="96">
        <f t="shared" si="18"/>
        <v>0</v>
      </c>
      <c r="I106" s="96">
        <f t="shared" si="18"/>
        <v>0</v>
      </c>
      <c r="J106" s="96">
        <f t="shared" si="18"/>
        <v>0.18099977292989658</v>
      </c>
      <c r="K106" s="96">
        <f t="shared" si="18"/>
        <v>0</v>
      </c>
      <c r="L106" s="96">
        <f t="shared" si="18"/>
        <v>2.9063607834166278</v>
      </c>
      <c r="M106" s="96">
        <f t="shared" si="18"/>
        <v>16.63778020861702</v>
      </c>
      <c r="N106" s="96">
        <f t="shared" si="19"/>
        <v>0</v>
      </c>
      <c r="O106" s="96">
        <f t="shared" si="19"/>
        <v>0</v>
      </c>
      <c r="P106" s="96">
        <f t="shared" si="19"/>
        <v>0</v>
      </c>
      <c r="Q106" s="96">
        <f t="shared" si="19"/>
        <v>0</v>
      </c>
      <c r="R106" s="96">
        <f t="shared" si="19"/>
        <v>0</v>
      </c>
      <c r="S106" s="96">
        <f t="shared" si="19"/>
        <v>0</v>
      </c>
      <c r="T106" s="96">
        <f t="shared" si="19"/>
        <v>0</v>
      </c>
      <c r="U106" s="96">
        <f t="shared" si="19"/>
        <v>0</v>
      </c>
      <c r="V106" s="96">
        <f t="shared" si="19"/>
        <v>0</v>
      </c>
      <c r="W106" s="96">
        <f t="shared" si="19"/>
        <v>0</v>
      </c>
      <c r="X106" s="96">
        <f t="shared" si="20"/>
        <v>0</v>
      </c>
      <c r="Y106" s="96">
        <f t="shared" si="20"/>
        <v>0</v>
      </c>
      <c r="Z106" s="96">
        <f t="shared" si="20"/>
        <v>0</v>
      </c>
      <c r="AA106" s="96">
        <f t="shared" si="20"/>
        <v>0</v>
      </c>
      <c r="AB106" s="96">
        <f t="shared" si="20"/>
        <v>8.0615449065000817</v>
      </c>
      <c r="AC106" s="96">
        <f t="shared" si="20"/>
        <v>0</v>
      </c>
      <c r="AD106" s="96">
        <f t="shared" si="20"/>
        <v>0</v>
      </c>
      <c r="AE106" s="96">
        <f t="shared" si="20"/>
        <v>0</v>
      </c>
      <c r="AF106" s="96">
        <f t="shared" si="20"/>
        <v>0</v>
      </c>
      <c r="AG106" s="96">
        <f t="shared" si="20"/>
        <v>0</v>
      </c>
      <c r="AH106" s="96">
        <f t="shared" si="21"/>
        <v>0</v>
      </c>
      <c r="AI106" s="96">
        <f t="shared" si="21"/>
        <v>0</v>
      </c>
      <c r="AJ106" s="96">
        <f t="shared" si="21"/>
        <v>0</v>
      </c>
      <c r="AK106" s="96">
        <f t="shared" si="21"/>
        <v>0</v>
      </c>
      <c r="AL106" s="96">
        <f t="shared" si="21"/>
        <v>0</v>
      </c>
      <c r="AM106" s="96">
        <f t="shared" si="21"/>
        <v>0</v>
      </c>
      <c r="AN106" s="96">
        <f t="shared" si="21"/>
        <v>0</v>
      </c>
      <c r="AO106" s="96">
        <f t="shared" si="21"/>
        <v>0</v>
      </c>
      <c r="AP106" s="96">
        <f t="shared" si="21"/>
        <v>0</v>
      </c>
      <c r="AQ106" s="96">
        <f t="shared" si="21"/>
        <v>0</v>
      </c>
      <c r="AR106" s="96">
        <f t="shared" si="22"/>
        <v>0</v>
      </c>
      <c r="AS106" s="96">
        <f t="shared" si="22"/>
        <v>0</v>
      </c>
      <c r="AT106" s="96">
        <f t="shared" si="22"/>
        <v>0</v>
      </c>
      <c r="AU106" s="96">
        <f t="shared" si="22"/>
        <v>0</v>
      </c>
      <c r="AV106" s="96">
        <f t="shared" si="22"/>
        <v>0</v>
      </c>
      <c r="AW106" s="96">
        <f t="shared" si="22"/>
        <v>0</v>
      </c>
      <c r="AX106" s="96">
        <f t="shared" si="22"/>
        <v>0</v>
      </c>
      <c r="AY106" s="96">
        <f t="shared" si="22"/>
        <v>2.4308498263556869E-2</v>
      </c>
      <c r="AZ106" s="96">
        <f t="shared" si="22"/>
        <v>0</v>
      </c>
      <c r="BA106" s="96">
        <f t="shared" si="22"/>
        <v>5.9467293699914922E-2</v>
      </c>
      <c r="BB106" s="96">
        <f t="shared" si="22"/>
        <v>0</v>
      </c>
      <c r="BC106" s="96">
        <f t="shared" si="22"/>
        <v>0</v>
      </c>
      <c r="BD106" s="96">
        <f t="shared" si="22"/>
        <v>0</v>
      </c>
      <c r="BE106" s="96">
        <f t="shared" si="22"/>
        <v>0</v>
      </c>
      <c r="BF106" s="101">
        <f t="shared" si="23"/>
        <v>27.870461463427098</v>
      </c>
    </row>
    <row r="107" spans="2:58">
      <c r="B107" s="134" t="str">
        <v>Metallic Path Facility (MPF) New Provide Services</v>
      </c>
      <c r="C107" s="62" t="s">
        <v>127</v>
      </c>
      <c r="D107" s="96">
        <f t="shared" si="18"/>
        <v>0</v>
      </c>
      <c r="E107" s="96">
        <f t="shared" si="18"/>
        <v>0</v>
      </c>
      <c r="F107" s="96">
        <f t="shared" si="18"/>
        <v>0</v>
      </c>
      <c r="G107" s="96">
        <f t="shared" si="18"/>
        <v>0</v>
      </c>
      <c r="H107" s="96">
        <f t="shared" si="18"/>
        <v>0</v>
      </c>
      <c r="I107" s="96">
        <f t="shared" si="18"/>
        <v>0</v>
      </c>
      <c r="J107" s="96">
        <f t="shared" si="18"/>
        <v>0.18099977292989658</v>
      </c>
      <c r="K107" s="96">
        <f t="shared" si="18"/>
        <v>0</v>
      </c>
      <c r="L107" s="96">
        <f t="shared" si="18"/>
        <v>2.9063607834166278</v>
      </c>
      <c r="M107" s="96">
        <f t="shared" si="18"/>
        <v>16.63778020861702</v>
      </c>
      <c r="N107" s="96">
        <f t="shared" si="19"/>
        <v>0</v>
      </c>
      <c r="O107" s="96">
        <f t="shared" si="19"/>
        <v>0</v>
      </c>
      <c r="P107" s="96">
        <f t="shared" si="19"/>
        <v>0</v>
      </c>
      <c r="Q107" s="96">
        <f t="shared" si="19"/>
        <v>0</v>
      </c>
      <c r="R107" s="96">
        <f t="shared" si="19"/>
        <v>0</v>
      </c>
      <c r="S107" s="96">
        <f t="shared" si="19"/>
        <v>0</v>
      </c>
      <c r="T107" s="96">
        <f t="shared" si="19"/>
        <v>0</v>
      </c>
      <c r="U107" s="96">
        <f t="shared" si="19"/>
        <v>0</v>
      </c>
      <c r="V107" s="96">
        <f t="shared" si="19"/>
        <v>0</v>
      </c>
      <c r="W107" s="96">
        <f t="shared" si="19"/>
        <v>0</v>
      </c>
      <c r="X107" s="96">
        <f t="shared" si="20"/>
        <v>0</v>
      </c>
      <c r="Y107" s="96">
        <f t="shared" si="20"/>
        <v>0</v>
      </c>
      <c r="Z107" s="96">
        <f t="shared" si="20"/>
        <v>0</v>
      </c>
      <c r="AA107" s="96">
        <f t="shared" si="20"/>
        <v>0</v>
      </c>
      <c r="AB107" s="96">
        <f t="shared" si="20"/>
        <v>0</v>
      </c>
      <c r="AC107" s="96">
        <f t="shared" si="20"/>
        <v>4.5650089391825563</v>
      </c>
      <c r="AD107" s="96">
        <f t="shared" si="20"/>
        <v>0</v>
      </c>
      <c r="AE107" s="96">
        <f t="shared" si="20"/>
        <v>0</v>
      </c>
      <c r="AF107" s="96">
        <f t="shared" si="20"/>
        <v>0</v>
      </c>
      <c r="AG107" s="96">
        <f t="shared" si="20"/>
        <v>0</v>
      </c>
      <c r="AH107" s="96">
        <f t="shared" si="21"/>
        <v>0.33312632088051097</v>
      </c>
      <c r="AI107" s="96">
        <f t="shared" si="21"/>
        <v>0</v>
      </c>
      <c r="AJ107" s="96">
        <f t="shared" si="21"/>
        <v>0</v>
      </c>
      <c r="AK107" s="96">
        <f t="shared" si="21"/>
        <v>0</v>
      </c>
      <c r="AL107" s="96">
        <f t="shared" si="21"/>
        <v>0</v>
      </c>
      <c r="AM107" s="96">
        <f t="shared" si="21"/>
        <v>0</v>
      </c>
      <c r="AN107" s="96">
        <f t="shared" si="21"/>
        <v>0</v>
      </c>
      <c r="AO107" s="96">
        <f t="shared" si="21"/>
        <v>0</v>
      </c>
      <c r="AP107" s="96">
        <f t="shared" si="21"/>
        <v>0</v>
      </c>
      <c r="AQ107" s="96">
        <f t="shared" si="21"/>
        <v>0</v>
      </c>
      <c r="AR107" s="96">
        <f t="shared" si="22"/>
        <v>0</v>
      </c>
      <c r="AS107" s="96">
        <f t="shared" si="22"/>
        <v>0</v>
      </c>
      <c r="AT107" s="96">
        <f t="shared" si="22"/>
        <v>0</v>
      </c>
      <c r="AU107" s="96">
        <f t="shared" si="22"/>
        <v>0</v>
      </c>
      <c r="AV107" s="96">
        <f t="shared" si="22"/>
        <v>0</v>
      </c>
      <c r="AW107" s="96">
        <f t="shared" si="22"/>
        <v>0</v>
      </c>
      <c r="AX107" s="96">
        <f t="shared" si="22"/>
        <v>0</v>
      </c>
      <c r="AY107" s="96">
        <f t="shared" si="22"/>
        <v>2.8782997117754214E-2</v>
      </c>
      <c r="AZ107" s="96">
        <f t="shared" si="22"/>
        <v>0</v>
      </c>
      <c r="BA107" s="96">
        <f t="shared" si="22"/>
        <v>8.9200940549872376E-2</v>
      </c>
      <c r="BB107" s="96">
        <f t="shared" si="22"/>
        <v>0</v>
      </c>
      <c r="BC107" s="96">
        <f t="shared" si="22"/>
        <v>0</v>
      </c>
      <c r="BD107" s="96">
        <f t="shared" si="22"/>
        <v>0</v>
      </c>
      <c r="BE107" s="96">
        <f t="shared" si="22"/>
        <v>0</v>
      </c>
      <c r="BF107" s="101">
        <f t="shared" si="23"/>
        <v>24.74125996269424</v>
      </c>
    </row>
    <row r="108" spans="2:58">
      <c r="B108" s="134" t="str">
        <v>Metallic Path Facility (MPF) Single Migrations</v>
      </c>
      <c r="C108" s="62" t="s">
        <v>127</v>
      </c>
      <c r="D108" s="96">
        <f t="shared" si="18"/>
        <v>0</v>
      </c>
      <c r="E108" s="96">
        <f t="shared" si="18"/>
        <v>0</v>
      </c>
      <c r="F108" s="96">
        <f t="shared" si="18"/>
        <v>0</v>
      </c>
      <c r="G108" s="96">
        <f t="shared" si="18"/>
        <v>0</v>
      </c>
      <c r="H108" s="96">
        <f t="shared" si="18"/>
        <v>0</v>
      </c>
      <c r="I108" s="96">
        <f t="shared" si="18"/>
        <v>0</v>
      </c>
      <c r="J108" s="96">
        <f t="shared" si="18"/>
        <v>0.18099977292989658</v>
      </c>
      <c r="K108" s="96">
        <f t="shared" si="18"/>
        <v>0</v>
      </c>
      <c r="L108" s="96">
        <f t="shared" si="18"/>
        <v>0</v>
      </c>
      <c r="M108" s="96">
        <f t="shared" si="18"/>
        <v>16.754128321963993</v>
      </c>
      <c r="N108" s="96">
        <f t="shared" si="19"/>
        <v>0</v>
      </c>
      <c r="O108" s="96">
        <f t="shared" si="19"/>
        <v>0</v>
      </c>
      <c r="P108" s="96">
        <f t="shared" si="19"/>
        <v>0</v>
      </c>
      <c r="Q108" s="96">
        <f t="shared" si="19"/>
        <v>0</v>
      </c>
      <c r="R108" s="96">
        <f t="shared" si="19"/>
        <v>0</v>
      </c>
      <c r="S108" s="96">
        <f t="shared" si="19"/>
        <v>0</v>
      </c>
      <c r="T108" s="96">
        <f t="shared" si="19"/>
        <v>0</v>
      </c>
      <c r="U108" s="96">
        <f t="shared" si="19"/>
        <v>0</v>
      </c>
      <c r="V108" s="96">
        <f t="shared" si="19"/>
        <v>0</v>
      </c>
      <c r="W108" s="96">
        <f t="shared" si="19"/>
        <v>0</v>
      </c>
      <c r="X108" s="96">
        <f t="shared" si="20"/>
        <v>0</v>
      </c>
      <c r="Y108" s="96">
        <f t="shared" si="20"/>
        <v>0</v>
      </c>
      <c r="Z108" s="96">
        <f t="shared" si="20"/>
        <v>0</v>
      </c>
      <c r="AA108" s="96">
        <f t="shared" si="20"/>
        <v>0</v>
      </c>
      <c r="AB108" s="96">
        <f t="shared" si="20"/>
        <v>0</v>
      </c>
      <c r="AC108" s="96">
        <f t="shared" si="20"/>
        <v>4.5650089391825563</v>
      </c>
      <c r="AD108" s="96">
        <f t="shared" si="20"/>
        <v>0</v>
      </c>
      <c r="AE108" s="96">
        <f t="shared" si="20"/>
        <v>0</v>
      </c>
      <c r="AF108" s="96">
        <f t="shared" si="20"/>
        <v>0</v>
      </c>
      <c r="AG108" s="96">
        <f t="shared" si="20"/>
        <v>0</v>
      </c>
      <c r="AH108" s="96">
        <f t="shared" si="21"/>
        <v>0.28158673199216538</v>
      </c>
      <c r="AI108" s="96">
        <f t="shared" si="21"/>
        <v>0</v>
      </c>
      <c r="AJ108" s="96">
        <f t="shared" si="21"/>
        <v>0</v>
      </c>
      <c r="AK108" s="96">
        <f t="shared" si="21"/>
        <v>0</v>
      </c>
      <c r="AL108" s="96">
        <f t="shared" si="21"/>
        <v>0</v>
      </c>
      <c r="AM108" s="96">
        <f t="shared" si="21"/>
        <v>0</v>
      </c>
      <c r="AN108" s="96">
        <f t="shared" si="21"/>
        <v>0</v>
      </c>
      <c r="AO108" s="96">
        <f t="shared" si="21"/>
        <v>0</v>
      </c>
      <c r="AP108" s="96">
        <f t="shared" si="21"/>
        <v>0</v>
      </c>
      <c r="AQ108" s="96">
        <f t="shared" si="21"/>
        <v>0</v>
      </c>
      <c r="AR108" s="96">
        <f t="shared" si="22"/>
        <v>0</v>
      </c>
      <c r="AS108" s="96">
        <f t="shared" si="22"/>
        <v>0</v>
      </c>
      <c r="AT108" s="96">
        <f t="shared" si="22"/>
        <v>0</v>
      </c>
      <c r="AU108" s="96">
        <f t="shared" si="22"/>
        <v>0</v>
      </c>
      <c r="AV108" s="96">
        <f t="shared" si="22"/>
        <v>0</v>
      </c>
      <c r="AW108" s="96">
        <f t="shared" si="22"/>
        <v>0</v>
      </c>
      <c r="AX108" s="96">
        <f t="shared" si="22"/>
        <v>0</v>
      </c>
      <c r="AY108" s="96">
        <f t="shared" si="22"/>
        <v>2.4340631109906578E-2</v>
      </c>
      <c r="AZ108" s="96">
        <f t="shared" si="22"/>
        <v>0</v>
      </c>
      <c r="BA108" s="96">
        <f t="shared" si="22"/>
        <v>7.4334117124893656E-2</v>
      </c>
      <c r="BB108" s="96">
        <f t="shared" si="22"/>
        <v>0</v>
      </c>
      <c r="BC108" s="96">
        <f t="shared" si="22"/>
        <v>0</v>
      </c>
      <c r="BD108" s="96">
        <f t="shared" si="22"/>
        <v>0</v>
      </c>
      <c r="BE108" s="96">
        <f t="shared" si="22"/>
        <v>0</v>
      </c>
      <c r="BF108" s="101">
        <f t="shared" si="23"/>
        <v>21.880398514303412</v>
      </c>
    </row>
    <row r="109" spans="2:58">
      <c r="B109" s="134" t="str">
        <v>Metallic Path Facility (MPF) Bulk Migrations</v>
      </c>
      <c r="C109" s="62" t="s">
        <v>127</v>
      </c>
      <c r="D109" s="96">
        <f t="shared" si="18"/>
        <v>0</v>
      </c>
      <c r="E109" s="96">
        <f t="shared" si="18"/>
        <v>0</v>
      </c>
      <c r="F109" s="96">
        <f t="shared" si="18"/>
        <v>0</v>
      </c>
      <c r="G109" s="96">
        <f t="shared" si="18"/>
        <v>0</v>
      </c>
      <c r="H109" s="96">
        <f t="shared" si="18"/>
        <v>0</v>
      </c>
      <c r="I109" s="96">
        <f t="shared" si="18"/>
        <v>0</v>
      </c>
      <c r="J109" s="96">
        <f t="shared" si="18"/>
        <v>0.18099977292989658</v>
      </c>
      <c r="K109" s="96">
        <f t="shared" si="18"/>
        <v>0</v>
      </c>
      <c r="L109" s="96">
        <f t="shared" si="18"/>
        <v>0</v>
      </c>
      <c r="M109" s="96">
        <f t="shared" si="18"/>
        <v>10.820374541268414</v>
      </c>
      <c r="N109" s="96">
        <f t="shared" si="19"/>
        <v>0</v>
      </c>
      <c r="O109" s="96">
        <f t="shared" si="19"/>
        <v>0</v>
      </c>
      <c r="P109" s="96">
        <f t="shared" si="19"/>
        <v>0</v>
      </c>
      <c r="Q109" s="96">
        <f t="shared" si="19"/>
        <v>0</v>
      </c>
      <c r="R109" s="96">
        <f t="shared" si="19"/>
        <v>0</v>
      </c>
      <c r="S109" s="96">
        <f t="shared" si="19"/>
        <v>0</v>
      </c>
      <c r="T109" s="96">
        <f t="shared" si="19"/>
        <v>0</v>
      </c>
      <c r="U109" s="96">
        <f t="shared" si="19"/>
        <v>0</v>
      </c>
      <c r="V109" s="96">
        <f t="shared" si="19"/>
        <v>0</v>
      </c>
      <c r="W109" s="96">
        <f t="shared" si="19"/>
        <v>0</v>
      </c>
      <c r="X109" s="96">
        <f t="shared" si="20"/>
        <v>0</v>
      </c>
      <c r="Y109" s="96">
        <f t="shared" si="20"/>
        <v>0</v>
      </c>
      <c r="Z109" s="96">
        <f t="shared" si="20"/>
        <v>0</v>
      </c>
      <c r="AA109" s="96">
        <f t="shared" si="20"/>
        <v>0</v>
      </c>
      <c r="AB109" s="96">
        <f t="shared" si="20"/>
        <v>0</v>
      </c>
      <c r="AC109" s="96">
        <f t="shared" si="20"/>
        <v>4.5650089391825563</v>
      </c>
      <c r="AD109" s="96">
        <f t="shared" si="20"/>
        <v>0</v>
      </c>
      <c r="AE109" s="96">
        <f t="shared" si="20"/>
        <v>0</v>
      </c>
      <c r="AF109" s="96">
        <f t="shared" si="20"/>
        <v>0</v>
      </c>
      <c r="AG109" s="96">
        <f t="shared" si="20"/>
        <v>0</v>
      </c>
      <c r="AH109" s="96">
        <f t="shared" si="21"/>
        <v>0.21612769209017904</v>
      </c>
      <c r="AI109" s="96">
        <f t="shared" si="21"/>
        <v>0</v>
      </c>
      <c r="AJ109" s="96">
        <f t="shared" si="21"/>
        <v>0</v>
      </c>
      <c r="AK109" s="96">
        <f t="shared" si="21"/>
        <v>0</v>
      </c>
      <c r="AL109" s="96">
        <f t="shared" si="21"/>
        <v>0</v>
      </c>
      <c r="AM109" s="96">
        <f t="shared" si="21"/>
        <v>0</v>
      </c>
      <c r="AN109" s="96">
        <f t="shared" si="21"/>
        <v>0</v>
      </c>
      <c r="AO109" s="96">
        <f t="shared" si="21"/>
        <v>0</v>
      </c>
      <c r="AP109" s="96">
        <f t="shared" si="21"/>
        <v>0</v>
      </c>
      <c r="AQ109" s="96">
        <f t="shared" si="21"/>
        <v>0</v>
      </c>
      <c r="AR109" s="96">
        <f t="shared" si="22"/>
        <v>0</v>
      </c>
      <c r="AS109" s="96">
        <f t="shared" si="22"/>
        <v>0</v>
      </c>
      <c r="AT109" s="96">
        <f t="shared" si="22"/>
        <v>0</v>
      </c>
      <c r="AU109" s="96">
        <f t="shared" si="22"/>
        <v>0</v>
      </c>
      <c r="AV109" s="96">
        <f t="shared" si="22"/>
        <v>0</v>
      </c>
      <c r="AW109" s="96">
        <f t="shared" si="22"/>
        <v>0</v>
      </c>
      <c r="AX109" s="96">
        <f t="shared" si="22"/>
        <v>0</v>
      </c>
      <c r="AY109" s="96">
        <f t="shared" si="22"/>
        <v>1.8685250152357329E-2</v>
      </c>
      <c r="AZ109" s="96">
        <f t="shared" si="22"/>
        <v>0</v>
      </c>
      <c r="BA109" s="96">
        <f t="shared" si="22"/>
        <v>5.9467293699914922E-2</v>
      </c>
      <c r="BB109" s="96">
        <f t="shared" si="22"/>
        <v>0</v>
      </c>
      <c r="BC109" s="96">
        <f t="shared" si="22"/>
        <v>0</v>
      </c>
      <c r="BD109" s="96">
        <f t="shared" si="22"/>
        <v>0</v>
      </c>
      <c r="BE109" s="96">
        <f t="shared" si="22"/>
        <v>0</v>
      </c>
      <c r="BF109" s="101">
        <f t="shared" si="23"/>
        <v>15.860663489323318</v>
      </c>
    </row>
    <row r="110" spans="2:58">
      <c r="B110" s="134" t="str">
        <v>Metallic Path Facility (MPF) Rentals</v>
      </c>
      <c r="C110" s="62" t="s">
        <v>127</v>
      </c>
      <c r="D110" s="96">
        <f t="shared" ref="D110:M119" si="24">IFERROR(Comp_unit_FAC_2016_17*INDEX(usage_factor_initial,MATCH($B110,Service_list,0),MATCH(D$99,Component_list,0)),0)</f>
        <v>5.7872635165863988</v>
      </c>
      <c r="E110" s="96">
        <f t="shared" si="24"/>
        <v>0</v>
      </c>
      <c r="F110" s="96">
        <f t="shared" si="24"/>
        <v>0</v>
      </c>
      <c r="G110" s="96">
        <f t="shared" si="24"/>
        <v>0</v>
      </c>
      <c r="H110" s="96">
        <f t="shared" si="24"/>
        <v>0</v>
      </c>
      <c r="I110" s="96">
        <f t="shared" si="24"/>
        <v>0</v>
      </c>
      <c r="J110" s="96">
        <f t="shared" si="24"/>
        <v>0.18099977292989658</v>
      </c>
      <c r="K110" s="96">
        <f t="shared" si="24"/>
        <v>0</v>
      </c>
      <c r="L110" s="96">
        <f t="shared" si="24"/>
        <v>0</v>
      </c>
      <c r="M110" s="96">
        <f t="shared" si="24"/>
        <v>0</v>
      </c>
      <c r="N110" s="96">
        <f t="shared" ref="N110:W119" si="25">IFERROR(Comp_unit_FAC_2016_17*INDEX(usage_factor_initial,MATCH($B110,Service_list,0),MATCH(N$99,Component_list,0)),0)</f>
        <v>6.5223043313114264</v>
      </c>
      <c r="O110" s="96">
        <f t="shared" si="25"/>
        <v>4.2889515073510553</v>
      </c>
      <c r="P110" s="96">
        <f t="shared" si="25"/>
        <v>32.816869794420107</v>
      </c>
      <c r="Q110" s="96">
        <f t="shared" si="25"/>
        <v>12.056329249139599</v>
      </c>
      <c r="R110" s="96">
        <f t="shared" si="25"/>
        <v>2.3567407233270892</v>
      </c>
      <c r="S110" s="96">
        <f t="shared" si="25"/>
        <v>1.1783850002297644</v>
      </c>
      <c r="T110" s="96">
        <f t="shared" si="25"/>
        <v>0.28190557280048156</v>
      </c>
      <c r="U110" s="96">
        <f t="shared" si="25"/>
        <v>17.218881202338395</v>
      </c>
      <c r="V110" s="96">
        <f t="shared" si="25"/>
        <v>2.4978641697789272</v>
      </c>
      <c r="W110" s="96">
        <f t="shared" si="25"/>
        <v>0</v>
      </c>
      <c r="X110" s="96">
        <f t="shared" ref="X110:AG119" si="26">IFERROR(Comp_unit_FAC_2016_17*INDEX(usage_factor_initial,MATCH($B110,Service_list,0),MATCH(X$99,Component_list,0)),0)</f>
        <v>0</v>
      </c>
      <c r="Y110" s="96">
        <f t="shared" si="26"/>
        <v>0</v>
      </c>
      <c r="Z110" s="96">
        <f t="shared" si="26"/>
        <v>0</v>
      </c>
      <c r="AA110" s="96">
        <f t="shared" si="26"/>
        <v>0</v>
      </c>
      <c r="AB110" s="96">
        <f t="shared" si="26"/>
        <v>0</v>
      </c>
      <c r="AC110" s="96">
        <f t="shared" si="26"/>
        <v>0</v>
      </c>
      <c r="AD110" s="96">
        <f t="shared" si="26"/>
        <v>0</v>
      </c>
      <c r="AE110" s="96">
        <f t="shared" si="26"/>
        <v>0</v>
      </c>
      <c r="AF110" s="96">
        <f t="shared" si="26"/>
        <v>0.72687266116089266</v>
      </c>
      <c r="AG110" s="96">
        <f t="shared" si="26"/>
        <v>0</v>
      </c>
      <c r="AH110" s="96">
        <f t="shared" ref="AH110:AQ119" si="27">IFERROR(Comp_unit_FAC_2016_17*INDEX(usage_factor_initial,MATCH($B110,Service_list,0),MATCH(AH$99,Component_list,0)),0)</f>
        <v>4.5520366828392798E-2</v>
      </c>
      <c r="AI110" s="96">
        <f t="shared" si="27"/>
        <v>0</v>
      </c>
      <c r="AJ110" s="96">
        <f t="shared" si="27"/>
        <v>0</v>
      </c>
      <c r="AK110" s="96">
        <f t="shared" si="27"/>
        <v>0</v>
      </c>
      <c r="AL110" s="96">
        <f t="shared" si="27"/>
        <v>0</v>
      </c>
      <c r="AM110" s="96">
        <f t="shared" si="27"/>
        <v>0</v>
      </c>
      <c r="AN110" s="96">
        <f t="shared" si="27"/>
        <v>0</v>
      </c>
      <c r="AO110" s="96">
        <f t="shared" si="27"/>
        <v>0</v>
      </c>
      <c r="AP110" s="96">
        <f t="shared" si="27"/>
        <v>0</v>
      </c>
      <c r="AQ110" s="96">
        <f t="shared" si="27"/>
        <v>0</v>
      </c>
      <c r="AR110" s="96">
        <f t="shared" ref="AR110:BE119" si="28">IFERROR(Comp_unit_FAC_2016_17*INDEX(usage_factor_initial,MATCH($B110,Service_list,0),MATCH(AR$99,Component_list,0)),0)</f>
        <v>0</v>
      </c>
      <c r="AS110" s="96">
        <f t="shared" si="28"/>
        <v>0</v>
      </c>
      <c r="AT110" s="96">
        <f t="shared" si="28"/>
        <v>0</v>
      </c>
      <c r="AU110" s="96">
        <f t="shared" si="28"/>
        <v>0</v>
      </c>
      <c r="AV110" s="96">
        <f t="shared" si="28"/>
        <v>0</v>
      </c>
      <c r="AW110" s="96">
        <f t="shared" si="28"/>
        <v>0</v>
      </c>
      <c r="AX110" s="96">
        <f t="shared" si="28"/>
        <v>0</v>
      </c>
      <c r="AY110" s="96">
        <f t="shared" si="28"/>
        <v>6.9085619651880051E-2</v>
      </c>
      <c r="AZ110" s="96">
        <f t="shared" si="28"/>
        <v>0</v>
      </c>
      <c r="BA110" s="96">
        <f t="shared" si="28"/>
        <v>0.21556893966219157</v>
      </c>
      <c r="BB110" s="96">
        <f t="shared" si="28"/>
        <v>0</v>
      </c>
      <c r="BC110" s="96">
        <f t="shared" si="28"/>
        <v>0</v>
      </c>
      <c r="BD110" s="96">
        <f t="shared" si="28"/>
        <v>0</v>
      </c>
      <c r="BE110" s="96">
        <f t="shared" si="28"/>
        <v>0</v>
      </c>
      <c r="BF110" s="101">
        <f t="shared" si="23"/>
        <v>86.243542427516516</v>
      </c>
    </row>
    <row r="111" spans="2:58">
      <c r="B111" s="134" t="str">
        <v>Hard Ceases</v>
      </c>
      <c r="C111" s="62" t="s">
        <v>127</v>
      </c>
      <c r="D111" s="96">
        <f t="shared" si="24"/>
        <v>0</v>
      </c>
      <c r="E111" s="96">
        <f t="shared" si="24"/>
        <v>0</v>
      </c>
      <c r="F111" s="96">
        <f t="shared" si="24"/>
        <v>0</v>
      </c>
      <c r="G111" s="96">
        <f t="shared" si="24"/>
        <v>0</v>
      </c>
      <c r="H111" s="96">
        <f t="shared" si="24"/>
        <v>0</v>
      </c>
      <c r="I111" s="96">
        <f t="shared" si="24"/>
        <v>0</v>
      </c>
      <c r="J111" s="96">
        <f t="shared" si="24"/>
        <v>0.18099977292989658</v>
      </c>
      <c r="K111" s="96">
        <f t="shared" si="24"/>
        <v>0</v>
      </c>
      <c r="L111" s="96">
        <f t="shared" si="24"/>
        <v>0</v>
      </c>
      <c r="M111" s="96">
        <f t="shared" si="24"/>
        <v>12.449248128126024</v>
      </c>
      <c r="N111" s="96">
        <f t="shared" si="25"/>
        <v>0</v>
      </c>
      <c r="O111" s="96">
        <f t="shared" si="25"/>
        <v>0</v>
      </c>
      <c r="P111" s="96">
        <f t="shared" si="25"/>
        <v>0</v>
      </c>
      <c r="Q111" s="96">
        <f t="shared" si="25"/>
        <v>0</v>
      </c>
      <c r="R111" s="96">
        <f t="shared" si="25"/>
        <v>0</v>
      </c>
      <c r="S111" s="96">
        <f t="shared" si="25"/>
        <v>0</v>
      </c>
      <c r="T111" s="96">
        <f t="shared" si="25"/>
        <v>0</v>
      </c>
      <c r="U111" s="96">
        <f t="shared" si="25"/>
        <v>0</v>
      </c>
      <c r="V111" s="96">
        <f t="shared" si="25"/>
        <v>0</v>
      </c>
      <c r="W111" s="96">
        <f t="shared" si="25"/>
        <v>0</v>
      </c>
      <c r="X111" s="96">
        <f t="shared" si="26"/>
        <v>0</v>
      </c>
      <c r="Y111" s="96">
        <f t="shared" si="26"/>
        <v>0</v>
      </c>
      <c r="Z111" s="96">
        <f t="shared" si="26"/>
        <v>0</v>
      </c>
      <c r="AA111" s="96">
        <f t="shared" si="26"/>
        <v>0</v>
      </c>
      <c r="AB111" s="96">
        <f t="shared" si="26"/>
        <v>0</v>
      </c>
      <c r="AC111" s="96">
        <f t="shared" si="26"/>
        <v>4.5650089391825563</v>
      </c>
      <c r="AD111" s="96">
        <f t="shared" si="26"/>
        <v>0</v>
      </c>
      <c r="AE111" s="96">
        <f t="shared" si="26"/>
        <v>0</v>
      </c>
      <c r="AF111" s="96">
        <f t="shared" si="26"/>
        <v>0</v>
      </c>
      <c r="AG111" s="96">
        <f t="shared" si="26"/>
        <v>0</v>
      </c>
      <c r="AH111" s="96">
        <f t="shared" si="27"/>
        <v>0</v>
      </c>
      <c r="AI111" s="96">
        <f t="shared" si="27"/>
        <v>0</v>
      </c>
      <c r="AJ111" s="96">
        <f t="shared" si="27"/>
        <v>0</v>
      </c>
      <c r="AK111" s="96">
        <f t="shared" si="27"/>
        <v>0</v>
      </c>
      <c r="AL111" s="96">
        <f t="shared" si="27"/>
        <v>0</v>
      </c>
      <c r="AM111" s="96">
        <f t="shared" si="27"/>
        <v>0</v>
      </c>
      <c r="AN111" s="96">
        <f t="shared" si="27"/>
        <v>0</v>
      </c>
      <c r="AO111" s="96">
        <f t="shared" si="27"/>
        <v>0</v>
      </c>
      <c r="AP111" s="96">
        <f t="shared" si="27"/>
        <v>0</v>
      </c>
      <c r="AQ111" s="96">
        <f t="shared" si="27"/>
        <v>0</v>
      </c>
      <c r="AR111" s="96">
        <f t="shared" si="28"/>
        <v>0</v>
      </c>
      <c r="AS111" s="96">
        <f t="shared" si="28"/>
        <v>0</v>
      </c>
      <c r="AT111" s="96">
        <f t="shared" si="28"/>
        <v>0</v>
      </c>
      <c r="AU111" s="96">
        <f t="shared" si="28"/>
        <v>0</v>
      </c>
      <c r="AV111" s="96">
        <f t="shared" si="28"/>
        <v>0</v>
      </c>
      <c r="AW111" s="96">
        <f t="shared" si="28"/>
        <v>0</v>
      </c>
      <c r="AX111" s="96">
        <f t="shared" si="28"/>
        <v>0</v>
      </c>
      <c r="AY111" s="96">
        <f t="shared" si="28"/>
        <v>1.7801596877740255E-2</v>
      </c>
      <c r="AZ111" s="96">
        <f t="shared" si="28"/>
        <v>0</v>
      </c>
      <c r="BA111" s="96">
        <f t="shared" si="28"/>
        <v>0.18583529281223413</v>
      </c>
      <c r="BB111" s="96">
        <f t="shared" si="28"/>
        <v>0</v>
      </c>
      <c r="BC111" s="96">
        <f t="shared" si="28"/>
        <v>0</v>
      </c>
      <c r="BD111" s="96">
        <f t="shared" si="28"/>
        <v>0</v>
      </c>
      <c r="BE111" s="96">
        <f t="shared" si="28"/>
        <v>0</v>
      </c>
      <c r="BF111" s="101">
        <f t="shared" si="23"/>
        <v>17.398893729928453</v>
      </c>
    </row>
    <row r="112" spans="2:58">
      <c r="B112" s="134" t="str">
        <v>Co-mingling New Provide Services</v>
      </c>
      <c r="C112" s="62" t="s">
        <v>127</v>
      </c>
      <c r="D112" s="96">
        <f t="shared" si="24"/>
        <v>0</v>
      </c>
      <c r="E112" s="96">
        <f t="shared" si="24"/>
        <v>0</v>
      </c>
      <c r="F112" s="96">
        <f t="shared" si="24"/>
        <v>0</v>
      </c>
      <c r="G112" s="96">
        <f t="shared" si="24"/>
        <v>14284.742142485453</v>
      </c>
      <c r="H112" s="96">
        <f t="shared" si="24"/>
        <v>0</v>
      </c>
      <c r="I112" s="96">
        <f t="shared" si="24"/>
        <v>0</v>
      </c>
      <c r="J112" s="96">
        <f t="shared" si="24"/>
        <v>1.2507084309455854</v>
      </c>
      <c r="K112" s="96">
        <f t="shared" si="24"/>
        <v>0</v>
      </c>
      <c r="L112" s="96">
        <f t="shared" si="24"/>
        <v>0</v>
      </c>
      <c r="M112" s="96">
        <f t="shared" si="24"/>
        <v>0</v>
      </c>
      <c r="N112" s="96">
        <f t="shared" si="25"/>
        <v>0</v>
      </c>
      <c r="O112" s="96">
        <f t="shared" si="25"/>
        <v>0</v>
      </c>
      <c r="P112" s="96">
        <f t="shared" si="25"/>
        <v>0</v>
      </c>
      <c r="Q112" s="96">
        <f t="shared" si="25"/>
        <v>0</v>
      </c>
      <c r="R112" s="96">
        <f t="shared" si="25"/>
        <v>0</v>
      </c>
      <c r="S112" s="96">
        <f t="shared" si="25"/>
        <v>0</v>
      </c>
      <c r="T112" s="96">
        <f t="shared" si="25"/>
        <v>0</v>
      </c>
      <c r="U112" s="96">
        <f t="shared" si="25"/>
        <v>0</v>
      </c>
      <c r="V112" s="96">
        <f t="shared" si="25"/>
        <v>0</v>
      </c>
      <c r="W112" s="96">
        <f t="shared" si="25"/>
        <v>0</v>
      </c>
      <c r="X112" s="96">
        <f t="shared" si="26"/>
        <v>0</v>
      </c>
      <c r="Y112" s="96">
        <f t="shared" si="26"/>
        <v>0</v>
      </c>
      <c r="Z112" s="96">
        <f t="shared" si="26"/>
        <v>0</v>
      </c>
      <c r="AA112" s="96">
        <f t="shared" si="26"/>
        <v>0</v>
      </c>
      <c r="AB112" s="96">
        <f t="shared" si="26"/>
        <v>0</v>
      </c>
      <c r="AC112" s="96">
        <f t="shared" si="26"/>
        <v>31.544211769751463</v>
      </c>
      <c r="AD112" s="96">
        <f t="shared" si="26"/>
        <v>0</v>
      </c>
      <c r="AE112" s="96">
        <f t="shared" si="26"/>
        <v>0</v>
      </c>
      <c r="AF112" s="96">
        <f t="shared" si="26"/>
        <v>0</v>
      </c>
      <c r="AG112" s="96">
        <f t="shared" si="26"/>
        <v>0</v>
      </c>
      <c r="AH112" s="96">
        <f t="shared" si="27"/>
        <v>0</v>
      </c>
      <c r="AI112" s="96">
        <f t="shared" si="27"/>
        <v>0</v>
      </c>
      <c r="AJ112" s="96">
        <f t="shared" si="27"/>
        <v>0</v>
      </c>
      <c r="AK112" s="96">
        <f t="shared" si="27"/>
        <v>0</v>
      </c>
      <c r="AL112" s="96">
        <f t="shared" si="27"/>
        <v>0</v>
      </c>
      <c r="AM112" s="96">
        <f t="shared" si="27"/>
        <v>0</v>
      </c>
      <c r="AN112" s="96">
        <f t="shared" si="27"/>
        <v>0</v>
      </c>
      <c r="AO112" s="96">
        <f t="shared" si="27"/>
        <v>0</v>
      </c>
      <c r="AP112" s="96">
        <f t="shared" si="27"/>
        <v>0</v>
      </c>
      <c r="AQ112" s="96">
        <f t="shared" si="27"/>
        <v>0</v>
      </c>
      <c r="AR112" s="96">
        <f t="shared" si="28"/>
        <v>0</v>
      </c>
      <c r="AS112" s="96">
        <f t="shared" si="28"/>
        <v>0</v>
      </c>
      <c r="AT112" s="96">
        <f t="shared" si="28"/>
        <v>0</v>
      </c>
      <c r="AU112" s="96">
        <f t="shared" si="28"/>
        <v>0</v>
      </c>
      <c r="AV112" s="96">
        <f t="shared" si="28"/>
        <v>0</v>
      </c>
      <c r="AW112" s="96">
        <f t="shared" si="28"/>
        <v>0</v>
      </c>
      <c r="AX112" s="96">
        <f t="shared" si="28"/>
        <v>0</v>
      </c>
      <c r="AY112" s="96">
        <f t="shared" si="28"/>
        <v>2.6601658843304037</v>
      </c>
      <c r="AZ112" s="96">
        <f t="shared" si="28"/>
        <v>0</v>
      </c>
      <c r="BA112" s="96">
        <f t="shared" si="28"/>
        <v>35.212071282062119</v>
      </c>
      <c r="BB112" s="96">
        <f t="shared" si="28"/>
        <v>0</v>
      </c>
      <c r="BC112" s="96">
        <f t="shared" si="28"/>
        <v>0</v>
      </c>
      <c r="BD112" s="96">
        <f t="shared" si="28"/>
        <v>0</v>
      </c>
      <c r="BE112" s="96">
        <f t="shared" si="28"/>
        <v>0</v>
      </c>
      <c r="BF112" s="101">
        <f t="shared" si="23"/>
        <v>14355.409299852541</v>
      </c>
    </row>
    <row r="113" spans="2:58">
      <c r="B113" s="134" t="str">
        <v>Co-mingling Rental Services</v>
      </c>
      <c r="C113" s="62" t="s">
        <v>127</v>
      </c>
      <c r="D113" s="96">
        <f t="shared" si="24"/>
        <v>0</v>
      </c>
      <c r="E113" s="96">
        <f t="shared" si="24"/>
        <v>0</v>
      </c>
      <c r="F113" s="96">
        <f t="shared" si="24"/>
        <v>0</v>
      </c>
      <c r="G113" s="96">
        <f t="shared" si="24"/>
        <v>0</v>
      </c>
      <c r="H113" s="96">
        <f t="shared" si="24"/>
        <v>1656.1567183638808</v>
      </c>
      <c r="I113" s="96">
        <f t="shared" si="24"/>
        <v>0</v>
      </c>
      <c r="J113" s="96">
        <f t="shared" si="24"/>
        <v>6.1485622864285867</v>
      </c>
      <c r="K113" s="96">
        <f t="shared" si="24"/>
        <v>0</v>
      </c>
      <c r="L113" s="96">
        <f t="shared" si="24"/>
        <v>0</v>
      </c>
      <c r="M113" s="96">
        <f t="shared" si="24"/>
        <v>0</v>
      </c>
      <c r="N113" s="96">
        <f t="shared" si="25"/>
        <v>0</v>
      </c>
      <c r="O113" s="96">
        <f t="shared" si="25"/>
        <v>0</v>
      </c>
      <c r="P113" s="96">
        <f t="shared" si="25"/>
        <v>0</v>
      </c>
      <c r="Q113" s="96">
        <f t="shared" si="25"/>
        <v>0</v>
      </c>
      <c r="R113" s="96">
        <f t="shared" si="25"/>
        <v>0</v>
      </c>
      <c r="S113" s="96">
        <f t="shared" si="25"/>
        <v>0</v>
      </c>
      <c r="T113" s="96">
        <f t="shared" si="25"/>
        <v>0</v>
      </c>
      <c r="U113" s="96">
        <f t="shared" si="25"/>
        <v>0</v>
      </c>
      <c r="V113" s="96">
        <f t="shared" si="25"/>
        <v>0</v>
      </c>
      <c r="W113" s="96">
        <f t="shared" si="25"/>
        <v>0</v>
      </c>
      <c r="X113" s="96">
        <f t="shared" si="26"/>
        <v>0</v>
      </c>
      <c r="Y113" s="96">
        <f t="shared" si="26"/>
        <v>0</v>
      </c>
      <c r="Z113" s="96">
        <f t="shared" si="26"/>
        <v>0</v>
      </c>
      <c r="AA113" s="96">
        <f t="shared" si="26"/>
        <v>0</v>
      </c>
      <c r="AB113" s="96">
        <f t="shared" si="26"/>
        <v>0</v>
      </c>
      <c r="AC113" s="96">
        <f t="shared" si="26"/>
        <v>0</v>
      </c>
      <c r="AD113" s="96">
        <f t="shared" si="26"/>
        <v>0</v>
      </c>
      <c r="AE113" s="96">
        <f t="shared" si="26"/>
        <v>0</v>
      </c>
      <c r="AF113" s="96">
        <f t="shared" si="26"/>
        <v>24.691864299635522</v>
      </c>
      <c r="AG113" s="96">
        <f t="shared" si="26"/>
        <v>0</v>
      </c>
      <c r="AH113" s="96">
        <f t="shared" si="27"/>
        <v>0</v>
      </c>
      <c r="AI113" s="96">
        <f t="shared" si="27"/>
        <v>0</v>
      </c>
      <c r="AJ113" s="96">
        <f t="shared" si="27"/>
        <v>0</v>
      </c>
      <c r="AK113" s="96">
        <f t="shared" si="27"/>
        <v>0</v>
      </c>
      <c r="AL113" s="96">
        <f t="shared" si="27"/>
        <v>0</v>
      </c>
      <c r="AM113" s="96">
        <f t="shared" si="27"/>
        <v>0</v>
      </c>
      <c r="AN113" s="96">
        <f t="shared" si="27"/>
        <v>0</v>
      </c>
      <c r="AO113" s="96">
        <f t="shared" si="27"/>
        <v>0</v>
      </c>
      <c r="AP113" s="96">
        <f t="shared" si="27"/>
        <v>0</v>
      </c>
      <c r="AQ113" s="96">
        <f t="shared" si="27"/>
        <v>0</v>
      </c>
      <c r="AR113" s="96">
        <f t="shared" si="28"/>
        <v>0</v>
      </c>
      <c r="AS113" s="96">
        <f t="shared" si="28"/>
        <v>0</v>
      </c>
      <c r="AT113" s="96">
        <f t="shared" si="28"/>
        <v>0</v>
      </c>
      <c r="AU113" s="96">
        <f t="shared" si="28"/>
        <v>0</v>
      </c>
      <c r="AV113" s="96">
        <f t="shared" si="28"/>
        <v>0</v>
      </c>
      <c r="AW113" s="96">
        <f t="shared" si="28"/>
        <v>0</v>
      </c>
      <c r="AX113" s="96">
        <f t="shared" si="28"/>
        <v>0</v>
      </c>
      <c r="AY113" s="96">
        <f t="shared" si="28"/>
        <v>1.7171953753517655</v>
      </c>
      <c r="AZ113" s="96">
        <f t="shared" si="28"/>
        <v>0</v>
      </c>
      <c r="BA113" s="96">
        <f t="shared" si="28"/>
        <v>22.731373016792478</v>
      </c>
      <c r="BB113" s="96">
        <f t="shared" si="28"/>
        <v>975.52471446014385</v>
      </c>
      <c r="BC113" s="96">
        <f t="shared" si="28"/>
        <v>0</v>
      </c>
      <c r="BD113" s="96">
        <f t="shared" si="28"/>
        <v>0</v>
      </c>
      <c r="BE113" s="96">
        <f t="shared" si="28"/>
        <v>0</v>
      </c>
      <c r="BF113" s="101">
        <f t="shared" si="23"/>
        <v>2686.9704278022332</v>
      </c>
    </row>
    <row r="114" spans="2:58">
      <c r="B114" s="134" t="str">
        <v>Tie cables</v>
      </c>
      <c r="C114" s="62" t="s">
        <v>127</v>
      </c>
      <c r="D114" s="96">
        <f t="shared" si="24"/>
        <v>0</v>
      </c>
      <c r="E114" s="96">
        <f t="shared" si="24"/>
        <v>0</v>
      </c>
      <c r="F114" s="96">
        <f t="shared" si="24"/>
        <v>0</v>
      </c>
      <c r="G114" s="96">
        <f t="shared" si="24"/>
        <v>0</v>
      </c>
      <c r="H114" s="96">
        <f t="shared" si="24"/>
        <v>0</v>
      </c>
      <c r="I114" s="96">
        <f t="shared" si="24"/>
        <v>13.318551336652304</v>
      </c>
      <c r="J114" s="96">
        <f t="shared" si="24"/>
        <v>0.11764985240443278</v>
      </c>
      <c r="K114" s="96">
        <f t="shared" si="24"/>
        <v>0</v>
      </c>
      <c r="L114" s="96">
        <f t="shared" si="24"/>
        <v>0</v>
      </c>
      <c r="M114" s="96">
        <f t="shared" si="24"/>
        <v>0</v>
      </c>
      <c r="N114" s="96">
        <f t="shared" si="25"/>
        <v>0</v>
      </c>
      <c r="O114" s="96">
        <f t="shared" si="25"/>
        <v>0</v>
      </c>
      <c r="P114" s="96">
        <f t="shared" si="25"/>
        <v>0</v>
      </c>
      <c r="Q114" s="96">
        <f t="shared" si="25"/>
        <v>0</v>
      </c>
      <c r="R114" s="96">
        <f t="shared" si="25"/>
        <v>0</v>
      </c>
      <c r="S114" s="96">
        <f t="shared" si="25"/>
        <v>0</v>
      </c>
      <c r="T114" s="96">
        <f t="shared" si="25"/>
        <v>0</v>
      </c>
      <c r="U114" s="96">
        <f t="shared" si="25"/>
        <v>0</v>
      </c>
      <c r="V114" s="96">
        <f t="shared" si="25"/>
        <v>0</v>
      </c>
      <c r="W114" s="96">
        <f t="shared" si="25"/>
        <v>0</v>
      </c>
      <c r="X114" s="96">
        <f t="shared" si="26"/>
        <v>0</v>
      </c>
      <c r="Y114" s="96">
        <f t="shared" si="26"/>
        <v>0</v>
      </c>
      <c r="Z114" s="96">
        <f t="shared" si="26"/>
        <v>0</v>
      </c>
      <c r="AA114" s="96">
        <f t="shared" si="26"/>
        <v>0</v>
      </c>
      <c r="AB114" s="96">
        <f t="shared" si="26"/>
        <v>0</v>
      </c>
      <c r="AC114" s="96">
        <f t="shared" si="26"/>
        <v>2.9672558104686617</v>
      </c>
      <c r="AD114" s="96">
        <f t="shared" si="26"/>
        <v>0</v>
      </c>
      <c r="AE114" s="96">
        <f t="shared" si="26"/>
        <v>0</v>
      </c>
      <c r="AF114" s="96">
        <f t="shared" si="26"/>
        <v>0.24713670479470351</v>
      </c>
      <c r="AG114" s="96">
        <f t="shared" si="26"/>
        <v>0</v>
      </c>
      <c r="AH114" s="96">
        <f t="shared" si="27"/>
        <v>0</v>
      </c>
      <c r="AI114" s="96">
        <f t="shared" si="27"/>
        <v>0</v>
      </c>
      <c r="AJ114" s="96">
        <f t="shared" si="27"/>
        <v>0</v>
      </c>
      <c r="AK114" s="96">
        <f t="shared" si="27"/>
        <v>0</v>
      </c>
      <c r="AL114" s="96">
        <f t="shared" si="27"/>
        <v>0</v>
      </c>
      <c r="AM114" s="96">
        <f t="shared" si="27"/>
        <v>0</v>
      </c>
      <c r="AN114" s="96">
        <f t="shared" si="27"/>
        <v>0</v>
      </c>
      <c r="AO114" s="96">
        <f t="shared" si="27"/>
        <v>0</v>
      </c>
      <c r="AP114" s="96">
        <f t="shared" si="27"/>
        <v>0</v>
      </c>
      <c r="AQ114" s="96">
        <f t="shared" si="27"/>
        <v>0</v>
      </c>
      <c r="AR114" s="96">
        <f t="shared" si="28"/>
        <v>0</v>
      </c>
      <c r="AS114" s="96">
        <f t="shared" si="28"/>
        <v>0</v>
      </c>
      <c r="AT114" s="96">
        <f t="shared" si="28"/>
        <v>0</v>
      </c>
      <c r="AU114" s="96">
        <f t="shared" si="28"/>
        <v>0</v>
      </c>
      <c r="AV114" s="96">
        <f t="shared" si="28"/>
        <v>0</v>
      </c>
      <c r="AW114" s="96">
        <f t="shared" si="28"/>
        <v>0</v>
      </c>
      <c r="AX114" s="96">
        <f t="shared" si="28"/>
        <v>0</v>
      </c>
      <c r="AY114" s="96">
        <f t="shared" si="28"/>
        <v>1.5359500555162171E-2</v>
      </c>
      <c r="AZ114" s="96">
        <f t="shared" si="28"/>
        <v>0</v>
      </c>
      <c r="BA114" s="96">
        <f t="shared" si="28"/>
        <v>9.663435226236175E-2</v>
      </c>
      <c r="BB114" s="96">
        <f t="shared" si="28"/>
        <v>0</v>
      </c>
      <c r="BC114" s="96">
        <f t="shared" si="28"/>
        <v>0</v>
      </c>
      <c r="BD114" s="96">
        <f t="shared" si="28"/>
        <v>0</v>
      </c>
      <c r="BE114" s="96">
        <f t="shared" si="28"/>
        <v>0</v>
      </c>
      <c r="BF114" s="101">
        <f t="shared" si="23"/>
        <v>16.762587557137628</v>
      </c>
    </row>
    <row r="115" spans="2:58">
      <c r="B115" s="134" t="str">
        <v>Other LLU Ancillary Services</v>
      </c>
      <c r="C115" s="62" t="s">
        <v>127</v>
      </c>
      <c r="D115" s="96">
        <f t="shared" si="24"/>
        <v>0</v>
      </c>
      <c r="E115" s="96">
        <f t="shared" si="24"/>
        <v>0</v>
      </c>
      <c r="F115" s="96">
        <f t="shared" si="24"/>
        <v>0</v>
      </c>
      <c r="G115" s="96">
        <f t="shared" si="24"/>
        <v>0</v>
      </c>
      <c r="H115" s="96">
        <f t="shared" si="24"/>
        <v>0</v>
      </c>
      <c r="I115" s="96">
        <f t="shared" si="24"/>
        <v>0</v>
      </c>
      <c r="J115" s="96">
        <f t="shared" si="24"/>
        <v>0.18099977292989658</v>
      </c>
      <c r="K115" s="96">
        <f t="shared" si="24"/>
        <v>0</v>
      </c>
      <c r="L115" s="96">
        <f t="shared" si="24"/>
        <v>0</v>
      </c>
      <c r="M115" s="96">
        <f t="shared" si="24"/>
        <v>0.69808868008183311</v>
      </c>
      <c r="N115" s="96">
        <f t="shared" si="25"/>
        <v>0</v>
      </c>
      <c r="O115" s="96">
        <f t="shared" si="25"/>
        <v>0</v>
      </c>
      <c r="P115" s="96">
        <f t="shared" si="25"/>
        <v>0</v>
      </c>
      <c r="Q115" s="96">
        <f t="shared" si="25"/>
        <v>0</v>
      </c>
      <c r="R115" s="96">
        <f t="shared" si="25"/>
        <v>0</v>
      </c>
      <c r="S115" s="96">
        <f t="shared" si="25"/>
        <v>0</v>
      </c>
      <c r="T115" s="96">
        <f t="shared" si="25"/>
        <v>0</v>
      </c>
      <c r="U115" s="96">
        <f t="shared" si="25"/>
        <v>0</v>
      </c>
      <c r="V115" s="96">
        <f t="shared" si="25"/>
        <v>0</v>
      </c>
      <c r="W115" s="96">
        <f t="shared" si="25"/>
        <v>0</v>
      </c>
      <c r="X115" s="96">
        <f t="shared" si="26"/>
        <v>0</v>
      </c>
      <c r="Y115" s="96">
        <f t="shared" si="26"/>
        <v>0</v>
      </c>
      <c r="Z115" s="96">
        <f t="shared" si="26"/>
        <v>0</v>
      </c>
      <c r="AA115" s="96">
        <f t="shared" si="26"/>
        <v>0</v>
      </c>
      <c r="AB115" s="96">
        <f t="shared" si="26"/>
        <v>0</v>
      </c>
      <c r="AC115" s="96">
        <f t="shared" si="26"/>
        <v>4.5650089391825563</v>
      </c>
      <c r="AD115" s="96">
        <f t="shared" si="26"/>
        <v>0</v>
      </c>
      <c r="AE115" s="96">
        <f t="shared" si="26"/>
        <v>0</v>
      </c>
      <c r="AF115" s="96">
        <f t="shared" si="26"/>
        <v>0</v>
      </c>
      <c r="AG115" s="96">
        <f t="shared" si="26"/>
        <v>0</v>
      </c>
      <c r="AH115" s="96">
        <f t="shared" si="27"/>
        <v>0.23286865344442267</v>
      </c>
      <c r="AI115" s="96">
        <f t="shared" si="27"/>
        <v>0</v>
      </c>
      <c r="AJ115" s="96">
        <f t="shared" si="27"/>
        <v>0</v>
      </c>
      <c r="AK115" s="96">
        <f t="shared" si="27"/>
        <v>0</v>
      </c>
      <c r="AL115" s="96">
        <f t="shared" si="27"/>
        <v>0</v>
      </c>
      <c r="AM115" s="96">
        <f t="shared" si="27"/>
        <v>0</v>
      </c>
      <c r="AN115" s="96">
        <f t="shared" si="27"/>
        <v>0</v>
      </c>
      <c r="AO115" s="96">
        <f t="shared" si="27"/>
        <v>0</v>
      </c>
      <c r="AP115" s="96">
        <f t="shared" si="27"/>
        <v>0</v>
      </c>
      <c r="AQ115" s="96">
        <f t="shared" si="27"/>
        <v>0</v>
      </c>
      <c r="AR115" s="96">
        <f t="shared" si="28"/>
        <v>0</v>
      </c>
      <c r="AS115" s="96">
        <f t="shared" si="28"/>
        <v>0</v>
      </c>
      <c r="AT115" s="96">
        <f t="shared" si="28"/>
        <v>0</v>
      </c>
      <c r="AU115" s="96">
        <f t="shared" si="28"/>
        <v>0</v>
      </c>
      <c r="AV115" s="96">
        <f t="shared" si="28"/>
        <v>0</v>
      </c>
      <c r="AW115" s="96">
        <f t="shared" si="28"/>
        <v>0</v>
      </c>
      <c r="AX115" s="96">
        <f t="shared" si="28"/>
        <v>0</v>
      </c>
      <c r="AY115" s="96">
        <f t="shared" si="28"/>
        <v>2.0123195026506925E-2</v>
      </c>
      <c r="AZ115" s="96">
        <f t="shared" si="28"/>
        <v>0</v>
      </c>
      <c r="BA115" s="96">
        <f t="shared" si="28"/>
        <v>5.9467293699914922E-2</v>
      </c>
      <c r="BB115" s="96">
        <f t="shared" si="28"/>
        <v>0</v>
      </c>
      <c r="BC115" s="96">
        <f t="shared" si="28"/>
        <v>0</v>
      </c>
      <c r="BD115" s="96">
        <f t="shared" si="28"/>
        <v>0</v>
      </c>
      <c r="BE115" s="96">
        <f t="shared" si="28"/>
        <v>0</v>
      </c>
      <c r="BF115" s="101">
        <f t="shared" si="23"/>
        <v>5.7565565343651306</v>
      </c>
    </row>
    <row r="116" spans="2:58">
      <c r="B116" s="134" t="str">
        <v>Shared Metallic Path Facility (SMPF) New Provides</v>
      </c>
      <c r="C116" s="62" t="s">
        <v>127</v>
      </c>
      <c r="D116" s="96">
        <f t="shared" si="24"/>
        <v>0</v>
      </c>
      <c r="E116" s="96">
        <f t="shared" si="24"/>
        <v>0</v>
      </c>
      <c r="F116" s="96">
        <f t="shared" si="24"/>
        <v>0</v>
      </c>
      <c r="G116" s="96">
        <f t="shared" si="24"/>
        <v>0</v>
      </c>
      <c r="H116" s="96">
        <f t="shared" si="24"/>
        <v>0</v>
      </c>
      <c r="I116" s="96">
        <f t="shared" si="24"/>
        <v>0</v>
      </c>
      <c r="J116" s="96">
        <f t="shared" si="24"/>
        <v>0.18099977292989658</v>
      </c>
      <c r="K116" s="96">
        <f t="shared" si="24"/>
        <v>0</v>
      </c>
      <c r="L116" s="96">
        <f t="shared" si="24"/>
        <v>0</v>
      </c>
      <c r="M116" s="96">
        <f t="shared" si="24"/>
        <v>13.84542548828969</v>
      </c>
      <c r="N116" s="96">
        <f t="shared" si="25"/>
        <v>0</v>
      </c>
      <c r="O116" s="96">
        <f t="shared" si="25"/>
        <v>0</v>
      </c>
      <c r="P116" s="96">
        <f t="shared" si="25"/>
        <v>0</v>
      </c>
      <c r="Q116" s="96">
        <f t="shared" si="25"/>
        <v>0</v>
      </c>
      <c r="R116" s="96">
        <f t="shared" si="25"/>
        <v>0</v>
      </c>
      <c r="S116" s="96">
        <f t="shared" si="25"/>
        <v>0</v>
      </c>
      <c r="T116" s="96">
        <f t="shared" si="25"/>
        <v>0</v>
      </c>
      <c r="U116" s="96">
        <f t="shared" si="25"/>
        <v>0</v>
      </c>
      <c r="V116" s="96">
        <f t="shared" si="25"/>
        <v>0</v>
      </c>
      <c r="W116" s="96">
        <f t="shared" si="25"/>
        <v>0</v>
      </c>
      <c r="X116" s="96">
        <f t="shared" si="26"/>
        <v>0</v>
      </c>
      <c r="Y116" s="96">
        <f t="shared" si="26"/>
        <v>0</v>
      </c>
      <c r="Z116" s="96">
        <f t="shared" si="26"/>
        <v>0</v>
      </c>
      <c r="AA116" s="96">
        <f t="shared" si="26"/>
        <v>0</v>
      </c>
      <c r="AB116" s="96">
        <f t="shared" si="26"/>
        <v>0</v>
      </c>
      <c r="AC116" s="96">
        <f t="shared" si="26"/>
        <v>4.5650089391825563</v>
      </c>
      <c r="AD116" s="96">
        <f t="shared" si="26"/>
        <v>0</v>
      </c>
      <c r="AE116" s="96">
        <f t="shared" si="26"/>
        <v>0</v>
      </c>
      <c r="AF116" s="96">
        <f t="shared" si="26"/>
        <v>0</v>
      </c>
      <c r="AG116" s="96">
        <f t="shared" si="26"/>
        <v>0</v>
      </c>
      <c r="AH116" s="96">
        <f t="shared" si="27"/>
        <v>0.25769794444172783</v>
      </c>
      <c r="AI116" s="96">
        <f t="shared" si="27"/>
        <v>0</v>
      </c>
      <c r="AJ116" s="96">
        <f t="shared" si="27"/>
        <v>0</v>
      </c>
      <c r="AK116" s="96">
        <f t="shared" si="27"/>
        <v>0</v>
      </c>
      <c r="AL116" s="96">
        <f t="shared" si="27"/>
        <v>0</v>
      </c>
      <c r="AM116" s="96">
        <f t="shared" si="27"/>
        <v>0</v>
      </c>
      <c r="AN116" s="96">
        <f t="shared" si="27"/>
        <v>0</v>
      </c>
      <c r="AO116" s="96">
        <f t="shared" si="27"/>
        <v>0</v>
      </c>
      <c r="AP116" s="96">
        <f t="shared" si="27"/>
        <v>0</v>
      </c>
      <c r="AQ116" s="96">
        <f t="shared" si="27"/>
        <v>0</v>
      </c>
      <c r="AR116" s="96">
        <f t="shared" si="28"/>
        <v>0</v>
      </c>
      <c r="AS116" s="96">
        <f t="shared" si="28"/>
        <v>0</v>
      </c>
      <c r="AT116" s="96">
        <f t="shared" si="28"/>
        <v>0</v>
      </c>
      <c r="AU116" s="96">
        <f t="shared" si="28"/>
        <v>0</v>
      </c>
      <c r="AV116" s="96">
        <f t="shared" si="28"/>
        <v>0</v>
      </c>
      <c r="AW116" s="96">
        <f t="shared" si="28"/>
        <v>0</v>
      </c>
      <c r="AX116" s="96">
        <f t="shared" si="28"/>
        <v>0</v>
      </c>
      <c r="AY116" s="96">
        <f t="shared" si="28"/>
        <v>2.2276095731937604E-2</v>
      </c>
      <c r="AZ116" s="96">
        <f t="shared" si="28"/>
        <v>0</v>
      </c>
      <c r="BA116" s="96">
        <f t="shared" si="28"/>
        <v>0.23043576308717031</v>
      </c>
      <c r="BB116" s="96">
        <f t="shared" si="28"/>
        <v>0</v>
      </c>
      <c r="BC116" s="96">
        <f t="shared" si="28"/>
        <v>0</v>
      </c>
      <c r="BD116" s="96">
        <f t="shared" si="28"/>
        <v>0</v>
      </c>
      <c r="BE116" s="96">
        <f t="shared" si="28"/>
        <v>0</v>
      </c>
      <c r="BF116" s="101">
        <f t="shared" si="23"/>
        <v>19.101844003662976</v>
      </c>
    </row>
    <row r="117" spans="2:58">
      <c r="B117" s="134" t="str">
        <v>Shared Metallic Path Facility (SMPF) Single Migrations</v>
      </c>
      <c r="C117" s="62" t="s">
        <v>127</v>
      </c>
      <c r="D117" s="96">
        <f t="shared" si="24"/>
        <v>0</v>
      </c>
      <c r="E117" s="96">
        <f t="shared" si="24"/>
        <v>0</v>
      </c>
      <c r="F117" s="96">
        <f t="shared" si="24"/>
        <v>0</v>
      </c>
      <c r="G117" s="96">
        <f t="shared" si="24"/>
        <v>0</v>
      </c>
      <c r="H117" s="96">
        <f t="shared" si="24"/>
        <v>0</v>
      </c>
      <c r="I117" s="96">
        <f t="shared" si="24"/>
        <v>0</v>
      </c>
      <c r="J117" s="96">
        <f t="shared" si="24"/>
        <v>0.18099977292989658</v>
      </c>
      <c r="K117" s="96">
        <f t="shared" si="24"/>
        <v>0</v>
      </c>
      <c r="L117" s="96">
        <f t="shared" si="24"/>
        <v>0</v>
      </c>
      <c r="M117" s="96">
        <f t="shared" si="24"/>
        <v>16.52143209527005</v>
      </c>
      <c r="N117" s="96">
        <f t="shared" si="25"/>
        <v>0</v>
      </c>
      <c r="O117" s="96">
        <f t="shared" si="25"/>
        <v>0</v>
      </c>
      <c r="P117" s="96">
        <f t="shared" si="25"/>
        <v>0</v>
      </c>
      <c r="Q117" s="96">
        <f t="shared" si="25"/>
        <v>0</v>
      </c>
      <c r="R117" s="96">
        <f t="shared" si="25"/>
        <v>0</v>
      </c>
      <c r="S117" s="96">
        <f t="shared" si="25"/>
        <v>0</v>
      </c>
      <c r="T117" s="96">
        <f t="shared" si="25"/>
        <v>0</v>
      </c>
      <c r="U117" s="96">
        <f t="shared" si="25"/>
        <v>0</v>
      </c>
      <c r="V117" s="96">
        <f t="shared" si="25"/>
        <v>0</v>
      </c>
      <c r="W117" s="96">
        <f t="shared" si="25"/>
        <v>0</v>
      </c>
      <c r="X117" s="96">
        <f t="shared" si="26"/>
        <v>0</v>
      </c>
      <c r="Y117" s="96">
        <f t="shared" si="26"/>
        <v>0</v>
      </c>
      <c r="Z117" s="96">
        <f t="shared" si="26"/>
        <v>0</v>
      </c>
      <c r="AA117" s="96">
        <f t="shared" si="26"/>
        <v>0</v>
      </c>
      <c r="AB117" s="96">
        <f t="shared" si="26"/>
        <v>0</v>
      </c>
      <c r="AC117" s="96">
        <f t="shared" si="26"/>
        <v>4.5650089391825563</v>
      </c>
      <c r="AD117" s="96">
        <f t="shared" si="26"/>
        <v>0</v>
      </c>
      <c r="AE117" s="96">
        <f t="shared" si="26"/>
        <v>0</v>
      </c>
      <c r="AF117" s="96">
        <f t="shared" si="26"/>
        <v>0</v>
      </c>
      <c r="AG117" s="96">
        <f t="shared" si="26"/>
        <v>0</v>
      </c>
      <c r="AH117" s="96">
        <f t="shared" si="27"/>
        <v>0.28139863130279186</v>
      </c>
      <c r="AI117" s="96">
        <f t="shared" si="27"/>
        <v>0</v>
      </c>
      <c r="AJ117" s="96">
        <f t="shared" si="27"/>
        <v>0</v>
      </c>
      <c r="AK117" s="96">
        <f t="shared" si="27"/>
        <v>0</v>
      </c>
      <c r="AL117" s="96">
        <f t="shared" si="27"/>
        <v>0</v>
      </c>
      <c r="AM117" s="96">
        <f t="shared" si="27"/>
        <v>0</v>
      </c>
      <c r="AN117" s="96">
        <f t="shared" si="27"/>
        <v>0</v>
      </c>
      <c r="AO117" s="96">
        <f t="shared" si="27"/>
        <v>0</v>
      </c>
      <c r="AP117" s="96">
        <f t="shared" si="27"/>
        <v>0</v>
      </c>
      <c r="AQ117" s="96">
        <f t="shared" si="27"/>
        <v>0</v>
      </c>
      <c r="AR117" s="96">
        <f t="shared" si="28"/>
        <v>0</v>
      </c>
      <c r="AS117" s="96">
        <f t="shared" si="28"/>
        <v>0</v>
      </c>
      <c r="AT117" s="96">
        <f t="shared" si="28"/>
        <v>0</v>
      </c>
      <c r="AU117" s="96">
        <f t="shared" si="28"/>
        <v>0</v>
      </c>
      <c r="AV117" s="96">
        <f t="shared" si="28"/>
        <v>0</v>
      </c>
      <c r="AW117" s="96">
        <f t="shared" si="28"/>
        <v>0</v>
      </c>
      <c r="AX117" s="96">
        <f t="shared" si="28"/>
        <v>0</v>
      </c>
      <c r="AY117" s="96">
        <f t="shared" si="28"/>
        <v>2.4316531475144294E-2</v>
      </c>
      <c r="AZ117" s="96">
        <f t="shared" si="28"/>
        <v>0</v>
      </c>
      <c r="BA117" s="96">
        <f t="shared" si="28"/>
        <v>0.25273599822463844</v>
      </c>
      <c r="BB117" s="96">
        <f t="shared" si="28"/>
        <v>0</v>
      </c>
      <c r="BC117" s="96">
        <f t="shared" si="28"/>
        <v>0</v>
      </c>
      <c r="BD117" s="96">
        <f t="shared" si="28"/>
        <v>0</v>
      </c>
      <c r="BE117" s="96">
        <f t="shared" si="28"/>
        <v>0</v>
      </c>
      <c r="BF117" s="101">
        <f t="shared" si="23"/>
        <v>21.825891968385079</v>
      </c>
    </row>
    <row r="118" spans="2:58">
      <c r="B118" s="134" t="str">
        <v>Shared Metallic Path Facility (SMPF) Bulk Migrations</v>
      </c>
      <c r="C118" s="62" t="s">
        <v>127</v>
      </c>
      <c r="D118" s="96">
        <f t="shared" si="24"/>
        <v>0</v>
      </c>
      <c r="E118" s="96">
        <f t="shared" si="24"/>
        <v>0</v>
      </c>
      <c r="F118" s="96">
        <f t="shared" si="24"/>
        <v>0</v>
      </c>
      <c r="G118" s="96">
        <f t="shared" si="24"/>
        <v>0</v>
      </c>
      <c r="H118" s="96">
        <f t="shared" si="24"/>
        <v>0</v>
      </c>
      <c r="I118" s="96">
        <f t="shared" si="24"/>
        <v>0</v>
      </c>
      <c r="J118" s="96">
        <f t="shared" si="24"/>
        <v>0.18099977292989658</v>
      </c>
      <c r="K118" s="96">
        <f t="shared" si="24"/>
        <v>0</v>
      </c>
      <c r="L118" s="96">
        <f t="shared" si="24"/>
        <v>0</v>
      </c>
      <c r="M118" s="96">
        <f t="shared" si="24"/>
        <v>10.820374541268414</v>
      </c>
      <c r="N118" s="96">
        <f t="shared" si="25"/>
        <v>0</v>
      </c>
      <c r="O118" s="96">
        <f t="shared" si="25"/>
        <v>0</v>
      </c>
      <c r="P118" s="96">
        <f t="shared" si="25"/>
        <v>0</v>
      </c>
      <c r="Q118" s="96">
        <f t="shared" si="25"/>
        <v>0</v>
      </c>
      <c r="R118" s="96">
        <f t="shared" si="25"/>
        <v>0</v>
      </c>
      <c r="S118" s="96">
        <f t="shared" si="25"/>
        <v>0</v>
      </c>
      <c r="T118" s="96">
        <f t="shared" si="25"/>
        <v>0</v>
      </c>
      <c r="U118" s="96">
        <f t="shared" si="25"/>
        <v>0</v>
      </c>
      <c r="V118" s="96">
        <f t="shared" si="25"/>
        <v>0</v>
      </c>
      <c r="W118" s="96">
        <f t="shared" si="25"/>
        <v>0</v>
      </c>
      <c r="X118" s="96">
        <f t="shared" si="26"/>
        <v>0</v>
      </c>
      <c r="Y118" s="96">
        <f t="shared" si="26"/>
        <v>0</v>
      </c>
      <c r="Z118" s="96">
        <f t="shared" si="26"/>
        <v>0</v>
      </c>
      <c r="AA118" s="96">
        <f t="shared" si="26"/>
        <v>0</v>
      </c>
      <c r="AB118" s="96">
        <f t="shared" si="26"/>
        <v>0</v>
      </c>
      <c r="AC118" s="96">
        <f t="shared" si="26"/>
        <v>4.5650089391825563</v>
      </c>
      <c r="AD118" s="96">
        <f t="shared" si="26"/>
        <v>0</v>
      </c>
      <c r="AE118" s="96">
        <f t="shared" si="26"/>
        <v>0</v>
      </c>
      <c r="AF118" s="96">
        <f t="shared" si="26"/>
        <v>0</v>
      </c>
      <c r="AG118" s="96">
        <f t="shared" si="26"/>
        <v>0</v>
      </c>
      <c r="AH118" s="96">
        <f t="shared" si="27"/>
        <v>0.19506041488034434</v>
      </c>
      <c r="AI118" s="96">
        <f t="shared" si="27"/>
        <v>0</v>
      </c>
      <c r="AJ118" s="96">
        <f t="shared" si="27"/>
        <v>0</v>
      </c>
      <c r="AK118" s="96">
        <f t="shared" si="27"/>
        <v>0</v>
      </c>
      <c r="AL118" s="96">
        <f t="shared" si="27"/>
        <v>0</v>
      </c>
      <c r="AM118" s="96">
        <f t="shared" si="27"/>
        <v>0</v>
      </c>
      <c r="AN118" s="96">
        <f t="shared" si="27"/>
        <v>0</v>
      </c>
      <c r="AO118" s="96">
        <f t="shared" si="27"/>
        <v>0</v>
      </c>
      <c r="AP118" s="96">
        <f t="shared" si="27"/>
        <v>0</v>
      </c>
      <c r="AQ118" s="96">
        <f t="shared" si="27"/>
        <v>0</v>
      </c>
      <c r="AR118" s="96">
        <f t="shared" si="28"/>
        <v>0</v>
      </c>
      <c r="AS118" s="96">
        <f t="shared" si="28"/>
        <v>0</v>
      </c>
      <c r="AT118" s="96">
        <f t="shared" si="28"/>
        <v>0</v>
      </c>
      <c r="AU118" s="96">
        <f t="shared" si="28"/>
        <v>0</v>
      </c>
      <c r="AV118" s="96">
        <f t="shared" si="28"/>
        <v>0</v>
      </c>
      <c r="AW118" s="96">
        <f t="shared" si="28"/>
        <v>0</v>
      </c>
      <c r="AX118" s="96">
        <f t="shared" si="28"/>
        <v>0</v>
      </c>
      <c r="AY118" s="96">
        <f t="shared" si="28"/>
        <v>1.6853677910423762E-2</v>
      </c>
      <c r="AZ118" s="96">
        <f t="shared" si="28"/>
        <v>0</v>
      </c>
      <c r="BA118" s="96">
        <f t="shared" si="28"/>
        <v>0.17840188109974475</v>
      </c>
      <c r="BB118" s="96">
        <f t="shared" si="28"/>
        <v>0</v>
      </c>
      <c r="BC118" s="96">
        <f t="shared" si="28"/>
        <v>0</v>
      </c>
      <c r="BD118" s="96">
        <f t="shared" si="28"/>
        <v>0</v>
      </c>
      <c r="BE118" s="96">
        <f t="shared" si="28"/>
        <v>0</v>
      </c>
      <c r="BF118" s="101">
        <f t="shared" si="23"/>
        <v>15.956699227271381</v>
      </c>
    </row>
    <row r="119" spans="2:58">
      <c r="B119" s="134" t="str">
        <v>Shared Metallic Path Facility (SMPF) Rentals</v>
      </c>
      <c r="C119" s="62" t="s">
        <v>127</v>
      </c>
      <c r="D119" s="96">
        <f t="shared" si="24"/>
        <v>0</v>
      </c>
      <c r="E119" s="96">
        <f t="shared" si="24"/>
        <v>0</v>
      </c>
      <c r="F119" s="96">
        <f t="shared" si="24"/>
        <v>0</v>
      </c>
      <c r="G119" s="96">
        <f t="shared" si="24"/>
        <v>0</v>
      </c>
      <c r="H119" s="96">
        <f t="shared" si="24"/>
        <v>0</v>
      </c>
      <c r="I119" s="96">
        <f t="shared" si="24"/>
        <v>0</v>
      </c>
      <c r="J119" s="96">
        <f t="shared" si="24"/>
        <v>0.18099977292989658</v>
      </c>
      <c r="K119" s="96">
        <f t="shared" si="24"/>
        <v>0</v>
      </c>
      <c r="L119" s="96">
        <f t="shared" si="24"/>
        <v>0</v>
      </c>
      <c r="M119" s="96">
        <f t="shared" si="24"/>
        <v>0</v>
      </c>
      <c r="N119" s="96">
        <f t="shared" si="25"/>
        <v>0</v>
      </c>
      <c r="O119" s="96">
        <f t="shared" si="25"/>
        <v>0.7443634847468773</v>
      </c>
      <c r="P119" s="96">
        <f t="shared" si="25"/>
        <v>0</v>
      </c>
      <c r="Q119" s="96">
        <f t="shared" si="25"/>
        <v>2.0924207787762943</v>
      </c>
      <c r="R119" s="96">
        <f t="shared" si="25"/>
        <v>1.1783703616635446</v>
      </c>
      <c r="S119" s="96">
        <f t="shared" si="25"/>
        <v>0.20451309921343019</v>
      </c>
      <c r="T119" s="96">
        <f t="shared" si="25"/>
        <v>0</v>
      </c>
      <c r="U119" s="96">
        <f t="shared" si="25"/>
        <v>0</v>
      </c>
      <c r="V119" s="96">
        <f t="shared" si="25"/>
        <v>0</v>
      </c>
      <c r="W119" s="96">
        <f t="shared" si="25"/>
        <v>0</v>
      </c>
      <c r="X119" s="96">
        <f t="shared" si="26"/>
        <v>0</v>
      </c>
      <c r="Y119" s="96">
        <f t="shared" si="26"/>
        <v>0</v>
      </c>
      <c r="Z119" s="96">
        <f t="shared" si="26"/>
        <v>0</v>
      </c>
      <c r="AA119" s="96">
        <f t="shared" si="26"/>
        <v>0</v>
      </c>
      <c r="AB119" s="96">
        <f t="shared" si="26"/>
        <v>0</v>
      </c>
      <c r="AC119" s="96">
        <f t="shared" si="26"/>
        <v>0</v>
      </c>
      <c r="AD119" s="96">
        <f t="shared" si="26"/>
        <v>0</v>
      </c>
      <c r="AE119" s="96">
        <f t="shared" si="26"/>
        <v>0</v>
      </c>
      <c r="AF119" s="96">
        <f t="shared" si="26"/>
        <v>0.12356835239735176</v>
      </c>
      <c r="AG119" s="96">
        <f t="shared" si="26"/>
        <v>0</v>
      </c>
      <c r="AH119" s="96">
        <f t="shared" si="27"/>
        <v>1.8810068937352397E-4</v>
      </c>
      <c r="AI119" s="96">
        <f t="shared" si="27"/>
        <v>0</v>
      </c>
      <c r="AJ119" s="96">
        <f t="shared" si="27"/>
        <v>0</v>
      </c>
      <c r="AK119" s="96">
        <f t="shared" si="27"/>
        <v>0</v>
      </c>
      <c r="AL119" s="96">
        <f t="shared" si="27"/>
        <v>0</v>
      </c>
      <c r="AM119" s="96">
        <f t="shared" si="27"/>
        <v>0</v>
      </c>
      <c r="AN119" s="96">
        <f t="shared" si="27"/>
        <v>0</v>
      </c>
      <c r="AO119" s="96">
        <f t="shared" si="27"/>
        <v>0</v>
      </c>
      <c r="AP119" s="96">
        <f t="shared" si="27"/>
        <v>0</v>
      </c>
      <c r="AQ119" s="96">
        <f t="shared" si="27"/>
        <v>0</v>
      </c>
      <c r="AR119" s="96">
        <f t="shared" si="28"/>
        <v>0</v>
      </c>
      <c r="AS119" s="96">
        <f t="shared" si="28"/>
        <v>0</v>
      </c>
      <c r="AT119" s="96">
        <f t="shared" si="28"/>
        <v>0</v>
      </c>
      <c r="AU119" s="96">
        <f t="shared" si="28"/>
        <v>0</v>
      </c>
      <c r="AV119" s="96">
        <f t="shared" si="28"/>
        <v>0</v>
      </c>
      <c r="AW119" s="96">
        <f t="shared" si="28"/>
        <v>0</v>
      </c>
      <c r="AX119" s="96">
        <f t="shared" si="28"/>
        <v>0</v>
      </c>
      <c r="AY119" s="96">
        <f t="shared" si="28"/>
        <v>2.0083028968569784E-3</v>
      </c>
      <c r="AZ119" s="96">
        <f t="shared" si="28"/>
        <v>0</v>
      </c>
      <c r="BA119" s="96">
        <f t="shared" si="28"/>
        <v>2.2300235137468094E-2</v>
      </c>
      <c r="BB119" s="96">
        <f t="shared" si="28"/>
        <v>0</v>
      </c>
      <c r="BC119" s="96">
        <f t="shared" si="28"/>
        <v>0</v>
      </c>
      <c r="BD119" s="96">
        <f t="shared" si="28"/>
        <v>0</v>
      </c>
      <c r="BE119" s="96">
        <f t="shared" si="28"/>
        <v>0</v>
      </c>
      <c r="BF119" s="101">
        <f t="shared" si="23"/>
        <v>4.5487324884510931</v>
      </c>
    </row>
    <row r="120" spans="2:58">
      <c r="B120" s="134" t="str">
        <v>WLR Simultaneously Provided Conversions</v>
      </c>
      <c r="C120" s="62" t="s">
        <v>127</v>
      </c>
      <c r="D120" s="96">
        <f t="shared" ref="D120:M131" si="29">IFERROR(Comp_unit_FAC_2016_17*INDEX(usage_factor_initial,MATCH($B120,Service_list,0),MATCH(D$99,Component_list,0)),0)</f>
        <v>0</v>
      </c>
      <c r="E120" s="96">
        <f t="shared" si="29"/>
        <v>0</v>
      </c>
      <c r="F120" s="96">
        <f t="shared" si="29"/>
        <v>0</v>
      </c>
      <c r="G120" s="96">
        <f t="shared" si="29"/>
        <v>0</v>
      </c>
      <c r="H120" s="96">
        <f t="shared" si="29"/>
        <v>0</v>
      </c>
      <c r="I120" s="96">
        <f t="shared" si="29"/>
        <v>0</v>
      </c>
      <c r="J120" s="96">
        <f t="shared" si="29"/>
        <v>0.18099977292989658</v>
      </c>
      <c r="K120" s="96">
        <f t="shared" si="29"/>
        <v>1.9071777787384043</v>
      </c>
      <c r="L120" s="96">
        <f t="shared" si="29"/>
        <v>2.9063607834166278</v>
      </c>
      <c r="M120" s="96">
        <f t="shared" si="29"/>
        <v>19.081090588903436</v>
      </c>
      <c r="N120" s="96">
        <f t="shared" ref="N120:W131" si="30">IFERROR(Comp_unit_FAC_2016_17*INDEX(usage_factor_initial,MATCH($B120,Service_list,0),MATCH(N$99,Component_list,0)),0)</f>
        <v>0</v>
      </c>
      <c r="O120" s="96">
        <f t="shared" si="30"/>
        <v>0</v>
      </c>
      <c r="P120" s="96">
        <f t="shared" si="30"/>
        <v>0</v>
      </c>
      <c r="Q120" s="96">
        <f t="shared" si="30"/>
        <v>0</v>
      </c>
      <c r="R120" s="96">
        <f t="shared" si="30"/>
        <v>0</v>
      </c>
      <c r="S120" s="96">
        <f t="shared" si="30"/>
        <v>0</v>
      </c>
      <c r="T120" s="96">
        <f t="shared" si="30"/>
        <v>0</v>
      </c>
      <c r="U120" s="96">
        <f t="shared" si="30"/>
        <v>0</v>
      </c>
      <c r="V120" s="96">
        <f t="shared" si="30"/>
        <v>0</v>
      </c>
      <c r="W120" s="96">
        <f t="shared" si="30"/>
        <v>0</v>
      </c>
      <c r="X120" s="96">
        <f t="shared" ref="X120:AG131" si="31">IFERROR(Comp_unit_FAC_2016_17*INDEX(usage_factor_initial,MATCH($B120,Service_list,0),MATCH(X$99,Component_list,0)),0)</f>
        <v>0</v>
      </c>
      <c r="Y120" s="96">
        <f t="shared" si="31"/>
        <v>0</v>
      </c>
      <c r="Z120" s="96">
        <f t="shared" si="31"/>
        <v>0</v>
      </c>
      <c r="AA120" s="96">
        <f t="shared" si="31"/>
        <v>0</v>
      </c>
      <c r="AB120" s="96">
        <f t="shared" si="31"/>
        <v>8.0615449065000817</v>
      </c>
      <c r="AC120" s="96">
        <f t="shared" si="31"/>
        <v>0</v>
      </c>
      <c r="AD120" s="96">
        <f t="shared" si="31"/>
        <v>0</v>
      </c>
      <c r="AE120" s="96">
        <f t="shared" si="31"/>
        <v>0</v>
      </c>
      <c r="AF120" s="96">
        <f t="shared" si="31"/>
        <v>0</v>
      </c>
      <c r="AG120" s="96">
        <f t="shared" si="31"/>
        <v>0</v>
      </c>
      <c r="AH120" s="96">
        <f t="shared" ref="AH120:AQ131" si="32">IFERROR(Comp_unit_FAC_2016_17*INDEX(usage_factor_initial,MATCH($B120,Service_list,0),MATCH(AH$99,Component_list,0)),0)</f>
        <v>0</v>
      </c>
      <c r="AI120" s="96">
        <f t="shared" si="32"/>
        <v>0</v>
      </c>
      <c r="AJ120" s="96">
        <f t="shared" si="32"/>
        <v>0</v>
      </c>
      <c r="AK120" s="96">
        <f t="shared" si="32"/>
        <v>0</v>
      </c>
      <c r="AL120" s="96">
        <f t="shared" si="32"/>
        <v>0</v>
      </c>
      <c r="AM120" s="96">
        <f t="shared" si="32"/>
        <v>0</v>
      </c>
      <c r="AN120" s="96">
        <f t="shared" si="32"/>
        <v>0</v>
      </c>
      <c r="AO120" s="96">
        <f t="shared" si="32"/>
        <v>0</v>
      </c>
      <c r="AP120" s="96">
        <f t="shared" si="32"/>
        <v>0</v>
      </c>
      <c r="AQ120" s="96">
        <f t="shared" si="32"/>
        <v>0</v>
      </c>
      <c r="AR120" s="96">
        <f t="shared" ref="AR120:BE131" si="33">IFERROR(Comp_unit_FAC_2016_17*INDEX(usage_factor_initial,MATCH($B120,Service_list,0),MATCH(AR$99,Component_list,0)),0)</f>
        <v>0</v>
      </c>
      <c r="AS120" s="96">
        <f t="shared" si="33"/>
        <v>0</v>
      </c>
      <c r="AT120" s="96">
        <f t="shared" si="33"/>
        <v>0</v>
      </c>
      <c r="AU120" s="96">
        <f t="shared" si="33"/>
        <v>0</v>
      </c>
      <c r="AV120" s="96">
        <f t="shared" si="33"/>
        <v>0</v>
      </c>
      <c r="AW120" s="96">
        <f t="shared" si="33"/>
        <v>0</v>
      </c>
      <c r="AX120" s="96">
        <f t="shared" si="33"/>
        <v>0</v>
      </c>
      <c r="AY120" s="96">
        <f t="shared" si="33"/>
        <v>0</v>
      </c>
      <c r="AZ120" s="96">
        <f t="shared" si="33"/>
        <v>0</v>
      </c>
      <c r="BA120" s="96">
        <f t="shared" si="33"/>
        <v>0</v>
      </c>
      <c r="BB120" s="96">
        <f t="shared" si="33"/>
        <v>0</v>
      </c>
      <c r="BC120" s="96">
        <f t="shared" si="33"/>
        <v>0</v>
      </c>
      <c r="BD120" s="96">
        <f t="shared" si="33"/>
        <v>0</v>
      </c>
      <c r="BE120" s="96">
        <f t="shared" si="33"/>
        <v>0</v>
      </c>
      <c r="BF120" s="101">
        <f t="shared" si="23"/>
        <v>32.13717383048845</v>
      </c>
    </row>
    <row r="121" spans="2:58">
      <c r="B121" s="134" t="str">
        <v>WLR Simultaneously Provided Connections</v>
      </c>
      <c r="C121" s="62" t="s">
        <v>127</v>
      </c>
      <c r="D121" s="96">
        <f t="shared" si="29"/>
        <v>0</v>
      </c>
      <c r="E121" s="96">
        <f t="shared" si="29"/>
        <v>0</v>
      </c>
      <c r="F121" s="96">
        <f t="shared" si="29"/>
        <v>0</v>
      </c>
      <c r="G121" s="96">
        <f t="shared" si="29"/>
        <v>0</v>
      </c>
      <c r="H121" s="96">
        <f t="shared" si="29"/>
        <v>0</v>
      </c>
      <c r="I121" s="96">
        <f t="shared" si="29"/>
        <v>0</v>
      </c>
      <c r="J121" s="96">
        <f t="shared" si="29"/>
        <v>0.18099977292989658</v>
      </c>
      <c r="K121" s="96">
        <f t="shared" si="29"/>
        <v>1.9071777787384043</v>
      </c>
      <c r="L121" s="96">
        <f t="shared" si="29"/>
        <v>2.9063607834166278</v>
      </c>
      <c r="M121" s="96">
        <f t="shared" si="29"/>
        <v>12.798292468166942</v>
      </c>
      <c r="N121" s="96">
        <f t="shared" si="30"/>
        <v>0</v>
      </c>
      <c r="O121" s="96">
        <f t="shared" si="30"/>
        <v>0</v>
      </c>
      <c r="P121" s="96">
        <f t="shared" si="30"/>
        <v>0</v>
      </c>
      <c r="Q121" s="96">
        <f t="shared" si="30"/>
        <v>0</v>
      </c>
      <c r="R121" s="96">
        <f t="shared" si="30"/>
        <v>0</v>
      </c>
      <c r="S121" s="96">
        <f t="shared" si="30"/>
        <v>0</v>
      </c>
      <c r="T121" s="96">
        <f t="shared" si="30"/>
        <v>0</v>
      </c>
      <c r="U121" s="96">
        <f t="shared" si="30"/>
        <v>0</v>
      </c>
      <c r="V121" s="96">
        <f t="shared" si="30"/>
        <v>0</v>
      </c>
      <c r="W121" s="96">
        <f t="shared" si="30"/>
        <v>0</v>
      </c>
      <c r="X121" s="96">
        <f t="shared" si="31"/>
        <v>0</v>
      </c>
      <c r="Y121" s="96">
        <f t="shared" si="31"/>
        <v>0</v>
      </c>
      <c r="Z121" s="96">
        <f t="shared" si="31"/>
        <v>0</v>
      </c>
      <c r="AA121" s="96">
        <f t="shared" si="31"/>
        <v>0</v>
      </c>
      <c r="AB121" s="96">
        <f t="shared" si="31"/>
        <v>8.0615449065000817</v>
      </c>
      <c r="AC121" s="96">
        <f t="shared" si="31"/>
        <v>0</v>
      </c>
      <c r="AD121" s="96">
        <f t="shared" si="31"/>
        <v>0</v>
      </c>
      <c r="AE121" s="96">
        <f t="shared" si="31"/>
        <v>0</v>
      </c>
      <c r="AF121" s="96">
        <f t="shared" si="31"/>
        <v>0</v>
      </c>
      <c r="AG121" s="96">
        <f t="shared" si="31"/>
        <v>0</v>
      </c>
      <c r="AH121" s="96">
        <f t="shared" si="32"/>
        <v>0</v>
      </c>
      <c r="AI121" s="96">
        <f t="shared" si="32"/>
        <v>0</v>
      </c>
      <c r="AJ121" s="96">
        <f t="shared" si="32"/>
        <v>0</v>
      </c>
      <c r="AK121" s="96">
        <f t="shared" si="32"/>
        <v>0</v>
      </c>
      <c r="AL121" s="96">
        <f t="shared" si="32"/>
        <v>0</v>
      </c>
      <c r="AM121" s="96">
        <f t="shared" si="32"/>
        <v>0</v>
      </c>
      <c r="AN121" s="96">
        <f t="shared" si="32"/>
        <v>0</v>
      </c>
      <c r="AO121" s="96">
        <f t="shared" si="32"/>
        <v>0</v>
      </c>
      <c r="AP121" s="96">
        <f t="shared" si="32"/>
        <v>0</v>
      </c>
      <c r="AQ121" s="96">
        <f t="shared" si="32"/>
        <v>0</v>
      </c>
      <c r="AR121" s="96">
        <f t="shared" si="33"/>
        <v>0</v>
      </c>
      <c r="AS121" s="96">
        <f t="shared" si="33"/>
        <v>0</v>
      </c>
      <c r="AT121" s="96">
        <f t="shared" si="33"/>
        <v>0</v>
      </c>
      <c r="AU121" s="96">
        <f t="shared" si="33"/>
        <v>0</v>
      </c>
      <c r="AV121" s="96">
        <f t="shared" si="33"/>
        <v>0</v>
      </c>
      <c r="AW121" s="96">
        <f t="shared" si="33"/>
        <v>0</v>
      </c>
      <c r="AX121" s="96">
        <f t="shared" si="33"/>
        <v>0</v>
      </c>
      <c r="AY121" s="96">
        <f t="shared" si="33"/>
        <v>7.0129937158245684E-3</v>
      </c>
      <c r="AZ121" s="96">
        <f t="shared" si="33"/>
        <v>0</v>
      </c>
      <c r="BA121" s="96">
        <f t="shared" si="33"/>
        <v>1.4866823424978731E-2</v>
      </c>
      <c r="BB121" s="96">
        <f t="shared" si="33"/>
        <v>0</v>
      </c>
      <c r="BC121" s="96">
        <f t="shared" si="33"/>
        <v>0</v>
      </c>
      <c r="BD121" s="96">
        <f t="shared" si="33"/>
        <v>0</v>
      </c>
      <c r="BE121" s="96">
        <f t="shared" si="33"/>
        <v>0</v>
      </c>
      <c r="BF121" s="101">
        <f t="shared" si="23"/>
        <v>25.876255526892756</v>
      </c>
    </row>
    <row r="122" spans="2:58">
      <c r="B122" s="134" t="str">
        <v>GEA FTTC Rentals</v>
      </c>
      <c r="C122" s="62" t="s">
        <v>127</v>
      </c>
      <c r="D122" s="96">
        <f t="shared" si="29"/>
        <v>0</v>
      </c>
      <c r="E122" s="96">
        <f t="shared" si="29"/>
        <v>0</v>
      </c>
      <c r="F122" s="96">
        <f t="shared" si="29"/>
        <v>0</v>
      </c>
      <c r="G122" s="96">
        <f t="shared" si="29"/>
        <v>0</v>
      </c>
      <c r="H122" s="96">
        <f t="shared" si="29"/>
        <v>0</v>
      </c>
      <c r="I122" s="96">
        <f t="shared" si="29"/>
        <v>0</v>
      </c>
      <c r="J122" s="96">
        <f t="shared" si="29"/>
        <v>0</v>
      </c>
      <c r="K122" s="96">
        <f t="shared" si="29"/>
        <v>0</v>
      </c>
      <c r="L122" s="96">
        <f t="shared" si="29"/>
        <v>0</v>
      </c>
      <c r="M122" s="96">
        <f t="shared" si="29"/>
        <v>0</v>
      </c>
      <c r="N122" s="96">
        <f t="shared" si="30"/>
        <v>0</v>
      </c>
      <c r="O122" s="96">
        <f t="shared" si="30"/>
        <v>0</v>
      </c>
      <c r="P122" s="96">
        <f t="shared" si="30"/>
        <v>0</v>
      </c>
      <c r="Q122" s="96">
        <f t="shared" si="30"/>
        <v>0</v>
      </c>
      <c r="R122" s="96">
        <f t="shared" si="30"/>
        <v>0</v>
      </c>
      <c r="S122" s="96">
        <f t="shared" si="30"/>
        <v>0</v>
      </c>
      <c r="T122" s="96">
        <f t="shared" si="30"/>
        <v>0</v>
      </c>
      <c r="U122" s="96">
        <f t="shared" si="30"/>
        <v>0</v>
      </c>
      <c r="V122" s="96">
        <f t="shared" si="30"/>
        <v>0</v>
      </c>
      <c r="W122" s="96">
        <f t="shared" si="30"/>
        <v>0</v>
      </c>
      <c r="X122" s="96">
        <f t="shared" si="31"/>
        <v>0</v>
      </c>
      <c r="Y122" s="96">
        <f t="shared" si="31"/>
        <v>12.859754555211547</v>
      </c>
      <c r="Z122" s="96">
        <f t="shared" si="31"/>
        <v>3.1628885190205862</v>
      </c>
      <c r="AA122" s="96">
        <f t="shared" si="31"/>
        <v>0</v>
      </c>
      <c r="AB122" s="96">
        <f t="shared" si="31"/>
        <v>0</v>
      </c>
      <c r="AC122" s="96">
        <f t="shared" si="31"/>
        <v>0</v>
      </c>
      <c r="AD122" s="96">
        <f t="shared" si="31"/>
        <v>0</v>
      </c>
      <c r="AE122" s="96">
        <f t="shared" si="31"/>
        <v>0</v>
      </c>
      <c r="AF122" s="96">
        <f t="shared" si="31"/>
        <v>0</v>
      </c>
      <c r="AG122" s="96">
        <f t="shared" si="31"/>
        <v>1.2612716743941557</v>
      </c>
      <c r="AH122" s="96">
        <f t="shared" si="32"/>
        <v>0</v>
      </c>
      <c r="AI122" s="96">
        <f t="shared" si="32"/>
        <v>0</v>
      </c>
      <c r="AJ122" s="96">
        <f t="shared" si="32"/>
        <v>2.8779054857885829</v>
      </c>
      <c r="AK122" s="96">
        <f t="shared" si="32"/>
        <v>13.660069999698239</v>
      </c>
      <c r="AL122" s="96">
        <f t="shared" si="32"/>
        <v>5.9999219869274683</v>
      </c>
      <c r="AM122" s="96">
        <f t="shared" si="32"/>
        <v>21.376406438235417</v>
      </c>
      <c r="AN122" s="96">
        <f t="shared" si="32"/>
        <v>19.758392154445108</v>
      </c>
      <c r="AO122" s="96">
        <f t="shared" si="32"/>
        <v>3.0369130307968515</v>
      </c>
      <c r="AP122" s="96">
        <f t="shared" si="32"/>
        <v>0</v>
      </c>
      <c r="AQ122" s="96">
        <f t="shared" si="32"/>
        <v>0</v>
      </c>
      <c r="AR122" s="96">
        <f t="shared" si="33"/>
        <v>0</v>
      </c>
      <c r="AS122" s="96">
        <f t="shared" si="33"/>
        <v>0.36585162978921293</v>
      </c>
      <c r="AT122" s="96">
        <f t="shared" si="33"/>
        <v>0.88407632130537195</v>
      </c>
      <c r="AU122" s="96">
        <f t="shared" si="33"/>
        <v>0</v>
      </c>
      <c r="AV122" s="96">
        <f t="shared" si="33"/>
        <v>0</v>
      </c>
      <c r="AW122" s="96">
        <f t="shared" si="33"/>
        <v>0</v>
      </c>
      <c r="AX122" s="96">
        <f t="shared" si="33"/>
        <v>0</v>
      </c>
      <c r="AY122" s="96">
        <f t="shared" si="33"/>
        <v>0.10709877688358893</v>
      </c>
      <c r="AZ122" s="96">
        <f t="shared" si="33"/>
        <v>0</v>
      </c>
      <c r="BA122" s="96">
        <f t="shared" si="33"/>
        <v>0.85484234693627692</v>
      </c>
      <c r="BB122" s="96">
        <f t="shared" si="33"/>
        <v>0</v>
      </c>
      <c r="BC122" s="96">
        <f t="shared" si="33"/>
        <v>0</v>
      </c>
      <c r="BD122" s="96">
        <f t="shared" si="33"/>
        <v>0</v>
      </c>
      <c r="BE122" s="96">
        <f t="shared" si="33"/>
        <v>0</v>
      </c>
      <c r="BF122" s="101">
        <f t="shared" si="23"/>
        <v>86.205392919432413</v>
      </c>
    </row>
    <row r="123" spans="2:58">
      <c r="B123" s="134" t="str">
        <v>GEA FTTC Connections</v>
      </c>
      <c r="C123" s="62" t="s">
        <v>127</v>
      </c>
      <c r="D123" s="96">
        <f t="shared" si="29"/>
        <v>0</v>
      </c>
      <c r="E123" s="96">
        <f t="shared" si="29"/>
        <v>0</v>
      </c>
      <c r="F123" s="96">
        <f t="shared" si="29"/>
        <v>0</v>
      </c>
      <c r="G123" s="96">
        <f t="shared" si="29"/>
        <v>0</v>
      </c>
      <c r="H123" s="96">
        <f t="shared" si="29"/>
        <v>0</v>
      </c>
      <c r="I123" s="96">
        <f t="shared" si="29"/>
        <v>0</v>
      </c>
      <c r="J123" s="96">
        <f t="shared" si="29"/>
        <v>0</v>
      </c>
      <c r="K123" s="96">
        <f t="shared" si="29"/>
        <v>0</v>
      </c>
      <c r="L123" s="96">
        <f t="shared" si="29"/>
        <v>3.7201418027732838</v>
      </c>
      <c r="M123" s="96">
        <f t="shared" si="29"/>
        <v>0</v>
      </c>
      <c r="N123" s="96">
        <f t="shared" si="30"/>
        <v>0</v>
      </c>
      <c r="O123" s="96">
        <f t="shared" si="30"/>
        <v>0</v>
      </c>
      <c r="P123" s="96">
        <f t="shared" si="30"/>
        <v>0</v>
      </c>
      <c r="Q123" s="96">
        <f t="shared" si="30"/>
        <v>0</v>
      </c>
      <c r="R123" s="96">
        <f t="shared" si="30"/>
        <v>0</v>
      </c>
      <c r="S123" s="96">
        <f t="shared" si="30"/>
        <v>0</v>
      </c>
      <c r="T123" s="96">
        <f t="shared" si="30"/>
        <v>0</v>
      </c>
      <c r="U123" s="96">
        <f t="shared" si="30"/>
        <v>0</v>
      </c>
      <c r="V123" s="96">
        <f t="shared" si="30"/>
        <v>0</v>
      </c>
      <c r="W123" s="96">
        <f t="shared" si="30"/>
        <v>0</v>
      </c>
      <c r="X123" s="96">
        <f t="shared" si="31"/>
        <v>0</v>
      </c>
      <c r="Y123" s="96">
        <f t="shared" si="31"/>
        <v>0</v>
      </c>
      <c r="Z123" s="96">
        <f t="shared" si="31"/>
        <v>3.02126664503459</v>
      </c>
      <c r="AA123" s="96">
        <f t="shared" si="31"/>
        <v>0</v>
      </c>
      <c r="AB123" s="96">
        <f t="shared" si="31"/>
        <v>0</v>
      </c>
      <c r="AC123" s="96">
        <f t="shared" si="31"/>
        <v>0</v>
      </c>
      <c r="AD123" s="96">
        <f t="shared" si="31"/>
        <v>1.4946562656927702</v>
      </c>
      <c r="AE123" s="96">
        <f t="shared" si="31"/>
        <v>0</v>
      </c>
      <c r="AF123" s="96">
        <f t="shared" si="31"/>
        <v>0</v>
      </c>
      <c r="AG123" s="96">
        <f t="shared" si="31"/>
        <v>0</v>
      </c>
      <c r="AH123" s="96">
        <f t="shared" si="32"/>
        <v>0</v>
      </c>
      <c r="AI123" s="96">
        <f t="shared" si="32"/>
        <v>0</v>
      </c>
      <c r="AJ123" s="96">
        <f t="shared" si="32"/>
        <v>0</v>
      </c>
      <c r="AK123" s="96">
        <f t="shared" si="32"/>
        <v>0</v>
      </c>
      <c r="AL123" s="96">
        <f t="shared" si="32"/>
        <v>0</v>
      </c>
      <c r="AM123" s="96">
        <f t="shared" si="32"/>
        <v>0</v>
      </c>
      <c r="AN123" s="96">
        <f t="shared" si="32"/>
        <v>0</v>
      </c>
      <c r="AO123" s="96">
        <f t="shared" si="32"/>
        <v>0</v>
      </c>
      <c r="AP123" s="96">
        <f t="shared" si="32"/>
        <v>0</v>
      </c>
      <c r="AQ123" s="96">
        <f t="shared" si="32"/>
        <v>0</v>
      </c>
      <c r="AR123" s="96">
        <f t="shared" si="33"/>
        <v>6.7901084690644851</v>
      </c>
      <c r="AS123" s="96">
        <f t="shared" si="33"/>
        <v>0.34947021352999441</v>
      </c>
      <c r="AT123" s="96">
        <f t="shared" si="33"/>
        <v>0.84449081438125084</v>
      </c>
      <c r="AU123" s="96">
        <f t="shared" si="33"/>
        <v>0</v>
      </c>
      <c r="AV123" s="96">
        <f t="shared" si="33"/>
        <v>0</v>
      </c>
      <c r="AW123" s="96">
        <f t="shared" si="33"/>
        <v>0</v>
      </c>
      <c r="AX123" s="96">
        <f t="shared" si="33"/>
        <v>0</v>
      </c>
      <c r="AY123" s="96">
        <f t="shared" si="33"/>
        <v>5.0609233000795853E-2</v>
      </c>
      <c r="AZ123" s="96">
        <f t="shared" si="33"/>
        <v>0</v>
      </c>
      <c r="BA123" s="96">
        <f t="shared" si="33"/>
        <v>0.40883764418691509</v>
      </c>
      <c r="BB123" s="96">
        <f t="shared" si="33"/>
        <v>0</v>
      </c>
      <c r="BC123" s="96">
        <f t="shared" si="33"/>
        <v>0</v>
      </c>
      <c r="BD123" s="96">
        <f t="shared" si="33"/>
        <v>0</v>
      </c>
      <c r="BE123" s="96">
        <f t="shared" si="33"/>
        <v>0</v>
      </c>
      <c r="BF123" s="101">
        <f t="shared" si="23"/>
        <v>16.679581087664083</v>
      </c>
    </row>
    <row r="124" spans="2:58">
      <c r="B124" s="134" t="str">
        <v>GEA CP to CP Migration</v>
      </c>
      <c r="C124" s="62" t="s">
        <v>127</v>
      </c>
      <c r="D124" s="96">
        <f t="shared" si="29"/>
        <v>0</v>
      </c>
      <c r="E124" s="96">
        <f t="shared" si="29"/>
        <v>0</v>
      </c>
      <c r="F124" s="96">
        <f t="shared" si="29"/>
        <v>0</v>
      </c>
      <c r="G124" s="96">
        <f t="shared" si="29"/>
        <v>0</v>
      </c>
      <c r="H124" s="96">
        <f t="shared" si="29"/>
        <v>0</v>
      </c>
      <c r="I124" s="96">
        <f t="shared" si="29"/>
        <v>0</v>
      </c>
      <c r="J124" s="96">
        <f t="shared" si="29"/>
        <v>0</v>
      </c>
      <c r="K124" s="96">
        <f t="shared" si="29"/>
        <v>0</v>
      </c>
      <c r="L124" s="96">
        <f t="shared" si="29"/>
        <v>3.8945234497782817</v>
      </c>
      <c r="M124" s="96">
        <f t="shared" si="29"/>
        <v>0</v>
      </c>
      <c r="N124" s="96">
        <f t="shared" si="30"/>
        <v>0</v>
      </c>
      <c r="O124" s="96">
        <f t="shared" si="30"/>
        <v>0</v>
      </c>
      <c r="P124" s="96">
        <f t="shared" si="30"/>
        <v>0</v>
      </c>
      <c r="Q124" s="96">
        <f t="shared" si="30"/>
        <v>0</v>
      </c>
      <c r="R124" s="96">
        <f t="shared" si="30"/>
        <v>0</v>
      </c>
      <c r="S124" s="96">
        <f t="shared" si="30"/>
        <v>0</v>
      </c>
      <c r="T124" s="96">
        <f t="shared" si="30"/>
        <v>0</v>
      </c>
      <c r="U124" s="96">
        <f t="shared" si="30"/>
        <v>0</v>
      </c>
      <c r="V124" s="96">
        <f t="shared" si="30"/>
        <v>0</v>
      </c>
      <c r="W124" s="96">
        <f t="shared" si="30"/>
        <v>0</v>
      </c>
      <c r="X124" s="96">
        <f t="shared" si="31"/>
        <v>0</v>
      </c>
      <c r="Y124" s="96">
        <f t="shared" si="31"/>
        <v>0</v>
      </c>
      <c r="Z124" s="96">
        <f t="shared" si="31"/>
        <v>3.1628885190205862</v>
      </c>
      <c r="AA124" s="96">
        <f t="shared" si="31"/>
        <v>0</v>
      </c>
      <c r="AB124" s="96">
        <f t="shared" si="31"/>
        <v>0</v>
      </c>
      <c r="AC124" s="96">
        <f t="shared" si="31"/>
        <v>0</v>
      </c>
      <c r="AD124" s="96">
        <f t="shared" si="31"/>
        <v>1.5647182781471189</v>
      </c>
      <c r="AE124" s="96">
        <f t="shared" si="31"/>
        <v>0</v>
      </c>
      <c r="AF124" s="96">
        <f t="shared" si="31"/>
        <v>0</v>
      </c>
      <c r="AG124" s="96">
        <f t="shared" si="31"/>
        <v>0</v>
      </c>
      <c r="AH124" s="96">
        <f t="shared" si="32"/>
        <v>0</v>
      </c>
      <c r="AI124" s="96">
        <f t="shared" si="32"/>
        <v>0</v>
      </c>
      <c r="AJ124" s="96">
        <f t="shared" si="32"/>
        <v>0</v>
      </c>
      <c r="AK124" s="96">
        <f t="shared" si="32"/>
        <v>0</v>
      </c>
      <c r="AL124" s="96">
        <f t="shared" si="32"/>
        <v>0</v>
      </c>
      <c r="AM124" s="96">
        <f t="shared" si="32"/>
        <v>0</v>
      </c>
      <c r="AN124" s="96">
        <f t="shared" si="32"/>
        <v>0</v>
      </c>
      <c r="AO124" s="96">
        <f t="shared" si="32"/>
        <v>0</v>
      </c>
      <c r="AP124" s="96">
        <f t="shared" si="32"/>
        <v>0</v>
      </c>
      <c r="AQ124" s="96">
        <f t="shared" si="32"/>
        <v>0</v>
      </c>
      <c r="AR124" s="96">
        <f t="shared" si="33"/>
        <v>0</v>
      </c>
      <c r="AS124" s="96">
        <f t="shared" si="33"/>
        <v>0</v>
      </c>
      <c r="AT124" s="96">
        <f t="shared" si="33"/>
        <v>0</v>
      </c>
      <c r="AU124" s="96">
        <f t="shared" si="33"/>
        <v>0</v>
      </c>
      <c r="AV124" s="96">
        <f t="shared" si="33"/>
        <v>0</v>
      </c>
      <c r="AW124" s="96">
        <f t="shared" si="33"/>
        <v>0</v>
      </c>
      <c r="AX124" s="96">
        <f t="shared" si="33"/>
        <v>0</v>
      </c>
      <c r="AY124" s="96">
        <f t="shared" si="33"/>
        <v>1.18570203030436E-2</v>
      </c>
      <c r="AZ124" s="96">
        <f t="shared" si="33"/>
        <v>0</v>
      </c>
      <c r="BA124" s="96">
        <f t="shared" si="33"/>
        <v>9.663435226236175E-2</v>
      </c>
      <c r="BB124" s="96">
        <f t="shared" si="33"/>
        <v>0</v>
      </c>
      <c r="BC124" s="96">
        <f t="shared" si="33"/>
        <v>0</v>
      </c>
      <c r="BD124" s="96">
        <f t="shared" si="33"/>
        <v>0</v>
      </c>
      <c r="BE124" s="96">
        <f t="shared" si="33"/>
        <v>0</v>
      </c>
      <c r="BF124" s="101">
        <f t="shared" si="23"/>
        <v>8.7306216195113926</v>
      </c>
    </row>
    <row r="125" spans="2:58">
      <c r="B125" s="134" t="str">
        <v>GEA Other</v>
      </c>
      <c r="C125" s="62" t="s">
        <v>127</v>
      </c>
      <c r="D125" s="96">
        <f t="shared" si="29"/>
        <v>0</v>
      </c>
      <c r="E125" s="96">
        <f t="shared" si="29"/>
        <v>0</v>
      </c>
      <c r="F125" s="96">
        <f t="shared" si="29"/>
        <v>0</v>
      </c>
      <c r="G125" s="96">
        <f t="shared" si="29"/>
        <v>0</v>
      </c>
      <c r="H125" s="96">
        <f t="shared" si="29"/>
        <v>0</v>
      </c>
      <c r="I125" s="96">
        <f t="shared" si="29"/>
        <v>0</v>
      </c>
      <c r="J125" s="96">
        <f t="shared" si="29"/>
        <v>0</v>
      </c>
      <c r="K125" s="96">
        <f t="shared" si="29"/>
        <v>0</v>
      </c>
      <c r="L125" s="96">
        <f t="shared" si="29"/>
        <v>0</v>
      </c>
      <c r="M125" s="96">
        <f t="shared" si="29"/>
        <v>0</v>
      </c>
      <c r="N125" s="96">
        <f t="shared" si="30"/>
        <v>0</v>
      </c>
      <c r="O125" s="96">
        <f t="shared" si="30"/>
        <v>0</v>
      </c>
      <c r="P125" s="96">
        <f t="shared" si="30"/>
        <v>0</v>
      </c>
      <c r="Q125" s="96">
        <f t="shared" si="30"/>
        <v>0</v>
      </c>
      <c r="R125" s="96">
        <f t="shared" si="30"/>
        <v>0</v>
      </c>
      <c r="S125" s="96">
        <f t="shared" si="30"/>
        <v>0</v>
      </c>
      <c r="T125" s="96">
        <f t="shared" si="30"/>
        <v>0</v>
      </c>
      <c r="U125" s="96">
        <f t="shared" si="30"/>
        <v>0</v>
      </c>
      <c r="V125" s="96">
        <f t="shared" si="30"/>
        <v>0</v>
      </c>
      <c r="W125" s="96">
        <f t="shared" si="30"/>
        <v>0</v>
      </c>
      <c r="X125" s="96">
        <f t="shared" si="31"/>
        <v>0</v>
      </c>
      <c r="Y125" s="96">
        <f t="shared" si="31"/>
        <v>0</v>
      </c>
      <c r="Z125" s="96">
        <f t="shared" si="31"/>
        <v>0</v>
      </c>
      <c r="AA125" s="96">
        <f t="shared" si="31"/>
        <v>0</v>
      </c>
      <c r="AB125" s="96">
        <f t="shared" si="31"/>
        <v>0</v>
      </c>
      <c r="AC125" s="96">
        <f t="shared" si="31"/>
        <v>0</v>
      </c>
      <c r="AD125" s="96">
        <f t="shared" si="31"/>
        <v>5.1145269091674477</v>
      </c>
      <c r="AE125" s="96">
        <f t="shared" si="31"/>
        <v>0</v>
      </c>
      <c r="AF125" s="96">
        <f t="shared" si="31"/>
        <v>0</v>
      </c>
      <c r="AG125" s="96">
        <f t="shared" si="31"/>
        <v>4.1226641297361208</v>
      </c>
      <c r="AH125" s="96">
        <f t="shared" si="32"/>
        <v>0</v>
      </c>
      <c r="AI125" s="96">
        <f t="shared" si="32"/>
        <v>0</v>
      </c>
      <c r="AJ125" s="96">
        <f t="shared" si="32"/>
        <v>0</v>
      </c>
      <c r="AK125" s="96">
        <f t="shared" si="32"/>
        <v>0</v>
      </c>
      <c r="AL125" s="96">
        <f t="shared" si="32"/>
        <v>0</v>
      </c>
      <c r="AM125" s="96">
        <f t="shared" si="32"/>
        <v>0</v>
      </c>
      <c r="AN125" s="96">
        <f t="shared" si="32"/>
        <v>0</v>
      </c>
      <c r="AO125" s="96">
        <f t="shared" si="32"/>
        <v>0</v>
      </c>
      <c r="AP125" s="96">
        <f t="shared" si="32"/>
        <v>0</v>
      </c>
      <c r="AQ125" s="96">
        <f t="shared" si="32"/>
        <v>0</v>
      </c>
      <c r="AR125" s="96">
        <f t="shared" si="33"/>
        <v>0</v>
      </c>
      <c r="AS125" s="96">
        <f t="shared" si="33"/>
        <v>0</v>
      </c>
      <c r="AT125" s="96">
        <f t="shared" si="33"/>
        <v>0</v>
      </c>
      <c r="AU125" s="96">
        <f t="shared" si="33"/>
        <v>0</v>
      </c>
      <c r="AV125" s="96">
        <f t="shared" si="33"/>
        <v>0</v>
      </c>
      <c r="AW125" s="96">
        <f t="shared" si="33"/>
        <v>0</v>
      </c>
      <c r="AX125" s="96">
        <f t="shared" si="33"/>
        <v>0</v>
      </c>
      <c r="AY125" s="96">
        <f t="shared" si="33"/>
        <v>5.0737764386194699E-2</v>
      </c>
      <c r="AZ125" s="96">
        <f t="shared" si="33"/>
        <v>0</v>
      </c>
      <c r="BA125" s="96">
        <f t="shared" si="33"/>
        <v>0.40883764418691509</v>
      </c>
      <c r="BB125" s="96">
        <f t="shared" si="33"/>
        <v>0</v>
      </c>
      <c r="BC125" s="96">
        <f t="shared" si="33"/>
        <v>0</v>
      </c>
      <c r="BD125" s="96">
        <f t="shared" si="33"/>
        <v>0</v>
      </c>
      <c r="BE125" s="96">
        <f t="shared" si="33"/>
        <v>0</v>
      </c>
      <c r="BF125" s="101">
        <f t="shared" si="23"/>
        <v>9.6967664474766782</v>
      </c>
    </row>
    <row r="126" spans="2:58">
      <c r="B126" s="134" t="str">
        <v/>
      </c>
      <c r="C126" s="62" t="s">
        <v>127</v>
      </c>
      <c r="D126" s="96">
        <f t="shared" si="29"/>
        <v>0</v>
      </c>
      <c r="E126" s="96">
        <f t="shared" si="29"/>
        <v>0</v>
      </c>
      <c r="F126" s="96">
        <f t="shared" si="29"/>
        <v>0</v>
      </c>
      <c r="G126" s="96">
        <f t="shared" si="29"/>
        <v>0</v>
      </c>
      <c r="H126" s="96">
        <f t="shared" si="29"/>
        <v>0</v>
      </c>
      <c r="I126" s="96">
        <f t="shared" si="29"/>
        <v>0</v>
      </c>
      <c r="J126" s="96">
        <f t="shared" si="29"/>
        <v>0</v>
      </c>
      <c r="K126" s="96">
        <f t="shared" si="29"/>
        <v>0</v>
      </c>
      <c r="L126" s="96">
        <f t="shared" si="29"/>
        <v>0</v>
      </c>
      <c r="M126" s="96">
        <f t="shared" si="29"/>
        <v>0</v>
      </c>
      <c r="N126" s="96">
        <f t="shared" si="30"/>
        <v>0</v>
      </c>
      <c r="O126" s="96">
        <f t="shared" si="30"/>
        <v>0</v>
      </c>
      <c r="P126" s="96">
        <f t="shared" si="30"/>
        <v>0</v>
      </c>
      <c r="Q126" s="96">
        <f t="shared" si="30"/>
        <v>0</v>
      </c>
      <c r="R126" s="96">
        <f t="shared" si="30"/>
        <v>0</v>
      </c>
      <c r="S126" s="96">
        <f t="shared" si="30"/>
        <v>0</v>
      </c>
      <c r="T126" s="96">
        <f t="shared" si="30"/>
        <v>0</v>
      </c>
      <c r="U126" s="96">
        <f t="shared" si="30"/>
        <v>0</v>
      </c>
      <c r="V126" s="96">
        <f t="shared" si="30"/>
        <v>0</v>
      </c>
      <c r="W126" s="96">
        <f t="shared" si="30"/>
        <v>0</v>
      </c>
      <c r="X126" s="96">
        <f t="shared" si="31"/>
        <v>0</v>
      </c>
      <c r="Y126" s="96">
        <f t="shared" si="31"/>
        <v>0</v>
      </c>
      <c r="Z126" s="96">
        <f t="shared" si="31"/>
        <v>0</v>
      </c>
      <c r="AA126" s="96">
        <f t="shared" si="31"/>
        <v>0</v>
      </c>
      <c r="AB126" s="96">
        <f t="shared" si="31"/>
        <v>0</v>
      </c>
      <c r="AC126" s="96">
        <f t="shared" si="31"/>
        <v>0</v>
      </c>
      <c r="AD126" s="96">
        <f t="shared" si="31"/>
        <v>0</v>
      </c>
      <c r="AE126" s="96">
        <f t="shared" si="31"/>
        <v>0</v>
      </c>
      <c r="AF126" s="96">
        <f t="shared" si="31"/>
        <v>0</v>
      </c>
      <c r="AG126" s="96">
        <f t="shared" si="31"/>
        <v>0</v>
      </c>
      <c r="AH126" s="96">
        <f t="shared" si="32"/>
        <v>0</v>
      </c>
      <c r="AI126" s="96">
        <f t="shared" si="32"/>
        <v>0</v>
      </c>
      <c r="AJ126" s="96">
        <f t="shared" si="32"/>
        <v>0</v>
      </c>
      <c r="AK126" s="96">
        <f t="shared" si="32"/>
        <v>0</v>
      </c>
      <c r="AL126" s="96">
        <f t="shared" si="32"/>
        <v>0</v>
      </c>
      <c r="AM126" s="96">
        <f t="shared" si="32"/>
        <v>0</v>
      </c>
      <c r="AN126" s="96">
        <f t="shared" si="32"/>
        <v>0</v>
      </c>
      <c r="AO126" s="96">
        <f t="shared" si="32"/>
        <v>0</v>
      </c>
      <c r="AP126" s="96">
        <f t="shared" si="32"/>
        <v>0</v>
      </c>
      <c r="AQ126" s="96">
        <f t="shared" si="32"/>
        <v>0</v>
      </c>
      <c r="AR126" s="96">
        <f t="shared" si="33"/>
        <v>0</v>
      </c>
      <c r="AS126" s="96">
        <f t="shared" si="33"/>
        <v>0</v>
      </c>
      <c r="AT126" s="96">
        <f t="shared" si="33"/>
        <v>0</v>
      </c>
      <c r="AU126" s="96">
        <f t="shared" si="33"/>
        <v>0</v>
      </c>
      <c r="AV126" s="96">
        <f t="shared" si="33"/>
        <v>0</v>
      </c>
      <c r="AW126" s="96">
        <f t="shared" si="33"/>
        <v>0</v>
      </c>
      <c r="AX126" s="96">
        <f t="shared" si="33"/>
        <v>0</v>
      </c>
      <c r="AY126" s="96">
        <f t="shared" si="33"/>
        <v>0</v>
      </c>
      <c r="AZ126" s="96">
        <f t="shared" si="33"/>
        <v>0</v>
      </c>
      <c r="BA126" s="96">
        <f t="shared" si="33"/>
        <v>0</v>
      </c>
      <c r="BB126" s="96">
        <f t="shared" si="33"/>
        <v>0</v>
      </c>
      <c r="BC126" s="96">
        <f t="shared" si="33"/>
        <v>0</v>
      </c>
      <c r="BD126" s="96">
        <f t="shared" si="33"/>
        <v>0</v>
      </c>
      <c r="BE126" s="96">
        <f t="shared" si="33"/>
        <v>0</v>
      </c>
      <c r="BF126" s="101">
        <f t="shared" si="23"/>
        <v>0</v>
      </c>
    </row>
    <row r="127" spans="2:58">
      <c r="B127" s="134" t="str">
        <v/>
      </c>
      <c r="C127" s="62" t="s">
        <v>127</v>
      </c>
      <c r="D127" s="96">
        <f t="shared" si="29"/>
        <v>0</v>
      </c>
      <c r="E127" s="96">
        <f t="shared" si="29"/>
        <v>0</v>
      </c>
      <c r="F127" s="96">
        <f t="shared" si="29"/>
        <v>0</v>
      </c>
      <c r="G127" s="96">
        <f t="shared" si="29"/>
        <v>0</v>
      </c>
      <c r="H127" s="96">
        <f t="shared" si="29"/>
        <v>0</v>
      </c>
      <c r="I127" s="96">
        <f t="shared" si="29"/>
        <v>0</v>
      </c>
      <c r="J127" s="96">
        <f t="shared" si="29"/>
        <v>0</v>
      </c>
      <c r="K127" s="96">
        <f t="shared" si="29"/>
        <v>0</v>
      </c>
      <c r="L127" s="96">
        <f t="shared" si="29"/>
        <v>0</v>
      </c>
      <c r="M127" s="96">
        <f t="shared" si="29"/>
        <v>0</v>
      </c>
      <c r="N127" s="96">
        <f t="shared" si="30"/>
        <v>0</v>
      </c>
      <c r="O127" s="96">
        <f t="shared" si="30"/>
        <v>0</v>
      </c>
      <c r="P127" s="96">
        <f t="shared" si="30"/>
        <v>0</v>
      </c>
      <c r="Q127" s="96">
        <f t="shared" si="30"/>
        <v>0</v>
      </c>
      <c r="R127" s="96">
        <f t="shared" si="30"/>
        <v>0</v>
      </c>
      <c r="S127" s="96">
        <f t="shared" si="30"/>
        <v>0</v>
      </c>
      <c r="T127" s="96">
        <f t="shared" si="30"/>
        <v>0</v>
      </c>
      <c r="U127" s="96">
        <f t="shared" si="30"/>
        <v>0</v>
      </c>
      <c r="V127" s="96">
        <f t="shared" si="30"/>
        <v>0</v>
      </c>
      <c r="W127" s="96">
        <f t="shared" si="30"/>
        <v>0</v>
      </c>
      <c r="X127" s="96">
        <f t="shared" si="31"/>
        <v>0</v>
      </c>
      <c r="Y127" s="96">
        <f t="shared" si="31"/>
        <v>0</v>
      </c>
      <c r="Z127" s="96">
        <f t="shared" si="31"/>
        <v>0</v>
      </c>
      <c r="AA127" s="96">
        <f t="shared" si="31"/>
        <v>0</v>
      </c>
      <c r="AB127" s="96">
        <f t="shared" si="31"/>
        <v>0</v>
      </c>
      <c r="AC127" s="96">
        <f t="shared" si="31"/>
        <v>0</v>
      </c>
      <c r="AD127" s="96">
        <f t="shared" si="31"/>
        <v>0</v>
      </c>
      <c r="AE127" s="96">
        <f t="shared" si="31"/>
        <v>0</v>
      </c>
      <c r="AF127" s="96">
        <f t="shared" si="31"/>
        <v>0</v>
      </c>
      <c r="AG127" s="96">
        <f t="shared" si="31"/>
        <v>0</v>
      </c>
      <c r="AH127" s="96">
        <f t="shared" si="32"/>
        <v>0</v>
      </c>
      <c r="AI127" s="96">
        <f t="shared" si="32"/>
        <v>0</v>
      </c>
      <c r="AJ127" s="96">
        <f t="shared" si="32"/>
        <v>0</v>
      </c>
      <c r="AK127" s="96">
        <f t="shared" si="32"/>
        <v>0</v>
      </c>
      <c r="AL127" s="96">
        <f t="shared" si="32"/>
        <v>0</v>
      </c>
      <c r="AM127" s="96">
        <f t="shared" si="32"/>
        <v>0</v>
      </c>
      <c r="AN127" s="96">
        <f t="shared" si="32"/>
        <v>0</v>
      </c>
      <c r="AO127" s="96">
        <f t="shared" si="32"/>
        <v>0</v>
      </c>
      <c r="AP127" s="96">
        <f t="shared" si="32"/>
        <v>0</v>
      </c>
      <c r="AQ127" s="96">
        <f t="shared" si="32"/>
        <v>0</v>
      </c>
      <c r="AR127" s="96">
        <f t="shared" si="33"/>
        <v>0</v>
      </c>
      <c r="AS127" s="96">
        <f t="shared" si="33"/>
        <v>0</v>
      </c>
      <c r="AT127" s="96">
        <f t="shared" si="33"/>
        <v>0</v>
      </c>
      <c r="AU127" s="96">
        <f t="shared" si="33"/>
        <v>0</v>
      </c>
      <c r="AV127" s="96">
        <f t="shared" si="33"/>
        <v>0</v>
      </c>
      <c r="AW127" s="96">
        <f t="shared" si="33"/>
        <v>0</v>
      </c>
      <c r="AX127" s="96">
        <f t="shared" si="33"/>
        <v>0</v>
      </c>
      <c r="AY127" s="96">
        <f t="shared" si="33"/>
        <v>0</v>
      </c>
      <c r="AZ127" s="96">
        <f t="shared" si="33"/>
        <v>0</v>
      </c>
      <c r="BA127" s="96">
        <f t="shared" si="33"/>
        <v>0</v>
      </c>
      <c r="BB127" s="96">
        <f t="shared" si="33"/>
        <v>0</v>
      </c>
      <c r="BC127" s="96">
        <f t="shared" si="33"/>
        <v>0</v>
      </c>
      <c r="BD127" s="96">
        <f t="shared" si="33"/>
        <v>0</v>
      </c>
      <c r="BE127" s="96">
        <f t="shared" si="33"/>
        <v>0</v>
      </c>
      <c r="BF127" s="101">
        <f t="shared" si="23"/>
        <v>0</v>
      </c>
    </row>
    <row r="128" spans="2:58">
      <c r="B128" s="134" t="str">
        <v/>
      </c>
      <c r="C128" s="62" t="s">
        <v>127</v>
      </c>
      <c r="D128" s="96">
        <f t="shared" si="29"/>
        <v>0</v>
      </c>
      <c r="E128" s="96">
        <f t="shared" si="29"/>
        <v>0</v>
      </c>
      <c r="F128" s="96">
        <f t="shared" si="29"/>
        <v>0</v>
      </c>
      <c r="G128" s="96">
        <f t="shared" si="29"/>
        <v>0</v>
      </c>
      <c r="H128" s="96">
        <f t="shared" si="29"/>
        <v>0</v>
      </c>
      <c r="I128" s="96">
        <f t="shared" si="29"/>
        <v>0</v>
      </c>
      <c r="J128" s="96">
        <f t="shared" si="29"/>
        <v>0</v>
      </c>
      <c r="K128" s="96">
        <f t="shared" si="29"/>
        <v>0</v>
      </c>
      <c r="L128" s="96">
        <f t="shared" si="29"/>
        <v>0</v>
      </c>
      <c r="M128" s="96">
        <f t="shared" si="29"/>
        <v>0</v>
      </c>
      <c r="N128" s="96">
        <f t="shared" si="30"/>
        <v>0</v>
      </c>
      <c r="O128" s="96">
        <f t="shared" si="30"/>
        <v>0</v>
      </c>
      <c r="P128" s="96">
        <f t="shared" si="30"/>
        <v>0</v>
      </c>
      <c r="Q128" s="96">
        <f t="shared" si="30"/>
        <v>0</v>
      </c>
      <c r="R128" s="96">
        <f t="shared" si="30"/>
        <v>0</v>
      </c>
      <c r="S128" s="96">
        <f t="shared" si="30"/>
        <v>0</v>
      </c>
      <c r="T128" s="96">
        <f t="shared" si="30"/>
        <v>0</v>
      </c>
      <c r="U128" s="96">
        <f t="shared" si="30"/>
        <v>0</v>
      </c>
      <c r="V128" s="96">
        <f t="shared" si="30"/>
        <v>0</v>
      </c>
      <c r="W128" s="96">
        <f t="shared" si="30"/>
        <v>0</v>
      </c>
      <c r="X128" s="96">
        <f t="shared" si="31"/>
        <v>0</v>
      </c>
      <c r="Y128" s="96">
        <f t="shared" si="31"/>
        <v>0</v>
      </c>
      <c r="Z128" s="96">
        <f t="shared" si="31"/>
        <v>0</v>
      </c>
      <c r="AA128" s="96">
        <f t="shared" si="31"/>
        <v>0</v>
      </c>
      <c r="AB128" s="96">
        <f t="shared" si="31"/>
        <v>0</v>
      </c>
      <c r="AC128" s="96">
        <f t="shared" si="31"/>
        <v>0</v>
      </c>
      <c r="AD128" s="96">
        <f t="shared" si="31"/>
        <v>0</v>
      </c>
      <c r="AE128" s="96">
        <f t="shared" si="31"/>
        <v>0</v>
      </c>
      <c r="AF128" s="96">
        <f t="shared" si="31"/>
        <v>0</v>
      </c>
      <c r="AG128" s="96">
        <f t="shared" si="31"/>
        <v>0</v>
      </c>
      <c r="AH128" s="96">
        <f t="shared" si="32"/>
        <v>0</v>
      </c>
      <c r="AI128" s="96">
        <f t="shared" si="32"/>
        <v>0</v>
      </c>
      <c r="AJ128" s="96">
        <f t="shared" si="32"/>
        <v>0</v>
      </c>
      <c r="AK128" s="96">
        <f t="shared" si="32"/>
        <v>0</v>
      </c>
      <c r="AL128" s="96">
        <f t="shared" si="32"/>
        <v>0</v>
      </c>
      <c r="AM128" s="96">
        <f t="shared" si="32"/>
        <v>0</v>
      </c>
      <c r="AN128" s="96">
        <f t="shared" si="32"/>
        <v>0</v>
      </c>
      <c r="AO128" s="96">
        <f t="shared" si="32"/>
        <v>0</v>
      </c>
      <c r="AP128" s="96">
        <f t="shared" si="32"/>
        <v>0</v>
      </c>
      <c r="AQ128" s="96">
        <f t="shared" si="32"/>
        <v>0</v>
      </c>
      <c r="AR128" s="96">
        <f t="shared" si="33"/>
        <v>0</v>
      </c>
      <c r="AS128" s="96">
        <f t="shared" si="33"/>
        <v>0</v>
      </c>
      <c r="AT128" s="96">
        <f t="shared" si="33"/>
        <v>0</v>
      </c>
      <c r="AU128" s="96">
        <f t="shared" si="33"/>
        <v>0</v>
      </c>
      <c r="AV128" s="96">
        <f t="shared" si="33"/>
        <v>0</v>
      </c>
      <c r="AW128" s="96">
        <f t="shared" si="33"/>
        <v>0</v>
      </c>
      <c r="AX128" s="96">
        <f t="shared" si="33"/>
        <v>0</v>
      </c>
      <c r="AY128" s="96">
        <f t="shared" si="33"/>
        <v>0</v>
      </c>
      <c r="AZ128" s="96">
        <f t="shared" si="33"/>
        <v>0</v>
      </c>
      <c r="BA128" s="96">
        <f t="shared" si="33"/>
        <v>0</v>
      </c>
      <c r="BB128" s="96">
        <f t="shared" si="33"/>
        <v>0</v>
      </c>
      <c r="BC128" s="96">
        <f t="shared" si="33"/>
        <v>0</v>
      </c>
      <c r="BD128" s="96">
        <f t="shared" si="33"/>
        <v>0</v>
      </c>
      <c r="BE128" s="96">
        <f t="shared" si="33"/>
        <v>0</v>
      </c>
      <c r="BF128" s="101">
        <f t="shared" si="23"/>
        <v>0</v>
      </c>
    </row>
    <row r="129" spans="2:58">
      <c r="B129" s="134" t="str">
        <v/>
      </c>
      <c r="C129" s="62" t="s">
        <v>127</v>
      </c>
      <c r="D129" s="96">
        <f t="shared" si="29"/>
        <v>0</v>
      </c>
      <c r="E129" s="96">
        <f t="shared" si="29"/>
        <v>0</v>
      </c>
      <c r="F129" s="96">
        <f t="shared" si="29"/>
        <v>0</v>
      </c>
      <c r="G129" s="96">
        <f t="shared" si="29"/>
        <v>0</v>
      </c>
      <c r="H129" s="96">
        <f t="shared" si="29"/>
        <v>0</v>
      </c>
      <c r="I129" s="96">
        <f t="shared" si="29"/>
        <v>0</v>
      </c>
      <c r="J129" s="96">
        <f t="shared" si="29"/>
        <v>0</v>
      </c>
      <c r="K129" s="96">
        <f t="shared" si="29"/>
        <v>0</v>
      </c>
      <c r="L129" s="96">
        <f t="shared" si="29"/>
        <v>0</v>
      </c>
      <c r="M129" s="96">
        <f t="shared" si="29"/>
        <v>0</v>
      </c>
      <c r="N129" s="96">
        <f t="shared" si="30"/>
        <v>0</v>
      </c>
      <c r="O129" s="96">
        <f t="shared" si="30"/>
        <v>0</v>
      </c>
      <c r="P129" s="96">
        <f t="shared" si="30"/>
        <v>0</v>
      </c>
      <c r="Q129" s="96">
        <f t="shared" si="30"/>
        <v>0</v>
      </c>
      <c r="R129" s="96">
        <f t="shared" si="30"/>
        <v>0</v>
      </c>
      <c r="S129" s="96">
        <f t="shared" si="30"/>
        <v>0</v>
      </c>
      <c r="T129" s="96">
        <f t="shared" si="30"/>
        <v>0</v>
      </c>
      <c r="U129" s="96">
        <f t="shared" si="30"/>
        <v>0</v>
      </c>
      <c r="V129" s="96">
        <f t="shared" si="30"/>
        <v>0</v>
      </c>
      <c r="W129" s="96">
        <f t="shared" si="30"/>
        <v>0</v>
      </c>
      <c r="X129" s="96">
        <f t="shared" si="31"/>
        <v>0</v>
      </c>
      <c r="Y129" s="96">
        <f t="shared" si="31"/>
        <v>0</v>
      </c>
      <c r="Z129" s="96">
        <f t="shared" si="31"/>
        <v>0</v>
      </c>
      <c r="AA129" s="96">
        <f t="shared" si="31"/>
        <v>0</v>
      </c>
      <c r="AB129" s="96">
        <f t="shared" si="31"/>
        <v>0</v>
      </c>
      <c r="AC129" s="96">
        <f t="shared" si="31"/>
        <v>0</v>
      </c>
      <c r="AD129" s="96">
        <f t="shared" si="31"/>
        <v>0</v>
      </c>
      <c r="AE129" s="96">
        <f t="shared" si="31"/>
        <v>0</v>
      </c>
      <c r="AF129" s="96">
        <f t="shared" si="31"/>
        <v>0</v>
      </c>
      <c r="AG129" s="96">
        <f t="shared" si="31"/>
        <v>0</v>
      </c>
      <c r="AH129" s="96">
        <f t="shared" si="32"/>
        <v>0</v>
      </c>
      <c r="AI129" s="96">
        <f t="shared" si="32"/>
        <v>0</v>
      </c>
      <c r="AJ129" s="96">
        <f t="shared" si="32"/>
        <v>0</v>
      </c>
      <c r="AK129" s="96">
        <f t="shared" si="32"/>
        <v>0</v>
      </c>
      <c r="AL129" s="96">
        <f t="shared" si="32"/>
        <v>0</v>
      </c>
      <c r="AM129" s="96">
        <f t="shared" si="32"/>
        <v>0</v>
      </c>
      <c r="AN129" s="96">
        <f t="shared" si="32"/>
        <v>0</v>
      </c>
      <c r="AO129" s="96">
        <f t="shared" si="32"/>
        <v>0</v>
      </c>
      <c r="AP129" s="96">
        <f t="shared" si="32"/>
        <v>0</v>
      </c>
      <c r="AQ129" s="96">
        <f t="shared" si="32"/>
        <v>0</v>
      </c>
      <c r="AR129" s="96">
        <f t="shared" si="33"/>
        <v>0</v>
      </c>
      <c r="AS129" s="96">
        <f t="shared" si="33"/>
        <v>0</v>
      </c>
      <c r="AT129" s="96">
        <f t="shared" si="33"/>
        <v>0</v>
      </c>
      <c r="AU129" s="96">
        <f t="shared" si="33"/>
        <v>0</v>
      </c>
      <c r="AV129" s="96">
        <f t="shared" si="33"/>
        <v>0</v>
      </c>
      <c r="AW129" s="96">
        <f t="shared" si="33"/>
        <v>0</v>
      </c>
      <c r="AX129" s="96">
        <f t="shared" si="33"/>
        <v>0</v>
      </c>
      <c r="AY129" s="96">
        <f t="shared" si="33"/>
        <v>0</v>
      </c>
      <c r="AZ129" s="96">
        <f t="shared" si="33"/>
        <v>0</v>
      </c>
      <c r="BA129" s="96">
        <f t="shared" si="33"/>
        <v>0</v>
      </c>
      <c r="BB129" s="96">
        <f t="shared" si="33"/>
        <v>0</v>
      </c>
      <c r="BC129" s="96">
        <f t="shared" si="33"/>
        <v>0</v>
      </c>
      <c r="BD129" s="96">
        <f t="shared" si="33"/>
        <v>0</v>
      </c>
      <c r="BE129" s="96">
        <f t="shared" si="33"/>
        <v>0</v>
      </c>
      <c r="BF129" s="101">
        <f t="shared" si="23"/>
        <v>0</v>
      </c>
    </row>
    <row r="130" spans="2:58">
      <c r="B130" s="134" t="str">
        <v/>
      </c>
      <c r="C130" s="62" t="s">
        <v>127</v>
      </c>
      <c r="D130" s="96">
        <f t="shared" si="29"/>
        <v>0</v>
      </c>
      <c r="E130" s="96">
        <f t="shared" si="29"/>
        <v>0</v>
      </c>
      <c r="F130" s="96">
        <f t="shared" si="29"/>
        <v>0</v>
      </c>
      <c r="G130" s="96">
        <f t="shared" si="29"/>
        <v>0</v>
      </c>
      <c r="H130" s="96">
        <f t="shared" si="29"/>
        <v>0</v>
      </c>
      <c r="I130" s="96">
        <f t="shared" si="29"/>
        <v>0</v>
      </c>
      <c r="J130" s="96">
        <f t="shared" si="29"/>
        <v>0</v>
      </c>
      <c r="K130" s="96">
        <f t="shared" si="29"/>
        <v>0</v>
      </c>
      <c r="L130" s="96">
        <f t="shared" si="29"/>
        <v>0</v>
      </c>
      <c r="M130" s="96">
        <f t="shared" si="29"/>
        <v>0</v>
      </c>
      <c r="N130" s="96">
        <f t="shared" si="30"/>
        <v>0</v>
      </c>
      <c r="O130" s="96">
        <f t="shared" si="30"/>
        <v>0</v>
      </c>
      <c r="P130" s="96">
        <f t="shared" si="30"/>
        <v>0</v>
      </c>
      <c r="Q130" s="96">
        <f t="shared" si="30"/>
        <v>0</v>
      </c>
      <c r="R130" s="96">
        <f t="shared" si="30"/>
        <v>0</v>
      </c>
      <c r="S130" s="96">
        <f t="shared" si="30"/>
        <v>0</v>
      </c>
      <c r="T130" s="96">
        <f t="shared" si="30"/>
        <v>0</v>
      </c>
      <c r="U130" s="96">
        <f t="shared" si="30"/>
        <v>0</v>
      </c>
      <c r="V130" s="96">
        <f t="shared" si="30"/>
        <v>0</v>
      </c>
      <c r="W130" s="96">
        <f t="shared" si="30"/>
        <v>0</v>
      </c>
      <c r="X130" s="96">
        <f t="shared" si="31"/>
        <v>0</v>
      </c>
      <c r="Y130" s="96">
        <f t="shared" si="31"/>
        <v>0</v>
      </c>
      <c r="Z130" s="96">
        <f t="shared" si="31"/>
        <v>0</v>
      </c>
      <c r="AA130" s="96">
        <f t="shared" si="31"/>
        <v>0</v>
      </c>
      <c r="AB130" s="96">
        <f t="shared" si="31"/>
        <v>0</v>
      </c>
      <c r="AC130" s="96">
        <f t="shared" si="31"/>
        <v>0</v>
      </c>
      <c r="AD130" s="96">
        <f t="shared" si="31"/>
        <v>0</v>
      </c>
      <c r="AE130" s="96">
        <f t="shared" si="31"/>
        <v>0</v>
      </c>
      <c r="AF130" s="96">
        <f t="shared" si="31"/>
        <v>0</v>
      </c>
      <c r="AG130" s="96">
        <f t="shared" si="31"/>
        <v>0</v>
      </c>
      <c r="AH130" s="96">
        <f t="shared" si="32"/>
        <v>0</v>
      </c>
      <c r="AI130" s="96">
        <f t="shared" si="32"/>
        <v>0</v>
      </c>
      <c r="AJ130" s="96">
        <f t="shared" si="32"/>
        <v>0</v>
      </c>
      <c r="AK130" s="96">
        <f t="shared" si="32"/>
        <v>0</v>
      </c>
      <c r="AL130" s="96">
        <f t="shared" si="32"/>
        <v>0</v>
      </c>
      <c r="AM130" s="96">
        <f t="shared" si="32"/>
        <v>0</v>
      </c>
      <c r="AN130" s="96">
        <f t="shared" si="32"/>
        <v>0</v>
      </c>
      <c r="AO130" s="96">
        <f t="shared" si="32"/>
        <v>0</v>
      </c>
      <c r="AP130" s="96">
        <f t="shared" si="32"/>
        <v>0</v>
      </c>
      <c r="AQ130" s="96">
        <f t="shared" si="32"/>
        <v>0</v>
      </c>
      <c r="AR130" s="96">
        <f t="shared" si="33"/>
        <v>0</v>
      </c>
      <c r="AS130" s="96">
        <f t="shared" si="33"/>
        <v>0</v>
      </c>
      <c r="AT130" s="96">
        <f t="shared" si="33"/>
        <v>0</v>
      </c>
      <c r="AU130" s="96">
        <f t="shared" si="33"/>
        <v>0</v>
      </c>
      <c r="AV130" s="96">
        <f t="shared" si="33"/>
        <v>0</v>
      </c>
      <c r="AW130" s="96">
        <f t="shared" si="33"/>
        <v>0</v>
      </c>
      <c r="AX130" s="96">
        <f t="shared" si="33"/>
        <v>0</v>
      </c>
      <c r="AY130" s="96">
        <f t="shared" si="33"/>
        <v>0</v>
      </c>
      <c r="AZ130" s="96">
        <f t="shared" si="33"/>
        <v>0</v>
      </c>
      <c r="BA130" s="96">
        <f t="shared" si="33"/>
        <v>0</v>
      </c>
      <c r="BB130" s="96">
        <f t="shared" si="33"/>
        <v>0</v>
      </c>
      <c r="BC130" s="96">
        <f t="shared" si="33"/>
        <v>0</v>
      </c>
      <c r="BD130" s="96">
        <f t="shared" si="33"/>
        <v>0</v>
      </c>
      <c r="BE130" s="96">
        <f t="shared" si="33"/>
        <v>0</v>
      </c>
      <c r="BF130" s="101">
        <f t="shared" si="23"/>
        <v>0</v>
      </c>
    </row>
    <row r="131" spans="2:58">
      <c r="B131" s="134" t="str">
        <v/>
      </c>
      <c r="C131" s="62" t="s">
        <v>127</v>
      </c>
      <c r="D131" s="96">
        <f t="shared" si="29"/>
        <v>0</v>
      </c>
      <c r="E131" s="96">
        <f t="shared" si="29"/>
        <v>0</v>
      </c>
      <c r="F131" s="96">
        <f t="shared" si="29"/>
        <v>0</v>
      </c>
      <c r="G131" s="96">
        <f t="shared" si="29"/>
        <v>0</v>
      </c>
      <c r="H131" s="96">
        <f t="shared" si="29"/>
        <v>0</v>
      </c>
      <c r="I131" s="96">
        <f t="shared" si="29"/>
        <v>0</v>
      </c>
      <c r="J131" s="96">
        <f t="shared" si="29"/>
        <v>0</v>
      </c>
      <c r="K131" s="96">
        <f t="shared" si="29"/>
        <v>0</v>
      </c>
      <c r="L131" s="96">
        <f t="shared" si="29"/>
        <v>0</v>
      </c>
      <c r="M131" s="96">
        <f t="shared" si="29"/>
        <v>0</v>
      </c>
      <c r="N131" s="96">
        <f t="shared" si="30"/>
        <v>0</v>
      </c>
      <c r="O131" s="96">
        <f t="shared" si="30"/>
        <v>0</v>
      </c>
      <c r="P131" s="96">
        <f t="shared" si="30"/>
        <v>0</v>
      </c>
      <c r="Q131" s="96">
        <f t="shared" si="30"/>
        <v>0</v>
      </c>
      <c r="R131" s="96">
        <f t="shared" si="30"/>
        <v>0</v>
      </c>
      <c r="S131" s="96">
        <f t="shared" si="30"/>
        <v>0</v>
      </c>
      <c r="T131" s="96">
        <f t="shared" si="30"/>
        <v>0</v>
      </c>
      <c r="U131" s="96">
        <f t="shared" si="30"/>
        <v>0</v>
      </c>
      <c r="V131" s="96">
        <f t="shared" si="30"/>
        <v>0</v>
      </c>
      <c r="W131" s="96">
        <f t="shared" si="30"/>
        <v>0</v>
      </c>
      <c r="X131" s="96">
        <f t="shared" si="31"/>
        <v>0</v>
      </c>
      <c r="Y131" s="96">
        <f t="shared" si="31"/>
        <v>0</v>
      </c>
      <c r="Z131" s="96">
        <f t="shared" si="31"/>
        <v>0</v>
      </c>
      <c r="AA131" s="96">
        <f t="shared" si="31"/>
        <v>0</v>
      </c>
      <c r="AB131" s="96">
        <f t="shared" si="31"/>
        <v>0</v>
      </c>
      <c r="AC131" s="96">
        <f t="shared" si="31"/>
        <v>0</v>
      </c>
      <c r="AD131" s="96">
        <f t="shared" si="31"/>
        <v>0</v>
      </c>
      <c r="AE131" s="96">
        <f t="shared" si="31"/>
        <v>0</v>
      </c>
      <c r="AF131" s="96">
        <f t="shared" si="31"/>
        <v>0</v>
      </c>
      <c r="AG131" s="96">
        <f t="shared" si="31"/>
        <v>0</v>
      </c>
      <c r="AH131" s="96">
        <f t="shared" si="32"/>
        <v>0</v>
      </c>
      <c r="AI131" s="96">
        <f t="shared" si="32"/>
        <v>0</v>
      </c>
      <c r="AJ131" s="96">
        <f t="shared" si="32"/>
        <v>0</v>
      </c>
      <c r="AK131" s="96">
        <f t="shared" si="32"/>
        <v>0</v>
      </c>
      <c r="AL131" s="96">
        <f t="shared" si="32"/>
        <v>0</v>
      </c>
      <c r="AM131" s="96">
        <f t="shared" si="32"/>
        <v>0</v>
      </c>
      <c r="AN131" s="96">
        <f t="shared" si="32"/>
        <v>0</v>
      </c>
      <c r="AO131" s="96">
        <f t="shared" si="32"/>
        <v>0</v>
      </c>
      <c r="AP131" s="96">
        <f t="shared" si="32"/>
        <v>0</v>
      </c>
      <c r="AQ131" s="96">
        <f t="shared" si="32"/>
        <v>0</v>
      </c>
      <c r="AR131" s="96">
        <f t="shared" si="33"/>
        <v>0</v>
      </c>
      <c r="AS131" s="96">
        <f t="shared" si="33"/>
        <v>0</v>
      </c>
      <c r="AT131" s="96">
        <f t="shared" si="33"/>
        <v>0</v>
      </c>
      <c r="AU131" s="96">
        <f t="shared" si="33"/>
        <v>0</v>
      </c>
      <c r="AV131" s="96">
        <f t="shared" si="33"/>
        <v>0</v>
      </c>
      <c r="AW131" s="96">
        <f t="shared" si="33"/>
        <v>0</v>
      </c>
      <c r="AX131" s="96">
        <f t="shared" si="33"/>
        <v>0</v>
      </c>
      <c r="AY131" s="96">
        <f t="shared" si="33"/>
        <v>0</v>
      </c>
      <c r="AZ131" s="96">
        <f t="shared" si="33"/>
        <v>0</v>
      </c>
      <c r="BA131" s="96">
        <f t="shared" si="33"/>
        <v>0</v>
      </c>
      <c r="BB131" s="96">
        <f t="shared" si="33"/>
        <v>0</v>
      </c>
      <c r="BC131" s="96">
        <f t="shared" si="33"/>
        <v>0</v>
      </c>
      <c r="BD131" s="96">
        <f t="shared" si="33"/>
        <v>0</v>
      </c>
      <c r="BE131" s="96">
        <f t="shared" si="33"/>
        <v>0</v>
      </c>
      <c r="BF131" s="101">
        <f t="shared" si="23"/>
        <v>0</v>
      </c>
    </row>
    <row r="132" spans="2:58">
      <c r="B132" s="134"/>
      <c r="AC132" s="105"/>
      <c r="BF132" s="52" t="s">
        <v>329</v>
      </c>
    </row>
    <row r="134" spans="2:58" ht="15">
      <c r="B134" s="50" t="s">
        <v>221</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row>
    <row r="135" spans="2:58" s="132" customFormat="1" ht="46.5">
      <c r="B135" s="129" t="s">
        <v>126</v>
      </c>
      <c r="C135" s="129" t="s">
        <v>78</v>
      </c>
      <c r="D135" s="129" t="str">
        <f t="array" ref="D135:AI135">TRANSPOSE(Service_list)</f>
        <v>Analogue Core WLR Rentals</v>
      </c>
      <c r="E135" s="129" t="str">
        <v>Analogue Premium Rentals</v>
      </c>
      <c r="F135" s="129" t="str">
        <v>WLR Connections</v>
      </c>
      <c r="G135" s="129" t="str">
        <v>WLR Premium Connections</v>
      </c>
      <c r="H135" s="129" t="str">
        <v>WLR Transfers</v>
      </c>
      <c r="I135" s="129" t="str">
        <v>WLR Premium Transfers</v>
      </c>
      <c r="J135" s="129" t="str">
        <v>WLR Conversions</v>
      </c>
      <c r="K135" s="129" t="str">
        <v>Metallic Path Facility (MPF) New Provide Services</v>
      </c>
      <c r="L135" s="129" t="str">
        <v>Metallic Path Facility (MPF) Single Migrations</v>
      </c>
      <c r="M135" s="129" t="str">
        <v>Metallic Path Facility (MPF) Bulk Migrations</v>
      </c>
      <c r="N135" s="129" t="str">
        <v>Metallic Path Facility (MPF) Rentals</v>
      </c>
      <c r="O135" s="129" t="str">
        <v>Hard Ceases</v>
      </c>
      <c r="P135" s="129" t="str">
        <v>Co-mingling New Provide Services</v>
      </c>
      <c r="Q135" s="129" t="str">
        <v>Co-mingling Rental Services</v>
      </c>
      <c r="R135" s="129" t="str">
        <v>Tie cables</v>
      </c>
      <c r="S135" s="129" t="str">
        <v>Other LLU Ancillary Services</v>
      </c>
      <c r="T135" s="129" t="str">
        <v>Shared Metallic Path Facility (SMPF) New Provides</v>
      </c>
      <c r="U135" s="129" t="str">
        <v>Shared Metallic Path Facility (SMPF) Single Migrations</v>
      </c>
      <c r="V135" s="129" t="str">
        <v>Shared Metallic Path Facility (SMPF) Bulk Migrations</v>
      </c>
      <c r="W135" s="129" t="str">
        <v>Shared Metallic Path Facility (SMPF) Rentals</v>
      </c>
      <c r="X135" s="129" t="str">
        <v>WLR Simultaneously Provided Conversions</v>
      </c>
      <c r="Y135" s="130" t="str">
        <v>WLR Simultaneously Provided Connections</v>
      </c>
      <c r="Z135" s="130" t="str">
        <v>GEA FTTC Rentals</v>
      </c>
      <c r="AA135" s="130" t="str">
        <v>GEA FTTC Connections</v>
      </c>
      <c r="AB135" s="130" t="str">
        <v>GEA CP to CP Migration</v>
      </c>
      <c r="AC135" s="130" t="str">
        <v>GEA Other</v>
      </c>
      <c r="AD135" s="130" t="str">
        <v/>
      </c>
      <c r="AE135" s="130" t="str">
        <v/>
      </c>
      <c r="AF135" s="130" t="str">
        <v/>
      </c>
      <c r="AG135" s="130" t="str">
        <v/>
      </c>
      <c r="AH135" s="130" t="str">
        <v/>
      </c>
      <c r="AI135" s="130" t="str">
        <v/>
      </c>
    </row>
    <row r="136" spans="2:58">
      <c r="B136" s="134" t="str">
        <f t="array" ref="B136:B189">Component_list</f>
        <v>MPF Line Testing Systems</v>
      </c>
      <c r="C136" s="62" t="s">
        <v>127</v>
      </c>
      <c r="D136" s="96">
        <f t="array" ref="D136:AI189">TRANSPOSE(D100:BE131)</f>
        <v>0</v>
      </c>
      <c r="E136" s="96">
        <v>0</v>
      </c>
      <c r="F136" s="96">
        <v>0</v>
      </c>
      <c r="G136" s="96">
        <v>0</v>
      </c>
      <c r="H136" s="96">
        <v>0</v>
      </c>
      <c r="I136" s="96">
        <v>0</v>
      </c>
      <c r="J136" s="96">
        <v>0</v>
      </c>
      <c r="K136" s="96">
        <v>0</v>
      </c>
      <c r="L136" s="96">
        <v>0</v>
      </c>
      <c r="M136" s="96">
        <v>0</v>
      </c>
      <c r="N136" s="96">
        <v>5.7872635165863988</v>
      </c>
      <c r="O136" s="96">
        <v>0</v>
      </c>
      <c r="P136" s="96">
        <v>0</v>
      </c>
      <c r="Q136" s="96">
        <v>0</v>
      </c>
      <c r="R136" s="96">
        <v>0</v>
      </c>
      <c r="S136" s="96">
        <v>0</v>
      </c>
      <c r="T136" s="96">
        <v>0</v>
      </c>
      <c r="U136" s="96">
        <v>0</v>
      </c>
      <c r="V136" s="96">
        <v>0</v>
      </c>
      <c r="W136" s="96">
        <v>0</v>
      </c>
      <c r="X136" s="96">
        <v>0</v>
      </c>
      <c r="Y136" s="96">
        <v>0</v>
      </c>
      <c r="Z136" s="96">
        <v>0</v>
      </c>
      <c r="AA136" s="96">
        <v>0</v>
      </c>
      <c r="AB136" s="96">
        <v>0</v>
      </c>
      <c r="AC136" s="96">
        <v>0</v>
      </c>
      <c r="AD136" s="96">
        <v>0</v>
      </c>
      <c r="AE136" s="96">
        <v>0</v>
      </c>
      <c r="AF136" s="96">
        <v>0</v>
      </c>
      <c r="AG136" s="96">
        <v>0</v>
      </c>
      <c r="AH136" s="96">
        <v>0</v>
      </c>
      <c r="AI136" s="96">
        <v>0</v>
      </c>
    </row>
    <row r="137" spans="2:58">
      <c r="B137" s="134" t="str">
        <v>Openreach time related charges</v>
      </c>
      <c r="C137" s="62" t="s">
        <v>127</v>
      </c>
      <c r="D137" s="96">
        <v>0</v>
      </c>
      <c r="E137" s="96">
        <v>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row>
    <row r="138" spans="2:58">
      <c r="B138" s="134" t="str">
        <v>Co-mingling electricity</v>
      </c>
      <c r="C138" s="62" t="s">
        <v>127</v>
      </c>
      <c r="D138" s="96">
        <v>0</v>
      </c>
      <c r="E138" s="96">
        <v>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0</v>
      </c>
      <c r="AF138" s="96">
        <v>0</v>
      </c>
      <c r="AG138" s="96">
        <v>0</v>
      </c>
      <c r="AH138" s="96">
        <v>0</v>
      </c>
      <c r="AI138" s="96">
        <v>0</v>
      </c>
    </row>
    <row r="139" spans="2:58">
      <c r="B139" s="134" t="str">
        <v>Co-mingling set up</v>
      </c>
      <c r="C139" s="62" t="s">
        <v>127</v>
      </c>
      <c r="D139" s="96">
        <v>0</v>
      </c>
      <c r="E139" s="96">
        <v>0</v>
      </c>
      <c r="F139" s="96">
        <v>0</v>
      </c>
      <c r="G139" s="96">
        <v>0</v>
      </c>
      <c r="H139" s="96">
        <v>0</v>
      </c>
      <c r="I139" s="96">
        <v>0</v>
      </c>
      <c r="J139" s="96">
        <v>0</v>
      </c>
      <c r="K139" s="96">
        <v>0</v>
      </c>
      <c r="L139" s="96">
        <v>0</v>
      </c>
      <c r="M139" s="96">
        <v>0</v>
      </c>
      <c r="N139" s="96">
        <v>0</v>
      </c>
      <c r="O139" s="96">
        <v>0</v>
      </c>
      <c r="P139" s="96">
        <v>14284.742142485453</v>
      </c>
      <c r="Q139" s="96">
        <v>0</v>
      </c>
      <c r="R139" s="96">
        <v>0</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row>
    <row r="140" spans="2:58">
      <c r="B140" s="134" t="str">
        <v>Co-mingling rentals</v>
      </c>
      <c r="C140" s="62" t="s">
        <v>127</v>
      </c>
      <c r="D140" s="96">
        <v>0</v>
      </c>
      <c r="E140" s="96">
        <v>0</v>
      </c>
      <c r="F140" s="96">
        <v>0</v>
      </c>
      <c r="G140" s="96">
        <v>0</v>
      </c>
      <c r="H140" s="96">
        <v>0</v>
      </c>
      <c r="I140" s="96">
        <v>0</v>
      </c>
      <c r="J140" s="96">
        <v>0</v>
      </c>
      <c r="K140" s="96">
        <v>0</v>
      </c>
      <c r="L140" s="96">
        <v>0</v>
      </c>
      <c r="M140" s="96">
        <v>0</v>
      </c>
      <c r="N140" s="96">
        <v>0</v>
      </c>
      <c r="O140" s="96">
        <v>0</v>
      </c>
      <c r="P140" s="96">
        <v>0</v>
      </c>
      <c r="Q140" s="96">
        <v>1656.1567183638808</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row>
    <row r="141" spans="2:58">
      <c r="B141" s="134" t="str">
        <v>WLA tie cables</v>
      </c>
      <c r="C141" s="62" t="s">
        <v>127</v>
      </c>
      <c r="D141" s="96">
        <v>0</v>
      </c>
      <c r="E141" s="96">
        <v>0</v>
      </c>
      <c r="F141" s="96">
        <v>0</v>
      </c>
      <c r="G141" s="96">
        <v>0</v>
      </c>
      <c r="H141" s="96">
        <v>0</v>
      </c>
      <c r="I141" s="96">
        <v>0</v>
      </c>
      <c r="J141" s="96">
        <v>0</v>
      </c>
      <c r="K141" s="96">
        <v>0</v>
      </c>
      <c r="L141" s="96">
        <v>0</v>
      </c>
      <c r="M141" s="96">
        <v>0</v>
      </c>
      <c r="N141" s="96">
        <v>0</v>
      </c>
      <c r="O141" s="96">
        <v>0</v>
      </c>
      <c r="P141" s="96">
        <v>0</v>
      </c>
      <c r="Q141" s="96">
        <v>0</v>
      </c>
      <c r="R141" s="96">
        <v>13.318551336652304</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row>
    <row r="142" spans="2:58">
      <c r="B142" s="134" t="str">
        <v>Local Loop Unbundling systems development</v>
      </c>
      <c r="C142" s="62" t="s">
        <v>127</v>
      </c>
      <c r="D142" s="96">
        <v>0</v>
      </c>
      <c r="E142" s="96">
        <v>0</v>
      </c>
      <c r="F142" s="96">
        <v>0.11583985467513382</v>
      </c>
      <c r="G142" s="96">
        <v>0</v>
      </c>
      <c r="H142" s="96">
        <v>0</v>
      </c>
      <c r="I142" s="96">
        <v>0</v>
      </c>
      <c r="J142" s="96">
        <v>0.18099977292989658</v>
      </c>
      <c r="K142" s="96">
        <v>0.18099977292989658</v>
      </c>
      <c r="L142" s="96">
        <v>0.18099977292989658</v>
      </c>
      <c r="M142" s="96">
        <v>0.18099977292989658</v>
      </c>
      <c r="N142" s="96">
        <v>0.18099977292989658</v>
      </c>
      <c r="O142" s="96">
        <v>0.18099977292989658</v>
      </c>
      <c r="P142" s="96">
        <v>1.2507084309455854</v>
      </c>
      <c r="Q142" s="96">
        <v>6.1485622864285867</v>
      </c>
      <c r="R142" s="96">
        <v>0.11764985240443278</v>
      </c>
      <c r="S142" s="96">
        <v>0.18099977292989658</v>
      </c>
      <c r="T142" s="96">
        <v>0.18099977292989658</v>
      </c>
      <c r="U142" s="96">
        <v>0.18099977292989658</v>
      </c>
      <c r="V142" s="96">
        <v>0.18099977292989658</v>
      </c>
      <c r="W142" s="96">
        <v>0.18099977292989658</v>
      </c>
      <c r="X142" s="96">
        <v>0.18099977292989658</v>
      </c>
      <c r="Y142" s="96">
        <v>0.18099977292989658</v>
      </c>
      <c r="Z142" s="96">
        <v>0</v>
      </c>
      <c r="AA142" s="96">
        <v>0</v>
      </c>
      <c r="AB142" s="96">
        <v>0</v>
      </c>
      <c r="AC142" s="96">
        <v>0</v>
      </c>
      <c r="AD142" s="96">
        <v>0</v>
      </c>
      <c r="AE142" s="96">
        <v>0</v>
      </c>
      <c r="AF142" s="96">
        <v>0</v>
      </c>
      <c r="AG142" s="96">
        <v>0</v>
      </c>
      <c r="AH142" s="96">
        <v>0</v>
      </c>
      <c r="AI142" s="96">
        <v>0</v>
      </c>
    </row>
    <row r="143" spans="2:58">
      <c r="B143" s="134" t="str">
        <v>Wholesale Access specific</v>
      </c>
      <c r="C143" s="62" t="s">
        <v>127</v>
      </c>
      <c r="D143" s="96">
        <v>0</v>
      </c>
      <c r="E143" s="96">
        <v>0</v>
      </c>
      <c r="F143" s="96">
        <v>0.68658400034582556</v>
      </c>
      <c r="G143" s="96">
        <v>1.9071777787384043</v>
      </c>
      <c r="H143" s="96">
        <v>1.9071777787384043</v>
      </c>
      <c r="I143" s="96">
        <v>1.9071777787384043</v>
      </c>
      <c r="J143" s="96">
        <v>0</v>
      </c>
      <c r="K143" s="96">
        <v>0</v>
      </c>
      <c r="L143" s="96">
        <v>0</v>
      </c>
      <c r="M143" s="96">
        <v>0</v>
      </c>
      <c r="N143" s="96">
        <v>0</v>
      </c>
      <c r="O143" s="96">
        <v>0</v>
      </c>
      <c r="P143" s="96">
        <v>0</v>
      </c>
      <c r="Q143" s="96">
        <v>0</v>
      </c>
      <c r="R143" s="96">
        <v>0</v>
      </c>
      <c r="S143" s="96">
        <v>0</v>
      </c>
      <c r="T143" s="96">
        <v>0</v>
      </c>
      <c r="U143" s="96">
        <v>0</v>
      </c>
      <c r="V143" s="96">
        <v>0</v>
      </c>
      <c r="W143" s="96">
        <v>0</v>
      </c>
      <c r="X143" s="96">
        <v>1.9071777787384043</v>
      </c>
      <c r="Y143" s="96">
        <v>1.9071777787384043</v>
      </c>
      <c r="Z143" s="96">
        <v>0</v>
      </c>
      <c r="AA143" s="96">
        <v>0</v>
      </c>
      <c r="AB143" s="96">
        <v>0</v>
      </c>
      <c r="AC143" s="96">
        <v>0</v>
      </c>
      <c r="AD143" s="96">
        <v>0</v>
      </c>
      <c r="AE143" s="96">
        <v>0</v>
      </c>
      <c r="AF143" s="96">
        <v>0</v>
      </c>
      <c r="AG143" s="96">
        <v>0</v>
      </c>
      <c r="AH143" s="96">
        <v>0</v>
      </c>
      <c r="AI143" s="96">
        <v>0</v>
      </c>
    </row>
    <row r="144" spans="2:58">
      <c r="B144" s="134" t="str">
        <v>Routeing &amp; records</v>
      </c>
      <c r="C144" s="62" t="s">
        <v>127</v>
      </c>
      <c r="D144" s="96">
        <v>0</v>
      </c>
      <c r="E144" s="96">
        <v>0</v>
      </c>
      <c r="F144" s="96">
        <v>2.9063607834166278</v>
      </c>
      <c r="G144" s="96">
        <v>2.9063607834166278</v>
      </c>
      <c r="H144" s="96">
        <v>0</v>
      </c>
      <c r="I144" s="96">
        <v>2.9063607834166278</v>
      </c>
      <c r="J144" s="96">
        <v>2.9063607834166278</v>
      </c>
      <c r="K144" s="96">
        <v>2.9063607834166278</v>
      </c>
      <c r="L144" s="96">
        <v>0</v>
      </c>
      <c r="M144" s="96">
        <v>0</v>
      </c>
      <c r="N144" s="96">
        <v>0</v>
      </c>
      <c r="O144" s="96">
        <v>0</v>
      </c>
      <c r="P144" s="96">
        <v>0</v>
      </c>
      <c r="Q144" s="96">
        <v>0</v>
      </c>
      <c r="R144" s="96">
        <v>0</v>
      </c>
      <c r="S144" s="96">
        <v>0</v>
      </c>
      <c r="T144" s="96">
        <v>0</v>
      </c>
      <c r="U144" s="96">
        <v>0</v>
      </c>
      <c r="V144" s="96">
        <v>0</v>
      </c>
      <c r="W144" s="96">
        <v>0</v>
      </c>
      <c r="X144" s="96">
        <v>2.9063607834166278</v>
      </c>
      <c r="Y144" s="96">
        <v>2.9063607834166278</v>
      </c>
      <c r="Z144" s="96">
        <v>0</v>
      </c>
      <c r="AA144" s="96">
        <v>3.7201418027732838</v>
      </c>
      <c r="AB144" s="96">
        <v>3.8945234497782817</v>
      </c>
      <c r="AC144" s="96">
        <v>0</v>
      </c>
      <c r="AD144" s="96">
        <v>0</v>
      </c>
      <c r="AE144" s="96">
        <v>0</v>
      </c>
      <c r="AF144" s="96">
        <v>0</v>
      </c>
      <c r="AG144" s="96">
        <v>0</v>
      </c>
      <c r="AH144" s="96">
        <v>0</v>
      </c>
      <c r="AI144" s="96">
        <v>0</v>
      </c>
    </row>
    <row r="145" spans="2:35">
      <c r="B145" s="134" t="str">
        <v>MDF Hardware jumpering</v>
      </c>
      <c r="C145" s="62" t="s">
        <v>127</v>
      </c>
      <c r="D145" s="96">
        <v>0</v>
      </c>
      <c r="E145" s="96">
        <v>0</v>
      </c>
      <c r="F145" s="96">
        <v>14.89255850841244</v>
      </c>
      <c r="G145" s="96">
        <v>11.634811334697218</v>
      </c>
      <c r="H145" s="96">
        <v>0</v>
      </c>
      <c r="I145" s="96">
        <v>0</v>
      </c>
      <c r="J145" s="96">
        <v>16.63778020861702</v>
      </c>
      <c r="K145" s="96">
        <v>16.63778020861702</v>
      </c>
      <c r="L145" s="96">
        <v>16.754128321963993</v>
      </c>
      <c r="M145" s="96">
        <v>10.820374541268414</v>
      </c>
      <c r="N145" s="96">
        <v>0</v>
      </c>
      <c r="O145" s="96">
        <v>12.449248128126024</v>
      </c>
      <c r="P145" s="96">
        <v>0</v>
      </c>
      <c r="Q145" s="96">
        <v>0</v>
      </c>
      <c r="R145" s="96">
        <v>0</v>
      </c>
      <c r="S145" s="96">
        <v>0.69808868008183311</v>
      </c>
      <c r="T145" s="96">
        <v>13.84542548828969</v>
      </c>
      <c r="U145" s="96">
        <v>16.52143209527005</v>
      </c>
      <c r="V145" s="96">
        <v>10.820374541268414</v>
      </c>
      <c r="W145" s="96">
        <v>0</v>
      </c>
      <c r="X145" s="96">
        <v>19.081090588903436</v>
      </c>
      <c r="Y145" s="96">
        <v>12.798292468166942</v>
      </c>
      <c r="Z145" s="96">
        <v>0</v>
      </c>
      <c r="AA145" s="96">
        <v>0</v>
      </c>
      <c r="AB145" s="96">
        <v>0</v>
      </c>
      <c r="AC145" s="96">
        <v>0</v>
      </c>
      <c r="AD145" s="96">
        <v>0</v>
      </c>
      <c r="AE145" s="96">
        <v>0</v>
      </c>
      <c r="AF145" s="96">
        <v>0</v>
      </c>
      <c r="AG145" s="96">
        <v>0</v>
      </c>
      <c r="AH145" s="96">
        <v>0</v>
      </c>
      <c r="AI145" s="96">
        <v>0</v>
      </c>
    </row>
    <row r="146" spans="2:35">
      <c r="B146" s="134" t="str">
        <v>E side copper capital</v>
      </c>
      <c r="C146" s="62" t="s">
        <v>127</v>
      </c>
      <c r="D146" s="96">
        <v>6.5223043313114264</v>
      </c>
      <c r="E146" s="96">
        <v>6.5223043313114264</v>
      </c>
      <c r="F146" s="96">
        <v>0</v>
      </c>
      <c r="G146" s="96">
        <v>0</v>
      </c>
      <c r="H146" s="96">
        <v>0</v>
      </c>
      <c r="I146" s="96">
        <v>0</v>
      </c>
      <c r="J146" s="96">
        <v>0</v>
      </c>
      <c r="K146" s="96">
        <v>0</v>
      </c>
      <c r="L146" s="96">
        <v>0</v>
      </c>
      <c r="M146" s="96">
        <v>0</v>
      </c>
      <c r="N146" s="96">
        <v>6.5223043313114264</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row>
    <row r="147" spans="2:35">
      <c r="B147" s="134" t="str">
        <v>E side copper current</v>
      </c>
      <c r="C147" s="62" t="s">
        <v>127</v>
      </c>
      <c r="D147" s="96">
        <v>2.9420080587614672</v>
      </c>
      <c r="E147" s="96">
        <v>3.5445880226041777</v>
      </c>
      <c r="F147" s="96">
        <v>0</v>
      </c>
      <c r="G147" s="96">
        <v>0</v>
      </c>
      <c r="H147" s="96">
        <v>0</v>
      </c>
      <c r="I147" s="96">
        <v>0</v>
      </c>
      <c r="J147" s="96">
        <v>0</v>
      </c>
      <c r="K147" s="96">
        <v>0</v>
      </c>
      <c r="L147" s="96">
        <v>0</v>
      </c>
      <c r="M147" s="96">
        <v>0</v>
      </c>
      <c r="N147" s="96">
        <v>4.2889515073510553</v>
      </c>
      <c r="O147" s="96">
        <v>0</v>
      </c>
      <c r="P147" s="96">
        <v>0</v>
      </c>
      <c r="Q147" s="96">
        <v>0</v>
      </c>
      <c r="R147" s="96">
        <v>0</v>
      </c>
      <c r="S147" s="96">
        <v>0</v>
      </c>
      <c r="T147" s="96">
        <v>0</v>
      </c>
      <c r="U147" s="96">
        <v>0</v>
      </c>
      <c r="V147" s="96">
        <v>0</v>
      </c>
      <c r="W147" s="96">
        <v>0.7443634847468773</v>
      </c>
      <c r="X147" s="96">
        <v>0</v>
      </c>
      <c r="Y147" s="96">
        <v>0</v>
      </c>
      <c r="Z147" s="96">
        <v>0</v>
      </c>
      <c r="AA147" s="96">
        <v>0</v>
      </c>
      <c r="AB147" s="96">
        <v>0</v>
      </c>
      <c r="AC147" s="96">
        <v>0</v>
      </c>
      <c r="AD147" s="96">
        <v>0</v>
      </c>
      <c r="AE147" s="96">
        <v>0</v>
      </c>
      <c r="AF147" s="96">
        <v>0</v>
      </c>
      <c r="AG147" s="96">
        <v>0</v>
      </c>
      <c r="AH147" s="96">
        <v>0</v>
      </c>
      <c r="AI147" s="96">
        <v>0</v>
      </c>
    </row>
    <row r="148" spans="2:35">
      <c r="B148" s="134" t="str">
        <v>D side copper capital</v>
      </c>
      <c r="C148" s="62" t="s">
        <v>127</v>
      </c>
      <c r="D148" s="96">
        <v>32.816869794420107</v>
      </c>
      <c r="E148" s="96">
        <v>32.816869794420107</v>
      </c>
      <c r="F148" s="96">
        <v>0</v>
      </c>
      <c r="G148" s="96">
        <v>0</v>
      </c>
      <c r="H148" s="96">
        <v>0</v>
      </c>
      <c r="I148" s="96">
        <v>0</v>
      </c>
      <c r="J148" s="96">
        <v>0</v>
      </c>
      <c r="K148" s="96">
        <v>0</v>
      </c>
      <c r="L148" s="96">
        <v>0</v>
      </c>
      <c r="M148" s="96">
        <v>0</v>
      </c>
      <c r="N148" s="96">
        <v>32.816869794420107</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row>
    <row r="149" spans="2:35">
      <c r="B149" s="134" t="str">
        <v>D side copper current</v>
      </c>
      <c r="C149" s="62" t="s">
        <v>127</v>
      </c>
      <c r="D149" s="96">
        <v>8.270044030401543</v>
      </c>
      <c r="E149" s="96">
        <v>9.9639084703633056</v>
      </c>
      <c r="F149" s="96">
        <v>0</v>
      </c>
      <c r="G149" s="96">
        <v>0</v>
      </c>
      <c r="H149" s="96">
        <v>0</v>
      </c>
      <c r="I149" s="96">
        <v>0</v>
      </c>
      <c r="J149" s="96">
        <v>0</v>
      </c>
      <c r="K149" s="96">
        <v>0</v>
      </c>
      <c r="L149" s="96">
        <v>0</v>
      </c>
      <c r="M149" s="96">
        <v>0</v>
      </c>
      <c r="N149" s="96">
        <v>12.056329249139599</v>
      </c>
      <c r="O149" s="96">
        <v>0</v>
      </c>
      <c r="P149" s="96">
        <v>0</v>
      </c>
      <c r="Q149" s="96">
        <v>0</v>
      </c>
      <c r="R149" s="96">
        <v>0</v>
      </c>
      <c r="S149" s="96">
        <v>0</v>
      </c>
      <c r="T149" s="96">
        <v>0</v>
      </c>
      <c r="U149" s="96">
        <v>0</v>
      </c>
      <c r="V149" s="96">
        <v>0</v>
      </c>
      <c r="W149" s="96">
        <v>2.0924207787762943</v>
      </c>
      <c r="X149" s="96">
        <v>0</v>
      </c>
      <c r="Y149" s="96">
        <v>0</v>
      </c>
      <c r="Z149" s="96">
        <v>0</v>
      </c>
      <c r="AA149" s="96">
        <v>0</v>
      </c>
      <c r="AB149" s="96">
        <v>0</v>
      </c>
      <c r="AC149" s="96">
        <v>0</v>
      </c>
      <c r="AD149" s="96">
        <v>0</v>
      </c>
      <c r="AE149" s="96">
        <v>0</v>
      </c>
      <c r="AF149" s="96">
        <v>0</v>
      </c>
      <c r="AG149" s="96">
        <v>0</v>
      </c>
      <c r="AH149" s="96">
        <v>0</v>
      </c>
      <c r="AI149" s="96">
        <v>0</v>
      </c>
    </row>
    <row r="150" spans="2:35">
      <c r="B150" s="134" t="str">
        <v>Local exchanges general frames equipment</v>
      </c>
      <c r="C150" s="62" t="s">
        <v>127</v>
      </c>
      <c r="D150" s="96">
        <v>1.1783703616635446</v>
      </c>
      <c r="E150" s="96">
        <v>1.1783703616635446</v>
      </c>
      <c r="F150" s="96">
        <v>0</v>
      </c>
      <c r="G150" s="96">
        <v>0</v>
      </c>
      <c r="H150" s="96">
        <v>0</v>
      </c>
      <c r="I150" s="96">
        <v>0</v>
      </c>
      <c r="J150" s="96">
        <v>0</v>
      </c>
      <c r="K150" s="96">
        <v>0</v>
      </c>
      <c r="L150" s="96">
        <v>0</v>
      </c>
      <c r="M150" s="96">
        <v>0</v>
      </c>
      <c r="N150" s="96">
        <v>2.3567407233270892</v>
      </c>
      <c r="O150" s="96">
        <v>0</v>
      </c>
      <c r="P150" s="96">
        <v>0</v>
      </c>
      <c r="Q150" s="96">
        <v>0</v>
      </c>
      <c r="R150" s="96">
        <v>0</v>
      </c>
      <c r="S150" s="96">
        <v>0</v>
      </c>
      <c r="T150" s="96">
        <v>0</v>
      </c>
      <c r="U150" s="96">
        <v>0</v>
      </c>
      <c r="V150" s="96">
        <v>0</v>
      </c>
      <c r="W150" s="96">
        <v>1.1783703616635446</v>
      </c>
      <c r="X150" s="96">
        <v>0</v>
      </c>
      <c r="Y150" s="96">
        <v>0</v>
      </c>
      <c r="Z150" s="96">
        <v>0</v>
      </c>
      <c r="AA150" s="96">
        <v>0</v>
      </c>
      <c r="AB150" s="96">
        <v>0</v>
      </c>
      <c r="AC150" s="96">
        <v>0</v>
      </c>
      <c r="AD150" s="96">
        <v>0</v>
      </c>
      <c r="AE150" s="96">
        <v>0</v>
      </c>
      <c r="AF150" s="96">
        <v>0</v>
      </c>
      <c r="AG150" s="96">
        <v>0</v>
      </c>
      <c r="AH150" s="96">
        <v>0</v>
      </c>
      <c r="AI150" s="96">
        <v>0</v>
      </c>
    </row>
    <row r="151" spans="2:35">
      <c r="B151" s="134" t="str">
        <v>Local exchanges general frames maintenance</v>
      </c>
      <c r="C151" s="62" t="s">
        <v>127</v>
      </c>
      <c r="D151" s="96">
        <v>0.80831367784355734</v>
      </c>
      <c r="E151" s="96">
        <v>0.97387190101633425</v>
      </c>
      <c r="F151" s="96">
        <v>0</v>
      </c>
      <c r="G151" s="96">
        <v>0</v>
      </c>
      <c r="H151" s="96">
        <v>0</v>
      </c>
      <c r="I151" s="96">
        <v>0</v>
      </c>
      <c r="J151" s="96">
        <v>0</v>
      </c>
      <c r="K151" s="96">
        <v>0</v>
      </c>
      <c r="L151" s="96">
        <v>0</v>
      </c>
      <c r="M151" s="96">
        <v>0</v>
      </c>
      <c r="N151" s="96">
        <v>1.1783850002297644</v>
      </c>
      <c r="O151" s="96">
        <v>0</v>
      </c>
      <c r="P151" s="96">
        <v>0</v>
      </c>
      <c r="Q151" s="96">
        <v>0</v>
      </c>
      <c r="R151" s="96">
        <v>0</v>
      </c>
      <c r="S151" s="96">
        <v>0</v>
      </c>
      <c r="T151" s="96">
        <v>0</v>
      </c>
      <c r="U151" s="96">
        <v>0</v>
      </c>
      <c r="V151" s="96">
        <v>0</v>
      </c>
      <c r="W151" s="96">
        <v>0.20451309921343019</v>
      </c>
      <c r="X151" s="96">
        <v>0</v>
      </c>
      <c r="Y151" s="96">
        <v>0</v>
      </c>
      <c r="Z151" s="96">
        <v>0</v>
      </c>
      <c r="AA151" s="96">
        <v>0</v>
      </c>
      <c r="AB151" s="96">
        <v>0</v>
      </c>
      <c r="AC151" s="96">
        <v>0</v>
      </c>
      <c r="AD151" s="96">
        <v>0</v>
      </c>
      <c r="AE151" s="96">
        <v>0</v>
      </c>
      <c r="AF151" s="96">
        <v>0</v>
      </c>
      <c r="AG151" s="96">
        <v>0</v>
      </c>
      <c r="AH151" s="96">
        <v>0</v>
      </c>
      <c r="AI151" s="96">
        <v>0</v>
      </c>
    </row>
    <row r="152" spans="2:35">
      <c r="B152" s="134" t="str">
        <v>Analogue line test equipment</v>
      </c>
      <c r="C152" s="62" t="s">
        <v>127</v>
      </c>
      <c r="D152" s="96">
        <v>0.28190557280048156</v>
      </c>
      <c r="E152" s="96">
        <v>0.28190557280048156</v>
      </c>
      <c r="F152" s="96">
        <v>0</v>
      </c>
      <c r="G152" s="96">
        <v>0</v>
      </c>
      <c r="H152" s="96">
        <v>0</v>
      </c>
      <c r="I152" s="96">
        <v>0</v>
      </c>
      <c r="J152" s="96">
        <v>0</v>
      </c>
      <c r="K152" s="96">
        <v>0</v>
      </c>
      <c r="L152" s="96">
        <v>0</v>
      </c>
      <c r="M152" s="96">
        <v>0</v>
      </c>
      <c r="N152" s="96">
        <v>0.28190557280048156</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row>
    <row r="153" spans="2:35">
      <c r="B153" s="134" t="str">
        <v>Dropwire capital &amp; analogue NTE</v>
      </c>
      <c r="C153" s="62" t="s">
        <v>127</v>
      </c>
      <c r="D153" s="96">
        <v>17.218881202338395</v>
      </c>
      <c r="E153" s="96">
        <v>17.218881202338395</v>
      </c>
      <c r="F153" s="96">
        <v>0</v>
      </c>
      <c r="G153" s="96">
        <v>0</v>
      </c>
      <c r="H153" s="96">
        <v>0</v>
      </c>
      <c r="I153" s="96">
        <v>0</v>
      </c>
      <c r="J153" s="96">
        <v>0</v>
      </c>
      <c r="K153" s="96">
        <v>0</v>
      </c>
      <c r="L153" s="96">
        <v>0</v>
      </c>
      <c r="M153" s="96">
        <v>0</v>
      </c>
      <c r="N153" s="96">
        <v>17.218881202338395</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row>
    <row r="154" spans="2:35">
      <c r="B154" s="134" t="str">
        <v>Analogue line drop maintenance</v>
      </c>
      <c r="C154" s="62" t="s">
        <v>127</v>
      </c>
      <c r="D154" s="96">
        <v>1.7134109594351319</v>
      </c>
      <c r="E154" s="96">
        <v>2.0643505535363036</v>
      </c>
      <c r="F154" s="96">
        <v>0</v>
      </c>
      <c r="G154" s="96">
        <v>0</v>
      </c>
      <c r="H154" s="96">
        <v>0</v>
      </c>
      <c r="I154" s="96">
        <v>0</v>
      </c>
      <c r="J154" s="96">
        <v>0</v>
      </c>
      <c r="K154" s="96">
        <v>0</v>
      </c>
      <c r="L154" s="96">
        <v>0</v>
      </c>
      <c r="M154" s="96">
        <v>0</v>
      </c>
      <c r="N154" s="96">
        <v>2.4978641697789272</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row>
    <row r="155" spans="2:35">
      <c r="B155" s="134" t="str">
        <v>Analogue line cards</v>
      </c>
      <c r="C155" s="62" t="s">
        <v>127</v>
      </c>
      <c r="D155" s="96">
        <v>24.300633913995096</v>
      </c>
      <c r="E155" s="96">
        <v>24.300633913995096</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row>
    <row r="156" spans="2:35">
      <c r="B156" s="134" t="str">
        <v>Pair gain</v>
      </c>
      <c r="C156" s="62" t="s">
        <v>127</v>
      </c>
      <c r="D156" s="96">
        <v>1.1236421055901257E-2</v>
      </c>
      <c r="E156" s="96">
        <v>1.1236421055901257E-2</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row>
    <row r="157" spans="2:35">
      <c r="B157" s="134" t="str">
        <v>NGA E-side Copper Capital</v>
      </c>
      <c r="C157" s="62" t="s">
        <v>127</v>
      </c>
      <c r="D157" s="96">
        <v>0</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12.859754555211547</v>
      </c>
      <c r="AA157" s="96">
        <v>0</v>
      </c>
      <c r="AB157" s="96">
        <v>0</v>
      </c>
      <c r="AC157" s="96">
        <v>0</v>
      </c>
      <c r="AD157" s="96">
        <v>0</v>
      </c>
      <c r="AE157" s="96">
        <v>0</v>
      </c>
      <c r="AF157" s="96">
        <v>0</v>
      </c>
      <c r="AG157" s="96">
        <v>0</v>
      </c>
      <c r="AH157" s="96">
        <v>0</v>
      </c>
      <c r="AI157" s="96">
        <v>0</v>
      </c>
    </row>
    <row r="158" spans="2:35">
      <c r="B158" s="134" t="str">
        <v>FTTC Development</v>
      </c>
      <c r="C158" s="62" t="s">
        <v>127</v>
      </c>
      <c r="D158" s="96">
        <v>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3.1628885190205862</v>
      </c>
      <c r="AA158" s="96">
        <v>3.02126664503459</v>
      </c>
      <c r="AB158" s="96">
        <v>3.1628885190205862</v>
      </c>
      <c r="AC158" s="96">
        <v>0</v>
      </c>
      <c r="AD158" s="96">
        <v>0</v>
      </c>
      <c r="AE158" s="96">
        <v>0</v>
      </c>
      <c r="AF158" s="96">
        <v>0</v>
      </c>
      <c r="AG158" s="96">
        <v>0</v>
      </c>
      <c r="AH158" s="96">
        <v>0</v>
      </c>
      <c r="AI158" s="96">
        <v>0</v>
      </c>
    </row>
    <row r="159" spans="2:35">
      <c r="B159" s="134" t="str">
        <v>FTTP Development</v>
      </c>
      <c r="C159" s="62" t="s">
        <v>127</v>
      </c>
      <c r="D159" s="96">
        <v>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row>
    <row r="160" spans="2:35">
      <c r="B160" s="134" t="str">
        <v>OR Service Centre - Provision Analogue/ISDN2</v>
      </c>
      <c r="C160" s="62" t="s">
        <v>127</v>
      </c>
      <c r="D160" s="96">
        <v>0</v>
      </c>
      <c r="E160" s="96">
        <v>0</v>
      </c>
      <c r="F160" s="96">
        <v>8.0615449065000817</v>
      </c>
      <c r="G160" s="96">
        <v>8.0615449065000817</v>
      </c>
      <c r="H160" s="96">
        <v>8.0615449065000817</v>
      </c>
      <c r="I160" s="96">
        <v>8.0615449065000817</v>
      </c>
      <c r="J160" s="96">
        <v>8.0615449065000817</v>
      </c>
      <c r="K160" s="96">
        <v>0</v>
      </c>
      <c r="L160" s="96">
        <v>0</v>
      </c>
      <c r="M160" s="96">
        <v>0</v>
      </c>
      <c r="N160" s="96">
        <v>0</v>
      </c>
      <c r="O160" s="96">
        <v>0</v>
      </c>
      <c r="P160" s="96">
        <v>0</v>
      </c>
      <c r="Q160" s="96">
        <v>0</v>
      </c>
      <c r="R160" s="96">
        <v>0</v>
      </c>
      <c r="S160" s="96">
        <v>0</v>
      </c>
      <c r="T160" s="96">
        <v>0</v>
      </c>
      <c r="U160" s="96">
        <v>0</v>
      </c>
      <c r="V160" s="96">
        <v>0</v>
      </c>
      <c r="W160" s="96">
        <v>0</v>
      </c>
      <c r="X160" s="96">
        <v>8.0615449065000817</v>
      </c>
      <c r="Y160" s="96">
        <v>8.0615449065000817</v>
      </c>
      <c r="Z160" s="96">
        <v>0</v>
      </c>
      <c r="AA160" s="96">
        <v>0</v>
      </c>
      <c r="AB160" s="96">
        <v>0</v>
      </c>
      <c r="AC160" s="96">
        <v>0</v>
      </c>
      <c r="AD160" s="96">
        <v>0</v>
      </c>
      <c r="AE160" s="96">
        <v>0</v>
      </c>
      <c r="AF160" s="96">
        <v>0</v>
      </c>
      <c r="AG160" s="96">
        <v>0</v>
      </c>
      <c r="AH160" s="96">
        <v>0</v>
      </c>
      <c r="AI160" s="96">
        <v>0</v>
      </c>
    </row>
    <row r="161" spans="2:35">
      <c r="B161" s="134" t="str">
        <v>OR Service Centre - Provision WLA</v>
      </c>
      <c r="C161" s="62" t="s">
        <v>127</v>
      </c>
      <c r="D161" s="96">
        <v>0</v>
      </c>
      <c r="E161" s="96">
        <v>0</v>
      </c>
      <c r="F161" s="96">
        <v>0</v>
      </c>
      <c r="G161" s="96">
        <v>0</v>
      </c>
      <c r="H161" s="96">
        <v>0</v>
      </c>
      <c r="I161" s="96">
        <v>0</v>
      </c>
      <c r="J161" s="96">
        <v>0</v>
      </c>
      <c r="K161" s="96">
        <v>4.5650089391825563</v>
      </c>
      <c r="L161" s="96">
        <v>4.5650089391825563</v>
      </c>
      <c r="M161" s="96">
        <v>4.5650089391825563</v>
      </c>
      <c r="N161" s="96">
        <v>0</v>
      </c>
      <c r="O161" s="96">
        <v>4.5650089391825563</v>
      </c>
      <c r="P161" s="96">
        <v>31.544211769751463</v>
      </c>
      <c r="Q161" s="96">
        <v>0</v>
      </c>
      <c r="R161" s="96">
        <v>2.9672558104686617</v>
      </c>
      <c r="S161" s="96">
        <v>4.5650089391825563</v>
      </c>
      <c r="T161" s="96">
        <v>4.5650089391825563</v>
      </c>
      <c r="U161" s="96">
        <v>4.5650089391825563</v>
      </c>
      <c r="V161" s="96">
        <v>4.5650089391825563</v>
      </c>
      <c r="W161" s="96">
        <v>0</v>
      </c>
      <c r="X161" s="96">
        <v>0</v>
      </c>
      <c r="Y161" s="96">
        <v>0</v>
      </c>
      <c r="Z161" s="96">
        <v>0</v>
      </c>
      <c r="AA161" s="96">
        <v>0</v>
      </c>
      <c r="AB161" s="96">
        <v>0</v>
      </c>
      <c r="AC161" s="96">
        <v>0</v>
      </c>
      <c r="AD161" s="96">
        <v>0</v>
      </c>
      <c r="AE161" s="96">
        <v>0</v>
      </c>
      <c r="AF161" s="96">
        <v>0</v>
      </c>
      <c r="AG161" s="96">
        <v>0</v>
      </c>
      <c r="AH161" s="96">
        <v>0</v>
      </c>
      <c r="AI161" s="96">
        <v>0</v>
      </c>
    </row>
    <row r="162" spans="2:35">
      <c r="B162" s="134" t="str">
        <v>Service Centre - Provision  NGA</v>
      </c>
      <c r="C162" s="62" t="s">
        <v>127</v>
      </c>
      <c r="D162" s="96">
        <v>0</v>
      </c>
      <c r="E162" s="96">
        <v>0</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1.4946562656927702</v>
      </c>
      <c r="AB162" s="96">
        <v>1.5647182781471189</v>
      </c>
      <c r="AC162" s="96">
        <v>5.1145269091674477</v>
      </c>
      <c r="AD162" s="96">
        <v>0</v>
      </c>
      <c r="AE162" s="96">
        <v>0</v>
      </c>
      <c r="AF162" s="96">
        <v>0</v>
      </c>
      <c r="AG162" s="96">
        <v>0</v>
      </c>
      <c r="AH162" s="96">
        <v>0</v>
      </c>
      <c r="AI162" s="96">
        <v>0</v>
      </c>
    </row>
    <row r="163" spans="2:35">
      <c r="B163" s="134" t="str">
        <v>OR Service Centre - Assurance Analogue/ISDN2</v>
      </c>
      <c r="C163" s="62" t="s">
        <v>127</v>
      </c>
      <c r="D163" s="96">
        <v>0.58238297850479248</v>
      </c>
      <c r="E163" s="96">
        <v>0.58238297850479248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row>
    <row r="164" spans="2:35">
      <c r="B164" s="134" t="str">
        <v>OR Service Centre - Assurance WLA</v>
      </c>
      <c r="C164" s="62" t="s">
        <v>127</v>
      </c>
      <c r="D164" s="96">
        <v>0</v>
      </c>
      <c r="E164" s="96">
        <v>0</v>
      </c>
      <c r="F164" s="96">
        <v>0</v>
      </c>
      <c r="G164" s="96">
        <v>0</v>
      </c>
      <c r="H164" s="96">
        <v>0</v>
      </c>
      <c r="I164" s="96">
        <v>0</v>
      </c>
      <c r="J164" s="96">
        <v>0</v>
      </c>
      <c r="K164" s="96">
        <v>0</v>
      </c>
      <c r="L164" s="96">
        <v>0</v>
      </c>
      <c r="M164" s="96">
        <v>0</v>
      </c>
      <c r="N164" s="96">
        <v>0.72687266116089266</v>
      </c>
      <c r="O164" s="96">
        <v>0</v>
      </c>
      <c r="P164" s="96">
        <v>0</v>
      </c>
      <c r="Q164" s="96">
        <v>24.691864299635522</v>
      </c>
      <c r="R164" s="96">
        <v>0.24713670479470351</v>
      </c>
      <c r="S164" s="96">
        <v>0</v>
      </c>
      <c r="T164" s="96">
        <v>0</v>
      </c>
      <c r="U164" s="96">
        <v>0</v>
      </c>
      <c r="V164" s="96">
        <v>0</v>
      </c>
      <c r="W164" s="96">
        <v>0.12356835239735176</v>
      </c>
      <c r="X164" s="96">
        <v>0</v>
      </c>
      <c r="Y164" s="96">
        <v>0</v>
      </c>
      <c r="Z164" s="96">
        <v>0</v>
      </c>
      <c r="AA164" s="96">
        <v>0</v>
      </c>
      <c r="AB164" s="96">
        <v>0</v>
      </c>
      <c r="AC164" s="96">
        <v>0</v>
      </c>
      <c r="AD164" s="96">
        <v>0</v>
      </c>
      <c r="AE164" s="96">
        <v>0</v>
      </c>
      <c r="AF164" s="96">
        <v>0</v>
      </c>
      <c r="AG164" s="96">
        <v>0</v>
      </c>
      <c r="AH164" s="96">
        <v>0</v>
      </c>
      <c r="AI164" s="96">
        <v>0</v>
      </c>
    </row>
    <row r="165" spans="2:35">
      <c r="B165" s="134" t="str">
        <v>Service Centre - Assurance  NGA</v>
      </c>
      <c r="C165" s="62" t="s">
        <v>127</v>
      </c>
      <c r="D165" s="96">
        <v>0</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1.2612716743941557</v>
      </c>
      <c r="AA165" s="96">
        <v>0</v>
      </c>
      <c r="AB165" s="96">
        <v>0</v>
      </c>
      <c r="AC165" s="96">
        <v>4.1226641297361208</v>
      </c>
      <c r="AD165" s="96">
        <v>0</v>
      </c>
      <c r="AE165" s="96">
        <v>0</v>
      </c>
      <c r="AF165" s="96">
        <v>0</v>
      </c>
      <c r="AG165" s="96">
        <v>0</v>
      </c>
      <c r="AH165" s="96">
        <v>0</v>
      </c>
      <c r="AI165" s="96">
        <v>0</v>
      </c>
    </row>
    <row r="166" spans="2:35">
      <c r="B166" s="134" t="str">
        <v>Service Level Guarantees</v>
      </c>
      <c r="C166" s="62" t="s">
        <v>127</v>
      </c>
      <c r="D166" s="96">
        <v>0</v>
      </c>
      <c r="E166" s="96">
        <v>0</v>
      </c>
      <c r="F166" s="96">
        <v>0</v>
      </c>
      <c r="G166" s="96">
        <v>0</v>
      </c>
      <c r="H166" s="96">
        <v>0</v>
      </c>
      <c r="I166" s="96">
        <v>0</v>
      </c>
      <c r="J166" s="96">
        <v>0</v>
      </c>
      <c r="K166" s="96">
        <v>0.33312632088051097</v>
      </c>
      <c r="L166" s="96">
        <v>0.28158673199216538</v>
      </c>
      <c r="M166" s="96">
        <v>0.21612769209017904</v>
      </c>
      <c r="N166" s="96">
        <v>4.5520366828392798E-2</v>
      </c>
      <c r="O166" s="96">
        <v>0</v>
      </c>
      <c r="P166" s="96">
        <v>0</v>
      </c>
      <c r="Q166" s="96">
        <v>0</v>
      </c>
      <c r="R166" s="96">
        <v>0</v>
      </c>
      <c r="S166" s="96">
        <v>0.23286865344442267</v>
      </c>
      <c r="T166" s="96">
        <v>0.25769794444172783</v>
      </c>
      <c r="U166" s="96">
        <v>0.28139863130279186</v>
      </c>
      <c r="V166" s="96">
        <v>0.19506041488034434</v>
      </c>
      <c r="W166" s="96">
        <v>1.8810068937352397E-4</v>
      </c>
      <c r="X166" s="96">
        <v>0</v>
      </c>
      <c r="Y166" s="96">
        <v>0</v>
      </c>
      <c r="Z166" s="96">
        <v>0</v>
      </c>
      <c r="AA166" s="96">
        <v>0</v>
      </c>
      <c r="AB166" s="96">
        <v>0</v>
      </c>
      <c r="AC166" s="96">
        <v>0</v>
      </c>
      <c r="AD166" s="96">
        <v>0</v>
      </c>
      <c r="AE166" s="96">
        <v>0</v>
      </c>
      <c r="AF166" s="96">
        <v>0</v>
      </c>
      <c r="AG166" s="96">
        <v>0</v>
      </c>
      <c r="AH166" s="96">
        <v>0</v>
      </c>
      <c r="AI166" s="96">
        <v>0</v>
      </c>
    </row>
    <row r="167" spans="2:35">
      <c r="B167" s="134" t="str">
        <v>Other WLA</v>
      </c>
      <c r="C167" s="62" t="s">
        <v>127</v>
      </c>
      <c r="D167" s="96">
        <v>0</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row>
    <row r="168" spans="2:35">
      <c r="B168" s="134" t="str">
        <v>GEA Access Fibre Spine</v>
      </c>
      <c r="C168" s="62" t="s">
        <v>127</v>
      </c>
      <c r="D168" s="96">
        <v>0</v>
      </c>
      <c r="E168" s="96">
        <v>0</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2.8779054857885829</v>
      </c>
      <c r="AA168" s="96">
        <v>0</v>
      </c>
      <c r="AB168" s="96">
        <v>0</v>
      </c>
      <c r="AC168" s="96">
        <v>0</v>
      </c>
      <c r="AD168" s="96">
        <v>0</v>
      </c>
      <c r="AE168" s="96">
        <v>0</v>
      </c>
      <c r="AF168" s="96">
        <v>0</v>
      </c>
      <c r="AG168" s="96">
        <v>0</v>
      </c>
      <c r="AH168" s="96">
        <v>0</v>
      </c>
      <c r="AI168" s="96">
        <v>0</v>
      </c>
    </row>
    <row r="169" spans="2:35">
      <c r="B169" s="134" t="str">
        <v>GEA Distribution Fibre</v>
      </c>
      <c r="C169" s="62" t="s">
        <v>127</v>
      </c>
      <c r="D169" s="96">
        <v>0</v>
      </c>
      <c r="E169" s="96">
        <v>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13.660069999698239</v>
      </c>
      <c r="AA169" s="96">
        <v>0</v>
      </c>
      <c r="AB169" s="96">
        <v>0</v>
      </c>
      <c r="AC169" s="96">
        <v>0</v>
      </c>
      <c r="AD169" s="96">
        <v>0</v>
      </c>
      <c r="AE169" s="96">
        <v>0</v>
      </c>
      <c r="AF169" s="96">
        <v>0</v>
      </c>
      <c r="AG169" s="96">
        <v>0</v>
      </c>
      <c r="AH169" s="96">
        <v>0</v>
      </c>
      <c r="AI169" s="96">
        <v>0</v>
      </c>
    </row>
    <row r="170" spans="2:35">
      <c r="B170" s="134" t="str">
        <v>GEA Electronics</v>
      </c>
      <c r="C170" s="62" t="s">
        <v>127</v>
      </c>
      <c r="D170" s="96">
        <v>0</v>
      </c>
      <c r="E170" s="96">
        <v>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5.9999219869274683</v>
      </c>
      <c r="AA170" s="96">
        <v>0</v>
      </c>
      <c r="AB170" s="96">
        <v>0</v>
      </c>
      <c r="AC170" s="96">
        <v>0</v>
      </c>
      <c r="AD170" s="96">
        <v>0</v>
      </c>
      <c r="AE170" s="96">
        <v>0</v>
      </c>
      <c r="AF170" s="96">
        <v>0</v>
      </c>
      <c r="AG170" s="96">
        <v>0</v>
      </c>
      <c r="AH170" s="96">
        <v>0</v>
      </c>
      <c r="AI170" s="96">
        <v>0</v>
      </c>
    </row>
    <row r="171" spans="2:35">
      <c r="B171" s="134" t="str">
        <v>GEA DSLAM &amp; Cabinets</v>
      </c>
      <c r="C171" s="62" t="s">
        <v>127</v>
      </c>
      <c r="D171" s="96">
        <v>0</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21.376406438235417</v>
      </c>
      <c r="AA171" s="96">
        <v>0</v>
      </c>
      <c r="AB171" s="96">
        <v>0</v>
      </c>
      <c r="AC171" s="96">
        <v>0</v>
      </c>
      <c r="AD171" s="96">
        <v>0</v>
      </c>
      <c r="AE171" s="96">
        <v>0</v>
      </c>
      <c r="AF171" s="96">
        <v>0</v>
      </c>
      <c r="AG171" s="96">
        <v>0</v>
      </c>
      <c r="AH171" s="96">
        <v>0</v>
      </c>
      <c r="AI171" s="96">
        <v>0</v>
      </c>
    </row>
    <row r="172" spans="2:35">
      <c r="B172" s="134" t="str">
        <v>GEA Customer Site Installation</v>
      </c>
      <c r="C172" s="62" t="s">
        <v>127</v>
      </c>
      <c r="D172" s="96">
        <v>0</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19.758392154445108</v>
      </c>
      <c r="AA172" s="96">
        <v>0</v>
      </c>
      <c r="AB172" s="96">
        <v>0</v>
      </c>
      <c r="AC172" s="96">
        <v>0</v>
      </c>
      <c r="AD172" s="96">
        <v>0</v>
      </c>
      <c r="AE172" s="96">
        <v>0</v>
      </c>
      <c r="AF172" s="96">
        <v>0</v>
      </c>
      <c r="AG172" s="96">
        <v>0</v>
      </c>
      <c r="AH172" s="96">
        <v>0</v>
      </c>
      <c r="AI172" s="96">
        <v>0</v>
      </c>
    </row>
    <row r="173" spans="2:35">
      <c r="B173" s="134" t="str">
        <v>GEA FTTC Repairs</v>
      </c>
      <c r="C173" s="62" t="s">
        <v>127</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3.0369130307968515</v>
      </c>
      <c r="AA173" s="96">
        <v>0</v>
      </c>
      <c r="AB173" s="96">
        <v>0</v>
      </c>
      <c r="AC173" s="96">
        <v>0</v>
      </c>
      <c r="AD173" s="96">
        <v>0</v>
      </c>
      <c r="AE173" s="96">
        <v>0</v>
      </c>
      <c r="AF173" s="96">
        <v>0</v>
      </c>
      <c r="AG173" s="96">
        <v>0</v>
      </c>
      <c r="AH173" s="96">
        <v>0</v>
      </c>
      <c r="AI173" s="96">
        <v>0</v>
      </c>
    </row>
    <row r="174" spans="2:35">
      <c r="B174" s="134" t="str">
        <v>GEA FTTP Repairs</v>
      </c>
      <c r="C174" s="62" t="s">
        <v>127</v>
      </c>
      <c r="D174" s="96">
        <v>0</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row>
    <row r="175" spans="2:35">
      <c r="B175" s="134" t="str">
        <v>GEA FTTP Provisions</v>
      </c>
      <c r="C175" s="62" t="s">
        <v>127</v>
      </c>
      <c r="D175" s="96">
        <v>0</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row>
    <row r="176" spans="2:35">
      <c r="B176" s="134" t="str">
        <v>GEA FTTC Provisions</v>
      </c>
      <c r="C176" s="62" t="s">
        <v>127</v>
      </c>
      <c r="D176" s="96">
        <v>0</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6.7901084690644851</v>
      </c>
      <c r="AB176" s="96">
        <v>0</v>
      </c>
      <c r="AC176" s="96">
        <v>0</v>
      </c>
      <c r="AD176" s="96">
        <v>0</v>
      </c>
      <c r="AE176" s="96">
        <v>0</v>
      </c>
      <c r="AF176" s="96">
        <v>0</v>
      </c>
      <c r="AG176" s="96">
        <v>0</v>
      </c>
      <c r="AH176" s="96">
        <v>0</v>
      </c>
      <c r="AI176" s="96">
        <v>0</v>
      </c>
    </row>
    <row r="177" spans="2:36">
      <c r="B177" s="134" t="str">
        <v>Fibre Rollout Funding</v>
      </c>
      <c r="C177" s="62" t="s">
        <v>127</v>
      </c>
      <c r="D177" s="96">
        <v>0</v>
      </c>
      <c r="E177" s="96">
        <v>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0.36585162978921293</v>
      </c>
      <c r="AA177" s="96">
        <v>0.34947021352999441</v>
      </c>
      <c r="AB177" s="96">
        <v>0</v>
      </c>
      <c r="AC177" s="96">
        <v>0</v>
      </c>
      <c r="AD177" s="96">
        <v>0</v>
      </c>
      <c r="AE177" s="96">
        <v>0</v>
      </c>
      <c r="AF177" s="96">
        <v>0</v>
      </c>
      <c r="AG177" s="96">
        <v>0</v>
      </c>
      <c r="AH177" s="96">
        <v>0</v>
      </c>
      <c r="AI177" s="96">
        <v>0</v>
      </c>
    </row>
    <row r="178" spans="2:36">
      <c r="B178" s="134" t="str">
        <v>BDUK Funding</v>
      </c>
      <c r="C178" s="62" t="s">
        <v>127</v>
      </c>
      <c r="D178" s="96">
        <v>0</v>
      </c>
      <c r="E178" s="96">
        <v>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0.88407632130537195</v>
      </c>
      <c r="AA178" s="96">
        <v>0.84449081438125084</v>
      </c>
      <c r="AB178" s="96">
        <v>0</v>
      </c>
      <c r="AC178" s="96">
        <v>0</v>
      </c>
      <c r="AD178" s="96">
        <v>0</v>
      </c>
      <c r="AE178" s="96">
        <v>0</v>
      </c>
      <c r="AF178" s="96">
        <v>0</v>
      </c>
      <c r="AG178" s="96">
        <v>0</v>
      </c>
      <c r="AH178" s="96">
        <v>0</v>
      </c>
      <c r="AI178" s="96">
        <v>0</v>
      </c>
    </row>
    <row r="179" spans="2:36">
      <c r="B179" s="134" t="str">
        <v>Combi Card and MSAN Access - Voice</v>
      </c>
      <c r="C179" s="62" t="s">
        <v>127</v>
      </c>
      <c r="D179" s="96">
        <v>2.0219425675955206E-3</v>
      </c>
      <c r="E179" s="96">
        <v>2.0219425675955206E-3</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row>
    <row r="180" spans="2:36">
      <c r="B180" s="134" t="str">
        <v>iNode features</v>
      </c>
      <c r="C180" s="62" t="s">
        <v>127</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c r="AE180" s="96">
        <v>0</v>
      </c>
      <c r="AF180" s="96">
        <v>0</v>
      </c>
      <c r="AG180" s="96">
        <v>0</v>
      </c>
      <c r="AH180" s="96">
        <v>0</v>
      </c>
      <c r="AI180" s="96">
        <v>0</v>
      </c>
    </row>
    <row r="181" spans="2:36">
      <c r="B181" s="134" t="str">
        <v>Caller Display</v>
      </c>
      <c r="C181" s="62" t="s">
        <v>127</v>
      </c>
      <c r="D181" s="96">
        <v>0</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row>
    <row r="182" spans="2:36">
      <c r="B182" s="134" t="str">
        <v>Network Features</v>
      </c>
      <c r="C182" s="62" t="s">
        <v>127</v>
      </c>
      <c r="D182" s="96">
        <v>0</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row>
    <row r="183" spans="2:36">
      <c r="B183" s="134" t="str">
        <v>Ofcom Licence Fee Openreach</v>
      </c>
      <c r="C183" s="62" t="s">
        <v>127</v>
      </c>
      <c r="D183" s="96">
        <v>6.9664010886174868E-2</v>
      </c>
      <c r="E183" s="96">
        <v>9.1594678519853062E-2</v>
      </c>
      <c r="F183" s="96">
        <v>3.1570521538591696E-2</v>
      </c>
      <c r="G183" s="96">
        <v>3.0863598918898043E-2</v>
      </c>
      <c r="H183" s="96">
        <v>7.3744882372588239E-3</v>
      </c>
      <c r="I183" s="96">
        <v>6.5631338669286049E-3</v>
      </c>
      <c r="J183" s="96">
        <v>2.4308498263556869E-2</v>
      </c>
      <c r="K183" s="96">
        <v>2.8782997117754214E-2</v>
      </c>
      <c r="L183" s="96">
        <v>2.4340631109906578E-2</v>
      </c>
      <c r="M183" s="96">
        <v>1.8685250152357329E-2</v>
      </c>
      <c r="N183" s="96">
        <v>6.9085619651880051E-2</v>
      </c>
      <c r="O183" s="96">
        <v>1.7801596877740255E-2</v>
      </c>
      <c r="P183" s="96">
        <v>2.6601658843304037</v>
      </c>
      <c r="Q183" s="96">
        <v>1.7171953753517655</v>
      </c>
      <c r="R183" s="96">
        <v>1.5359500555162171E-2</v>
      </c>
      <c r="S183" s="96">
        <v>2.0123195026506925E-2</v>
      </c>
      <c r="T183" s="96">
        <v>2.2276095731937604E-2</v>
      </c>
      <c r="U183" s="96">
        <v>2.4316531475144294E-2</v>
      </c>
      <c r="V183" s="96">
        <v>1.6853677910423762E-2</v>
      </c>
      <c r="W183" s="96">
        <v>2.0083028968569784E-3</v>
      </c>
      <c r="X183" s="96">
        <v>0</v>
      </c>
      <c r="Y183" s="96">
        <v>7.0129937158245684E-3</v>
      </c>
      <c r="Z183" s="96">
        <v>0.10709877688358893</v>
      </c>
      <c r="AA183" s="96">
        <v>5.0609233000795853E-2</v>
      </c>
      <c r="AB183" s="96">
        <v>1.18570203030436E-2</v>
      </c>
      <c r="AC183" s="96">
        <v>5.0737764386194699E-2</v>
      </c>
      <c r="AD183" s="96">
        <v>0</v>
      </c>
      <c r="AE183" s="96">
        <v>0</v>
      </c>
      <c r="AF183" s="96">
        <v>0</v>
      </c>
      <c r="AG183" s="96">
        <v>0</v>
      </c>
      <c r="AH183" s="96">
        <v>0</v>
      </c>
      <c r="AI183" s="96">
        <v>0</v>
      </c>
    </row>
    <row r="184" spans="2:36">
      <c r="B184" s="134" t="str">
        <v>Special Fault Investigation</v>
      </c>
      <c r="C184" s="62" t="s">
        <v>127</v>
      </c>
      <c r="D184" s="96">
        <v>0</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row>
    <row r="185" spans="2:36">
      <c r="B185" s="134" t="str">
        <v>Openreach sales product management</v>
      </c>
      <c r="C185" s="62" t="s">
        <v>127</v>
      </c>
      <c r="D185" s="96">
        <v>0.17840188109974475</v>
      </c>
      <c r="E185" s="96">
        <v>0.23786917479965969</v>
      </c>
      <c r="F185" s="96">
        <v>8.1767528837383016E-2</v>
      </c>
      <c r="G185" s="96">
        <v>8.1767528837383016E-2</v>
      </c>
      <c r="H185" s="96">
        <v>2.2300235137468094E-2</v>
      </c>
      <c r="I185" s="96">
        <v>2.9733646849957461E-2</v>
      </c>
      <c r="J185" s="96">
        <v>5.9467293699914922E-2</v>
      </c>
      <c r="K185" s="96">
        <v>8.9200940549872376E-2</v>
      </c>
      <c r="L185" s="96">
        <v>7.4334117124893656E-2</v>
      </c>
      <c r="M185" s="96">
        <v>5.9467293699914922E-2</v>
      </c>
      <c r="N185" s="96">
        <v>0.21556893966219157</v>
      </c>
      <c r="O185" s="96">
        <v>0.18583529281223413</v>
      </c>
      <c r="P185" s="96">
        <v>35.212071282062119</v>
      </c>
      <c r="Q185" s="96">
        <v>22.731373016792478</v>
      </c>
      <c r="R185" s="96">
        <v>9.663435226236175E-2</v>
      </c>
      <c r="S185" s="96">
        <v>5.9467293699914922E-2</v>
      </c>
      <c r="T185" s="96">
        <v>0.23043576308717031</v>
      </c>
      <c r="U185" s="96">
        <v>0.25273599822463844</v>
      </c>
      <c r="V185" s="96">
        <v>0.17840188109974475</v>
      </c>
      <c r="W185" s="96">
        <v>2.2300235137468094E-2</v>
      </c>
      <c r="X185" s="96">
        <v>0</v>
      </c>
      <c r="Y185" s="96">
        <v>1.4866823424978731E-2</v>
      </c>
      <c r="Z185" s="96">
        <v>0.85484234693627692</v>
      </c>
      <c r="AA185" s="96">
        <v>0.40883764418691509</v>
      </c>
      <c r="AB185" s="96">
        <v>9.663435226236175E-2</v>
      </c>
      <c r="AC185" s="96">
        <v>0.40883764418691509</v>
      </c>
      <c r="AD185" s="96">
        <v>0</v>
      </c>
      <c r="AE185" s="96">
        <v>0</v>
      </c>
      <c r="AF185" s="96">
        <v>0</v>
      </c>
      <c r="AG185" s="96">
        <v>0</v>
      </c>
      <c r="AH185" s="96">
        <v>0</v>
      </c>
      <c r="AI185" s="96">
        <v>0</v>
      </c>
    </row>
    <row r="186" spans="2:36">
      <c r="B186" s="134" t="str">
        <v>Co-mingling power &amp; vent</v>
      </c>
      <c r="C186" s="62" t="s">
        <v>127</v>
      </c>
      <c r="D186" s="96">
        <v>0</v>
      </c>
      <c r="E186" s="96">
        <v>0</v>
      </c>
      <c r="F186" s="96">
        <v>0</v>
      </c>
      <c r="G186" s="96">
        <v>0</v>
      </c>
      <c r="H186" s="96">
        <v>0</v>
      </c>
      <c r="I186" s="96">
        <v>0</v>
      </c>
      <c r="J186" s="96">
        <v>0</v>
      </c>
      <c r="K186" s="96">
        <v>0</v>
      </c>
      <c r="L186" s="96">
        <v>0</v>
      </c>
      <c r="M186" s="96">
        <v>0</v>
      </c>
      <c r="N186" s="96">
        <v>0</v>
      </c>
      <c r="O186" s="96">
        <v>0</v>
      </c>
      <c r="P186" s="96">
        <v>0</v>
      </c>
      <c r="Q186" s="96">
        <v>975.52471446014385</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row>
    <row r="187" spans="2:36">
      <c r="B187" s="134" t="str">
        <v>Openreach copper</v>
      </c>
      <c r="C187" s="62" t="s">
        <v>127</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row>
    <row r="188" spans="2:36">
      <c r="B188" s="134" t="str">
        <v>OR Project Services</v>
      </c>
      <c r="C188" s="62" t="s">
        <v>127</v>
      </c>
      <c r="D188" s="96">
        <v>0</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row>
    <row r="189" spans="2:36">
      <c r="B189" s="134" t="str">
        <v>Openreach non copper</v>
      </c>
      <c r="C189" s="62" t="s">
        <v>127</v>
      </c>
      <c r="D189" s="96">
        <v>0</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52" t="s">
        <v>344</v>
      </c>
    </row>
    <row r="190" spans="2:36">
      <c r="B190" s="31" t="s">
        <v>338</v>
      </c>
      <c r="C190" s="63" t="s">
        <v>127</v>
      </c>
      <c r="D190" s="140">
        <f t="shared" ref="D190:AI190" si="34">SUM(D136:D189)</f>
        <v>96.896449137084971</v>
      </c>
      <c r="E190" s="140">
        <f t="shared" si="34"/>
        <v>99.79078931949698</v>
      </c>
      <c r="F190" s="140">
        <f t="shared" si="34"/>
        <v>26.776226103726081</v>
      </c>
      <c r="G190" s="140">
        <f t="shared" si="34"/>
        <v>24.622525931108612</v>
      </c>
      <c r="H190" s="140">
        <f t="shared" si="34"/>
        <v>9.9983974086132132</v>
      </c>
      <c r="I190" s="140">
        <f t="shared" si="34"/>
        <v>12.911380249371998</v>
      </c>
      <c r="J190" s="140">
        <f t="shared" si="34"/>
        <v>27.870461463427098</v>
      </c>
      <c r="K190" s="140">
        <f t="shared" si="34"/>
        <v>24.74125996269424</v>
      </c>
      <c r="L190" s="140">
        <f t="shared" si="34"/>
        <v>21.880398514303412</v>
      </c>
      <c r="M190" s="140">
        <f t="shared" si="34"/>
        <v>15.860663489323318</v>
      </c>
      <c r="N190" s="140">
        <f t="shared" si="34"/>
        <v>86.243542427516516</v>
      </c>
      <c r="O190" s="140">
        <f t="shared" si="34"/>
        <v>17.398893729928453</v>
      </c>
      <c r="P190" s="140">
        <f t="shared" si="34"/>
        <v>14355.409299852541</v>
      </c>
      <c r="Q190" s="140">
        <f t="shared" si="34"/>
        <v>2686.9704278022332</v>
      </c>
      <c r="R190" s="140">
        <f t="shared" si="34"/>
        <v>16.762587557137628</v>
      </c>
      <c r="S190" s="140">
        <f t="shared" si="34"/>
        <v>5.7565565343651306</v>
      </c>
      <c r="T190" s="140">
        <f t="shared" si="34"/>
        <v>19.101844003662976</v>
      </c>
      <c r="U190" s="140">
        <f t="shared" si="34"/>
        <v>21.825891968385079</v>
      </c>
      <c r="V190" s="140">
        <f t="shared" si="34"/>
        <v>15.956699227271381</v>
      </c>
      <c r="W190" s="140">
        <f t="shared" si="34"/>
        <v>4.5487324884510931</v>
      </c>
      <c r="X190" s="140">
        <f t="shared" si="34"/>
        <v>32.13717383048845</v>
      </c>
      <c r="Y190" s="140">
        <f t="shared" si="34"/>
        <v>25.876255526892756</v>
      </c>
      <c r="Z190" s="140">
        <f t="shared" si="34"/>
        <v>86.205392919432413</v>
      </c>
      <c r="AA190" s="140">
        <f t="shared" si="34"/>
        <v>16.679581087664083</v>
      </c>
      <c r="AB190" s="140">
        <f t="shared" si="34"/>
        <v>8.7306216195113926</v>
      </c>
      <c r="AC190" s="140">
        <f t="shared" si="34"/>
        <v>9.6967664474766782</v>
      </c>
      <c r="AD190" s="140">
        <f t="shared" si="34"/>
        <v>0</v>
      </c>
      <c r="AE190" s="140">
        <f t="shared" si="34"/>
        <v>0</v>
      </c>
      <c r="AF190" s="140">
        <f t="shared" si="34"/>
        <v>0</v>
      </c>
      <c r="AG190" s="140">
        <f t="shared" si="34"/>
        <v>0</v>
      </c>
      <c r="AH190" s="140">
        <f t="shared" si="34"/>
        <v>0</v>
      </c>
      <c r="AI190" s="140">
        <f t="shared" si="34"/>
        <v>0</v>
      </c>
    </row>
    <row r="193" spans="2:58" ht="15">
      <c r="B193" s="50" t="s">
        <v>229</v>
      </c>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row>
    <row r="194" spans="2:58" s="132" customFormat="1" ht="46.5">
      <c r="B194" s="129" t="s">
        <v>219</v>
      </c>
      <c r="C194" s="129" t="s">
        <v>78</v>
      </c>
      <c r="D194" s="129" t="str">
        <f t="array" ref="D194:BE194">TRANSPOSE(Component_list)</f>
        <v>MPF Line Testing Systems</v>
      </c>
      <c r="E194" s="129" t="str">
        <v>Openreach time related charges</v>
      </c>
      <c r="F194" s="129" t="str">
        <v>Co-mingling electricity</v>
      </c>
      <c r="G194" s="129" t="str">
        <v>Co-mingling set up</v>
      </c>
      <c r="H194" s="129" t="str">
        <v>Co-mingling rentals</v>
      </c>
      <c r="I194" s="129" t="str">
        <v>WLA tie cables</v>
      </c>
      <c r="J194" s="129" t="str">
        <v>Local Loop Unbundling systems development</v>
      </c>
      <c r="K194" s="129" t="str">
        <v>Wholesale Access specific</v>
      </c>
      <c r="L194" s="129" t="str">
        <v>Routeing &amp; records</v>
      </c>
      <c r="M194" s="129" t="str">
        <v>MDF Hardware jumpering</v>
      </c>
      <c r="N194" s="129" t="str">
        <v>E side copper capital</v>
      </c>
      <c r="O194" s="129" t="str">
        <v>E side copper current</v>
      </c>
      <c r="P194" s="129" t="str">
        <v>D side copper capital</v>
      </c>
      <c r="Q194" s="129" t="str">
        <v>D side copper current</v>
      </c>
      <c r="R194" s="129" t="str">
        <v>Local exchanges general frames equipment</v>
      </c>
      <c r="S194" s="129" t="str">
        <v>Local exchanges general frames maintenance</v>
      </c>
      <c r="T194" s="129" t="str">
        <v>Analogue line test equipment</v>
      </c>
      <c r="U194" s="129" t="str">
        <v>Dropwire capital &amp; analogue NTE</v>
      </c>
      <c r="V194" s="129" t="str">
        <v>Analogue line drop maintenance</v>
      </c>
      <c r="W194" s="129" t="str">
        <v>Analogue line cards</v>
      </c>
      <c r="X194" s="129" t="str">
        <v>Pair gain</v>
      </c>
      <c r="Y194" s="129" t="str">
        <v>NGA E-side Copper Capital</v>
      </c>
      <c r="Z194" s="129" t="str">
        <v>FTTC Development</v>
      </c>
      <c r="AA194" s="129" t="str">
        <v>FTTP Development</v>
      </c>
      <c r="AB194" s="129" t="str">
        <v>OR Service Centre - Provision Analogue/ISDN2</v>
      </c>
      <c r="AC194" s="129" t="str">
        <v>OR Service Centre - Provision WLA</v>
      </c>
      <c r="AD194" s="129" t="str">
        <v>Service Centre - Provision  NGA</v>
      </c>
      <c r="AE194" s="129" t="str">
        <v>OR Service Centre - Assurance Analogue/ISDN2</v>
      </c>
      <c r="AF194" s="129" t="str">
        <v>OR Service Centre - Assurance WLA</v>
      </c>
      <c r="AG194" s="129" t="str">
        <v>Service Centre - Assurance  NGA</v>
      </c>
      <c r="AH194" s="129" t="str">
        <v>Service Level Guarantees</v>
      </c>
      <c r="AI194" s="129" t="str">
        <v>Other WLA</v>
      </c>
      <c r="AJ194" s="129" t="str">
        <v>GEA Access Fibre Spine</v>
      </c>
      <c r="AK194" s="129" t="str">
        <v>GEA Distribution Fibre</v>
      </c>
      <c r="AL194" s="129" t="str">
        <v>GEA Electronics</v>
      </c>
      <c r="AM194" s="129" t="str">
        <v>GEA DSLAM &amp; Cabinets</v>
      </c>
      <c r="AN194" s="129" t="str">
        <v>GEA Customer Site Installation</v>
      </c>
      <c r="AO194" s="129" t="str">
        <v>GEA FTTC Repairs</v>
      </c>
      <c r="AP194" s="129" t="str">
        <v>GEA FTTP Repairs</v>
      </c>
      <c r="AQ194" s="129" t="str">
        <v>GEA FTTP Provisions</v>
      </c>
      <c r="AR194" s="129" t="str">
        <v>GEA FTTC Provisions</v>
      </c>
      <c r="AS194" s="129" t="str">
        <v>Fibre Rollout Funding</v>
      </c>
      <c r="AT194" s="129" t="str">
        <v>BDUK Funding</v>
      </c>
      <c r="AU194" s="129" t="str">
        <v>Combi Card and MSAN Access - Voice</v>
      </c>
      <c r="AV194" s="129" t="str">
        <v>iNode features</v>
      </c>
      <c r="AW194" s="129" t="str">
        <v>Caller Display</v>
      </c>
      <c r="AX194" s="129" t="str">
        <v>Network Features</v>
      </c>
      <c r="AY194" s="129" t="str">
        <v>Ofcom Licence Fee Openreach</v>
      </c>
      <c r="AZ194" s="129" t="str">
        <v>Special Fault Investigation</v>
      </c>
      <c r="BA194" s="129" t="str">
        <v>Openreach sales product management</v>
      </c>
      <c r="BB194" s="129" t="str">
        <v>Co-mingling power &amp; vent</v>
      </c>
      <c r="BC194" s="129" t="str">
        <v>Openreach copper</v>
      </c>
      <c r="BD194" s="129" t="str">
        <v>OR Project Services</v>
      </c>
      <c r="BE194" s="129" t="str">
        <v>Openreach non copper</v>
      </c>
      <c r="BF194" s="130" t="s">
        <v>209</v>
      </c>
    </row>
    <row r="195" spans="2:58">
      <c r="B195" s="134" t="str">
        <f t="array" ref="B195:B226">Service_list</f>
        <v>Analogue Core WLR Rentals</v>
      </c>
      <c r="C195" s="62" t="s">
        <v>127</v>
      </c>
      <c r="D195" s="96">
        <f t="shared" ref="D195:M204" si="35">IFERROR(Comp_unit_FAC_2017_18*INDEX(usage_factor_initial,MATCH($B195,Service_list,0),MATCH(D$194,Component_list,0)),0)</f>
        <v>0</v>
      </c>
      <c r="E195" s="96">
        <f t="shared" si="35"/>
        <v>0</v>
      </c>
      <c r="F195" s="96">
        <f t="shared" si="35"/>
        <v>0</v>
      </c>
      <c r="G195" s="96">
        <f t="shared" si="35"/>
        <v>0</v>
      </c>
      <c r="H195" s="96">
        <f t="shared" si="35"/>
        <v>0</v>
      </c>
      <c r="I195" s="96">
        <f t="shared" si="35"/>
        <v>0</v>
      </c>
      <c r="J195" s="96">
        <f t="shared" si="35"/>
        <v>0</v>
      </c>
      <c r="K195" s="96">
        <f t="shared" si="35"/>
        <v>0</v>
      </c>
      <c r="L195" s="96">
        <f t="shared" si="35"/>
        <v>0</v>
      </c>
      <c r="M195" s="96">
        <f t="shared" si="35"/>
        <v>0</v>
      </c>
      <c r="N195" s="96">
        <f t="shared" ref="N195:W204" si="36">IFERROR(Comp_unit_FAC_2017_18*INDEX(usage_factor_initial,MATCH($B195,Service_list,0),MATCH(N$194,Component_list,0)),0)</f>
        <v>6.3469595807518129</v>
      </c>
      <c r="O195" s="96">
        <f t="shared" si="36"/>
        <v>2.528164064964491</v>
      </c>
      <c r="P195" s="96">
        <f t="shared" si="36"/>
        <v>33.028791890050478</v>
      </c>
      <c r="Q195" s="96">
        <f t="shared" si="36"/>
        <v>7.2967773199667842</v>
      </c>
      <c r="R195" s="96">
        <f t="shared" si="36"/>
        <v>1.2239155107447768</v>
      </c>
      <c r="S195" s="96">
        <f t="shared" si="36"/>
        <v>0.69735742267508083</v>
      </c>
      <c r="T195" s="96">
        <f t="shared" si="36"/>
        <v>0.27873578277266392</v>
      </c>
      <c r="U195" s="96">
        <f t="shared" si="36"/>
        <v>16.749168085802925</v>
      </c>
      <c r="V195" s="96">
        <f t="shared" si="36"/>
        <v>1.4848329082157081</v>
      </c>
      <c r="W195" s="96">
        <f t="shared" si="36"/>
        <v>24.211693702071855</v>
      </c>
      <c r="X195" s="96">
        <f t="shared" ref="X195:AG204" si="37">IFERROR(Comp_unit_FAC_2017_18*INDEX(usage_factor_initial,MATCH($B195,Service_list,0),MATCH(X$194,Component_list,0)),0)</f>
        <v>1.0673725737129153E-2</v>
      </c>
      <c r="Y195" s="96">
        <f t="shared" si="37"/>
        <v>0</v>
      </c>
      <c r="Z195" s="96">
        <f t="shared" si="37"/>
        <v>0</v>
      </c>
      <c r="AA195" s="96">
        <f t="shared" si="37"/>
        <v>0</v>
      </c>
      <c r="AB195" s="96">
        <f t="shared" si="37"/>
        <v>0</v>
      </c>
      <c r="AC195" s="96">
        <f t="shared" si="37"/>
        <v>0</v>
      </c>
      <c r="AD195" s="96">
        <f t="shared" si="37"/>
        <v>0</v>
      </c>
      <c r="AE195" s="96">
        <f t="shared" si="37"/>
        <v>0.53270752350048456</v>
      </c>
      <c r="AF195" s="96">
        <f t="shared" si="37"/>
        <v>0</v>
      </c>
      <c r="AG195" s="96">
        <f t="shared" si="37"/>
        <v>0</v>
      </c>
      <c r="AH195" s="96">
        <f t="shared" ref="AH195:AQ204" si="38">IFERROR(Comp_unit_FAC_2017_18*INDEX(usage_factor_initial,MATCH($B195,Service_list,0),MATCH(AH$194,Component_list,0)),0)</f>
        <v>0</v>
      </c>
      <c r="AI195" s="96">
        <f t="shared" si="38"/>
        <v>0</v>
      </c>
      <c r="AJ195" s="96">
        <f t="shared" si="38"/>
        <v>0</v>
      </c>
      <c r="AK195" s="96">
        <f t="shared" si="38"/>
        <v>0</v>
      </c>
      <c r="AL195" s="96">
        <f t="shared" si="38"/>
        <v>0</v>
      </c>
      <c r="AM195" s="96">
        <f t="shared" si="38"/>
        <v>0</v>
      </c>
      <c r="AN195" s="96">
        <f t="shared" si="38"/>
        <v>0</v>
      </c>
      <c r="AO195" s="96">
        <f t="shared" si="38"/>
        <v>0</v>
      </c>
      <c r="AP195" s="96">
        <f t="shared" si="38"/>
        <v>0</v>
      </c>
      <c r="AQ195" s="96">
        <f t="shared" si="38"/>
        <v>0</v>
      </c>
      <c r="AR195" s="96">
        <f t="shared" ref="AR195:BE204" si="39">IFERROR(Comp_unit_FAC_2017_18*INDEX(usage_factor_initial,MATCH($B195,Service_list,0),MATCH(AR$194,Component_list,0)),0)</f>
        <v>0</v>
      </c>
      <c r="AS195" s="96">
        <f t="shared" si="39"/>
        <v>0</v>
      </c>
      <c r="AT195" s="96">
        <f t="shared" si="39"/>
        <v>0</v>
      </c>
      <c r="AU195" s="96">
        <f t="shared" si="39"/>
        <v>2.012315730264164E-3</v>
      </c>
      <c r="AV195" s="96">
        <f t="shared" si="39"/>
        <v>0</v>
      </c>
      <c r="AW195" s="96">
        <f t="shared" si="39"/>
        <v>0</v>
      </c>
      <c r="AX195" s="96">
        <f t="shared" si="39"/>
        <v>0</v>
      </c>
      <c r="AY195" s="96">
        <f t="shared" si="39"/>
        <v>6.7677908953815771E-2</v>
      </c>
      <c r="AZ195" s="96">
        <f t="shared" si="39"/>
        <v>0</v>
      </c>
      <c r="BA195" s="96">
        <f t="shared" si="39"/>
        <v>0.17379131684172555</v>
      </c>
      <c r="BB195" s="96">
        <f t="shared" si="39"/>
        <v>0</v>
      </c>
      <c r="BC195" s="96">
        <f t="shared" si="39"/>
        <v>0</v>
      </c>
      <c r="BD195" s="96">
        <f t="shared" si="39"/>
        <v>0</v>
      </c>
      <c r="BE195" s="96">
        <f t="shared" si="39"/>
        <v>0</v>
      </c>
      <c r="BF195" s="101">
        <f>IF(OR(LEFT(B195,3)="GEA",B195=""),0,SUM(D195:BE195))</f>
        <v>94.633259058780013</v>
      </c>
    </row>
    <row r="196" spans="2:58">
      <c r="B196" s="134" t="str">
        <v>Analogue Premium Rentals</v>
      </c>
      <c r="C196" s="62" t="s">
        <v>127</v>
      </c>
      <c r="D196" s="96">
        <f t="shared" si="35"/>
        <v>0</v>
      </c>
      <c r="E196" s="96">
        <f t="shared" si="35"/>
        <v>0</v>
      </c>
      <c r="F196" s="96">
        <f t="shared" si="35"/>
        <v>0</v>
      </c>
      <c r="G196" s="96">
        <f t="shared" si="35"/>
        <v>0</v>
      </c>
      <c r="H196" s="96">
        <f t="shared" si="35"/>
        <v>0</v>
      </c>
      <c r="I196" s="96">
        <f t="shared" si="35"/>
        <v>0</v>
      </c>
      <c r="J196" s="96">
        <f t="shared" si="35"/>
        <v>0</v>
      </c>
      <c r="K196" s="96">
        <f t="shared" si="35"/>
        <v>0</v>
      </c>
      <c r="L196" s="96">
        <f t="shared" si="35"/>
        <v>0</v>
      </c>
      <c r="M196" s="96">
        <f t="shared" si="35"/>
        <v>0</v>
      </c>
      <c r="N196" s="96">
        <f t="shared" si="36"/>
        <v>6.3469595807518129</v>
      </c>
      <c r="O196" s="96">
        <f t="shared" si="36"/>
        <v>3.0459808011620373</v>
      </c>
      <c r="P196" s="96">
        <f t="shared" si="36"/>
        <v>33.028791890050478</v>
      </c>
      <c r="Q196" s="96">
        <f t="shared" si="36"/>
        <v>8.7912979758635963</v>
      </c>
      <c r="R196" s="96">
        <f t="shared" si="36"/>
        <v>1.2239155107447768</v>
      </c>
      <c r="S196" s="96">
        <f t="shared" si="36"/>
        <v>0.84018966587359145</v>
      </c>
      <c r="T196" s="96">
        <f t="shared" si="36"/>
        <v>0.27873578277266392</v>
      </c>
      <c r="U196" s="96">
        <f t="shared" si="36"/>
        <v>16.749168085802925</v>
      </c>
      <c r="V196" s="96">
        <f t="shared" si="36"/>
        <v>1.788955311103263</v>
      </c>
      <c r="W196" s="96">
        <f t="shared" si="36"/>
        <v>24.211693702071855</v>
      </c>
      <c r="X196" s="96">
        <f t="shared" si="37"/>
        <v>1.0673725737129153E-2</v>
      </c>
      <c r="Y196" s="96">
        <f t="shared" si="37"/>
        <v>0</v>
      </c>
      <c r="Z196" s="96">
        <f t="shared" si="37"/>
        <v>0</v>
      </c>
      <c r="AA196" s="96">
        <f t="shared" si="37"/>
        <v>0</v>
      </c>
      <c r="AB196" s="96">
        <f t="shared" si="37"/>
        <v>0</v>
      </c>
      <c r="AC196" s="96">
        <f t="shared" si="37"/>
        <v>0</v>
      </c>
      <c r="AD196" s="96">
        <f t="shared" si="37"/>
        <v>0</v>
      </c>
      <c r="AE196" s="96">
        <f t="shared" si="37"/>
        <v>0.53270752350048456</v>
      </c>
      <c r="AF196" s="96">
        <f t="shared" si="37"/>
        <v>0</v>
      </c>
      <c r="AG196" s="96">
        <f t="shared" si="37"/>
        <v>0</v>
      </c>
      <c r="AH196" s="96">
        <f t="shared" si="38"/>
        <v>0</v>
      </c>
      <c r="AI196" s="96">
        <f t="shared" si="38"/>
        <v>0</v>
      </c>
      <c r="AJ196" s="96">
        <f t="shared" si="38"/>
        <v>0</v>
      </c>
      <c r="AK196" s="96">
        <f t="shared" si="38"/>
        <v>0</v>
      </c>
      <c r="AL196" s="96">
        <f t="shared" si="38"/>
        <v>0</v>
      </c>
      <c r="AM196" s="96">
        <f t="shared" si="38"/>
        <v>0</v>
      </c>
      <c r="AN196" s="96">
        <f t="shared" si="38"/>
        <v>0</v>
      </c>
      <c r="AO196" s="96">
        <f t="shared" si="38"/>
        <v>0</v>
      </c>
      <c r="AP196" s="96">
        <f t="shared" si="38"/>
        <v>0</v>
      </c>
      <c r="AQ196" s="96">
        <f t="shared" si="38"/>
        <v>0</v>
      </c>
      <c r="AR196" s="96">
        <f t="shared" si="39"/>
        <v>0</v>
      </c>
      <c r="AS196" s="96">
        <f t="shared" si="39"/>
        <v>0</v>
      </c>
      <c r="AT196" s="96">
        <f t="shared" si="39"/>
        <v>0</v>
      </c>
      <c r="AU196" s="96">
        <f t="shared" si="39"/>
        <v>2.012315730264164E-3</v>
      </c>
      <c r="AV196" s="96">
        <f t="shared" si="39"/>
        <v>0</v>
      </c>
      <c r="AW196" s="96">
        <f t="shared" si="39"/>
        <v>0</v>
      </c>
      <c r="AX196" s="96">
        <f t="shared" si="39"/>
        <v>0</v>
      </c>
      <c r="AY196" s="96">
        <f t="shared" si="39"/>
        <v>8.8983339240245304E-2</v>
      </c>
      <c r="AZ196" s="96">
        <f t="shared" si="39"/>
        <v>0</v>
      </c>
      <c r="BA196" s="96">
        <f t="shared" si="39"/>
        <v>0.23172175578896742</v>
      </c>
      <c r="BB196" s="96">
        <f t="shared" si="39"/>
        <v>0</v>
      </c>
      <c r="BC196" s="96">
        <f t="shared" si="39"/>
        <v>0</v>
      </c>
      <c r="BD196" s="96">
        <f t="shared" si="39"/>
        <v>0</v>
      </c>
      <c r="BE196" s="96">
        <f t="shared" si="39"/>
        <v>0</v>
      </c>
      <c r="BF196" s="101">
        <f t="shared" ref="BF196:BF226" si="40">IF(OR(LEFT(B196,3)="GEA",B196=""),0,SUM(D196:BE196))</f>
        <v>97.171786966194119</v>
      </c>
    </row>
    <row r="197" spans="2:58">
      <c r="B197" s="134" t="str">
        <v>WLR Connections</v>
      </c>
      <c r="C197" s="62" t="s">
        <v>127</v>
      </c>
      <c r="D197" s="96">
        <f t="shared" si="35"/>
        <v>0</v>
      </c>
      <c r="E197" s="96">
        <f t="shared" si="35"/>
        <v>0</v>
      </c>
      <c r="F197" s="96">
        <f t="shared" si="35"/>
        <v>0</v>
      </c>
      <c r="G197" s="96">
        <f t="shared" si="35"/>
        <v>0</v>
      </c>
      <c r="H197" s="96">
        <f t="shared" si="35"/>
        <v>0</v>
      </c>
      <c r="I197" s="96">
        <f t="shared" si="35"/>
        <v>0</v>
      </c>
      <c r="J197" s="96">
        <f t="shared" si="35"/>
        <v>0.11442013268605215</v>
      </c>
      <c r="K197" s="96">
        <f t="shared" si="35"/>
        <v>0.68085680957520345</v>
      </c>
      <c r="L197" s="96">
        <f t="shared" si="35"/>
        <v>2.8284607616800121</v>
      </c>
      <c r="M197" s="96">
        <f t="shared" si="35"/>
        <v>14.589652950529485</v>
      </c>
      <c r="N197" s="96">
        <f t="shared" si="36"/>
        <v>0</v>
      </c>
      <c r="O197" s="96">
        <f t="shared" si="36"/>
        <v>0</v>
      </c>
      <c r="P197" s="96">
        <f t="shared" si="36"/>
        <v>0</v>
      </c>
      <c r="Q197" s="96">
        <f t="shared" si="36"/>
        <v>0</v>
      </c>
      <c r="R197" s="96">
        <f t="shared" si="36"/>
        <v>0</v>
      </c>
      <c r="S197" s="96">
        <f t="shared" si="36"/>
        <v>0</v>
      </c>
      <c r="T197" s="96">
        <f t="shared" si="36"/>
        <v>0</v>
      </c>
      <c r="U197" s="96">
        <f t="shared" si="36"/>
        <v>0</v>
      </c>
      <c r="V197" s="96">
        <f t="shared" si="36"/>
        <v>0</v>
      </c>
      <c r="W197" s="96">
        <f t="shared" si="36"/>
        <v>0</v>
      </c>
      <c r="X197" s="96">
        <f t="shared" si="37"/>
        <v>0</v>
      </c>
      <c r="Y197" s="96">
        <f t="shared" si="37"/>
        <v>0</v>
      </c>
      <c r="Z197" s="96">
        <f t="shared" si="37"/>
        <v>0</v>
      </c>
      <c r="AA197" s="96">
        <f t="shared" si="37"/>
        <v>0</v>
      </c>
      <c r="AB197" s="96">
        <f t="shared" si="37"/>
        <v>7.9166455961267861</v>
      </c>
      <c r="AC197" s="96">
        <f t="shared" si="37"/>
        <v>0</v>
      </c>
      <c r="AD197" s="96">
        <f t="shared" si="37"/>
        <v>0</v>
      </c>
      <c r="AE197" s="96">
        <f t="shared" si="37"/>
        <v>0</v>
      </c>
      <c r="AF197" s="96">
        <f t="shared" si="37"/>
        <v>0</v>
      </c>
      <c r="AG197" s="96">
        <f t="shared" si="37"/>
        <v>0</v>
      </c>
      <c r="AH197" s="96">
        <f t="shared" si="38"/>
        <v>0</v>
      </c>
      <c r="AI197" s="96">
        <f t="shared" si="38"/>
        <v>0</v>
      </c>
      <c r="AJ197" s="96">
        <f t="shared" si="38"/>
        <v>0</v>
      </c>
      <c r="AK197" s="96">
        <f t="shared" si="38"/>
        <v>0</v>
      </c>
      <c r="AL197" s="96">
        <f t="shared" si="38"/>
        <v>0</v>
      </c>
      <c r="AM197" s="96">
        <f t="shared" si="38"/>
        <v>0</v>
      </c>
      <c r="AN197" s="96">
        <f t="shared" si="38"/>
        <v>0</v>
      </c>
      <c r="AO197" s="96">
        <f t="shared" si="38"/>
        <v>0</v>
      </c>
      <c r="AP197" s="96">
        <f t="shared" si="38"/>
        <v>0</v>
      </c>
      <c r="AQ197" s="96">
        <f t="shared" si="38"/>
        <v>0</v>
      </c>
      <c r="AR197" s="96">
        <f t="shared" si="39"/>
        <v>0</v>
      </c>
      <c r="AS197" s="96">
        <f t="shared" si="39"/>
        <v>0</v>
      </c>
      <c r="AT197" s="96">
        <f t="shared" si="39"/>
        <v>0</v>
      </c>
      <c r="AU197" s="96">
        <f t="shared" si="39"/>
        <v>0</v>
      </c>
      <c r="AV197" s="96">
        <f t="shared" si="39"/>
        <v>0</v>
      </c>
      <c r="AW197" s="96">
        <f t="shared" si="39"/>
        <v>0</v>
      </c>
      <c r="AX197" s="96">
        <f t="shared" si="39"/>
        <v>0</v>
      </c>
      <c r="AY197" s="96">
        <f t="shared" si="39"/>
        <v>3.0670454588156818E-2</v>
      </c>
      <c r="AZ197" s="96">
        <f t="shared" si="39"/>
        <v>0</v>
      </c>
      <c r="BA197" s="96">
        <f t="shared" si="39"/>
        <v>7.9654353552457549E-2</v>
      </c>
      <c r="BB197" s="96">
        <f t="shared" si="39"/>
        <v>0</v>
      </c>
      <c r="BC197" s="96">
        <f t="shared" si="39"/>
        <v>0</v>
      </c>
      <c r="BD197" s="96">
        <f t="shared" si="39"/>
        <v>0</v>
      </c>
      <c r="BE197" s="96">
        <f t="shared" si="39"/>
        <v>0</v>
      </c>
      <c r="BF197" s="101">
        <f t="shared" si="40"/>
        <v>26.240361058738156</v>
      </c>
    </row>
    <row r="198" spans="2:58">
      <c r="B198" s="134" t="str">
        <v>WLR Premium Connections</v>
      </c>
      <c r="C198" s="62" t="s">
        <v>127</v>
      </c>
      <c r="D198" s="96">
        <f t="shared" si="35"/>
        <v>0</v>
      </c>
      <c r="E198" s="96">
        <f t="shared" si="35"/>
        <v>0</v>
      </c>
      <c r="F198" s="96">
        <f t="shared" si="35"/>
        <v>0</v>
      </c>
      <c r="G198" s="96">
        <f t="shared" si="35"/>
        <v>0</v>
      </c>
      <c r="H198" s="96">
        <f t="shared" si="35"/>
        <v>0</v>
      </c>
      <c r="I198" s="96">
        <f t="shared" si="35"/>
        <v>0</v>
      </c>
      <c r="J198" s="96">
        <f t="shared" si="35"/>
        <v>0</v>
      </c>
      <c r="K198" s="96">
        <f t="shared" si="35"/>
        <v>1.8912689154866762</v>
      </c>
      <c r="L198" s="96">
        <f t="shared" si="35"/>
        <v>2.8284607616800121</v>
      </c>
      <c r="M198" s="96">
        <f t="shared" si="35"/>
        <v>11.39816636760116</v>
      </c>
      <c r="N198" s="96">
        <f t="shared" si="36"/>
        <v>0</v>
      </c>
      <c r="O198" s="96">
        <f t="shared" si="36"/>
        <v>0</v>
      </c>
      <c r="P198" s="96">
        <f t="shared" si="36"/>
        <v>0</v>
      </c>
      <c r="Q198" s="96">
        <f t="shared" si="36"/>
        <v>0</v>
      </c>
      <c r="R198" s="96">
        <f t="shared" si="36"/>
        <v>0</v>
      </c>
      <c r="S198" s="96">
        <f t="shared" si="36"/>
        <v>0</v>
      </c>
      <c r="T198" s="96">
        <f t="shared" si="36"/>
        <v>0</v>
      </c>
      <c r="U198" s="96">
        <f t="shared" si="36"/>
        <v>0</v>
      </c>
      <c r="V198" s="96">
        <f t="shared" si="36"/>
        <v>0</v>
      </c>
      <c r="W198" s="96">
        <f t="shared" si="36"/>
        <v>0</v>
      </c>
      <c r="X198" s="96">
        <f t="shared" si="37"/>
        <v>0</v>
      </c>
      <c r="Y198" s="96">
        <f t="shared" si="37"/>
        <v>0</v>
      </c>
      <c r="Z198" s="96">
        <f t="shared" si="37"/>
        <v>0</v>
      </c>
      <c r="AA198" s="96">
        <f t="shared" si="37"/>
        <v>0</v>
      </c>
      <c r="AB198" s="96">
        <f t="shared" si="37"/>
        <v>7.9166455961267861</v>
      </c>
      <c r="AC198" s="96">
        <f t="shared" si="37"/>
        <v>0</v>
      </c>
      <c r="AD198" s="96">
        <f t="shared" si="37"/>
        <v>0</v>
      </c>
      <c r="AE198" s="96">
        <f t="shared" si="37"/>
        <v>0</v>
      </c>
      <c r="AF198" s="96">
        <f t="shared" si="37"/>
        <v>0</v>
      </c>
      <c r="AG198" s="96">
        <f t="shared" si="37"/>
        <v>0</v>
      </c>
      <c r="AH198" s="96">
        <f t="shared" si="38"/>
        <v>0</v>
      </c>
      <c r="AI198" s="96">
        <f t="shared" si="38"/>
        <v>0</v>
      </c>
      <c r="AJ198" s="96">
        <f t="shared" si="38"/>
        <v>0</v>
      </c>
      <c r="AK198" s="96">
        <f t="shared" si="38"/>
        <v>0</v>
      </c>
      <c r="AL198" s="96">
        <f t="shared" si="38"/>
        <v>0</v>
      </c>
      <c r="AM198" s="96">
        <f t="shared" si="38"/>
        <v>0</v>
      </c>
      <c r="AN198" s="96">
        <f t="shared" si="38"/>
        <v>0</v>
      </c>
      <c r="AO198" s="96">
        <f t="shared" si="38"/>
        <v>0</v>
      </c>
      <c r="AP198" s="96">
        <f t="shared" si="38"/>
        <v>0</v>
      </c>
      <c r="AQ198" s="96">
        <f t="shared" si="38"/>
        <v>0</v>
      </c>
      <c r="AR198" s="96">
        <f t="shared" si="39"/>
        <v>0</v>
      </c>
      <c r="AS198" s="96">
        <f t="shared" si="39"/>
        <v>0</v>
      </c>
      <c r="AT198" s="96">
        <f t="shared" si="39"/>
        <v>0</v>
      </c>
      <c r="AU198" s="96">
        <f t="shared" si="39"/>
        <v>0</v>
      </c>
      <c r="AV198" s="96">
        <f t="shared" si="39"/>
        <v>0</v>
      </c>
      <c r="AW198" s="96">
        <f t="shared" si="39"/>
        <v>0</v>
      </c>
      <c r="AX198" s="96">
        <f t="shared" si="39"/>
        <v>0</v>
      </c>
      <c r="AY198" s="96">
        <f t="shared" si="39"/>
        <v>2.9983686139363488E-2</v>
      </c>
      <c r="AZ198" s="96">
        <f t="shared" si="39"/>
        <v>0</v>
      </c>
      <c r="BA198" s="96">
        <f t="shared" si="39"/>
        <v>7.9654353552457549E-2</v>
      </c>
      <c r="BB198" s="96">
        <f t="shared" si="39"/>
        <v>0</v>
      </c>
      <c r="BC198" s="96">
        <f t="shared" si="39"/>
        <v>0</v>
      </c>
      <c r="BD198" s="96">
        <f t="shared" si="39"/>
        <v>0</v>
      </c>
      <c r="BE198" s="96">
        <f t="shared" si="39"/>
        <v>0</v>
      </c>
      <c r="BF198" s="101">
        <f t="shared" si="40"/>
        <v>24.144179680586451</v>
      </c>
    </row>
    <row r="199" spans="2:58">
      <c r="B199" s="134" t="str">
        <v>WLR Transfers</v>
      </c>
      <c r="C199" s="62" t="s">
        <v>127</v>
      </c>
      <c r="D199" s="96">
        <f t="shared" si="35"/>
        <v>0</v>
      </c>
      <c r="E199" s="96">
        <f t="shared" si="35"/>
        <v>0</v>
      </c>
      <c r="F199" s="96">
        <f t="shared" si="35"/>
        <v>0</v>
      </c>
      <c r="G199" s="96">
        <f t="shared" si="35"/>
        <v>0</v>
      </c>
      <c r="H199" s="96">
        <f t="shared" si="35"/>
        <v>0</v>
      </c>
      <c r="I199" s="96">
        <f t="shared" si="35"/>
        <v>0</v>
      </c>
      <c r="J199" s="96">
        <f t="shared" si="35"/>
        <v>0</v>
      </c>
      <c r="K199" s="96">
        <f t="shared" si="35"/>
        <v>1.8912689154866762</v>
      </c>
      <c r="L199" s="96">
        <f t="shared" si="35"/>
        <v>0</v>
      </c>
      <c r="M199" s="96">
        <f t="shared" si="35"/>
        <v>0</v>
      </c>
      <c r="N199" s="96">
        <f t="shared" si="36"/>
        <v>0</v>
      </c>
      <c r="O199" s="96">
        <f t="shared" si="36"/>
        <v>0</v>
      </c>
      <c r="P199" s="96">
        <f t="shared" si="36"/>
        <v>0</v>
      </c>
      <c r="Q199" s="96">
        <f t="shared" si="36"/>
        <v>0</v>
      </c>
      <c r="R199" s="96">
        <f t="shared" si="36"/>
        <v>0</v>
      </c>
      <c r="S199" s="96">
        <f t="shared" si="36"/>
        <v>0</v>
      </c>
      <c r="T199" s="96">
        <f t="shared" si="36"/>
        <v>0</v>
      </c>
      <c r="U199" s="96">
        <f t="shared" si="36"/>
        <v>0</v>
      </c>
      <c r="V199" s="96">
        <f t="shared" si="36"/>
        <v>0</v>
      </c>
      <c r="W199" s="96">
        <f t="shared" si="36"/>
        <v>0</v>
      </c>
      <c r="X199" s="96">
        <f t="shared" si="37"/>
        <v>0</v>
      </c>
      <c r="Y199" s="96">
        <f t="shared" si="37"/>
        <v>0</v>
      </c>
      <c r="Z199" s="96">
        <f t="shared" si="37"/>
        <v>0</v>
      </c>
      <c r="AA199" s="96">
        <f t="shared" si="37"/>
        <v>0</v>
      </c>
      <c r="AB199" s="96">
        <f t="shared" si="37"/>
        <v>7.9166455961267861</v>
      </c>
      <c r="AC199" s="96">
        <f t="shared" si="37"/>
        <v>0</v>
      </c>
      <c r="AD199" s="96">
        <f t="shared" si="37"/>
        <v>0</v>
      </c>
      <c r="AE199" s="96">
        <f t="shared" si="37"/>
        <v>0</v>
      </c>
      <c r="AF199" s="96">
        <f t="shared" si="37"/>
        <v>0</v>
      </c>
      <c r="AG199" s="96">
        <f t="shared" si="37"/>
        <v>0</v>
      </c>
      <c r="AH199" s="96">
        <f t="shared" si="38"/>
        <v>0</v>
      </c>
      <c r="AI199" s="96">
        <f t="shared" si="38"/>
        <v>0</v>
      </c>
      <c r="AJ199" s="96">
        <f t="shared" si="38"/>
        <v>0</v>
      </c>
      <c r="AK199" s="96">
        <f t="shared" si="38"/>
        <v>0</v>
      </c>
      <c r="AL199" s="96">
        <f t="shared" si="38"/>
        <v>0</v>
      </c>
      <c r="AM199" s="96">
        <f t="shared" si="38"/>
        <v>0</v>
      </c>
      <c r="AN199" s="96">
        <f t="shared" si="38"/>
        <v>0</v>
      </c>
      <c r="AO199" s="96">
        <f t="shared" si="38"/>
        <v>0</v>
      </c>
      <c r="AP199" s="96">
        <f t="shared" si="38"/>
        <v>0</v>
      </c>
      <c r="AQ199" s="96">
        <f t="shared" si="38"/>
        <v>0</v>
      </c>
      <c r="AR199" s="96">
        <f t="shared" si="39"/>
        <v>0</v>
      </c>
      <c r="AS199" s="96">
        <f t="shared" si="39"/>
        <v>0</v>
      </c>
      <c r="AT199" s="96">
        <f t="shared" si="39"/>
        <v>0</v>
      </c>
      <c r="AU199" s="96">
        <f t="shared" si="39"/>
        <v>0</v>
      </c>
      <c r="AV199" s="96">
        <f t="shared" si="39"/>
        <v>0</v>
      </c>
      <c r="AW199" s="96">
        <f t="shared" si="39"/>
        <v>0</v>
      </c>
      <c r="AX199" s="96">
        <f t="shared" si="39"/>
        <v>0</v>
      </c>
      <c r="AY199" s="96">
        <f t="shared" si="39"/>
        <v>7.1642435908213639E-3</v>
      </c>
      <c r="AZ199" s="96">
        <f t="shared" si="39"/>
        <v>0</v>
      </c>
      <c r="BA199" s="96">
        <f t="shared" si="39"/>
        <v>2.1723914605215694E-2</v>
      </c>
      <c r="BB199" s="96">
        <f t="shared" si="39"/>
        <v>0</v>
      </c>
      <c r="BC199" s="96">
        <f t="shared" si="39"/>
        <v>0</v>
      </c>
      <c r="BD199" s="96">
        <f t="shared" si="39"/>
        <v>0</v>
      </c>
      <c r="BE199" s="96">
        <f t="shared" si="39"/>
        <v>0</v>
      </c>
      <c r="BF199" s="101">
        <f t="shared" si="40"/>
        <v>9.8368026698095008</v>
      </c>
    </row>
    <row r="200" spans="2:58">
      <c r="B200" s="134" t="str">
        <v>WLR Premium Transfers</v>
      </c>
      <c r="C200" s="62" t="s">
        <v>127</v>
      </c>
      <c r="D200" s="96">
        <f t="shared" si="35"/>
        <v>0</v>
      </c>
      <c r="E200" s="96">
        <f t="shared" si="35"/>
        <v>0</v>
      </c>
      <c r="F200" s="96">
        <f t="shared" si="35"/>
        <v>0</v>
      </c>
      <c r="G200" s="96">
        <f t="shared" si="35"/>
        <v>0</v>
      </c>
      <c r="H200" s="96">
        <f t="shared" si="35"/>
        <v>0</v>
      </c>
      <c r="I200" s="96">
        <f t="shared" si="35"/>
        <v>0</v>
      </c>
      <c r="J200" s="96">
        <f t="shared" si="35"/>
        <v>0</v>
      </c>
      <c r="K200" s="96">
        <f t="shared" si="35"/>
        <v>1.8912689154866762</v>
      </c>
      <c r="L200" s="96">
        <f t="shared" si="35"/>
        <v>2.8284607616800121</v>
      </c>
      <c r="M200" s="96">
        <f t="shared" si="35"/>
        <v>0</v>
      </c>
      <c r="N200" s="96">
        <f t="shared" si="36"/>
        <v>0</v>
      </c>
      <c r="O200" s="96">
        <f t="shared" si="36"/>
        <v>0</v>
      </c>
      <c r="P200" s="96">
        <f t="shared" si="36"/>
        <v>0</v>
      </c>
      <c r="Q200" s="96">
        <f t="shared" si="36"/>
        <v>0</v>
      </c>
      <c r="R200" s="96">
        <f t="shared" si="36"/>
        <v>0</v>
      </c>
      <c r="S200" s="96">
        <f t="shared" si="36"/>
        <v>0</v>
      </c>
      <c r="T200" s="96">
        <f t="shared" si="36"/>
        <v>0</v>
      </c>
      <c r="U200" s="96">
        <f t="shared" si="36"/>
        <v>0</v>
      </c>
      <c r="V200" s="96">
        <f t="shared" si="36"/>
        <v>0</v>
      </c>
      <c r="W200" s="96">
        <f t="shared" si="36"/>
        <v>0</v>
      </c>
      <c r="X200" s="96">
        <f t="shared" si="37"/>
        <v>0</v>
      </c>
      <c r="Y200" s="96">
        <f t="shared" si="37"/>
        <v>0</v>
      </c>
      <c r="Z200" s="96">
        <f t="shared" si="37"/>
        <v>0</v>
      </c>
      <c r="AA200" s="96">
        <f t="shared" si="37"/>
        <v>0</v>
      </c>
      <c r="AB200" s="96">
        <f t="shared" si="37"/>
        <v>7.9166455961267861</v>
      </c>
      <c r="AC200" s="96">
        <f t="shared" si="37"/>
        <v>0</v>
      </c>
      <c r="AD200" s="96">
        <f t="shared" si="37"/>
        <v>0</v>
      </c>
      <c r="AE200" s="96">
        <f t="shared" si="37"/>
        <v>0</v>
      </c>
      <c r="AF200" s="96">
        <f t="shared" si="37"/>
        <v>0</v>
      </c>
      <c r="AG200" s="96">
        <f t="shared" si="37"/>
        <v>0</v>
      </c>
      <c r="AH200" s="96">
        <f t="shared" si="38"/>
        <v>0</v>
      </c>
      <c r="AI200" s="96">
        <f t="shared" si="38"/>
        <v>0</v>
      </c>
      <c r="AJ200" s="96">
        <f t="shared" si="38"/>
        <v>0</v>
      </c>
      <c r="AK200" s="96">
        <f t="shared" si="38"/>
        <v>0</v>
      </c>
      <c r="AL200" s="96">
        <f t="shared" si="38"/>
        <v>0</v>
      </c>
      <c r="AM200" s="96">
        <f t="shared" si="38"/>
        <v>0</v>
      </c>
      <c r="AN200" s="96">
        <f t="shared" si="38"/>
        <v>0</v>
      </c>
      <c r="AO200" s="96">
        <f t="shared" si="38"/>
        <v>0</v>
      </c>
      <c r="AP200" s="96">
        <f t="shared" si="38"/>
        <v>0</v>
      </c>
      <c r="AQ200" s="96">
        <f t="shared" si="38"/>
        <v>0</v>
      </c>
      <c r="AR200" s="96">
        <f t="shared" si="39"/>
        <v>0</v>
      </c>
      <c r="AS200" s="96">
        <f t="shared" si="39"/>
        <v>0</v>
      </c>
      <c r="AT200" s="96">
        <f t="shared" si="39"/>
        <v>0</v>
      </c>
      <c r="AU200" s="96">
        <f t="shared" si="39"/>
        <v>0</v>
      </c>
      <c r="AV200" s="96">
        <f t="shared" si="39"/>
        <v>0</v>
      </c>
      <c r="AW200" s="96">
        <f t="shared" si="39"/>
        <v>0</v>
      </c>
      <c r="AX200" s="96">
        <f t="shared" si="39"/>
        <v>0</v>
      </c>
      <c r="AY200" s="96">
        <f t="shared" si="39"/>
        <v>6.3760207120926518E-3</v>
      </c>
      <c r="AZ200" s="96">
        <f t="shared" si="39"/>
        <v>0</v>
      </c>
      <c r="BA200" s="96">
        <f t="shared" si="39"/>
        <v>2.8965219473620928E-2</v>
      </c>
      <c r="BB200" s="96">
        <f t="shared" si="39"/>
        <v>0</v>
      </c>
      <c r="BC200" s="96">
        <f t="shared" si="39"/>
        <v>0</v>
      </c>
      <c r="BD200" s="96">
        <f t="shared" si="39"/>
        <v>0</v>
      </c>
      <c r="BE200" s="96">
        <f t="shared" si="39"/>
        <v>0</v>
      </c>
      <c r="BF200" s="101">
        <f t="shared" si="40"/>
        <v>12.671716513479188</v>
      </c>
    </row>
    <row r="201" spans="2:58">
      <c r="B201" s="134" t="str">
        <v>WLR Conversions</v>
      </c>
      <c r="C201" s="62" t="s">
        <v>127</v>
      </c>
      <c r="D201" s="96">
        <f t="shared" si="35"/>
        <v>0</v>
      </c>
      <c r="E201" s="96">
        <f t="shared" si="35"/>
        <v>0</v>
      </c>
      <c r="F201" s="96">
        <f t="shared" si="35"/>
        <v>0</v>
      </c>
      <c r="G201" s="96">
        <f t="shared" si="35"/>
        <v>0</v>
      </c>
      <c r="H201" s="96">
        <f t="shared" si="35"/>
        <v>0</v>
      </c>
      <c r="I201" s="96">
        <f t="shared" si="35"/>
        <v>0</v>
      </c>
      <c r="J201" s="96">
        <f t="shared" si="35"/>
        <v>0.17878145732195649</v>
      </c>
      <c r="K201" s="96">
        <f t="shared" si="35"/>
        <v>0</v>
      </c>
      <c r="L201" s="96">
        <f t="shared" si="35"/>
        <v>2.8284607616800121</v>
      </c>
      <c r="M201" s="96">
        <f t="shared" si="35"/>
        <v>16.299377905669658</v>
      </c>
      <c r="N201" s="96">
        <f t="shared" si="36"/>
        <v>0</v>
      </c>
      <c r="O201" s="96">
        <f t="shared" si="36"/>
        <v>0</v>
      </c>
      <c r="P201" s="96">
        <f t="shared" si="36"/>
        <v>0</v>
      </c>
      <c r="Q201" s="96">
        <f t="shared" si="36"/>
        <v>0</v>
      </c>
      <c r="R201" s="96">
        <f t="shared" si="36"/>
        <v>0</v>
      </c>
      <c r="S201" s="96">
        <f t="shared" si="36"/>
        <v>0</v>
      </c>
      <c r="T201" s="96">
        <f t="shared" si="36"/>
        <v>0</v>
      </c>
      <c r="U201" s="96">
        <f t="shared" si="36"/>
        <v>0</v>
      </c>
      <c r="V201" s="96">
        <f t="shared" si="36"/>
        <v>0</v>
      </c>
      <c r="W201" s="96">
        <f t="shared" si="36"/>
        <v>0</v>
      </c>
      <c r="X201" s="96">
        <f t="shared" si="37"/>
        <v>0</v>
      </c>
      <c r="Y201" s="96">
        <f t="shared" si="37"/>
        <v>0</v>
      </c>
      <c r="Z201" s="96">
        <f t="shared" si="37"/>
        <v>0</v>
      </c>
      <c r="AA201" s="96">
        <f t="shared" si="37"/>
        <v>0</v>
      </c>
      <c r="AB201" s="96">
        <f t="shared" si="37"/>
        <v>7.9166455961267861</v>
      </c>
      <c r="AC201" s="96">
        <f t="shared" si="37"/>
        <v>0</v>
      </c>
      <c r="AD201" s="96">
        <f t="shared" si="37"/>
        <v>0</v>
      </c>
      <c r="AE201" s="96">
        <f t="shared" si="37"/>
        <v>0</v>
      </c>
      <c r="AF201" s="96">
        <f t="shared" si="37"/>
        <v>0</v>
      </c>
      <c r="AG201" s="96">
        <f t="shared" si="37"/>
        <v>0</v>
      </c>
      <c r="AH201" s="96">
        <f t="shared" si="38"/>
        <v>0</v>
      </c>
      <c r="AI201" s="96">
        <f t="shared" si="38"/>
        <v>0</v>
      </c>
      <c r="AJ201" s="96">
        <f t="shared" si="38"/>
        <v>0</v>
      </c>
      <c r="AK201" s="96">
        <f t="shared" si="38"/>
        <v>0</v>
      </c>
      <c r="AL201" s="96">
        <f t="shared" si="38"/>
        <v>0</v>
      </c>
      <c r="AM201" s="96">
        <f t="shared" si="38"/>
        <v>0</v>
      </c>
      <c r="AN201" s="96">
        <f t="shared" si="38"/>
        <v>0</v>
      </c>
      <c r="AO201" s="96">
        <f t="shared" si="38"/>
        <v>0</v>
      </c>
      <c r="AP201" s="96">
        <f t="shared" si="38"/>
        <v>0</v>
      </c>
      <c r="AQ201" s="96">
        <f t="shared" si="38"/>
        <v>0</v>
      </c>
      <c r="AR201" s="96">
        <f t="shared" si="39"/>
        <v>0</v>
      </c>
      <c r="AS201" s="96">
        <f t="shared" si="39"/>
        <v>0</v>
      </c>
      <c r="AT201" s="96">
        <f t="shared" si="39"/>
        <v>0</v>
      </c>
      <c r="AU201" s="96">
        <f t="shared" si="39"/>
        <v>0</v>
      </c>
      <c r="AV201" s="96">
        <f t="shared" si="39"/>
        <v>0</v>
      </c>
      <c r="AW201" s="96">
        <f t="shared" si="39"/>
        <v>0</v>
      </c>
      <c r="AX201" s="96">
        <f t="shared" si="39"/>
        <v>0</v>
      </c>
      <c r="AY201" s="96">
        <f t="shared" si="39"/>
        <v>2.3615469614188943E-2</v>
      </c>
      <c r="AZ201" s="96">
        <f t="shared" si="39"/>
        <v>0</v>
      </c>
      <c r="BA201" s="96">
        <f t="shared" si="39"/>
        <v>5.7930438947241855E-2</v>
      </c>
      <c r="BB201" s="96">
        <f t="shared" si="39"/>
        <v>0</v>
      </c>
      <c r="BC201" s="96">
        <f t="shared" si="39"/>
        <v>0</v>
      </c>
      <c r="BD201" s="96">
        <f t="shared" si="39"/>
        <v>0</v>
      </c>
      <c r="BE201" s="96">
        <f t="shared" si="39"/>
        <v>0</v>
      </c>
      <c r="BF201" s="101">
        <f t="shared" si="40"/>
        <v>27.304811629359847</v>
      </c>
    </row>
    <row r="202" spans="2:58">
      <c r="B202" s="134" t="str">
        <v>Metallic Path Facility (MPF) New Provide Services</v>
      </c>
      <c r="C202" s="62" t="s">
        <v>127</v>
      </c>
      <c r="D202" s="96">
        <f t="shared" si="35"/>
        <v>0</v>
      </c>
      <c r="E202" s="96">
        <f t="shared" si="35"/>
        <v>0</v>
      </c>
      <c r="F202" s="96">
        <f t="shared" si="35"/>
        <v>0</v>
      </c>
      <c r="G202" s="96">
        <f t="shared" si="35"/>
        <v>0</v>
      </c>
      <c r="H202" s="96">
        <f t="shared" si="35"/>
        <v>0</v>
      </c>
      <c r="I202" s="96">
        <f t="shared" si="35"/>
        <v>0</v>
      </c>
      <c r="J202" s="96">
        <f t="shared" si="35"/>
        <v>0.17878145732195649</v>
      </c>
      <c r="K202" s="96">
        <f t="shared" si="35"/>
        <v>0</v>
      </c>
      <c r="L202" s="96">
        <f t="shared" si="35"/>
        <v>2.8284607616800121</v>
      </c>
      <c r="M202" s="96">
        <f t="shared" si="35"/>
        <v>16.299377905669658</v>
      </c>
      <c r="N202" s="96">
        <f t="shared" si="36"/>
        <v>0</v>
      </c>
      <c r="O202" s="96">
        <f t="shared" si="36"/>
        <v>0</v>
      </c>
      <c r="P202" s="96">
        <f t="shared" si="36"/>
        <v>0</v>
      </c>
      <c r="Q202" s="96">
        <f t="shared" si="36"/>
        <v>0</v>
      </c>
      <c r="R202" s="96">
        <f t="shared" si="36"/>
        <v>0</v>
      </c>
      <c r="S202" s="96">
        <f t="shared" si="36"/>
        <v>0</v>
      </c>
      <c r="T202" s="96">
        <f t="shared" si="36"/>
        <v>0</v>
      </c>
      <c r="U202" s="96">
        <f t="shared" si="36"/>
        <v>0</v>
      </c>
      <c r="V202" s="96">
        <f t="shared" si="36"/>
        <v>0</v>
      </c>
      <c r="W202" s="96">
        <f t="shared" si="36"/>
        <v>0</v>
      </c>
      <c r="X202" s="96">
        <f t="shared" si="37"/>
        <v>0</v>
      </c>
      <c r="Y202" s="96">
        <f t="shared" si="37"/>
        <v>0</v>
      </c>
      <c r="Z202" s="96">
        <f t="shared" si="37"/>
        <v>0</v>
      </c>
      <c r="AA202" s="96">
        <f t="shared" si="37"/>
        <v>0</v>
      </c>
      <c r="AB202" s="96">
        <f t="shared" si="37"/>
        <v>0</v>
      </c>
      <c r="AC202" s="96">
        <f t="shared" si="37"/>
        <v>4.5083413779109289</v>
      </c>
      <c r="AD202" s="96">
        <f t="shared" si="37"/>
        <v>0</v>
      </c>
      <c r="AE202" s="96">
        <f t="shared" si="37"/>
        <v>0</v>
      </c>
      <c r="AF202" s="96">
        <f t="shared" si="37"/>
        <v>0</v>
      </c>
      <c r="AG202" s="96">
        <f t="shared" si="37"/>
        <v>0</v>
      </c>
      <c r="AH202" s="96">
        <f t="shared" si="38"/>
        <v>0.32412749767430815</v>
      </c>
      <c r="AI202" s="96">
        <f t="shared" si="38"/>
        <v>0</v>
      </c>
      <c r="AJ202" s="96">
        <f t="shared" si="38"/>
        <v>0</v>
      </c>
      <c r="AK202" s="96">
        <f t="shared" si="38"/>
        <v>0</v>
      </c>
      <c r="AL202" s="96">
        <f t="shared" si="38"/>
        <v>0</v>
      </c>
      <c r="AM202" s="96">
        <f t="shared" si="38"/>
        <v>0</v>
      </c>
      <c r="AN202" s="96">
        <f t="shared" si="38"/>
        <v>0</v>
      </c>
      <c r="AO202" s="96">
        <f t="shared" si="38"/>
        <v>0</v>
      </c>
      <c r="AP202" s="96">
        <f t="shared" si="38"/>
        <v>0</v>
      </c>
      <c r="AQ202" s="96">
        <f t="shared" si="38"/>
        <v>0</v>
      </c>
      <c r="AR202" s="96">
        <f t="shared" si="39"/>
        <v>0</v>
      </c>
      <c r="AS202" s="96">
        <f t="shared" si="39"/>
        <v>0</v>
      </c>
      <c r="AT202" s="96">
        <f t="shared" si="39"/>
        <v>0</v>
      </c>
      <c r="AU202" s="96">
        <f t="shared" si="39"/>
        <v>0</v>
      </c>
      <c r="AV202" s="96">
        <f t="shared" si="39"/>
        <v>0</v>
      </c>
      <c r="AW202" s="96">
        <f t="shared" si="39"/>
        <v>0</v>
      </c>
      <c r="AX202" s="96">
        <f t="shared" si="39"/>
        <v>0</v>
      </c>
      <c r="AY202" s="96">
        <f t="shared" si="39"/>
        <v>2.7962401727574016E-2</v>
      </c>
      <c r="AZ202" s="96">
        <f t="shared" si="39"/>
        <v>0</v>
      </c>
      <c r="BA202" s="96">
        <f t="shared" si="39"/>
        <v>8.6895658420862776E-2</v>
      </c>
      <c r="BB202" s="96">
        <f t="shared" si="39"/>
        <v>0</v>
      </c>
      <c r="BC202" s="96">
        <f t="shared" si="39"/>
        <v>0</v>
      </c>
      <c r="BD202" s="96">
        <f t="shared" si="39"/>
        <v>0</v>
      </c>
      <c r="BE202" s="96">
        <f t="shared" si="39"/>
        <v>0</v>
      </c>
      <c r="BF202" s="101">
        <f t="shared" si="40"/>
        <v>24.253947060405299</v>
      </c>
    </row>
    <row r="203" spans="2:58">
      <c r="B203" s="134" t="str">
        <v>Metallic Path Facility (MPF) Single Migrations</v>
      </c>
      <c r="C203" s="62" t="s">
        <v>127</v>
      </c>
      <c r="D203" s="96">
        <f t="shared" si="35"/>
        <v>0</v>
      </c>
      <c r="E203" s="96">
        <f t="shared" si="35"/>
        <v>0</v>
      </c>
      <c r="F203" s="96">
        <f t="shared" si="35"/>
        <v>0</v>
      </c>
      <c r="G203" s="96">
        <f t="shared" si="35"/>
        <v>0</v>
      </c>
      <c r="H203" s="96">
        <f t="shared" si="35"/>
        <v>0</v>
      </c>
      <c r="I203" s="96">
        <f t="shared" si="35"/>
        <v>0</v>
      </c>
      <c r="J203" s="96">
        <f t="shared" si="35"/>
        <v>0.17878145732195649</v>
      </c>
      <c r="K203" s="96">
        <f t="shared" si="35"/>
        <v>0</v>
      </c>
      <c r="L203" s="96">
        <f t="shared" si="35"/>
        <v>0</v>
      </c>
      <c r="M203" s="96">
        <f t="shared" si="35"/>
        <v>16.413359569345669</v>
      </c>
      <c r="N203" s="96">
        <f t="shared" si="36"/>
        <v>0</v>
      </c>
      <c r="O203" s="96">
        <f t="shared" si="36"/>
        <v>0</v>
      </c>
      <c r="P203" s="96">
        <f t="shared" si="36"/>
        <v>0</v>
      </c>
      <c r="Q203" s="96">
        <f t="shared" si="36"/>
        <v>0</v>
      </c>
      <c r="R203" s="96">
        <f t="shared" si="36"/>
        <v>0</v>
      </c>
      <c r="S203" s="96">
        <f t="shared" si="36"/>
        <v>0</v>
      </c>
      <c r="T203" s="96">
        <f t="shared" si="36"/>
        <v>0</v>
      </c>
      <c r="U203" s="96">
        <f t="shared" si="36"/>
        <v>0</v>
      </c>
      <c r="V203" s="96">
        <f t="shared" si="36"/>
        <v>0</v>
      </c>
      <c r="W203" s="96">
        <f t="shared" si="36"/>
        <v>0</v>
      </c>
      <c r="X203" s="96">
        <f t="shared" si="37"/>
        <v>0</v>
      </c>
      <c r="Y203" s="96">
        <f t="shared" si="37"/>
        <v>0</v>
      </c>
      <c r="Z203" s="96">
        <f t="shared" si="37"/>
        <v>0</v>
      </c>
      <c r="AA203" s="96">
        <f t="shared" si="37"/>
        <v>0</v>
      </c>
      <c r="AB203" s="96">
        <f t="shared" si="37"/>
        <v>0</v>
      </c>
      <c r="AC203" s="96">
        <f t="shared" si="37"/>
        <v>4.5083413779109289</v>
      </c>
      <c r="AD203" s="96">
        <f t="shared" si="37"/>
        <v>0</v>
      </c>
      <c r="AE203" s="96">
        <f t="shared" si="37"/>
        <v>0</v>
      </c>
      <c r="AF203" s="96">
        <f t="shared" si="37"/>
        <v>0</v>
      </c>
      <c r="AG203" s="96">
        <f t="shared" si="37"/>
        <v>0</v>
      </c>
      <c r="AH203" s="96">
        <f t="shared" si="38"/>
        <v>0.27398016037178952</v>
      </c>
      <c r="AI203" s="96">
        <f t="shared" si="38"/>
        <v>0</v>
      </c>
      <c r="AJ203" s="96">
        <f t="shared" si="38"/>
        <v>0</v>
      </c>
      <c r="AK203" s="96">
        <f t="shared" si="38"/>
        <v>0</v>
      </c>
      <c r="AL203" s="96">
        <f t="shared" si="38"/>
        <v>0</v>
      </c>
      <c r="AM203" s="96">
        <f t="shared" si="38"/>
        <v>0</v>
      </c>
      <c r="AN203" s="96">
        <f t="shared" si="38"/>
        <v>0</v>
      </c>
      <c r="AO203" s="96">
        <f t="shared" si="38"/>
        <v>0</v>
      </c>
      <c r="AP203" s="96">
        <f t="shared" si="38"/>
        <v>0</v>
      </c>
      <c r="AQ203" s="96">
        <f t="shared" si="38"/>
        <v>0</v>
      </c>
      <c r="AR203" s="96">
        <f t="shared" si="39"/>
        <v>0</v>
      </c>
      <c r="AS203" s="96">
        <f t="shared" si="39"/>
        <v>0</v>
      </c>
      <c r="AT203" s="96">
        <f t="shared" si="39"/>
        <v>0</v>
      </c>
      <c r="AU203" s="96">
        <f t="shared" si="39"/>
        <v>0</v>
      </c>
      <c r="AV203" s="96">
        <f t="shared" si="39"/>
        <v>0</v>
      </c>
      <c r="AW203" s="96">
        <f t="shared" si="39"/>
        <v>0</v>
      </c>
      <c r="AX203" s="96">
        <f t="shared" si="39"/>
        <v>0</v>
      </c>
      <c r="AY203" s="96">
        <f t="shared" si="39"/>
        <v>2.3646686361861367E-2</v>
      </c>
      <c r="AZ203" s="96">
        <f t="shared" si="39"/>
        <v>0</v>
      </c>
      <c r="BA203" s="96">
        <f t="shared" si="39"/>
        <v>7.2413048684052322E-2</v>
      </c>
      <c r="BB203" s="96">
        <f t="shared" si="39"/>
        <v>0</v>
      </c>
      <c r="BC203" s="96">
        <f t="shared" si="39"/>
        <v>0</v>
      </c>
      <c r="BD203" s="96">
        <f t="shared" si="39"/>
        <v>0</v>
      </c>
      <c r="BE203" s="96">
        <f t="shared" si="39"/>
        <v>0</v>
      </c>
      <c r="BF203" s="101">
        <f t="shared" si="40"/>
        <v>21.470522299996258</v>
      </c>
    </row>
    <row r="204" spans="2:58">
      <c r="B204" s="134" t="str">
        <v>Metallic Path Facility (MPF) Bulk Migrations</v>
      </c>
      <c r="C204" s="62" t="s">
        <v>127</v>
      </c>
      <c r="D204" s="96">
        <f t="shared" si="35"/>
        <v>0</v>
      </c>
      <c r="E204" s="96">
        <f t="shared" si="35"/>
        <v>0</v>
      </c>
      <c r="F204" s="96">
        <f t="shared" si="35"/>
        <v>0</v>
      </c>
      <c r="G204" s="96">
        <f t="shared" si="35"/>
        <v>0</v>
      </c>
      <c r="H204" s="96">
        <f t="shared" si="35"/>
        <v>0</v>
      </c>
      <c r="I204" s="96">
        <f t="shared" si="35"/>
        <v>0</v>
      </c>
      <c r="J204" s="96">
        <f t="shared" si="35"/>
        <v>0.17878145732195649</v>
      </c>
      <c r="K204" s="96">
        <f t="shared" si="35"/>
        <v>0</v>
      </c>
      <c r="L204" s="96">
        <f t="shared" si="35"/>
        <v>0</v>
      </c>
      <c r="M204" s="96">
        <f t="shared" si="35"/>
        <v>10.60029472186908</v>
      </c>
      <c r="N204" s="96">
        <f t="shared" si="36"/>
        <v>0</v>
      </c>
      <c r="O204" s="96">
        <f t="shared" si="36"/>
        <v>0</v>
      </c>
      <c r="P204" s="96">
        <f t="shared" si="36"/>
        <v>0</v>
      </c>
      <c r="Q204" s="96">
        <f t="shared" si="36"/>
        <v>0</v>
      </c>
      <c r="R204" s="96">
        <f t="shared" si="36"/>
        <v>0</v>
      </c>
      <c r="S204" s="96">
        <f t="shared" si="36"/>
        <v>0</v>
      </c>
      <c r="T204" s="96">
        <f t="shared" si="36"/>
        <v>0</v>
      </c>
      <c r="U204" s="96">
        <f t="shared" si="36"/>
        <v>0</v>
      </c>
      <c r="V204" s="96">
        <f t="shared" si="36"/>
        <v>0</v>
      </c>
      <c r="W204" s="96">
        <f t="shared" si="36"/>
        <v>0</v>
      </c>
      <c r="X204" s="96">
        <f t="shared" si="37"/>
        <v>0</v>
      </c>
      <c r="Y204" s="96">
        <f t="shared" si="37"/>
        <v>0</v>
      </c>
      <c r="Z204" s="96">
        <f t="shared" si="37"/>
        <v>0</v>
      </c>
      <c r="AA204" s="96">
        <f t="shared" si="37"/>
        <v>0</v>
      </c>
      <c r="AB204" s="96">
        <f t="shared" si="37"/>
        <v>0</v>
      </c>
      <c r="AC204" s="96">
        <f t="shared" si="37"/>
        <v>4.5083413779109289</v>
      </c>
      <c r="AD204" s="96">
        <f t="shared" si="37"/>
        <v>0</v>
      </c>
      <c r="AE204" s="96">
        <f t="shared" si="37"/>
        <v>0</v>
      </c>
      <c r="AF204" s="96">
        <f t="shared" si="37"/>
        <v>0</v>
      </c>
      <c r="AG204" s="96">
        <f t="shared" si="37"/>
        <v>0</v>
      </c>
      <c r="AH204" s="96">
        <f t="shared" si="38"/>
        <v>0.21028938160800678</v>
      </c>
      <c r="AI204" s="96">
        <f t="shared" si="38"/>
        <v>0</v>
      </c>
      <c r="AJ204" s="96">
        <f t="shared" si="38"/>
        <v>0</v>
      </c>
      <c r="AK204" s="96">
        <f t="shared" si="38"/>
        <v>0</v>
      </c>
      <c r="AL204" s="96">
        <f t="shared" si="38"/>
        <v>0</v>
      </c>
      <c r="AM204" s="96">
        <f t="shared" si="38"/>
        <v>0</v>
      </c>
      <c r="AN204" s="96">
        <f t="shared" si="38"/>
        <v>0</v>
      </c>
      <c r="AO204" s="96">
        <f t="shared" si="38"/>
        <v>0</v>
      </c>
      <c r="AP204" s="96">
        <f t="shared" si="38"/>
        <v>0</v>
      </c>
      <c r="AQ204" s="96">
        <f t="shared" si="38"/>
        <v>0</v>
      </c>
      <c r="AR204" s="96">
        <f t="shared" si="39"/>
        <v>0</v>
      </c>
      <c r="AS204" s="96">
        <f t="shared" si="39"/>
        <v>0</v>
      </c>
      <c r="AT204" s="96">
        <f t="shared" si="39"/>
        <v>0</v>
      </c>
      <c r="AU204" s="96">
        <f t="shared" si="39"/>
        <v>0</v>
      </c>
      <c r="AV204" s="96">
        <f t="shared" si="39"/>
        <v>0</v>
      </c>
      <c r="AW204" s="96">
        <f t="shared" si="39"/>
        <v>0</v>
      </c>
      <c r="AX204" s="96">
        <f t="shared" si="39"/>
        <v>0</v>
      </c>
      <c r="AY204" s="96">
        <f t="shared" si="39"/>
        <v>1.8152538771514699E-2</v>
      </c>
      <c r="AZ204" s="96">
        <f t="shared" si="39"/>
        <v>0</v>
      </c>
      <c r="BA204" s="96">
        <f t="shared" si="39"/>
        <v>5.7930438947241855E-2</v>
      </c>
      <c r="BB204" s="96">
        <f t="shared" si="39"/>
        <v>0</v>
      </c>
      <c r="BC204" s="96">
        <f t="shared" si="39"/>
        <v>0</v>
      </c>
      <c r="BD204" s="96">
        <f t="shared" si="39"/>
        <v>0</v>
      </c>
      <c r="BE204" s="96">
        <f t="shared" si="39"/>
        <v>0</v>
      </c>
      <c r="BF204" s="101">
        <f t="shared" si="40"/>
        <v>15.57378991642873</v>
      </c>
    </row>
    <row r="205" spans="2:58">
      <c r="B205" s="134" t="str">
        <v>Metallic Path Facility (MPF) Rentals</v>
      </c>
      <c r="C205" s="62" t="s">
        <v>127</v>
      </c>
      <c r="D205" s="96">
        <f t="shared" ref="D205:M214" si="41">IFERROR(Comp_unit_FAC_2017_18*INDEX(usage_factor_initial,MATCH($B205,Service_list,0),MATCH(D$194,Component_list,0)),0)</f>
        <v>5.7393626059548506</v>
      </c>
      <c r="E205" s="96">
        <f t="shared" si="41"/>
        <v>0</v>
      </c>
      <c r="F205" s="96">
        <f t="shared" si="41"/>
        <v>0</v>
      </c>
      <c r="G205" s="96">
        <f t="shared" si="41"/>
        <v>0</v>
      </c>
      <c r="H205" s="96">
        <f t="shared" si="41"/>
        <v>0</v>
      </c>
      <c r="I205" s="96">
        <f t="shared" si="41"/>
        <v>0</v>
      </c>
      <c r="J205" s="96">
        <f t="shared" si="41"/>
        <v>0.17878145732195649</v>
      </c>
      <c r="K205" s="96">
        <f t="shared" si="41"/>
        <v>0</v>
      </c>
      <c r="L205" s="96">
        <f t="shared" si="41"/>
        <v>0</v>
      </c>
      <c r="M205" s="96">
        <f t="shared" si="41"/>
        <v>0</v>
      </c>
      <c r="N205" s="96">
        <f t="shared" ref="N205:W214" si="42">IFERROR(Comp_unit_FAC_2017_18*INDEX(usage_factor_initial,MATCH($B205,Service_list,0),MATCH(N$194,Component_list,0)),0)</f>
        <v>6.3469595807518129</v>
      </c>
      <c r="O205" s="96">
        <f t="shared" si="42"/>
        <v>3.6856367694060652</v>
      </c>
      <c r="P205" s="96">
        <f t="shared" si="42"/>
        <v>33.028791890050478</v>
      </c>
      <c r="Q205" s="96">
        <f t="shared" si="42"/>
        <v>10.637470550794951</v>
      </c>
      <c r="R205" s="96">
        <f t="shared" si="42"/>
        <v>2.4478310214895536</v>
      </c>
      <c r="S205" s="96">
        <f t="shared" si="42"/>
        <v>1.0166294957070456</v>
      </c>
      <c r="T205" s="96">
        <f t="shared" si="42"/>
        <v>0.27873578277266392</v>
      </c>
      <c r="U205" s="96">
        <f t="shared" si="42"/>
        <v>16.749168085802925</v>
      </c>
      <c r="V205" s="96">
        <f t="shared" si="42"/>
        <v>2.164635926434948</v>
      </c>
      <c r="W205" s="96">
        <f t="shared" si="42"/>
        <v>0</v>
      </c>
      <c r="X205" s="96">
        <f t="shared" ref="X205:AG214" si="43">IFERROR(Comp_unit_FAC_2017_18*INDEX(usage_factor_initial,MATCH($B205,Service_list,0),MATCH(X$194,Component_list,0)),0)</f>
        <v>0</v>
      </c>
      <c r="Y205" s="96">
        <f t="shared" si="43"/>
        <v>0</v>
      </c>
      <c r="Z205" s="96">
        <f t="shared" si="43"/>
        <v>0</v>
      </c>
      <c r="AA205" s="96">
        <f t="shared" si="43"/>
        <v>0</v>
      </c>
      <c r="AB205" s="96">
        <f t="shared" si="43"/>
        <v>0</v>
      </c>
      <c r="AC205" s="96">
        <f t="shared" si="43"/>
        <v>0</v>
      </c>
      <c r="AD205" s="96">
        <f t="shared" si="43"/>
        <v>0</v>
      </c>
      <c r="AE205" s="96">
        <f t="shared" si="43"/>
        <v>0</v>
      </c>
      <c r="AF205" s="96">
        <f t="shared" si="43"/>
        <v>0.66964879400724919</v>
      </c>
      <c r="AG205" s="96">
        <f t="shared" si="43"/>
        <v>0</v>
      </c>
      <c r="AH205" s="96">
        <f t="shared" ref="AH205:AQ214" si="44">IFERROR(Comp_unit_FAC_2017_18*INDEX(usage_factor_initial,MATCH($B205,Service_list,0),MATCH(AH$194,Component_list,0)),0)</f>
        <v>4.429071396791788E-2</v>
      </c>
      <c r="AI205" s="96">
        <f t="shared" si="44"/>
        <v>0</v>
      </c>
      <c r="AJ205" s="96">
        <f t="shared" si="44"/>
        <v>0</v>
      </c>
      <c r="AK205" s="96">
        <f t="shared" si="44"/>
        <v>0</v>
      </c>
      <c r="AL205" s="96">
        <f t="shared" si="44"/>
        <v>0</v>
      </c>
      <c r="AM205" s="96">
        <f t="shared" si="44"/>
        <v>0</v>
      </c>
      <c r="AN205" s="96">
        <f t="shared" si="44"/>
        <v>0</v>
      </c>
      <c r="AO205" s="96">
        <f t="shared" si="44"/>
        <v>0</v>
      </c>
      <c r="AP205" s="96">
        <f t="shared" si="44"/>
        <v>0</v>
      </c>
      <c r="AQ205" s="96">
        <f t="shared" si="44"/>
        <v>0</v>
      </c>
      <c r="AR205" s="96">
        <f t="shared" ref="AR205:BE214" si="45">IFERROR(Comp_unit_FAC_2017_18*INDEX(usage_factor_initial,MATCH($B205,Service_list,0),MATCH(AR$194,Component_list,0)),0)</f>
        <v>0</v>
      </c>
      <c r="AS205" s="96">
        <f t="shared" si="45"/>
        <v>0</v>
      </c>
      <c r="AT205" s="96">
        <f t="shared" si="45"/>
        <v>0</v>
      </c>
      <c r="AU205" s="96">
        <f t="shared" si="45"/>
        <v>0</v>
      </c>
      <c r="AV205" s="96">
        <f t="shared" si="45"/>
        <v>0</v>
      </c>
      <c r="AW205" s="96">
        <f t="shared" si="45"/>
        <v>0</v>
      </c>
      <c r="AX205" s="96">
        <f t="shared" si="45"/>
        <v>0</v>
      </c>
      <c r="AY205" s="96">
        <f t="shared" si="45"/>
        <v>6.7116007495712129E-2</v>
      </c>
      <c r="AZ205" s="96">
        <f t="shared" si="45"/>
        <v>0</v>
      </c>
      <c r="BA205" s="96">
        <f t="shared" si="45"/>
        <v>0.2099978411837517</v>
      </c>
      <c r="BB205" s="96">
        <f t="shared" si="45"/>
        <v>0</v>
      </c>
      <c r="BC205" s="96">
        <f t="shared" si="45"/>
        <v>0</v>
      </c>
      <c r="BD205" s="96">
        <f t="shared" si="45"/>
        <v>0</v>
      </c>
      <c r="BE205" s="96">
        <f t="shared" si="45"/>
        <v>0</v>
      </c>
      <c r="BF205" s="101">
        <f t="shared" si="40"/>
        <v>83.265056523141894</v>
      </c>
    </row>
    <row r="206" spans="2:58">
      <c r="B206" s="134" t="str">
        <v>Hard Ceases</v>
      </c>
      <c r="C206" s="62" t="s">
        <v>127</v>
      </c>
      <c r="D206" s="96">
        <f t="shared" si="41"/>
        <v>0</v>
      </c>
      <c r="E206" s="96">
        <f t="shared" si="41"/>
        <v>0</v>
      </c>
      <c r="F206" s="96">
        <f t="shared" si="41"/>
        <v>0</v>
      </c>
      <c r="G206" s="96">
        <f t="shared" si="41"/>
        <v>0</v>
      </c>
      <c r="H206" s="96">
        <f t="shared" si="41"/>
        <v>0</v>
      </c>
      <c r="I206" s="96">
        <f t="shared" si="41"/>
        <v>0</v>
      </c>
      <c r="J206" s="96">
        <f t="shared" si="41"/>
        <v>0.17878145732195649</v>
      </c>
      <c r="K206" s="96">
        <f t="shared" si="41"/>
        <v>0</v>
      </c>
      <c r="L206" s="96">
        <f t="shared" si="41"/>
        <v>0</v>
      </c>
      <c r="M206" s="96">
        <f t="shared" si="41"/>
        <v>12.196038013333242</v>
      </c>
      <c r="N206" s="96">
        <f t="shared" si="42"/>
        <v>0</v>
      </c>
      <c r="O206" s="96">
        <f t="shared" si="42"/>
        <v>0</v>
      </c>
      <c r="P206" s="96">
        <f t="shared" si="42"/>
        <v>0</v>
      </c>
      <c r="Q206" s="96">
        <f t="shared" si="42"/>
        <v>0</v>
      </c>
      <c r="R206" s="96">
        <f t="shared" si="42"/>
        <v>0</v>
      </c>
      <c r="S206" s="96">
        <f t="shared" si="42"/>
        <v>0</v>
      </c>
      <c r="T206" s="96">
        <f t="shared" si="42"/>
        <v>0</v>
      </c>
      <c r="U206" s="96">
        <f t="shared" si="42"/>
        <v>0</v>
      </c>
      <c r="V206" s="96">
        <f t="shared" si="42"/>
        <v>0</v>
      </c>
      <c r="W206" s="96">
        <f t="shared" si="42"/>
        <v>0</v>
      </c>
      <c r="X206" s="96">
        <f t="shared" si="43"/>
        <v>0</v>
      </c>
      <c r="Y206" s="96">
        <f t="shared" si="43"/>
        <v>0</v>
      </c>
      <c r="Z206" s="96">
        <f t="shared" si="43"/>
        <v>0</v>
      </c>
      <c r="AA206" s="96">
        <f t="shared" si="43"/>
        <v>0</v>
      </c>
      <c r="AB206" s="96">
        <f t="shared" si="43"/>
        <v>0</v>
      </c>
      <c r="AC206" s="96">
        <f t="shared" si="43"/>
        <v>4.5083413779109289</v>
      </c>
      <c r="AD206" s="96">
        <f t="shared" si="43"/>
        <v>0</v>
      </c>
      <c r="AE206" s="96">
        <f t="shared" si="43"/>
        <v>0</v>
      </c>
      <c r="AF206" s="96">
        <f t="shared" si="43"/>
        <v>0</v>
      </c>
      <c r="AG206" s="96">
        <f t="shared" si="43"/>
        <v>0</v>
      </c>
      <c r="AH206" s="96">
        <f t="shared" si="44"/>
        <v>0</v>
      </c>
      <c r="AI206" s="96">
        <f t="shared" si="44"/>
        <v>0</v>
      </c>
      <c r="AJ206" s="96">
        <f t="shared" si="44"/>
        <v>0</v>
      </c>
      <c r="AK206" s="96">
        <f t="shared" si="44"/>
        <v>0</v>
      </c>
      <c r="AL206" s="96">
        <f t="shared" si="44"/>
        <v>0</v>
      </c>
      <c r="AM206" s="96">
        <f t="shared" si="44"/>
        <v>0</v>
      </c>
      <c r="AN206" s="96">
        <f t="shared" si="44"/>
        <v>0</v>
      </c>
      <c r="AO206" s="96">
        <f t="shared" si="44"/>
        <v>0</v>
      </c>
      <c r="AP206" s="96">
        <f t="shared" si="44"/>
        <v>0</v>
      </c>
      <c r="AQ206" s="96">
        <f t="shared" si="44"/>
        <v>0</v>
      </c>
      <c r="AR206" s="96">
        <f t="shared" si="45"/>
        <v>0</v>
      </c>
      <c r="AS206" s="96">
        <f t="shared" si="45"/>
        <v>0</v>
      </c>
      <c r="AT206" s="96">
        <f t="shared" si="45"/>
        <v>0</v>
      </c>
      <c r="AU206" s="96">
        <f t="shared" si="45"/>
        <v>0</v>
      </c>
      <c r="AV206" s="96">
        <f t="shared" si="45"/>
        <v>0</v>
      </c>
      <c r="AW206" s="96">
        <f t="shared" si="45"/>
        <v>0</v>
      </c>
      <c r="AX206" s="96">
        <f t="shared" si="45"/>
        <v>0</v>
      </c>
      <c r="AY206" s="96">
        <f t="shared" si="45"/>
        <v>1.7294078210523034E-2</v>
      </c>
      <c r="AZ206" s="96">
        <f t="shared" si="45"/>
        <v>0</v>
      </c>
      <c r="BA206" s="96">
        <f t="shared" si="45"/>
        <v>0.18103262171013079</v>
      </c>
      <c r="BB206" s="96">
        <f t="shared" si="45"/>
        <v>0</v>
      </c>
      <c r="BC206" s="96">
        <f t="shared" si="45"/>
        <v>0</v>
      </c>
      <c r="BD206" s="96">
        <f t="shared" si="45"/>
        <v>0</v>
      </c>
      <c r="BE206" s="96">
        <f t="shared" si="45"/>
        <v>0</v>
      </c>
      <c r="BF206" s="101">
        <f t="shared" si="40"/>
        <v>17.081487548486781</v>
      </c>
    </row>
    <row r="207" spans="2:58">
      <c r="B207" s="134" t="str">
        <v>Co-mingling New Provide Services</v>
      </c>
      <c r="C207" s="62" t="s">
        <v>127</v>
      </c>
      <c r="D207" s="96">
        <f t="shared" si="41"/>
        <v>0</v>
      </c>
      <c r="E207" s="96">
        <f t="shared" si="41"/>
        <v>0</v>
      </c>
      <c r="F207" s="96">
        <f t="shared" si="41"/>
        <v>0</v>
      </c>
      <c r="G207" s="96">
        <f t="shared" si="41"/>
        <v>14834.655841445663</v>
      </c>
      <c r="H207" s="96">
        <f t="shared" si="41"/>
        <v>0</v>
      </c>
      <c r="I207" s="96">
        <f t="shared" si="41"/>
        <v>0</v>
      </c>
      <c r="J207" s="96">
        <f t="shared" si="41"/>
        <v>1.2353798700947194</v>
      </c>
      <c r="K207" s="96">
        <f t="shared" si="41"/>
        <v>0</v>
      </c>
      <c r="L207" s="96">
        <f t="shared" si="41"/>
        <v>0</v>
      </c>
      <c r="M207" s="96">
        <f t="shared" si="41"/>
        <v>0</v>
      </c>
      <c r="N207" s="96">
        <f t="shared" si="42"/>
        <v>0</v>
      </c>
      <c r="O207" s="96">
        <f t="shared" si="42"/>
        <v>0</v>
      </c>
      <c r="P207" s="96">
        <f t="shared" si="42"/>
        <v>0</v>
      </c>
      <c r="Q207" s="96">
        <f t="shared" si="42"/>
        <v>0</v>
      </c>
      <c r="R207" s="96">
        <f t="shared" si="42"/>
        <v>0</v>
      </c>
      <c r="S207" s="96">
        <f t="shared" si="42"/>
        <v>0</v>
      </c>
      <c r="T207" s="96">
        <f t="shared" si="42"/>
        <v>0</v>
      </c>
      <c r="U207" s="96">
        <f t="shared" si="42"/>
        <v>0</v>
      </c>
      <c r="V207" s="96">
        <f t="shared" si="42"/>
        <v>0</v>
      </c>
      <c r="W207" s="96">
        <f t="shared" si="42"/>
        <v>0</v>
      </c>
      <c r="X207" s="96">
        <f t="shared" si="43"/>
        <v>0</v>
      </c>
      <c r="Y207" s="96">
        <f t="shared" si="43"/>
        <v>0</v>
      </c>
      <c r="Z207" s="96">
        <f t="shared" si="43"/>
        <v>0</v>
      </c>
      <c r="AA207" s="96">
        <f t="shared" si="43"/>
        <v>0</v>
      </c>
      <c r="AB207" s="96">
        <f t="shared" si="43"/>
        <v>0</v>
      </c>
      <c r="AC207" s="96">
        <f t="shared" si="43"/>
        <v>31.15263892136452</v>
      </c>
      <c r="AD207" s="96">
        <f t="shared" si="43"/>
        <v>0</v>
      </c>
      <c r="AE207" s="96">
        <f t="shared" si="43"/>
        <v>0</v>
      </c>
      <c r="AF207" s="96">
        <f t="shared" si="43"/>
        <v>0</v>
      </c>
      <c r="AG207" s="96">
        <f t="shared" si="43"/>
        <v>0</v>
      </c>
      <c r="AH207" s="96">
        <f t="shared" si="44"/>
        <v>0</v>
      </c>
      <c r="AI207" s="96">
        <f t="shared" si="44"/>
        <v>0</v>
      </c>
      <c r="AJ207" s="96">
        <f t="shared" si="44"/>
        <v>0</v>
      </c>
      <c r="AK207" s="96">
        <f t="shared" si="44"/>
        <v>0</v>
      </c>
      <c r="AL207" s="96">
        <f t="shared" si="44"/>
        <v>0</v>
      </c>
      <c r="AM207" s="96">
        <f t="shared" si="44"/>
        <v>0</v>
      </c>
      <c r="AN207" s="96">
        <f t="shared" si="44"/>
        <v>0</v>
      </c>
      <c r="AO207" s="96">
        <f t="shared" si="44"/>
        <v>0</v>
      </c>
      <c r="AP207" s="96">
        <f t="shared" si="44"/>
        <v>0</v>
      </c>
      <c r="AQ207" s="96">
        <f t="shared" si="44"/>
        <v>0</v>
      </c>
      <c r="AR207" s="96">
        <f t="shared" si="45"/>
        <v>0</v>
      </c>
      <c r="AS207" s="96">
        <f t="shared" si="45"/>
        <v>0</v>
      </c>
      <c r="AT207" s="96">
        <f t="shared" si="45"/>
        <v>0</v>
      </c>
      <c r="AU207" s="96">
        <f t="shared" si="45"/>
        <v>0</v>
      </c>
      <c r="AV207" s="96">
        <f t="shared" si="45"/>
        <v>0</v>
      </c>
      <c r="AW207" s="96">
        <f t="shared" si="45"/>
        <v>0</v>
      </c>
      <c r="AX207" s="96">
        <f t="shared" si="45"/>
        <v>0</v>
      </c>
      <c r="AY207" s="96">
        <f t="shared" si="45"/>
        <v>2.5843252811831499</v>
      </c>
      <c r="AZ207" s="96">
        <f t="shared" si="45"/>
        <v>0</v>
      </c>
      <c r="BA207" s="96">
        <f t="shared" si="45"/>
        <v>34.302061161635578</v>
      </c>
      <c r="BB207" s="96">
        <f t="shared" si="45"/>
        <v>0</v>
      </c>
      <c r="BC207" s="96">
        <f t="shared" si="45"/>
        <v>0</v>
      </c>
      <c r="BD207" s="96">
        <f t="shared" si="45"/>
        <v>0</v>
      </c>
      <c r="BE207" s="96">
        <f t="shared" si="45"/>
        <v>0</v>
      </c>
      <c r="BF207" s="101">
        <f t="shared" si="40"/>
        <v>14903.930246679942</v>
      </c>
    </row>
    <row r="208" spans="2:58">
      <c r="B208" s="134" t="str">
        <v>Co-mingling Rental Services</v>
      </c>
      <c r="C208" s="62" t="s">
        <v>127</v>
      </c>
      <c r="D208" s="96">
        <f t="shared" si="41"/>
        <v>0</v>
      </c>
      <c r="E208" s="96">
        <f t="shared" si="41"/>
        <v>0</v>
      </c>
      <c r="F208" s="96">
        <f t="shared" si="41"/>
        <v>0</v>
      </c>
      <c r="G208" s="96">
        <f t="shared" si="41"/>
        <v>0</v>
      </c>
      <c r="H208" s="96">
        <f t="shared" si="41"/>
        <v>1719.5701613352994</v>
      </c>
      <c r="I208" s="96">
        <f t="shared" si="41"/>
        <v>0</v>
      </c>
      <c r="J208" s="96">
        <f t="shared" si="41"/>
        <v>6.0732061052268618</v>
      </c>
      <c r="K208" s="96">
        <f t="shared" si="41"/>
        <v>0</v>
      </c>
      <c r="L208" s="96">
        <f t="shared" si="41"/>
        <v>0</v>
      </c>
      <c r="M208" s="96">
        <f t="shared" si="41"/>
        <v>0</v>
      </c>
      <c r="N208" s="96">
        <f t="shared" si="42"/>
        <v>0</v>
      </c>
      <c r="O208" s="96">
        <f t="shared" si="42"/>
        <v>0</v>
      </c>
      <c r="P208" s="96">
        <f t="shared" si="42"/>
        <v>0</v>
      </c>
      <c r="Q208" s="96">
        <f t="shared" si="42"/>
        <v>0</v>
      </c>
      <c r="R208" s="96">
        <f t="shared" si="42"/>
        <v>0</v>
      </c>
      <c r="S208" s="96">
        <f t="shared" si="42"/>
        <v>0</v>
      </c>
      <c r="T208" s="96">
        <f t="shared" si="42"/>
        <v>0</v>
      </c>
      <c r="U208" s="96">
        <f t="shared" si="42"/>
        <v>0</v>
      </c>
      <c r="V208" s="96">
        <f t="shared" si="42"/>
        <v>0</v>
      </c>
      <c r="W208" s="96">
        <f t="shared" si="42"/>
        <v>0</v>
      </c>
      <c r="X208" s="96">
        <f t="shared" si="43"/>
        <v>0</v>
      </c>
      <c r="Y208" s="96">
        <f t="shared" si="43"/>
        <v>0</v>
      </c>
      <c r="Z208" s="96">
        <f t="shared" si="43"/>
        <v>0</v>
      </c>
      <c r="AA208" s="96">
        <f t="shared" si="43"/>
        <v>0</v>
      </c>
      <c r="AB208" s="96">
        <f t="shared" si="43"/>
        <v>0</v>
      </c>
      <c r="AC208" s="96">
        <f t="shared" si="43"/>
        <v>0</v>
      </c>
      <c r="AD208" s="96">
        <f t="shared" si="43"/>
        <v>0</v>
      </c>
      <c r="AE208" s="96">
        <f t="shared" si="43"/>
        <v>0</v>
      </c>
      <c r="AF208" s="96">
        <f t="shared" si="43"/>
        <v>22.747969532426254</v>
      </c>
      <c r="AG208" s="96">
        <f t="shared" si="43"/>
        <v>0</v>
      </c>
      <c r="AH208" s="96">
        <f t="shared" si="44"/>
        <v>0</v>
      </c>
      <c r="AI208" s="96">
        <f t="shared" si="44"/>
        <v>0</v>
      </c>
      <c r="AJ208" s="96">
        <f t="shared" si="44"/>
        <v>0</v>
      </c>
      <c r="AK208" s="96">
        <f t="shared" si="44"/>
        <v>0</v>
      </c>
      <c r="AL208" s="96">
        <f t="shared" si="44"/>
        <v>0</v>
      </c>
      <c r="AM208" s="96">
        <f t="shared" si="44"/>
        <v>0</v>
      </c>
      <c r="AN208" s="96">
        <f t="shared" si="44"/>
        <v>0</v>
      </c>
      <c r="AO208" s="96">
        <f t="shared" si="44"/>
        <v>0</v>
      </c>
      <c r="AP208" s="96">
        <f t="shared" si="44"/>
        <v>0</v>
      </c>
      <c r="AQ208" s="96">
        <f t="shared" si="44"/>
        <v>0</v>
      </c>
      <c r="AR208" s="96">
        <f t="shared" si="45"/>
        <v>0</v>
      </c>
      <c r="AS208" s="96">
        <f t="shared" si="45"/>
        <v>0</v>
      </c>
      <c r="AT208" s="96">
        <f t="shared" si="45"/>
        <v>0</v>
      </c>
      <c r="AU208" s="96">
        <f t="shared" si="45"/>
        <v>0</v>
      </c>
      <c r="AV208" s="96">
        <f t="shared" si="45"/>
        <v>0</v>
      </c>
      <c r="AW208" s="96">
        <f t="shared" si="45"/>
        <v>0</v>
      </c>
      <c r="AX208" s="96">
        <f t="shared" si="45"/>
        <v>0</v>
      </c>
      <c r="AY208" s="96">
        <f t="shared" si="45"/>
        <v>1.6682386039881878</v>
      </c>
      <c r="AZ208" s="96">
        <f t="shared" si="45"/>
        <v>0</v>
      </c>
      <c r="BA208" s="96">
        <f t="shared" si="45"/>
        <v>22.143910287583196</v>
      </c>
      <c r="BB208" s="96">
        <f t="shared" si="45"/>
        <v>984.12785076275452</v>
      </c>
      <c r="BC208" s="96">
        <f t="shared" si="45"/>
        <v>0</v>
      </c>
      <c r="BD208" s="96">
        <f t="shared" si="45"/>
        <v>0</v>
      </c>
      <c r="BE208" s="96">
        <f t="shared" si="45"/>
        <v>0</v>
      </c>
      <c r="BF208" s="101">
        <f t="shared" si="40"/>
        <v>2756.3313366272782</v>
      </c>
    </row>
    <row r="209" spans="2:58">
      <c r="B209" s="134" t="str">
        <v>Tie cables</v>
      </c>
      <c r="C209" s="62" t="s">
        <v>127</v>
      </c>
      <c r="D209" s="96">
        <f t="shared" si="41"/>
        <v>0</v>
      </c>
      <c r="E209" s="96">
        <f t="shared" si="41"/>
        <v>0</v>
      </c>
      <c r="F209" s="96">
        <f t="shared" si="41"/>
        <v>0</v>
      </c>
      <c r="G209" s="96">
        <f t="shared" si="41"/>
        <v>0</v>
      </c>
      <c r="H209" s="96">
        <f t="shared" si="41"/>
        <v>0</v>
      </c>
      <c r="I209" s="96">
        <f t="shared" si="41"/>
        <v>14.566285886617889</v>
      </c>
      <c r="J209" s="96">
        <f t="shared" si="41"/>
        <v>0.11620794725927172</v>
      </c>
      <c r="K209" s="96">
        <f t="shared" si="41"/>
        <v>0</v>
      </c>
      <c r="L209" s="96">
        <f t="shared" si="41"/>
        <v>0</v>
      </c>
      <c r="M209" s="96">
        <f t="shared" si="41"/>
        <v>0</v>
      </c>
      <c r="N209" s="96">
        <f t="shared" si="42"/>
        <v>0</v>
      </c>
      <c r="O209" s="96">
        <f t="shared" si="42"/>
        <v>0</v>
      </c>
      <c r="P209" s="96">
        <f t="shared" si="42"/>
        <v>0</v>
      </c>
      <c r="Q209" s="96">
        <f t="shared" si="42"/>
        <v>0</v>
      </c>
      <c r="R209" s="96">
        <f t="shared" si="42"/>
        <v>0</v>
      </c>
      <c r="S209" s="96">
        <f t="shared" si="42"/>
        <v>0</v>
      </c>
      <c r="T209" s="96">
        <f t="shared" si="42"/>
        <v>0</v>
      </c>
      <c r="U209" s="96">
        <f t="shared" si="42"/>
        <v>0</v>
      </c>
      <c r="V209" s="96">
        <f t="shared" si="42"/>
        <v>0</v>
      </c>
      <c r="W209" s="96">
        <f t="shared" si="42"/>
        <v>0</v>
      </c>
      <c r="X209" s="96">
        <f t="shared" si="43"/>
        <v>0</v>
      </c>
      <c r="Y209" s="96">
        <f t="shared" si="43"/>
        <v>0</v>
      </c>
      <c r="Z209" s="96">
        <f t="shared" si="43"/>
        <v>0</v>
      </c>
      <c r="AA209" s="96">
        <f t="shared" si="43"/>
        <v>0</v>
      </c>
      <c r="AB209" s="96">
        <f t="shared" si="43"/>
        <v>0</v>
      </c>
      <c r="AC209" s="96">
        <f t="shared" si="43"/>
        <v>2.930421895642104</v>
      </c>
      <c r="AD209" s="96">
        <f t="shared" si="43"/>
        <v>0</v>
      </c>
      <c r="AE209" s="96">
        <f t="shared" si="43"/>
        <v>0</v>
      </c>
      <c r="AF209" s="96">
        <f t="shared" si="43"/>
        <v>0.22768058996246474</v>
      </c>
      <c r="AG209" s="96">
        <f t="shared" si="43"/>
        <v>0</v>
      </c>
      <c r="AH209" s="96">
        <f t="shared" si="44"/>
        <v>0</v>
      </c>
      <c r="AI209" s="96">
        <f t="shared" si="44"/>
        <v>0</v>
      </c>
      <c r="AJ209" s="96">
        <f t="shared" si="44"/>
        <v>0</v>
      </c>
      <c r="AK209" s="96">
        <f t="shared" si="44"/>
        <v>0</v>
      </c>
      <c r="AL209" s="96">
        <f t="shared" si="44"/>
        <v>0</v>
      </c>
      <c r="AM209" s="96">
        <f t="shared" si="44"/>
        <v>0</v>
      </c>
      <c r="AN209" s="96">
        <f t="shared" si="44"/>
        <v>0</v>
      </c>
      <c r="AO209" s="96">
        <f t="shared" si="44"/>
        <v>0</v>
      </c>
      <c r="AP209" s="96">
        <f t="shared" si="44"/>
        <v>0</v>
      </c>
      <c r="AQ209" s="96">
        <f t="shared" si="44"/>
        <v>0</v>
      </c>
      <c r="AR209" s="96">
        <f t="shared" si="45"/>
        <v>0</v>
      </c>
      <c r="AS209" s="96">
        <f t="shared" si="45"/>
        <v>0</v>
      </c>
      <c r="AT209" s="96">
        <f t="shared" si="45"/>
        <v>0</v>
      </c>
      <c r="AU209" s="96">
        <f t="shared" si="45"/>
        <v>0</v>
      </c>
      <c r="AV209" s="96">
        <f t="shared" si="45"/>
        <v>0</v>
      </c>
      <c r="AW209" s="96">
        <f t="shared" si="45"/>
        <v>0</v>
      </c>
      <c r="AX209" s="96">
        <f t="shared" si="45"/>
        <v>0</v>
      </c>
      <c r="AY209" s="96">
        <f t="shared" si="45"/>
        <v>1.4921605387418791E-2</v>
      </c>
      <c r="AZ209" s="96">
        <f t="shared" si="45"/>
        <v>0</v>
      </c>
      <c r="BA209" s="96">
        <f t="shared" si="45"/>
        <v>9.4136963289268016E-2</v>
      </c>
      <c r="BB209" s="96">
        <f t="shared" si="45"/>
        <v>0</v>
      </c>
      <c r="BC209" s="96">
        <f t="shared" si="45"/>
        <v>0</v>
      </c>
      <c r="BD209" s="96">
        <f t="shared" si="45"/>
        <v>0</v>
      </c>
      <c r="BE209" s="96">
        <f t="shared" si="45"/>
        <v>0</v>
      </c>
      <c r="BF209" s="101">
        <f t="shared" si="40"/>
        <v>17.949654888158417</v>
      </c>
    </row>
    <row r="210" spans="2:58">
      <c r="B210" s="134" t="str">
        <v>Other LLU Ancillary Services</v>
      </c>
      <c r="C210" s="62" t="s">
        <v>127</v>
      </c>
      <c r="D210" s="96">
        <f t="shared" si="41"/>
        <v>0</v>
      </c>
      <c r="E210" s="96">
        <f t="shared" si="41"/>
        <v>0</v>
      </c>
      <c r="F210" s="96">
        <f t="shared" si="41"/>
        <v>0</v>
      </c>
      <c r="G210" s="96">
        <f t="shared" si="41"/>
        <v>0</v>
      </c>
      <c r="H210" s="96">
        <f t="shared" si="41"/>
        <v>0</v>
      </c>
      <c r="I210" s="96">
        <f t="shared" si="41"/>
        <v>0</v>
      </c>
      <c r="J210" s="96">
        <f t="shared" si="41"/>
        <v>0.17878145732195649</v>
      </c>
      <c r="K210" s="96">
        <f t="shared" si="41"/>
        <v>0</v>
      </c>
      <c r="L210" s="96">
        <f t="shared" si="41"/>
        <v>0</v>
      </c>
      <c r="M210" s="96">
        <f t="shared" si="41"/>
        <v>0.68388998205606955</v>
      </c>
      <c r="N210" s="96">
        <f t="shared" si="42"/>
        <v>0</v>
      </c>
      <c r="O210" s="96">
        <f t="shared" si="42"/>
        <v>0</v>
      </c>
      <c r="P210" s="96">
        <f t="shared" si="42"/>
        <v>0</v>
      </c>
      <c r="Q210" s="96">
        <f t="shared" si="42"/>
        <v>0</v>
      </c>
      <c r="R210" s="96">
        <f t="shared" si="42"/>
        <v>0</v>
      </c>
      <c r="S210" s="96">
        <f t="shared" si="42"/>
        <v>0</v>
      </c>
      <c r="T210" s="96">
        <f t="shared" si="42"/>
        <v>0</v>
      </c>
      <c r="U210" s="96">
        <f t="shared" si="42"/>
        <v>0</v>
      </c>
      <c r="V210" s="96">
        <f t="shared" si="42"/>
        <v>0</v>
      </c>
      <c r="W210" s="96">
        <f t="shared" si="42"/>
        <v>0</v>
      </c>
      <c r="X210" s="96">
        <f t="shared" si="43"/>
        <v>0</v>
      </c>
      <c r="Y210" s="96">
        <f t="shared" si="43"/>
        <v>0</v>
      </c>
      <c r="Z210" s="96">
        <f t="shared" si="43"/>
        <v>0</v>
      </c>
      <c r="AA210" s="96">
        <f t="shared" si="43"/>
        <v>0</v>
      </c>
      <c r="AB210" s="96">
        <f t="shared" si="43"/>
        <v>0</v>
      </c>
      <c r="AC210" s="96">
        <f t="shared" si="43"/>
        <v>4.5083413779109289</v>
      </c>
      <c r="AD210" s="96">
        <f t="shared" si="43"/>
        <v>0</v>
      </c>
      <c r="AE210" s="96">
        <f t="shared" si="43"/>
        <v>0</v>
      </c>
      <c r="AF210" s="96">
        <f t="shared" si="43"/>
        <v>0</v>
      </c>
      <c r="AG210" s="96">
        <f t="shared" si="43"/>
        <v>0</v>
      </c>
      <c r="AH210" s="96">
        <f t="shared" si="44"/>
        <v>0.22657811525736504</v>
      </c>
      <c r="AI210" s="96">
        <f t="shared" si="44"/>
        <v>0</v>
      </c>
      <c r="AJ210" s="96">
        <f t="shared" si="44"/>
        <v>0</v>
      </c>
      <c r="AK210" s="96">
        <f t="shared" si="44"/>
        <v>0</v>
      </c>
      <c r="AL210" s="96">
        <f t="shared" si="44"/>
        <v>0</v>
      </c>
      <c r="AM210" s="96">
        <f t="shared" si="44"/>
        <v>0</v>
      </c>
      <c r="AN210" s="96">
        <f t="shared" si="44"/>
        <v>0</v>
      </c>
      <c r="AO210" s="96">
        <f t="shared" si="44"/>
        <v>0</v>
      </c>
      <c r="AP210" s="96">
        <f t="shared" si="44"/>
        <v>0</v>
      </c>
      <c r="AQ210" s="96">
        <f t="shared" si="44"/>
        <v>0</v>
      </c>
      <c r="AR210" s="96">
        <f t="shared" si="45"/>
        <v>0</v>
      </c>
      <c r="AS210" s="96">
        <f t="shared" si="45"/>
        <v>0</v>
      </c>
      <c r="AT210" s="96">
        <f t="shared" si="45"/>
        <v>0</v>
      </c>
      <c r="AU210" s="96">
        <f t="shared" si="45"/>
        <v>0</v>
      </c>
      <c r="AV210" s="96">
        <f t="shared" si="45"/>
        <v>0</v>
      </c>
      <c r="AW210" s="96">
        <f t="shared" si="45"/>
        <v>0</v>
      </c>
      <c r="AX210" s="96">
        <f t="shared" si="45"/>
        <v>0</v>
      </c>
      <c r="AY210" s="96">
        <f t="shared" si="45"/>
        <v>1.9549488229855683E-2</v>
      </c>
      <c r="AZ210" s="96">
        <f t="shared" si="45"/>
        <v>0</v>
      </c>
      <c r="BA210" s="96">
        <f t="shared" si="45"/>
        <v>5.7930438947241855E-2</v>
      </c>
      <c r="BB210" s="96">
        <f t="shared" si="45"/>
        <v>0</v>
      </c>
      <c r="BC210" s="96">
        <f t="shared" si="45"/>
        <v>0</v>
      </c>
      <c r="BD210" s="96">
        <f t="shared" si="45"/>
        <v>0</v>
      </c>
      <c r="BE210" s="96">
        <f t="shared" si="45"/>
        <v>0</v>
      </c>
      <c r="BF210" s="101">
        <f t="shared" si="40"/>
        <v>5.6750708597234176</v>
      </c>
    </row>
    <row r="211" spans="2:58">
      <c r="B211" s="134" t="str">
        <v>Shared Metallic Path Facility (SMPF) New Provides</v>
      </c>
      <c r="C211" s="62" t="s">
        <v>127</v>
      </c>
      <c r="D211" s="96">
        <f t="shared" si="41"/>
        <v>0</v>
      </c>
      <c r="E211" s="96">
        <f t="shared" si="41"/>
        <v>0</v>
      </c>
      <c r="F211" s="96">
        <f t="shared" si="41"/>
        <v>0</v>
      </c>
      <c r="G211" s="96">
        <f t="shared" si="41"/>
        <v>0</v>
      </c>
      <c r="H211" s="96">
        <f t="shared" si="41"/>
        <v>0</v>
      </c>
      <c r="I211" s="96">
        <f t="shared" si="41"/>
        <v>0</v>
      </c>
      <c r="J211" s="96">
        <f t="shared" si="41"/>
        <v>0.17878145732195649</v>
      </c>
      <c r="K211" s="96">
        <f t="shared" si="41"/>
        <v>0</v>
      </c>
      <c r="L211" s="96">
        <f t="shared" si="41"/>
        <v>0</v>
      </c>
      <c r="M211" s="96">
        <f t="shared" si="41"/>
        <v>13.56381797744538</v>
      </c>
      <c r="N211" s="96">
        <f t="shared" si="42"/>
        <v>0</v>
      </c>
      <c r="O211" s="96">
        <f t="shared" si="42"/>
        <v>0</v>
      </c>
      <c r="P211" s="96">
        <f t="shared" si="42"/>
        <v>0</v>
      </c>
      <c r="Q211" s="96">
        <f t="shared" si="42"/>
        <v>0</v>
      </c>
      <c r="R211" s="96">
        <f t="shared" si="42"/>
        <v>0</v>
      </c>
      <c r="S211" s="96">
        <f t="shared" si="42"/>
        <v>0</v>
      </c>
      <c r="T211" s="96">
        <f t="shared" si="42"/>
        <v>0</v>
      </c>
      <c r="U211" s="96">
        <f t="shared" si="42"/>
        <v>0</v>
      </c>
      <c r="V211" s="96">
        <f t="shared" si="42"/>
        <v>0</v>
      </c>
      <c r="W211" s="96">
        <f t="shared" si="42"/>
        <v>0</v>
      </c>
      <c r="X211" s="96">
        <f t="shared" si="43"/>
        <v>0</v>
      </c>
      <c r="Y211" s="96">
        <f t="shared" si="43"/>
        <v>0</v>
      </c>
      <c r="Z211" s="96">
        <f t="shared" si="43"/>
        <v>0</v>
      </c>
      <c r="AA211" s="96">
        <f t="shared" si="43"/>
        <v>0</v>
      </c>
      <c r="AB211" s="96">
        <f t="shared" si="43"/>
        <v>0</v>
      </c>
      <c r="AC211" s="96">
        <f t="shared" si="43"/>
        <v>4.5083413779109289</v>
      </c>
      <c r="AD211" s="96">
        <f t="shared" si="43"/>
        <v>0</v>
      </c>
      <c r="AE211" s="96">
        <f t="shared" si="43"/>
        <v>0</v>
      </c>
      <c r="AF211" s="96">
        <f t="shared" si="43"/>
        <v>0</v>
      </c>
      <c r="AG211" s="96">
        <f t="shared" si="43"/>
        <v>0</v>
      </c>
      <c r="AH211" s="96">
        <f t="shared" si="44"/>
        <v>0.25073668651259295</v>
      </c>
      <c r="AI211" s="96">
        <f t="shared" si="44"/>
        <v>0</v>
      </c>
      <c r="AJ211" s="96">
        <f t="shared" si="44"/>
        <v>0</v>
      </c>
      <c r="AK211" s="96">
        <f t="shared" si="44"/>
        <v>0</v>
      </c>
      <c r="AL211" s="96">
        <f t="shared" si="44"/>
        <v>0</v>
      </c>
      <c r="AM211" s="96">
        <f t="shared" si="44"/>
        <v>0</v>
      </c>
      <c r="AN211" s="96">
        <f t="shared" si="44"/>
        <v>0</v>
      </c>
      <c r="AO211" s="96">
        <f t="shared" si="44"/>
        <v>0</v>
      </c>
      <c r="AP211" s="96">
        <f t="shared" si="44"/>
        <v>0</v>
      </c>
      <c r="AQ211" s="96">
        <f t="shared" si="44"/>
        <v>0</v>
      </c>
      <c r="AR211" s="96">
        <f t="shared" si="45"/>
        <v>0</v>
      </c>
      <c r="AS211" s="96">
        <f t="shared" si="45"/>
        <v>0</v>
      </c>
      <c r="AT211" s="96">
        <f t="shared" si="45"/>
        <v>0</v>
      </c>
      <c r="AU211" s="96">
        <f t="shared" si="45"/>
        <v>0</v>
      </c>
      <c r="AV211" s="96">
        <f t="shared" si="45"/>
        <v>0</v>
      </c>
      <c r="AW211" s="96">
        <f t="shared" si="45"/>
        <v>0</v>
      </c>
      <c r="AX211" s="96">
        <f t="shared" si="45"/>
        <v>0</v>
      </c>
      <c r="AY211" s="96">
        <f t="shared" si="45"/>
        <v>2.1641010323908107E-2</v>
      </c>
      <c r="AZ211" s="96">
        <f t="shared" si="45"/>
        <v>0</v>
      </c>
      <c r="BA211" s="96">
        <f t="shared" si="45"/>
        <v>0.22448045092056218</v>
      </c>
      <c r="BB211" s="96">
        <f t="shared" si="45"/>
        <v>0</v>
      </c>
      <c r="BC211" s="96">
        <f t="shared" si="45"/>
        <v>0</v>
      </c>
      <c r="BD211" s="96">
        <f t="shared" si="45"/>
        <v>0</v>
      </c>
      <c r="BE211" s="96">
        <f t="shared" si="45"/>
        <v>0</v>
      </c>
      <c r="BF211" s="101">
        <f t="shared" si="40"/>
        <v>18.747798960435329</v>
      </c>
    </row>
    <row r="212" spans="2:58">
      <c r="B212" s="134" t="str">
        <v>Shared Metallic Path Facility (SMPF) Single Migrations</v>
      </c>
      <c r="C212" s="62" t="s">
        <v>127</v>
      </c>
      <c r="D212" s="96">
        <f t="shared" si="41"/>
        <v>0</v>
      </c>
      <c r="E212" s="96">
        <f t="shared" si="41"/>
        <v>0</v>
      </c>
      <c r="F212" s="96">
        <f t="shared" si="41"/>
        <v>0</v>
      </c>
      <c r="G212" s="96">
        <f t="shared" si="41"/>
        <v>0</v>
      </c>
      <c r="H212" s="96">
        <f t="shared" si="41"/>
        <v>0</v>
      </c>
      <c r="I212" s="96">
        <f t="shared" si="41"/>
        <v>0</v>
      </c>
      <c r="J212" s="96">
        <f t="shared" si="41"/>
        <v>0.17878145732195649</v>
      </c>
      <c r="K212" s="96">
        <f t="shared" si="41"/>
        <v>0</v>
      </c>
      <c r="L212" s="96">
        <f t="shared" si="41"/>
        <v>0</v>
      </c>
      <c r="M212" s="96">
        <f t="shared" si="41"/>
        <v>16.185396241993647</v>
      </c>
      <c r="N212" s="96">
        <f t="shared" si="42"/>
        <v>0</v>
      </c>
      <c r="O212" s="96">
        <f t="shared" si="42"/>
        <v>0</v>
      </c>
      <c r="P212" s="96">
        <f t="shared" si="42"/>
        <v>0</v>
      </c>
      <c r="Q212" s="96">
        <f t="shared" si="42"/>
        <v>0</v>
      </c>
      <c r="R212" s="96">
        <f t="shared" si="42"/>
        <v>0</v>
      </c>
      <c r="S212" s="96">
        <f t="shared" si="42"/>
        <v>0</v>
      </c>
      <c r="T212" s="96">
        <f t="shared" si="42"/>
        <v>0</v>
      </c>
      <c r="U212" s="96">
        <f t="shared" si="42"/>
        <v>0</v>
      </c>
      <c r="V212" s="96">
        <f t="shared" si="42"/>
        <v>0</v>
      </c>
      <c r="W212" s="96">
        <f t="shared" si="42"/>
        <v>0</v>
      </c>
      <c r="X212" s="96">
        <f t="shared" si="43"/>
        <v>0</v>
      </c>
      <c r="Y212" s="96">
        <f t="shared" si="43"/>
        <v>0</v>
      </c>
      <c r="Z212" s="96">
        <f t="shared" si="43"/>
        <v>0</v>
      </c>
      <c r="AA212" s="96">
        <f t="shared" si="43"/>
        <v>0</v>
      </c>
      <c r="AB212" s="96">
        <f t="shared" si="43"/>
        <v>0</v>
      </c>
      <c r="AC212" s="96">
        <f t="shared" si="43"/>
        <v>4.5083413779109289</v>
      </c>
      <c r="AD212" s="96">
        <f t="shared" si="43"/>
        <v>0</v>
      </c>
      <c r="AE212" s="96">
        <f t="shared" si="43"/>
        <v>0</v>
      </c>
      <c r="AF212" s="96">
        <f t="shared" si="43"/>
        <v>0</v>
      </c>
      <c r="AG212" s="96">
        <f t="shared" si="43"/>
        <v>0</v>
      </c>
      <c r="AH212" s="96">
        <f t="shared" si="44"/>
        <v>0.27379714089258328</v>
      </c>
      <c r="AI212" s="96">
        <f t="shared" si="44"/>
        <v>0</v>
      </c>
      <c r="AJ212" s="96">
        <f t="shared" si="44"/>
        <v>0</v>
      </c>
      <c r="AK212" s="96">
        <f t="shared" si="44"/>
        <v>0</v>
      </c>
      <c r="AL212" s="96">
        <f t="shared" si="44"/>
        <v>0</v>
      </c>
      <c r="AM212" s="96">
        <f t="shared" si="44"/>
        <v>0</v>
      </c>
      <c r="AN212" s="96">
        <f t="shared" si="44"/>
        <v>0</v>
      </c>
      <c r="AO212" s="96">
        <f t="shared" si="44"/>
        <v>0</v>
      </c>
      <c r="AP212" s="96">
        <f t="shared" si="44"/>
        <v>0</v>
      </c>
      <c r="AQ212" s="96">
        <f t="shared" si="44"/>
        <v>0</v>
      </c>
      <c r="AR212" s="96">
        <f t="shared" si="45"/>
        <v>0</v>
      </c>
      <c r="AS212" s="96">
        <f t="shared" si="45"/>
        <v>0</v>
      </c>
      <c r="AT212" s="96">
        <f t="shared" si="45"/>
        <v>0</v>
      </c>
      <c r="AU212" s="96">
        <f t="shared" si="45"/>
        <v>0</v>
      </c>
      <c r="AV212" s="96">
        <f t="shared" si="45"/>
        <v>0</v>
      </c>
      <c r="AW212" s="96">
        <f t="shared" si="45"/>
        <v>0</v>
      </c>
      <c r="AX212" s="96">
        <f t="shared" si="45"/>
        <v>0</v>
      </c>
      <c r="AY212" s="96">
        <f t="shared" si="45"/>
        <v>2.3623273801107049E-2</v>
      </c>
      <c r="AZ212" s="96">
        <f t="shared" si="45"/>
        <v>0</v>
      </c>
      <c r="BA212" s="96">
        <f t="shared" si="45"/>
        <v>0.2462043655257779</v>
      </c>
      <c r="BB212" s="96">
        <f t="shared" si="45"/>
        <v>0</v>
      </c>
      <c r="BC212" s="96">
        <f t="shared" si="45"/>
        <v>0</v>
      </c>
      <c r="BD212" s="96">
        <f t="shared" si="45"/>
        <v>0</v>
      </c>
      <c r="BE212" s="96">
        <f t="shared" si="45"/>
        <v>0</v>
      </c>
      <c r="BF212" s="101">
        <f t="shared" si="40"/>
        <v>21.416143857446002</v>
      </c>
    </row>
    <row r="213" spans="2:58">
      <c r="B213" s="134" t="str">
        <v>Shared Metallic Path Facility (SMPF) Bulk Migrations</v>
      </c>
      <c r="C213" s="62" t="s">
        <v>127</v>
      </c>
      <c r="D213" s="96">
        <f t="shared" si="41"/>
        <v>0</v>
      </c>
      <c r="E213" s="96">
        <f t="shared" si="41"/>
        <v>0</v>
      </c>
      <c r="F213" s="96">
        <f t="shared" si="41"/>
        <v>0</v>
      </c>
      <c r="G213" s="96">
        <f t="shared" si="41"/>
        <v>0</v>
      </c>
      <c r="H213" s="96">
        <f t="shared" si="41"/>
        <v>0</v>
      </c>
      <c r="I213" s="96">
        <f t="shared" si="41"/>
        <v>0</v>
      </c>
      <c r="J213" s="96">
        <f t="shared" si="41"/>
        <v>0.17878145732195649</v>
      </c>
      <c r="K213" s="96">
        <f t="shared" si="41"/>
        <v>0</v>
      </c>
      <c r="L213" s="96">
        <f t="shared" si="41"/>
        <v>0</v>
      </c>
      <c r="M213" s="96">
        <f t="shared" si="41"/>
        <v>10.60029472186908</v>
      </c>
      <c r="N213" s="96">
        <f t="shared" si="42"/>
        <v>0</v>
      </c>
      <c r="O213" s="96">
        <f t="shared" si="42"/>
        <v>0</v>
      </c>
      <c r="P213" s="96">
        <f t="shared" si="42"/>
        <v>0</v>
      </c>
      <c r="Q213" s="96">
        <f t="shared" si="42"/>
        <v>0</v>
      </c>
      <c r="R213" s="96">
        <f t="shared" si="42"/>
        <v>0</v>
      </c>
      <c r="S213" s="96">
        <f t="shared" si="42"/>
        <v>0</v>
      </c>
      <c r="T213" s="96">
        <f t="shared" si="42"/>
        <v>0</v>
      </c>
      <c r="U213" s="96">
        <f t="shared" si="42"/>
        <v>0</v>
      </c>
      <c r="V213" s="96">
        <f t="shared" si="42"/>
        <v>0</v>
      </c>
      <c r="W213" s="96">
        <f t="shared" si="42"/>
        <v>0</v>
      </c>
      <c r="X213" s="96">
        <f t="shared" si="43"/>
        <v>0</v>
      </c>
      <c r="Y213" s="96">
        <f t="shared" si="43"/>
        <v>0</v>
      </c>
      <c r="Z213" s="96">
        <f t="shared" si="43"/>
        <v>0</v>
      </c>
      <c r="AA213" s="96">
        <f t="shared" si="43"/>
        <v>0</v>
      </c>
      <c r="AB213" s="96">
        <f t="shared" si="43"/>
        <v>0</v>
      </c>
      <c r="AC213" s="96">
        <f t="shared" si="43"/>
        <v>4.5083413779109289</v>
      </c>
      <c r="AD213" s="96">
        <f t="shared" si="43"/>
        <v>0</v>
      </c>
      <c r="AE213" s="96">
        <f t="shared" si="43"/>
        <v>0</v>
      </c>
      <c r="AF213" s="96">
        <f t="shared" si="43"/>
        <v>0</v>
      </c>
      <c r="AG213" s="96">
        <f t="shared" si="43"/>
        <v>0</v>
      </c>
      <c r="AH213" s="96">
        <f t="shared" si="44"/>
        <v>0.1897911999369043</v>
      </c>
      <c r="AI213" s="96">
        <f t="shared" si="44"/>
        <v>0</v>
      </c>
      <c r="AJ213" s="96">
        <f t="shared" si="44"/>
        <v>0</v>
      </c>
      <c r="AK213" s="96">
        <f t="shared" si="44"/>
        <v>0</v>
      </c>
      <c r="AL213" s="96">
        <f t="shared" si="44"/>
        <v>0</v>
      </c>
      <c r="AM213" s="96">
        <f t="shared" si="44"/>
        <v>0</v>
      </c>
      <c r="AN213" s="96">
        <f t="shared" si="44"/>
        <v>0</v>
      </c>
      <c r="AO213" s="96">
        <f t="shared" si="44"/>
        <v>0</v>
      </c>
      <c r="AP213" s="96">
        <f t="shared" si="44"/>
        <v>0</v>
      </c>
      <c r="AQ213" s="96">
        <f t="shared" si="44"/>
        <v>0</v>
      </c>
      <c r="AR213" s="96">
        <f t="shared" si="45"/>
        <v>0</v>
      </c>
      <c r="AS213" s="96">
        <f t="shared" si="45"/>
        <v>0</v>
      </c>
      <c r="AT213" s="96">
        <f t="shared" si="45"/>
        <v>0</v>
      </c>
      <c r="AU213" s="96">
        <f t="shared" si="45"/>
        <v>0</v>
      </c>
      <c r="AV213" s="96">
        <f t="shared" si="45"/>
        <v>0</v>
      </c>
      <c r="AW213" s="96">
        <f t="shared" si="45"/>
        <v>0</v>
      </c>
      <c r="AX213" s="96">
        <f t="shared" si="45"/>
        <v>0</v>
      </c>
      <c r="AY213" s="96">
        <f t="shared" si="45"/>
        <v>1.6373184154186517E-2</v>
      </c>
      <c r="AZ213" s="96">
        <f t="shared" si="45"/>
        <v>0</v>
      </c>
      <c r="BA213" s="96">
        <f t="shared" si="45"/>
        <v>0.17379131684172555</v>
      </c>
      <c r="BB213" s="96">
        <f t="shared" si="45"/>
        <v>0</v>
      </c>
      <c r="BC213" s="96">
        <f t="shared" si="45"/>
        <v>0</v>
      </c>
      <c r="BD213" s="96">
        <f t="shared" si="45"/>
        <v>0</v>
      </c>
      <c r="BE213" s="96">
        <f t="shared" si="45"/>
        <v>0</v>
      </c>
      <c r="BF213" s="101">
        <f t="shared" si="40"/>
        <v>15.667373258034782</v>
      </c>
    </row>
    <row r="214" spans="2:58">
      <c r="B214" s="134" t="str">
        <v>Shared Metallic Path Facility (SMPF) Rentals</v>
      </c>
      <c r="C214" s="62" t="s">
        <v>127</v>
      </c>
      <c r="D214" s="96">
        <f t="shared" si="41"/>
        <v>0</v>
      </c>
      <c r="E214" s="96">
        <f t="shared" si="41"/>
        <v>0</v>
      </c>
      <c r="F214" s="96">
        <f t="shared" si="41"/>
        <v>0</v>
      </c>
      <c r="G214" s="96">
        <f t="shared" si="41"/>
        <v>0</v>
      </c>
      <c r="H214" s="96">
        <f t="shared" si="41"/>
        <v>0</v>
      </c>
      <c r="I214" s="96">
        <f t="shared" si="41"/>
        <v>0</v>
      </c>
      <c r="J214" s="96">
        <f t="shared" si="41"/>
        <v>0.17878145732195649</v>
      </c>
      <c r="K214" s="96">
        <f t="shared" si="41"/>
        <v>0</v>
      </c>
      <c r="L214" s="96">
        <f t="shared" si="41"/>
        <v>0</v>
      </c>
      <c r="M214" s="96">
        <f t="shared" si="41"/>
        <v>0</v>
      </c>
      <c r="N214" s="96">
        <f t="shared" si="42"/>
        <v>0</v>
      </c>
      <c r="O214" s="96">
        <f t="shared" si="42"/>
        <v>0.63965596824402782</v>
      </c>
      <c r="P214" s="96">
        <f t="shared" si="42"/>
        <v>0</v>
      </c>
      <c r="Q214" s="96">
        <f t="shared" si="42"/>
        <v>1.8461725749313551</v>
      </c>
      <c r="R214" s="96">
        <f t="shared" si="42"/>
        <v>1.2239155107447768</v>
      </c>
      <c r="S214" s="96">
        <f t="shared" si="42"/>
        <v>0.17643982983345419</v>
      </c>
      <c r="T214" s="96">
        <f t="shared" si="42"/>
        <v>0</v>
      </c>
      <c r="U214" s="96">
        <f t="shared" si="42"/>
        <v>0</v>
      </c>
      <c r="V214" s="96">
        <f t="shared" si="42"/>
        <v>0</v>
      </c>
      <c r="W214" s="96">
        <f t="shared" si="42"/>
        <v>0</v>
      </c>
      <c r="X214" s="96">
        <f t="shared" si="43"/>
        <v>0</v>
      </c>
      <c r="Y214" s="96">
        <f t="shared" si="43"/>
        <v>0</v>
      </c>
      <c r="Z214" s="96">
        <f t="shared" si="43"/>
        <v>0</v>
      </c>
      <c r="AA214" s="96">
        <f t="shared" si="43"/>
        <v>0</v>
      </c>
      <c r="AB214" s="96">
        <f t="shared" si="43"/>
        <v>0</v>
      </c>
      <c r="AC214" s="96">
        <f t="shared" si="43"/>
        <v>0</v>
      </c>
      <c r="AD214" s="96">
        <f t="shared" si="43"/>
        <v>0</v>
      </c>
      <c r="AE214" s="96">
        <f t="shared" si="43"/>
        <v>0</v>
      </c>
      <c r="AF214" s="96">
        <f t="shared" si="43"/>
        <v>0.11384029498123237</v>
      </c>
      <c r="AG214" s="96">
        <f t="shared" si="43"/>
        <v>0</v>
      </c>
      <c r="AH214" s="96">
        <f t="shared" si="44"/>
        <v>1.8301947920627224E-4</v>
      </c>
      <c r="AI214" s="96">
        <f t="shared" si="44"/>
        <v>0</v>
      </c>
      <c r="AJ214" s="96">
        <f t="shared" si="44"/>
        <v>0</v>
      </c>
      <c r="AK214" s="96">
        <f t="shared" si="44"/>
        <v>0</v>
      </c>
      <c r="AL214" s="96">
        <f t="shared" si="44"/>
        <v>0</v>
      </c>
      <c r="AM214" s="96">
        <f t="shared" si="44"/>
        <v>0</v>
      </c>
      <c r="AN214" s="96">
        <f t="shared" si="44"/>
        <v>0</v>
      </c>
      <c r="AO214" s="96">
        <f t="shared" si="44"/>
        <v>0</v>
      </c>
      <c r="AP214" s="96">
        <f t="shared" si="44"/>
        <v>0</v>
      </c>
      <c r="AQ214" s="96">
        <f t="shared" si="44"/>
        <v>0</v>
      </c>
      <c r="AR214" s="96">
        <f t="shared" si="45"/>
        <v>0</v>
      </c>
      <c r="AS214" s="96">
        <f t="shared" si="45"/>
        <v>0</v>
      </c>
      <c r="AT214" s="96">
        <f t="shared" si="45"/>
        <v>0</v>
      </c>
      <c r="AU214" s="96">
        <f t="shared" si="45"/>
        <v>0</v>
      </c>
      <c r="AV214" s="96">
        <f t="shared" si="45"/>
        <v>0</v>
      </c>
      <c r="AW214" s="96">
        <f t="shared" si="45"/>
        <v>0</v>
      </c>
      <c r="AX214" s="96">
        <f t="shared" si="45"/>
        <v>0</v>
      </c>
      <c r="AY214" s="96">
        <f t="shared" si="45"/>
        <v>1.9510467295265153E-3</v>
      </c>
      <c r="AZ214" s="96">
        <f t="shared" si="45"/>
        <v>0</v>
      </c>
      <c r="BA214" s="96">
        <f t="shared" si="45"/>
        <v>2.1723914605215694E-2</v>
      </c>
      <c r="BB214" s="96">
        <f t="shared" si="45"/>
        <v>0</v>
      </c>
      <c r="BC214" s="96">
        <f t="shared" si="45"/>
        <v>0</v>
      </c>
      <c r="BD214" s="96">
        <f t="shared" si="45"/>
        <v>0</v>
      </c>
      <c r="BE214" s="96">
        <f t="shared" si="45"/>
        <v>0</v>
      </c>
      <c r="BF214" s="101">
        <f t="shared" si="40"/>
        <v>4.2026636168707512</v>
      </c>
    </row>
    <row r="215" spans="2:58">
      <c r="B215" s="134" t="str">
        <v>WLR Simultaneously Provided Conversions</v>
      </c>
      <c r="C215" s="62" t="s">
        <v>127</v>
      </c>
      <c r="D215" s="96">
        <f t="shared" ref="D215:M226" si="46">IFERROR(Comp_unit_FAC_2017_18*INDEX(usage_factor_initial,MATCH($B215,Service_list,0),MATCH(D$194,Component_list,0)),0)</f>
        <v>0</v>
      </c>
      <c r="E215" s="96">
        <f t="shared" si="46"/>
        <v>0</v>
      </c>
      <c r="F215" s="96">
        <f t="shared" si="46"/>
        <v>0</v>
      </c>
      <c r="G215" s="96">
        <f t="shared" si="46"/>
        <v>0</v>
      </c>
      <c r="H215" s="96">
        <f t="shared" si="46"/>
        <v>0</v>
      </c>
      <c r="I215" s="96">
        <f t="shared" si="46"/>
        <v>0</v>
      </c>
      <c r="J215" s="96">
        <f t="shared" si="46"/>
        <v>0.17878145732195649</v>
      </c>
      <c r="K215" s="96">
        <f t="shared" si="46"/>
        <v>1.8912689154866762</v>
      </c>
      <c r="L215" s="96">
        <f t="shared" si="46"/>
        <v>2.8284607616800121</v>
      </c>
      <c r="M215" s="96">
        <f t="shared" si="46"/>
        <v>18.692992842865902</v>
      </c>
      <c r="N215" s="96">
        <f t="shared" ref="N215:W226" si="47">IFERROR(Comp_unit_FAC_2017_18*INDEX(usage_factor_initial,MATCH($B215,Service_list,0),MATCH(N$194,Component_list,0)),0)</f>
        <v>0</v>
      </c>
      <c r="O215" s="96">
        <f t="shared" si="47"/>
        <v>0</v>
      </c>
      <c r="P215" s="96">
        <f t="shared" si="47"/>
        <v>0</v>
      </c>
      <c r="Q215" s="96">
        <f t="shared" si="47"/>
        <v>0</v>
      </c>
      <c r="R215" s="96">
        <f t="shared" si="47"/>
        <v>0</v>
      </c>
      <c r="S215" s="96">
        <f t="shared" si="47"/>
        <v>0</v>
      </c>
      <c r="T215" s="96">
        <f t="shared" si="47"/>
        <v>0</v>
      </c>
      <c r="U215" s="96">
        <f t="shared" si="47"/>
        <v>0</v>
      </c>
      <c r="V215" s="96">
        <f t="shared" si="47"/>
        <v>0</v>
      </c>
      <c r="W215" s="96">
        <f t="shared" si="47"/>
        <v>0</v>
      </c>
      <c r="X215" s="96">
        <f t="shared" ref="X215:AG226" si="48">IFERROR(Comp_unit_FAC_2017_18*INDEX(usage_factor_initial,MATCH($B215,Service_list,0),MATCH(X$194,Component_list,0)),0)</f>
        <v>0</v>
      </c>
      <c r="Y215" s="96">
        <f t="shared" si="48"/>
        <v>0</v>
      </c>
      <c r="Z215" s="96">
        <f t="shared" si="48"/>
        <v>0</v>
      </c>
      <c r="AA215" s="96">
        <f t="shared" si="48"/>
        <v>0</v>
      </c>
      <c r="AB215" s="96">
        <f t="shared" si="48"/>
        <v>7.9166455961267861</v>
      </c>
      <c r="AC215" s="96">
        <f t="shared" si="48"/>
        <v>0</v>
      </c>
      <c r="AD215" s="96">
        <f t="shared" si="48"/>
        <v>0</v>
      </c>
      <c r="AE215" s="96">
        <f t="shared" si="48"/>
        <v>0</v>
      </c>
      <c r="AF215" s="96">
        <f t="shared" si="48"/>
        <v>0</v>
      </c>
      <c r="AG215" s="96">
        <f t="shared" si="48"/>
        <v>0</v>
      </c>
      <c r="AH215" s="96">
        <f t="shared" ref="AH215:AQ226" si="49">IFERROR(Comp_unit_FAC_2017_18*INDEX(usage_factor_initial,MATCH($B215,Service_list,0),MATCH(AH$194,Component_list,0)),0)</f>
        <v>0</v>
      </c>
      <c r="AI215" s="96">
        <f t="shared" si="49"/>
        <v>0</v>
      </c>
      <c r="AJ215" s="96">
        <f t="shared" si="49"/>
        <v>0</v>
      </c>
      <c r="AK215" s="96">
        <f t="shared" si="49"/>
        <v>0</v>
      </c>
      <c r="AL215" s="96">
        <f t="shared" si="49"/>
        <v>0</v>
      </c>
      <c r="AM215" s="96">
        <f t="shared" si="49"/>
        <v>0</v>
      </c>
      <c r="AN215" s="96">
        <f t="shared" si="49"/>
        <v>0</v>
      </c>
      <c r="AO215" s="96">
        <f t="shared" si="49"/>
        <v>0</v>
      </c>
      <c r="AP215" s="96">
        <f t="shared" si="49"/>
        <v>0</v>
      </c>
      <c r="AQ215" s="96">
        <f t="shared" si="49"/>
        <v>0</v>
      </c>
      <c r="AR215" s="96">
        <f t="shared" ref="AR215:BE226" si="50">IFERROR(Comp_unit_FAC_2017_18*INDEX(usage_factor_initial,MATCH($B215,Service_list,0),MATCH(AR$194,Component_list,0)),0)</f>
        <v>0</v>
      </c>
      <c r="AS215" s="96">
        <f t="shared" si="50"/>
        <v>0</v>
      </c>
      <c r="AT215" s="96">
        <f t="shared" si="50"/>
        <v>0</v>
      </c>
      <c r="AU215" s="96">
        <f t="shared" si="50"/>
        <v>0</v>
      </c>
      <c r="AV215" s="96">
        <f t="shared" si="50"/>
        <v>0</v>
      </c>
      <c r="AW215" s="96">
        <f t="shared" si="50"/>
        <v>0</v>
      </c>
      <c r="AX215" s="96">
        <f t="shared" si="50"/>
        <v>0</v>
      </c>
      <c r="AY215" s="96">
        <f t="shared" si="50"/>
        <v>0</v>
      </c>
      <c r="AZ215" s="96">
        <f t="shared" si="50"/>
        <v>0</v>
      </c>
      <c r="BA215" s="96">
        <f t="shared" si="50"/>
        <v>0</v>
      </c>
      <c r="BB215" s="96">
        <f t="shared" si="50"/>
        <v>0</v>
      </c>
      <c r="BC215" s="96">
        <f t="shared" si="50"/>
        <v>0</v>
      </c>
      <c r="BD215" s="96">
        <f t="shared" si="50"/>
        <v>0</v>
      </c>
      <c r="BE215" s="96">
        <f t="shared" si="50"/>
        <v>0</v>
      </c>
      <c r="BF215" s="101">
        <f t="shared" si="40"/>
        <v>31.508149573481333</v>
      </c>
    </row>
    <row r="216" spans="2:58">
      <c r="B216" s="134" t="str">
        <v>WLR Simultaneously Provided Connections</v>
      </c>
      <c r="C216" s="62" t="s">
        <v>127</v>
      </c>
      <c r="D216" s="96">
        <f t="shared" si="46"/>
        <v>0</v>
      </c>
      <c r="E216" s="96">
        <f t="shared" si="46"/>
        <v>0</v>
      </c>
      <c r="F216" s="96">
        <f t="shared" si="46"/>
        <v>0</v>
      </c>
      <c r="G216" s="96">
        <f t="shared" si="46"/>
        <v>0</v>
      </c>
      <c r="H216" s="96">
        <f t="shared" si="46"/>
        <v>0</v>
      </c>
      <c r="I216" s="96">
        <f t="shared" si="46"/>
        <v>0</v>
      </c>
      <c r="J216" s="96">
        <f t="shared" si="46"/>
        <v>0.17878145732195649</v>
      </c>
      <c r="K216" s="96">
        <f t="shared" si="46"/>
        <v>1.8912689154866762</v>
      </c>
      <c r="L216" s="96">
        <f t="shared" si="46"/>
        <v>2.8284607616800121</v>
      </c>
      <c r="M216" s="96">
        <f t="shared" si="46"/>
        <v>12.537983004361276</v>
      </c>
      <c r="N216" s="96">
        <f t="shared" si="47"/>
        <v>0</v>
      </c>
      <c r="O216" s="96">
        <f t="shared" si="47"/>
        <v>0</v>
      </c>
      <c r="P216" s="96">
        <f t="shared" si="47"/>
        <v>0</v>
      </c>
      <c r="Q216" s="96">
        <f t="shared" si="47"/>
        <v>0</v>
      </c>
      <c r="R216" s="96">
        <f t="shared" si="47"/>
        <v>0</v>
      </c>
      <c r="S216" s="96">
        <f t="shared" si="47"/>
        <v>0</v>
      </c>
      <c r="T216" s="96">
        <f t="shared" si="47"/>
        <v>0</v>
      </c>
      <c r="U216" s="96">
        <f t="shared" si="47"/>
        <v>0</v>
      </c>
      <c r="V216" s="96">
        <f t="shared" si="47"/>
        <v>0</v>
      </c>
      <c r="W216" s="96">
        <f t="shared" si="47"/>
        <v>0</v>
      </c>
      <c r="X216" s="96">
        <f t="shared" si="48"/>
        <v>0</v>
      </c>
      <c r="Y216" s="96">
        <f t="shared" si="48"/>
        <v>0</v>
      </c>
      <c r="Z216" s="96">
        <f t="shared" si="48"/>
        <v>0</v>
      </c>
      <c r="AA216" s="96">
        <f t="shared" si="48"/>
        <v>0</v>
      </c>
      <c r="AB216" s="96">
        <f t="shared" si="48"/>
        <v>7.9166455961267861</v>
      </c>
      <c r="AC216" s="96">
        <f t="shared" si="48"/>
        <v>0</v>
      </c>
      <c r="AD216" s="96">
        <f t="shared" si="48"/>
        <v>0</v>
      </c>
      <c r="AE216" s="96">
        <f t="shared" si="48"/>
        <v>0</v>
      </c>
      <c r="AF216" s="96">
        <f t="shared" si="48"/>
        <v>0</v>
      </c>
      <c r="AG216" s="96">
        <f t="shared" si="48"/>
        <v>0</v>
      </c>
      <c r="AH216" s="96">
        <f t="shared" si="49"/>
        <v>0</v>
      </c>
      <c r="AI216" s="96">
        <f t="shared" si="49"/>
        <v>0</v>
      </c>
      <c r="AJ216" s="96">
        <f t="shared" si="49"/>
        <v>0</v>
      </c>
      <c r="AK216" s="96">
        <f t="shared" si="49"/>
        <v>0</v>
      </c>
      <c r="AL216" s="96">
        <f t="shared" si="49"/>
        <v>0</v>
      </c>
      <c r="AM216" s="96">
        <f t="shared" si="49"/>
        <v>0</v>
      </c>
      <c r="AN216" s="96">
        <f t="shared" si="49"/>
        <v>0</v>
      </c>
      <c r="AO216" s="96">
        <f t="shared" si="49"/>
        <v>0</v>
      </c>
      <c r="AP216" s="96">
        <f t="shared" si="49"/>
        <v>0</v>
      </c>
      <c r="AQ216" s="96">
        <f t="shared" si="49"/>
        <v>0</v>
      </c>
      <c r="AR216" s="96">
        <f t="shared" si="50"/>
        <v>0</v>
      </c>
      <c r="AS216" s="96">
        <f t="shared" si="50"/>
        <v>0</v>
      </c>
      <c r="AT216" s="96">
        <f t="shared" si="50"/>
        <v>0</v>
      </c>
      <c r="AU216" s="96">
        <f t="shared" si="50"/>
        <v>0</v>
      </c>
      <c r="AV216" s="96">
        <f t="shared" si="50"/>
        <v>0</v>
      </c>
      <c r="AW216" s="96">
        <f t="shared" si="50"/>
        <v>0</v>
      </c>
      <c r="AX216" s="96">
        <f t="shared" si="50"/>
        <v>0</v>
      </c>
      <c r="AY216" s="96">
        <f t="shared" si="50"/>
        <v>6.813055179506592E-3</v>
      </c>
      <c r="AZ216" s="96">
        <f t="shared" si="50"/>
        <v>0</v>
      </c>
      <c r="BA216" s="96">
        <f t="shared" si="50"/>
        <v>1.4482609736810464E-2</v>
      </c>
      <c r="BB216" s="96">
        <f t="shared" si="50"/>
        <v>0</v>
      </c>
      <c r="BC216" s="96">
        <f t="shared" si="50"/>
        <v>0</v>
      </c>
      <c r="BD216" s="96">
        <f t="shared" si="50"/>
        <v>0</v>
      </c>
      <c r="BE216" s="96">
        <f t="shared" si="50"/>
        <v>0</v>
      </c>
      <c r="BF216" s="101">
        <f t="shared" si="40"/>
        <v>25.374435399893024</v>
      </c>
    </row>
    <row r="217" spans="2:58">
      <c r="B217" s="134" t="str">
        <v>GEA FTTC Rentals</v>
      </c>
      <c r="C217" s="62" t="s">
        <v>127</v>
      </c>
      <c r="D217" s="96">
        <f t="shared" si="46"/>
        <v>0</v>
      </c>
      <c r="E217" s="96">
        <f t="shared" si="46"/>
        <v>0</v>
      </c>
      <c r="F217" s="96">
        <f t="shared" si="46"/>
        <v>0</v>
      </c>
      <c r="G217" s="96">
        <f t="shared" si="46"/>
        <v>0</v>
      </c>
      <c r="H217" s="96">
        <f t="shared" si="46"/>
        <v>0</v>
      </c>
      <c r="I217" s="96">
        <f t="shared" si="46"/>
        <v>0</v>
      </c>
      <c r="J217" s="96">
        <f t="shared" si="46"/>
        <v>0</v>
      </c>
      <c r="K217" s="96">
        <f t="shared" si="46"/>
        <v>0</v>
      </c>
      <c r="L217" s="96">
        <f t="shared" si="46"/>
        <v>0</v>
      </c>
      <c r="M217" s="96">
        <f t="shared" si="46"/>
        <v>0</v>
      </c>
      <c r="N217" s="96">
        <f t="shared" si="47"/>
        <v>0</v>
      </c>
      <c r="O217" s="96">
        <f t="shared" si="47"/>
        <v>0</v>
      </c>
      <c r="P217" s="96">
        <f t="shared" si="47"/>
        <v>0</v>
      </c>
      <c r="Q217" s="96">
        <f t="shared" si="47"/>
        <v>0</v>
      </c>
      <c r="R217" s="96">
        <f t="shared" si="47"/>
        <v>0</v>
      </c>
      <c r="S217" s="96">
        <f t="shared" si="47"/>
        <v>0</v>
      </c>
      <c r="T217" s="96">
        <f t="shared" si="47"/>
        <v>0</v>
      </c>
      <c r="U217" s="96">
        <f t="shared" si="47"/>
        <v>0</v>
      </c>
      <c r="V217" s="96">
        <f t="shared" si="47"/>
        <v>0</v>
      </c>
      <c r="W217" s="96">
        <f t="shared" si="47"/>
        <v>0</v>
      </c>
      <c r="X217" s="96">
        <f t="shared" si="48"/>
        <v>0</v>
      </c>
      <c r="Y217" s="96">
        <f t="shared" si="48"/>
        <v>10.739434662304397</v>
      </c>
      <c r="Z217" s="96">
        <f t="shared" si="48"/>
        <v>3.1584089400069586</v>
      </c>
      <c r="AA217" s="96">
        <f t="shared" si="48"/>
        <v>0</v>
      </c>
      <c r="AB217" s="96">
        <f t="shared" si="48"/>
        <v>0</v>
      </c>
      <c r="AC217" s="96">
        <f t="shared" si="48"/>
        <v>0</v>
      </c>
      <c r="AD217" s="96">
        <f t="shared" si="48"/>
        <v>0</v>
      </c>
      <c r="AE217" s="96">
        <f t="shared" si="48"/>
        <v>0</v>
      </c>
      <c r="AF217" s="96">
        <f t="shared" si="48"/>
        <v>0</v>
      </c>
      <c r="AG217" s="96">
        <f t="shared" si="48"/>
        <v>1.2130970707725517</v>
      </c>
      <c r="AH217" s="96">
        <f t="shared" si="49"/>
        <v>0</v>
      </c>
      <c r="AI217" s="96">
        <f t="shared" si="49"/>
        <v>0</v>
      </c>
      <c r="AJ217" s="96">
        <f t="shared" si="49"/>
        <v>2.2711873430297267</v>
      </c>
      <c r="AK217" s="96">
        <f t="shared" si="49"/>
        <v>11.046029909990342</v>
      </c>
      <c r="AL217" s="96">
        <f t="shared" si="49"/>
        <v>5.289291735966918</v>
      </c>
      <c r="AM217" s="96">
        <f t="shared" si="49"/>
        <v>18.037136758751473</v>
      </c>
      <c r="AN217" s="96">
        <f t="shared" si="49"/>
        <v>16.301310312714019</v>
      </c>
      <c r="AO217" s="96">
        <f t="shared" si="49"/>
        <v>2.9493448117289547</v>
      </c>
      <c r="AP217" s="96">
        <f t="shared" si="49"/>
        <v>0</v>
      </c>
      <c r="AQ217" s="96">
        <f t="shared" si="49"/>
        <v>0</v>
      </c>
      <c r="AR217" s="96">
        <f t="shared" si="50"/>
        <v>0</v>
      </c>
      <c r="AS217" s="96">
        <f t="shared" si="50"/>
        <v>0.35316226858351457</v>
      </c>
      <c r="AT217" s="96">
        <f t="shared" si="50"/>
        <v>0.75882793340376486</v>
      </c>
      <c r="AU217" s="96">
        <f t="shared" si="50"/>
        <v>0</v>
      </c>
      <c r="AV217" s="96">
        <f t="shared" si="50"/>
        <v>0</v>
      </c>
      <c r="AW217" s="96">
        <f t="shared" si="50"/>
        <v>0</v>
      </c>
      <c r="AX217" s="96">
        <f t="shared" si="50"/>
        <v>0</v>
      </c>
      <c r="AY217" s="96">
        <f t="shared" si="50"/>
        <v>0.10404541999219001</v>
      </c>
      <c r="AZ217" s="96">
        <f t="shared" si="50"/>
        <v>0</v>
      </c>
      <c r="BA217" s="96">
        <f t="shared" si="50"/>
        <v>0.83275005986660156</v>
      </c>
      <c r="BB217" s="96">
        <f t="shared" si="50"/>
        <v>0</v>
      </c>
      <c r="BC217" s="96">
        <f t="shared" si="50"/>
        <v>0</v>
      </c>
      <c r="BD217" s="96">
        <f t="shared" si="50"/>
        <v>0</v>
      </c>
      <c r="BE217" s="96">
        <f t="shared" si="50"/>
        <v>0</v>
      </c>
      <c r="BF217" s="101">
        <f t="shared" si="40"/>
        <v>0</v>
      </c>
    </row>
    <row r="218" spans="2:58">
      <c r="B218" s="134" t="str">
        <v>GEA FTTC Connections</v>
      </c>
      <c r="C218" s="62" t="s">
        <v>127</v>
      </c>
      <c r="D218" s="96">
        <f t="shared" si="46"/>
        <v>0</v>
      </c>
      <c r="E218" s="96">
        <f t="shared" si="46"/>
        <v>0</v>
      </c>
      <c r="F218" s="96">
        <f t="shared" si="46"/>
        <v>0</v>
      </c>
      <c r="G218" s="96">
        <f t="shared" si="46"/>
        <v>0</v>
      </c>
      <c r="H218" s="96">
        <f t="shared" si="46"/>
        <v>0</v>
      </c>
      <c r="I218" s="96">
        <f t="shared" si="46"/>
        <v>0</v>
      </c>
      <c r="J218" s="96">
        <f t="shared" si="46"/>
        <v>0</v>
      </c>
      <c r="K218" s="96">
        <f t="shared" si="46"/>
        <v>0</v>
      </c>
      <c r="L218" s="96">
        <f t="shared" si="46"/>
        <v>3.6204297749504155</v>
      </c>
      <c r="M218" s="96">
        <f t="shared" si="46"/>
        <v>0</v>
      </c>
      <c r="N218" s="96">
        <f t="shared" si="47"/>
        <v>0</v>
      </c>
      <c r="O218" s="96">
        <f t="shared" si="47"/>
        <v>0</v>
      </c>
      <c r="P218" s="96">
        <f t="shared" si="47"/>
        <v>0</v>
      </c>
      <c r="Q218" s="96">
        <f t="shared" si="47"/>
        <v>0</v>
      </c>
      <c r="R218" s="96">
        <f t="shared" si="47"/>
        <v>0</v>
      </c>
      <c r="S218" s="96">
        <f t="shared" si="47"/>
        <v>0</v>
      </c>
      <c r="T218" s="96">
        <f t="shared" si="47"/>
        <v>0</v>
      </c>
      <c r="U218" s="96">
        <f t="shared" si="47"/>
        <v>0</v>
      </c>
      <c r="V218" s="96">
        <f t="shared" si="47"/>
        <v>0</v>
      </c>
      <c r="W218" s="96">
        <f t="shared" si="47"/>
        <v>0</v>
      </c>
      <c r="X218" s="96">
        <f t="shared" si="48"/>
        <v>0</v>
      </c>
      <c r="Y218" s="96">
        <f t="shared" si="48"/>
        <v>0</v>
      </c>
      <c r="Z218" s="96">
        <f t="shared" si="48"/>
        <v>3.0169876441857513</v>
      </c>
      <c r="AA218" s="96">
        <f t="shared" si="48"/>
        <v>0</v>
      </c>
      <c r="AB218" s="96">
        <f t="shared" si="48"/>
        <v>0</v>
      </c>
      <c r="AC218" s="96">
        <f t="shared" si="48"/>
        <v>0</v>
      </c>
      <c r="AD218" s="96">
        <f t="shared" si="48"/>
        <v>1.4307976454363638</v>
      </c>
      <c r="AE218" s="96">
        <f t="shared" si="48"/>
        <v>0</v>
      </c>
      <c r="AF218" s="96">
        <f t="shared" si="48"/>
        <v>0</v>
      </c>
      <c r="AG218" s="96">
        <f t="shared" si="48"/>
        <v>0</v>
      </c>
      <c r="AH218" s="96">
        <f t="shared" si="49"/>
        <v>0</v>
      </c>
      <c r="AI218" s="96">
        <f t="shared" si="49"/>
        <v>0</v>
      </c>
      <c r="AJ218" s="96">
        <f t="shared" si="49"/>
        <v>0</v>
      </c>
      <c r="AK218" s="96">
        <f t="shared" si="49"/>
        <v>0</v>
      </c>
      <c r="AL218" s="96">
        <f t="shared" si="49"/>
        <v>0</v>
      </c>
      <c r="AM218" s="96">
        <f t="shared" si="49"/>
        <v>0</v>
      </c>
      <c r="AN218" s="96">
        <f t="shared" si="49"/>
        <v>0</v>
      </c>
      <c r="AO218" s="96">
        <f t="shared" si="49"/>
        <v>0</v>
      </c>
      <c r="AP218" s="96">
        <f t="shared" si="49"/>
        <v>0</v>
      </c>
      <c r="AQ218" s="96">
        <f t="shared" si="49"/>
        <v>0</v>
      </c>
      <c r="AR218" s="96">
        <f t="shared" si="50"/>
        <v>6.5695703034512283</v>
      </c>
      <c r="AS218" s="96">
        <f t="shared" si="50"/>
        <v>0.33734903267679001</v>
      </c>
      <c r="AT218" s="96">
        <f t="shared" si="50"/>
        <v>0.72485056325135744</v>
      </c>
      <c r="AU218" s="96">
        <f t="shared" si="50"/>
        <v>0</v>
      </c>
      <c r="AV218" s="96">
        <f t="shared" si="50"/>
        <v>0</v>
      </c>
      <c r="AW218" s="96">
        <f t="shared" si="50"/>
        <v>0</v>
      </c>
      <c r="AX218" s="96">
        <f t="shared" si="50"/>
        <v>0</v>
      </c>
      <c r="AY218" s="96">
        <f t="shared" si="50"/>
        <v>4.9166377584068187E-2</v>
      </c>
      <c r="AZ218" s="96">
        <f t="shared" si="50"/>
        <v>0</v>
      </c>
      <c r="BA218" s="96">
        <f t="shared" si="50"/>
        <v>0.39827176776228779</v>
      </c>
      <c r="BB218" s="96">
        <f t="shared" si="50"/>
        <v>0</v>
      </c>
      <c r="BC218" s="96">
        <f t="shared" si="50"/>
        <v>0</v>
      </c>
      <c r="BD218" s="96">
        <f t="shared" si="50"/>
        <v>0</v>
      </c>
      <c r="BE218" s="96">
        <f t="shared" si="50"/>
        <v>0</v>
      </c>
      <c r="BF218" s="101">
        <f t="shared" si="40"/>
        <v>0</v>
      </c>
    </row>
    <row r="219" spans="2:58">
      <c r="B219" s="134" t="str">
        <v>GEA CP to CP Migration</v>
      </c>
      <c r="C219" s="62" t="s">
        <v>127</v>
      </c>
      <c r="D219" s="96">
        <f t="shared" si="46"/>
        <v>0</v>
      </c>
      <c r="E219" s="96">
        <f t="shared" si="46"/>
        <v>0</v>
      </c>
      <c r="F219" s="96">
        <f t="shared" si="46"/>
        <v>0</v>
      </c>
      <c r="G219" s="96">
        <f t="shared" si="46"/>
        <v>0</v>
      </c>
      <c r="H219" s="96">
        <f t="shared" si="46"/>
        <v>0</v>
      </c>
      <c r="I219" s="96">
        <f t="shared" si="46"/>
        <v>0</v>
      </c>
      <c r="J219" s="96">
        <f t="shared" si="46"/>
        <v>0</v>
      </c>
      <c r="K219" s="96">
        <f t="shared" si="46"/>
        <v>0</v>
      </c>
      <c r="L219" s="96">
        <f t="shared" si="46"/>
        <v>3.7901374206512166</v>
      </c>
      <c r="M219" s="96">
        <f t="shared" si="46"/>
        <v>0</v>
      </c>
      <c r="N219" s="96">
        <f t="shared" si="47"/>
        <v>0</v>
      </c>
      <c r="O219" s="96">
        <f t="shared" si="47"/>
        <v>0</v>
      </c>
      <c r="P219" s="96">
        <f t="shared" si="47"/>
        <v>0</v>
      </c>
      <c r="Q219" s="96">
        <f t="shared" si="47"/>
        <v>0</v>
      </c>
      <c r="R219" s="96">
        <f t="shared" si="47"/>
        <v>0</v>
      </c>
      <c r="S219" s="96">
        <f t="shared" si="47"/>
        <v>0</v>
      </c>
      <c r="T219" s="96">
        <f t="shared" si="47"/>
        <v>0</v>
      </c>
      <c r="U219" s="96">
        <f t="shared" si="47"/>
        <v>0</v>
      </c>
      <c r="V219" s="96">
        <f t="shared" si="47"/>
        <v>0</v>
      </c>
      <c r="W219" s="96">
        <f t="shared" si="47"/>
        <v>0</v>
      </c>
      <c r="X219" s="96">
        <f t="shared" si="48"/>
        <v>0</v>
      </c>
      <c r="Y219" s="96">
        <f t="shared" si="48"/>
        <v>0</v>
      </c>
      <c r="Z219" s="96">
        <f t="shared" si="48"/>
        <v>3.1584089400069586</v>
      </c>
      <c r="AA219" s="96">
        <f t="shared" si="48"/>
        <v>0</v>
      </c>
      <c r="AB219" s="96">
        <f t="shared" si="48"/>
        <v>0</v>
      </c>
      <c r="AC219" s="96">
        <f t="shared" si="48"/>
        <v>0</v>
      </c>
      <c r="AD219" s="96">
        <f t="shared" si="48"/>
        <v>1.4978662850661935</v>
      </c>
      <c r="AE219" s="96">
        <f t="shared" si="48"/>
        <v>0</v>
      </c>
      <c r="AF219" s="96">
        <f t="shared" si="48"/>
        <v>0</v>
      </c>
      <c r="AG219" s="96">
        <f t="shared" si="48"/>
        <v>0</v>
      </c>
      <c r="AH219" s="96">
        <f t="shared" si="49"/>
        <v>0</v>
      </c>
      <c r="AI219" s="96">
        <f t="shared" si="49"/>
        <v>0</v>
      </c>
      <c r="AJ219" s="96">
        <f t="shared" si="49"/>
        <v>0</v>
      </c>
      <c r="AK219" s="96">
        <f t="shared" si="49"/>
        <v>0</v>
      </c>
      <c r="AL219" s="96">
        <f t="shared" si="49"/>
        <v>0</v>
      </c>
      <c r="AM219" s="96">
        <f t="shared" si="49"/>
        <v>0</v>
      </c>
      <c r="AN219" s="96">
        <f t="shared" si="49"/>
        <v>0</v>
      </c>
      <c r="AO219" s="96">
        <f t="shared" si="49"/>
        <v>0</v>
      </c>
      <c r="AP219" s="96">
        <f t="shared" si="49"/>
        <v>0</v>
      </c>
      <c r="AQ219" s="96">
        <f t="shared" si="49"/>
        <v>0</v>
      </c>
      <c r="AR219" s="96">
        <f t="shared" si="50"/>
        <v>0</v>
      </c>
      <c r="AS219" s="96">
        <f t="shared" si="50"/>
        <v>0</v>
      </c>
      <c r="AT219" s="96">
        <f t="shared" si="50"/>
        <v>0</v>
      </c>
      <c r="AU219" s="96">
        <f t="shared" si="50"/>
        <v>0</v>
      </c>
      <c r="AV219" s="96">
        <f t="shared" si="50"/>
        <v>0</v>
      </c>
      <c r="AW219" s="96">
        <f t="shared" si="50"/>
        <v>0</v>
      </c>
      <c r="AX219" s="96">
        <f t="shared" si="50"/>
        <v>0</v>
      </c>
      <c r="AY219" s="96">
        <f t="shared" si="50"/>
        <v>1.1518979891124546E-2</v>
      </c>
      <c r="AZ219" s="96">
        <f t="shared" si="50"/>
        <v>0</v>
      </c>
      <c r="BA219" s="96">
        <f t="shared" si="50"/>
        <v>9.4136963289268016E-2</v>
      </c>
      <c r="BB219" s="96">
        <f t="shared" si="50"/>
        <v>0</v>
      </c>
      <c r="BC219" s="96">
        <f t="shared" si="50"/>
        <v>0</v>
      </c>
      <c r="BD219" s="96">
        <f t="shared" si="50"/>
        <v>0</v>
      </c>
      <c r="BE219" s="96">
        <f t="shared" si="50"/>
        <v>0</v>
      </c>
      <c r="BF219" s="101">
        <f t="shared" si="40"/>
        <v>0</v>
      </c>
    </row>
    <row r="220" spans="2:58">
      <c r="B220" s="134" t="str">
        <v>GEA Other</v>
      </c>
      <c r="C220" s="62" t="s">
        <v>127</v>
      </c>
      <c r="D220" s="96">
        <f t="shared" si="46"/>
        <v>0</v>
      </c>
      <c r="E220" s="96">
        <f t="shared" si="46"/>
        <v>0</v>
      </c>
      <c r="F220" s="96">
        <f t="shared" si="46"/>
        <v>0</v>
      </c>
      <c r="G220" s="96">
        <f t="shared" si="46"/>
        <v>0</v>
      </c>
      <c r="H220" s="96">
        <f t="shared" si="46"/>
        <v>0</v>
      </c>
      <c r="I220" s="96">
        <f t="shared" si="46"/>
        <v>0</v>
      </c>
      <c r="J220" s="96">
        <f t="shared" si="46"/>
        <v>0</v>
      </c>
      <c r="K220" s="96">
        <f t="shared" si="46"/>
        <v>0</v>
      </c>
      <c r="L220" s="96">
        <f t="shared" si="46"/>
        <v>0</v>
      </c>
      <c r="M220" s="96">
        <f t="shared" si="46"/>
        <v>0</v>
      </c>
      <c r="N220" s="96">
        <f t="shared" si="47"/>
        <v>0</v>
      </c>
      <c r="O220" s="96">
        <f t="shared" si="47"/>
        <v>0</v>
      </c>
      <c r="P220" s="96">
        <f t="shared" si="47"/>
        <v>0</v>
      </c>
      <c r="Q220" s="96">
        <f t="shared" si="47"/>
        <v>0</v>
      </c>
      <c r="R220" s="96">
        <f t="shared" si="47"/>
        <v>0</v>
      </c>
      <c r="S220" s="96">
        <f t="shared" si="47"/>
        <v>0</v>
      </c>
      <c r="T220" s="96">
        <f t="shared" si="47"/>
        <v>0</v>
      </c>
      <c r="U220" s="96">
        <f t="shared" si="47"/>
        <v>0</v>
      </c>
      <c r="V220" s="96">
        <f t="shared" si="47"/>
        <v>0</v>
      </c>
      <c r="W220" s="96">
        <f t="shared" si="47"/>
        <v>0</v>
      </c>
      <c r="X220" s="96">
        <f t="shared" si="48"/>
        <v>0</v>
      </c>
      <c r="Y220" s="96">
        <f t="shared" si="48"/>
        <v>0</v>
      </c>
      <c r="Z220" s="96">
        <f t="shared" si="48"/>
        <v>0</v>
      </c>
      <c r="AA220" s="96">
        <f t="shared" si="48"/>
        <v>0</v>
      </c>
      <c r="AB220" s="96">
        <f t="shared" si="48"/>
        <v>0</v>
      </c>
      <c r="AC220" s="96">
        <f t="shared" si="48"/>
        <v>0</v>
      </c>
      <c r="AD220" s="96">
        <f t="shared" si="48"/>
        <v>4.8960106929775566</v>
      </c>
      <c r="AE220" s="96">
        <f t="shared" si="48"/>
        <v>0</v>
      </c>
      <c r="AF220" s="96">
        <f t="shared" si="48"/>
        <v>0</v>
      </c>
      <c r="AG220" s="96">
        <f t="shared" si="48"/>
        <v>3.965197888047594</v>
      </c>
      <c r="AH220" s="96">
        <f t="shared" si="49"/>
        <v>0</v>
      </c>
      <c r="AI220" s="96">
        <f t="shared" si="49"/>
        <v>0</v>
      </c>
      <c r="AJ220" s="96">
        <f t="shared" si="49"/>
        <v>0</v>
      </c>
      <c r="AK220" s="96">
        <f t="shared" si="49"/>
        <v>0</v>
      </c>
      <c r="AL220" s="96">
        <f t="shared" si="49"/>
        <v>0</v>
      </c>
      <c r="AM220" s="96">
        <f t="shared" si="49"/>
        <v>0</v>
      </c>
      <c r="AN220" s="96">
        <f t="shared" si="49"/>
        <v>0</v>
      </c>
      <c r="AO220" s="96">
        <f t="shared" si="49"/>
        <v>0</v>
      </c>
      <c r="AP220" s="96">
        <f t="shared" si="49"/>
        <v>0</v>
      </c>
      <c r="AQ220" s="96">
        <f t="shared" si="49"/>
        <v>0</v>
      </c>
      <c r="AR220" s="96">
        <f t="shared" si="50"/>
        <v>0</v>
      </c>
      <c r="AS220" s="96">
        <f t="shared" si="50"/>
        <v>0</v>
      </c>
      <c r="AT220" s="96">
        <f t="shared" si="50"/>
        <v>0</v>
      </c>
      <c r="AU220" s="96">
        <f t="shared" si="50"/>
        <v>0</v>
      </c>
      <c r="AV220" s="96">
        <f t="shared" si="50"/>
        <v>0</v>
      </c>
      <c r="AW220" s="96">
        <f t="shared" si="50"/>
        <v>0</v>
      </c>
      <c r="AX220" s="96">
        <f t="shared" si="50"/>
        <v>0</v>
      </c>
      <c r="AY220" s="96">
        <f t="shared" si="50"/>
        <v>4.9291244574757885E-2</v>
      </c>
      <c r="AZ220" s="96">
        <f t="shared" si="50"/>
        <v>0</v>
      </c>
      <c r="BA220" s="96">
        <f t="shared" si="50"/>
        <v>0.39827176776228779</v>
      </c>
      <c r="BB220" s="96">
        <f t="shared" si="50"/>
        <v>0</v>
      </c>
      <c r="BC220" s="96">
        <f t="shared" si="50"/>
        <v>0</v>
      </c>
      <c r="BD220" s="96">
        <f t="shared" si="50"/>
        <v>0</v>
      </c>
      <c r="BE220" s="96">
        <f t="shared" si="50"/>
        <v>0</v>
      </c>
      <c r="BF220" s="101">
        <f t="shared" si="40"/>
        <v>0</v>
      </c>
    </row>
    <row r="221" spans="2:58">
      <c r="B221" s="134" t="str">
        <v/>
      </c>
      <c r="C221" s="62" t="s">
        <v>127</v>
      </c>
      <c r="D221" s="96">
        <f t="shared" si="46"/>
        <v>0</v>
      </c>
      <c r="E221" s="96">
        <f t="shared" si="46"/>
        <v>0</v>
      </c>
      <c r="F221" s="96">
        <f t="shared" si="46"/>
        <v>0</v>
      </c>
      <c r="G221" s="96">
        <f t="shared" si="46"/>
        <v>0</v>
      </c>
      <c r="H221" s="96">
        <f t="shared" si="46"/>
        <v>0</v>
      </c>
      <c r="I221" s="96">
        <f t="shared" si="46"/>
        <v>0</v>
      </c>
      <c r="J221" s="96">
        <f t="shared" si="46"/>
        <v>0</v>
      </c>
      <c r="K221" s="96">
        <f t="shared" si="46"/>
        <v>0</v>
      </c>
      <c r="L221" s="96">
        <f t="shared" si="46"/>
        <v>0</v>
      </c>
      <c r="M221" s="96">
        <f t="shared" si="46"/>
        <v>0</v>
      </c>
      <c r="N221" s="96">
        <f t="shared" si="47"/>
        <v>0</v>
      </c>
      <c r="O221" s="96">
        <f t="shared" si="47"/>
        <v>0</v>
      </c>
      <c r="P221" s="96">
        <f t="shared" si="47"/>
        <v>0</v>
      </c>
      <c r="Q221" s="96">
        <f t="shared" si="47"/>
        <v>0</v>
      </c>
      <c r="R221" s="96">
        <f t="shared" si="47"/>
        <v>0</v>
      </c>
      <c r="S221" s="96">
        <f t="shared" si="47"/>
        <v>0</v>
      </c>
      <c r="T221" s="96">
        <f t="shared" si="47"/>
        <v>0</v>
      </c>
      <c r="U221" s="96">
        <f t="shared" si="47"/>
        <v>0</v>
      </c>
      <c r="V221" s="96">
        <f t="shared" si="47"/>
        <v>0</v>
      </c>
      <c r="W221" s="96">
        <f t="shared" si="47"/>
        <v>0</v>
      </c>
      <c r="X221" s="96">
        <f t="shared" si="48"/>
        <v>0</v>
      </c>
      <c r="Y221" s="96">
        <f t="shared" si="48"/>
        <v>0</v>
      </c>
      <c r="Z221" s="96">
        <f t="shared" si="48"/>
        <v>0</v>
      </c>
      <c r="AA221" s="96">
        <f t="shared" si="48"/>
        <v>0</v>
      </c>
      <c r="AB221" s="96">
        <f t="shared" si="48"/>
        <v>0</v>
      </c>
      <c r="AC221" s="96">
        <f t="shared" si="48"/>
        <v>0</v>
      </c>
      <c r="AD221" s="96">
        <f t="shared" si="48"/>
        <v>0</v>
      </c>
      <c r="AE221" s="96">
        <f t="shared" si="48"/>
        <v>0</v>
      </c>
      <c r="AF221" s="96">
        <f t="shared" si="48"/>
        <v>0</v>
      </c>
      <c r="AG221" s="96">
        <f t="shared" si="48"/>
        <v>0</v>
      </c>
      <c r="AH221" s="96">
        <f t="shared" si="49"/>
        <v>0</v>
      </c>
      <c r="AI221" s="96">
        <f t="shared" si="49"/>
        <v>0</v>
      </c>
      <c r="AJ221" s="96">
        <f t="shared" si="49"/>
        <v>0</v>
      </c>
      <c r="AK221" s="96">
        <f t="shared" si="49"/>
        <v>0</v>
      </c>
      <c r="AL221" s="96">
        <f t="shared" si="49"/>
        <v>0</v>
      </c>
      <c r="AM221" s="96">
        <f t="shared" si="49"/>
        <v>0</v>
      </c>
      <c r="AN221" s="96">
        <f t="shared" si="49"/>
        <v>0</v>
      </c>
      <c r="AO221" s="96">
        <f t="shared" si="49"/>
        <v>0</v>
      </c>
      <c r="AP221" s="96">
        <f t="shared" si="49"/>
        <v>0</v>
      </c>
      <c r="AQ221" s="96">
        <f t="shared" si="49"/>
        <v>0</v>
      </c>
      <c r="AR221" s="96">
        <f t="shared" si="50"/>
        <v>0</v>
      </c>
      <c r="AS221" s="96">
        <f t="shared" si="50"/>
        <v>0</v>
      </c>
      <c r="AT221" s="96">
        <f t="shared" si="50"/>
        <v>0</v>
      </c>
      <c r="AU221" s="96">
        <f t="shared" si="50"/>
        <v>0</v>
      </c>
      <c r="AV221" s="96">
        <f t="shared" si="50"/>
        <v>0</v>
      </c>
      <c r="AW221" s="96">
        <f t="shared" si="50"/>
        <v>0</v>
      </c>
      <c r="AX221" s="96">
        <f t="shared" si="50"/>
        <v>0</v>
      </c>
      <c r="AY221" s="96">
        <f t="shared" si="50"/>
        <v>0</v>
      </c>
      <c r="AZ221" s="96">
        <f t="shared" si="50"/>
        <v>0</v>
      </c>
      <c r="BA221" s="96">
        <f t="shared" si="50"/>
        <v>0</v>
      </c>
      <c r="BB221" s="96">
        <f t="shared" si="50"/>
        <v>0</v>
      </c>
      <c r="BC221" s="96">
        <f t="shared" si="50"/>
        <v>0</v>
      </c>
      <c r="BD221" s="96">
        <f t="shared" si="50"/>
        <v>0</v>
      </c>
      <c r="BE221" s="96">
        <f t="shared" si="50"/>
        <v>0</v>
      </c>
      <c r="BF221" s="101">
        <f t="shared" si="40"/>
        <v>0</v>
      </c>
    </row>
    <row r="222" spans="2:58">
      <c r="B222" s="134" t="str">
        <v/>
      </c>
      <c r="C222" s="62" t="s">
        <v>127</v>
      </c>
      <c r="D222" s="96">
        <f t="shared" si="46"/>
        <v>0</v>
      </c>
      <c r="E222" s="96">
        <f t="shared" si="46"/>
        <v>0</v>
      </c>
      <c r="F222" s="96">
        <f t="shared" si="46"/>
        <v>0</v>
      </c>
      <c r="G222" s="96">
        <f t="shared" si="46"/>
        <v>0</v>
      </c>
      <c r="H222" s="96">
        <f t="shared" si="46"/>
        <v>0</v>
      </c>
      <c r="I222" s="96">
        <f t="shared" si="46"/>
        <v>0</v>
      </c>
      <c r="J222" s="96">
        <f t="shared" si="46"/>
        <v>0</v>
      </c>
      <c r="K222" s="96">
        <f t="shared" si="46"/>
        <v>0</v>
      </c>
      <c r="L222" s="96">
        <f t="shared" si="46"/>
        <v>0</v>
      </c>
      <c r="M222" s="96">
        <f t="shared" si="46"/>
        <v>0</v>
      </c>
      <c r="N222" s="96">
        <f t="shared" si="47"/>
        <v>0</v>
      </c>
      <c r="O222" s="96">
        <f t="shared" si="47"/>
        <v>0</v>
      </c>
      <c r="P222" s="96">
        <f t="shared" si="47"/>
        <v>0</v>
      </c>
      <c r="Q222" s="96">
        <f t="shared" si="47"/>
        <v>0</v>
      </c>
      <c r="R222" s="96">
        <f t="shared" si="47"/>
        <v>0</v>
      </c>
      <c r="S222" s="96">
        <f t="shared" si="47"/>
        <v>0</v>
      </c>
      <c r="T222" s="96">
        <f t="shared" si="47"/>
        <v>0</v>
      </c>
      <c r="U222" s="96">
        <f t="shared" si="47"/>
        <v>0</v>
      </c>
      <c r="V222" s="96">
        <f t="shared" si="47"/>
        <v>0</v>
      </c>
      <c r="W222" s="96">
        <f t="shared" si="47"/>
        <v>0</v>
      </c>
      <c r="X222" s="96">
        <f t="shared" si="48"/>
        <v>0</v>
      </c>
      <c r="Y222" s="96">
        <f t="shared" si="48"/>
        <v>0</v>
      </c>
      <c r="Z222" s="96">
        <f t="shared" si="48"/>
        <v>0</v>
      </c>
      <c r="AA222" s="96">
        <f t="shared" si="48"/>
        <v>0</v>
      </c>
      <c r="AB222" s="96">
        <f t="shared" si="48"/>
        <v>0</v>
      </c>
      <c r="AC222" s="96">
        <f t="shared" si="48"/>
        <v>0</v>
      </c>
      <c r="AD222" s="96">
        <f t="shared" si="48"/>
        <v>0</v>
      </c>
      <c r="AE222" s="96">
        <f t="shared" si="48"/>
        <v>0</v>
      </c>
      <c r="AF222" s="96">
        <f t="shared" si="48"/>
        <v>0</v>
      </c>
      <c r="AG222" s="96">
        <f t="shared" si="48"/>
        <v>0</v>
      </c>
      <c r="AH222" s="96">
        <f t="shared" si="49"/>
        <v>0</v>
      </c>
      <c r="AI222" s="96">
        <f t="shared" si="49"/>
        <v>0</v>
      </c>
      <c r="AJ222" s="96">
        <f t="shared" si="49"/>
        <v>0</v>
      </c>
      <c r="AK222" s="96">
        <f t="shared" si="49"/>
        <v>0</v>
      </c>
      <c r="AL222" s="96">
        <f t="shared" si="49"/>
        <v>0</v>
      </c>
      <c r="AM222" s="96">
        <f t="shared" si="49"/>
        <v>0</v>
      </c>
      <c r="AN222" s="96">
        <f t="shared" si="49"/>
        <v>0</v>
      </c>
      <c r="AO222" s="96">
        <f t="shared" si="49"/>
        <v>0</v>
      </c>
      <c r="AP222" s="96">
        <f t="shared" si="49"/>
        <v>0</v>
      </c>
      <c r="AQ222" s="96">
        <f t="shared" si="49"/>
        <v>0</v>
      </c>
      <c r="AR222" s="96">
        <f t="shared" si="50"/>
        <v>0</v>
      </c>
      <c r="AS222" s="96">
        <f t="shared" si="50"/>
        <v>0</v>
      </c>
      <c r="AT222" s="96">
        <f t="shared" si="50"/>
        <v>0</v>
      </c>
      <c r="AU222" s="96">
        <f t="shared" si="50"/>
        <v>0</v>
      </c>
      <c r="AV222" s="96">
        <f t="shared" si="50"/>
        <v>0</v>
      </c>
      <c r="AW222" s="96">
        <f t="shared" si="50"/>
        <v>0</v>
      </c>
      <c r="AX222" s="96">
        <f t="shared" si="50"/>
        <v>0</v>
      </c>
      <c r="AY222" s="96">
        <f t="shared" si="50"/>
        <v>0</v>
      </c>
      <c r="AZ222" s="96">
        <f t="shared" si="50"/>
        <v>0</v>
      </c>
      <c r="BA222" s="96">
        <f t="shared" si="50"/>
        <v>0</v>
      </c>
      <c r="BB222" s="96">
        <f t="shared" si="50"/>
        <v>0</v>
      </c>
      <c r="BC222" s="96">
        <f t="shared" si="50"/>
        <v>0</v>
      </c>
      <c r="BD222" s="96">
        <f t="shared" si="50"/>
        <v>0</v>
      </c>
      <c r="BE222" s="96">
        <f t="shared" si="50"/>
        <v>0</v>
      </c>
      <c r="BF222" s="101">
        <f t="shared" si="40"/>
        <v>0</v>
      </c>
    </row>
    <row r="223" spans="2:58">
      <c r="B223" s="134" t="str">
        <v/>
      </c>
      <c r="C223" s="62" t="s">
        <v>127</v>
      </c>
      <c r="D223" s="96">
        <f t="shared" si="46"/>
        <v>0</v>
      </c>
      <c r="E223" s="96">
        <f t="shared" si="46"/>
        <v>0</v>
      </c>
      <c r="F223" s="96">
        <f t="shared" si="46"/>
        <v>0</v>
      </c>
      <c r="G223" s="96">
        <f t="shared" si="46"/>
        <v>0</v>
      </c>
      <c r="H223" s="96">
        <f t="shared" si="46"/>
        <v>0</v>
      </c>
      <c r="I223" s="96">
        <f t="shared" si="46"/>
        <v>0</v>
      </c>
      <c r="J223" s="96">
        <f t="shared" si="46"/>
        <v>0</v>
      </c>
      <c r="K223" s="96">
        <f t="shared" si="46"/>
        <v>0</v>
      </c>
      <c r="L223" s="96">
        <f t="shared" si="46"/>
        <v>0</v>
      </c>
      <c r="M223" s="96">
        <f t="shared" si="46"/>
        <v>0</v>
      </c>
      <c r="N223" s="96">
        <f t="shared" si="47"/>
        <v>0</v>
      </c>
      <c r="O223" s="96">
        <f t="shared" si="47"/>
        <v>0</v>
      </c>
      <c r="P223" s="96">
        <f t="shared" si="47"/>
        <v>0</v>
      </c>
      <c r="Q223" s="96">
        <f t="shared" si="47"/>
        <v>0</v>
      </c>
      <c r="R223" s="96">
        <f t="shared" si="47"/>
        <v>0</v>
      </c>
      <c r="S223" s="96">
        <f t="shared" si="47"/>
        <v>0</v>
      </c>
      <c r="T223" s="96">
        <f t="shared" si="47"/>
        <v>0</v>
      </c>
      <c r="U223" s="96">
        <f t="shared" si="47"/>
        <v>0</v>
      </c>
      <c r="V223" s="96">
        <f t="shared" si="47"/>
        <v>0</v>
      </c>
      <c r="W223" s="96">
        <f t="shared" si="47"/>
        <v>0</v>
      </c>
      <c r="X223" s="96">
        <f t="shared" si="48"/>
        <v>0</v>
      </c>
      <c r="Y223" s="96">
        <f t="shared" si="48"/>
        <v>0</v>
      </c>
      <c r="Z223" s="96">
        <f t="shared" si="48"/>
        <v>0</v>
      </c>
      <c r="AA223" s="96">
        <f t="shared" si="48"/>
        <v>0</v>
      </c>
      <c r="AB223" s="96">
        <f t="shared" si="48"/>
        <v>0</v>
      </c>
      <c r="AC223" s="96">
        <f t="shared" si="48"/>
        <v>0</v>
      </c>
      <c r="AD223" s="96">
        <f t="shared" si="48"/>
        <v>0</v>
      </c>
      <c r="AE223" s="96">
        <f t="shared" si="48"/>
        <v>0</v>
      </c>
      <c r="AF223" s="96">
        <f t="shared" si="48"/>
        <v>0</v>
      </c>
      <c r="AG223" s="96">
        <f t="shared" si="48"/>
        <v>0</v>
      </c>
      <c r="AH223" s="96">
        <f t="shared" si="49"/>
        <v>0</v>
      </c>
      <c r="AI223" s="96">
        <f t="shared" si="49"/>
        <v>0</v>
      </c>
      <c r="AJ223" s="96">
        <f t="shared" si="49"/>
        <v>0</v>
      </c>
      <c r="AK223" s="96">
        <f t="shared" si="49"/>
        <v>0</v>
      </c>
      <c r="AL223" s="96">
        <f t="shared" si="49"/>
        <v>0</v>
      </c>
      <c r="AM223" s="96">
        <f t="shared" si="49"/>
        <v>0</v>
      </c>
      <c r="AN223" s="96">
        <f t="shared" si="49"/>
        <v>0</v>
      </c>
      <c r="AO223" s="96">
        <f t="shared" si="49"/>
        <v>0</v>
      </c>
      <c r="AP223" s="96">
        <f t="shared" si="49"/>
        <v>0</v>
      </c>
      <c r="AQ223" s="96">
        <f t="shared" si="49"/>
        <v>0</v>
      </c>
      <c r="AR223" s="96">
        <f t="shared" si="50"/>
        <v>0</v>
      </c>
      <c r="AS223" s="96">
        <f t="shared" si="50"/>
        <v>0</v>
      </c>
      <c r="AT223" s="96">
        <f t="shared" si="50"/>
        <v>0</v>
      </c>
      <c r="AU223" s="96">
        <f t="shared" si="50"/>
        <v>0</v>
      </c>
      <c r="AV223" s="96">
        <f t="shared" si="50"/>
        <v>0</v>
      </c>
      <c r="AW223" s="96">
        <f t="shared" si="50"/>
        <v>0</v>
      </c>
      <c r="AX223" s="96">
        <f t="shared" si="50"/>
        <v>0</v>
      </c>
      <c r="AY223" s="96">
        <f t="shared" si="50"/>
        <v>0</v>
      </c>
      <c r="AZ223" s="96">
        <f t="shared" si="50"/>
        <v>0</v>
      </c>
      <c r="BA223" s="96">
        <f t="shared" si="50"/>
        <v>0</v>
      </c>
      <c r="BB223" s="96">
        <f t="shared" si="50"/>
        <v>0</v>
      </c>
      <c r="BC223" s="96">
        <f t="shared" si="50"/>
        <v>0</v>
      </c>
      <c r="BD223" s="96">
        <f t="shared" si="50"/>
        <v>0</v>
      </c>
      <c r="BE223" s="96">
        <f t="shared" si="50"/>
        <v>0</v>
      </c>
      <c r="BF223" s="101">
        <f t="shared" si="40"/>
        <v>0</v>
      </c>
    </row>
    <row r="224" spans="2:58">
      <c r="B224" s="134" t="str">
        <v/>
      </c>
      <c r="C224" s="62" t="s">
        <v>127</v>
      </c>
      <c r="D224" s="96">
        <f t="shared" si="46"/>
        <v>0</v>
      </c>
      <c r="E224" s="96">
        <f t="shared" si="46"/>
        <v>0</v>
      </c>
      <c r="F224" s="96">
        <f t="shared" si="46"/>
        <v>0</v>
      </c>
      <c r="G224" s="96">
        <f t="shared" si="46"/>
        <v>0</v>
      </c>
      <c r="H224" s="96">
        <f t="shared" si="46"/>
        <v>0</v>
      </c>
      <c r="I224" s="96">
        <f t="shared" si="46"/>
        <v>0</v>
      </c>
      <c r="J224" s="96">
        <f t="shared" si="46"/>
        <v>0</v>
      </c>
      <c r="K224" s="96">
        <f t="shared" si="46"/>
        <v>0</v>
      </c>
      <c r="L224" s="96">
        <f t="shared" si="46"/>
        <v>0</v>
      </c>
      <c r="M224" s="96">
        <f t="shared" si="46"/>
        <v>0</v>
      </c>
      <c r="N224" s="96">
        <f t="shared" si="47"/>
        <v>0</v>
      </c>
      <c r="O224" s="96">
        <f t="shared" si="47"/>
        <v>0</v>
      </c>
      <c r="P224" s="96">
        <f t="shared" si="47"/>
        <v>0</v>
      </c>
      <c r="Q224" s="96">
        <f t="shared" si="47"/>
        <v>0</v>
      </c>
      <c r="R224" s="96">
        <f t="shared" si="47"/>
        <v>0</v>
      </c>
      <c r="S224" s="96">
        <f t="shared" si="47"/>
        <v>0</v>
      </c>
      <c r="T224" s="96">
        <f t="shared" si="47"/>
        <v>0</v>
      </c>
      <c r="U224" s="96">
        <f t="shared" si="47"/>
        <v>0</v>
      </c>
      <c r="V224" s="96">
        <f t="shared" si="47"/>
        <v>0</v>
      </c>
      <c r="W224" s="96">
        <f t="shared" si="47"/>
        <v>0</v>
      </c>
      <c r="X224" s="96">
        <f t="shared" si="48"/>
        <v>0</v>
      </c>
      <c r="Y224" s="96">
        <f t="shared" si="48"/>
        <v>0</v>
      </c>
      <c r="Z224" s="96">
        <f t="shared" si="48"/>
        <v>0</v>
      </c>
      <c r="AA224" s="96">
        <f t="shared" si="48"/>
        <v>0</v>
      </c>
      <c r="AB224" s="96">
        <f t="shared" si="48"/>
        <v>0</v>
      </c>
      <c r="AC224" s="96">
        <f t="shared" si="48"/>
        <v>0</v>
      </c>
      <c r="AD224" s="96">
        <f t="shared" si="48"/>
        <v>0</v>
      </c>
      <c r="AE224" s="96">
        <f t="shared" si="48"/>
        <v>0</v>
      </c>
      <c r="AF224" s="96">
        <f t="shared" si="48"/>
        <v>0</v>
      </c>
      <c r="AG224" s="96">
        <f t="shared" si="48"/>
        <v>0</v>
      </c>
      <c r="AH224" s="96">
        <f t="shared" si="49"/>
        <v>0</v>
      </c>
      <c r="AI224" s="96">
        <f t="shared" si="49"/>
        <v>0</v>
      </c>
      <c r="AJ224" s="96">
        <f t="shared" si="49"/>
        <v>0</v>
      </c>
      <c r="AK224" s="96">
        <f t="shared" si="49"/>
        <v>0</v>
      </c>
      <c r="AL224" s="96">
        <f t="shared" si="49"/>
        <v>0</v>
      </c>
      <c r="AM224" s="96">
        <f t="shared" si="49"/>
        <v>0</v>
      </c>
      <c r="AN224" s="96">
        <f t="shared" si="49"/>
        <v>0</v>
      </c>
      <c r="AO224" s="96">
        <f t="shared" si="49"/>
        <v>0</v>
      </c>
      <c r="AP224" s="96">
        <f t="shared" si="49"/>
        <v>0</v>
      </c>
      <c r="AQ224" s="96">
        <f t="shared" si="49"/>
        <v>0</v>
      </c>
      <c r="AR224" s="96">
        <f t="shared" si="50"/>
        <v>0</v>
      </c>
      <c r="AS224" s="96">
        <f t="shared" si="50"/>
        <v>0</v>
      </c>
      <c r="AT224" s="96">
        <f t="shared" si="50"/>
        <v>0</v>
      </c>
      <c r="AU224" s="96">
        <f t="shared" si="50"/>
        <v>0</v>
      </c>
      <c r="AV224" s="96">
        <f t="shared" si="50"/>
        <v>0</v>
      </c>
      <c r="AW224" s="96">
        <f t="shared" si="50"/>
        <v>0</v>
      </c>
      <c r="AX224" s="96">
        <f t="shared" si="50"/>
        <v>0</v>
      </c>
      <c r="AY224" s="96">
        <f t="shared" si="50"/>
        <v>0</v>
      </c>
      <c r="AZ224" s="96">
        <f t="shared" si="50"/>
        <v>0</v>
      </c>
      <c r="BA224" s="96">
        <f t="shared" si="50"/>
        <v>0</v>
      </c>
      <c r="BB224" s="96">
        <f t="shared" si="50"/>
        <v>0</v>
      </c>
      <c r="BC224" s="96">
        <f t="shared" si="50"/>
        <v>0</v>
      </c>
      <c r="BD224" s="96">
        <f t="shared" si="50"/>
        <v>0</v>
      </c>
      <c r="BE224" s="96">
        <f t="shared" si="50"/>
        <v>0</v>
      </c>
      <c r="BF224" s="101">
        <f t="shared" si="40"/>
        <v>0</v>
      </c>
    </row>
    <row r="225" spans="2:58">
      <c r="B225" s="134" t="str">
        <v/>
      </c>
      <c r="C225" s="62" t="s">
        <v>127</v>
      </c>
      <c r="D225" s="96">
        <f t="shared" si="46"/>
        <v>0</v>
      </c>
      <c r="E225" s="96">
        <f t="shared" si="46"/>
        <v>0</v>
      </c>
      <c r="F225" s="96">
        <f t="shared" si="46"/>
        <v>0</v>
      </c>
      <c r="G225" s="96">
        <f t="shared" si="46"/>
        <v>0</v>
      </c>
      <c r="H225" s="96">
        <f t="shared" si="46"/>
        <v>0</v>
      </c>
      <c r="I225" s="96">
        <f t="shared" si="46"/>
        <v>0</v>
      </c>
      <c r="J225" s="96">
        <f t="shared" si="46"/>
        <v>0</v>
      </c>
      <c r="K225" s="96">
        <f t="shared" si="46"/>
        <v>0</v>
      </c>
      <c r="L225" s="96">
        <f t="shared" si="46"/>
        <v>0</v>
      </c>
      <c r="M225" s="96">
        <f t="shared" si="46"/>
        <v>0</v>
      </c>
      <c r="N225" s="96">
        <f t="shared" si="47"/>
        <v>0</v>
      </c>
      <c r="O225" s="96">
        <f t="shared" si="47"/>
        <v>0</v>
      </c>
      <c r="P225" s="96">
        <f t="shared" si="47"/>
        <v>0</v>
      </c>
      <c r="Q225" s="96">
        <f t="shared" si="47"/>
        <v>0</v>
      </c>
      <c r="R225" s="96">
        <f t="shared" si="47"/>
        <v>0</v>
      </c>
      <c r="S225" s="96">
        <f t="shared" si="47"/>
        <v>0</v>
      </c>
      <c r="T225" s="96">
        <f t="shared" si="47"/>
        <v>0</v>
      </c>
      <c r="U225" s="96">
        <f t="shared" si="47"/>
        <v>0</v>
      </c>
      <c r="V225" s="96">
        <f t="shared" si="47"/>
        <v>0</v>
      </c>
      <c r="W225" s="96">
        <f t="shared" si="47"/>
        <v>0</v>
      </c>
      <c r="X225" s="96">
        <f t="shared" si="48"/>
        <v>0</v>
      </c>
      <c r="Y225" s="96">
        <f t="shared" si="48"/>
        <v>0</v>
      </c>
      <c r="Z225" s="96">
        <f t="shared" si="48"/>
        <v>0</v>
      </c>
      <c r="AA225" s="96">
        <f t="shared" si="48"/>
        <v>0</v>
      </c>
      <c r="AB225" s="96">
        <f t="shared" si="48"/>
        <v>0</v>
      </c>
      <c r="AC225" s="96">
        <f t="shared" si="48"/>
        <v>0</v>
      </c>
      <c r="AD225" s="96">
        <f t="shared" si="48"/>
        <v>0</v>
      </c>
      <c r="AE225" s="96">
        <f t="shared" si="48"/>
        <v>0</v>
      </c>
      <c r="AF225" s="96">
        <f t="shared" si="48"/>
        <v>0</v>
      </c>
      <c r="AG225" s="96">
        <f t="shared" si="48"/>
        <v>0</v>
      </c>
      <c r="AH225" s="96">
        <f t="shared" si="49"/>
        <v>0</v>
      </c>
      <c r="AI225" s="96">
        <f t="shared" si="49"/>
        <v>0</v>
      </c>
      <c r="AJ225" s="96">
        <f t="shared" si="49"/>
        <v>0</v>
      </c>
      <c r="AK225" s="96">
        <f t="shared" si="49"/>
        <v>0</v>
      </c>
      <c r="AL225" s="96">
        <f t="shared" si="49"/>
        <v>0</v>
      </c>
      <c r="AM225" s="96">
        <f t="shared" si="49"/>
        <v>0</v>
      </c>
      <c r="AN225" s="96">
        <f t="shared" si="49"/>
        <v>0</v>
      </c>
      <c r="AO225" s="96">
        <f t="shared" si="49"/>
        <v>0</v>
      </c>
      <c r="AP225" s="96">
        <f t="shared" si="49"/>
        <v>0</v>
      </c>
      <c r="AQ225" s="96">
        <f t="shared" si="49"/>
        <v>0</v>
      </c>
      <c r="AR225" s="96">
        <f t="shared" si="50"/>
        <v>0</v>
      </c>
      <c r="AS225" s="96">
        <f t="shared" si="50"/>
        <v>0</v>
      </c>
      <c r="AT225" s="96">
        <f t="shared" si="50"/>
        <v>0</v>
      </c>
      <c r="AU225" s="96">
        <f t="shared" si="50"/>
        <v>0</v>
      </c>
      <c r="AV225" s="96">
        <f t="shared" si="50"/>
        <v>0</v>
      </c>
      <c r="AW225" s="96">
        <f t="shared" si="50"/>
        <v>0</v>
      </c>
      <c r="AX225" s="96">
        <f t="shared" si="50"/>
        <v>0</v>
      </c>
      <c r="AY225" s="96">
        <f t="shared" si="50"/>
        <v>0</v>
      </c>
      <c r="AZ225" s="96">
        <f t="shared" si="50"/>
        <v>0</v>
      </c>
      <c r="BA225" s="96">
        <f t="shared" si="50"/>
        <v>0</v>
      </c>
      <c r="BB225" s="96">
        <f t="shared" si="50"/>
        <v>0</v>
      </c>
      <c r="BC225" s="96">
        <f t="shared" si="50"/>
        <v>0</v>
      </c>
      <c r="BD225" s="96">
        <f t="shared" si="50"/>
        <v>0</v>
      </c>
      <c r="BE225" s="96">
        <f t="shared" si="50"/>
        <v>0</v>
      </c>
      <c r="BF225" s="101">
        <f t="shared" si="40"/>
        <v>0</v>
      </c>
    </row>
    <row r="226" spans="2:58">
      <c r="B226" s="134" t="str">
        <v/>
      </c>
      <c r="C226" s="62" t="s">
        <v>127</v>
      </c>
      <c r="D226" s="96">
        <f t="shared" si="46"/>
        <v>0</v>
      </c>
      <c r="E226" s="96">
        <f t="shared" si="46"/>
        <v>0</v>
      </c>
      <c r="F226" s="96">
        <f t="shared" si="46"/>
        <v>0</v>
      </c>
      <c r="G226" s="96">
        <f t="shared" si="46"/>
        <v>0</v>
      </c>
      <c r="H226" s="96">
        <f t="shared" si="46"/>
        <v>0</v>
      </c>
      <c r="I226" s="96">
        <f t="shared" si="46"/>
        <v>0</v>
      </c>
      <c r="J226" s="96">
        <f t="shared" si="46"/>
        <v>0</v>
      </c>
      <c r="K226" s="96">
        <f t="shared" si="46"/>
        <v>0</v>
      </c>
      <c r="L226" s="96">
        <f t="shared" si="46"/>
        <v>0</v>
      </c>
      <c r="M226" s="96">
        <f t="shared" si="46"/>
        <v>0</v>
      </c>
      <c r="N226" s="96">
        <f t="shared" si="47"/>
        <v>0</v>
      </c>
      <c r="O226" s="96">
        <f t="shared" si="47"/>
        <v>0</v>
      </c>
      <c r="P226" s="96">
        <f t="shared" si="47"/>
        <v>0</v>
      </c>
      <c r="Q226" s="96">
        <f t="shared" si="47"/>
        <v>0</v>
      </c>
      <c r="R226" s="96">
        <f t="shared" si="47"/>
        <v>0</v>
      </c>
      <c r="S226" s="96">
        <f t="shared" si="47"/>
        <v>0</v>
      </c>
      <c r="T226" s="96">
        <f t="shared" si="47"/>
        <v>0</v>
      </c>
      <c r="U226" s="96">
        <f t="shared" si="47"/>
        <v>0</v>
      </c>
      <c r="V226" s="96">
        <f t="shared" si="47"/>
        <v>0</v>
      </c>
      <c r="W226" s="96">
        <f t="shared" si="47"/>
        <v>0</v>
      </c>
      <c r="X226" s="96">
        <f t="shared" si="48"/>
        <v>0</v>
      </c>
      <c r="Y226" s="96">
        <f t="shared" si="48"/>
        <v>0</v>
      </c>
      <c r="Z226" s="96">
        <f t="shared" si="48"/>
        <v>0</v>
      </c>
      <c r="AA226" s="96">
        <f t="shared" si="48"/>
        <v>0</v>
      </c>
      <c r="AB226" s="96">
        <f t="shared" si="48"/>
        <v>0</v>
      </c>
      <c r="AC226" s="96">
        <f t="shared" si="48"/>
        <v>0</v>
      </c>
      <c r="AD226" s="96">
        <f t="shared" si="48"/>
        <v>0</v>
      </c>
      <c r="AE226" s="96">
        <f t="shared" si="48"/>
        <v>0</v>
      </c>
      <c r="AF226" s="96">
        <f t="shared" si="48"/>
        <v>0</v>
      </c>
      <c r="AG226" s="96">
        <f t="shared" si="48"/>
        <v>0</v>
      </c>
      <c r="AH226" s="96">
        <f t="shared" si="49"/>
        <v>0</v>
      </c>
      <c r="AI226" s="96">
        <f t="shared" si="49"/>
        <v>0</v>
      </c>
      <c r="AJ226" s="96">
        <f t="shared" si="49"/>
        <v>0</v>
      </c>
      <c r="AK226" s="96">
        <f t="shared" si="49"/>
        <v>0</v>
      </c>
      <c r="AL226" s="96">
        <f t="shared" si="49"/>
        <v>0</v>
      </c>
      <c r="AM226" s="96">
        <f t="shared" si="49"/>
        <v>0</v>
      </c>
      <c r="AN226" s="96">
        <f t="shared" si="49"/>
        <v>0</v>
      </c>
      <c r="AO226" s="96">
        <f t="shared" si="49"/>
        <v>0</v>
      </c>
      <c r="AP226" s="96">
        <f t="shared" si="49"/>
        <v>0</v>
      </c>
      <c r="AQ226" s="96">
        <f t="shared" si="49"/>
        <v>0</v>
      </c>
      <c r="AR226" s="96">
        <f t="shared" si="50"/>
        <v>0</v>
      </c>
      <c r="AS226" s="96">
        <f t="shared" si="50"/>
        <v>0</v>
      </c>
      <c r="AT226" s="96">
        <f t="shared" si="50"/>
        <v>0</v>
      </c>
      <c r="AU226" s="96">
        <f t="shared" si="50"/>
        <v>0</v>
      </c>
      <c r="AV226" s="96">
        <f t="shared" si="50"/>
        <v>0</v>
      </c>
      <c r="AW226" s="96">
        <f t="shared" si="50"/>
        <v>0</v>
      </c>
      <c r="AX226" s="96">
        <f t="shared" si="50"/>
        <v>0</v>
      </c>
      <c r="AY226" s="96">
        <f t="shared" si="50"/>
        <v>0</v>
      </c>
      <c r="AZ226" s="96">
        <f t="shared" si="50"/>
        <v>0</v>
      </c>
      <c r="BA226" s="96">
        <f t="shared" si="50"/>
        <v>0</v>
      </c>
      <c r="BB226" s="96">
        <f t="shared" si="50"/>
        <v>0</v>
      </c>
      <c r="BC226" s="96">
        <f t="shared" si="50"/>
        <v>0</v>
      </c>
      <c r="BD226" s="96">
        <f t="shared" si="50"/>
        <v>0</v>
      </c>
      <c r="BE226" s="96">
        <f t="shared" si="50"/>
        <v>0</v>
      </c>
      <c r="BF226" s="101">
        <f t="shared" si="40"/>
        <v>0</v>
      </c>
    </row>
    <row r="227" spans="2:58">
      <c r="AC227" s="105"/>
      <c r="BF227" s="52" t="s">
        <v>330</v>
      </c>
    </row>
    <row r="229" spans="2:58" ht="15">
      <c r="B229" s="50" t="s">
        <v>222</v>
      </c>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row>
    <row r="230" spans="2:58" s="132" customFormat="1" ht="46.5">
      <c r="B230" s="129" t="s">
        <v>126</v>
      </c>
      <c r="C230" s="129" t="s">
        <v>78</v>
      </c>
      <c r="D230" s="129" t="str">
        <f t="array" ref="D230:AI230">TRANSPOSE(Service_list)</f>
        <v>Analogue Core WLR Rentals</v>
      </c>
      <c r="E230" s="129" t="str">
        <v>Analogue Premium Rentals</v>
      </c>
      <c r="F230" s="129" t="str">
        <v>WLR Connections</v>
      </c>
      <c r="G230" s="129" t="str">
        <v>WLR Premium Connections</v>
      </c>
      <c r="H230" s="129" t="str">
        <v>WLR Transfers</v>
      </c>
      <c r="I230" s="129" t="str">
        <v>WLR Premium Transfers</v>
      </c>
      <c r="J230" s="129" t="str">
        <v>WLR Conversions</v>
      </c>
      <c r="K230" s="129" t="str">
        <v>Metallic Path Facility (MPF) New Provide Services</v>
      </c>
      <c r="L230" s="129" t="str">
        <v>Metallic Path Facility (MPF) Single Migrations</v>
      </c>
      <c r="M230" s="129" t="str">
        <v>Metallic Path Facility (MPF) Bulk Migrations</v>
      </c>
      <c r="N230" s="129" t="str">
        <v>Metallic Path Facility (MPF) Rentals</v>
      </c>
      <c r="O230" s="129" t="str">
        <v>Hard Ceases</v>
      </c>
      <c r="P230" s="129" t="str">
        <v>Co-mingling New Provide Services</v>
      </c>
      <c r="Q230" s="129" t="str">
        <v>Co-mingling Rental Services</v>
      </c>
      <c r="R230" s="129" t="str">
        <v>Tie cables</v>
      </c>
      <c r="S230" s="129" t="str">
        <v>Other LLU Ancillary Services</v>
      </c>
      <c r="T230" s="129" t="str">
        <v>Shared Metallic Path Facility (SMPF) New Provides</v>
      </c>
      <c r="U230" s="129" t="str">
        <v>Shared Metallic Path Facility (SMPF) Single Migrations</v>
      </c>
      <c r="V230" s="129" t="str">
        <v>Shared Metallic Path Facility (SMPF) Bulk Migrations</v>
      </c>
      <c r="W230" s="129" t="str">
        <v>Shared Metallic Path Facility (SMPF) Rentals</v>
      </c>
      <c r="X230" s="129" t="str">
        <v>WLR Simultaneously Provided Conversions</v>
      </c>
      <c r="Y230" s="130" t="str">
        <v>WLR Simultaneously Provided Connections</v>
      </c>
      <c r="Z230" s="130" t="str">
        <v>GEA FTTC Rentals</v>
      </c>
      <c r="AA230" s="130" t="str">
        <v>GEA FTTC Connections</v>
      </c>
      <c r="AB230" s="130" t="str">
        <v>GEA CP to CP Migration</v>
      </c>
      <c r="AC230" s="130" t="str">
        <v>GEA Other</v>
      </c>
      <c r="AD230" s="130" t="str">
        <v/>
      </c>
      <c r="AE230" s="130" t="str">
        <v/>
      </c>
      <c r="AF230" s="130" t="str">
        <v/>
      </c>
      <c r="AG230" s="130" t="str">
        <v/>
      </c>
      <c r="AH230" s="130" t="str">
        <v/>
      </c>
      <c r="AI230" s="130" t="str">
        <v/>
      </c>
    </row>
    <row r="231" spans="2:58">
      <c r="B231" s="134" t="str">
        <f t="array" ref="B231:B284">Component_list</f>
        <v>MPF Line Testing Systems</v>
      </c>
      <c r="C231" s="62" t="s">
        <v>127</v>
      </c>
      <c r="D231" s="96">
        <f t="array" ref="D231:AI284">TRANSPOSE(D195:BE226)</f>
        <v>0</v>
      </c>
      <c r="E231" s="96">
        <v>0</v>
      </c>
      <c r="F231" s="96">
        <v>0</v>
      </c>
      <c r="G231" s="96">
        <v>0</v>
      </c>
      <c r="H231" s="96">
        <v>0</v>
      </c>
      <c r="I231" s="96">
        <v>0</v>
      </c>
      <c r="J231" s="96">
        <v>0</v>
      </c>
      <c r="K231" s="96">
        <v>0</v>
      </c>
      <c r="L231" s="96">
        <v>0</v>
      </c>
      <c r="M231" s="96">
        <v>0</v>
      </c>
      <c r="N231" s="96">
        <v>5.7393626059548506</v>
      </c>
      <c r="O231" s="96">
        <v>0</v>
      </c>
      <c r="P231" s="96">
        <v>0</v>
      </c>
      <c r="Q231" s="96">
        <v>0</v>
      </c>
      <c r="R231" s="96">
        <v>0</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0</v>
      </c>
      <c r="AI231" s="96">
        <v>0</v>
      </c>
    </row>
    <row r="232" spans="2:58">
      <c r="B232" s="134" t="str">
        <v>Openreach time related charges</v>
      </c>
      <c r="C232" s="62" t="s">
        <v>127</v>
      </c>
      <c r="D232" s="96">
        <v>0</v>
      </c>
      <c r="E232" s="96">
        <v>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0</v>
      </c>
      <c r="AF232" s="96">
        <v>0</v>
      </c>
      <c r="AG232" s="96">
        <v>0</v>
      </c>
      <c r="AH232" s="96">
        <v>0</v>
      </c>
      <c r="AI232" s="96">
        <v>0</v>
      </c>
    </row>
    <row r="233" spans="2:58">
      <c r="B233" s="134" t="str">
        <v>Co-mingling electricity</v>
      </c>
      <c r="C233" s="62" t="s">
        <v>127</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row>
    <row r="234" spans="2:58">
      <c r="B234" s="134" t="str">
        <v>Co-mingling set up</v>
      </c>
      <c r="C234" s="62" t="s">
        <v>127</v>
      </c>
      <c r="D234" s="96">
        <v>0</v>
      </c>
      <c r="E234" s="96">
        <v>0</v>
      </c>
      <c r="F234" s="96">
        <v>0</v>
      </c>
      <c r="G234" s="96">
        <v>0</v>
      </c>
      <c r="H234" s="96">
        <v>0</v>
      </c>
      <c r="I234" s="96">
        <v>0</v>
      </c>
      <c r="J234" s="96">
        <v>0</v>
      </c>
      <c r="K234" s="96">
        <v>0</v>
      </c>
      <c r="L234" s="96">
        <v>0</v>
      </c>
      <c r="M234" s="96">
        <v>0</v>
      </c>
      <c r="N234" s="96">
        <v>0</v>
      </c>
      <c r="O234" s="96">
        <v>0</v>
      </c>
      <c r="P234" s="96">
        <v>14834.655841445663</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row>
    <row r="235" spans="2:58">
      <c r="B235" s="134" t="str">
        <v>Co-mingling rentals</v>
      </c>
      <c r="C235" s="62" t="s">
        <v>127</v>
      </c>
      <c r="D235" s="96">
        <v>0</v>
      </c>
      <c r="E235" s="96">
        <v>0</v>
      </c>
      <c r="F235" s="96">
        <v>0</v>
      </c>
      <c r="G235" s="96">
        <v>0</v>
      </c>
      <c r="H235" s="96">
        <v>0</v>
      </c>
      <c r="I235" s="96">
        <v>0</v>
      </c>
      <c r="J235" s="96">
        <v>0</v>
      </c>
      <c r="K235" s="96">
        <v>0</v>
      </c>
      <c r="L235" s="96">
        <v>0</v>
      </c>
      <c r="M235" s="96">
        <v>0</v>
      </c>
      <c r="N235" s="96">
        <v>0</v>
      </c>
      <c r="O235" s="96">
        <v>0</v>
      </c>
      <c r="P235" s="96">
        <v>0</v>
      </c>
      <c r="Q235" s="96">
        <v>1719.5701613352994</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row>
    <row r="236" spans="2:58">
      <c r="B236" s="134" t="str">
        <v>WLA tie cables</v>
      </c>
      <c r="C236" s="62" t="s">
        <v>127</v>
      </c>
      <c r="D236" s="96">
        <v>0</v>
      </c>
      <c r="E236" s="96">
        <v>0</v>
      </c>
      <c r="F236" s="96">
        <v>0</v>
      </c>
      <c r="G236" s="96">
        <v>0</v>
      </c>
      <c r="H236" s="96">
        <v>0</v>
      </c>
      <c r="I236" s="96">
        <v>0</v>
      </c>
      <c r="J236" s="96">
        <v>0</v>
      </c>
      <c r="K236" s="96">
        <v>0</v>
      </c>
      <c r="L236" s="96">
        <v>0</v>
      </c>
      <c r="M236" s="96">
        <v>0</v>
      </c>
      <c r="N236" s="96">
        <v>0</v>
      </c>
      <c r="O236" s="96">
        <v>0</v>
      </c>
      <c r="P236" s="96">
        <v>0</v>
      </c>
      <c r="Q236" s="96">
        <v>0</v>
      </c>
      <c r="R236" s="96">
        <v>14.566285886617889</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row>
    <row r="237" spans="2:58">
      <c r="B237" s="134" t="str">
        <v>Local Loop Unbundling systems development</v>
      </c>
      <c r="C237" s="62" t="s">
        <v>127</v>
      </c>
      <c r="D237" s="96">
        <v>0</v>
      </c>
      <c r="E237" s="96">
        <v>0</v>
      </c>
      <c r="F237" s="96">
        <v>0.11442013268605215</v>
      </c>
      <c r="G237" s="96">
        <v>0</v>
      </c>
      <c r="H237" s="96">
        <v>0</v>
      </c>
      <c r="I237" s="96">
        <v>0</v>
      </c>
      <c r="J237" s="96">
        <v>0.17878145732195649</v>
      </c>
      <c r="K237" s="96">
        <v>0.17878145732195649</v>
      </c>
      <c r="L237" s="96">
        <v>0.17878145732195649</v>
      </c>
      <c r="M237" s="96">
        <v>0.17878145732195649</v>
      </c>
      <c r="N237" s="96">
        <v>0.17878145732195649</v>
      </c>
      <c r="O237" s="96">
        <v>0.17878145732195649</v>
      </c>
      <c r="P237" s="96">
        <v>1.2353798700947194</v>
      </c>
      <c r="Q237" s="96">
        <v>6.0732061052268618</v>
      </c>
      <c r="R237" s="96">
        <v>0.11620794725927172</v>
      </c>
      <c r="S237" s="96">
        <v>0.17878145732195649</v>
      </c>
      <c r="T237" s="96">
        <v>0.17878145732195649</v>
      </c>
      <c r="U237" s="96">
        <v>0.17878145732195649</v>
      </c>
      <c r="V237" s="96">
        <v>0.17878145732195649</v>
      </c>
      <c r="W237" s="96">
        <v>0.17878145732195649</v>
      </c>
      <c r="X237" s="96">
        <v>0.17878145732195649</v>
      </c>
      <c r="Y237" s="96">
        <v>0.17878145732195649</v>
      </c>
      <c r="Z237" s="96">
        <v>0</v>
      </c>
      <c r="AA237" s="96">
        <v>0</v>
      </c>
      <c r="AB237" s="96">
        <v>0</v>
      </c>
      <c r="AC237" s="96">
        <v>0</v>
      </c>
      <c r="AD237" s="96">
        <v>0</v>
      </c>
      <c r="AE237" s="96">
        <v>0</v>
      </c>
      <c r="AF237" s="96">
        <v>0</v>
      </c>
      <c r="AG237" s="96">
        <v>0</v>
      </c>
      <c r="AH237" s="96">
        <v>0</v>
      </c>
      <c r="AI237" s="96">
        <v>0</v>
      </c>
    </row>
    <row r="238" spans="2:58">
      <c r="B238" s="134" t="str">
        <v>Wholesale Access specific</v>
      </c>
      <c r="C238" s="62" t="s">
        <v>127</v>
      </c>
      <c r="D238" s="96">
        <v>0</v>
      </c>
      <c r="E238" s="96">
        <v>0</v>
      </c>
      <c r="F238" s="96">
        <v>0.68085680957520345</v>
      </c>
      <c r="G238" s="96">
        <v>1.8912689154866762</v>
      </c>
      <c r="H238" s="96">
        <v>1.8912689154866762</v>
      </c>
      <c r="I238" s="96">
        <v>1.8912689154866762</v>
      </c>
      <c r="J238" s="96">
        <v>0</v>
      </c>
      <c r="K238" s="96">
        <v>0</v>
      </c>
      <c r="L238" s="96">
        <v>0</v>
      </c>
      <c r="M238" s="96">
        <v>0</v>
      </c>
      <c r="N238" s="96">
        <v>0</v>
      </c>
      <c r="O238" s="96">
        <v>0</v>
      </c>
      <c r="P238" s="96">
        <v>0</v>
      </c>
      <c r="Q238" s="96">
        <v>0</v>
      </c>
      <c r="R238" s="96">
        <v>0</v>
      </c>
      <c r="S238" s="96">
        <v>0</v>
      </c>
      <c r="T238" s="96">
        <v>0</v>
      </c>
      <c r="U238" s="96">
        <v>0</v>
      </c>
      <c r="V238" s="96">
        <v>0</v>
      </c>
      <c r="W238" s="96">
        <v>0</v>
      </c>
      <c r="X238" s="96">
        <v>1.8912689154866762</v>
      </c>
      <c r="Y238" s="96">
        <v>1.8912689154866762</v>
      </c>
      <c r="Z238" s="96">
        <v>0</v>
      </c>
      <c r="AA238" s="96">
        <v>0</v>
      </c>
      <c r="AB238" s="96">
        <v>0</v>
      </c>
      <c r="AC238" s="96">
        <v>0</v>
      </c>
      <c r="AD238" s="96">
        <v>0</v>
      </c>
      <c r="AE238" s="96">
        <v>0</v>
      </c>
      <c r="AF238" s="96">
        <v>0</v>
      </c>
      <c r="AG238" s="96">
        <v>0</v>
      </c>
      <c r="AH238" s="96">
        <v>0</v>
      </c>
      <c r="AI238" s="96">
        <v>0</v>
      </c>
    </row>
    <row r="239" spans="2:58">
      <c r="B239" s="134" t="str">
        <v>Routeing &amp; records</v>
      </c>
      <c r="C239" s="62" t="s">
        <v>127</v>
      </c>
      <c r="D239" s="96">
        <v>0</v>
      </c>
      <c r="E239" s="96">
        <v>0</v>
      </c>
      <c r="F239" s="96">
        <v>2.8284607616800121</v>
      </c>
      <c r="G239" s="96">
        <v>2.8284607616800121</v>
      </c>
      <c r="H239" s="96">
        <v>0</v>
      </c>
      <c r="I239" s="96">
        <v>2.8284607616800121</v>
      </c>
      <c r="J239" s="96">
        <v>2.8284607616800121</v>
      </c>
      <c r="K239" s="96">
        <v>2.8284607616800121</v>
      </c>
      <c r="L239" s="96">
        <v>0</v>
      </c>
      <c r="M239" s="96">
        <v>0</v>
      </c>
      <c r="N239" s="96">
        <v>0</v>
      </c>
      <c r="O239" s="96">
        <v>0</v>
      </c>
      <c r="P239" s="96">
        <v>0</v>
      </c>
      <c r="Q239" s="96">
        <v>0</v>
      </c>
      <c r="R239" s="96">
        <v>0</v>
      </c>
      <c r="S239" s="96">
        <v>0</v>
      </c>
      <c r="T239" s="96">
        <v>0</v>
      </c>
      <c r="U239" s="96">
        <v>0</v>
      </c>
      <c r="V239" s="96">
        <v>0</v>
      </c>
      <c r="W239" s="96">
        <v>0</v>
      </c>
      <c r="X239" s="96">
        <v>2.8284607616800121</v>
      </c>
      <c r="Y239" s="96">
        <v>2.8284607616800121</v>
      </c>
      <c r="Z239" s="96">
        <v>0</v>
      </c>
      <c r="AA239" s="96">
        <v>3.6204297749504155</v>
      </c>
      <c r="AB239" s="96">
        <v>3.7901374206512166</v>
      </c>
      <c r="AC239" s="96">
        <v>0</v>
      </c>
      <c r="AD239" s="96">
        <v>0</v>
      </c>
      <c r="AE239" s="96">
        <v>0</v>
      </c>
      <c r="AF239" s="96">
        <v>0</v>
      </c>
      <c r="AG239" s="96">
        <v>0</v>
      </c>
      <c r="AH239" s="96">
        <v>0</v>
      </c>
      <c r="AI239" s="96">
        <v>0</v>
      </c>
    </row>
    <row r="240" spans="2:58">
      <c r="B240" s="134" t="str">
        <v>MDF Hardware jumpering</v>
      </c>
      <c r="C240" s="62" t="s">
        <v>127</v>
      </c>
      <c r="D240" s="96">
        <v>0</v>
      </c>
      <c r="E240" s="96">
        <v>0</v>
      </c>
      <c r="F240" s="96">
        <v>14.589652950529485</v>
      </c>
      <c r="G240" s="96">
        <v>11.39816636760116</v>
      </c>
      <c r="H240" s="96">
        <v>0</v>
      </c>
      <c r="I240" s="96">
        <v>0</v>
      </c>
      <c r="J240" s="96">
        <v>16.299377905669658</v>
      </c>
      <c r="K240" s="96">
        <v>16.299377905669658</v>
      </c>
      <c r="L240" s="96">
        <v>16.413359569345669</v>
      </c>
      <c r="M240" s="96">
        <v>10.60029472186908</v>
      </c>
      <c r="N240" s="96">
        <v>0</v>
      </c>
      <c r="O240" s="96">
        <v>12.196038013333242</v>
      </c>
      <c r="P240" s="96">
        <v>0</v>
      </c>
      <c r="Q240" s="96">
        <v>0</v>
      </c>
      <c r="R240" s="96">
        <v>0</v>
      </c>
      <c r="S240" s="96">
        <v>0.68388998205606955</v>
      </c>
      <c r="T240" s="96">
        <v>13.56381797744538</v>
      </c>
      <c r="U240" s="96">
        <v>16.185396241993647</v>
      </c>
      <c r="V240" s="96">
        <v>10.60029472186908</v>
      </c>
      <c r="W240" s="96">
        <v>0</v>
      </c>
      <c r="X240" s="96">
        <v>18.692992842865902</v>
      </c>
      <c r="Y240" s="96">
        <v>12.537983004361276</v>
      </c>
      <c r="Z240" s="96">
        <v>0</v>
      </c>
      <c r="AA240" s="96">
        <v>0</v>
      </c>
      <c r="AB240" s="96">
        <v>0</v>
      </c>
      <c r="AC240" s="96">
        <v>0</v>
      </c>
      <c r="AD240" s="96">
        <v>0</v>
      </c>
      <c r="AE240" s="96">
        <v>0</v>
      </c>
      <c r="AF240" s="96">
        <v>0</v>
      </c>
      <c r="AG240" s="96">
        <v>0</v>
      </c>
      <c r="AH240" s="96">
        <v>0</v>
      </c>
      <c r="AI240" s="96">
        <v>0</v>
      </c>
    </row>
    <row r="241" spans="2:35">
      <c r="B241" s="134" t="str">
        <v>E side copper capital</v>
      </c>
      <c r="C241" s="62" t="s">
        <v>127</v>
      </c>
      <c r="D241" s="96">
        <v>6.3469595807518129</v>
      </c>
      <c r="E241" s="96">
        <v>6.3469595807518129</v>
      </c>
      <c r="F241" s="96">
        <v>0</v>
      </c>
      <c r="G241" s="96">
        <v>0</v>
      </c>
      <c r="H241" s="96">
        <v>0</v>
      </c>
      <c r="I241" s="96">
        <v>0</v>
      </c>
      <c r="J241" s="96">
        <v>0</v>
      </c>
      <c r="K241" s="96">
        <v>0</v>
      </c>
      <c r="L241" s="96">
        <v>0</v>
      </c>
      <c r="M241" s="96">
        <v>0</v>
      </c>
      <c r="N241" s="96">
        <v>6.3469595807518129</v>
      </c>
      <c r="O241" s="96">
        <v>0</v>
      </c>
      <c r="P241" s="96">
        <v>0</v>
      </c>
      <c r="Q241" s="96">
        <v>0</v>
      </c>
      <c r="R241" s="96">
        <v>0</v>
      </c>
      <c r="S241" s="96">
        <v>0</v>
      </c>
      <c r="T241" s="96">
        <v>0</v>
      </c>
      <c r="U241" s="96">
        <v>0</v>
      </c>
      <c r="V241" s="96">
        <v>0</v>
      </c>
      <c r="W241" s="96">
        <v>0</v>
      </c>
      <c r="X241" s="96">
        <v>0</v>
      </c>
      <c r="Y241" s="96">
        <v>0</v>
      </c>
      <c r="Z241" s="96">
        <v>0</v>
      </c>
      <c r="AA241" s="96">
        <v>0</v>
      </c>
      <c r="AB241" s="96">
        <v>0</v>
      </c>
      <c r="AC241" s="96">
        <v>0</v>
      </c>
      <c r="AD241" s="96">
        <v>0</v>
      </c>
      <c r="AE241" s="96">
        <v>0</v>
      </c>
      <c r="AF241" s="96">
        <v>0</v>
      </c>
      <c r="AG241" s="96">
        <v>0</v>
      </c>
      <c r="AH241" s="96">
        <v>0</v>
      </c>
      <c r="AI241" s="96">
        <v>0</v>
      </c>
    </row>
    <row r="242" spans="2:35">
      <c r="B242" s="134" t="str">
        <v>E side copper current</v>
      </c>
      <c r="C242" s="62" t="s">
        <v>127</v>
      </c>
      <c r="D242" s="96">
        <v>2.528164064964491</v>
      </c>
      <c r="E242" s="96">
        <v>3.0459808011620373</v>
      </c>
      <c r="F242" s="96">
        <v>0</v>
      </c>
      <c r="G242" s="96">
        <v>0</v>
      </c>
      <c r="H242" s="96">
        <v>0</v>
      </c>
      <c r="I242" s="96">
        <v>0</v>
      </c>
      <c r="J242" s="96">
        <v>0</v>
      </c>
      <c r="K242" s="96">
        <v>0</v>
      </c>
      <c r="L242" s="96">
        <v>0</v>
      </c>
      <c r="M242" s="96">
        <v>0</v>
      </c>
      <c r="N242" s="96">
        <v>3.6856367694060652</v>
      </c>
      <c r="O242" s="96">
        <v>0</v>
      </c>
      <c r="P242" s="96">
        <v>0</v>
      </c>
      <c r="Q242" s="96">
        <v>0</v>
      </c>
      <c r="R242" s="96">
        <v>0</v>
      </c>
      <c r="S242" s="96">
        <v>0</v>
      </c>
      <c r="T242" s="96">
        <v>0</v>
      </c>
      <c r="U242" s="96">
        <v>0</v>
      </c>
      <c r="V242" s="96">
        <v>0</v>
      </c>
      <c r="W242" s="96">
        <v>0.63965596824402782</v>
      </c>
      <c r="X242" s="96">
        <v>0</v>
      </c>
      <c r="Y242" s="96">
        <v>0</v>
      </c>
      <c r="Z242" s="96">
        <v>0</v>
      </c>
      <c r="AA242" s="96">
        <v>0</v>
      </c>
      <c r="AB242" s="96">
        <v>0</v>
      </c>
      <c r="AC242" s="96">
        <v>0</v>
      </c>
      <c r="AD242" s="96">
        <v>0</v>
      </c>
      <c r="AE242" s="96">
        <v>0</v>
      </c>
      <c r="AF242" s="96">
        <v>0</v>
      </c>
      <c r="AG242" s="96">
        <v>0</v>
      </c>
      <c r="AH242" s="96">
        <v>0</v>
      </c>
      <c r="AI242" s="96">
        <v>0</v>
      </c>
    </row>
    <row r="243" spans="2:35">
      <c r="B243" s="134" t="str">
        <v>D side copper capital</v>
      </c>
      <c r="C243" s="62" t="s">
        <v>127</v>
      </c>
      <c r="D243" s="96">
        <v>33.028791890050478</v>
      </c>
      <c r="E243" s="96">
        <v>33.028791890050478</v>
      </c>
      <c r="F243" s="96">
        <v>0</v>
      </c>
      <c r="G243" s="96">
        <v>0</v>
      </c>
      <c r="H243" s="96">
        <v>0</v>
      </c>
      <c r="I243" s="96">
        <v>0</v>
      </c>
      <c r="J243" s="96">
        <v>0</v>
      </c>
      <c r="K243" s="96">
        <v>0</v>
      </c>
      <c r="L243" s="96">
        <v>0</v>
      </c>
      <c r="M243" s="96">
        <v>0</v>
      </c>
      <c r="N243" s="96">
        <v>33.028791890050478</v>
      </c>
      <c r="O243" s="96">
        <v>0</v>
      </c>
      <c r="P243" s="96">
        <v>0</v>
      </c>
      <c r="Q243" s="96">
        <v>0</v>
      </c>
      <c r="R243" s="96">
        <v>0</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0</v>
      </c>
      <c r="AI243" s="96">
        <v>0</v>
      </c>
    </row>
    <row r="244" spans="2:35">
      <c r="B244" s="134" t="str">
        <v>D side copper current</v>
      </c>
      <c r="C244" s="62" t="s">
        <v>127</v>
      </c>
      <c r="D244" s="96">
        <v>7.2967773199667842</v>
      </c>
      <c r="E244" s="96">
        <v>8.7912979758635963</v>
      </c>
      <c r="F244" s="96">
        <v>0</v>
      </c>
      <c r="G244" s="96">
        <v>0</v>
      </c>
      <c r="H244" s="96">
        <v>0</v>
      </c>
      <c r="I244" s="96">
        <v>0</v>
      </c>
      <c r="J244" s="96">
        <v>0</v>
      </c>
      <c r="K244" s="96">
        <v>0</v>
      </c>
      <c r="L244" s="96">
        <v>0</v>
      </c>
      <c r="M244" s="96">
        <v>0</v>
      </c>
      <c r="N244" s="96">
        <v>10.637470550794951</v>
      </c>
      <c r="O244" s="96">
        <v>0</v>
      </c>
      <c r="P244" s="96">
        <v>0</v>
      </c>
      <c r="Q244" s="96">
        <v>0</v>
      </c>
      <c r="R244" s="96">
        <v>0</v>
      </c>
      <c r="S244" s="96">
        <v>0</v>
      </c>
      <c r="T244" s="96">
        <v>0</v>
      </c>
      <c r="U244" s="96">
        <v>0</v>
      </c>
      <c r="V244" s="96">
        <v>0</v>
      </c>
      <c r="W244" s="96">
        <v>1.8461725749313551</v>
      </c>
      <c r="X244" s="96">
        <v>0</v>
      </c>
      <c r="Y244" s="96">
        <v>0</v>
      </c>
      <c r="Z244" s="96">
        <v>0</v>
      </c>
      <c r="AA244" s="96">
        <v>0</v>
      </c>
      <c r="AB244" s="96">
        <v>0</v>
      </c>
      <c r="AC244" s="96">
        <v>0</v>
      </c>
      <c r="AD244" s="96">
        <v>0</v>
      </c>
      <c r="AE244" s="96">
        <v>0</v>
      </c>
      <c r="AF244" s="96">
        <v>0</v>
      </c>
      <c r="AG244" s="96">
        <v>0</v>
      </c>
      <c r="AH244" s="96">
        <v>0</v>
      </c>
      <c r="AI244" s="96">
        <v>0</v>
      </c>
    </row>
    <row r="245" spans="2:35">
      <c r="B245" s="134" t="str">
        <v>Local exchanges general frames equipment</v>
      </c>
      <c r="C245" s="62" t="s">
        <v>127</v>
      </c>
      <c r="D245" s="96">
        <v>1.2239155107447768</v>
      </c>
      <c r="E245" s="96">
        <v>1.2239155107447768</v>
      </c>
      <c r="F245" s="96">
        <v>0</v>
      </c>
      <c r="G245" s="96">
        <v>0</v>
      </c>
      <c r="H245" s="96">
        <v>0</v>
      </c>
      <c r="I245" s="96">
        <v>0</v>
      </c>
      <c r="J245" s="96">
        <v>0</v>
      </c>
      <c r="K245" s="96">
        <v>0</v>
      </c>
      <c r="L245" s="96">
        <v>0</v>
      </c>
      <c r="M245" s="96">
        <v>0</v>
      </c>
      <c r="N245" s="96">
        <v>2.4478310214895536</v>
      </c>
      <c r="O245" s="96">
        <v>0</v>
      </c>
      <c r="P245" s="96">
        <v>0</v>
      </c>
      <c r="Q245" s="96">
        <v>0</v>
      </c>
      <c r="R245" s="96">
        <v>0</v>
      </c>
      <c r="S245" s="96">
        <v>0</v>
      </c>
      <c r="T245" s="96">
        <v>0</v>
      </c>
      <c r="U245" s="96">
        <v>0</v>
      </c>
      <c r="V245" s="96">
        <v>0</v>
      </c>
      <c r="W245" s="96">
        <v>1.2239155107447768</v>
      </c>
      <c r="X245" s="96">
        <v>0</v>
      </c>
      <c r="Y245" s="96">
        <v>0</v>
      </c>
      <c r="Z245" s="96">
        <v>0</v>
      </c>
      <c r="AA245" s="96">
        <v>0</v>
      </c>
      <c r="AB245" s="96">
        <v>0</v>
      </c>
      <c r="AC245" s="96">
        <v>0</v>
      </c>
      <c r="AD245" s="96">
        <v>0</v>
      </c>
      <c r="AE245" s="96">
        <v>0</v>
      </c>
      <c r="AF245" s="96">
        <v>0</v>
      </c>
      <c r="AG245" s="96">
        <v>0</v>
      </c>
      <c r="AH245" s="96">
        <v>0</v>
      </c>
      <c r="AI245" s="96">
        <v>0</v>
      </c>
    </row>
    <row r="246" spans="2:35">
      <c r="B246" s="134" t="str">
        <v>Local exchanges general frames maintenance</v>
      </c>
      <c r="C246" s="62" t="s">
        <v>127</v>
      </c>
      <c r="D246" s="96">
        <v>0.69735742267508083</v>
      </c>
      <c r="E246" s="96">
        <v>0.84018966587359145</v>
      </c>
      <c r="F246" s="96">
        <v>0</v>
      </c>
      <c r="G246" s="96">
        <v>0</v>
      </c>
      <c r="H246" s="96">
        <v>0</v>
      </c>
      <c r="I246" s="96">
        <v>0</v>
      </c>
      <c r="J246" s="96">
        <v>0</v>
      </c>
      <c r="K246" s="96">
        <v>0</v>
      </c>
      <c r="L246" s="96">
        <v>0</v>
      </c>
      <c r="M246" s="96">
        <v>0</v>
      </c>
      <c r="N246" s="96">
        <v>1.0166294957070456</v>
      </c>
      <c r="O246" s="96">
        <v>0</v>
      </c>
      <c r="P246" s="96">
        <v>0</v>
      </c>
      <c r="Q246" s="96">
        <v>0</v>
      </c>
      <c r="R246" s="96">
        <v>0</v>
      </c>
      <c r="S246" s="96">
        <v>0</v>
      </c>
      <c r="T246" s="96">
        <v>0</v>
      </c>
      <c r="U246" s="96">
        <v>0</v>
      </c>
      <c r="V246" s="96">
        <v>0</v>
      </c>
      <c r="W246" s="96">
        <v>0.17643982983345419</v>
      </c>
      <c r="X246" s="96">
        <v>0</v>
      </c>
      <c r="Y246" s="96">
        <v>0</v>
      </c>
      <c r="Z246" s="96">
        <v>0</v>
      </c>
      <c r="AA246" s="96">
        <v>0</v>
      </c>
      <c r="AB246" s="96">
        <v>0</v>
      </c>
      <c r="AC246" s="96">
        <v>0</v>
      </c>
      <c r="AD246" s="96">
        <v>0</v>
      </c>
      <c r="AE246" s="96">
        <v>0</v>
      </c>
      <c r="AF246" s="96">
        <v>0</v>
      </c>
      <c r="AG246" s="96">
        <v>0</v>
      </c>
      <c r="AH246" s="96">
        <v>0</v>
      </c>
      <c r="AI246" s="96">
        <v>0</v>
      </c>
    </row>
    <row r="247" spans="2:35">
      <c r="B247" s="134" t="str">
        <v>Analogue line test equipment</v>
      </c>
      <c r="C247" s="62" t="s">
        <v>127</v>
      </c>
      <c r="D247" s="96">
        <v>0.27873578277266392</v>
      </c>
      <c r="E247" s="96">
        <v>0.27873578277266392</v>
      </c>
      <c r="F247" s="96">
        <v>0</v>
      </c>
      <c r="G247" s="96">
        <v>0</v>
      </c>
      <c r="H247" s="96">
        <v>0</v>
      </c>
      <c r="I247" s="96">
        <v>0</v>
      </c>
      <c r="J247" s="96">
        <v>0</v>
      </c>
      <c r="K247" s="96">
        <v>0</v>
      </c>
      <c r="L247" s="96">
        <v>0</v>
      </c>
      <c r="M247" s="96">
        <v>0</v>
      </c>
      <c r="N247" s="96">
        <v>0.27873578277266392</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0</v>
      </c>
      <c r="AI247" s="96">
        <v>0</v>
      </c>
    </row>
    <row r="248" spans="2:35">
      <c r="B248" s="134" t="str">
        <v>Dropwire capital &amp; analogue NTE</v>
      </c>
      <c r="C248" s="62" t="s">
        <v>127</v>
      </c>
      <c r="D248" s="96">
        <v>16.749168085802925</v>
      </c>
      <c r="E248" s="96">
        <v>16.749168085802925</v>
      </c>
      <c r="F248" s="96">
        <v>0</v>
      </c>
      <c r="G248" s="96">
        <v>0</v>
      </c>
      <c r="H248" s="96">
        <v>0</v>
      </c>
      <c r="I248" s="96">
        <v>0</v>
      </c>
      <c r="J248" s="96">
        <v>0</v>
      </c>
      <c r="K248" s="96">
        <v>0</v>
      </c>
      <c r="L248" s="96">
        <v>0</v>
      </c>
      <c r="M248" s="96">
        <v>0</v>
      </c>
      <c r="N248" s="96">
        <v>16.749168085802925</v>
      </c>
      <c r="O248" s="96">
        <v>0</v>
      </c>
      <c r="P248" s="96">
        <v>0</v>
      </c>
      <c r="Q248" s="96">
        <v>0</v>
      </c>
      <c r="R248" s="96">
        <v>0</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row>
    <row r="249" spans="2:35">
      <c r="B249" s="134" t="str">
        <v>Analogue line drop maintenance</v>
      </c>
      <c r="C249" s="62" t="s">
        <v>127</v>
      </c>
      <c r="D249" s="96">
        <v>1.4848329082157081</v>
      </c>
      <c r="E249" s="96">
        <v>1.788955311103263</v>
      </c>
      <c r="F249" s="96">
        <v>0</v>
      </c>
      <c r="G249" s="96">
        <v>0</v>
      </c>
      <c r="H249" s="96">
        <v>0</v>
      </c>
      <c r="I249" s="96">
        <v>0</v>
      </c>
      <c r="J249" s="96">
        <v>0</v>
      </c>
      <c r="K249" s="96">
        <v>0</v>
      </c>
      <c r="L249" s="96">
        <v>0</v>
      </c>
      <c r="M249" s="96">
        <v>0</v>
      </c>
      <c r="N249" s="96">
        <v>2.164635926434948</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0</v>
      </c>
      <c r="AG249" s="96">
        <v>0</v>
      </c>
      <c r="AH249" s="96">
        <v>0</v>
      </c>
      <c r="AI249" s="96">
        <v>0</v>
      </c>
    </row>
    <row r="250" spans="2:35">
      <c r="B250" s="134" t="str">
        <v>Analogue line cards</v>
      </c>
      <c r="C250" s="62" t="s">
        <v>127</v>
      </c>
      <c r="D250" s="96">
        <v>24.211693702071855</v>
      </c>
      <c r="E250" s="96">
        <v>24.211693702071855</v>
      </c>
      <c r="F250" s="96">
        <v>0</v>
      </c>
      <c r="G250" s="96">
        <v>0</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0</v>
      </c>
      <c r="AF250" s="96">
        <v>0</v>
      </c>
      <c r="AG250" s="96">
        <v>0</v>
      </c>
      <c r="AH250" s="96">
        <v>0</v>
      </c>
      <c r="AI250" s="96">
        <v>0</v>
      </c>
    </row>
    <row r="251" spans="2:35">
      <c r="B251" s="134" t="str">
        <v>Pair gain</v>
      </c>
      <c r="C251" s="62" t="s">
        <v>127</v>
      </c>
      <c r="D251" s="96">
        <v>1.0673725737129153E-2</v>
      </c>
      <c r="E251" s="96">
        <v>1.0673725737129153E-2</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c r="AE251" s="96">
        <v>0</v>
      </c>
      <c r="AF251" s="96">
        <v>0</v>
      </c>
      <c r="AG251" s="96">
        <v>0</v>
      </c>
      <c r="AH251" s="96">
        <v>0</v>
      </c>
      <c r="AI251" s="96">
        <v>0</v>
      </c>
    </row>
    <row r="252" spans="2:35">
      <c r="B252" s="134" t="str">
        <v>NGA E-side Copper Capital</v>
      </c>
      <c r="C252" s="62" t="s">
        <v>127</v>
      </c>
      <c r="D252" s="96">
        <v>0</v>
      </c>
      <c r="E252" s="96">
        <v>0</v>
      </c>
      <c r="F252" s="96">
        <v>0</v>
      </c>
      <c r="G252" s="96">
        <v>0</v>
      </c>
      <c r="H252" s="96">
        <v>0</v>
      </c>
      <c r="I252" s="96">
        <v>0</v>
      </c>
      <c r="J252" s="96">
        <v>0</v>
      </c>
      <c r="K252" s="96">
        <v>0</v>
      </c>
      <c r="L252" s="96">
        <v>0</v>
      </c>
      <c r="M252" s="96">
        <v>0</v>
      </c>
      <c r="N252" s="96">
        <v>0</v>
      </c>
      <c r="O252" s="96">
        <v>0</v>
      </c>
      <c r="P252" s="96">
        <v>0</v>
      </c>
      <c r="Q252" s="96">
        <v>0</v>
      </c>
      <c r="R252" s="96">
        <v>0</v>
      </c>
      <c r="S252" s="96">
        <v>0</v>
      </c>
      <c r="T252" s="96">
        <v>0</v>
      </c>
      <c r="U252" s="96">
        <v>0</v>
      </c>
      <c r="V252" s="96">
        <v>0</v>
      </c>
      <c r="W252" s="96">
        <v>0</v>
      </c>
      <c r="X252" s="96">
        <v>0</v>
      </c>
      <c r="Y252" s="96">
        <v>0</v>
      </c>
      <c r="Z252" s="96">
        <v>10.739434662304397</v>
      </c>
      <c r="AA252" s="96">
        <v>0</v>
      </c>
      <c r="AB252" s="96">
        <v>0</v>
      </c>
      <c r="AC252" s="96">
        <v>0</v>
      </c>
      <c r="AD252" s="96">
        <v>0</v>
      </c>
      <c r="AE252" s="96">
        <v>0</v>
      </c>
      <c r="AF252" s="96">
        <v>0</v>
      </c>
      <c r="AG252" s="96">
        <v>0</v>
      </c>
      <c r="AH252" s="96">
        <v>0</v>
      </c>
      <c r="AI252" s="96">
        <v>0</v>
      </c>
    </row>
    <row r="253" spans="2:35">
      <c r="B253" s="134" t="str">
        <v>FTTC Development</v>
      </c>
      <c r="C253" s="62" t="s">
        <v>127</v>
      </c>
      <c r="D253" s="96">
        <v>0</v>
      </c>
      <c r="E253" s="96">
        <v>0</v>
      </c>
      <c r="F253" s="96">
        <v>0</v>
      </c>
      <c r="G253" s="96">
        <v>0</v>
      </c>
      <c r="H253" s="96">
        <v>0</v>
      </c>
      <c r="I253" s="96">
        <v>0</v>
      </c>
      <c r="J253" s="96">
        <v>0</v>
      </c>
      <c r="K253" s="96">
        <v>0</v>
      </c>
      <c r="L253" s="96">
        <v>0</v>
      </c>
      <c r="M253" s="96">
        <v>0</v>
      </c>
      <c r="N253" s="96">
        <v>0</v>
      </c>
      <c r="O253" s="96">
        <v>0</v>
      </c>
      <c r="P253" s="96">
        <v>0</v>
      </c>
      <c r="Q253" s="96">
        <v>0</v>
      </c>
      <c r="R253" s="96">
        <v>0</v>
      </c>
      <c r="S253" s="96">
        <v>0</v>
      </c>
      <c r="T253" s="96">
        <v>0</v>
      </c>
      <c r="U253" s="96">
        <v>0</v>
      </c>
      <c r="V253" s="96">
        <v>0</v>
      </c>
      <c r="W253" s="96">
        <v>0</v>
      </c>
      <c r="X253" s="96">
        <v>0</v>
      </c>
      <c r="Y253" s="96">
        <v>0</v>
      </c>
      <c r="Z253" s="96">
        <v>3.1584089400069586</v>
      </c>
      <c r="AA253" s="96">
        <v>3.0169876441857513</v>
      </c>
      <c r="AB253" s="96">
        <v>3.1584089400069586</v>
      </c>
      <c r="AC253" s="96">
        <v>0</v>
      </c>
      <c r="AD253" s="96">
        <v>0</v>
      </c>
      <c r="AE253" s="96">
        <v>0</v>
      </c>
      <c r="AF253" s="96">
        <v>0</v>
      </c>
      <c r="AG253" s="96">
        <v>0</v>
      </c>
      <c r="AH253" s="96">
        <v>0</v>
      </c>
      <c r="AI253" s="96">
        <v>0</v>
      </c>
    </row>
    <row r="254" spans="2:35">
      <c r="B254" s="134" t="str">
        <v>FTTP Development</v>
      </c>
      <c r="C254" s="62" t="s">
        <v>127</v>
      </c>
      <c r="D254" s="96">
        <v>0</v>
      </c>
      <c r="E254" s="96">
        <v>0</v>
      </c>
      <c r="F254" s="96">
        <v>0</v>
      </c>
      <c r="G254" s="96">
        <v>0</v>
      </c>
      <c r="H254" s="96">
        <v>0</v>
      </c>
      <c r="I254" s="96">
        <v>0</v>
      </c>
      <c r="J254" s="96">
        <v>0</v>
      </c>
      <c r="K254" s="96">
        <v>0</v>
      </c>
      <c r="L254" s="96">
        <v>0</v>
      </c>
      <c r="M254" s="96">
        <v>0</v>
      </c>
      <c r="N254" s="96">
        <v>0</v>
      </c>
      <c r="O254" s="96">
        <v>0</v>
      </c>
      <c r="P254" s="96">
        <v>0</v>
      </c>
      <c r="Q254" s="96">
        <v>0</v>
      </c>
      <c r="R254" s="96">
        <v>0</v>
      </c>
      <c r="S254" s="96">
        <v>0</v>
      </c>
      <c r="T254" s="96">
        <v>0</v>
      </c>
      <c r="U254" s="96">
        <v>0</v>
      </c>
      <c r="V254" s="96">
        <v>0</v>
      </c>
      <c r="W254" s="96">
        <v>0</v>
      </c>
      <c r="X254" s="96">
        <v>0</v>
      </c>
      <c r="Y254" s="96">
        <v>0</v>
      </c>
      <c r="Z254" s="96">
        <v>0</v>
      </c>
      <c r="AA254" s="96">
        <v>0</v>
      </c>
      <c r="AB254" s="96">
        <v>0</v>
      </c>
      <c r="AC254" s="96">
        <v>0</v>
      </c>
      <c r="AD254" s="96">
        <v>0</v>
      </c>
      <c r="AE254" s="96">
        <v>0</v>
      </c>
      <c r="AF254" s="96">
        <v>0</v>
      </c>
      <c r="AG254" s="96">
        <v>0</v>
      </c>
      <c r="AH254" s="96">
        <v>0</v>
      </c>
      <c r="AI254" s="96">
        <v>0</v>
      </c>
    </row>
    <row r="255" spans="2:35">
      <c r="B255" s="134" t="str">
        <v>OR Service Centre - Provision Analogue/ISDN2</v>
      </c>
      <c r="C255" s="62" t="s">
        <v>127</v>
      </c>
      <c r="D255" s="96">
        <v>0</v>
      </c>
      <c r="E255" s="96">
        <v>0</v>
      </c>
      <c r="F255" s="96">
        <v>7.9166455961267861</v>
      </c>
      <c r="G255" s="96">
        <v>7.9166455961267861</v>
      </c>
      <c r="H255" s="96">
        <v>7.9166455961267861</v>
      </c>
      <c r="I255" s="96">
        <v>7.9166455961267861</v>
      </c>
      <c r="J255" s="96">
        <v>7.9166455961267861</v>
      </c>
      <c r="K255" s="96">
        <v>0</v>
      </c>
      <c r="L255" s="96">
        <v>0</v>
      </c>
      <c r="M255" s="96">
        <v>0</v>
      </c>
      <c r="N255" s="96">
        <v>0</v>
      </c>
      <c r="O255" s="96">
        <v>0</v>
      </c>
      <c r="P255" s="96">
        <v>0</v>
      </c>
      <c r="Q255" s="96">
        <v>0</v>
      </c>
      <c r="R255" s="96">
        <v>0</v>
      </c>
      <c r="S255" s="96">
        <v>0</v>
      </c>
      <c r="T255" s="96">
        <v>0</v>
      </c>
      <c r="U255" s="96">
        <v>0</v>
      </c>
      <c r="V255" s="96">
        <v>0</v>
      </c>
      <c r="W255" s="96">
        <v>0</v>
      </c>
      <c r="X255" s="96">
        <v>7.9166455961267861</v>
      </c>
      <c r="Y255" s="96">
        <v>7.9166455961267861</v>
      </c>
      <c r="Z255" s="96">
        <v>0</v>
      </c>
      <c r="AA255" s="96">
        <v>0</v>
      </c>
      <c r="AB255" s="96">
        <v>0</v>
      </c>
      <c r="AC255" s="96">
        <v>0</v>
      </c>
      <c r="AD255" s="96">
        <v>0</v>
      </c>
      <c r="AE255" s="96">
        <v>0</v>
      </c>
      <c r="AF255" s="96">
        <v>0</v>
      </c>
      <c r="AG255" s="96">
        <v>0</v>
      </c>
      <c r="AH255" s="96">
        <v>0</v>
      </c>
      <c r="AI255" s="96">
        <v>0</v>
      </c>
    </row>
    <row r="256" spans="2:35">
      <c r="B256" s="134" t="str">
        <v>OR Service Centre - Provision WLA</v>
      </c>
      <c r="C256" s="62" t="s">
        <v>127</v>
      </c>
      <c r="D256" s="96">
        <v>0</v>
      </c>
      <c r="E256" s="96">
        <v>0</v>
      </c>
      <c r="F256" s="96">
        <v>0</v>
      </c>
      <c r="G256" s="96">
        <v>0</v>
      </c>
      <c r="H256" s="96">
        <v>0</v>
      </c>
      <c r="I256" s="96">
        <v>0</v>
      </c>
      <c r="J256" s="96">
        <v>0</v>
      </c>
      <c r="K256" s="96">
        <v>4.5083413779109289</v>
      </c>
      <c r="L256" s="96">
        <v>4.5083413779109289</v>
      </c>
      <c r="M256" s="96">
        <v>4.5083413779109289</v>
      </c>
      <c r="N256" s="96">
        <v>0</v>
      </c>
      <c r="O256" s="96">
        <v>4.5083413779109289</v>
      </c>
      <c r="P256" s="96">
        <v>31.15263892136452</v>
      </c>
      <c r="Q256" s="96">
        <v>0</v>
      </c>
      <c r="R256" s="96">
        <v>2.930421895642104</v>
      </c>
      <c r="S256" s="96">
        <v>4.5083413779109289</v>
      </c>
      <c r="T256" s="96">
        <v>4.5083413779109289</v>
      </c>
      <c r="U256" s="96">
        <v>4.5083413779109289</v>
      </c>
      <c r="V256" s="96">
        <v>4.5083413779109289</v>
      </c>
      <c r="W256" s="96">
        <v>0</v>
      </c>
      <c r="X256" s="96">
        <v>0</v>
      </c>
      <c r="Y256" s="96">
        <v>0</v>
      </c>
      <c r="Z256" s="96">
        <v>0</v>
      </c>
      <c r="AA256" s="96">
        <v>0</v>
      </c>
      <c r="AB256" s="96">
        <v>0</v>
      </c>
      <c r="AC256" s="96">
        <v>0</v>
      </c>
      <c r="AD256" s="96">
        <v>0</v>
      </c>
      <c r="AE256" s="96">
        <v>0</v>
      </c>
      <c r="AF256" s="96">
        <v>0</v>
      </c>
      <c r="AG256" s="96">
        <v>0</v>
      </c>
      <c r="AH256" s="96">
        <v>0</v>
      </c>
      <c r="AI256" s="96">
        <v>0</v>
      </c>
    </row>
    <row r="257" spans="2:35">
      <c r="B257" s="134" t="str">
        <v>Service Centre - Provision  NGA</v>
      </c>
      <c r="C257" s="62" t="s">
        <v>127</v>
      </c>
      <c r="D257" s="96">
        <v>0</v>
      </c>
      <c r="E257" s="96">
        <v>0</v>
      </c>
      <c r="F257" s="96">
        <v>0</v>
      </c>
      <c r="G257" s="96">
        <v>0</v>
      </c>
      <c r="H257" s="96">
        <v>0</v>
      </c>
      <c r="I257" s="96">
        <v>0</v>
      </c>
      <c r="J257" s="96">
        <v>0</v>
      </c>
      <c r="K257" s="96">
        <v>0</v>
      </c>
      <c r="L257" s="96">
        <v>0</v>
      </c>
      <c r="M257" s="96">
        <v>0</v>
      </c>
      <c r="N257" s="96">
        <v>0</v>
      </c>
      <c r="O257" s="96">
        <v>0</v>
      </c>
      <c r="P257" s="96">
        <v>0</v>
      </c>
      <c r="Q257" s="96">
        <v>0</v>
      </c>
      <c r="R257" s="96">
        <v>0</v>
      </c>
      <c r="S257" s="96">
        <v>0</v>
      </c>
      <c r="T257" s="96">
        <v>0</v>
      </c>
      <c r="U257" s="96">
        <v>0</v>
      </c>
      <c r="V257" s="96">
        <v>0</v>
      </c>
      <c r="W257" s="96">
        <v>0</v>
      </c>
      <c r="X257" s="96">
        <v>0</v>
      </c>
      <c r="Y257" s="96">
        <v>0</v>
      </c>
      <c r="Z257" s="96">
        <v>0</v>
      </c>
      <c r="AA257" s="96">
        <v>1.4307976454363638</v>
      </c>
      <c r="AB257" s="96">
        <v>1.4978662850661935</v>
      </c>
      <c r="AC257" s="96">
        <v>4.8960106929775566</v>
      </c>
      <c r="AD257" s="96">
        <v>0</v>
      </c>
      <c r="AE257" s="96">
        <v>0</v>
      </c>
      <c r="AF257" s="96">
        <v>0</v>
      </c>
      <c r="AG257" s="96">
        <v>0</v>
      </c>
      <c r="AH257" s="96">
        <v>0</v>
      </c>
      <c r="AI257" s="96">
        <v>0</v>
      </c>
    </row>
    <row r="258" spans="2:35">
      <c r="B258" s="134" t="str">
        <v>OR Service Centre - Assurance Analogue/ISDN2</v>
      </c>
      <c r="C258" s="62" t="s">
        <v>127</v>
      </c>
      <c r="D258" s="96">
        <v>0.53270752350048456</v>
      </c>
      <c r="E258" s="96">
        <v>0.53270752350048456</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0</v>
      </c>
      <c r="AF258" s="96">
        <v>0</v>
      </c>
      <c r="AG258" s="96">
        <v>0</v>
      </c>
      <c r="AH258" s="96">
        <v>0</v>
      </c>
      <c r="AI258" s="96">
        <v>0</v>
      </c>
    </row>
    <row r="259" spans="2:35">
      <c r="B259" s="134" t="str">
        <v>OR Service Centre - Assurance WLA</v>
      </c>
      <c r="C259" s="62" t="s">
        <v>127</v>
      </c>
      <c r="D259" s="96">
        <v>0</v>
      </c>
      <c r="E259" s="96">
        <v>0</v>
      </c>
      <c r="F259" s="96">
        <v>0</v>
      </c>
      <c r="G259" s="96">
        <v>0</v>
      </c>
      <c r="H259" s="96">
        <v>0</v>
      </c>
      <c r="I259" s="96">
        <v>0</v>
      </c>
      <c r="J259" s="96">
        <v>0</v>
      </c>
      <c r="K259" s="96">
        <v>0</v>
      </c>
      <c r="L259" s="96">
        <v>0</v>
      </c>
      <c r="M259" s="96">
        <v>0</v>
      </c>
      <c r="N259" s="96">
        <v>0.66964879400724919</v>
      </c>
      <c r="O259" s="96">
        <v>0</v>
      </c>
      <c r="P259" s="96">
        <v>0</v>
      </c>
      <c r="Q259" s="96">
        <v>22.747969532426254</v>
      </c>
      <c r="R259" s="96">
        <v>0.22768058996246474</v>
      </c>
      <c r="S259" s="96">
        <v>0</v>
      </c>
      <c r="T259" s="96">
        <v>0</v>
      </c>
      <c r="U259" s="96">
        <v>0</v>
      </c>
      <c r="V259" s="96">
        <v>0</v>
      </c>
      <c r="W259" s="96">
        <v>0.11384029498123237</v>
      </c>
      <c r="X259" s="96">
        <v>0</v>
      </c>
      <c r="Y259" s="96">
        <v>0</v>
      </c>
      <c r="Z259" s="96">
        <v>0</v>
      </c>
      <c r="AA259" s="96">
        <v>0</v>
      </c>
      <c r="AB259" s="96">
        <v>0</v>
      </c>
      <c r="AC259" s="96">
        <v>0</v>
      </c>
      <c r="AD259" s="96">
        <v>0</v>
      </c>
      <c r="AE259" s="96">
        <v>0</v>
      </c>
      <c r="AF259" s="96">
        <v>0</v>
      </c>
      <c r="AG259" s="96">
        <v>0</v>
      </c>
      <c r="AH259" s="96">
        <v>0</v>
      </c>
      <c r="AI259" s="96">
        <v>0</v>
      </c>
    </row>
    <row r="260" spans="2:35">
      <c r="B260" s="134" t="str">
        <v>Service Centre - Assurance  NGA</v>
      </c>
      <c r="C260" s="62" t="s">
        <v>127</v>
      </c>
      <c r="D260" s="96">
        <v>0</v>
      </c>
      <c r="E260" s="96">
        <v>0</v>
      </c>
      <c r="F260" s="96">
        <v>0</v>
      </c>
      <c r="G260" s="96">
        <v>0</v>
      </c>
      <c r="H260" s="96">
        <v>0</v>
      </c>
      <c r="I260" s="96">
        <v>0</v>
      </c>
      <c r="J260" s="96">
        <v>0</v>
      </c>
      <c r="K260" s="96">
        <v>0</v>
      </c>
      <c r="L260" s="96">
        <v>0</v>
      </c>
      <c r="M260" s="96">
        <v>0</v>
      </c>
      <c r="N260" s="96">
        <v>0</v>
      </c>
      <c r="O260" s="96">
        <v>0</v>
      </c>
      <c r="P260" s="96">
        <v>0</v>
      </c>
      <c r="Q260" s="96">
        <v>0</v>
      </c>
      <c r="R260" s="96">
        <v>0</v>
      </c>
      <c r="S260" s="96">
        <v>0</v>
      </c>
      <c r="T260" s="96">
        <v>0</v>
      </c>
      <c r="U260" s="96">
        <v>0</v>
      </c>
      <c r="V260" s="96">
        <v>0</v>
      </c>
      <c r="W260" s="96">
        <v>0</v>
      </c>
      <c r="X260" s="96">
        <v>0</v>
      </c>
      <c r="Y260" s="96">
        <v>0</v>
      </c>
      <c r="Z260" s="96">
        <v>1.2130970707725517</v>
      </c>
      <c r="AA260" s="96">
        <v>0</v>
      </c>
      <c r="AB260" s="96">
        <v>0</v>
      </c>
      <c r="AC260" s="96">
        <v>3.965197888047594</v>
      </c>
      <c r="AD260" s="96">
        <v>0</v>
      </c>
      <c r="AE260" s="96">
        <v>0</v>
      </c>
      <c r="AF260" s="96">
        <v>0</v>
      </c>
      <c r="AG260" s="96">
        <v>0</v>
      </c>
      <c r="AH260" s="96">
        <v>0</v>
      </c>
      <c r="AI260" s="96">
        <v>0</v>
      </c>
    </row>
    <row r="261" spans="2:35">
      <c r="B261" s="134" t="str">
        <v>Service Level Guarantees</v>
      </c>
      <c r="C261" s="62" t="s">
        <v>127</v>
      </c>
      <c r="D261" s="96">
        <v>0</v>
      </c>
      <c r="E261" s="96">
        <v>0</v>
      </c>
      <c r="F261" s="96">
        <v>0</v>
      </c>
      <c r="G261" s="96">
        <v>0</v>
      </c>
      <c r="H261" s="96">
        <v>0</v>
      </c>
      <c r="I261" s="96">
        <v>0</v>
      </c>
      <c r="J261" s="96">
        <v>0</v>
      </c>
      <c r="K261" s="96">
        <v>0.32412749767430815</v>
      </c>
      <c r="L261" s="96">
        <v>0.27398016037178952</v>
      </c>
      <c r="M261" s="96">
        <v>0.21028938160800678</v>
      </c>
      <c r="N261" s="96">
        <v>4.429071396791788E-2</v>
      </c>
      <c r="O261" s="96">
        <v>0</v>
      </c>
      <c r="P261" s="96">
        <v>0</v>
      </c>
      <c r="Q261" s="96">
        <v>0</v>
      </c>
      <c r="R261" s="96">
        <v>0</v>
      </c>
      <c r="S261" s="96">
        <v>0.22657811525736504</v>
      </c>
      <c r="T261" s="96">
        <v>0.25073668651259295</v>
      </c>
      <c r="U261" s="96">
        <v>0.27379714089258328</v>
      </c>
      <c r="V261" s="96">
        <v>0.1897911999369043</v>
      </c>
      <c r="W261" s="96">
        <v>1.8301947920627224E-4</v>
      </c>
      <c r="X261" s="96">
        <v>0</v>
      </c>
      <c r="Y261" s="96">
        <v>0</v>
      </c>
      <c r="Z261" s="96">
        <v>0</v>
      </c>
      <c r="AA261" s="96">
        <v>0</v>
      </c>
      <c r="AB261" s="96">
        <v>0</v>
      </c>
      <c r="AC261" s="96">
        <v>0</v>
      </c>
      <c r="AD261" s="96">
        <v>0</v>
      </c>
      <c r="AE261" s="96">
        <v>0</v>
      </c>
      <c r="AF261" s="96">
        <v>0</v>
      </c>
      <c r="AG261" s="96">
        <v>0</v>
      </c>
      <c r="AH261" s="96">
        <v>0</v>
      </c>
      <c r="AI261" s="96">
        <v>0</v>
      </c>
    </row>
    <row r="262" spans="2:35">
      <c r="B262" s="134" t="str">
        <v>Other WLA</v>
      </c>
      <c r="C262" s="62" t="s">
        <v>127</v>
      </c>
      <c r="D262" s="96">
        <v>0</v>
      </c>
      <c r="E262" s="96">
        <v>0</v>
      </c>
      <c r="F262" s="96">
        <v>0</v>
      </c>
      <c r="G262" s="96">
        <v>0</v>
      </c>
      <c r="H262" s="96">
        <v>0</v>
      </c>
      <c r="I262" s="96">
        <v>0</v>
      </c>
      <c r="J262" s="96">
        <v>0</v>
      </c>
      <c r="K262" s="96">
        <v>0</v>
      </c>
      <c r="L262" s="96">
        <v>0</v>
      </c>
      <c r="M262" s="96">
        <v>0</v>
      </c>
      <c r="N262" s="96">
        <v>0</v>
      </c>
      <c r="O262" s="96">
        <v>0</v>
      </c>
      <c r="P262" s="96">
        <v>0</v>
      </c>
      <c r="Q262" s="96">
        <v>0</v>
      </c>
      <c r="R262" s="96">
        <v>0</v>
      </c>
      <c r="S262" s="96">
        <v>0</v>
      </c>
      <c r="T262" s="96">
        <v>0</v>
      </c>
      <c r="U262" s="96">
        <v>0</v>
      </c>
      <c r="V262" s="96">
        <v>0</v>
      </c>
      <c r="W262" s="96">
        <v>0</v>
      </c>
      <c r="X262" s="96">
        <v>0</v>
      </c>
      <c r="Y262" s="96">
        <v>0</v>
      </c>
      <c r="Z262" s="96">
        <v>0</v>
      </c>
      <c r="AA262" s="96">
        <v>0</v>
      </c>
      <c r="AB262" s="96">
        <v>0</v>
      </c>
      <c r="AC262" s="96">
        <v>0</v>
      </c>
      <c r="AD262" s="96">
        <v>0</v>
      </c>
      <c r="AE262" s="96">
        <v>0</v>
      </c>
      <c r="AF262" s="96">
        <v>0</v>
      </c>
      <c r="AG262" s="96">
        <v>0</v>
      </c>
      <c r="AH262" s="96">
        <v>0</v>
      </c>
      <c r="AI262" s="96">
        <v>0</v>
      </c>
    </row>
    <row r="263" spans="2:35">
      <c r="B263" s="134" t="str">
        <v>GEA Access Fibre Spine</v>
      </c>
      <c r="C263" s="62" t="s">
        <v>127</v>
      </c>
      <c r="D263" s="96">
        <v>0</v>
      </c>
      <c r="E263" s="96">
        <v>0</v>
      </c>
      <c r="F263" s="96">
        <v>0</v>
      </c>
      <c r="G263" s="96">
        <v>0</v>
      </c>
      <c r="H263" s="96">
        <v>0</v>
      </c>
      <c r="I263" s="96">
        <v>0</v>
      </c>
      <c r="J263" s="96">
        <v>0</v>
      </c>
      <c r="K263" s="96">
        <v>0</v>
      </c>
      <c r="L263" s="96">
        <v>0</v>
      </c>
      <c r="M263" s="96">
        <v>0</v>
      </c>
      <c r="N263" s="96">
        <v>0</v>
      </c>
      <c r="O263" s="96">
        <v>0</v>
      </c>
      <c r="P263" s="96">
        <v>0</v>
      </c>
      <c r="Q263" s="96">
        <v>0</v>
      </c>
      <c r="R263" s="96">
        <v>0</v>
      </c>
      <c r="S263" s="96">
        <v>0</v>
      </c>
      <c r="T263" s="96">
        <v>0</v>
      </c>
      <c r="U263" s="96">
        <v>0</v>
      </c>
      <c r="V263" s="96">
        <v>0</v>
      </c>
      <c r="W263" s="96">
        <v>0</v>
      </c>
      <c r="X263" s="96">
        <v>0</v>
      </c>
      <c r="Y263" s="96">
        <v>0</v>
      </c>
      <c r="Z263" s="96">
        <v>2.2711873430297267</v>
      </c>
      <c r="AA263" s="96">
        <v>0</v>
      </c>
      <c r="AB263" s="96">
        <v>0</v>
      </c>
      <c r="AC263" s="96">
        <v>0</v>
      </c>
      <c r="AD263" s="96">
        <v>0</v>
      </c>
      <c r="AE263" s="96">
        <v>0</v>
      </c>
      <c r="AF263" s="96">
        <v>0</v>
      </c>
      <c r="AG263" s="96">
        <v>0</v>
      </c>
      <c r="AH263" s="96">
        <v>0</v>
      </c>
      <c r="AI263" s="96">
        <v>0</v>
      </c>
    </row>
    <row r="264" spans="2:35">
      <c r="B264" s="134" t="str">
        <v>GEA Distribution Fibre</v>
      </c>
      <c r="C264" s="62" t="s">
        <v>127</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11.046029909990342</v>
      </c>
      <c r="AA264" s="96">
        <v>0</v>
      </c>
      <c r="AB264" s="96">
        <v>0</v>
      </c>
      <c r="AC264" s="96">
        <v>0</v>
      </c>
      <c r="AD264" s="96">
        <v>0</v>
      </c>
      <c r="AE264" s="96">
        <v>0</v>
      </c>
      <c r="AF264" s="96">
        <v>0</v>
      </c>
      <c r="AG264" s="96">
        <v>0</v>
      </c>
      <c r="AH264" s="96">
        <v>0</v>
      </c>
      <c r="AI264" s="96">
        <v>0</v>
      </c>
    </row>
    <row r="265" spans="2:35">
      <c r="B265" s="134" t="str">
        <v>GEA Electronics</v>
      </c>
      <c r="C265" s="62" t="s">
        <v>127</v>
      </c>
      <c r="D265" s="96">
        <v>0</v>
      </c>
      <c r="E265" s="96">
        <v>0</v>
      </c>
      <c r="F265" s="96">
        <v>0</v>
      </c>
      <c r="G265" s="96">
        <v>0</v>
      </c>
      <c r="H265" s="96">
        <v>0</v>
      </c>
      <c r="I265" s="96">
        <v>0</v>
      </c>
      <c r="J265" s="96">
        <v>0</v>
      </c>
      <c r="K265" s="96">
        <v>0</v>
      </c>
      <c r="L265" s="96">
        <v>0</v>
      </c>
      <c r="M265" s="96">
        <v>0</v>
      </c>
      <c r="N265" s="96">
        <v>0</v>
      </c>
      <c r="O265" s="96">
        <v>0</v>
      </c>
      <c r="P265" s="96">
        <v>0</v>
      </c>
      <c r="Q265" s="96">
        <v>0</v>
      </c>
      <c r="R265" s="96">
        <v>0</v>
      </c>
      <c r="S265" s="96">
        <v>0</v>
      </c>
      <c r="T265" s="96">
        <v>0</v>
      </c>
      <c r="U265" s="96">
        <v>0</v>
      </c>
      <c r="V265" s="96">
        <v>0</v>
      </c>
      <c r="W265" s="96">
        <v>0</v>
      </c>
      <c r="X265" s="96">
        <v>0</v>
      </c>
      <c r="Y265" s="96">
        <v>0</v>
      </c>
      <c r="Z265" s="96">
        <v>5.289291735966918</v>
      </c>
      <c r="AA265" s="96">
        <v>0</v>
      </c>
      <c r="AB265" s="96">
        <v>0</v>
      </c>
      <c r="AC265" s="96">
        <v>0</v>
      </c>
      <c r="AD265" s="96">
        <v>0</v>
      </c>
      <c r="AE265" s="96">
        <v>0</v>
      </c>
      <c r="AF265" s="96">
        <v>0</v>
      </c>
      <c r="AG265" s="96">
        <v>0</v>
      </c>
      <c r="AH265" s="96">
        <v>0</v>
      </c>
      <c r="AI265" s="96">
        <v>0</v>
      </c>
    </row>
    <row r="266" spans="2:35">
      <c r="B266" s="134" t="str">
        <v>GEA DSLAM &amp; Cabinets</v>
      </c>
      <c r="C266" s="62" t="s">
        <v>127</v>
      </c>
      <c r="D266" s="96">
        <v>0</v>
      </c>
      <c r="E266" s="96">
        <v>0</v>
      </c>
      <c r="F266" s="96">
        <v>0</v>
      </c>
      <c r="G266" s="96">
        <v>0</v>
      </c>
      <c r="H266" s="96">
        <v>0</v>
      </c>
      <c r="I266" s="96">
        <v>0</v>
      </c>
      <c r="J266" s="96">
        <v>0</v>
      </c>
      <c r="K266" s="96">
        <v>0</v>
      </c>
      <c r="L266" s="96">
        <v>0</v>
      </c>
      <c r="M266" s="96">
        <v>0</v>
      </c>
      <c r="N266" s="96">
        <v>0</v>
      </c>
      <c r="O266" s="96">
        <v>0</v>
      </c>
      <c r="P266" s="96">
        <v>0</v>
      </c>
      <c r="Q266" s="96">
        <v>0</v>
      </c>
      <c r="R266" s="96">
        <v>0</v>
      </c>
      <c r="S266" s="96">
        <v>0</v>
      </c>
      <c r="T266" s="96">
        <v>0</v>
      </c>
      <c r="U266" s="96">
        <v>0</v>
      </c>
      <c r="V266" s="96">
        <v>0</v>
      </c>
      <c r="W266" s="96">
        <v>0</v>
      </c>
      <c r="X266" s="96">
        <v>0</v>
      </c>
      <c r="Y266" s="96">
        <v>0</v>
      </c>
      <c r="Z266" s="96">
        <v>18.037136758751473</v>
      </c>
      <c r="AA266" s="96">
        <v>0</v>
      </c>
      <c r="AB266" s="96">
        <v>0</v>
      </c>
      <c r="AC266" s="96">
        <v>0</v>
      </c>
      <c r="AD266" s="96">
        <v>0</v>
      </c>
      <c r="AE266" s="96">
        <v>0</v>
      </c>
      <c r="AF266" s="96">
        <v>0</v>
      </c>
      <c r="AG266" s="96">
        <v>0</v>
      </c>
      <c r="AH266" s="96">
        <v>0</v>
      </c>
      <c r="AI266" s="96">
        <v>0</v>
      </c>
    </row>
    <row r="267" spans="2:35">
      <c r="B267" s="134" t="str">
        <v>GEA Customer Site Installation</v>
      </c>
      <c r="C267" s="62" t="s">
        <v>127</v>
      </c>
      <c r="D267" s="96">
        <v>0</v>
      </c>
      <c r="E267" s="96">
        <v>0</v>
      </c>
      <c r="F267" s="96">
        <v>0</v>
      </c>
      <c r="G267" s="96">
        <v>0</v>
      </c>
      <c r="H267" s="96">
        <v>0</v>
      </c>
      <c r="I267" s="96">
        <v>0</v>
      </c>
      <c r="J267" s="96">
        <v>0</v>
      </c>
      <c r="K267" s="96">
        <v>0</v>
      </c>
      <c r="L267" s="96">
        <v>0</v>
      </c>
      <c r="M267" s="96">
        <v>0</v>
      </c>
      <c r="N267" s="96">
        <v>0</v>
      </c>
      <c r="O267" s="96">
        <v>0</v>
      </c>
      <c r="P267" s="96">
        <v>0</v>
      </c>
      <c r="Q267" s="96">
        <v>0</v>
      </c>
      <c r="R267" s="96">
        <v>0</v>
      </c>
      <c r="S267" s="96">
        <v>0</v>
      </c>
      <c r="T267" s="96">
        <v>0</v>
      </c>
      <c r="U267" s="96">
        <v>0</v>
      </c>
      <c r="V267" s="96">
        <v>0</v>
      </c>
      <c r="W267" s="96">
        <v>0</v>
      </c>
      <c r="X267" s="96">
        <v>0</v>
      </c>
      <c r="Y267" s="96">
        <v>0</v>
      </c>
      <c r="Z267" s="96">
        <v>16.301310312714019</v>
      </c>
      <c r="AA267" s="96">
        <v>0</v>
      </c>
      <c r="AB267" s="96">
        <v>0</v>
      </c>
      <c r="AC267" s="96">
        <v>0</v>
      </c>
      <c r="AD267" s="96">
        <v>0</v>
      </c>
      <c r="AE267" s="96">
        <v>0</v>
      </c>
      <c r="AF267" s="96">
        <v>0</v>
      </c>
      <c r="AG267" s="96">
        <v>0</v>
      </c>
      <c r="AH267" s="96">
        <v>0</v>
      </c>
      <c r="AI267" s="96">
        <v>0</v>
      </c>
    </row>
    <row r="268" spans="2:35">
      <c r="B268" s="134" t="str">
        <v>GEA FTTC Repairs</v>
      </c>
      <c r="C268" s="62" t="s">
        <v>127</v>
      </c>
      <c r="D268" s="96">
        <v>0</v>
      </c>
      <c r="E268" s="96">
        <v>0</v>
      </c>
      <c r="F268" s="96">
        <v>0</v>
      </c>
      <c r="G268" s="96">
        <v>0</v>
      </c>
      <c r="H268" s="96">
        <v>0</v>
      </c>
      <c r="I268" s="96">
        <v>0</v>
      </c>
      <c r="J268" s="96">
        <v>0</v>
      </c>
      <c r="K268" s="96">
        <v>0</v>
      </c>
      <c r="L268" s="96">
        <v>0</v>
      </c>
      <c r="M268" s="96">
        <v>0</v>
      </c>
      <c r="N268" s="96">
        <v>0</v>
      </c>
      <c r="O268" s="96">
        <v>0</v>
      </c>
      <c r="P268" s="96">
        <v>0</v>
      </c>
      <c r="Q268" s="96">
        <v>0</v>
      </c>
      <c r="R268" s="96">
        <v>0</v>
      </c>
      <c r="S268" s="96">
        <v>0</v>
      </c>
      <c r="T268" s="96">
        <v>0</v>
      </c>
      <c r="U268" s="96">
        <v>0</v>
      </c>
      <c r="V268" s="96">
        <v>0</v>
      </c>
      <c r="W268" s="96">
        <v>0</v>
      </c>
      <c r="X268" s="96">
        <v>0</v>
      </c>
      <c r="Y268" s="96">
        <v>0</v>
      </c>
      <c r="Z268" s="96">
        <v>2.9493448117289547</v>
      </c>
      <c r="AA268" s="96">
        <v>0</v>
      </c>
      <c r="AB268" s="96">
        <v>0</v>
      </c>
      <c r="AC268" s="96">
        <v>0</v>
      </c>
      <c r="AD268" s="96">
        <v>0</v>
      </c>
      <c r="AE268" s="96">
        <v>0</v>
      </c>
      <c r="AF268" s="96">
        <v>0</v>
      </c>
      <c r="AG268" s="96">
        <v>0</v>
      </c>
      <c r="AH268" s="96">
        <v>0</v>
      </c>
      <c r="AI268" s="96">
        <v>0</v>
      </c>
    </row>
    <row r="269" spans="2:35">
      <c r="B269" s="134" t="str">
        <v>GEA FTTP Repairs</v>
      </c>
      <c r="C269" s="62" t="s">
        <v>127</v>
      </c>
      <c r="D269" s="96">
        <v>0</v>
      </c>
      <c r="E269" s="96">
        <v>0</v>
      </c>
      <c r="F269" s="96">
        <v>0</v>
      </c>
      <c r="G269" s="96">
        <v>0</v>
      </c>
      <c r="H269" s="96">
        <v>0</v>
      </c>
      <c r="I269" s="96">
        <v>0</v>
      </c>
      <c r="J269" s="96">
        <v>0</v>
      </c>
      <c r="K269" s="96">
        <v>0</v>
      </c>
      <c r="L269" s="96">
        <v>0</v>
      </c>
      <c r="M269" s="96">
        <v>0</v>
      </c>
      <c r="N269" s="96">
        <v>0</v>
      </c>
      <c r="O269" s="96">
        <v>0</v>
      </c>
      <c r="P269" s="96">
        <v>0</v>
      </c>
      <c r="Q269" s="96">
        <v>0</v>
      </c>
      <c r="R269" s="96">
        <v>0</v>
      </c>
      <c r="S269" s="96">
        <v>0</v>
      </c>
      <c r="T269" s="96">
        <v>0</v>
      </c>
      <c r="U269" s="96">
        <v>0</v>
      </c>
      <c r="V269" s="96">
        <v>0</v>
      </c>
      <c r="W269" s="96">
        <v>0</v>
      </c>
      <c r="X269" s="96">
        <v>0</v>
      </c>
      <c r="Y269" s="96">
        <v>0</v>
      </c>
      <c r="Z269" s="96">
        <v>0</v>
      </c>
      <c r="AA269" s="96">
        <v>0</v>
      </c>
      <c r="AB269" s="96">
        <v>0</v>
      </c>
      <c r="AC269" s="96">
        <v>0</v>
      </c>
      <c r="AD269" s="96">
        <v>0</v>
      </c>
      <c r="AE269" s="96">
        <v>0</v>
      </c>
      <c r="AF269" s="96">
        <v>0</v>
      </c>
      <c r="AG269" s="96">
        <v>0</v>
      </c>
      <c r="AH269" s="96">
        <v>0</v>
      </c>
      <c r="AI269" s="96">
        <v>0</v>
      </c>
    </row>
    <row r="270" spans="2:35">
      <c r="B270" s="134" t="str">
        <v>GEA FTTP Provisions</v>
      </c>
      <c r="C270" s="62" t="s">
        <v>127</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c r="AE270" s="96">
        <v>0</v>
      </c>
      <c r="AF270" s="96">
        <v>0</v>
      </c>
      <c r="AG270" s="96">
        <v>0</v>
      </c>
      <c r="AH270" s="96">
        <v>0</v>
      </c>
      <c r="AI270" s="96">
        <v>0</v>
      </c>
    </row>
    <row r="271" spans="2:35">
      <c r="B271" s="134" t="str">
        <v>GEA FTTC Provisions</v>
      </c>
      <c r="C271" s="62" t="s">
        <v>127</v>
      </c>
      <c r="D271" s="96">
        <v>0</v>
      </c>
      <c r="E271" s="96">
        <v>0</v>
      </c>
      <c r="F271" s="96">
        <v>0</v>
      </c>
      <c r="G271" s="96">
        <v>0</v>
      </c>
      <c r="H271" s="96">
        <v>0</v>
      </c>
      <c r="I271" s="96">
        <v>0</v>
      </c>
      <c r="J271" s="96">
        <v>0</v>
      </c>
      <c r="K271" s="96">
        <v>0</v>
      </c>
      <c r="L271" s="96">
        <v>0</v>
      </c>
      <c r="M271" s="96">
        <v>0</v>
      </c>
      <c r="N271" s="96">
        <v>0</v>
      </c>
      <c r="O271" s="96">
        <v>0</v>
      </c>
      <c r="P271" s="96">
        <v>0</v>
      </c>
      <c r="Q271" s="96">
        <v>0</v>
      </c>
      <c r="R271" s="96">
        <v>0</v>
      </c>
      <c r="S271" s="96">
        <v>0</v>
      </c>
      <c r="T271" s="96">
        <v>0</v>
      </c>
      <c r="U271" s="96">
        <v>0</v>
      </c>
      <c r="V271" s="96">
        <v>0</v>
      </c>
      <c r="W271" s="96">
        <v>0</v>
      </c>
      <c r="X271" s="96">
        <v>0</v>
      </c>
      <c r="Y271" s="96">
        <v>0</v>
      </c>
      <c r="Z271" s="96">
        <v>0</v>
      </c>
      <c r="AA271" s="96">
        <v>6.5695703034512283</v>
      </c>
      <c r="AB271" s="96">
        <v>0</v>
      </c>
      <c r="AC271" s="96">
        <v>0</v>
      </c>
      <c r="AD271" s="96">
        <v>0</v>
      </c>
      <c r="AE271" s="96">
        <v>0</v>
      </c>
      <c r="AF271" s="96">
        <v>0</v>
      </c>
      <c r="AG271" s="96">
        <v>0</v>
      </c>
      <c r="AH271" s="96">
        <v>0</v>
      </c>
      <c r="AI271" s="96">
        <v>0</v>
      </c>
    </row>
    <row r="272" spans="2:35">
      <c r="B272" s="134" t="str">
        <v>Fibre Rollout Funding</v>
      </c>
      <c r="C272" s="62" t="s">
        <v>127</v>
      </c>
      <c r="D272" s="96">
        <v>0</v>
      </c>
      <c r="E272" s="96">
        <v>0</v>
      </c>
      <c r="F272" s="96">
        <v>0</v>
      </c>
      <c r="G272" s="96">
        <v>0</v>
      </c>
      <c r="H272" s="96">
        <v>0</v>
      </c>
      <c r="I272" s="96">
        <v>0</v>
      </c>
      <c r="J272" s="96">
        <v>0</v>
      </c>
      <c r="K272" s="96">
        <v>0</v>
      </c>
      <c r="L272" s="96">
        <v>0</v>
      </c>
      <c r="M272" s="96">
        <v>0</v>
      </c>
      <c r="N272" s="96">
        <v>0</v>
      </c>
      <c r="O272" s="96">
        <v>0</v>
      </c>
      <c r="P272" s="96">
        <v>0</v>
      </c>
      <c r="Q272" s="96">
        <v>0</v>
      </c>
      <c r="R272" s="96">
        <v>0</v>
      </c>
      <c r="S272" s="96">
        <v>0</v>
      </c>
      <c r="T272" s="96">
        <v>0</v>
      </c>
      <c r="U272" s="96">
        <v>0</v>
      </c>
      <c r="V272" s="96">
        <v>0</v>
      </c>
      <c r="W272" s="96">
        <v>0</v>
      </c>
      <c r="X272" s="96">
        <v>0</v>
      </c>
      <c r="Y272" s="96">
        <v>0</v>
      </c>
      <c r="Z272" s="96">
        <v>0.35316226858351457</v>
      </c>
      <c r="AA272" s="96">
        <v>0.33734903267679001</v>
      </c>
      <c r="AB272" s="96">
        <v>0</v>
      </c>
      <c r="AC272" s="96">
        <v>0</v>
      </c>
      <c r="AD272" s="96">
        <v>0</v>
      </c>
      <c r="AE272" s="96">
        <v>0</v>
      </c>
      <c r="AF272" s="96">
        <v>0</v>
      </c>
      <c r="AG272" s="96">
        <v>0</v>
      </c>
      <c r="AH272" s="96">
        <v>0</v>
      </c>
      <c r="AI272" s="96">
        <v>0</v>
      </c>
    </row>
    <row r="273" spans="2:58">
      <c r="B273" s="134" t="str">
        <v>BDUK Funding</v>
      </c>
      <c r="C273" s="62" t="s">
        <v>127</v>
      </c>
      <c r="D273" s="96">
        <v>0</v>
      </c>
      <c r="E273" s="96">
        <v>0</v>
      </c>
      <c r="F273" s="96">
        <v>0</v>
      </c>
      <c r="G273" s="96">
        <v>0</v>
      </c>
      <c r="H273" s="96">
        <v>0</v>
      </c>
      <c r="I273" s="96">
        <v>0</v>
      </c>
      <c r="J273" s="96">
        <v>0</v>
      </c>
      <c r="K273" s="96">
        <v>0</v>
      </c>
      <c r="L273" s="96">
        <v>0</v>
      </c>
      <c r="M273" s="96">
        <v>0</v>
      </c>
      <c r="N273" s="96">
        <v>0</v>
      </c>
      <c r="O273" s="96">
        <v>0</v>
      </c>
      <c r="P273" s="96">
        <v>0</v>
      </c>
      <c r="Q273" s="96">
        <v>0</v>
      </c>
      <c r="R273" s="96">
        <v>0</v>
      </c>
      <c r="S273" s="96">
        <v>0</v>
      </c>
      <c r="T273" s="96">
        <v>0</v>
      </c>
      <c r="U273" s="96">
        <v>0</v>
      </c>
      <c r="V273" s="96">
        <v>0</v>
      </c>
      <c r="W273" s="96">
        <v>0</v>
      </c>
      <c r="X273" s="96">
        <v>0</v>
      </c>
      <c r="Y273" s="96">
        <v>0</v>
      </c>
      <c r="Z273" s="96">
        <v>0.75882793340376486</v>
      </c>
      <c r="AA273" s="96">
        <v>0.72485056325135744</v>
      </c>
      <c r="AB273" s="96">
        <v>0</v>
      </c>
      <c r="AC273" s="96">
        <v>0</v>
      </c>
      <c r="AD273" s="96">
        <v>0</v>
      </c>
      <c r="AE273" s="96">
        <v>0</v>
      </c>
      <c r="AF273" s="96">
        <v>0</v>
      </c>
      <c r="AG273" s="96">
        <v>0</v>
      </c>
      <c r="AH273" s="96">
        <v>0</v>
      </c>
      <c r="AI273" s="96">
        <v>0</v>
      </c>
    </row>
    <row r="274" spans="2:58">
      <c r="B274" s="134" t="str">
        <v>Combi Card and MSAN Access - Voice</v>
      </c>
      <c r="C274" s="62" t="s">
        <v>127</v>
      </c>
      <c r="D274" s="96">
        <v>2.012315730264164E-3</v>
      </c>
      <c r="E274" s="96">
        <v>2.012315730264164E-3</v>
      </c>
      <c r="F274" s="96">
        <v>0</v>
      </c>
      <c r="G274" s="96">
        <v>0</v>
      </c>
      <c r="H274" s="96">
        <v>0</v>
      </c>
      <c r="I274" s="96">
        <v>0</v>
      </c>
      <c r="J274" s="96">
        <v>0</v>
      </c>
      <c r="K274" s="96">
        <v>0</v>
      </c>
      <c r="L274" s="96">
        <v>0</v>
      </c>
      <c r="M274" s="96">
        <v>0</v>
      </c>
      <c r="N274" s="96">
        <v>0</v>
      </c>
      <c r="O274" s="96">
        <v>0</v>
      </c>
      <c r="P274" s="96">
        <v>0</v>
      </c>
      <c r="Q274" s="96">
        <v>0</v>
      </c>
      <c r="R274" s="96">
        <v>0</v>
      </c>
      <c r="S274" s="96">
        <v>0</v>
      </c>
      <c r="T274" s="96">
        <v>0</v>
      </c>
      <c r="U274" s="96">
        <v>0</v>
      </c>
      <c r="V274" s="96">
        <v>0</v>
      </c>
      <c r="W274" s="96">
        <v>0</v>
      </c>
      <c r="X274" s="96">
        <v>0</v>
      </c>
      <c r="Y274" s="96">
        <v>0</v>
      </c>
      <c r="Z274" s="96">
        <v>0</v>
      </c>
      <c r="AA274" s="96">
        <v>0</v>
      </c>
      <c r="AB274" s="96">
        <v>0</v>
      </c>
      <c r="AC274" s="96">
        <v>0</v>
      </c>
      <c r="AD274" s="96">
        <v>0</v>
      </c>
      <c r="AE274" s="96">
        <v>0</v>
      </c>
      <c r="AF274" s="96">
        <v>0</v>
      </c>
      <c r="AG274" s="96">
        <v>0</v>
      </c>
      <c r="AH274" s="96">
        <v>0</v>
      </c>
      <c r="AI274" s="96">
        <v>0</v>
      </c>
    </row>
    <row r="275" spans="2:58">
      <c r="B275" s="134" t="str">
        <v>iNode features</v>
      </c>
      <c r="C275" s="62" t="s">
        <v>127</v>
      </c>
      <c r="D275" s="96">
        <v>0</v>
      </c>
      <c r="E275" s="96">
        <v>0</v>
      </c>
      <c r="F275" s="96">
        <v>0</v>
      </c>
      <c r="G275" s="96">
        <v>0</v>
      </c>
      <c r="H275" s="96">
        <v>0</v>
      </c>
      <c r="I275" s="96">
        <v>0</v>
      </c>
      <c r="J275" s="96">
        <v>0</v>
      </c>
      <c r="K275" s="96">
        <v>0</v>
      </c>
      <c r="L275" s="96">
        <v>0</v>
      </c>
      <c r="M275" s="96">
        <v>0</v>
      </c>
      <c r="N275" s="96">
        <v>0</v>
      </c>
      <c r="O275" s="96">
        <v>0</v>
      </c>
      <c r="P275" s="96">
        <v>0</v>
      </c>
      <c r="Q275" s="96">
        <v>0</v>
      </c>
      <c r="R275" s="96">
        <v>0</v>
      </c>
      <c r="S275" s="96">
        <v>0</v>
      </c>
      <c r="T275" s="96">
        <v>0</v>
      </c>
      <c r="U275" s="96">
        <v>0</v>
      </c>
      <c r="V275" s="96">
        <v>0</v>
      </c>
      <c r="W275" s="96">
        <v>0</v>
      </c>
      <c r="X275" s="96">
        <v>0</v>
      </c>
      <c r="Y275" s="96">
        <v>0</v>
      </c>
      <c r="Z275" s="96">
        <v>0</v>
      </c>
      <c r="AA275" s="96">
        <v>0</v>
      </c>
      <c r="AB275" s="96">
        <v>0</v>
      </c>
      <c r="AC275" s="96">
        <v>0</v>
      </c>
      <c r="AD275" s="96">
        <v>0</v>
      </c>
      <c r="AE275" s="96">
        <v>0</v>
      </c>
      <c r="AF275" s="96">
        <v>0</v>
      </c>
      <c r="AG275" s="96">
        <v>0</v>
      </c>
      <c r="AH275" s="96">
        <v>0</v>
      </c>
      <c r="AI275" s="96">
        <v>0</v>
      </c>
    </row>
    <row r="276" spans="2:58">
      <c r="B276" s="134" t="str">
        <v>Caller Display</v>
      </c>
      <c r="C276" s="62" t="s">
        <v>127</v>
      </c>
      <c r="D276" s="96">
        <v>0</v>
      </c>
      <c r="E276" s="96">
        <v>0</v>
      </c>
      <c r="F276" s="96">
        <v>0</v>
      </c>
      <c r="G276" s="96">
        <v>0</v>
      </c>
      <c r="H276" s="96">
        <v>0</v>
      </c>
      <c r="I276" s="96">
        <v>0</v>
      </c>
      <c r="J276" s="96">
        <v>0</v>
      </c>
      <c r="K276" s="96">
        <v>0</v>
      </c>
      <c r="L276" s="96">
        <v>0</v>
      </c>
      <c r="M276" s="96">
        <v>0</v>
      </c>
      <c r="N276" s="96">
        <v>0</v>
      </c>
      <c r="O276" s="96">
        <v>0</v>
      </c>
      <c r="P276" s="96">
        <v>0</v>
      </c>
      <c r="Q276" s="96">
        <v>0</v>
      </c>
      <c r="R276" s="96">
        <v>0</v>
      </c>
      <c r="S276" s="96">
        <v>0</v>
      </c>
      <c r="T276" s="96">
        <v>0</v>
      </c>
      <c r="U276" s="96">
        <v>0</v>
      </c>
      <c r="V276" s="96">
        <v>0</v>
      </c>
      <c r="W276" s="96">
        <v>0</v>
      </c>
      <c r="X276" s="96">
        <v>0</v>
      </c>
      <c r="Y276" s="96">
        <v>0</v>
      </c>
      <c r="Z276" s="96">
        <v>0</v>
      </c>
      <c r="AA276" s="96">
        <v>0</v>
      </c>
      <c r="AB276" s="96">
        <v>0</v>
      </c>
      <c r="AC276" s="96">
        <v>0</v>
      </c>
      <c r="AD276" s="96">
        <v>0</v>
      </c>
      <c r="AE276" s="96">
        <v>0</v>
      </c>
      <c r="AF276" s="96">
        <v>0</v>
      </c>
      <c r="AG276" s="96">
        <v>0</v>
      </c>
      <c r="AH276" s="96">
        <v>0</v>
      </c>
      <c r="AI276" s="96">
        <v>0</v>
      </c>
    </row>
    <row r="277" spans="2:58">
      <c r="B277" s="134" t="str">
        <v>Network Features</v>
      </c>
      <c r="C277" s="62" t="s">
        <v>127</v>
      </c>
      <c r="D277" s="96">
        <v>0</v>
      </c>
      <c r="E277" s="96">
        <v>0</v>
      </c>
      <c r="F277" s="96">
        <v>0</v>
      </c>
      <c r="G277" s="96">
        <v>0</v>
      </c>
      <c r="H277" s="96">
        <v>0</v>
      </c>
      <c r="I277" s="96">
        <v>0</v>
      </c>
      <c r="J277" s="96">
        <v>0</v>
      </c>
      <c r="K277" s="96">
        <v>0</v>
      </c>
      <c r="L277" s="96">
        <v>0</v>
      </c>
      <c r="M277" s="96">
        <v>0</v>
      </c>
      <c r="N277" s="96">
        <v>0</v>
      </c>
      <c r="O277" s="96">
        <v>0</v>
      </c>
      <c r="P277" s="96">
        <v>0</v>
      </c>
      <c r="Q277" s="96">
        <v>0</v>
      </c>
      <c r="R277" s="96">
        <v>0</v>
      </c>
      <c r="S277" s="96">
        <v>0</v>
      </c>
      <c r="T277" s="96">
        <v>0</v>
      </c>
      <c r="U277" s="96">
        <v>0</v>
      </c>
      <c r="V277" s="96">
        <v>0</v>
      </c>
      <c r="W277" s="96">
        <v>0</v>
      </c>
      <c r="X277" s="96">
        <v>0</v>
      </c>
      <c r="Y277" s="96">
        <v>0</v>
      </c>
      <c r="Z277" s="96">
        <v>0</v>
      </c>
      <c r="AA277" s="96">
        <v>0</v>
      </c>
      <c r="AB277" s="96">
        <v>0</v>
      </c>
      <c r="AC277" s="96">
        <v>0</v>
      </c>
      <c r="AD277" s="96">
        <v>0</v>
      </c>
      <c r="AE277" s="96">
        <v>0</v>
      </c>
      <c r="AF277" s="96">
        <v>0</v>
      </c>
      <c r="AG277" s="96">
        <v>0</v>
      </c>
      <c r="AH277" s="96">
        <v>0</v>
      </c>
      <c r="AI277" s="96">
        <v>0</v>
      </c>
    </row>
    <row r="278" spans="2:58">
      <c r="B278" s="134" t="str">
        <v>Ofcom Licence Fee Openreach</v>
      </c>
      <c r="C278" s="62" t="s">
        <v>127</v>
      </c>
      <c r="D278" s="96">
        <v>6.7677908953815771E-2</v>
      </c>
      <c r="E278" s="96">
        <v>8.8983339240245304E-2</v>
      </c>
      <c r="F278" s="96">
        <v>3.0670454588156818E-2</v>
      </c>
      <c r="G278" s="96">
        <v>2.9983686139363488E-2</v>
      </c>
      <c r="H278" s="96">
        <v>7.1642435908213639E-3</v>
      </c>
      <c r="I278" s="96">
        <v>6.3760207120926518E-3</v>
      </c>
      <c r="J278" s="96">
        <v>2.3615469614188943E-2</v>
      </c>
      <c r="K278" s="96">
        <v>2.7962401727574016E-2</v>
      </c>
      <c r="L278" s="96">
        <v>2.3646686361861367E-2</v>
      </c>
      <c r="M278" s="96">
        <v>1.8152538771514699E-2</v>
      </c>
      <c r="N278" s="96">
        <v>6.7116007495712129E-2</v>
      </c>
      <c r="O278" s="96">
        <v>1.7294078210523034E-2</v>
      </c>
      <c r="P278" s="96">
        <v>2.5843252811831499</v>
      </c>
      <c r="Q278" s="96">
        <v>1.6682386039881878</v>
      </c>
      <c r="R278" s="96">
        <v>1.4921605387418791E-2</v>
      </c>
      <c r="S278" s="96">
        <v>1.9549488229855683E-2</v>
      </c>
      <c r="T278" s="96">
        <v>2.1641010323908107E-2</v>
      </c>
      <c r="U278" s="96">
        <v>2.3623273801107049E-2</v>
      </c>
      <c r="V278" s="96">
        <v>1.6373184154186517E-2</v>
      </c>
      <c r="W278" s="96">
        <v>1.9510467295265153E-3</v>
      </c>
      <c r="X278" s="96">
        <v>0</v>
      </c>
      <c r="Y278" s="96">
        <v>6.813055179506592E-3</v>
      </c>
      <c r="Z278" s="96">
        <v>0.10404541999219001</v>
      </c>
      <c r="AA278" s="96">
        <v>4.9166377584068187E-2</v>
      </c>
      <c r="AB278" s="96">
        <v>1.1518979891124546E-2</v>
      </c>
      <c r="AC278" s="96">
        <v>4.9291244574757885E-2</v>
      </c>
      <c r="AD278" s="96">
        <v>0</v>
      </c>
      <c r="AE278" s="96">
        <v>0</v>
      </c>
      <c r="AF278" s="96">
        <v>0</v>
      </c>
      <c r="AG278" s="96">
        <v>0</v>
      </c>
      <c r="AH278" s="96">
        <v>0</v>
      </c>
      <c r="AI278" s="96">
        <v>0</v>
      </c>
    </row>
    <row r="279" spans="2:58">
      <c r="B279" s="134" t="str">
        <v>Special Fault Investigation</v>
      </c>
      <c r="C279" s="62" t="s">
        <v>127</v>
      </c>
      <c r="D279" s="96">
        <v>0</v>
      </c>
      <c r="E279" s="96">
        <v>0</v>
      </c>
      <c r="F279" s="96">
        <v>0</v>
      </c>
      <c r="G279" s="96">
        <v>0</v>
      </c>
      <c r="H279" s="96">
        <v>0</v>
      </c>
      <c r="I279" s="96">
        <v>0</v>
      </c>
      <c r="J279" s="96">
        <v>0</v>
      </c>
      <c r="K279" s="96">
        <v>0</v>
      </c>
      <c r="L279" s="96">
        <v>0</v>
      </c>
      <c r="M279" s="96">
        <v>0</v>
      </c>
      <c r="N279" s="96">
        <v>0</v>
      </c>
      <c r="O279" s="96">
        <v>0</v>
      </c>
      <c r="P279" s="96">
        <v>0</v>
      </c>
      <c r="Q279" s="96">
        <v>0</v>
      </c>
      <c r="R279" s="96">
        <v>0</v>
      </c>
      <c r="S279" s="96">
        <v>0</v>
      </c>
      <c r="T279" s="96">
        <v>0</v>
      </c>
      <c r="U279" s="96">
        <v>0</v>
      </c>
      <c r="V279" s="96">
        <v>0</v>
      </c>
      <c r="W279" s="96">
        <v>0</v>
      </c>
      <c r="X279" s="96">
        <v>0</v>
      </c>
      <c r="Y279" s="96">
        <v>0</v>
      </c>
      <c r="Z279" s="96">
        <v>0</v>
      </c>
      <c r="AA279" s="96">
        <v>0</v>
      </c>
      <c r="AB279" s="96">
        <v>0</v>
      </c>
      <c r="AC279" s="96">
        <v>0</v>
      </c>
      <c r="AD279" s="96">
        <v>0</v>
      </c>
      <c r="AE279" s="96">
        <v>0</v>
      </c>
      <c r="AF279" s="96">
        <v>0</v>
      </c>
      <c r="AG279" s="96">
        <v>0</v>
      </c>
      <c r="AH279" s="96">
        <v>0</v>
      </c>
      <c r="AI279" s="96">
        <v>0</v>
      </c>
    </row>
    <row r="280" spans="2:58">
      <c r="B280" s="134" t="str">
        <v>Openreach sales product management</v>
      </c>
      <c r="C280" s="62" t="s">
        <v>127</v>
      </c>
      <c r="D280" s="96">
        <v>0.17379131684172555</v>
      </c>
      <c r="E280" s="96">
        <v>0.23172175578896742</v>
      </c>
      <c r="F280" s="96">
        <v>7.9654353552457549E-2</v>
      </c>
      <c r="G280" s="96">
        <v>7.9654353552457549E-2</v>
      </c>
      <c r="H280" s="96">
        <v>2.1723914605215694E-2</v>
      </c>
      <c r="I280" s="96">
        <v>2.8965219473620928E-2</v>
      </c>
      <c r="J280" s="96">
        <v>5.7930438947241855E-2</v>
      </c>
      <c r="K280" s="96">
        <v>8.6895658420862776E-2</v>
      </c>
      <c r="L280" s="96">
        <v>7.2413048684052322E-2</v>
      </c>
      <c r="M280" s="96">
        <v>5.7930438947241855E-2</v>
      </c>
      <c r="N280" s="96">
        <v>0.2099978411837517</v>
      </c>
      <c r="O280" s="96">
        <v>0.18103262171013079</v>
      </c>
      <c r="P280" s="96">
        <v>34.302061161635578</v>
      </c>
      <c r="Q280" s="96">
        <v>22.143910287583196</v>
      </c>
      <c r="R280" s="96">
        <v>9.4136963289268016E-2</v>
      </c>
      <c r="S280" s="96">
        <v>5.7930438947241855E-2</v>
      </c>
      <c r="T280" s="96">
        <v>0.22448045092056218</v>
      </c>
      <c r="U280" s="96">
        <v>0.2462043655257779</v>
      </c>
      <c r="V280" s="96">
        <v>0.17379131684172555</v>
      </c>
      <c r="W280" s="96">
        <v>2.1723914605215694E-2</v>
      </c>
      <c r="X280" s="96">
        <v>0</v>
      </c>
      <c r="Y280" s="96">
        <v>1.4482609736810464E-2</v>
      </c>
      <c r="Z280" s="96">
        <v>0.83275005986660156</v>
      </c>
      <c r="AA280" s="96">
        <v>0.39827176776228779</v>
      </c>
      <c r="AB280" s="96">
        <v>9.4136963289268016E-2</v>
      </c>
      <c r="AC280" s="96">
        <v>0.39827176776228779</v>
      </c>
      <c r="AD280" s="96">
        <v>0</v>
      </c>
      <c r="AE280" s="96">
        <v>0</v>
      </c>
      <c r="AF280" s="96">
        <v>0</v>
      </c>
      <c r="AG280" s="96">
        <v>0</v>
      </c>
      <c r="AH280" s="96">
        <v>0</v>
      </c>
      <c r="AI280" s="96">
        <v>0</v>
      </c>
    </row>
    <row r="281" spans="2:58">
      <c r="B281" s="134" t="str">
        <v>Co-mingling power &amp; vent</v>
      </c>
      <c r="C281" s="62" t="s">
        <v>127</v>
      </c>
      <c r="D281" s="96">
        <v>0</v>
      </c>
      <c r="E281" s="96">
        <v>0</v>
      </c>
      <c r="F281" s="96">
        <v>0</v>
      </c>
      <c r="G281" s="96">
        <v>0</v>
      </c>
      <c r="H281" s="96">
        <v>0</v>
      </c>
      <c r="I281" s="96">
        <v>0</v>
      </c>
      <c r="J281" s="96">
        <v>0</v>
      </c>
      <c r="K281" s="96">
        <v>0</v>
      </c>
      <c r="L281" s="96">
        <v>0</v>
      </c>
      <c r="M281" s="96">
        <v>0</v>
      </c>
      <c r="N281" s="96">
        <v>0</v>
      </c>
      <c r="O281" s="96">
        <v>0</v>
      </c>
      <c r="P281" s="96">
        <v>0</v>
      </c>
      <c r="Q281" s="96">
        <v>984.12785076275452</v>
      </c>
      <c r="R281" s="96">
        <v>0</v>
      </c>
      <c r="S281" s="96">
        <v>0</v>
      </c>
      <c r="T281" s="96">
        <v>0</v>
      </c>
      <c r="U281" s="96">
        <v>0</v>
      </c>
      <c r="V281" s="96">
        <v>0</v>
      </c>
      <c r="W281" s="96">
        <v>0</v>
      </c>
      <c r="X281" s="96">
        <v>0</v>
      </c>
      <c r="Y281" s="96">
        <v>0</v>
      </c>
      <c r="Z281" s="96">
        <v>0</v>
      </c>
      <c r="AA281" s="96">
        <v>0</v>
      </c>
      <c r="AB281" s="96">
        <v>0</v>
      </c>
      <c r="AC281" s="96">
        <v>0</v>
      </c>
      <c r="AD281" s="96">
        <v>0</v>
      </c>
      <c r="AE281" s="96">
        <v>0</v>
      </c>
      <c r="AF281" s="96">
        <v>0</v>
      </c>
      <c r="AG281" s="96">
        <v>0</v>
      </c>
      <c r="AH281" s="96">
        <v>0</v>
      </c>
      <c r="AI281" s="96">
        <v>0</v>
      </c>
    </row>
    <row r="282" spans="2:58">
      <c r="B282" s="134" t="str">
        <v>Openreach copper</v>
      </c>
      <c r="C282" s="62" t="s">
        <v>127</v>
      </c>
      <c r="D282" s="96">
        <v>0</v>
      </c>
      <c r="E282" s="96">
        <v>0</v>
      </c>
      <c r="F282" s="96">
        <v>0</v>
      </c>
      <c r="G282" s="96">
        <v>0</v>
      </c>
      <c r="H282" s="96">
        <v>0</v>
      </c>
      <c r="I282" s="96">
        <v>0</v>
      </c>
      <c r="J282" s="96">
        <v>0</v>
      </c>
      <c r="K282" s="96">
        <v>0</v>
      </c>
      <c r="L282" s="96">
        <v>0</v>
      </c>
      <c r="M282" s="96">
        <v>0</v>
      </c>
      <c r="N282" s="96">
        <v>0</v>
      </c>
      <c r="O282" s="96">
        <v>0</v>
      </c>
      <c r="P282" s="96">
        <v>0</v>
      </c>
      <c r="Q282" s="96">
        <v>0</v>
      </c>
      <c r="R282" s="96">
        <v>0</v>
      </c>
      <c r="S282" s="96">
        <v>0</v>
      </c>
      <c r="T282" s="96">
        <v>0</v>
      </c>
      <c r="U282" s="96">
        <v>0</v>
      </c>
      <c r="V282" s="96">
        <v>0</v>
      </c>
      <c r="W282" s="96">
        <v>0</v>
      </c>
      <c r="X282" s="96">
        <v>0</v>
      </c>
      <c r="Y282" s="96">
        <v>0</v>
      </c>
      <c r="Z282" s="96">
        <v>0</v>
      </c>
      <c r="AA282" s="96">
        <v>0</v>
      </c>
      <c r="AB282" s="96">
        <v>0</v>
      </c>
      <c r="AC282" s="96">
        <v>0</v>
      </c>
      <c r="AD282" s="96">
        <v>0</v>
      </c>
      <c r="AE282" s="96">
        <v>0</v>
      </c>
      <c r="AF282" s="96">
        <v>0</v>
      </c>
      <c r="AG282" s="96">
        <v>0</v>
      </c>
      <c r="AH282" s="96">
        <v>0</v>
      </c>
      <c r="AI282" s="96">
        <v>0</v>
      </c>
    </row>
    <row r="283" spans="2:58">
      <c r="B283" s="134" t="str">
        <v>OR Project Services</v>
      </c>
      <c r="C283" s="62" t="s">
        <v>127</v>
      </c>
      <c r="D283" s="96">
        <v>0</v>
      </c>
      <c r="E283" s="96">
        <v>0</v>
      </c>
      <c r="F283" s="96">
        <v>0</v>
      </c>
      <c r="G283" s="96">
        <v>0</v>
      </c>
      <c r="H283" s="96">
        <v>0</v>
      </c>
      <c r="I283" s="96">
        <v>0</v>
      </c>
      <c r="J283" s="96">
        <v>0</v>
      </c>
      <c r="K283" s="96">
        <v>0</v>
      </c>
      <c r="L283" s="96">
        <v>0</v>
      </c>
      <c r="M283" s="96">
        <v>0</v>
      </c>
      <c r="N283" s="96">
        <v>0</v>
      </c>
      <c r="O283" s="96">
        <v>0</v>
      </c>
      <c r="P283" s="96">
        <v>0</v>
      </c>
      <c r="Q283" s="96">
        <v>0</v>
      </c>
      <c r="R283" s="96">
        <v>0</v>
      </c>
      <c r="S283" s="96">
        <v>0</v>
      </c>
      <c r="T283" s="96">
        <v>0</v>
      </c>
      <c r="U283" s="96">
        <v>0</v>
      </c>
      <c r="V283" s="96">
        <v>0</v>
      </c>
      <c r="W283" s="96">
        <v>0</v>
      </c>
      <c r="X283" s="96">
        <v>0</v>
      </c>
      <c r="Y283" s="96">
        <v>0</v>
      </c>
      <c r="Z283" s="96">
        <v>0</v>
      </c>
      <c r="AA283" s="96">
        <v>0</v>
      </c>
      <c r="AB283" s="96">
        <v>0</v>
      </c>
      <c r="AC283" s="96">
        <v>0</v>
      </c>
      <c r="AD283" s="96">
        <v>0</v>
      </c>
      <c r="AE283" s="96">
        <v>0</v>
      </c>
      <c r="AF283" s="96">
        <v>0</v>
      </c>
      <c r="AG283" s="96">
        <v>0</v>
      </c>
      <c r="AH283" s="96">
        <v>0</v>
      </c>
      <c r="AI283" s="96">
        <v>0</v>
      </c>
    </row>
    <row r="284" spans="2:58">
      <c r="B284" s="134" t="str">
        <v>Openreach non copper</v>
      </c>
      <c r="C284" s="62" t="s">
        <v>127</v>
      </c>
      <c r="D284" s="96">
        <v>0</v>
      </c>
      <c r="E284" s="96">
        <v>0</v>
      </c>
      <c r="F284" s="96">
        <v>0</v>
      </c>
      <c r="G284" s="96">
        <v>0</v>
      </c>
      <c r="H284" s="96">
        <v>0</v>
      </c>
      <c r="I284" s="96">
        <v>0</v>
      </c>
      <c r="J284" s="96">
        <v>0</v>
      </c>
      <c r="K284" s="96">
        <v>0</v>
      </c>
      <c r="L284" s="96">
        <v>0</v>
      </c>
      <c r="M284" s="96">
        <v>0</v>
      </c>
      <c r="N284" s="96">
        <v>0</v>
      </c>
      <c r="O284" s="96">
        <v>0</v>
      </c>
      <c r="P284" s="96">
        <v>0</v>
      </c>
      <c r="Q284" s="96">
        <v>0</v>
      </c>
      <c r="R284" s="96">
        <v>0</v>
      </c>
      <c r="S284" s="96">
        <v>0</v>
      </c>
      <c r="T284" s="96">
        <v>0</v>
      </c>
      <c r="U284" s="96">
        <v>0</v>
      </c>
      <c r="V284" s="96">
        <v>0</v>
      </c>
      <c r="W284" s="96">
        <v>0</v>
      </c>
      <c r="X284" s="96">
        <v>0</v>
      </c>
      <c r="Y284" s="96">
        <v>0</v>
      </c>
      <c r="Z284" s="96">
        <v>0</v>
      </c>
      <c r="AA284" s="96">
        <v>0</v>
      </c>
      <c r="AB284" s="96">
        <v>0</v>
      </c>
      <c r="AC284" s="96">
        <v>0</v>
      </c>
      <c r="AD284" s="96">
        <v>0</v>
      </c>
      <c r="AE284" s="96">
        <v>0</v>
      </c>
      <c r="AF284" s="96">
        <v>0</v>
      </c>
      <c r="AG284" s="96">
        <v>0</v>
      </c>
      <c r="AH284" s="96">
        <v>0</v>
      </c>
      <c r="AI284" s="96">
        <v>0</v>
      </c>
      <c r="AJ284" s="52" t="s">
        <v>345</v>
      </c>
    </row>
    <row r="285" spans="2:58">
      <c r="B285" s="31" t="s">
        <v>338</v>
      </c>
      <c r="C285" s="63" t="s">
        <v>127</v>
      </c>
      <c r="D285" s="101">
        <f>SUM(D231:D284)</f>
        <v>94.633259058780013</v>
      </c>
      <c r="E285" s="101">
        <f t="shared" ref="E285:AI285" si="51">SUM(E231:E284)</f>
        <v>97.171786966194119</v>
      </c>
      <c r="F285" s="101">
        <f t="shared" si="51"/>
        <v>26.240361058738156</v>
      </c>
      <c r="G285" s="101">
        <f t="shared" si="51"/>
        <v>24.144179680586451</v>
      </c>
      <c r="H285" s="101">
        <f t="shared" si="51"/>
        <v>9.8368026698095008</v>
      </c>
      <c r="I285" s="101">
        <f t="shared" si="51"/>
        <v>12.671716513479188</v>
      </c>
      <c r="J285" s="101">
        <f t="shared" si="51"/>
        <v>27.304811629359847</v>
      </c>
      <c r="K285" s="101">
        <f t="shared" si="51"/>
        <v>24.253947060405299</v>
      </c>
      <c r="L285" s="101">
        <f t="shared" si="51"/>
        <v>21.470522299996258</v>
      </c>
      <c r="M285" s="101">
        <f t="shared" si="51"/>
        <v>15.57378991642873</v>
      </c>
      <c r="N285" s="101">
        <f t="shared" si="51"/>
        <v>83.265056523141894</v>
      </c>
      <c r="O285" s="101">
        <f t="shared" si="51"/>
        <v>17.081487548486781</v>
      </c>
      <c r="P285" s="101">
        <f t="shared" si="51"/>
        <v>14903.930246679942</v>
      </c>
      <c r="Q285" s="101">
        <f t="shared" si="51"/>
        <v>2756.3313366272782</v>
      </c>
      <c r="R285" s="101">
        <f t="shared" si="51"/>
        <v>17.949654888158417</v>
      </c>
      <c r="S285" s="101">
        <f t="shared" si="51"/>
        <v>5.6750708597234176</v>
      </c>
      <c r="T285" s="101">
        <f t="shared" si="51"/>
        <v>18.747798960435329</v>
      </c>
      <c r="U285" s="101">
        <f t="shared" si="51"/>
        <v>21.416143857446002</v>
      </c>
      <c r="V285" s="101">
        <f t="shared" si="51"/>
        <v>15.667373258034782</v>
      </c>
      <c r="W285" s="101">
        <f t="shared" si="51"/>
        <v>4.2026636168707512</v>
      </c>
      <c r="X285" s="101">
        <f t="shared" si="51"/>
        <v>31.508149573481333</v>
      </c>
      <c r="Y285" s="101">
        <f t="shared" si="51"/>
        <v>25.374435399893024</v>
      </c>
      <c r="Z285" s="101">
        <f t="shared" si="51"/>
        <v>73.054027227111405</v>
      </c>
      <c r="AA285" s="101">
        <f t="shared" si="51"/>
        <v>16.147423109298263</v>
      </c>
      <c r="AB285" s="101">
        <f t="shared" si="51"/>
        <v>8.5520685889047616</v>
      </c>
      <c r="AC285" s="101">
        <f t="shared" si="51"/>
        <v>9.3087715933621951</v>
      </c>
      <c r="AD285" s="101">
        <f t="shared" si="51"/>
        <v>0</v>
      </c>
      <c r="AE285" s="101">
        <f t="shared" si="51"/>
        <v>0</v>
      </c>
      <c r="AF285" s="101">
        <f t="shared" si="51"/>
        <v>0</v>
      </c>
      <c r="AG285" s="101">
        <f t="shared" si="51"/>
        <v>0</v>
      </c>
      <c r="AH285" s="101">
        <f t="shared" si="51"/>
        <v>0</v>
      </c>
      <c r="AI285" s="101">
        <f t="shared" si="51"/>
        <v>0</v>
      </c>
    </row>
    <row r="288" spans="2:58" ht="15">
      <c r="B288" s="50" t="s">
        <v>230</v>
      </c>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row>
    <row r="289" spans="2:58" s="132" customFormat="1" ht="46.5">
      <c r="B289" s="129" t="s">
        <v>219</v>
      </c>
      <c r="C289" s="129" t="s">
        <v>78</v>
      </c>
      <c r="D289" s="129" t="str">
        <f t="array" ref="D289:BE289">TRANSPOSE(Component_list)</f>
        <v>MPF Line Testing Systems</v>
      </c>
      <c r="E289" s="129" t="str">
        <v>Openreach time related charges</v>
      </c>
      <c r="F289" s="129" t="str">
        <v>Co-mingling electricity</v>
      </c>
      <c r="G289" s="129" t="str">
        <v>Co-mingling set up</v>
      </c>
      <c r="H289" s="129" t="str">
        <v>Co-mingling rentals</v>
      </c>
      <c r="I289" s="129" t="str">
        <v>WLA tie cables</v>
      </c>
      <c r="J289" s="129" t="str">
        <v>Local Loop Unbundling systems development</v>
      </c>
      <c r="K289" s="129" t="str">
        <v>Wholesale Access specific</v>
      </c>
      <c r="L289" s="129" t="str">
        <v>Routeing &amp; records</v>
      </c>
      <c r="M289" s="129" t="str">
        <v>MDF Hardware jumpering</v>
      </c>
      <c r="N289" s="129" t="str">
        <v>E side copper capital</v>
      </c>
      <c r="O289" s="129" t="str">
        <v>E side copper current</v>
      </c>
      <c r="P289" s="129" t="str">
        <v>D side copper capital</v>
      </c>
      <c r="Q289" s="129" t="str">
        <v>D side copper current</v>
      </c>
      <c r="R289" s="129" t="str">
        <v>Local exchanges general frames equipment</v>
      </c>
      <c r="S289" s="129" t="str">
        <v>Local exchanges general frames maintenance</v>
      </c>
      <c r="T289" s="129" t="str">
        <v>Analogue line test equipment</v>
      </c>
      <c r="U289" s="129" t="str">
        <v>Dropwire capital &amp; analogue NTE</v>
      </c>
      <c r="V289" s="129" t="str">
        <v>Analogue line drop maintenance</v>
      </c>
      <c r="W289" s="129" t="str">
        <v>Analogue line cards</v>
      </c>
      <c r="X289" s="129" t="str">
        <v>Pair gain</v>
      </c>
      <c r="Y289" s="129" t="str">
        <v>NGA E-side Copper Capital</v>
      </c>
      <c r="Z289" s="129" t="str">
        <v>FTTC Development</v>
      </c>
      <c r="AA289" s="129" t="str">
        <v>FTTP Development</v>
      </c>
      <c r="AB289" s="129" t="str">
        <v>OR Service Centre - Provision Analogue/ISDN2</v>
      </c>
      <c r="AC289" s="129" t="str">
        <v>OR Service Centre - Provision WLA</v>
      </c>
      <c r="AD289" s="129" t="str">
        <v>Service Centre - Provision  NGA</v>
      </c>
      <c r="AE289" s="129" t="str">
        <v>OR Service Centre - Assurance Analogue/ISDN2</v>
      </c>
      <c r="AF289" s="129" t="str">
        <v>OR Service Centre - Assurance WLA</v>
      </c>
      <c r="AG289" s="129" t="str">
        <v>Service Centre - Assurance  NGA</v>
      </c>
      <c r="AH289" s="129" t="str">
        <v>Service Level Guarantees</v>
      </c>
      <c r="AI289" s="129" t="str">
        <v>Other WLA</v>
      </c>
      <c r="AJ289" s="129" t="str">
        <v>GEA Access Fibre Spine</v>
      </c>
      <c r="AK289" s="129" t="str">
        <v>GEA Distribution Fibre</v>
      </c>
      <c r="AL289" s="129" t="str">
        <v>GEA Electronics</v>
      </c>
      <c r="AM289" s="129" t="str">
        <v>GEA DSLAM &amp; Cabinets</v>
      </c>
      <c r="AN289" s="129" t="str">
        <v>GEA Customer Site Installation</v>
      </c>
      <c r="AO289" s="129" t="str">
        <v>GEA FTTC Repairs</v>
      </c>
      <c r="AP289" s="129" t="str">
        <v>GEA FTTP Repairs</v>
      </c>
      <c r="AQ289" s="129" t="str">
        <v>GEA FTTP Provisions</v>
      </c>
      <c r="AR289" s="129" t="str">
        <v>GEA FTTC Provisions</v>
      </c>
      <c r="AS289" s="129" t="str">
        <v>Fibre Rollout Funding</v>
      </c>
      <c r="AT289" s="129" t="str">
        <v>BDUK Funding</v>
      </c>
      <c r="AU289" s="129" t="str">
        <v>Combi Card and MSAN Access - Voice</v>
      </c>
      <c r="AV289" s="129" t="str">
        <v>iNode features</v>
      </c>
      <c r="AW289" s="129" t="str">
        <v>Caller Display</v>
      </c>
      <c r="AX289" s="129" t="str">
        <v>Network Features</v>
      </c>
      <c r="AY289" s="129" t="str">
        <v>Ofcom Licence Fee Openreach</v>
      </c>
      <c r="AZ289" s="129" t="str">
        <v>Special Fault Investigation</v>
      </c>
      <c r="BA289" s="129" t="str">
        <v>Openreach sales product management</v>
      </c>
      <c r="BB289" s="129" t="str">
        <v>Co-mingling power &amp; vent</v>
      </c>
      <c r="BC289" s="129" t="str">
        <v>Openreach copper</v>
      </c>
      <c r="BD289" s="129" t="str">
        <v>OR Project Services</v>
      </c>
      <c r="BE289" s="129" t="str">
        <v>Openreach non copper</v>
      </c>
      <c r="BF289" s="130" t="s">
        <v>209</v>
      </c>
    </row>
    <row r="290" spans="2:58">
      <c r="B290" s="134" t="str">
        <f t="array" ref="B290:B321">Service_list</f>
        <v>Analogue Core WLR Rentals</v>
      </c>
      <c r="C290" s="62" t="s">
        <v>127</v>
      </c>
      <c r="D290" s="96">
        <f t="shared" ref="D290:M299" si="52">IFERROR(Comp_unit_FAC_2018_19*INDEX(usage_factor_1819,MATCH($B290,Service_list,0),MATCH(D$289,Component_list,0)),0)</f>
        <v>0</v>
      </c>
      <c r="E290" s="96">
        <f t="shared" si="52"/>
        <v>0</v>
      </c>
      <c r="F290" s="96">
        <f t="shared" si="52"/>
        <v>0</v>
      </c>
      <c r="G290" s="96">
        <f t="shared" si="52"/>
        <v>0</v>
      </c>
      <c r="H290" s="96">
        <f t="shared" si="52"/>
        <v>0</v>
      </c>
      <c r="I290" s="96">
        <f t="shared" si="52"/>
        <v>0</v>
      </c>
      <c r="J290" s="96">
        <f t="shared" si="52"/>
        <v>0</v>
      </c>
      <c r="K290" s="96">
        <f t="shared" si="52"/>
        <v>0</v>
      </c>
      <c r="L290" s="96">
        <f t="shared" si="52"/>
        <v>0</v>
      </c>
      <c r="M290" s="96">
        <f t="shared" si="52"/>
        <v>0</v>
      </c>
      <c r="N290" s="96">
        <f t="shared" ref="N290:W299" si="53">IFERROR(Comp_unit_FAC_2018_19*INDEX(usage_factor_1819,MATCH($B290,Service_list,0),MATCH(N$289,Component_list,0)),0)</f>
        <v>6.8301434605787064</v>
      </c>
      <c r="O290" s="96">
        <f t="shared" si="53"/>
        <v>3.2411851614630356</v>
      </c>
      <c r="P290" s="96">
        <f t="shared" si="53"/>
        <v>34.819079293784384</v>
      </c>
      <c r="Q290" s="96">
        <f t="shared" si="53"/>
        <v>9.0157572556253331</v>
      </c>
      <c r="R290" s="96">
        <f t="shared" si="53"/>
        <v>1.2204951640976966</v>
      </c>
      <c r="S290" s="96">
        <f t="shared" si="53"/>
        <v>0.88942581586918701</v>
      </c>
      <c r="T290" s="96">
        <f t="shared" si="53"/>
        <v>0.27651490627599234</v>
      </c>
      <c r="U290" s="96">
        <f t="shared" si="53"/>
        <v>17.707081994805911</v>
      </c>
      <c r="V290" s="96">
        <f t="shared" si="53"/>
        <v>1.8759004914332587</v>
      </c>
      <c r="W290" s="96">
        <f t="shared" si="53"/>
        <v>24.246337557463217</v>
      </c>
      <c r="X290" s="96">
        <f t="shared" ref="X290:AG299" si="54">IFERROR(Comp_unit_FAC_2018_19*INDEX(usage_factor_1819,MATCH($B290,Service_list,0),MATCH(X$289,Component_list,0)),0)</f>
        <v>1.0816136485394137E-2</v>
      </c>
      <c r="Y290" s="96">
        <f t="shared" si="54"/>
        <v>0</v>
      </c>
      <c r="Z290" s="96">
        <f t="shared" si="54"/>
        <v>0</v>
      </c>
      <c r="AA290" s="96">
        <f t="shared" si="54"/>
        <v>0</v>
      </c>
      <c r="AB290" s="96">
        <f t="shared" si="54"/>
        <v>0</v>
      </c>
      <c r="AC290" s="96">
        <f t="shared" si="54"/>
        <v>0</v>
      </c>
      <c r="AD290" s="96">
        <f t="shared" si="54"/>
        <v>0</v>
      </c>
      <c r="AE290" s="96">
        <f t="shared" si="54"/>
        <v>0.58455722290844225</v>
      </c>
      <c r="AF290" s="96">
        <f t="shared" si="54"/>
        <v>0</v>
      </c>
      <c r="AG290" s="96">
        <f t="shared" si="54"/>
        <v>0</v>
      </c>
      <c r="AH290" s="96">
        <f t="shared" ref="AH290:AQ299" si="55">IFERROR(Comp_unit_FAC_2018_19*INDEX(usage_factor_1819,MATCH($B290,Service_list,0),MATCH(AH$289,Component_list,0)),0)</f>
        <v>0</v>
      </c>
      <c r="AI290" s="96">
        <f t="shared" si="55"/>
        <v>0</v>
      </c>
      <c r="AJ290" s="96">
        <f t="shared" si="55"/>
        <v>0</v>
      </c>
      <c r="AK290" s="96">
        <f t="shared" si="55"/>
        <v>0</v>
      </c>
      <c r="AL290" s="96">
        <f t="shared" si="55"/>
        <v>0</v>
      </c>
      <c r="AM290" s="96">
        <f t="shared" si="55"/>
        <v>0</v>
      </c>
      <c r="AN290" s="96">
        <f t="shared" si="55"/>
        <v>0</v>
      </c>
      <c r="AO290" s="96">
        <f t="shared" si="55"/>
        <v>0</v>
      </c>
      <c r="AP290" s="96">
        <f t="shared" si="55"/>
        <v>0</v>
      </c>
      <c r="AQ290" s="96">
        <f t="shared" si="55"/>
        <v>0</v>
      </c>
      <c r="AR290" s="96">
        <f t="shared" ref="AR290:BE299" si="56">IFERROR(Comp_unit_FAC_2018_19*INDEX(usage_factor_1819,MATCH($B290,Service_list,0),MATCH(AR$289,Component_list,0)),0)</f>
        <v>0</v>
      </c>
      <c r="AS290" s="96">
        <f t="shared" si="56"/>
        <v>0</v>
      </c>
      <c r="AT290" s="96">
        <f t="shared" si="56"/>
        <v>0</v>
      </c>
      <c r="AU290" s="96">
        <f t="shared" si="56"/>
        <v>2.0053717779087831E-3</v>
      </c>
      <c r="AV290" s="96">
        <f t="shared" si="56"/>
        <v>0</v>
      </c>
      <c r="AW290" s="96">
        <f t="shared" si="56"/>
        <v>0</v>
      </c>
      <c r="AX290" s="96">
        <f t="shared" si="56"/>
        <v>0</v>
      </c>
      <c r="AY290" s="96">
        <f t="shared" si="56"/>
        <v>6.6559360720723298E-2</v>
      </c>
      <c r="AZ290" s="96">
        <f t="shared" si="56"/>
        <v>0</v>
      </c>
      <c r="BA290" s="96">
        <f t="shared" si="56"/>
        <v>0.17040378334208633</v>
      </c>
      <c r="BB290" s="96">
        <f t="shared" si="56"/>
        <v>0</v>
      </c>
      <c r="BC290" s="96">
        <f t="shared" si="56"/>
        <v>0</v>
      </c>
      <c r="BD290" s="96">
        <f t="shared" si="56"/>
        <v>0</v>
      </c>
      <c r="BE290" s="96">
        <f t="shared" si="56"/>
        <v>0</v>
      </c>
      <c r="BF290" s="101">
        <f>IF(OR(LEFT(B290,3)="GEA",B290=""),0,SUM(D290:BE290))</f>
        <v>100.95626297663127</v>
      </c>
    </row>
    <row r="291" spans="2:58">
      <c r="B291" s="134" t="str">
        <v>Analogue Premium Rentals</v>
      </c>
      <c r="C291" s="62" t="s">
        <v>127</v>
      </c>
      <c r="D291" s="96">
        <f t="shared" si="52"/>
        <v>0</v>
      </c>
      <c r="E291" s="96">
        <f t="shared" si="52"/>
        <v>0</v>
      </c>
      <c r="F291" s="96">
        <f t="shared" si="52"/>
        <v>0</v>
      </c>
      <c r="G291" s="96">
        <f t="shared" si="52"/>
        <v>0</v>
      </c>
      <c r="H291" s="96">
        <f t="shared" si="52"/>
        <v>0</v>
      </c>
      <c r="I291" s="96">
        <f t="shared" si="52"/>
        <v>0</v>
      </c>
      <c r="J291" s="96">
        <f t="shared" si="52"/>
        <v>0</v>
      </c>
      <c r="K291" s="96">
        <f t="shared" si="52"/>
        <v>0</v>
      </c>
      <c r="L291" s="96">
        <f t="shared" si="52"/>
        <v>0</v>
      </c>
      <c r="M291" s="96">
        <f t="shared" si="52"/>
        <v>0</v>
      </c>
      <c r="N291" s="96">
        <f t="shared" si="53"/>
        <v>6.8301434605787064</v>
      </c>
      <c r="O291" s="96">
        <f t="shared" si="53"/>
        <v>3.2411851614630356</v>
      </c>
      <c r="P291" s="96">
        <f t="shared" si="53"/>
        <v>34.819079293784384</v>
      </c>
      <c r="Q291" s="96">
        <f t="shared" si="53"/>
        <v>9.0157572556253331</v>
      </c>
      <c r="R291" s="96">
        <f t="shared" si="53"/>
        <v>1.2204951640976966</v>
      </c>
      <c r="S291" s="96">
        <f t="shared" si="53"/>
        <v>0.88942581586918701</v>
      </c>
      <c r="T291" s="96">
        <f t="shared" si="53"/>
        <v>0.27651490627599234</v>
      </c>
      <c r="U291" s="96">
        <f t="shared" si="53"/>
        <v>17.707081994805911</v>
      </c>
      <c r="V291" s="96">
        <f t="shared" si="53"/>
        <v>1.8759004914332587</v>
      </c>
      <c r="W291" s="96">
        <f t="shared" si="53"/>
        <v>24.246337557463217</v>
      </c>
      <c r="X291" s="96">
        <f t="shared" si="54"/>
        <v>1.0816136485394137E-2</v>
      </c>
      <c r="Y291" s="96">
        <f t="shared" si="54"/>
        <v>0</v>
      </c>
      <c r="Z291" s="96">
        <f t="shared" si="54"/>
        <v>0</v>
      </c>
      <c r="AA291" s="96">
        <f t="shared" si="54"/>
        <v>0</v>
      </c>
      <c r="AB291" s="96">
        <f t="shared" si="54"/>
        <v>0</v>
      </c>
      <c r="AC291" s="96">
        <f t="shared" si="54"/>
        <v>0</v>
      </c>
      <c r="AD291" s="96">
        <f t="shared" si="54"/>
        <v>0</v>
      </c>
      <c r="AE291" s="96">
        <f t="shared" si="54"/>
        <v>0.58455722290844225</v>
      </c>
      <c r="AF291" s="96">
        <f t="shared" si="54"/>
        <v>0</v>
      </c>
      <c r="AG291" s="96">
        <f t="shared" si="54"/>
        <v>0</v>
      </c>
      <c r="AH291" s="96">
        <f t="shared" si="55"/>
        <v>0</v>
      </c>
      <c r="AI291" s="96">
        <f t="shared" si="55"/>
        <v>0</v>
      </c>
      <c r="AJ291" s="96">
        <f t="shared" si="55"/>
        <v>0</v>
      </c>
      <c r="AK291" s="96">
        <f t="shared" si="55"/>
        <v>0</v>
      </c>
      <c r="AL291" s="96">
        <f t="shared" si="55"/>
        <v>0</v>
      </c>
      <c r="AM291" s="96">
        <f t="shared" si="55"/>
        <v>0</v>
      </c>
      <c r="AN291" s="96">
        <f t="shared" si="55"/>
        <v>0</v>
      </c>
      <c r="AO291" s="96">
        <f t="shared" si="55"/>
        <v>0</v>
      </c>
      <c r="AP291" s="96">
        <f t="shared" si="55"/>
        <v>0</v>
      </c>
      <c r="AQ291" s="96">
        <f t="shared" si="55"/>
        <v>0</v>
      </c>
      <c r="AR291" s="96">
        <f t="shared" si="56"/>
        <v>0</v>
      </c>
      <c r="AS291" s="96">
        <f t="shared" si="56"/>
        <v>0</v>
      </c>
      <c r="AT291" s="96">
        <f t="shared" si="56"/>
        <v>0</v>
      </c>
      <c r="AU291" s="96">
        <f t="shared" si="56"/>
        <v>2.0053717779087831E-3</v>
      </c>
      <c r="AV291" s="96">
        <f t="shared" si="56"/>
        <v>0</v>
      </c>
      <c r="AW291" s="96">
        <f t="shared" si="56"/>
        <v>0</v>
      </c>
      <c r="AX291" s="96">
        <f t="shared" si="56"/>
        <v>0</v>
      </c>
      <c r="AY291" s="96">
        <f t="shared" si="56"/>
        <v>8.7512665006652099E-2</v>
      </c>
      <c r="AZ291" s="96">
        <f t="shared" si="56"/>
        <v>0</v>
      </c>
      <c r="BA291" s="96">
        <f t="shared" si="56"/>
        <v>0.22720504445611511</v>
      </c>
      <c r="BB291" s="96">
        <f t="shared" si="56"/>
        <v>0</v>
      </c>
      <c r="BC291" s="96">
        <f t="shared" si="56"/>
        <v>0</v>
      </c>
      <c r="BD291" s="96">
        <f t="shared" si="56"/>
        <v>0</v>
      </c>
      <c r="BE291" s="96">
        <f t="shared" si="56"/>
        <v>0</v>
      </c>
      <c r="BF291" s="101">
        <f t="shared" ref="BF291:BF321" si="57">IF(OR(LEFT(B291,3)="GEA",B291=""),0,SUM(D291:BE291))</f>
        <v>101.03401754203124</v>
      </c>
    </row>
    <row r="292" spans="2:58">
      <c r="B292" s="134" t="str">
        <v>WLR Connections</v>
      </c>
      <c r="C292" s="62" t="s">
        <v>127</v>
      </c>
      <c r="D292" s="96">
        <f t="shared" si="52"/>
        <v>0</v>
      </c>
      <c r="E292" s="96">
        <f t="shared" si="52"/>
        <v>0</v>
      </c>
      <c r="F292" s="96">
        <f t="shared" si="52"/>
        <v>0</v>
      </c>
      <c r="G292" s="96">
        <f t="shared" si="52"/>
        <v>0</v>
      </c>
      <c r="H292" s="96">
        <f t="shared" si="52"/>
        <v>0</v>
      </c>
      <c r="I292" s="96">
        <f t="shared" si="52"/>
        <v>0</v>
      </c>
      <c r="J292" s="96">
        <f t="shared" si="52"/>
        <v>0.11273310414970744</v>
      </c>
      <c r="K292" s="96">
        <f t="shared" si="52"/>
        <v>0.67064200113461647</v>
      </c>
      <c r="L292" s="96">
        <f t="shared" si="52"/>
        <v>2.7780488483755752</v>
      </c>
      <c r="M292" s="96">
        <f t="shared" si="52"/>
        <v>14.36481519746278</v>
      </c>
      <c r="N292" s="96">
        <f t="shared" si="53"/>
        <v>0</v>
      </c>
      <c r="O292" s="96">
        <f t="shared" si="53"/>
        <v>0</v>
      </c>
      <c r="P292" s="96">
        <f t="shared" si="53"/>
        <v>0</v>
      </c>
      <c r="Q292" s="96">
        <f t="shared" si="53"/>
        <v>0</v>
      </c>
      <c r="R292" s="96">
        <f t="shared" si="53"/>
        <v>0</v>
      </c>
      <c r="S292" s="96">
        <f t="shared" si="53"/>
        <v>0</v>
      </c>
      <c r="T292" s="96">
        <f t="shared" si="53"/>
        <v>0</v>
      </c>
      <c r="U292" s="96">
        <f t="shared" si="53"/>
        <v>0</v>
      </c>
      <c r="V292" s="96">
        <f t="shared" si="53"/>
        <v>0</v>
      </c>
      <c r="W292" s="96">
        <f t="shared" si="53"/>
        <v>0</v>
      </c>
      <c r="X292" s="96">
        <f t="shared" si="54"/>
        <v>0</v>
      </c>
      <c r="Y292" s="96">
        <f t="shared" si="54"/>
        <v>0</v>
      </c>
      <c r="Z292" s="96">
        <f t="shared" si="54"/>
        <v>0</v>
      </c>
      <c r="AA292" s="96">
        <f t="shared" si="54"/>
        <v>0</v>
      </c>
      <c r="AB292" s="96">
        <f t="shared" si="54"/>
        <v>7.8143410969890645</v>
      </c>
      <c r="AC292" s="96">
        <f t="shared" si="54"/>
        <v>0</v>
      </c>
      <c r="AD292" s="96">
        <f t="shared" si="54"/>
        <v>0</v>
      </c>
      <c r="AE292" s="96">
        <f t="shared" si="54"/>
        <v>0</v>
      </c>
      <c r="AF292" s="96">
        <f t="shared" si="54"/>
        <v>0</v>
      </c>
      <c r="AG292" s="96">
        <f t="shared" si="54"/>
        <v>0</v>
      </c>
      <c r="AH292" s="96">
        <f t="shared" si="55"/>
        <v>0</v>
      </c>
      <c r="AI292" s="96">
        <f t="shared" si="55"/>
        <v>0</v>
      </c>
      <c r="AJ292" s="96">
        <f t="shared" si="55"/>
        <v>0</v>
      </c>
      <c r="AK292" s="96">
        <f t="shared" si="55"/>
        <v>0</v>
      </c>
      <c r="AL292" s="96">
        <f t="shared" si="55"/>
        <v>0</v>
      </c>
      <c r="AM292" s="96">
        <f t="shared" si="55"/>
        <v>0</v>
      </c>
      <c r="AN292" s="96">
        <f t="shared" si="55"/>
        <v>0</v>
      </c>
      <c r="AO292" s="96">
        <f t="shared" si="55"/>
        <v>0</v>
      </c>
      <c r="AP292" s="96">
        <f t="shared" si="55"/>
        <v>0</v>
      </c>
      <c r="AQ292" s="96">
        <f t="shared" si="55"/>
        <v>0</v>
      </c>
      <c r="AR292" s="96">
        <f t="shared" si="56"/>
        <v>0</v>
      </c>
      <c r="AS292" s="96">
        <f t="shared" si="56"/>
        <v>0</v>
      </c>
      <c r="AT292" s="96">
        <f t="shared" si="56"/>
        <v>0</v>
      </c>
      <c r="AU292" s="96">
        <f t="shared" si="56"/>
        <v>0</v>
      </c>
      <c r="AV292" s="96">
        <f t="shared" si="56"/>
        <v>0</v>
      </c>
      <c r="AW292" s="96">
        <f t="shared" si="56"/>
        <v>0</v>
      </c>
      <c r="AX292" s="96">
        <f t="shared" si="56"/>
        <v>0</v>
      </c>
      <c r="AY292" s="96">
        <f t="shared" si="56"/>
        <v>3.0163547928095311E-2</v>
      </c>
      <c r="AZ292" s="96">
        <f t="shared" si="56"/>
        <v>0</v>
      </c>
      <c r="BA292" s="96">
        <f t="shared" si="56"/>
        <v>7.8101734031789563E-2</v>
      </c>
      <c r="BB292" s="96">
        <f t="shared" si="56"/>
        <v>0</v>
      </c>
      <c r="BC292" s="96">
        <f t="shared" si="56"/>
        <v>0</v>
      </c>
      <c r="BD292" s="96">
        <f t="shared" si="56"/>
        <v>0</v>
      </c>
      <c r="BE292" s="96">
        <f t="shared" si="56"/>
        <v>0</v>
      </c>
      <c r="BF292" s="101">
        <f t="shared" si="57"/>
        <v>25.848845530071628</v>
      </c>
    </row>
    <row r="293" spans="2:58">
      <c r="B293" s="134" t="str">
        <v>WLR Premium Connections</v>
      </c>
      <c r="C293" s="62" t="s">
        <v>127</v>
      </c>
      <c r="D293" s="96">
        <f t="shared" si="52"/>
        <v>0</v>
      </c>
      <c r="E293" s="96">
        <f t="shared" si="52"/>
        <v>0</v>
      </c>
      <c r="F293" s="96">
        <f t="shared" si="52"/>
        <v>0</v>
      </c>
      <c r="G293" s="96">
        <f t="shared" si="52"/>
        <v>0</v>
      </c>
      <c r="H293" s="96">
        <f t="shared" si="52"/>
        <v>0</v>
      </c>
      <c r="I293" s="96">
        <f t="shared" si="52"/>
        <v>0</v>
      </c>
      <c r="J293" s="96">
        <f t="shared" si="52"/>
        <v>0</v>
      </c>
      <c r="K293" s="96">
        <f t="shared" si="52"/>
        <v>1.8628944475961569</v>
      </c>
      <c r="L293" s="96">
        <f t="shared" si="52"/>
        <v>2.7780488483755752</v>
      </c>
      <c r="M293" s="96">
        <f t="shared" si="52"/>
        <v>11.222511873017798</v>
      </c>
      <c r="N293" s="96">
        <f t="shared" si="53"/>
        <v>0</v>
      </c>
      <c r="O293" s="96">
        <f t="shared" si="53"/>
        <v>0</v>
      </c>
      <c r="P293" s="96">
        <f t="shared" si="53"/>
        <v>0</v>
      </c>
      <c r="Q293" s="96">
        <f t="shared" si="53"/>
        <v>0</v>
      </c>
      <c r="R293" s="96">
        <f t="shared" si="53"/>
        <v>0</v>
      </c>
      <c r="S293" s="96">
        <f t="shared" si="53"/>
        <v>0</v>
      </c>
      <c r="T293" s="96">
        <f t="shared" si="53"/>
        <v>0</v>
      </c>
      <c r="U293" s="96">
        <f t="shared" si="53"/>
        <v>0</v>
      </c>
      <c r="V293" s="96">
        <f t="shared" si="53"/>
        <v>0</v>
      </c>
      <c r="W293" s="96">
        <f t="shared" si="53"/>
        <v>0</v>
      </c>
      <c r="X293" s="96">
        <f t="shared" si="54"/>
        <v>0</v>
      </c>
      <c r="Y293" s="96">
        <f t="shared" si="54"/>
        <v>0</v>
      </c>
      <c r="Z293" s="96">
        <f t="shared" si="54"/>
        <v>0</v>
      </c>
      <c r="AA293" s="96">
        <f t="shared" si="54"/>
        <v>0</v>
      </c>
      <c r="AB293" s="96">
        <f t="shared" si="54"/>
        <v>7.8143410969890645</v>
      </c>
      <c r="AC293" s="96">
        <f t="shared" si="54"/>
        <v>0</v>
      </c>
      <c r="AD293" s="96">
        <f t="shared" si="54"/>
        <v>0</v>
      </c>
      <c r="AE293" s="96">
        <f t="shared" si="54"/>
        <v>0</v>
      </c>
      <c r="AF293" s="96">
        <f t="shared" si="54"/>
        <v>0</v>
      </c>
      <c r="AG293" s="96">
        <f t="shared" si="54"/>
        <v>0</v>
      </c>
      <c r="AH293" s="96">
        <f t="shared" si="55"/>
        <v>0</v>
      </c>
      <c r="AI293" s="96">
        <f t="shared" si="55"/>
        <v>0</v>
      </c>
      <c r="AJ293" s="96">
        <f t="shared" si="55"/>
        <v>0</v>
      </c>
      <c r="AK293" s="96">
        <f t="shared" si="55"/>
        <v>0</v>
      </c>
      <c r="AL293" s="96">
        <f t="shared" si="55"/>
        <v>0</v>
      </c>
      <c r="AM293" s="96">
        <f t="shared" si="55"/>
        <v>0</v>
      </c>
      <c r="AN293" s="96">
        <f t="shared" si="55"/>
        <v>0</v>
      </c>
      <c r="AO293" s="96">
        <f t="shared" si="55"/>
        <v>0</v>
      </c>
      <c r="AP293" s="96">
        <f t="shared" si="55"/>
        <v>0</v>
      </c>
      <c r="AQ293" s="96">
        <f t="shared" si="55"/>
        <v>0</v>
      </c>
      <c r="AR293" s="96">
        <f t="shared" si="56"/>
        <v>0</v>
      </c>
      <c r="AS293" s="96">
        <f t="shared" si="56"/>
        <v>0</v>
      </c>
      <c r="AT293" s="96">
        <f t="shared" si="56"/>
        <v>0</v>
      </c>
      <c r="AU293" s="96">
        <f t="shared" si="56"/>
        <v>0</v>
      </c>
      <c r="AV293" s="96">
        <f t="shared" si="56"/>
        <v>0</v>
      </c>
      <c r="AW293" s="96">
        <f t="shared" si="56"/>
        <v>0</v>
      </c>
      <c r="AX293" s="96">
        <f t="shared" si="56"/>
        <v>0</v>
      </c>
      <c r="AY293" s="96">
        <f t="shared" si="56"/>
        <v>2.9488130061003103E-2</v>
      </c>
      <c r="AZ293" s="96">
        <f t="shared" si="56"/>
        <v>0</v>
      </c>
      <c r="BA293" s="96">
        <f t="shared" si="56"/>
        <v>7.8101734031789563E-2</v>
      </c>
      <c r="BB293" s="96">
        <f t="shared" si="56"/>
        <v>0</v>
      </c>
      <c r="BC293" s="96">
        <f t="shared" si="56"/>
        <v>0</v>
      </c>
      <c r="BD293" s="96">
        <f t="shared" si="56"/>
        <v>0</v>
      </c>
      <c r="BE293" s="96">
        <f t="shared" si="56"/>
        <v>0</v>
      </c>
      <c r="BF293" s="101">
        <f t="shared" si="57"/>
        <v>23.785386130071387</v>
      </c>
    </row>
    <row r="294" spans="2:58">
      <c r="B294" s="134" t="str">
        <v>WLR Transfers</v>
      </c>
      <c r="C294" s="62" t="s">
        <v>127</v>
      </c>
      <c r="D294" s="96">
        <f t="shared" si="52"/>
        <v>0</v>
      </c>
      <c r="E294" s="96">
        <f t="shared" si="52"/>
        <v>0</v>
      </c>
      <c r="F294" s="96">
        <f t="shared" si="52"/>
        <v>0</v>
      </c>
      <c r="G294" s="96">
        <f t="shared" si="52"/>
        <v>0</v>
      </c>
      <c r="H294" s="96">
        <f t="shared" si="52"/>
        <v>0</v>
      </c>
      <c r="I294" s="96">
        <f t="shared" si="52"/>
        <v>0</v>
      </c>
      <c r="J294" s="96">
        <f t="shared" si="52"/>
        <v>0</v>
      </c>
      <c r="K294" s="96">
        <f t="shared" si="52"/>
        <v>1.8628944475961569</v>
      </c>
      <c r="L294" s="96">
        <f t="shared" si="52"/>
        <v>0</v>
      </c>
      <c r="M294" s="96">
        <f t="shared" si="52"/>
        <v>0</v>
      </c>
      <c r="N294" s="96">
        <f t="shared" si="53"/>
        <v>0</v>
      </c>
      <c r="O294" s="96">
        <f t="shared" si="53"/>
        <v>0</v>
      </c>
      <c r="P294" s="96">
        <f t="shared" si="53"/>
        <v>0</v>
      </c>
      <c r="Q294" s="96">
        <f t="shared" si="53"/>
        <v>0</v>
      </c>
      <c r="R294" s="96">
        <f t="shared" si="53"/>
        <v>0</v>
      </c>
      <c r="S294" s="96">
        <f t="shared" si="53"/>
        <v>0</v>
      </c>
      <c r="T294" s="96">
        <f t="shared" si="53"/>
        <v>0</v>
      </c>
      <c r="U294" s="96">
        <f t="shared" si="53"/>
        <v>0</v>
      </c>
      <c r="V294" s="96">
        <f t="shared" si="53"/>
        <v>0</v>
      </c>
      <c r="W294" s="96">
        <f t="shared" si="53"/>
        <v>0</v>
      </c>
      <c r="X294" s="96">
        <f t="shared" si="54"/>
        <v>0</v>
      </c>
      <c r="Y294" s="96">
        <f t="shared" si="54"/>
        <v>0</v>
      </c>
      <c r="Z294" s="96">
        <f t="shared" si="54"/>
        <v>0</v>
      </c>
      <c r="AA294" s="96">
        <f t="shared" si="54"/>
        <v>0</v>
      </c>
      <c r="AB294" s="96">
        <f t="shared" si="54"/>
        <v>7.8143410969890645</v>
      </c>
      <c r="AC294" s="96">
        <f t="shared" si="54"/>
        <v>0</v>
      </c>
      <c r="AD294" s="96">
        <f t="shared" si="54"/>
        <v>0</v>
      </c>
      <c r="AE294" s="96">
        <f t="shared" si="54"/>
        <v>0</v>
      </c>
      <c r="AF294" s="96">
        <f t="shared" si="54"/>
        <v>0</v>
      </c>
      <c r="AG294" s="96">
        <f t="shared" si="54"/>
        <v>0</v>
      </c>
      <c r="AH294" s="96">
        <f t="shared" si="55"/>
        <v>0</v>
      </c>
      <c r="AI294" s="96">
        <f t="shared" si="55"/>
        <v>0</v>
      </c>
      <c r="AJ294" s="96">
        <f t="shared" si="55"/>
        <v>0</v>
      </c>
      <c r="AK294" s="96">
        <f t="shared" si="55"/>
        <v>0</v>
      </c>
      <c r="AL294" s="96">
        <f t="shared" si="55"/>
        <v>0</v>
      </c>
      <c r="AM294" s="96">
        <f t="shared" si="55"/>
        <v>0</v>
      </c>
      <c r="AN294" s="96">
        <f t="shared" si="55"/>
        <v>0</v>
      </c>
      <c r="AO294" s="96">
        <f t="shared" si="55"/>
        <v>0</v>
      </c>
      <c r="AP294" s="96">
        <f t="shared" si="55"/>
        <v>0</v>
      </c>
      <c r="AQ294" s="96">
        <f t="shared" si="55"/>
        <v>0</v>
      </c>
      <c r="AR294" s="96">
        <f t="shared" si="56"/>
        <v>0</v>
      </c>
      <c r="AS294" s="96">
        <f t="shared" si="56"/>
        <v>0</v>
      </c>
      <c r="AT294" s="96">
        <f t="shared" si="56"/>
        <v>0</v>
      </c>
      <c r="AU294" s="96">
        <f t="shared" si="56"/>
        <v>0</v>
      </c>
      <c r="AV294" s="96">
        <f t="shared" si="56"/>
        <v>0</v>
      </c>
      <c r="AW294" s="96">
        <f t="shared" si="56"/>
        <v>0</v>
      </c>
      <c r="AX294" s="96">
        <f t="shared" si="56"/>
        <v>0</v>
      </c>
      <c r="AY294" s="96">
        <f t="shared" si="56"/>
        <v>7.0458363862573783E-3</v>
      </c>
      <c r="AZ294" s="96">
        <f t="shared" si="56"/>
        <v>0</v>
      </c>
      <c r="BA294" s="96">
        <f t="shared" si="56"/>
        <v>2.1300472917760792E-2</v>
      </c>
      <c r="BB294" s="96">
        <f t="shared" si="56"/>
        <v>0</v>
      </c>
      <c r="BC294" s="96">
        <f t="shared" si="56"/>
        <v>0</v>
      </c>
      <c r="BD294" s="96">
        <f t="shared" si="56"/>
        <v>0</v>
      </c>
      <c r="BE294" s="96">
        <f t="shared" si="56"/>
        <v>0</v>
      </c>
      <c r="BF294" s="101">
        <f t="shared" si="57"/>
        <v>9.7055818538892389</v>
      </c>
    </row>
    <row r="295" spans="2:58">
      <c r="B295" s="134" t="str">
        <v>WLR Premium Transfers</v>
      </c>
      <c r="C295" s="62" t="s">
        <v>127</v>
      </c>
      <c r="D295" s="96">
        <f t="shared" si="52"/>
        <v>0</v>
      </c>
      <c r="E295" s="96">
        <f t="shared" si="52"/>
        <v>0</v>
      </c>
      <c r="F295" s="96">
        <f t="shared" si="52"/>
        <v>0</v>
      </c>
      <c r="G295" s="96">
        <f t="shared" si="52"/>
        <v>0</v>
      </c>
      <c r="H295" s="96">
        <f t="shared" si="52"/>
        <v>0</v>
      </c>
      <c r="I295" s="96">
        <f t="shared" si="52"/>
        <v>0</v>
      </c>
      <c r="J295" s="96">
        <f t="shared" si="52"/>
        <v>0</v>
      </c>
      <c r="K295" s="96">
        <f t="shared" si="52"/>
        <v>1.8628944475961569</v>
      </c>
      <c r="L295" s="96">
        <f t="shared" si="52"/>
        <v>2.7780488483755752</v>
      </c>
      <c r="M295" s="96">
        <f t="shared" si="52"/>
        <v>0</v>
      </c>
      <c r="N295" s="96">
        <f t="shared" si="53"/>
        <v>0</v>
      </c>
      <c r="O295" s="96">
        <f t="shared" si="53"/>
        <v>0</v>
      </c>
      <c r="P295" s="96">
        <f t="shared" si="53"/>
        <v>0</v>
      </c>
      <c r="Q295" s="96">
        <f t="shared" si="53"/>
        <v>0</v>
      </c>
      <c r="R295" s="96">
        <f t="shared" si="53"/>
        <v>0</v>
      </c>
      <c r="S295" s="96">
        <f t="shared" si="53"/>
        <v>0</v>
      </c>
      <c r="T295" s="96">
        <f t="shared" si="53"/>
        <v>0</v>
      </c>
      <c r="U295" s="96">
        <f t="shared" si="53"/>
        <v>0</v>
      </c>
      <c r="V295" s="96">
        <f t="shared" si="53"/>
        <v>0</v>
      </c>
      <c r="W295" s="96">
        <f t="shared" si="53"/>
        <v>0</v>
      </c>
      <c r="X295" s="96">
        <f t="shared" si="54"/>
        <v>0</v>
      </c>
      <c r="Y295" s="96">
        <f t="shared" si="54"/>
        <v>0</v>
      </c>
      <c r="Z295" s="96">
        <f t="shared" si="54"/>
        <v>0</v>
      </c>
      <c r="AA295" s="96">
        <f t="shared" si="54"/>
        <v>0</v>
      </c>
      <c r="AB295" s="96">
        <f t="shared" si="54"/>
        <v>7.8143410969890645</v>
      </c>
      <c r="AC295" s="96">
        <f t="shared" si="54"/>
        <v>0</v>
      </c>
      <c r="AD295" s="96">
        <f t="shared" si="54"/>
        <v>0</v>
      </c>
      <c r="AE295" s="96">
        <f t="shared" si="54"/>
        <v>0</v>
      </c>
      <c r="AF295" s="96">
        <f t="shared" si="54"/>
        <v>0</v>
      </c>
      <c r="AG295" s="96">
        <f t="shared" si="54"/>
        <v>0</v>
      </c>
      <c r="AH295" s="96">
        <f t="shared" si="55"/>
        <v>0</v>
      </c>
      <c r="AI295" s="96">
        <f t="shared" si="55"/>
        <v>0</v>
      </c>
      <c r="AJ295" s="96">
        <f t="shared" si="55"/>
        <v>0</v>
      </c>
      <c r="AK295" s="96">
        <f t="shared" si="55"/>
        <v>0</v>
      </c>
      <c r="AL295" s="96">
        <f t="shared" si="55"/>
        <v>0</v>
      </c>
      <c r="AM295" s="96">
        <f t="shared" si="55"/>
        <v>0</v>
      </c>
      <c r="AN295" s="96">
        <f t="shared" si="55"/>
        <v>0</v>
      </c>
      <c r="AO295" s="96">
        <f t="shared" si="55"/>
        <v>0</v>
      </c>
      <c r="AP295" s="96">
        <f t="shared" si="55"/>
        <v>0</v>
      </c>
      <c r="AQ295" s="96">
        <f t="shared" si="55"/>
        <v>0</v>
      </c>
      <c r="AR295" s="96">
        <f t="shared" si="56"/>
        <v>0</v>
      </c>
      <c r="AS295" s="96">
        <f t="shared" si="56"/>
        <v>0</v>
      </c>
      <c r="AT295" s="96">
        <f t="shared" si="56"/>
        <v>0</v>
      </c>
      <c r="AU295" s="96">
        <f t="shared" si="56"/>
        <v>0</v>
      </c>
      <c r="AV295" s="96">
        <f t="shared" si="56"/>
        <v>0</v>
      </c>
      <c r="AW295" s="96">
        <f t="shared" si="56"/>
        <v>0</v>
      </c>
      <c r="AX295" s="96">
        <f t="shared" si="56"/>
        <v>0</v>
      </c>
      <c r="AY295" s="96">
        <f t="shared" si="56"/>
        <v>6.2706408797083644E-3</v>
      </c>
      <c r="AZ295" s="96">
        <f t="shared" si="56"/>
        <v>0</v>
      </c>
      <c r="BA295" s="96">
        <f t="shared" si="56"/>
        <v>2.8400630557014389E-2</v>
      </c>
      <c r="BB295" s="96">
        <f t="shared" si="56"/>
        <v>0</v>
      </c>
      <c r="BC295" s="96">
        <f t="shared" si="56"/>
        <v>0</v>
      </c>
      <c r="BD295" s="96">
        <f t="shared" si="56"/>
        <v>0</v>
      </c>
      <c r="BE295" s="96">
        <f t="shared" si="56"/>
        <v>0</v>
      </c>
      <c r="BF295" s="101">
        <f t="shared" si="57"/>
        <v>12.48995566439752</v>
      </c>
    </row>
    <row r="296" spans="2:58">
      <c r="B296" s="134" t="str">
        <v>WLR Conversions</v>
      </c>
      <c r="C296" s="62" t="s">
        <v>127</v>
      </c>
      <c r="D296" s="96">
        <f t="shared" si="52"/>
        <v>0</v>
      </c>
      <c r="E296" s="96">
        <f t="shared" si="52"/>
        <v>0</v>
      </c>
      <c r="F296" s="96">
        <f t="shared" si="52"/>
        <v>0</v>
      </c>
      <c r="G296" s="96">
        <f t="shared" si="52"/>
        <v>0</v>
      </c>
      <c r="H296" s="96">
        <f t="shared" si="52"/>
        <v>0</v>
      </c>
      <c r="I296" s="96">
        <f t="shared" si="52"/>
        <v>0</v>
      </c>
      <c r="J296" s="96">
        <f t="shared" si="52"/>
        <v>0.17614547523391788</v>
      </c>
      <c r="K296" s="96">
        <f t="shared" si="52"/>
        <v>0</v>
      </c>
      <c r="L296" s="96">
        <f t="shared" si="52"/>
        <v>2.7780488483755752</v>
      </c>
      <c r="M296" s="96">
        <f t="shared" si="52"/>
        <v>16.048191978415449</v>
      </c>
      <c r="N296" s="96">
        <f t="shared" si="53"/>
        <v>0</v>
      </c>
      <c r="O296" s="96">
        <f t="shared" si="53"/>
        <v>0</v>
      </c>
      <c r="P296" s="96">
        <f t="shared" si="53"/>
        <v>0</v>
      </c>
      <c r="Q296" s="96">
        <f t="shared" si="53"/>
        <v>0</v>
      </c>
      <c r="R296" s="96">
        <f t="shared" si="53"/>
        <v>0</v>
      </c>
      <c r="S296" s="96">
        <f t="shared" si="53"/>
        <v>0</v>
      </c>
      <c r="T296" s="96">
        <f t="shared" si="53"/>
        <v>0</v>
      </c>
      <c r="U296" s="96">
        <f t="shared" si="53"/>
        <v>0</v>
      </c>
      <c r="V296" s="96">
        <f t="shared" si="53"/>
        <v>0</v>
      </c>
      <c r="W296" s="96">
        <f t="shared" si="53"/>
        <v>0</v>
      </c>
      <c r="X296" s="96">
        <f t="shared" si="54"/>
        <v>0</v>
      </c>
      <c r="Y296" s="96">
        <f t="shared" si="54"/>
        <v>0</v>
      </c>
      <c r="Z296" s="96">
        <f t="shared" si="54"/>
        <v>0</v>
      </c>
      <c r="AA296" s="96">
        <f t="shared" si="54"/>
        <v>0</v>
      </c>
      <c r="AB296" s="96">
        <f t="shared" si="54"/>
        <v>7.8143410969890645</v>
      </c>
      <c r="AC296" s="96">
        <f t="shared" si="54"/>
        <v>0</v>
      </c>
      <c r="AD296" s="96">
        <f t="shared" si="54"/>
        <v>0</v>
      </c>
      <c r="AE296" s="96">
        <f t="shared" si="54"/>
        <v>0</v>
      </c>
      <c r="AF296" s="96">
        <f t="shared" si="54"/>
        <v>0</v>
      </c>
      <c r="AG296" s="96">
        <f t="shared" si="54"/>
        <v>0</v>
      </c>
      <c r="AH296" s="96">
        <f t="shared" si="55"/>
        <v>0</v>
      </c>
      <c r="AI296" s="96">
        <f t="shared" si="55"/>
        <v>0</v>
      </c>
      <c r="AJ296" s="96">
        <f t="shared" si="55"/>
        <v>0</v>
      </c>
      <c r="AK296" s="96">
        <f t="shared" si="55"/>
        <v>0</v>
      </c>
      <c r="AL296" s="96">
        <f t="shared" si="55"/>
        <v>0</v>
      </c>
      <c r="AM296" s="96">
        <f t="shared" si="55"/>
        <v>0</v>
      </c>
      <c r="AN296" s="96">
        <f t="shared" si="55"/>
        <v>0</v>
      </c>
      <c r="AO296" s="96">
        <f t="shared" si="55"/>
        <v>0</v>
      </c>
      <c r="AP296" s="96">
        <f t="shared" si="55"/>
        <v>0</v>
      </c>
      <c r="AQ296" s="96">
        <f t="shared" si="55"/>
        <v>0</v>
      </c>
      <c r="AR296" s="96">
        <f t="shared" si="56"/>
        <v>0</v>
      </c>
      <c r="AS296" s="96">
        <f t="shared" si="56"/>
        <v>0</v>
      </c>
      <c r="AT296" s="96">
        <f t="shared" si="56"/>
        <v>0</v>
      </c>
      <c r="AU296" s="96">
        <f t="shared" si="56"/>
        <v>0</v>
      </c>
      <c r="AV296" s="96">
        <f t="shared" si="56"/>
        <v>0</v>
      </c>
      <c r="AW296" s="96">
        <f t="shared" si="56"/>
        <v>0</v>
      </c>
      <c r="AX296" s="96">
        <f t="shared" si="56"/>
        <v>0</v>
      </c>
      <c r="AY296" s="96">
        <f t="shared" si="56"/>
        <v>2.322516438432988E-2</v>
      </c>
      <c r="AZ296" s="96">
        <f t="shared" si="56"/>
        <v>0</v>
      </c>
      <c r="BA296" s="96">
        <f t="shared" si="56"/>
        <v>5.6801261114028778E-2</v>
      </c>
      <c r="BB296" s="96">
        <f t="shared" si="56"/>
        <v>0</v>
      </c>
      <c r="BC296" s="96">
        <f t="shared" si="56"/>
        <v>0</v>
      </c>
      <c r="BD296" s="96">
        <f t="shared" si="56"/>
        <v>0</v>
      </c>
      <c r="BE296" s="96">
        <f t="shared" si="56"/>
        <v>0</v>
      </c>
      <c r="BF296" s="101">
        <f t="shared" si="57"/>
        <v>26.896753824512363</v>
      </c>
    </row>
    <row r="297" spans="2:58">
      <c r="B297" s="134" t="str">
        <v>Metallic Path Facility (MPF) New Provide Services</v>
      </c>
      <c r="C297" s="62" t="s">
        <v>127</v>
      </c>
      <c r="D297" s="96">
        <f t="shared" si="52"/>
        <v>0</v>
      </c>
      <c r="E297" s="96">
        <f t="shared" si="52"/>
        <v>0</v>
      </c>
      <c r="F297" s="96">
        <f t="shared" si="52"/>
        <v>0</v>
      </c>
      <c r="G297" s="96">
        <f t="shared" si="52"/>
        <v>0</v>
      </c>
      <c r="H297" s="96">
        <f t="shared" si="52"/>
        <v>0</v>
      </c>
      <c r="I297" s="96">
        <f t="shared" si="52"/>
        <v>0</v>
      </c>
      <c r="J297" s="96">
        <f t="shared" si="52"/>
        <v>0.17614547523391788</v>
      </c>
      <c r="K297" s="96">
        <f t="shared" si="52"/>
        <v>0</v>
      </c>
      <c r="L297" s="96">
        <f t="shared" si="52"/>
        <v>2.7780488483755752</v>
      </c>
      <c r="M297" s="96">
        <f t="shared" si="52"/>
        <v>16.048191978415449</v>
      </c>
      <c r="N297" s="96">
        <f t="shared" si="53"/>
        <v>0</v>
      </c>
      <c r="O297" s="96">
        <f t="shared" si="53"/>
        <v>0</v>
      </c>
      <c r="P297" s="96">
        <f t="shared" si="53"/>
        <v>0</v>
      </c>
      <c r="Q297" s="96">
        <f t="shared" si="53"/>
        <v>0</v>
      </c>
      <c r="R297" s="96">
        <f t="shared" si="53"/>
        <v>0</v>
      </c>
      <c r="S297" s="96">
        <f t="shared" si="53"/>
        <v>0</v>
      </c>
      <c r="T297" s="96">
        <f t="shared" si="53"/>
        <v>0</v>
      </c>
      <c r="U297" s="96">
        <f t="shared" si="53"/>
        <v>0</v>
      </c>
      <c r="V297" s="96">
        <f t="shared" si="53"/>
        <v>0</v>
      </c>
      <c r="W297" s="96">
        <f t="shared" si="53"/>
        <v>0</v>
      </c>
      <c r="X297" s="96">
        <f t="shared" si="54"/>
        <v>0</v>
      </c>
      <c r="Y297" s="96">
        <f t="shared" si="54"/>
        <v>0</v>
      </c>
      <c r="Z297" s="96">
        <f t="shared" si="54"/>
        <v>0</v>
      </c>
      <c r="AA297" s="96">
        <f t="shared" si="54"/>
        <v>0</v>
      </c>
      <c r="AB297" s="96">
        <f t="shared" si="54"/>
        <v>0</v>
      </c>
      <c r="AC297" s="96">
        <f t="shared" si="54"/>
        <v>4.4661921663749613</v>
      </c>
      <c r="AD297" s="96">
        <f t="shared" si="54"/>
        <v>0</v>
      </c>
      <c r="AE297" s="96">
        <f t="shared" si="54"/>
        <v>0</v>
      </c>
      <c r="AF297" s="96">
        <f t="shared" si="54"/>
        <v>0</v>
      </c>
      <c r="AG297" s="96">
        <f t="shared" si="54"/>
        <v>0</v>
      </c>
      <c r="AH297" s="96">
        <f t="shared" si="55"/>
        <v>0.31763451074469423</v>
      </c>
      <c r="AI297" s="96">
        <f t="shared" si="55"/>
        <v>0</v>
      </c>
      <c r="AJ297" s="96">
        <f t="shared" si="55"/>
        <v>0</v>
      </c>
      <c r="AK297" s="96">
        <f t="shared" si="55"/>
        <v>0</v>
      </c>
      <c r="AL297" s="96">
        <f t="shared" si="55"/>
        <v>0</v>
      </c>
      <c r="AM297" s="96">
        <f t="shared" si="55"/>
        <v>0</v>
      </c>
      <c r="AN297" s="96">
        <f t="shared" si="55"/>
        <v>0</v>
      </c>
      <c r="AO297" s="96">
        <f t="shared" si="55"/>
        <v>0</v>
      </c>
      <c r="AP297" s="96">
        <f t="shared" si="55"/>
        <v>0</v>
      </c>
      <c r="AQ297" s="96">
        <f t="shared" si="55"/>
        <v>0</v>
      </c>
      <c r="AR297" s="96">
        <f t="shared" si="56"/>
        <v>0</v>
      </c>
      <c r="AS297" s="96">
        <f t="shared" si="56"/>
        <v>0</v>
      </c>
      <c r="AT297" s="96">
        <f t="shared" si="56"/>
        <v>0</v>
      </c>
      <c r="AU297" s="96">
        <f t="shared" si="56"/>
        <v>0</v>
      </c>
      <c r="AV297" s="96">
        <f t="shared" si="56"/>
        <v>0</v>
      </c>
      <c r="AW297" s="96">
        <f t="shared" si="56"/>
        <v>0</v>
      </c>
      <c r="AX297" s="96">
        <f t="shared" si="56"/>
        <v>0</v>
      </c>
      <c r="AY297" s="96">
        <f t="shared" si="56"/>
        <v>2.7500252474902162E-2</v>
      </c>
      <c r="AZ297" s="96">
        <f t="shared" si="56"/>
        <v>0</v>
      </c>
      <c r="BA297" s="96">
        <f t="shared" si="56"/>
        <v>8.5201891671043167E-2</v>
      </c>
      <c r="BB297" s="96">
        <f t="shared" si="56"/>
        <v>0</v>
      </c>
      <c r="BC297" s="96">
        <f t="shared" si="56"/>
        <v>0</v>
      </c>
      <c r="BD297" s="96">
        <f t="shared" si="56"/>
        <v>0</v>
      </c>
      <c r="BE297" s="96">
        <f t="shared" si="56"/>
        <v>0</v>
      </c>
      <c r="BF297" s="101">
        <f t="shared" si="57"/>
        <v>23.898915123290543</v>
      </c>
    </row>
    <row r="298" spans="2:58">
      <c r="B298" s="134" t="str">
        <v>Metallic Path Facility (MPF) Single Migrations</v>
      </c>
      <c r="C298" s="62" t="s">
        <v>127</v>
      </c>
      <c r="D298" s="96">
        <f t="shared" si="52"/>
        <v>0</v>
      </c>
      <c r="E298" s="96">
        <f t="shared" si="52"/>
        <v>0</v>
      </c>
      <c r="F298" s="96">
        <f t="shared" si="52"/>
        <v>0</v>
      </c>
      <c r="G298" s="96">
        <f t="shared" si="52"/>
        <v>0</v>
      </c>
      <c r="H298" s="96">
        <f t="shared" si="52"/>
        <v>0</v>
      </c>
      <c r="I298" s="96">
        <f t="shared" si="52"/>
        <v>0</v>
      </c>
      <c r="J298" s="96">
        <f t="shared" si="52"/>
        <v>0.17614547523391788</v>
      </c>
      <c r="K298" s="96">
        <f t="shared" si="52"/>
        <v>0</v>
      </c>
      <c r="L298" s="96">
        <f t="shared" si="52"/>
        <v>0</v>
      </c>
      <c r="M298" s="96">
        <f t="shared" si="52"/>
        <v>16.160417097145629</v>
      </c>
      <c r="N298" s="96">
        <f t="shared" si="53"/>
        <v>0</v>
      </c>
      <c r="O298" s="96">
        <f t="shared" si="53"/>
        <v>0</v>
      </c>
      <c r="P298" s="96">
        <f t="shared" si="53"/>
        <v>0</v>
      </c>
      <c r="Q298" s="96">
        <f t="shared" si="53"/>
        <v>0</v>
      </c>
      <c r="R298" s="96">
        <f t="shared" si="53"/>
        <v>0</v>
      </c>
      <c r="S298" s="96">
        <f t="shared" si="53"/>
        <v>0</v>
      </c>
      <c r="T298" s="96">
        <f t="shared" si="53"/>
        <v>0</v>
      </c>
      <c r="U298" s="96">
        <f t="shared" si="53"/>
        <v>0</v>
      </c>
      <c r="V298" s="96">
        <f t="shared" si="53"/>
        <v>0</v>
      </c>
      <c r="W298" s="96">
        <f t="shared" si="53"/>
        <v>0</v>
      </c>
      <c r="X298" s="96">
        <f t="shared" si="54"/>
        <v>0</v>
      </c>
      <c r="Y298" s="96">
        <f t="shared" si="54"/>
        <v>0</v>
      </c>
      <c r="Z298" s="96">
        <f t="shared" si="54"/>
        <v>0</v>
      </c>
      <c r="AA298" s="96">
        <f t="shared" si="54"/>
        <v>0</v>
      </c>
      <c r="AB298" s="96">
        <f t="shared" si="54"/>
        <v>0</v>
      </c>
      <c r="AC298" s="96">
        <f t="shared" si="54"/>
        <v>4.4661921663749613</v>
      </c>
      <c r="AD298" s="96">
        <f t="shared" si="54"/>
        <v>0</v>
      </c>
      <c r="AE298" s="96">
        <f t="shared" si="54"/>
        <v>0</v>
      </c>
      <c r="AF298" s="96">
        <f t="shared" si="54"/>
        <v>0</v>
      </c>
      <c r="AG298" s="96">
        <f t="shared" si="54"/>
        <v>0</v>
      </c>
      <c r="AH298" s="96">
        <f t="shared" si="55"/>
        <v>0.26849173494342587</v>
      </c>
      <c r="AI298" s="96">
        <f t="shared" si="55"/>
        <v>0</v>
      </c>
      <c r="AJ298" s="96">
        <f t="shared" si="55"/>
        <v>0</v>
      </c>
      <c r="AK298" s="96">
        <f t="shared" si="55"/>
        <v>0</v>
      </c>
      <c r="AL298" s="96">
        <f t="shared" si="55"/>
        <v>0</v>
      </c>
      <c r="AM298" s="96">
        <f t="shared" si="55"/>
        <v>0</v>
      </c>
      <c r="AN298" s="96">
        <f t="shared" si="55"/>
        <v>0</v>
      </c>
      <c r="AO298" s="96">
        <f t="shared" si="55"/>
        <v>0</v>
      </c>
      <c r="AP298" s="96">
        <f t="shared" si="55"/>
        <v>0</v>
      </c>
      <c r="AQ298" s="96">
        <f t="shared" si="55"/>
        <v>0</v>
      </c>
      <c r="AR298" s="96">
        <f t="shared" si="56"/>
        <v>0</v>
      </c>
      <c r="AS298" s="96">
        <f t="shared" si="56"/>
        <v>0</v>
      </c>
      <c r="AT298" s="96">
        <f t="shared" si="56"/>
        <v>0</v>
      </c>
      <c r="AU298" s="96">
        <f t="shared" si="56"/>
        <v>0</v>
      </c>
      <c r="AV298" s="96">
        <f t="shared" si="56"/>
        <v>0</v>
      </c>
      <c r="AW298" s="96">
        <f t="shared" si="56"/>
        <v>0</v>
      </c>
      <c r="AX298" s="96">
        <f t="shared" si="56"/>
        <v>0</v>
      </c>
      <c r="AY298" s="96">
        <f t="shared" si="56"/>
        <v>2.3255865196470434E-2</v>
      </c>
      <c r="AZ298" s="96">
        <f t="shared" si="56"/>
        <v>0</v>
      </c>
      <c r="BA298" s="96">
        <f t="shared" si="56"/>
        <v>7.1001576392535973E-2</v>
      </c>
      <c r="BB298" s="96">
        <f t="shared" si="56"/>
        <v>0</v>
      </c>
      <c r="BC298" s="96">
        <f t="shared" si="56"/>
        <v>0</v>
      </c>
      <c r="BD298" s="96">
        <f t="shared" si="56"/>
        <v>0</v>
      </c>
      <c r="BE298" s="96">
        <f t="shared" si="56"/>
        <v>0</v>
      </c>
      <c r="BF298" s="101">
        <f t="shared" si="57"/>
        <v>21.165503915286941</v>
      </c>
    </row>
    <row r="299" spans="2:58">
      <c r="B299" s="134" t="str">
        <v>Metallic Path Facility (MPF) Bulk Migrations</v>
      </c>
      <c r="C299" s="62" t="s">
        <v>127</v>
      </c>
      <c r="D299" s="96">
        <f t="shared" si="52"/>
        <v>0</v>
      </c>
      <c r="E299" s="96">
        <f t="shared" si="52"/>
        <v>0</v>
      </c>
      <c r="F299" s="96">
        <f t="shared" si="52"/>
        <v>0</v>
      </c>
      <c r="G299" s="96">
        <f t="shared" si="52"/>
        <v>0</v>
      </c>
      <c r="H299" s="96">
        <f t="shared" si="52"/>
        <v>0</v>
      </c>
      <c r="I299" s="96">
        <f t="shared" si="52"/>
        <v>0</v>
      </c>
      <c r="J299" s="96">
        <f t="shared" si="52"/>
        <v>0.17614547523391788</v>
      </c>
      <c r="K299" s="96">
        <f t="shared" si="52"/>
        <v>0</v>
      </c>
      <c r="L299" s="96">
        <f t="shared" si="52"/>
        <v>0</v>
      </c>
      <c r="M299" s="96">
        <f t="shared" si="52"/>
        <v>10.436936041906552</v>
      </c>
      <c r="N299" s="96">
        <f t="shared" si="53"/>
        <v>0</v>
      </c>
      <c r="O299" s="96">
        <f t="shared" si="53"/>
        <v>0</v>
      </c>
      <c r="P299" s="96">
        <f t="shared" si="53"/>
        <v>0</v>
      </c>
      <c r="Q299" s="96">
        <f t="shared" si="53"/>
        <v>0</v>
      </c>
      <c r="R299" s="96">
        <f t="shared" si="53"/>
        <v>0</v>
      </c>
      <c r="S299" s="96">
        <f t="shared" si="53"/>
        <v>0</v>
      </c>
      <c r="T299" s="96">
        <f t="shared" si="53"/>
        <v>0</v>
      </c>
      <c r="U299" s="96">
        <f t="shared" si="53"/>
        <v>0</v>
      </c>
      <c r="V299" s="96">
        <f t="shared" si="53"/>
        <v>0</v>
      </c>
      <c r="W299" s="96">
        <f t="shared" si="53"/>
        <v>0</v>
      </c>
      <c r="X299" s="96">
        <f t="shared" si="54"/>
        <v>0</v>
      </c>
      <c r="Y299" s="96">
        <f t="shared" si="54"/>
        <v>0</v>
      </c>
      <c r="Z299" s="96">
        <f t="shared" si="54"/>
        <v>0</v>
      </c>
      <c r="AA299" s="96">
        <f t="shared" si="54"/>
        <v>0</v>
      </c>
      <c r="AB299" s="96">
        <f t="shared" si="54"/>
        <v>0</v>
      </c>
      <c r="AC299" s="96">
        <f t="shared" si="54"/>
        <v>4.4661921663749613</v>
      </c>
      <c r="AD299" s="96">
        <f t="shared" si="54"/>
        <v>0</v>
      </c>
      <c r="AE299" s="96">
        <f t="shared" si="54"/>
        <v>0</v>
      </c>
      <c r="AF299" s="96">
        <f t="shared" si="54"/>
        <v>0</v>
      </c>
      <c r="AG299" s="96">
        <f t="shared" si="54"/>
        <v>0</v>
      </c>
      <c r="AH299" s="96">
        <f t="shared" si="55"/>
        <v>0.20607682261188801</v>
      </c>
      <c r="AI299" s="96">
        <f t="shared" si="55"/>
        <v>0</v>
      </c>
      <c r="AJ299" s="96">
        <f t="shared" si="55"/>
        <v>0</v>
      </c>
      <c r="AK299" s="96">
        <f t="shared" si="55"/>
        <v>0</v>
      </c>
      <c r="AL299" s="96">
        <f t="shared" si="55"/>
        <v>0</v>
      </c>
      <c r="AM299" s="96">
        <f t="shared" si="55"/>
        <v>0</v>
      </c>
      <c r="AN299" s="96">
        <f t="shared" si="55"/>
        <v>0</v>
      </c>
      <c r="AO299" s="96">
        <f t="shared" si="55"/>
        <v>0</v>
      </c>
      <c r="AP299" s="96">
        <f t="shared" si="55"/>
        <v>0</v>
      </c>
      <c r="AQ299" s="96">
        <f t="shared" si="55"/>
        <v>0</v>
      </c>
      <c r="AR299" s="96">
        <f t="shared" si="56"/>
        <v>0</v>
      </c>
      <c r="AS299" s="96">
        <f t="shared" si="56"/>
        <v>0</v>
      </c>
      <c r="AT299" s="96">
        <f t="shared" si="56"/>
        <v>0</v>
      </c>
      <c r="AU299" s="96">
        <f t="shared" si="56"/>
        <v>0</v>
      </c>
      <c r="AV299" s="96">
        <f t="shared" si="56"/>
        <v>0</v>
      </c>
      <c r="AW299" s="96">
        <f t="shared" si="56"/>
        <v>0</v>
      </c>
      <c r="AX299" s="96">
        <f t="shared" si="56"/>
        <v>0</v>
      </c>
      <c r="AY299" s="96">
        <f t="shared" si="56"/>
        <v>1.7852522259732748E-2</v>
      </c>
      <c r="AZ299" s="96">
        <f t="shared" si="56"/>
        <v>0</v>
      </c>
      <c r="BA299" s="96">
        <f t="shared" si="56"/>
        <v>5.6801261114028778E-2</v>
      </c>
      <c r="BB299" s="96">
        <f t="shared" si="56"/>
        <v>0</v>
      </c>
      <c r="BC299" s="96">
        <f t="shared" si="56"/>
        <v>0</v>
      </c>
      <c r="BD299" s="96">
        <f t="shared" si="56"/>
        <v>0</v>
      </c>
      <c r="BE299" s="96">
        <f t="shared" si="56"/>
        <v>0</v>
      </c>
      <c r="BF299" s="101">
        <f t="shared" si="57"/>
        <v>15.360004289501079</v>
      </c>
    </row>
    <row r="300" spans="2:58">
      <c r="B300" s="134" t="str">
        <v>Metallic Path Facility (MPF) Rentals</v>
      </c>
      <c r="C300" s="62" t="s">
        <v>127</v>
      </c>
      <c r="D300" s="96">
        <f t="shared" ref="D300:M309" si="58">IFERROR(Comp_unit_FAC_2018_19*INDEX(usage_factor_1819,MATCH($B300,Service_list,0),MATCH(D$289,Component_list,0)),0)</f>
        <v>5.6555112824381206</v>
      </c>
      <c r="E300" s="96">
        <f t="shared" si="58"/>
        <v>0</v>
      </c>
      <c r="F300" s="96">
        <f t="shared" si="58"/>
        <v>0</v>
      </c>
      <c r="G300" s="96">
        <f t="shared" si="58"/>
        <v>0</v>
      </c>
      <c r="H300" s="96">
        <f t="shared" si="58"/>
        <v>0</v>
      </c>
      <c r="I300" s="96">
        <f t="shared" si="58"/>
        <v>0</v>
      </c>
      <c r="J300" s="96">
        <f t="shared" si="58"/>
        <v>0.17614547523391788</v>
      </c>
      <c r="K300" s="96">
        <f t="shared" si="58"/>
        <v>0</v>
      </c>
      <c r="L300" s="96">
        <f t="shared" si="58"/>
        <v>0</v>
      </c>
      <c r="M300" s="96">
        <f t="shared" si="58"/>
        <v>0</v>
      </c>
      <c r="N300" s="96">
        <f t="shared" ref="N300:W309" si="59">IFERROR(Comp_unit_FAC_2018_19*INDEX(usage_factor_1819,MATCH($B300,Service_list,0),MATCH(N$289,Component_list,0)),0)</f>
        <v>6.8301434605787064</v>
      </c>
      <c r="O300" s="96">
        <f t="shared" si="59"/>
        <v>3.8233260941043246</v>
      </c>
      <c r="P300" s="96">
        <f t="shared" si="59"/>
        <v>34.819079293784384</v>
      </c>
      <c r="Q300" s="96">
        <f t="shared" si="59"/>
        <v>10.635054233675211</v>
      </c>
      <c r="R300" s="96">
        <f t="shared" si="59"/>
        <v>2.4409903281953933</v>
      </c>
      <c r="S300" s="96">
        <f t="shared" si="59"/>
        <v>1.0491732996357768</v>
      </c>
      <c r="T300" s="96">
        <f t="shared" si="59"/>
        <v>0.27651490627599234</v>
      </c>
      <c r="U300" s="96">
        <f t="shared" si="59"/>
        <v>17.707081994805911</v>
      </c>
      <c r="V300" s="96">
        <f t="shared" si="59"/>
        <v>2.2128261551100215</v>
      </c>
      <c r="W300" s="96">
        <f t="shared" si="59"/>
        <v>0</v>
      </c>
      <c r="X300" s="96">
        <f t="shared" ref="X300:AG309" si="60">IFERROR(Comp_unit_FAC_2018_19*INDEX(usage_factor_1819,MATCH($B300,Service_list,0),MATCH(X$289,Component_list,0)),0)</f>
        <v>0</v>
      </c>
      <c r="Y300" s="96">
        <f t="shared" si="60"/>
        <v>0</v>
      </c>
      <c r="Z300" s="96">
        <f t="shared" si="60"/>
        <v>0</v>
      </c>
      <c r="AA300" s="96">
        <f t="shared" si="60"/>
        <v>0</v>
      </c>
      <c r="AB300" s="96">
        <f t="shared" si="60"/>
        <v>0</v>
      </c>
      <c r="AC300" s="96">
        <f t="shared" si="60"/>
        <v>0</v>
      </c>
      <c r="AD300" s="96">
        <f t="shared" si="60"/>
        <v>0</v>
      </c>
      <c r="AE300" s="96">
        <f t="shared" si="60"/>
        <v>0</v>
      </c>
      <c r="AF300" s="96">
        <f t="shared" si="60"/>
        <v>0.72301428131700751</v>
      </c>
      <c r="AG300" s="96">
        <f t="shared" si="60"/>
        <v>0</v>
      </c>
      <c r="AH300" s="96">
        <f t="shared" ref="AH300:AQ309" si="61">IFERROR(Comp_unit_FAC_2018_19*INDEX(usage_factor_1819,MATCH($B300,Service_list,0),MATCH(AH$289,Component_list,0)),0)</f>
        <v>4.3403473517908527E-2</v>
      </c>
      <c r="AI300" s="96">
        <f t="shared" si="61"/>
        <v>0</v>
      </c>
      <c r="AJ300" s="96">
        <f t="shared" si="61"/>
        <v>0</v>
      </c>
      <c r="AK300" s="96">
        <f t="shared" si="61"/>
        <v>0</v>
      </c>
      <c r="AL300" s="96">
        <f t="shared" si="61"/>
        <v>0</v>
      </c>
      <c r="AM300" s="96">
        <f t="shared" si="61"/>
        <v>0</v>
      </c>
      <c r="AN300" s="96">
        <f t="shared" si="61"/>
        <v>0</v>
      </c>
      <c r="AO300" s="96">
        <f t="shared" si="61"/>
        <v>0</v>
      </c>
      <c r="AP300" s="96">
        <f t="shared" si="61"/>
        <v>0</v>
      </c>
      <c r="AQ300" s="96">
        <f t="shared" si="61"/>
        <v>0</v>
      </c>
      <c r="AR300" s="96">
        <f t="shared" ref="AR300:BE309" si="62">IFERROR(Comp_unit_FAC_2018_19*INDEX(usage_factor_1819,MATCH($B300,Service_list,0),MATCH(AR$289,Component_list,0)),0)</f>
        <v>0</v>
      </c>
      <c r="AS300" s="96">
        <f t="shared" si="62"/>
        <v>0</v>
      </c>
      <c r="AT300" s="96">
        <f t="shared" si="62"/>
        <v>0</v>
      </c>
      <c r="AU300" s="96">
        <f t="shared" si="62"/>
        <v>0</v>
      </c>
      <c r="AV300" s="96">
        <f t="shared" si="62"/>
        <v>0</v>
      </c>
      <c r="AW300" s="96">
        <f t="shared" si="62"/>
        <v>0</v>
      </c>
      <c r="AX300" s="96">
        <f t="shared" si="62"/>
        <v>0</v>
      </c>
      <c r="AY300" s="96">
        <f t="shared" si="62"/>
        <v>6.6006746102193301E-2</v>
      </c>
      <c r="AZ300" s="96">
        <f t="shared" si="62"/>
        <v>0</v>
      </c>
      <c r="BA300" s="96">
        <f t="shared" si="62"/>
        <v>0.20590457153835429</v>
      </c>
      <c r="BB300" s="96">
        <f t="shared" si="62"/>
        <v>0</v>
      </c>
      <c r="BC300" s="96">
        <f t="shared" si="62"/>
        <v>0</v>
      </c>
      <c r="BD300" s="96">
        <f t="shared" si="62"/>
        <v>0</v>
      </c>
      <c r="BE300" s="96">
        <f t="shared" si="62"/>
        <v>0</v>
      </c>
      <c r="BF300" s="101">
        <f t="shared" si="57"/>
        <v>86.664175596313243</v>
      </c>
    </row>
    <row r="301" spans="2:58">
      <c r="B301" s="134" t="str">
        <v>Hard Ceases</v>
      </c>
      <c r="C301" s="62" t="s">
        <v>127</v>
      </c>
      <c r="D301" s="96">
        <f t="shared" si="58"/>
        <v>0</v>
      </c>
      <c r="E301" s="96">
        <f t="shared" si="58"/>
        <v>0</v>
      </c>
      <c r="F301" s="96">
        <f t="shared" si="58"/>
        <v>0</v>
      </c>
      <c r="G301" s="96">
        <f t="shared" si="58"/>
        <v>0</v>
      </c>
      <c r="H301" s="96">
        <f t="shared" si="58"/>
        <v>0</v>
      </c>
      <c r="I301" s="96">
        <f t="shared" si="58"/>
        <v>0</v>
      </c>
      <c r="J301" s="96">
        <f t="shared" si="58"/>
        <v>0.17614547523391788</v>
      </c>
      <c r="K301" s="96">
        <f t="shared" si="58"/>
        <v>0</v>
      </c>
      <c r="L301" s="96">
        <f t="shared" si="58"/>
        <v>0</v>
      </c>
      <c r="M301" s="96">
        <f t="shared" si="58"/>
        <v>12.008087704129045</v>
      </c>
      <c r="N301" s="96">
        <f t="shared" si="59"/>
        <v>0</v>
      </c>
      <c r="O301" s="96">
        <f t="shared" si="59"/>
        <v>0</v>
      </c>
      <c r="P301" s="96">
        <f t="shared" si="59"/>
        <v>0</v>
      </c>
      <c r="Q301" s="96">
        <f t="shared" si="59"/>
        <v>0</v>
      </c>
      <c r="R301" s="96">
        <f t="shared" si="59"/>
        <v>0</v>
      </c>
      <c r="S301" s="96">
        <f t="shared" si="59"/>
        <v>0</v>
      </c>
      <c r="T301" s="96">
        <f t="shared" si="59"/>
        <v>0</v>
      </c>
      <c r="U301" s="96">
        <f t="shared" si="59"/>
        <v>0</v>
      </c>
      <c r="V301" s="96">
        <f t="shared" si="59"/>
        <v>0</v>
      </c>
      <c r="W301" s="96">
        <f t="shared" si="59"/>
        <v>0</v>
      </c>
      <c r="X301" s="96">
        <f t="shared" si="60"/>
        <v>0</v>
      </c>
      <c r="Y301" s="96">
        <f t="shared" si="60"/>
        <v>0</v>
      </c>
      <c r="Z301" s="96">
        <f t="shared" si="60"/>
        <v>0</v>
      </c>
      <c r="AA301" s="96">
        <f t="shared" si="60"/>
        <v>0</v>
      </c>
      <c r="AB301" s="96">
        <f t="shared" si="60"/>
        <v>0</v>
      </c>
      <c r="AC301" s="96">
        <f t="shared" si="60"/>
        <v>4.4661921663749613</v>
      </c>
      <c r="AD301" s="96">
        <f t="shared" si="60"/>
        <v>0</v>
      </c>
      <c r="AE301" s="96">
        <f t="shared" si="60"/>
        <v>0</v>
      </c>
      <c r="AF301" s="96">
        <f t="shared" si="60"/>
        <v>0</v>
      </c>
      <c r="AG301" s="96">
        <f t="shared" si="60"/>
        <v>0</v>
      </c>
      <c r="AH301" s="96">
        <f t="shared" si="61"/>
        <v>0</v>
      </c>
      <c r="AI301" s="96">
        <f t="shared" si="61"/>
        <v>0</v>
      </c>
      <c r="AJ301" s="96">
        <f t="shared" si="61"/>
        <v>0</v>
      </c>
      <c r="AK301" s="96">
        <f t="shared" si="61"/>
        <v>0</v>
      </c>
      <c r="AL301" s="96">
        <f t="shared" si="61"/>
        <v>0</v>
      </c>
      <c r="AM301" s="96">
        <f t="shared" si="61"/>
        <v>0</v>
      </c>
      <c r="AN301" s="96">
        <f t="shared" si="61"/>
        <v>0</v>
      </c>
      <c r="AO301" s="96">
        <f t="shared" si="61"/>
        <v>0</v>
      </c>
      <c r="AP301" s="96">
        <f t="shared" si="61"/>
        <v>0</v>
      </c>
      <c r="AQ301" s="96">
        <f t="shared" si="61"/>
        <v>0</v>
      </c>
      <c r="AR301" s="96">
        <f t="shared" si="62"/>
        <v>0</v>
      </c>
      <c r="AS301" s="96">
        <f t="shared" si="62"/>
        <v>0</v>
      </c>
      <c r="AT301" s="96">
        <f t="shared" si="62"/>
        <v>0</v>
      </c>
      <c r="AU301" s="96">
        <f t="shared" si="62"/>
        <v>0</v>
      </c>
      <c r="AV301" s="96">
        <f t="shared" si="62"/>
        <v>0</v>
      </c>
      <c r="AW301" s="96">
        <f t="shared" si="62"/>
        <v>0</v>
      </c>
      <c r="AX301" s="96">
        <f t="shared" si="62"/>
        <v>0</v>
      </c>
      <c r="AY301" s="96">
        <f t="shared" si="62"/>
        <v>1.7008249925867483E-2</v>
      </c>
      <c r="AZ301" s="96">
        <f t="shared" si="62"/>
        <v>0</v>
      </c>
      <c r="BA301" s="96">
        <f t="shared" si="62"/>
        <v>0.17750394098133992</v>
      </c>
      <c r="BB301" s="96">
        <f t="shared" si="62"/>
        <v>0</v>
      </c>
      <c r="BC301" s="96">
        <f t="shared" si="62"/>
        <v>0</v>
      </c>
      <c r="BD301" s="96">
        <f t="shared" si="62"/>
        <v>0</v>
      </c>
      <c r="BE301" s="96">
        <f t="shared" si="62"/>
        <v>0</v>
      </c>
      <c r="BF301" s="101">
        <f t="shared" si="57"/>
        <v>16.84493753664513</v>
      </c>
    </row>
    <row r="302" spans="2:58">
      <c r="B302" s="134" t="str">
        <v>Co-mingling New Provide Services</v>
      </c>
      <c r="C302" s="62" t="s">
        <v>127</v>
      </c>
      <c r="D302" s="96">
        <f t="shared" si="58"/>
        <v>0</v>
      </c>
      <c r="E302" s="96">
        <f t="shared" si="58"/>
        <v>0</v>
      </c>
      <c r="F302" s="96">
        <f t="shared" si="58"/>
        <v>0</v>
      </c>
      <c r="G302" s="96">
        <f t="shared" si="58"/>
        <v>15100.655014820999</v>
      </c>
      <c r="H302" s="96">
        <f t="shared" si="58"/>
        <v>0</v>
      </c>
      <c r="I302" s="96">
        <f t="shared" si="58"/>
        <v>0</v>
      </c>
      <c r="J302" s="96">
        <f t="shared" si="58"/>
        <v>1.2171652338663725</v>
      </c>
      <c r="K302" s="96">
        <f t="shared" si="58"/>
        <v>0</v>
      </c>
      <c r="L302" s="96">
        <f t="shared" si="58"/>
        <v>0</v>
      </c>
      <c r="M302" s="96">
        <f t="shared" si="58"/>
        <v>0</v>
      </c>
      <c r="N302" s="96">
        <f t="shared" si="59"/>
        <v>0</v>
      </c>
      <c r="O302" s="96">
        <f t="shared" si="59"/>
        <v>0</v>
      </c>
      <c r="P302" s="96">
        <f t="shared" si="59"/>
        <v>0</v>
      </c>
      <c r="Q302" s="96">
        <f t="shared" si="59"/>
        <v>0</v>
      </c>
      <c r="R302" s="96">
        <f t="shared" si="59"/>
        <v>0</v>
      </c>
      <c r="S302" s="96">
        <f t="shared" si="59"/>
        <v>0</v>
      </c>
      <c r="T302" s="96">
        <f t="shared" si="59"/>
        <v>0</v>
      </c>
      <c r="U302" s="96">
        <f t="shared" si="59"/>
        <v>0</v>
      </c>
      <c r="V302" s="96">
        <f t="shared" si="59"/>
        <v>0</v>
      </c>
      <c r="W302" s="96">
        <f t="shared" si="59"/>
        <v>0</v>
      </c>
      <c r="X302" s="96">
        <f t="shared" si="60"/>
        <v>0</v>
      </c>
      <c r="Y302" s="96">
        <f t="shared" si="60"/>
        <v>0</v>
      </c>
      <c r="Z302" s="96">
        <f t="shared" si="60"/>
        <v>0</v>
      </c>
      <c r="AA302" s="96">
        <f t="shared" si="60"/>
        <v>0</v>
      </c>
      <c r="AB302" s="96">
        <f t="shared" si="60"/>
        <v>0</v>
      </c>
      <c r="AC302" s="96">
        <f t="shared" si="60"/>
        <v>30.861387869650983</v>
      </c>
      <c r="AD302" s="96">
        <f t="shared" si="60"/>
        <v>0</v>
      </c>
      <c r="AE302" s="96">
        <f t="shared" si="60"/>
        <v>0</v>
      </c>
      <c r="AF302" s="96">
        <f t="shared" si="60"/>
        <v>0</v>
      </c>
      <c r="AG302" s="96">
        <f t="shared" si="60"/>
        <v>0</v>
      </c>
      <c r="AH302" s="96">
        <f t="shared" si="61"/>
        <v>0</v>
      </c>
      <c r="AI302" s="96">
        <f t="shared" si="61"/>
        <v>0</v>
      </c>
      <c r="AJ302" s="96">
        <f t="shared" si="61"/>
        <v>0</v>
      </c>
      <c r="AK302" s="96">
        <f t="shared" si="61"/>
        <v>0</v>
      </c>
      <c r="AL302" s="96">
        <f t="shared" si="61"/>
        <v>0</v>
      </c>
      <c r="AM302" s="96">
        <f t="shared" si="61"/>
        <v>0</v>
      </c>
      <c r="AN302" s="96">
        <f t="shared" si="61"/>
        <v>0</v>
      </c>
      <c r="AO302" s="96">
        <f t="shared" si="61"/>
        <v>0</v>
      </c>
      <c r="AP302" s="96">
        <f t="shared" si="61"/>
        <v>0</v>
      </c>
      <c r="AQ302" s="96">
        <f t="shared" si="61"/>
        <v>0</v>
      </c>
      <c r="AR302" s="96">
        <f t="shared" si="62"/>
        <v>0</v>
      </c>
      <c r="AS302" s="96">
        <f t="shared" si="62"/>
        <v>0</v>
      </c>
      <c r="AT302" s="96">
        <f t="shared" si="62"/>
        <v>0</v>
      </c>
      <c r="AU302" s="96">
        <f t="shared" si="62"/>
        <v>0</v>
      </c>
      <c r="AV302" s="96">
        <f t="shared" si="62"/>
        <v>0</v>
      </c>
      <c r="AW302" s="96">
        <f t="shared" si="62"/>
        <v>0</v>
      </c>
      <c r="AX302" s="96">
        <f t="shared" si="62"/>
        <v>0</v>
      </c>
      <c r="AY302" s="96">
        <f t="shared" si="62"/>
        <v>2.5416127842740588</v>
      </c>
      <c r="AZ302" s="96">
        <f t="shared" si="62"/>
        <v>0</v>
      </c>
      <c r="BA302" s="96">
        <f t="shared" si="62"/>
        <v>33.63344673714429</v>
      </c>
      <c r="BB302" s="96">
        <f t="shared" si="62"/>
        <v>0</v>
      </c>
      <c r="BC302" s="96">
        <f t="shared" si="62"/>
        <v>0</v>
      </c>
      <c r="BD302" s="96">
        <f t="shared" si="62"/>
        <v>0</v>
      </c>
      <c r="BE302" s="96">
        <f t="shared" si="62"/>
        <v>0</v>
      </c>
      <c r="BF302" s="101">
        <f t="shared" si="57"/>
        <v>15168.908627445933</v>
      </c>
    </row>
    <row r="303" spans="2:58">
      <c r="B303" s="134" t="str">
        <v>Co-mingling Rental Services</v>
      </c>
      <c r="C303" s="62" t="s">
        <v>127</v>
      </c>
      <c r="D303" s="96">
        <f t="shared" si="58"/>
        <v>0</v>
      </c>
      <c r="E303" s="96">
        <f t="shared" si="58"/>
        <v>0</v>
      </c>
      <c r="F303" s="96">
        <f t="shared" si="58"/>
        <v>0</v>
      </c>
      <c r="G303" s="96">
        <f t="shared" si="58"/>
        <v>0</v>
      </c>
      <c r="H303" s="96">
        <f t="shared" si="58"/>
        <v>1692.4306907980315</v>
      </c>
      <c r="I303" s="96">
        <f t="shared" si="58"/>
        <v>0</v>
      </c>
      <c r="J303" s="96">
        <f t="shared" si="58"/>
        <v>5.9836617936961902</v>
      </c>
      <c r="K303" s="96">
        <f t="shared" si="58"/>
        <v>0</v>
      </c>
      <c r="L303" s="96">
        <f t="shared" si="58"/>
        <v>0</v>
      </c>
      <c r="M303" s="96">
        <f t="shared" si="58"/>
        <v>0</v>
      </c>
      <c r="N303" s="96">
        <f t="shared" si="59"/>
        <v>0</v>
      </c>
      <c r="O303" s="96">
        <f t="shared" si="59"/>
        <v>0</v>
      </c>
      <c r="P303" s="96">
        <f t="shared" si="59"/>
        <v>0</v>
      </c>
      <c r="Q303" s="96">
        <f t="shared" si="59"/>
        <v>0</v>
      </c>
      <c r="R303" s="96">
        <f t="shared" si="59"/>
        <v>0</v>
      </c>
      <c r="S303" s="96">
        <f t="shared" si="59"/>
        <v>0</v>
      </c>
      <c r="T303" s="96">
        <f t="shared" si="59"/>
        <v>0</v>
      </c>
      <c r="U303" s="96">
        <f t="shared" si="59"/>
        <v>0</v>
      </c>
      <c r="V303" s="96">
        <f t="shared" si="59"/>
        <v>0</v>
      </c>
      <c r="W303" s="96">
        <f t="shared" si="59"/>
        <v>0</v>
      </c>
      <c r="X303" s="96">
        <f t="shared" si="60"/>
        <v>0</v>
      </c>
      <c r="Y303" s="96">
        <f t="shared" si="60"/>
        <v>0</v>
      </c>
      <c r="Z303" s="96">
        <f t="shared" si="60"/>
        <v>0</v>
      </c>
      <c r="AA303" s="96">
        <f t="shared" si="60"/>
        <v>0</v>
      </c>
      <c r="AB303" s="96">
        <f t="shared" si="60"/>
        <v>0</v>
      </c>
      <c r="AC303" s="96">
        <f t="shared" si="60"/>
        <v>0</v>
      </c>
      <c r="AD303" s="96">
        <f t="shared" si="60"/>
        <v>0</v>
      </c>
      <c r="AE303" s="96">
        <f t="shared" si="60"/>
        <v>0</v>
      </c>
      <c r="AF303" s="96">
        <f t="shared" si="60"/>
        <v>24.560795136338744</v>
      </c>
      <c r="AG303" s="96">
        <f t="shared" si="60"/>
        <v>0</v>
      </c>
      <c r="AH303" s="96">
        <f t="shared" si="61"/>
        <v>0</v>
      </c>
      <c r="AI303" s="96">
        <f t="shared" si="61"/>
        <v>0</v>
      </c>
      <c r="AJ303" s="96">
        <f t="shared" si="61"/>
        <v>0</v>
      </c>
      <c r="AK303" s="96">
        <f t="shared" si="61"/>
        <v>0</v>
      </c>
      <c r="AL303" s="96">
        <f t="shared" si="61"/>
        <v>0</v>
      </c>
      <c r="AM303" s="96">
        <f t="shared" si="61"/>
        <v>0</v>
      </c>
      <c r="AN303" s="96">
        <f t="shared" si="61"/>
        <v>0</v>
      </c>
      <c r="AO303" s="96">
        <f t="shared" si="61"/>
        <v>0</v>
      </c>
      <c r="AP303" s="96">
        <f t="shared" si="61"/>
        <v>0</v>
      </c>
      <c r="AQ303" s="96">
        <f t="shared" si="61"/>
        <v>0</v>
      </c>
      <c r="AR303" s="96">
        <f t="shared" si="62"/>
        <v>0</v>
      </c>
      <c r="AS303" s="96">
        <f t="shared" si="62"/>
        <v>0</v>
      </c>
      <c r="AT303" s="96">
        <f t="shared" si="62"/>
        <v>0</v>
      </c>
      <c r="AU303" s="96">
        <f t="shared" si="62"/>
        <v>0</v>
      </c>
      <c r="AV303" s="96">
        <f t="shared" si="62"/>
        <v>0</v>
      </c>
      <c r="AW303" s="96">
        <f t="shared" si="62"/>
        <v>0</v>
      </c>
      <c r="AX303" s="96">
        <f t="shared" si="62"/>
        <v>0</v>
      </c>
      <c r="AY303" s="96">
        <f t="shared" si="62"/>
        <v>1.6406667511973307</v>
      </c>
      <c r="AZ303" s="96">
        <f t="shared" si="62"/>
        <v>0</v>
      </c>
      <c r="BA303" s="96">
        <f t="shared" si="62"/>
        <v>21.712282060837499</v>
      </c>
      <c r="BB303" s="96">
        <f t="shared" si="62"/>
        <v>971.57478961984668</v>
      </c>
      <c r="BC303" s="96">
        <f t="shared" si="62"/>
        <v>0</v>
      </c>
      <c r="BD303" s="96">
        <f t="shared" si="62"/>
        <v>0</v>
      </c>
      <c r="BE303" s="96">
        <f t="shared" si="62"/>
        <v>0</v>
      </c>
      <c r="BF303" s="101">
        <f t="shared" si="57"/>
        <v>2717.9028861599481</v>
      </c>
    </row>
    <row r="304" spans="2:58">
      <c r="B304" s="134" t="str">
        <v>Tie cables</v>
      </c>
      <c r="C304" s="62" t="s">
        <v>127</v>
      </c>
      <c r="D304" s="96">
        <f t="shared" si="58"/>
        <v>0</v>
      </c>
      <c r="E304" s="96">
        <f t="shared" si="58"/>
        <v>0</v>
      </c>
      <c r="F304" s="96">
        <f t="shared" si="58"/>
        <v>0</v>
      </c>
      <c r="G304" s="96">
        <f t="shared" si="58"/>
        <v>0</v>
      </c>
      <c r="H304" s="96">
        <f t="shared" si="58"/>
        <v>0</v>
      </c>
      <c r="I304" s="96">
        <f t="shared" si="58"/>
        <v>14.412074937835095</v>
      </c>
      <c r="J304" s="96">
        <f t="shared" si="58"/>
        <v>0.11449455890204663</v>
      </c>
      <c r="K304" s="96">
        <f t="shared" si="58"/>
        <v>0</v>
      </c>
      <c r="L304" s="96">
        <f t="shared" si="58"/>
        <v>0</v>
      </c>
      <c r="M304" s="96">
        <f t="shared" si="58"/>
        <v>0</v>
      </c>
      <c r="N304" s="96">
        <f t="shared" si="59"/>
        <v>0</v>
      </c>
      <c r="O304" s="96">
        <f t="shared" si="59"/>
        <v>0</v>
      </c>
      <c r="P304" s="96">
        <f t="shared" si="59"/>
        <v>0</v>
      </c>
      <c r="Q304" s="96">
        <f t="shared" si="59"/>
        <v>0</v>
      </c>
      <c r="R304" s="96">
        <f t="shared" si="59"/>
        <v>0</v>
      </c>
      <c r="S304" s="96">
        <f t="shared" si="59"/>
        <v>0</v>
      </c>
      <c r="T304" s="96">
        <f t="shared" si="59"/>
        <v>0</v>
      </c>
      <c r="U304" s="96">
        <f t="shared" si="59"/>
        <v>0</v>
      </c>
      <c r="V304" s="96">
        <f t="shared" si="59"/>
        <v>0</v>
      </c>
      <c r="W304" s="96">
        <f t="shared" si="59"/>
        <v>0</v>
      </c>
      <c r="X304" s="96">
        <f t="shared" si="60"/>
        <v>0</v>
      </c>
      <c r="Y304" s="96">
        <f t="shared" si="60"/>
        <v>0</v>
      </c>
      <c r="Z304" s="96">
        <f t="shared" si="60"/>
        <v>0</v>
      </c>
      <c r="AA304" s="96">
        <f t="shared" si="60"/>
        <v>0</v>
      </c>
      <c r="AB304" s="96">
        <f t="shared" si="60"/>
        <v>0</v>
      </c>
      <c r="AC304" s="96">
        <f t="shared" si="60"/>
        <v>2.9030249081437249</v>
      </c>
      <c r="AD304" s="96">
        <f t="shared" si="60"/>
        <v>0</v>
      </c>
      <c r="AE304" s="96">
        <f t="shared" si="60"/>
        <v>0</v>
      </c>
      <c r="AF304" s="96">
        <f t="shared" si="60"/>
        <v>0.24582485564778256</v>
      </c>
      <c r="AG304" s="96">
        <f t="shared" si="60"/>
        <v>0</v>
      </c>
      <c r="AH304" s="96">
        <f t="shared" si="61"/>
        <v>0</v>
      </c>
      <c r="AI304" s="96">
        <f t="shared" si="61"/>
        <v>0</v>
      </c>
      <c r="AJ304" s="96">
        <f t="shared" si="61"/>
        <v>0</v>
      </c>
      <c r="AK304" s="96">
        <f t="shared" si="61"/>
        <v>0</v>
      </c>
      <c r="AL304" s="96">
        <f t="shared" si="61"/>
        <v>0</v>
      </c>
      <c r="AM304" s="96">
        <f t="shared" si="61"/>
        <v>0</v>
      </c>
      <c r="AN304" s="96">
        <f t="shared" si="61"/>
        <v>0</v>
      </c>
      <c r="AO304" s="96">
        <f t="shared" si="61"/>
        <v>0</v>
      </c>
      <c r="AP304" s="96">
        <f t="shared" si="61"/>
        <v>0</v>
      </c>
      <c r="AQ304" s="96">
        <f t="shared" si="61"/>
        <v>0</v>
      </c>
      <c r="AR304" s="96">
        <f t="shared" si="62"/>
        <v>0</v>
      </c>
      <c r="AS304" s="96">
        <f t="shared" si="62"/>
        <v>0</v>
      </c>
      <c r="AT304" s="96">
        <f t="shared" si="62"/>
        <v>0</v>
      </c>
      <c r="AU304" s="96">
        <f t="shared" si="62"/>
        <v>0</v>
      </c>
      <c r="AV304" s="96">
        <f t="shared" si="62"/>
        <v>0</v>
      </c>
      <c r="AW304" s="96">
        <f t="shared" si="62"/>
        <v>0</v>
      </c>
      <c r="AX304" s="96">
        <f t="shared" si="62"/>
        <v>0</v>
      </c>
      <c r="AY304" s="96">
        <f t="shared" si="62"/>
        <v>1.4674988203185304E-2</v>
      </c>
      <c r="AZ304" s="96">
        <f t="shared" si="62"/>
        <v>0</v>
      </c>
      <c r="BA304" s="96">
        <f t="shared" si="62"/>
        <v>9.2302049310296758E-2</v>
      </c>
      <c r="BB304" s="96">
        <f t="shared" si="62"/>
        <v>0</v>
      </c>
      <c r="BC304" s="96">
        <f t="shared" si="62"/>
        <v>0</v>
      </c>
      <c r="BD304" s="96">
        <f t="shared" si="62"/>
        <v>0</v>
      </c>
      <c r="BE304" s="96">
        <f t="shared" si="62"/>
        <v>0</v>
      </c>
      <c r="BF304" s="101">
        <f t="shared" si="57"/>
        <v>17.782396298042134</v>
      </c>
    </row>
    <row r="305" spans="2:58">
      <c r="B305" s="134" t="str">
        <v>Other LLU Ancillary Services</v>
      </c>
      <c r="C305" s="62" t="s">
        <v>127</v>
      </c>
      <c r="D305" s="96">
        <f t="shared" si="58"/>
        <v>0</v>
      </c>
      <c r="E305" s="96">
        <f t="shared" si="58"/>
        <v>0</v>
      </c>
      <c r="F305" s="96">
        <f t="shared" si="58"/>
        <v>0</v>
      </c>
      <c r="G305" s="96">
        <f t="shared" si="58"/>
        <v>0</v>
      </c>
      <c r="H305" s="96">
        <f t="shared" si="58"/>
        <v>0</v>
      </c>
      <c r="I305" s="96">
        <f t="shared" si="58"/>
        <v>0</v>
      </c>
      <c r="J305" s="96">
        <f t="shared" si="58"/>
        <v>0.17614547523391788</v>
      </c>
      <c r="K305" s="96">
        <f t="shared" si="58"/>
        <v>0</v>
      </c>
      <c r="L305" s="96">
        <f t="shared" si="58"/>
        <v>0</v>
      </c>
      <c r="M305" s="96">
        <f t="shared" si="58"/>
        <v>0.67335071238106781</v>
      </c>
      <c r="N305" s="96">
        <f t="shared" si="59"/>
        <v>0</v>
      </c>
      <c r="O305" s="96">
        <f t="shared" si="59"/>
        <v>0</v>
      </c>
      <c r="P305" s="96">
        <f t="shared" si="59"/>
        <v>0</v>
      </c>
      <c r="Q305" s="96">
        <f t="shared" si="59"/>
        <v>0</v>
      </c>
      <c r="R305" s="96">
        <f t="shared" si="59"/>
        <v>0</v>
      </c>
      <c r="S305" s="96">
        <f t="shared" si="59"/>
        <v>0</v>
      </c>
      <c r="T305" s="96">
        <f t="shared" si="59"/>
        <v>0</v>
      </c>
      <c r="U305" s="96">
        <f t="shared" si="59"/>
        <v>0</v>
      </c>
      <c r="V305" s="96">
        <f t="shared" si="59"/>
        <v>0</v>
      </c>
      <c r="W305" s="96">
        <f t="shared" si="59"/>
        <v>0</v>
      </c>
      <c r="X305" s="96">
        <f t="shared" si="60"/>
        <v>0</v>
      </c>
      <c r="Y305" s="96">
        <f t="shared" si="60"/>
        <v>0</v>
      </c>
      <c r="Z305" s="96">
        <f t="shared" si="60"/>
        <v>0</v>
      </c>
      <c r="AA305" s="96">
        <f t="shared" si="60"/>
        <v>0</v>
      </c>
      <c r="AB305" s="96">
        <f t="shared" si="60"/>
        <v>0</v>
      </c>
      <c r="AC305" s="96">
        <f t="shared" si="60"/>
        <v>4.4661921663749613</v>
      </c>
      <c r="AD305" s="96">
        <f t="shared" si="60"/>
        <v>0</v>
      </c>
      <c r="AE305" s="96">
        <f t="shared" si="60"/>
        <v>0</v>
      </c>
      <c r="AF305" s="96">
        <f t="shared" si="60"/>
        <v>0</v>
      </c>
      <c r="AG305" s="96">
        <f t="shared" si="60"/>
        <v>0</v>
      </c>
      <c r="AH305" s="96">
        <f t="shared" si="61"/>
        <v>0.22203925708748248</v>
      </c>
      <c r="AI305" s="96">
        <f t="shared" si="61"/>
        <v>0</v>
      </c>
      <c r="AJ305" s="96">
        <f t="shared" si="61"/>
        <v>0</v>
      </c>
      <c r="AK305" s="96">
        <f t="shared" si="61"/>
        <v>0</v>
      </c>
      <c r="AL305" s="96">
        <f t="shared" si="61"/>
        <v>0</v>
      </c>
      <c r="AM305" s="96">
        <f t="shared" si="61"/>
        <v>0</v>
      </c>
      <c r="AN305" s="96">
        <f t="shared" si="61"/>
        <v>0</v>
      </c>
      <c r="AO305" s="96">
        <f t="shared" si="61"/>
        <v>0</v>
      </c>
      <c r="AP305" s="96">
        <f t="shared" si="61"/>
        <v>0</v>
      </c>
      <c r="AQ305" s="96">
        <f t="shared" si="61"/>
        <v>0</v>
      </c>
      <c r="AR305" s="96">
        <f t="shared" si="62"/>
        <v>0</v>
      </c>
      <c r="AS305" s="96">
        <f t="shared" si="62"/>
        <v>0</v>
      </c>
      <c r="AT305" s="96">
        <f t="shared" si="62"/>
        <v>0</v>
      </c>
      <c r="AU305" s="96">
        <f t="shared" si="62"/>
        <v>0</v>
      </c>
      <c r="AV305" s="96">
        <f t="shared" si="62"/>
        <v>0</v>
      </c>
      <c r="AW305" s="96">
        <f t="shared" si="62"/>
        <v>0</v>
      </c>
      <c r="AX305" s="96">
        <f t="shared" si="62"/>
        <v>0</v>
      </c>
      <c r="AY305" s="96">
        <f t="shared" si="62"/>
        <v>1.9226383603022586E-2</v>
      </c>
      <c r="AZ305" s="96">
        <f t="shared" si="62"/>
        <v>0</v>
      </c>
      <c r="BA305" s="96">
        <f t="shared" si="62"/>
        <v>5.6801261114028778E-2</v>
      </c>
      <c r="BB305" s="96">
        <f t="shared" si="62"/>
        <v>0</v>
      </c>
      <c r="BC305" s="96">
        <f t="shared" si="62"/>
        <v>0</v>
      </c>
      <c r="BD305" s="96">
        <f t="shared" si="62"/>
        <v>0</v>
      </c>
      <c r="BE305" s="96">
        <f t="shared" si="62"/>
        <v>0</v>
      </c>
      <c r="BF305" s="101">
        <f t="shared" si="57"/>
        <v>5.6137552557944819</v>
      </c>
    </row>
    <row r="306" spans="2:58">
      <c r="B306" s="134" t="str">
        <v>Shared Metallic Path Facility (SMPF) New Provides</v>
      </c>
      <c r="C306" s="62" t="s">
        <v>127</v>
      </c>
      <c r="D306" s="96">
        <f t="shared" si="58"/>
        <v>0</v>
      </c>
      <c r="E306" s="96">
        <f t="shared" si="58"/>
        <v>0</v>
      </c>
      <c r="F306" s="96">
        <f t="shared" si="58"/>
        <v>0</v>
      </c>
      <c r="G306" s="96">
        <f t="shared" si="58"/>
        <v>0</v>
      </c>
      <c r="H306" s="96">
        <f t="shared" si="58"/>
        <v>0</v>
      </c>
      <c r="I306" s="96">
        <f t="shared" si="58"/>
        <v>0</v>
      </c>
      <c r="J306" s="96">
        <f t="shared" si="58"/>
        <v>0.17614547523391788</v>
      </c>
      <c r="K306" s="96">
        <f t="shared" si="58"/>
        <v>0</v>
      </c>
      <c r="L306" s="96">
        <f t="shared" si="58"/>
        <v>0</v>
      </c>
      <c r="M306" s="96">
        <f t="shared" si="58"/>
        <v>13.354789128891179</v>
      </c>
      <c r="N306" s="96">
        <f t="shared" si="59"/>
        <v>0</v>
      </c>
      <c r="O306" s="96">
        <f t="shared" si="59"/>
        <v>0</v>
      </c>
      <c r="P306" s="96">
        <f t="shared" si="59"/>
        <v>0</v>
      </c>
      <c r="Q306" s="96">
        <f t="shared" si="59"/>
        <v>0</v>
      </c>
      <c r="R306" s="96">
        <f t="shared" si="59"/>
        <v>0</v>
      </c>
      <c r="S306" s="96">
        <f t="shared" si="59"/>
        <v>0</v>
      </c>
      <c r="T306" s="96">
        <f t="shared" si="59"/>
        <v>0</v>
      </c>
      <c r="U306" s="96">
        <f t="shared" si="59"/>
        <v>0</v>
      </c>
      <c r="V306" s="96">
        <f t="shared" si="59"/>
        <v>0</v>
      </c>
      <c r="W306" s="96">
        <f t="shared" si="59"/>
        <v>0</v>
      </c>
      <c r="X306" s="96">
        <f t="shared" si="60"/>
        <v>0</v>
      </c>
      <c r="Y306" s="96">
        <f t="shared" si="60"/>
        <v>0</v>
      </c>
      <c r="Z306" s="96">
        <f t="shared" si="60"/>
        <v>0</v>
      </c>
      <c r="AA306" s="96">
        <f t="shared" si="60"/>
        <v>0</v>
      </c>
      <c r="AB306" s="96">
        <f t="shared" si="60"/>
        <v>0</v>
      </c>
      <c r="AC306" s="96">
        <f t="shared" si="60"/>
        <v>4.4661921663749613</v>
      </c>
      <c r="AD306" s="96">
        <f t="shared" si="60"/>
        <v>0</v>
      </c>
      <c r="AE306" s="96">
        <f t="shared" si="60"/>
        <v>0</v>
      </c>
      <c r="AF306" s="96">
        <f t="shared" si="60"/>
        <v>0</v>
      </c>
      <c r="AG306" s="96">
        <f t="shared" si="60"/>
        <v>0</v>
      </c>
      <c r="AH306" s="96">
        <f t="shared" si="61"/>
        <v>0.24571387900634165</v>
      </c>
      <c r="AI306" s="96">
        <f t="shared" si="61"/>
        <v>0</v>
      </c>
      <c r="AJ306" s="96">
        <f t="shared" si="61"/>
        <v>0</v>
      </c>
      <c r="AK306" s="96">
        <f t="shared" si="61"/>
        <v>0</v>
      </c>
      <c r="AL306" s="96">
        <f t="shared" si="61"/>
        <v>0</v>
      </c>
      <c r="AM306" s="96">
        <f t="shared" si="61"/>
        <v>0</v>
      </c>
      <c r="AN306" s="96">
        <f t="shared" si="61"/>
        <v>0</v>
      </c>
      <c r="AO306" s="96">
        <f t="shared" si="61"/>
        <v>0</v>
      </c>
      <c r="AP306" s="96">
        <f t="shared" si="61"/>
        <v>0</v>
      </c>
      <c r="AQ306" s="96">
        <f t="shared" si="61"/>
        <v>0</v>
      </c>
      <c r="AR306" s="96">
        <f t="shared" si="62"/>
        <v>0</v>
      </c>
      <c r="AS306" s="96">
        <f t="shared" si="62"/>
        <v>0</v>
      </c>
      <c r="AT306" s="96">
        <f t="shared" si="62"/>
        <v>0</v>
      </c>
      <c r="AU306" s="96">
        <f t="shared" si="62"/>
        <v>0</v>
      </c>
      <c r="AV306" s="96">
        <f t="shared" si="62"/>
        <v>0</v>
      </c>
      <c r="AW306" s="96">
        <f t="shared" si="62"/>
        <v>0</v>
      </c>
      <c r="AX306" s="96">
        <f t="shared" si="62"/>
        <v>0</v>
      </c>
      <c r="AY306" s="96">
        <f t="shared" si="62"/>
        <v>2.1283338016439772E-2</v>
      </c>
      <c r="AZ306" s="96">
        <f t="shared" si="62"/>
        <v>0</v>
      </c>
      <c r="BA306" s="96">
        <f t="shared" si="62"/>
        <v>0.22010488681686149</v>
      </c>
      <c r="BB306" s="96">
        <f t="shared" si="62"/>
        <v>0</v>
      </c>
      <c r="BC306" s="96">
        <f t="shared" si="62"/>
        <v>0</v>
      </c>
      <c r="BD306" s="96">
        <f t="shared" si="62"/>
        <v>0</v>
      </c>
      <c r="BE306" s="96">
        <f t="shared" si="62"/>
        <v>0</v>
      </c>
      <c r="BF306" s="101">
        <f t="shared" si="57"/>
        <v>18.484228874339703</v>
      </c>
    </row>
    <row r="307" spans="2:58">
      <c r="B307" s="134" t="str">
        <v>Shared Metallic Path Facility (SMPF) Single Migrations</v>
      </c>
      <c r="C307" s="62" t="s">
        <v>127</v>
      </c>
      <c r="D307" s="96">
        <f t="shared" si="58"/>
        <v>0</v>
      </c>
      <c r="E307" s="96">
        <f t="shared" si="58"/>
        <v>0</v>
      </c>
      <c r="F307" s="96">
        <f t="shared" si="58"/>
        <v>0</v>
      </c>
      <c r="G307" s="96">
        <f t="shared" si="58"/>
        <v>0</v>
      </c>
      <c r="H307" s="96">
        <f t="shared" si="58"/>
        <v>0</v>
      </c>
      <c r="I307" s="96">
        <f t="shared" si="58"/>
        <v>0</v>
      </c>
      <c r="J307" s="96">
        <f t="shared" si="58"/>
        <v>0.17614547523391788</v>
      </c>
      <c r="K307" s="96">
        <f t="shared" si="58"/>
        <v>0</v>
      </c>
      <c r="L307" s="96">
        <f t="shared" si="58"/>
        <v>0</v>
      </c>
      <c r="M307" s="96">
        <f t="shared" si="58"/>
        <v>15.935966859685271</v>
      </c>
      <c r="N307" s="96">
        <f t="shared" si="59"/>
        <v>0</v>
      </c>
      <c r="O307" s="96">
        <f t="shared" si="59"/>
        <v>0</v>
      </c>
      <c r="P307" s="96">
        <f t="shared" si="59"/>
        <v>0</v>
      </c>
      <c r="Q307" s="96">
        <f t="shared" si="59"/>
        <v>0</v>
      </c>
      <c r="R307" s="96">
        <f t="shared" si="59"/>
        <v>0</v>
      </c>
      <c r="S307" s="96">
        <f t="shared" si="59"/>
        <v>0</v>
      </c>
      <c r="T307" s="96">
        <f t="shared" si="59"/>
        <v>0</v>
      </c>
      <c r="U307" s="96">
        <f t="shared" si="59"/>
        <v>0</v>
      </c>
      <c r="V307" s="96">
        <f t="shared" si="59"/>
        <v>0</v>
      </c>
      <c r="W307" s="96">
        <f t="shared" si="59"/>
        <v>0</v>
      </c>
      <c r="X307" s="96">
        <f t="shared" si="60"/>
        <v>0</v>
      </c>
      <c r="Y307" s="96">
        <f t="shared" si="60"/>
        <v>0</v>
      </c>
      <c r="Z307" s="96">
        <f t="shared" si="60"/>
        <v>0</v>
      </c>
      <c r="AA307" s="96">
        <f t="shared" si="60"/>
        <v>0</v>
      </c>
      <c r="AB307" s="96">
        <f t="shared" si="60"/>
        <v>0</v>
      </c>
      <c r="AC307" s="96">
        <f t="shared" si="60"/>
        <v>4.4661921663749613</v>
      </c>
      <c r="AD307" s="96">
        <f t="shared" si="60"/>
        <v>0</v>
      </c>
      <c r="AE307" s="96">
        <f t="shared" si="60"/>
        <v>0</v>
      </c>
      <c r="AF307" s="96">
        <f t="shared" si="60"/>
        <v>0</v>
      </c>
      <c r="AG307" s="96">
        <f t="shared" si="60"/>
        <v>0</v>
      </c>
      <c r="AH307" s="96">
        <f t="shared" si="61"/>
        <v>0.26831238174707089</v>
      </c>
      <c r="AI307" s="96">
        <f t="shared" si="61"/>
        <v>0</v>
      </c>
      <c r="AJ307" s="96">
        <f t="shared" si="61"/>
        <v>0</v>
      </c>
      <c r="AK307" s="96">
        <f t="shared" si="61"/>
        <v>0</v>
      </c>
      <c r="AL307" s="96">
        <f t="shared" si="61"/>
        <v>0</v>
      </c>
      <c r="AM307" s="96">
        <f t="shared" si="61"/>
        <v>0</v>
      </c>
      <c r="AN307" s="96">
        <f t="shared" si="61"/>
        <v>0</v>
      </c>
      <c r="AO307" s="96">
        <f t="shared" si="61"/>
        <v>0</v>
      </c>
      <c r="AP307" s="96">
        <f t="shared" si="61"/>
        <v>0</v>
      </c>
      <c r="AQ307" s="96">
        <f t="shared" si="61"/>
        <v>0</v>
      </c>
      <c r="AR307" s="96">
        <f t="shared" si="62"/>
        <v>0</v>
      </c>
      <c r="AS307" s="96">
        <f t="shared" si="62"/>
        <v>0</v>
      </c>
      <c r="AT307" s="96">
        <f t="shared" si="62"/>
        <v>0</v>
      </c>
      <c r="AU307" s="96">
        <f t="shared" si="62"/>
        <v>0</v>
      </c>
      <c r="AV307" s="96">
        <f t="shared" si="62"/>
        <v>0</v>
      </c>
      <c r="AW307" s="96">
        <f t="shared" si="62"/>
        <v>0</v>
      </c>
      <c r="AX307" s="96">
        <f t="shared" si="62"/>
        <v>0</v>
      </c>
      <c r="AY307" s="96">
        <f t="shared" si="62"/>
        <v>2.3232839587365016E-2</v>
      </c>
      <c r="AZ307" s="96">
        <f t="shared" si="62"/>
        <v>0</v>
      </c>
      <c r="BA307" s="96">
        <f t="shared" si="62"/>
        <v>0.24140535973462232</v>
      </c>
      <c r="BB307" s="96">
        <f t="shared" si="62"/>
        <v>0</v>
      </c>
      <c r="BC307" s="96">
        <f t="shared" si="62"/>
        <v>0</v>
      </c>
      <c r="BD307" s="96">
        <f t="shared" si="62"/>
        <v>0</v>
      </c>
      <c r="BE307" s="96">
        <f t="shared" si="62"/>
        <v>0</v>
      </c>
      <c r="BF307" s="101">
        <f t="shared" si="57"/>
        <v>21.111255082363204</v>
      </c>
    </row>
    <row r="308" spans="2:58">
      <c r="B308" s="134" t="str">
        <v>Shared Metallic Path Facility (SMPF) Bulk Migrations</v>
      </c>
      <c r="C308" s="62" t="s">
        <v>127</v>
      </c>
      <c r="D308" s="96">
        <f t="shared" si="58"/>
        <v>0</v>
      </c>
      <c r="E308" s="96">
        <f t="shared" si="58"/>
        <v>0</v>
      </c>
      <c r="F308" s="96">
        <f t="shared" si="58"/>
        <v>0</v>
      </c>
      <c r="G308" s="96">
        <f t="shared" si="58"/>
        <v>0</v>
      </c>
      <c r="H308" s="96">
        <f t="shared" si="58"/>
        <v>0</v>
      </c>
      <c r="I308" s="96">
        <f t="shared" si="58"/>
        <v>0</v>
      </c>
      <c r="J308" s="96">
        <f t="shared" si="58"/>
        <v>0.17614547523391788</v>
      </c>
      <c r="K308" s="96">
        <f t="shared" si="58"/>
        <v>0</v>
      </c>
      <c r="L308" s="96">
        <f t="shared" si="58"/>
        <v>0</v>
      </c>
      <c r="M308" s="96">
        <f t="shared" si="58"/>
        <v>10.436936041906552</v>
      </c>
      <c r="N308" s="96">
        <f t="shared" si="59"/>
        <v>0</v>
      </c>
      <c r="O308" s="96">
        <f t="shared" si="59"/>
        <v>0</v>
      </c>
      <c r="P308" s="96">
        <f t="shared" si="59"/>
        <v>0</v>
      </c>
      <c r="Q308" s="96">
        <f t="shared" si="59"/>
        <v>0</v>
      </c>
      <c r="R308" s="96">
        <f t="shared" si="59"/>
        <v>0</v>
      </c>
      <c r="S308" s="96">
        <f t="shared" si="59"/>
        <v>0</v>
      </c>
      <c r="T308" s="96">
        <f t="shared" si="59"/>
        <v>0</v>
      </c>
      <c r="U308" s="96">
        <f t="shared" si="59"/>
        <v>0</v>
      </c>
      <c r="V308" s="96">
        <f t="shared" si="59"/>
        <v>0</v>
      </c>
      <c r="W308" s="96">
        <f t="shared" si="59"/>
        <v>0</v>
      </c>
      <c r="X308" s="96">
        <f t="shared" si="60"/>
        <v>0</v>
      </c>
      <c r="Y308" s="96">
        <f t="shared" si="60"/>
        <v>0</v>
      </c>
      <c r="Z308" s="96">
        <f t="shared" si="60"/>
        <v>0</v>
      </c>
      <c r="AA308" s="96">
        <f t="shared" si="60"/>
        <v>0</v>
      </c>
      <c r="AB308" s="96">
        <f t="shared" si="60"/>
        <v>0</v>
      </c>
      <c r="AC308" s="96">
        <f t="shared" si="60"/>
        <v>4.4661921663749613</v>
      </c>
      <c r="AD308" s="96">
        <f t="shared" si="60"/>
        <v>0</v>
      </c>
      <c r="AE308" s="96">
        <f t="shared" si="60"/>
        <v>0</v>
      </c>
      <c r="AF308" s="96">
        <f t="shared" si="60"/>
        <v>0</v>
      </c>
      <c r="AG308" s="96">
        <f t="shared" si="60"/>
        <v>0</v>
      </c>
      <c r="AH308" s="96">
        <f t="shared" si="61"/>
        <v>0.18598926462012866</v>
      </c>
      <c r="AI308" s="96">
        <f t="shared" si="61"/>
        <v>0</v>
      </c>
      <c r="AJ308" s="96">
        <f t="shared" si="61"/>
        <v>0</v>
      </c>
      <c r="AK308" s="96">
        <f t="shared" si="61"/>
        <v>0</v>
      </c>
      <c r="AL308" s="96">
        <f t="shared" si="61"/>
        <v>0</v>
      </c>
      <c r="AM308" s="96">
        <f t="shared" si="61"/>
        <v>0</v>
      </c>
      <c r="AN308" s="96">
        <f t="shared" si="61"/>
        <v>0</v>
      </c>
      <c r="AO308" s="96">
        <f t="shared" si="61"/>
        <v>0</v>
      </c>
      <c r="AP308" s="96">
        <f t="shared" si="61"/>
        <v>0</v>
      </c>
      <c r="AQ308" s="96">
        <f t="shared" si="61"/>
        <v>0</v>
      </c>
      <c r="AR308" s="96">
        <f t="shared" si="62"/>
        <v>0</v>
      </c>
      <c r="AS308" s="96">
        <f t="shared" si="62"/>
        <v>0</v>
      </c>
      <c r="AT308" s="96">
        <f t="shared" si="62"/>
        <v>0</v>
      </c>
      <c r="AU308" s="96">
        <f t="shared" si="62"/>
        <v>0</v>
      </c>
      <c r="AV308" s="96">
        <f t="shared" si="62"/>
        <v>0</v>
      </c>
      <c r="AW308" s="96">
        <f t="shared" si="62"/>
        <v>0</v>
      </c>
      <c r="AX308" s="96">
        <f t="shared" si="62"/>
        <v>0</v>
      </c>
      <c r="AY308" s="96">
        <f t="shared" si="62"/>
        <v>1.6102575967721112E-2</v>
      </c>
      <c r="AZ308" s="96">
        <f t="shared" si="62"/>
        <v>0</v>
      </c>
      <c r="BA308" s="96">
        <f t="shared" si="62"/>
        <v>0.17040378334208633</v>
      </c>
      <c r="BB308" s="96">
        <f t="shared" si="62"/>
        <v>0</v>
      </c>
      <c r="BC308" s="96">
        <f t="shared" si="62"/>
        <v>0</v>
      </c>
      <c r="BD308" s="96">
        <f t="shared" si="62"/>
        <v>0</v>
      </c>
      <c r="BE308" s="96">
        <f t="shared" si="62"/>
        <v>0</v>
      </c>
      <c r="BF308" s="101">
        <f t="shared" si="57"/>
        <v>15.451769307445369</v>
      </c>
    </row>
    <row r="309" spans="2:58">
      <c r="B309" s="134" t="str">
        <v>Shared Metallic Path Facility (SMPF) Rentals</v>
      </c>
      <c r="C309" s="62" t="s">
        <v>127</v>
      </c>
      <c r="D309" s="96">
        <f t="shared" si="58"/>
        <v>0</v>
      </c>
      <c r="E309" s="96">
        <f t="shared" si="58"/>
        <v>0</v>
      </c>
      <c r="F309" s="96">
        <f t="shared" si="58"/>
        <v>0</v>
      </c>
      <c r="G309" s="96">
        <f t="shared" si="58"/>
        <v>0</v>
      </c>
      <c r="H309" s="96">
        <f t="shared" si="58"/>
        <v>0</v>
      </c>
      <c r="I309" s="96">
        <f t="shared" si="58"/>
        <v>0</v>
      </c>
      <c r="J309" s="96">
        <f t="shared" si="58"/>
        <v>0.17614547523391788</v>
      </c>
      <c r="K309" s="96">
        <f t="shared" si="58"/>
        <v>0</v>
      </c>
      <c r="L309" s="96">
        <f t="shared" si="58"/>
        <v>0</v>
      </c>
      <c r="M309" s="96">
        <f t="shared" si="58"/>
        <v>0</v>
      </c>
      <c r="N309" s="96">
        <f t="shared" si="59"/>
        <v>0</v>
      </c>
      <c r="O309" s="96">
        <f t="shared" si="59"/>
        <v>1.4929109216430709</v>
      </c>
      <c r="P309" s="96">
        <f t="shared" si="59"/>
        <v>0</v>
      </c>
      <c r="Q309" s="96">
        <f t="shared" si="59"/>
        <v>4.152716306935778</v>
      </c>
      <c r="R309" s="96">
        <f t="shared" si="59"/>
        <v>1.2204951640976966</v>
      </c>
      <c r="S309" s="96">
        <f t="shared" si="59"/>
        <v>0.4096753034322293</v>
      </c>
      <c r="T309" s="96">
        <f t="shared" si="59"/>
        <v>0</v>
      </c>
      <c r="U309" s="96">
        <f t="shared" si="59"/>
        <v>0</v>
      </c>
      <c r="V309" s="96">
        <f t="shared" si="59"/>
        <v>0.86405194151641029</v>
      </c>
      <c r="W309" s="96">
        <f t="shared" si="59"/>
        <v>0</v>
      </c>
      <c r="X309" s="96">
        <f t="shared" si="60"/>
        <v>0</v>
      </c>
      <c r="Y309" s="96">
        <f t="shared" si="60"/>
        <v>0</v>
      </c>
      <c r="Z309" s="96">
        <f t="shared" si="60"/>
        <v>0</v>
      </c>
      <c r="AA309" s="96">
        <f t="shared" si="60"/>
        <v>0</v>
      </c>
      <c r="AB309" s="96">
        <f t="shared" si="60"/>
        <v>0</v>
      </c>
      <c r="AC309" s="96">
        <f t="shared" si="60"/>
        <v>0</v>
      </c>
      <c r="AD309" s="96">
        <f t="shared" si="60"/>
        <v>0</v>
      </c>
      <c r="AE309" s="96">
        <f t="shared" si="60"/>
        <v>0</v>
      </c>
      <c r="AF309" s="96">
        <f t="shared" si="60"/>
        <v>0.12291242782389128</v>
      </c>
      <c r="AG309" s="96">
        <f t="shared" si="60"/>
        <v>0</v>
      </c>
      <c r="AH309" s="96">
        <f t="shared" si="61"/>
        <v>1.7935319635499391E-4</v>
      </c>
      <c r="AI309" s="96">
        <f t="shared" si="61"/>
        <v>0</v>
      </c>
      <c r="AJ309" s="96">
        <f t="shared" si="61"/>
        <v>0</v>
      </c>
      <c r="AK309" s="96">
        <f t="shared" si="61"/>
        <v>0</v>
      </c>
      <c r="AL309" s="96">
        <f t="shared" si="61"/>
        <v>0</v>
      </c>
      <c r="AM309" s="96">
        <f t="shared" si="61"/>
        <v>0</v>
      </c>
      <c r="AN309" s="96">
        <f t="shared" si="61"/>
        <v>0</v>
      </c>
      <c r="AO309" s="96">
        <f t="shared" si="61"/>
        <v>0</v>
      </c>
      <c r="AP309" s="96">
        <f t="shared" si="61"/>
        <v>0</v>
      </c>
      <c r="AQ309" s="96">
        <f t="shared" si="61"/>
        <v>0</v>
      </c>
      <c r="AR309" s="96">
        <f t="shared" si="62"/>
        <v>0</v>
      </c>
      <c r="AS309" s="96">
        <f t="shared" si="62"/>
        <v>0</v>
      </c>
      <c r="AT309" s="96">
        <f t="shared" si="62"/>
        <v>0</v>
      </c>
      <c r="AU309" s="96">
        <f t="shared" si="62"/>
        <v>0</v>
      </c>
      <c r="AV309" s="96">
        <f t="shared" si="62"/>
        <v>0</v>
      </c>
      <c r="AW309" s="96">
        <f t="shared" si="62"/>
        <v>0</v>
      </c>
      <c r="AX309" s="96">
        <f t="shared" si="62"/>
        <v>0</v>
      </c>
      <c r="AY309" s="96">
        <f t="shared" si="62"/>
        <v>1.9188007587846892E-3</v>
      </c>
      <c r="AZ309" s="96">
        <f t="shared" si="62"/>
        <v>0</v>
      </c>
      <c r="BA309" s="96">
        <f t="shared" si="62"/>
        <v>2.1300472917760792E-2</v>
      </c>
      <c r="BB309" s="96">
        <f t="shared" si="62"/>
        <v>0</v>
      </c>
      <c r="BC309" s="96">
        <f t="shared" si="62"/>
        <v>0</v>
      </c>
      <c r="BD309" s="96">
        <f t="shared" si="62"/>
        <v>0</v>
      </c>
      <c r="BE309" s="96">
        <f t="shared" si="62"/>
        <v>0</v>
      </c>
      <c r="BF309" s="101">
        <f t="shared" si="57"/>
        <v>8.4623061675558962</v>
      </c>
    </row>
    <row r="310" spans="2:58">
      <c r="B310" s="134" t="str">
        <v>WLR Simultaneously Provided Conversions</v>
      </c>
      <c r="C310" s="62" t="s">
        <v>127</v>
      </c>
      <c r="D310" s="96">
        <f t="shared" ref="D310:M321" si="63">IFERROR(Comp_unit_FAC_2018_19*INDEX(usage_factor_1819,MATCH($B310,Service_list,0),MATCH(D$289,Component_list,0)),0)</f>
        <v>0</v>
      </c>
      <c r="E310" s="96">
        <f t="shared" si="63"/>
        <v>0</v>
      </c>
      <c r="F310" s="96">
        <f t="shared" si="63"/>
        <v>0</v>
      </c>
      <c r="G310" s="96">
        <f t="shared" si="63"/>
        <v>0</v>
      </c>
      <c r="H310" s="96">
        <f t="shared" si="63"/>
        <v>0</v>
      </c>
      <c r="I310" s="96">
        <f t="shared" si="63"/>
        <v>0</v>
      </c>
      <c r="J310" s="96">
        <f t="shared" si="63"/>
        <v>0.17614547523391788</v>
      </c>
      <c r="K310" s="96">
        <f t="shared" si="63"/>
        <v>1.8628944475961569</v>
      </c>
      <c r="L310" s="96">
        <f t="shared" si="63"/>
        <v>2.7780488483755752</v>
      </c>
      <c r="M310" s="96">
        <f t="shared" si="63"/>
        <v>18.404919471749185</v>
      </c>
      <c r="N310" s="96">
        <f t="shared" ref="N310:W321" si="64">IFERROR(Comp_unit_FAC_2018_19*INDEX(usage_factor_1819,MATCH($B310,Service_list,0),MATCH(N$289,Component_list,0)),0)</f>
        <v>0</v>
      </c>
      <c r="O310" s="96">
        <f t="shared" si="64"/>
        <v>0</v>
      </c>
      <c r="P310" s="96">
        <f t="shared" si="64"/>
        <v>0</v>
      </c>
      <c r="Q310" s="96">
        <f t="shared" si="64"/>
        <v>0</v>
      </c>
      <c r="R310" s="96">
        <f t="shared" si="64"/>
        <v>0</v>
      </c>
      <c r="S310" s="96">
        <f t="shared" si="64"/>
        <v>0</v>
      </c>
      <c r="T310" s="96">
        <f t="shared" si="64"/>
        <v>0</v>
      </c>
      <c r="U310" s="96">
        <f t="shared" si="64"/>
        <v>0</v>
      </c>
      <c r="V310" s="96">
        <f t="shared" si="64"/>
        <v>0</v>
      </c>
      <c r="W310" s="96">
        <f t="shared" si="64"/>
        <v>0</v>
      </c>
      <c r="X310" s="96">
        <f t="shared" ref="X310:AG321" si="65">IFERROR(Comp_unit_FAC_2018_19*INDEX(usage_factor_1819,MATCH($B310,Service_list,0),MATCH(X$289,Component_list,0)),0)</f>
        <v>0</v>
      </c>
      <c r="Y310" s="96">
        <f t="shared" si="65"/>
        <v>0</v>
      </c>
      <c r="Z310" s="96">
        <f t="shared" si="65"/>
        <v>0</v>
      </c>
      <c r="AA310" s="96">
        <f t="shared" si="65"/>
        <v>0</v>
      </c>
      <c r="AB310" s="96">
        <f t="shared" si="65"/>
        <v>7.8143410969890645</v>
      </c>
      <c r="AC310" s="96">
        <f t="shared" si="65"/>
        <v>0</v>
      </c>
      <c r="AD310" s="96">
        <f t="shared" si="65"/>
        <v>0</v>
      </c>
      <c r="AE310" s="96">
        <f t="shared" si="65"/>
        <v>0</v>
      </c>
      <c r="AF310" s="96">
        <f t="shared" si="65"/>
        <v>0</v>
      </c>
      <c r="AG310" s="96">
        <f t="shared" si="65"/>
        <v>0</v>
      </c>
      <c r="AH310" s="96">
        <f t="shared" ref="AH310:AQ321" si="66">IFERROR(Comp_unit_FAC_2018_19*INDEX(usage_factor_1819,MATCH($B310,Service_list,0),MATCH(AH$289,Component_list,0)),0)</f>
        <v>0</v>
      </c>
      <c r="AI310" s="96">
        <f t="shared" si="66"/>
        <v>0</v>
      </c>
      <c r="AJ310" s="96">
        <f t="shared" si="66"/>
        <v>0</v>
      </c>
      <c r="AK310" s="96">
        <f t="shared" si="66"/>
        <v>0</v>
      </c>
      <c r="AL310" s="96">
        <f t="shared" si="66"/>
        <v>0</v>
      </c>
      <c r="AM310" s="96">
        <f t="shared" si="66"/>
        <v>0</v>
      </c>
      <c r="AN310" s="96">
        <f t="shared" si="66"/>
        <v>0</v>
      </c>
      <c r="AO310" s="96">
        <f t="shared" si="66"/>
        <v>0</v>
      </c>
      <c r="AP310" s="96">
        <f t="shared" si="66"/>
        <v>0</v>
      </c>
      <c r="AQ310" s="96">
        <f t="shared" si="66"/>
        <v>0</v>
      </c>
      <c r="AR310" s="96">
        <f t="shared" ref="AR310:BE321" si="67">IFERROR(Comp_unit_FAC_2018_19*INDEX(usage_factor_1819,MATCH($B310,Service_list,0),MATCH(AR$289,Component_list,0)),0)</f>
        <v>0</v>
      </c>
      <c r="AS310" s="96">
        <f t="shared" si="67"/>
        <v>0</v>
      </c>
      <c r="AT310" s="96">
        <f t="shared" si="67"/>
        <v>0</v>
      </c>
      <c r="AU310" s="96">
        <f t="shared" si="67"/>
        <v>0</v>
      </c>
      <c r="AV310" s="96">
        <f t="shared" si="67"/>
        <v>0</v>
      </c>
      <c r="AW310" s="96">
        <f t="shared" si="67"/>
        <v>0</v>
      </c>
      <c r="AX310" s="96">
        <f t="shared" si="67"/>
        <v>0</v>
      </c>
      <c r="AY310" s="96">
        <f t="shared" si="67"/>
        <v>0</v>
      </c>
      <c r="AZ310" s="96">
        <f t="shared" si="67"/>
        <v>0</v>
      </c>
      <c r="BA310" s="96">
        <f t="shared" si="67"/>
        <v>0</v>
      </c>
      <c r="BB310" s="96">
        <f t="shared" si="67"/>
        <v>0</v>
      </c>
      <c r="BC310" s="96">
        <f t="shared" si="67"/>
        <v>0</v>
      </c>
      <c r="BD310" s="96">
        <f t="shared" si="67"/>
        <v>0</v>
      </c>
      <c r="BE310" s="96">
        <f t="shared" si="67"/>
        <v>0</v>
      </c>
      <c r="BF310" s="101">
        <f t="shared" si="57"/>
        <v>31.0363493399439</v>
      </c>
    </row>
    <row r="311" spans="2:58">
      <c r="B311" s="134" t="str">
        <v>WLR Simultaneously Provided Connections</v>
      </c>
      <c r="C311" s="62" t="s">
        <v>127</v>
      </c>
      <c r="D311" s="96">
        <f t="shared" si="63"/>
        <v>0</v>
      </c>
      <c r="E311" s="96">
        <f t="shared" si="63"/>
        <v>0</v>
      </c>
      <c r="F311" s="96">
        <f t="shared" si="63"/>
        <v>0</v>
      </c>
      <c r="G311" s="96">
        <f t="shared" si="63"/>
        <v>0</v>
      </c>
      <c r="H311" s="96">
        <f t="shared" si="63"/>
        <v>0</v>
      </c>
      <c r="I311" s="96">
        <f t="shared" si="63"/>
        <v>0</v>
      </c>
      <c r="J311" s="96">
        <f t="shared" si="63"/>
        <v>0.17614547523391788</v>
      </c>
      <c r="K311" s="96">
        <f t="shared" si="63"/>
        <v>1.8628944475961569</v>
      </c>
      <c r="L311" s="96">
        <f t="shared" si="63"/>
        <v>2.7780488483755752</v>
      </c>
      <c r="M311" s="96">
        <f t="shared" si="63"/>
        <v>12.344763060319579</v>
      </c>
      <c r="N311" s="96">
        <f t="shared" si="64"/>
        <v>0</v>
      </c>
      <c r="O311" s="96">
        <f t="shared" si="64"/>
        <v>0</v>
      </c>
      <c r="P311" s="96">
        <f t="shared" si="64"/>
        <v>0</v>
      </c>
      <c r="Q311" s="96">
        <f t="shared" si="64"/>
        <v>0</v>
      </c>
      <c r="R311" s="96">
        <f t="shared" si="64"/>
        <v>0</v>
      </c>
      <c r="S311" s="96">
        <f t="shared" si="64"/>
        <v>0</v>
      </c>
      <c r="T311" s="96">
        <f t="shared" si="64"/>
        <v>0</v>
      </c>
      <c r="U311" s="96">
        <f t="shared" si="64"/>
        <v>0</v>
      </c>
      <c r="V311" s="96">
        <f t="shared" si="64"/>
        <v>0</v>
      </c>
      <c r="W311" s="96">
        <f t="shared" si="64"/>
        <v>0</v>
      </c>
      <c r="X311" s="96">
        <f t="shared" si="65"/>
        <v>0</v>
      </c>
      <c r="Y311" s="96">
        <f t="shared" si="65"/>
        <v>0</v>
      </c>
      <c r="Z311" s="96">
        <f t="shared" si="65"/>
        <v>0</v>
      </c>
      <c r="AA311" s="96">
        <f t="shared" si="65"/>
        <v>0</v>
      </c>
      <c r="AB311" s="96">
        <f t="shared" si="65"/>
        <v>7.8143410969890645</v>
      </c>
      <c r="AC311" s="96">
        <f t="shared" si="65"/>
        <v>0</v>
      </c>
      <c r="AD311" s="96">
        <f t="shared" si="65"/>
        <v>0</v>
      </c>
      <c r="AE311" s="96">
        <f t="shared" si="65"/>
        <v>0</v>
      </c>
      <c r="AF311" s="96">
        <f t="shared" si="65"/>
        <v>0</v>
      </c>
      <c r="AG311" s="96">
        <f t="shared" si="65"/>
        <v>0</v>
      </c>
      <c r="AH311" s="96">
        <f t="shared" si="66"/>
        <v>0</v>
      </c>
      <c r="AI311" s="96">
        <f t="shared" si="66"/>
        <v>0</v>
      </c>
      <c r="AJ311" s="96">
        <f t="shared" si="66"/>
        <v>0</v>
      </c>
      <c r="AK311" s="96">
        <f t="shared" si="66"/>
        <v>0</v>
      </c>
      <c r="AL311" s="96">
        <f t="shared" si="66"/>
        <v>0</v>
      </c>
      <c r="AM311" s="96">
        <f t="shared" si="66"/>
        <v>0</v>
      </c>
      <c r="AN311" s="96">
        <f t="shared" si="66"/>
        <v>0</v>
      </c>
      <c r="AO311" s="96">
        <f t="shared" si="66"/>
        <v>0</v>
      </c>
      <c r="AP311" s="96">
        <f t="shared" si="66"/>
        <v>0</v>
      </c>
      <c r="AQ311" s="96">
        <f t="shared" si="66"/>
        <v>0</v>
      </c>
      <c r="AR311" s="96">
        <f t="shared" si="67"/>
        <v>0</v>
      </c>
      <c r="AS311" s="96">
        <f t="shared" si="67"/>
        <v>0</v>
      </c>
      <c r="AT311" s="96">
        <f t="shared" si="67"/>
        <v>0</v>
      </c>
      <c r="AU311" s="96">
        <f t="shared" si="67"/>
        <v>0</v>
      </c>
      <c r="AV311" s="96">
        <f t="shared" si="67"/>
        <v>0</v>
      </c>
      <c r="AW311" s="96">
        <f t="shared" si="67"/>
        <v>0</v>
      </c>
      <c r="AX311" s="96">
        <f t="shared" si="67"/>
        <v>0</v>
      </c>
      <c r="AY311" s="96">
        <f t="shared" si="67"/>
        <v>6.7004522496761348E-3</v>
      </c>
      <c r="AZ311" s="96">
        <f t="shared" si="67"/>
        <v>0</v>
      </c>
      <c r="BA311" s="96">
        <f t="shared" si="67"/>
        <v>1.4200315278507195E-2</v>
      </c>
      <c r="BB311" s="96">
        <f t="shared" si="67"/>
        <v>0</v>
      </c>
      <c r="BC311" s="96">
        <f t="shared" si="67"/>
        <v>0</v>
      </c>
      <c r="BD311" s="96">
        <f t="shared" si="67"/>
        <v>0</v>
      </c>
      <c r="BE311" s="96">
        <f t="shared" si="67"/>
        <v>0</v>
      </c>
      <c r="BF311" s="101">
        <f t="shared" si="57"/>
        <v>24.997093696042477</v>
      </c>
    </row>
    <row r="312" spans="2:58">
      <c r="B312" s="134" t="str">
        <v>GEA FTTC Rentals</v>
      </c>
      <c r="C312" s="62" t="s">
        <v>127</v>
      </c>
      <c r="D312" s="96">
        <f t="shared" si="63"/>
        <v>0</v>
      </c>
      <c r="E312" s="96">
        <f t="shared" si="63"/>
        <v>0</v>
      </c>
      <c r="F312" s="96">
        <f t="shared" si="63"/>
        <v>0</v>
      </c>
      <c r="G312" s="96">
        <f t="shared" si="63"/>
        <v>0</v>
      </c>
      <c r="H312" s="96">
        <f t="shared" si="63"/>
        <v>0</v>
      </c>
      <c r="I312" s="96">
        <f t="shared" si="63"/>
        <v>0</v>
      </c>
      <c r="J312" s="96">
        <f t="shared" si="63"/>
        <v>0</v>
      </c>
      <c r="K312" s="96">
        <f t="shared" si="63"/>
        <v>0</v>
      </c>
      <c r="L312" s="96">
        <f t="shared" si="63"/>
        <v>0</v>
      </c>
      <c r="M312" s="96">
        <f t="shared" si="63"/>
        <v>0</v>
      </c>
      <c r="N312" s="96">
        <f t="shared" si="64"/>
        <v>0</v>
      </c>
      <c r="O312" s="96">
        <f t="shared" si="64"/>
        <v>0</v>
      </c>
      <c r="P312" s="96">
        <f t="shared" si="64"/>
        <v>0</v>
      </c>
      <c r="Q312" s="96">
        <f t="shared" si="64"/>
        <v>0</v>
      </c>
      <c r="R312" s="96">
        <f t="shared" si="64"/>
        <v>0</v>
      </c>
      <c r="S312" s="96">
        <f t="shared" si="64"/>
        <v>0</v>
      </c>
      <c r="T312" s="96">
        <f t="shared" si="64"/>
        <v>0</v>
      </c>
      <c r="U312" s="96">
        <f t="shared" si="64"/>
        <v>0</v>
      </c>
      <c r="V312" s="96">
        <f t="shared" si="64"/>
        <v>0</v>
      </c>
      <c r="W312" s="96">
        <f t="shared" si="64"/>
        <v>0</v>
      </c>
      <c r="X312" s="96">
        <f t="shared" si="65"/>
        <v>0</v>
      </c>
      <c r="Y312" s="96">
        <f t="shared" si="65"/>
        <v>9.9406255182694832</v>
      </c>
      <c r="Z312" s="96">
        <f t="shared" si="65"/>
        <v>3.093421270031004</v>
      </c>
      <c r="AA312" s="96">
        <f t="shared" si="65"/>
        <v>0</v>
      </c>
      <c r="AB312" s="96">
        <f t="shared" si="65"/>
        <v>0</v>
      </c>
      <c r="AC312" s="96">
        <f t="shared" si="65"/>
        <v>0</v>
      </c>
      <c r="AD312" s="96">
        <f t="shared" si="65"/>
        <v>0</v>
      </c>
      <c r="AE312" s="96">
        <f t="shared" si="65"/>
        <v>0</v>
      </c>
      <c r="AF312" s="96">
        <f t="shared" si="65"/>
        <v>0</v>
      </c>
      <c r="AG312" s="96">
        <f t="shared" si="65"/>
        <v>1.1785860889033584</v>
      </c>
      <c r="AH312" s="96">
        <f t="shared" si="66"/>
        <v>0</v>
      </c>
      <c r="AI312" s="96">
        <f t="shared" si="66"/>
        <v>0</v>
      </c>
      <c r="AJ312" s="96">
        <f t="shared" si="66"/>
        <v>1.9622856030226425</v>
      </c>
      <c r="AK312" s="96">
        <f t="shared" si="66"/>
        <v>9.6118084385273832</v>
      </c>
      <c r="AL312" s="96">
        <f t="shared" si="66"/>
        <v>4.8729836183623396</v>
      </c>
      <c r="AM312" s="96">
        <f t="shared" si="66"/>
        <v>15.92953105379673</v>
      </c>
      <c r="AN312" s="96">
        <f t="shared" si="66"/>
        <v>14.24165714913663</v>
      </c>
      <c r="AO312" s="96">
        <f t="shared" si="66"/>
        <v>2.8828422498214659</v>
      </c>
      <c r="AP312" s="96">
        <f t="shared" si="66"/>
        <v>0</v>
      </c>
      <c r="AQ312" s="96">
        <f t="shared" si="66"/>
        <v>0</v>
      </c>
      <c r="AR312" s="96">
        <f t="shared" si="67"/>
        <v>0</v>
      </c>
      <c r="AS312" s="96">
        <f t="shared" si="67"/>
        <v>0.35465059651263481</v>
      </c>
      <c r="AT312" s="96">
        <f t="shared" si="67"/>
        <v>0.70533406704920099</v>
      </c>
      <c r="AU312" s="96">
        <f t="shared" si="67"/>
        <v>0</v>
      </c>
      <c r="AV312" s="96">
        <f t="shared" si="67"/>
        <v>0</v>
      </c>
      <c r="AW312" s="96">
        <f t="shared" si="67"/>
        <v>0</v>
      </c>
      <c r="AX312" s="96">
        <f t="shared" si="67"/>
        <v>0</v>
      </c>
      <c r="AY312" s="96">
        <f t="shared" si="67"/>
        <v>0.10232580686446989</v>
      </c>
      <c r="AZ312" s="96">
        <f t="shared" si="67"/>
        <v>0</v>
      </c>
      <c r="BA312" s="96">
        <f t="shared" si="67"/>
        <v>0.81651812851416361</v>
      </c>
      <c r="BB312" s="96">
        <f t="shared" si="67"/>
        <v>0</v>
      </c>
      <c r="BC312" s="96">
        <f t="shared" si="67"/>
        <v>0</v>
      </c>
      <c r="BD312" s="96">
        <f t="shared" si="67"/>
        <v>0</v>
      </c>
      <c r="BE312" s="96">
        <f t="shared" si="67"/>
        <v>0</v>
      </c>
      <c r="BF312" s="101">
        <f t="shared" si="57"/>
        <v>0</v>
      </c>
    </row>
    <row r="313" spans="2:58">
      <c r="B313" s="134" t="str">
        <v>GEA FTTC Connections</v>
      </c>
      <c r="C313" s="62" t="s">
        <v>127</v>
      </c>
      <c r="D313" s="96">
        <f t="shared" si="63"/>
        <v>0</v>
      </c>
      <c r="E313" s="96">
        <f t="shared" si="63"/>
        <v>0</v>
      </c>
      <c r="F313" s="96">
        <f t="shared" si="63"/>
        <v>0</v>
      </c>
      <c r="G313" s="96">
        <f t="shared" si="63"/>
        <v>0</v>
      </c>
      <c r="H313" s="96">
        <f t="shared" si="63"/>
        <v>0</v>
      </c>
      <c r="I313" s="96">
        <f t="shared" si="63"/>
        <v>0</v>
      </c>
      <c r="J313" s="96">
        <f t="shared" si="63"/>
        <v>0</v>
      </c>
      <c r="K313" s="96">
        <f t="shared" si="63"/>
        <v>0</v>
      </c>
      <c r="L313" s="96">
        <f t="shared" si="63"/>
        <v>3.5559025259207364</v>
      </c>
      <c r="M313" s="96">
        <f t="shared" si="63"/>
        <v>0</v>
      </c>
      <c r="N313" s="96">
        <f t="shared" si="64"/>
        <v>0</v>
      </c>
      <c r="O313" s="96">
        <f t="shared" si="64"/>
        <v>0</v>
      </c>
      <c r="P313" s="96">
        <f t="shared" si="64"/>
        <v>0</v>
      </c>
      <c r="Q313" s="96">
        <f t="shared" si="64"/>
        <v>0</v>
      </c>
      <c r="R313" s="96">
        <f t="shared" si="64"/>
        <v>0</v>
      </c>
      <c r="S313" s="96">
        <f t="shared" si="64"/>
        <v>0</v>
      </c>
      <c r="T313" s="96">
        <f t="shared" si="64"/>
        <v>0</v>
      </c>
      <c r="U313" s="96">
        <f t="shared" si="64"/>
        <v>0</v>
      </c>
      <c r="V313" s="96">
        <f t="shared" si="64"/>
        <v>0</v>
      </c>
      <c r="W313" s="96">
        <f t="shared" si="64"/>
        <v>0</v>
      </c>
      <c r="X313" s="96">
        <f t="shared" si="65"/>
        <v>0</v>
      </c>
      <c r="Y313" s="96">
        <f t="shared" si="65"/>
        <v>0</v>
      </c>
      <c r="Z313" s="96">
        <f t="shared" si="65"/>
        <v>2.9549098698803618</v>
      </c>
      <c r="AA313" s="96">
        <f t="shared" si="65"/>
        <v>0</v>
      </c>
      <c r="AB313" s="96">
        <f t="shared" si="65"/>
        <v>0</v>
      </c>
      <c r="AC313" s="96">
        <f t="shared" si="65"/>
        <v>0</v>
      </c>
      <c r="AD313" s="96">
        <f t="shared" si="65"/>
        <v>1.3915234706378958</v>
      </c>
      <c r="AE313" s="96">
        <f t="shared" si="65"/>
        <v>0</v>
      </c>
      <c r="AF313" s="96">
        <f t="shared" si="65"/>
        <v>0</v>
      </c>
      <c r="AG313" s="96">
        <f t="shared" si="65"/>
        <v>0</v>
      </c>
      <c r="AH313" s="96">
        <f t="shared" si="66"/>
        <v>0</v>
      </c>
      <c r="AI313" s="96">
        <f t="shared" si="66"/>
        <v>0</v>
      </c>
      <c r="AJ313" s="96">
        <f t="shared" si="66"/>
        <v>0</v>
      </c>
      <c r="AK313" s="96">
        <f t="shared" si="66"/>
        <v>0</v>
      </c>
      <c r="AL313" s="96">
        <f t="shared" si="66"/>
        <v>0</v>
      </c>
      <c r="AM313" s="96">
        <f t="shared" si="66"/>
        <v>0</v>
      </c>
      <c r="AN313" s="96">
        <f t="shared" si="66"/>
        <v>0</v>
      </c>
      <c r="AO313" s="96">
        <f t="shared" si="66"/>
        <v>0</v>
      </c>
      <c r="AP313" s="96">
        <f t="shared" si="66"/>
        <v>0</v>
      </c>
      <c r="AQ313" s="96">
        <f t="shared" si="66"/>
        <v>0</v>
      </c>
      <c r="AR313" s="96">
        <f t="shared" si="67"/>
        <v>6.4697547584637753</v>
      </c>
      <c r="AS313" s="96">
        <f t="shared" si="67"/>
        <v>0.33877071905684519</v>
      </c>
      <c r="AT313" s="96">
        <f t="shared" si="67"/>
        <v>0.67375194464401289</v>
      </c>
      <c r="AU313" s="96">
        <f t="shared" si="67"/>
        <v>0</v>
      </c>
      <c r="AV313" s="96">
        <f t="shared" si="67"/>
        <v>0</v>
      </c>
      <c r="AW313" s="96">
        <f t="shared" si="67"/>
        <v>0</v>
      </c>
      <c r="AX313" s="96">
        <f t="shared" si="67"/>
        <v>0</v>
      </c>
      <c r="AY313" s="96">
        <f t="shared" si="67"/>
        <v>4.8353779121374167E-2</v>
      </c>
      <c r="AZ313" s="96">
        <f t="shared" si="67"/>
        <v>0</v>
      </c>
      <c r="BA313" s="96">
        <f t="shared" si="67"/>
        <v>0.39050867015894786</v>
      </c>
      <c r="BB313" s="96">
        <f t="shared" si="67"/>
        <v>0</v>
      </c>
      <c r="BC313" s="96">
        <f t="shared" si="67"/>
        <v>0</v>
      </c>
      <c r="BD313" s="96">
        <f t="shared" si="67"/>
        <v>0</v>
      </c>
      <c r="BE313" s="96">
        <f t="shared" si="67"/>
        <v>0</v>
      </c>
      <c r="BF313" s="101">
        <f t="shared" si="57"/>
        <v>0</v>
      </c>
    </row>
    <row r="314" spans="2:58">
      <c r="B314" s="134" t="str">
        <v>GEA CP to CP Migration</v>
      </c>
      <c r="C314" s="62" t="s">
        <v>127</v>
      </c>
      <c r="D314" s="96">
        <f t="shared" si="63"/>
        <v>0</v>
      </c>
      <c r="E314" s="96">
        <f t="shared" si="63"/>
        <v>0</v>
      </c>
      <c r="F314" s="96">
        <f t="shared" si="63"/>
        <v>0</v>
      </c>
      <c r="G314" s="96">
        <f t="shared" si="63"/>
        <v>0</v>
      </c>
      <c r="H314" s="96">
        <f t="shared" si="63"/>
        <v>0</v>
      </c>
      <c r="I314" s="96">
        <f t="shared" si="63"/>
        <v>0</v>
      </c>
      <c r="J314" s="96">
        <f t="shared" si="63"/>
        <v>0</v>
      </c>
      <c r="K314" s="96">
        <f t="shared" si="63"/>
        <v>0</v>
      </c>
      <c r="L314" s="96">
        <f t="shared" si="63"/>
        <v>3.7225854568232708</v>
      </c>
      <c r="M314" s="96">
        <f t="shared" si="63"/>
        <v>0</v>
      </c>
      <c r="N314" s="96">
        <f t="shared" si="64"/>
        <v>0</v>
      </c>
      <c r="O314" s="96">
        <f t="shared" si="64"/>
        <v>0</v>
      </c>
      <c r="P314" s="96">
        <f t="shared" si="64"/>
        <v>0</v>
      </c>
      <c r="Q314" s="96">
        <f t="shared" si="64"/>
        <v>0</v>
      </c>
      <c r="R314" s="96">
        <f t="shared" si="64"/>
        <v>0</v>
      </c>
      <c r="S314" s="96">
        <f t="shared" si="64"/>
        <v>0</v>
      </c>
      <c r="T314" s="96">
        <f t="shared" si="64"/>
        <v>0</v>
      </c>
      <c r="U314" s="96">
        <f t="shared" si="64"/>
        <v>0</v>
      </c>
      <c r="V314" s="96">
        <f t="shared" si="64"/>
        <v>0</v>
      </c>
      <c r="W314" s="96">
        <f t="shared" si="64"/>
        <v>0</v>
      </c>
      <c r="X314" s="96">
        <f t="shared" si="65"/>
        <v>0</v>
      </c>
      <c r="Y314" s="96">
        <f t="shared" si="65"/>
        <v>0</v>
      </c>
      <c r="Z314" s="96">
        <f t="shared" si="65"/>
        <v>3.093421270031004</v>
      </c>
      <c r="AA314" s="96">
        <f t="shared" si="65"/>
        <v>0</v>
      </c>
      <c r="AB314" s="96">
        <f t="shared" si="65"/>
        <v>0</v>
      </c>
      <c r="AC314" s="96">
        <f t="shared" si="65"/>
        <v>0</v>
      </c>
      <c r="AD314" s="96">
        <f t="shared" si="65"/>
        <v>1.4567511333240473</v>
      </c>
      <c r="AE314" s="96">
        <f t="shared" si="65"/>
        <v>0</v>
      </c>
      <c r="AF314" s="96">
        <f t="shared" si="65"/>
        <v>0</v>
      </c>
      <c r="AG314" s="96">
        <f t="shared" si="65"/>
        <v>0</v>
      </c>
      <c r="AH314" s="96">
        <f t="shared" si="66"/>
        <v>0</v>
      </c>
      <c r="AI314" s="96">
        <f t="shared" si="66"/>
        <v>0</v>
      </c>
      <c r="AJ314" s="96">
        <f t="shared" si="66"/>
        <v>0</v>
      </c>
      <c r="AK314" s="96">
        <f t="shared" si="66"/>
        <v>0</v>
      </c>
      <c r="AL314" s="96">
        <f t="shared" si="66"/>
        <v>0</v>
      </c>
      <c r="AM314" s="96">
        <f t="shared" si="66"/>
        <v>0</v>
      </c>
      <c r="AN314" s="96">
        <f t="shared" si="66"/>
        <v>0</v>
      </c>
      <c r="AO314" s="96">
        <f t="shared" si="66"/>
        <v>0</v>
      </c>
      <c r="AP314" s="96">
        <f t="shared" si="66"/>
        <v>0</v>
      </c>
      <c r="AQ314" s="96">
        <f t="shared" si="66"/>
        <v>0</v>
      </c>
      <c r="AR314" s="96">
        <f t="shared" si="67"/>
        <v>0</v>
      </c>
      <c r="AS314" s="96">
        <f t="shared" si="67"/>
        <v>0</v>
      </c>
      <c r="AT314" s="96">
        <f t="shared" si="67"/>
        <v>0</v>
      </c>
      <c r="AU314" s="96">
        <f t="shared" si="67"/>
        <v>0</v>
      </c>
      <c r="AV314" s="96">
        <f t="shared" si="67"/>
        <v>0</v>
      </c>
      <c r="AW314" s="96">
        <f t="shared" si="67"/>
        <v>0</v>
      </c>
      <c r="AX314" s="96">
        <f t="shared" si="67"/>
        <v>0</v>
      </c>
      <c r="AY314" s="96">
        <f t="shared" si="67"/>
        <v>1.1328599679864805E-2</v>
      </c>
      <c r="AZ314" s="96">
        <f t="shared" si="67"/>
        <v>0</v>
      </c>
      <c r="BA314" s="96">
        <f t="shared" si="67"/>
        <v>9.2302049310296758E-2</v>
      </c>
      <c r="BB314" s="96">
        <f t="shared" si="67"/>
        <v>0</v>
      </c>
      <c r="BC314" s="96">
        <f t="shared" si="67"/>
        <v>0</v>
      </c>
      <c r="BD314" s="96">
        <f t="shared" si="67"/>
        <v>0</v>
      </c>
      <c r="BE314" s="96">
        <f t="shared" si="67"/>
        <v>0</v>
      </c>
      <c r="BF314" s="101">
        <f t="shared" si="57"/>
        <v>0</v>
      </c>
    </row>
    <row r="315" spans="2:58">
      <c r="B315" s="134" t="str">
        <v>GEA Other</v>
      </c>
      <c r="C315" s="62" t="s">
        <v>127</v>
      </c>
      <c r="D315" s="96">
        <f t="shared" si="63"/>
        <v>0</v>
      </c>
      <c r="E315" s="96">
        <f t="shared" si="63"/>
        <v>0</v>
      </c>
      <c r="F315" s="96">
        <f t="shared" si="63"/>
        <v>0</v>
      </c>
      <c r="G315" s="96">
        <f t="shared" si="63"/>
        <v>0</v>
      </c>
      <c r="H315" s="96">
        <f t="shared" si="63"/>
        <v>0</v>
      </c>
      <c r="I315" s="96">
        <f t="shared" si="63"/>
        <v>0</v>
      </c>
      <c r="J315" s="96">
        <f t="shared" si="63"/>
        <v>0</v>
      </c>
      <c r="K315" s="96">
        <f t="shared" si="63"/>
        <v>0</v>
      </c>
      <c r="L315" s="96">
        <f t="shared" si="63"/>
        <v>0</v>
      </c>
      <c r="M315" s="96">
        <f t="shared" si="63"/>
        <v>0</v>
      </c>
      <c r="N315" s="96">
        <f t="shared" si="64"/>
        <v>0</v>
      </c>
      <c r="O315" s="96">
        <f t="shared" si="64"/>
        <v>0</v>
      </c>
      <c r="P315" s="96">
        <f t="shared" si="64"/>
        <v>0</v>
      </c>
      <c r="Q315" s="96">
        <f t="shared" si="64"/>
        <v>0</v>
      </c>
      <c r="R315" s="96">
        <f t="shared" si="64"/>
        <v>0</v>
      </c>
      <c r="S315" s="96">
        <f t="shared" si="64"/>
        <v>0</v>
      </c>
      <c r="T315" s="96">
        <f t="shared" si="64"/>
        <v>0</v>
      </c>
      <c r="U315" s="96">
        <f t="shared" si="64"/>
        <v>0</v>
      </c>
      <c r="V315" s="96">
        <f t="shared" si="64"/>
        <v>0</v>
      </c>
      <c r="W315" s="96">
        <f t="shared" si="64"/>
        <v>0</v>
      </c>
      <c r="X315" s="96">
        <f t="shared" si="65"/>
        <v>0</v>
      </c>
      <c r="Y315" s="96">
        <f t="shared" si="65"/>
        <v>0</v>
      </c>
      <c r="Z315" s="96">
        <f t="shared" si="65"/>
        <v>0</v>
      </c>
      <c r="AA315" s="96">
        <f t="shared" si="65"/>
        <v>0</v>
      </c>
      <c r="AB315" s="96">
        <f t="shared" si="65"/>
        <v>0</v>
      </c>
      <c r="AC315" s="96">
        <f t="shared" si="65"/>
        <v>0</v>
      </c>
      <c r="AD315" s="96">
        <f t="shared" si="65"/>
        <v>4.7616193760890502</v>
      </c>
      <c r="AE315" s="96">
        <f t="shared" si="65"/>
        <v>0</v>
      </c>
      <c r="AF315" s="96">
        <f t="shared" si="65"/>
        <v>0</v>
      </c>
      <c r="AG315" s="96">
        <f t="shared" si="65"/>
        <v>3.8523933353706785</v>
      </c>
      <c r="AH315" s="96">
        <f t="shared" si="66"/>
        <v>0</v>
      </c>
      <c r="AI315" s="96">
        <f t="shared" si="66"/>
        <v>0</v>
      </c>
      <c r="AJ315" s="96">
        <f t="shared" si="66"/>
        <v>0</v>
      </c>
      <c r="AK315" s="96">
        <f t="shared" si="66"/>
        <v>0</v>
      </c>
      <c r="AL315" s="96">
        <f t="shared" si="66"/>
        <v>0</v>
      </c>
      <c r="AM315" s="96">
        <f t="shared" si="66"/>
        <v>0</v>
      </c>
      <c r="AN315" s="96">
        <f t="shared" si="66"/>
        <v>0</v>
      </c>
      <c r="AO315" s="96">
        <f t="shared" si="66"/>
        <v>0</v>
      </c>
      <c r="AP315" s="96">
        <f t="shared" si="66"/>
        <v>0</v>
      </c>
      <c r="AQ315" s="96">
        <f t="shared" si="66"/>
        <v>0</v>
      </c>
      <c r="AR315" s="96">
        <f t="shared" si="67"/>
        <v>0</v>
      </c>
      <c r="AS315" s="96">
        <f t="shared" si="67"/>
        <v>0</v>
      </c>
      <c r="AT315" s="96">
        <f t="shared" si="67"/>
        <v>0</v>
      </c>
      <c r="AU315" s="96">
        <f t="shared" si="67"/>
        <v>0</v>
      </c>
      <c r="AV315" s="96">
        <f t="shared" si="67"/>
        <v>0</v>
      </c>
      <c r="AW315" s="96">
        <f t="shared" si="67"/>
        <v>0</v>
      </c>
      <c r="AX315" s="96">
        <f t="shared" si="67"/>
        <v>0</v>
      </c>
      <c r="AY315" s="96">
        <f t="shared" si="67"/>
        <v>4.8476582369936384E-2</v>
      </c>
      <c r="AZ315" s="96">
        <f t="shared" si="67"/>
        <v>0</v>
      </c>
      <c r="BA315" s="96">
        <f t="shared" si="67"/>
        <v>0.39050867015894786</v>
      </c>
      <c r="BB315" s="96">
        <f t="shared" si="67"/>
        <v>0</v>
      </c>
      <c r="BC315" s="96">
        <f t="shared" si="67"/>
        <v>0</v>
      </c>
      <c r="BD315" s="96">
        <f t="shared" si="67"/>
        <v>0</v>
      </c>
      <c r="BE315" s="96">
        <f t="shared" si="67"/>
        <v>0</v>
      </c>
      <c r="BF315" s="101">
        <f t="shared" si="57"/>
        <v>0</v>
      </c>
    </row>
    <row r="316" spans="2:58">
      <c r="B316" s="134" t="str">
        <v/>
      </c>
      <c r="C316" s="62" t="s">
        <v>127</v>
      </c>
      <c r="D316" s="96">
        <f t="shared" si="63"/>
        <v>0</v>
      </c>
      <c r="E316" s="96">
        <f t="shared" si="63"/>
        <v>0</v>
      </c>
      <c r="F316" s="96">
        <f t="shared" si="63"/>
        <v>0</v>
      </c>
      <c r="G316" s="96">
        <f t="shared" si="63"/>
        <v>0</v>
      </c>
      <c r="H316" s="96">
        <f t="shared" si="63"/>
        <v>0</v>
      </c>
      <c r="I316" s="96">
        <f t="shared" si="63"/>
        <v>0</v>
      </c>
      <c r="J316" s="96">
        <f t="shared" si="63"/>
        <v>0</v>
      </c>
      <c r="K316" s="96">
        <f t="shared" si="63"/>
        <v>0</v>
      </c>
      <c r="L316" s="96">
        <f t="shared" si="63"/>
        <v>0</v>
      </c>
      <c r="M316" s="96">
        <f t="shared" si="63"/>
        <v>0</v>
      </c>
      <c r="N316" s="96">
        <f t="shared" si="64"/>
        <v>0</v>
      </c>
      <c r="O316" s="96">
        <f t="shared" si="64"/>
        <v>0</v>
      </c>
      <c r="P316" s="96">
        <f t="shared" si="64"/>
        <v>0</v>
      </c>
      <c r="Q316" s="96">
        <f t="shared" si="64"/>
        <v>0</v>
      </c>
      <c r="R316" s="96">
        <f t="shared" si="64"/>
        <v>0</v>
      </c>
      <c r="S316" s="96">
        <f t="shared" si="64"/>
        <v>0</v>
      </c>
      <c r="T316" s="96">
        <f t="shared" si="64"/>
        <v>0</v>
      </c>
      <c r="U316" s="96">
        <f t="shared" si="64"/>
        <v>0</v>
      </c>
      <c r="V316" s="96">
        <f t="shared" si="64"/>
        <v>0</v>
      </c>
      <c r="W316" s="96">
        <f t="shared" si="64"/>
        <v>0</v>
      </c>
      <c r="X316" s="96">
        <f t="shared" si="65"/>
        <v>0</v>
      </c>
      <c r="Y316" s="96">
        <f t="shared" si="65"/>
        <v>0</v>
      </c>
      <c r="Z316" s="96">
        <f t="shared" si="65"/>
        <v>0</v>
      </c>
      <c r="AA316" s="96">
        <f t="shared" si="65"/>
        <v>0</v>
      </c>
      <c r="AB316" s="96">
        <f t="shared" si="65"/>
        <v>0</v>
      </c>
      <c r="AC316" s="96">
        <f t="shared" si="65"/>
        <v>0</v>
      </c>
      <c r="AD316" s="96">
        <f t="shared" si="65"/>
        <v>0</v>
      </c>
      <c r="AE316" s="96">
        <f t="shared" si="65"/>
        <v>0</v>
      </c>
      <c r="AF316" s="96">
        <f t="shared" si="65"/>
        <v>0</v>
      </c>
      <c r="AG316" s="96">
        <f t="shared" si="65"/>
        <v>0</v>
      </c>
      <c r="AH316" s="96">
        <f t="shared" si="66"/>
        <v>0</v>
      </c>
      <c r="AI316" s="96">
        <f t="shared" si="66"/>
        <v>0</v>
      </c>
      <c r="AJ316" s="96">
        <f t="shared" si="66"/>
        <v>0</v>
      </c>
      <c r="AK316" s="96">
        <f t="shared" si="66"/>
        <v>0</v>
      </c>
      <c r="AL316" s="96">
        <f t="shared" si="66"/>
        <v>0</v>
      </c>
      <c r="AM316" s="96">
        <f t="shared" si="66"/>
        <v>0</v>
      </c>
      <c r="AN316" s="96">
        <f t="shared" si="66"/>
        <v>0</v>
      </c>
      <c r="AO316" s="96">
        <f t="shared" si="66"/>
        <v>0</v>
      </c>
      <c r="AP316" s="96">
        <f t="shared" si="66"/>
        <v>0</v>
      </c>
      <c r="AQ316" s="96">
        <f t="shared" si="66"/>
        <v>0</v>
      </c>
      <c r="AR316" s="96">
        <f t="shared" si="67"/>
        <v>0</v>
      </c>
      <c r="AS316" s="96">
        <f t="shared" si="67"/>
        <v>0</v>
      </c>
      <c r="AT316" s="96">
        <f t="shared" si="67"/>
        <v>0</v>
      </c>
      <c r="AU316" s="96">
        <f t="shared" si="67"/>
        <v>0</v>
      </c>
      <c r="AV316" s="96">
        <f t="shared" si="67"/>
        <v>0</v>
      </c>
      <c r="AW316" s="96">
        <f t="shared" si="67"/>
        <v>0</v>
      </c>
      <c r="AX316" s="96">
        <f t="shared" si="67"/>
        <v>0</v>
      </c>
      <c r="AY316" s="96">
        <f t="shared" si="67"/>
        <v>0</v>
      </c>
      <c r="AZ316" s="96">
        <f t="shared" si="67"/>
        <v>0</v>
      </c>
      <c r="BA316" s="96">
        <f t="shared" si="67"/>
        <v>0</v>
      </c>
      <c r="BB316" s="96">
        <f t="shared" si="67"/>
        <v>0</v>
      </c>
      <c r="BC316" s="96">
        <f t="shared" si="67"/>
        <v>0</v>
      </c>
      <c r="BD316" s="96">
        <f t="shared" si="67"/>
        <v>0</v>
      </c>
      <c r="BE316" s="96">
        <f t="shared" si="67"/>
        <v>0</v>
      </c>
      <c r="BF316" s="101">
        <f t="shared" si="57"/>
        <v>0</v>
      </c>
    </row>
    <row r="317" spans="2:58">
      <c r="B317" s="134" t="str">
        <v/>
      </c>
      <c r="C317" s="62" t="s">
        <v>127</v>
      </c>
      <c r="D317" s="96">
        <f t="shared" si="63"/>
        <v>0</v>
      </c>
      <c r="E317" s="96">
        <f t="shared" si="63"/>
        <v>0</v>
      </c>
      <c r="F317" s="96">
        <f t="shared" si="63"/>
        <v>0</v>
      </c>
      <c r="G317" s="96">
        <f t="shared" si="63"/>
        <v>0</v>
      </c>
      <c r="H317" s="96">
        <f t="shared" si="63"/>
        <v>0</v>
      </c>
      <c r="I317" s="96">
        <f t="shared" si="63"/>
        <v>0</v>
      </c>
      <c r="J317" s="96">
        <f t="shared" si="63"/>
        <v>0</v>
      </c>
      <c r="K317" s="96">
        <f t="shared" si="63"/>
        <v>0</v>
      </c>
      <c r="L317" s="96">
        <f t="shared" si="63"/>
        <v>0</v>
      </c>
      <c r="M317" s="96">
        <f t="shared" si="63"/>
        <v>0</v>
      </c>
      <c r="N317" s="96">
        <f t="shared" si="64"/>
        <v>0</v>
      </c>
      <c r="O317" s="96">
        <f t="shared" si="64"/>
        <v>0</v>
      </c>
      <c r="P317" s="96">
        <f t="shared" si="64"/>
        <v>0</v>
      </c>
      <c r="Q317" s="96">
        <f t="shared" si="64"/>
        <v>0</v>
      </c>
      <c r="R317" s="96">
        <f t="shared" si="64"/>
        <v>0</v>
      </c>
      <c r="S317" s="96">
        <f t="shared" si="64"/>
        <v>0</v>
      </c>
      <c r="T317" s="96">
        <f t="shared" si="64"/>
        <v>0</v>
      </c>
      <c r="U317" s="96">
        <f t="shared" si="64"/>
        <v>0</v>
      </c>
      <c r="V317" s="96">
        <f t="shared" si="64"/>
        <v>0</v>
      </c>
      <c r="W317" s="96">
        <f t="shared" si="64"/>
        <v>0</v>
      </c>
      <c r="X317" s="96">
        <f t="shared" si="65"/>
        <v>0</v>
      </c>
      <c r="Y317" s="96">
        <f t="shared" si="65"/>
        <v>0</v>
      </c>
      <c r="Z317" s="96">
        <f t="shared" si="65"/>
        <v>0</v>
      </c>
      <c r="AA317" s="96">
        <f t="shared" si="65"/>
        <v>0</v>
      </c>
      <c r="AB317" s="96">
        <f t="shared" si="65"/>
        <v>0</v>
      </c>
      <c r="AC317" s="96">
        <f t="shared" si="65"/>
        <v>0</v>
      </c>
      <c r="AD317" s="96">
        <f t="shared" si="65"/>
        <v>0</v>
      </c>
      <c r="AE317" s="96">
        <f t="shared" si="65"/>
        <v>0</v>
      </c>
      <c r="AF317" s="96">
        <f t="shared" si="65"/>
        <v>0</v>
      </c>
      <c r="AG317" s="96">
        <f t="shared" si="65"/>
        <v>0</v>
      </c>
      <c r="AH317" s="96">
        <f t="shared" si="66"/>
        <v>0</v>
      </c>
      <c r="AI317" s="96">
        <f t="shared" si="66"/>
        <v>0</v>
      </c>
      <c r="AJ317" s="96">
        <f t="shared" si="66"/>
        <v>0</v>
      </c>
      <c r="AK317" s="96">
        <f t="shared" si="66"/>
        <v>0</v>
      </c>
      <c r="AL317" s="96">
        <f t="shared" si="66"/>
        <v>0</v>
      </c>
      <c r="AM317" s="96">
        <f t="shared" si="66"/>
        <v>0</v>
      </c>
      <c r="AN317" s="96">
        <f t="shared" si="66"/>
        <v>0</v>
      </c>
      <c r="AO317" s="96">
        <f t="shared" si="66"/>
        <v>0</v>
      </c>
      <c r="AP317" s="96">
        <f t="shared" si="66"/>
        <v>0</v>
      </c>
      <c r="AQ317" s="96">
        <f t="shared" si="66"/>
        <v>0</v>
      </c>
      <c r="AR317" s="96">
        <f t="shared" si="67"/>
        <v>0</v>
      </c>
      <c r="AS317" s="96">
        <f t="shared" si="67"/>
        <v>0</v>
      </c>
      <c r="AT317" s="96">
        <f t="shared" si="67"/>
        <v>0</v>
      </c>
      <c r="AU317" s="96">
        <f t="shared" si="67"/>
        <v>0</v>
      </c>
      <c r="AV317" s="96">
        <f t="shared" si="67"/>
        <v>0</v>
      </c>
      <c r="AW317" s="96">
        <f t="shared" si="67"/>
        <v>0</v>
      </c>
      <c r="AX317" s="96">
        <f t="shared" si="67"/>
        <v>0</v>
      </c>
      <c r="AY317" s="96">
        <f t="shared" si="67"/>
        <v>0</v>
      </c>
      <c r="AZ317" s="96">
        <f t="shared" si="67"/>
        <v>0</v>
      </c>
      <c r="BA317" s="96">
        <f t="shared" si="67"/>
        <v>0</v>
      </c>
      <c r="BB317" s="96">
        <f t="shared" si="67"/>
        <v>0</v>
      </c>
      <c r="BC317" s="96">
        <f t="shared" si="67"/>
        <v>0</v>
      </c>
      <c r="BD317" s="96">
        <f t="shared" si="67"/>
        <v>0</v>
      </c>
      <c r="BE317" s="96">
        <f t="shared" si="67"/>
        <v>0</v>
      </c>
      <c r="BF317" s="101">
        <f t="shared" si="57"/>
        <v>0</v>
      </c>
    </row>
    <row r="318" spans="2:58">
      <c r="B318" s="134" t="str">
        <v/>
      </c>
      <c r="C318" s="62" t="s">
        <v>127</v>
      </c>
      <c r="D318" s="96">
        <f t="shared" si="63"/>
        <v>0</v>
      </c>
      <c r="E318" s="96">
        <f t="shared" si="63"/>
        <v>0</v>
      </c>
      <c r="F318" s="96">
        <f t="shared" si="63"/>
        <v>0</v>
      </c>
      <c r="G318" s="96">
        <f t="shared" si="63"/>
        <v>0</v>
      </c>
      <c r="H318" s="96">
        <f t="shared" si="63"/>
        <v>0</v>
      </c>
      <c r="I318" s="96">
        <f t="shared" si="63"/>
        <v>0</v>
      </c>
      <c r="J318" s="96">
        <f t="shared" si="63"/>
        <v>0</v>
      </c>
      <c r="K318" s="96">
        <f t="shared" si="63"/>
        <v>0</v>
      </c>
      <c r="L318" s="96">
        <f t="shared" si="63"/>
        <v>0</v>
      </c>
      <c r="M318" s="96">
        <f t="shared" si="63"/>
        <v>0</v>
      </c>
      <c r="N318" s="96">
        <f t="shared" si="64"/>
        <v>0</v>
      </c>
      <c r="O318" s="96">
        <f t="shared" si="64"/>
        <v>0</v>
      </c>
      <c r="P318" s="96">
        <f t="shared" si="64"/>
        <v>0</v>
      </c>
      <c r="Q318" s="96">
        <f t="shared" si="64"/>
        <v>0</v>
      </c>
      <c r="R318" s="96">
        <f t="shared" si="64"/>
        <v>0</v>
      </c>
      <c r="S318" s="96">
        <f t="shared" si="64"/>
        <v>0</v>
      </c>
      <c r="T318" s="96">
        <f t="shared" si="64"/>
        <v>0</v>
      </c>
      <c r="U318" s="96">
        <f t="shared" si="64"/>
        <v>0</v>
      </c>
      <c r="V318" s="96">
        <f t="shared" si="64"/>
        <v>0</v>
      </c>
      <c r="W318" s="96">
        <f t="shared" si="64"/>
        <v>0</v>
      </c>
      <c r="X318" s="96">
        <f t="shared" si="65"/>
        <v>0</v>
      </c>
      <c r="Y318" s="96">
        <f t="shared" si="65"/>
        <v>0</v>
      </c>
      <c r="Z318" s="96">
        <f t="shared" si="65"/>
        <v>0</v>
      </c>
      <c r="AA318" s="96">
        <f t="shared" si="65"/>
        <v>0</v>
      </c>
      <c r="AB318" s="96">
        <f t="shared" si="65"/>
        <v>0</v>
      </c>
      <c r="AC318" s="96">
        <f t="shared" si="65"/>
        <v>0</v>
      </c>
      <c r="AD318" s="96">
        <f t="shared" si="65"/>
        <v>0</v>
      </c>
      <c r="AE318" s="96">
        <f t="shared" si="65"/>
        <v>0</v>
      </c>
      <c r="AF318" s="96">
        <f t="shared" si="65"/>
        <v>0</v>
      </c>
      <c r="AG318" s="96">
        <f t="shared" si="65"/>
        <v>0</v>
      </c>
      <c r="AH318" s="96">
        <f t="shared" si="66"/>
        <v>0</v>
      </c>
      <c r="AI318" s="96">
        <f t="shared" si="66"/>
        <v>0</v>
      </c>
      <c r="AJ318" s="96">
        <f t="shared" si="66"/>
        <v>0</v>
      </c>
      <c r="AK318" s="96">
        <f t="shared" si="66"/>
        <v>0</v>
      </c>
      <c r="AL318" s="96">
        <f t="shared" si="66"/>
        <v>0</v>
      </c>
      <c r="AM318" s="96">
        <f t="shared" si="66"/>
        <v>0</v>
      </c>
      <c r="AN318" s="96">
        <f t="shared" si="66"/>
        <v>0</v>
      </c>
      <c r="AO318" s="96">
        <f t="shared" si="66"/>
        <v>0</v>
      </c>
      <c r="AP318" s="96">
        <f t="shared" si="66"/>
        <v>0</v>
      </c>
      <c r="AQ318" s="96">
        <f t="shared" si="66"/>
        <v>0</v>
      </c>
      <c r="AR318" s="96">
        <f t="shared" si="67"/>
        <v>0</v>
      </c>
      <c r="AS318" s="96">
        <f t="shared" si="67"/>
        <v>0</v>
      </c>
      <c r="AT318" s="96">
        <f t="shared" si="67"/>
        <v>0</v>
      </c>
      <c r="AU318" s="96">
        <f t="shared" si="67"/>
        <v>0</v>
      </c>
      <c r="AV318" s="96">
        <f t="shared" si="67"/>
        <v>0</v>
      </c>
      <c r="AW318" s="96">
        <f t="shared" si="67"/>
        <v>0</v>
      </c>
      <c r="AX318" s="96">
        <f t="shared" si="67"/>
        <v>0</v>
      </c>
      <c r="AY318" s="96">
        <f t="shared" si="67"/>
        <v>0</v>
      </c>
      <c r="AZ318" s="96">
        <f t="shared" si="67"/>
        <v>0</v>
      </c>
      <c r="BA318" s="96">
        <f t="shared" si="67"/>
        <v>0</v>
      </c>
      <c r="BB318" s="96">
        <f t="shared" si="67"/>
        <v>0</v>
      </c>
      <c r="BC318" s="96">
        <f t="shared" si="67"/>
        <v>0</v>
      </c>
      <c r="BD318" s="96">
        <f t="shared" si="67"/>
        <v>0</v>
      </c>
      <c r="BE318" s="96">
        <f t="shared" si="67"/>
        <v>0</v>
      </c>
      <c r="BF318" s="101">
        <f t="shared" si="57"/>
        <v>0</v>
      </c>
    </row>
    <row r="319" spans="2:58">
      <c r="B319" s="134" t="str">
        <v/>
      </c>
      <c r="C319" s="62" t="s">
        <v>127</v>
      </c>
      <c r="D319" s="96">
        <f t="shared" si="63"/>
        <v>0</v>
      </c>
      <c r="E319" s="96">
        <f t="shared" si="63"/>
        <v>0</v>
      </c>
      <c r="F319" s="96">
        <f t="shared" si="63"/>
        <v>0</v>
      </c>
      <c r="G319" s="96">
        <f t="shared" si="63"/>
        <v>0</v>
      </c>
      <c r="H319" s="96">
        <f t="shared" si="63"/>
        <v>0</v>
      </c>
      <c r="I319" s="96">
        <f t="shared" si="63"/>
        <v>0</v>
      </c>
      <c r="J319" s="96">
        <f t="shared" si="63"/>
        <v>0</v>
      </c>
      <c r="K319" s="96">
        <f t="shared" si="63"/>
        <v>0</v>
      </c>
      <c r="L319" s="96">
        <f t="shared" si="63"/>
        <v>0</v>
      </c>
      <c r="M319" s="96">
        <f t="shared" si="63"/>
        <v>0</v>
      </c>
      <c r="N319" s="96">
        <f t="shared" si="64"/>
        <v>0</v>
      </c>
      <c r="O319" s="96">
        <f t="shared" si="64"/>
        <v>0</v>
      </c>
      <c r="P319" s="96">
        <f t="shared" si="64"/>
        <v>0</v>
      </c>
      <c r="Q319" s="96">
        <f t="shared" si="64"/>
        <v>0</v>
      </c>
      <c r="R319" s="96">
        <f t="shared" si="64"/>
        <v>0</v>
      </c>
      <c r="S319" s="96">
        <f t="shared" si="64"/>
        <v>0</v>
      </c>
      <c r="T319" s="96">
        <f t="shared" si="64"/>
        <v>0</v>
      </c>
      <c r="U319" s="96">
        <f t="shared" si="64"/>
        <v>0</v>
      </c>
      <c r="V319" s="96">
        <f t="shared" si="64"/>
        <v>0</v>
      </c>
      <c r="W319" s="96">
        <f t="shared" si="64"/>
        <v>0</v>
      </c>
      <c r="X319" s="96">
        <f t="shared" si="65"/>
        <v>0</v>
      </c>
      <c r="Y319" s="96">
        <f t="shared" si="65"/>
        <v>0</v>
      </c>
      <c r="Z319" s="96">
        <f t="shared" si="65"/>
        <v>0</v>
      </c>
      <c r="AA319" s="96">
        <f t="shared" si="65"/>
        <v>0</v>
      </c>
      <c r="AB319" s="96">
        <f t="shared" si="65"/>
        <v>0</v>
      </c>
      <c r="AC319" s="96">
        <f t="shared" si="65"/>
        <v>0</v>
      </c>
      <c r="AD319" s="96">
        <f t="shared" si="65"/>
        <v>0</v>
      </c>
      <c r="AE319" s="96">
        <f t="shared" si="65"/>
        <v>0</v>
      </c>
      <c r="AF319" s="96">
        <f t="shared" si="65"/>
        <v>0</v>
      </c>
      <c r="AG319" s="96">
        <f t="shared" si="65"/>
        <v>0</v>
      </c>
      <c r="AH319" s="96">
        <f t="shared" si="66"/>
        <v>0</v>
      </c>
      <c r="AI319" s="96">
        <f t="shared" si="66"/>
        <v>0</v>
      </c>
      <c r="AJ319" s="96">
        <f t="shared" si="66"/>
        <v>0</v>
      </c>
      <c r="AK319" s="96">
        <f t="shared" si="66"/>
        <v>0</v>
      </c>
      <c r="AL319" s="96">
        <f t="shared" si="66"/>
        <v>0</v>
      </c>
      <c r="AM319" s="96">
        <f t="shared" si="66"/>
        <v>0</v>
      </c>
      <c r="AN319" s="96">
        <f t="shared" si="66"/>
        <v>0</v>
      </c>
      <c r="AO319" s="96">
        <f t="shared" si="66"/>
        <v>0</v>
      </c>
      <c r="AP319" s="96">
        <f t="shared" si="66"/>
        <v>0</v>
      </c>
      <c r="AQ319" s="96">
        <f t="shared" si="66"/>
        <v>0</v>
      </c>
      <c r="AR319" s="96">
        <f t="shared" si="67"/>
        <v>0</v>
      </c>
      <c r="AS319" s="96">
        <f t="shared" si="67"/>
        <v>0</v>
      </c>
      <c r="AT319" s="96">
        <f t="shared" si="67"/>
        <v>0</v>
      </c>
      <c r="AU319" s="96">
        <f t="shared" si="67"/>
        <v>0</v>
      </c>
      <c r="AV319" s="96">
        <f t="shared" si="67"/>
        <v>0</v>
      </c>
      <c r="AW319" s="96">
        <f t="shared" si="67"/>
        <v>0</v>
      </c>
      <c r="AX319" s="96">
        <f t="shared" si="67"/>
        <v>0</v>
      </c>
      <c r="AY319" s="96">
        <f t="shared" si="67"/>
        <v>0</v>
      </c>
      <c r="AZ319" s="96">
        <f t="shared" si="67"/>
        <v>0</v>
      </c>
      <c r="BA319" s="96">
        <f t="shared" si="67"/>
        <v>0</v>
      </c>
      <c r="BB319" s="96">
        <f t="shared" si="67"/>
        <v>0</v>
      </c>
      <c r="BC319" s="96">
        <f t="shared" si="67"/>
        <v>0</v>
      </c>
      <c r="BD319" s="96">
        <f t="shared" si="67"/>
        <v>0</v>
      </c>
      <c r="BE319" s="96">
        <f t="shared" si="67"/>
        <v>0</v>
      </c>
      <c r="BF319" s="101">
        <f t="shared" si="57"/>
        <v>0</v>
      </c>
    </row>
    <row r="320" spans="2:58">
      <c r="B320" s="134" t="str">
        <v/>
      </c>
      <c r="C320" s="62" t="s">
        <v>127</v>
      </c>
      <c r="D320" s="96">
        <f t="shared" si="63"/>
        <v>0</v>
      </c>
      <c r="E320" s="96">
        <f t="shared" si="63"/>
        <v>0</v>
      </c>
      <c r="F320" s="96">
        <f t="shared" si="63"/>
        <v>0</v>
      </c>
      <c r="G320" s="96">
        <f t="shared" si="63"/>
        <v>0</v>
      </c>
      <c r="H320" s="96">
        <f t="shared" si="63"/>
        <v>0</v>
      </c>
      <c r="I320" s="96">
        <f t="shared" si="63"/>
        <v>0</v>
      </c>
      <c r="J320" s="96">
        <f t="shared" si="63"/>
        <v>0</v>
      </c>
      <c r="K320" s="96">
        <f t="shared" si="63"/>
        <v>0</v>
      </c>
      <c r="L320" s="96">
        <f t="shared" si="63"/>
        <v>0</v>
      </c>
      <c r="M320" s="96">
        <f t="shared" si="63"/>
        <v>0</v>
      </c>
      <c r="N320" s="96">
        <f t="shared" si="64"/>
        <v>0</v>
      </c>
      <c r="O320" s="96">
        <f t="shared" si="64"/>
        <v>0</v>
      </c>
      <c r="P320" s="96">
        <f t="shared" si="64"/>
        <v>0</v>
      </c>
      <c r="Q320" s="96">
        <f t="shared" si="64"/>
        <v>0</v>
      </c>
      <c r="R320" s="96">
        <f t="shared" si="64"/>
        <v>0</v>
      </c>
      <c r="S320" s="96">
        <f t="shared" si="64"/>
        <v>0</v>
      </c>
      <c r="T320" s="96">
        <f t="shared" si="64"/>
        <v>0</v>
      </c>
      <c r="U320" s="96">
        <f t="shared" si="64"/>
        <v>0</v>
      </c>
      <c r="V320" s="96">
        <f t="shared" si="64"/>
        <v>0</v>
      </c>
      <c r="W320" s="96">
        <f t="shared" si="64"/>
        <v>0</v>
      </c>
      <c r="X320" s="96">
        <f t="shared" si="65"/>
        <v>0</v>
      </c>
      <c r="Y320" s="96">
        <f t="shared" si="65"/>
        <v>0</v>
      </c>
      <c r="Z320" s="96">
        <f t="shared" si="65"/>
        <v>0</v>
      </c>
      <c r="AA320" s="96">
        <f t="shared" si="65"/>
        <v>0</v>
      </c>
      <c r="AB320" s="96">
        <f t="shared" si="65"/>
        <v>0</v>
      </c>
      <c r="AC320" s="96">
        <f t="shared" si="65"/>
        <v>0</v>
      </c>
      <c r="AD320" s="96">
        <f t="shared" si="65"/>
        <v>0</v>
      </c>
      <c r="AE320" s="96">
        <f t="shared" si="65"/>
        <v>0</v>
      </c>
      <c r="AF320" s="96">
        <f t="shared" si="65"/>
        <v>0</v>
      </c>
      <c r="AG320" s="96">
        <f t="shared" si="65"/>
        <v>0</v>
      </c>
      <c r="AH320" s="96">
        <f t="shared" si="66"/>
        <v>0</v>
      </c>
      <c r="AI320" s="96">
        <f t="shared" si="66"/>
        <v>0</v>
      </c>
      <c r="AJ320" s="96">
        <f t="shared" si="66"/>
        <v>0</v>
      </c>
      <c r="AK320" s="96">
        <f t="shared" si="66"/>
        <v>0</v>
      </c>
      <c r="AL320" s="96">
        <f t="shared" si="66"/>
        <v>0</v>
      </c>
      <c r="AM320" s="96">
        <f t="shared" si="66"/>
        <v>0</v>
      </c>
      <c r="AN320" s="96">
        <f t="shared" si="66"/>
        <v>0</v>
      </c>
      <c r="AO320" s="96">
        <f t="shared" si="66"/>
        <v>0</v>
      </c>
      <c r="AP320" s="96">
        <f t="shared" si="66"/>
        <v>0</v>
      </c>
      <c r="AQ320" s="96">
        <f t="shared" si="66"/>
        <v>0</v>
      </c>
      <c r="AR320" s="96">
        <f t="shared" si="67"/>
        <v>0</v>
      </c>
      <c r="AS320" s="96">
        <f t="shared" si="67"/>
        <v>0</v>
      </c>
      <c r="AT320" s="96">
        <f t="shared" si="67"/>
        <v>0</v>
      </c>
      <c r="AU320" s="96">
        <f t="shared" si="67"/>
        <v>0</v>
      </c>
      <c r="AV320" s="96">
        <f t="shared" si="67"/>
        <v>0</v>
      </c>
      <c r="AW320" s="96">
        <f t="shared" si="67"/>
        <v>0</v>
      </c>
      <c r="AX320" s="96">
        <f t="shared" si="67"/>
        <v>0</v>
      </c>
      <c r="AY320" s="96">
        <f t="shared" si="67"/>
        <v>0</v>
      </c>
      <c r="AZ320" s="96">
        <f t="shared" si="67"/>
        <v>0</v>
      </c>
      <c r="BA320" s="96">
        <f t="shared" si="67"/>
        <v>0</v>
      </c>
      <c r="BB320" s="96">
        <f t="shared" si="67"/>
        <v>0</v>
      </c>
      <c r="BC320" s="96">
        <f t="shared" si="67"/>
        <v>0</v>
      </c>
      <c r="BD320" s="96">
        <f t="shared" si="67"/>
        <v>0</v>
      </c>
      <c r="BE320" s="96">
        <f t="shared" si="67"/>
        <v>0</v>
      </c>
      <c r="BF320" s="101">
        <f t="shared" si="57"/>
        <v>0</v>
      </c>
    </row>
    <row r="321" spans="2:58">
      <c r="B321" s="134" t="str">
        <v/>
      </c>
      <c r="C321" s="62" t="s">
        <v>127</v>
      </c>
      <c r="D321" s="96">
        <f t="shared" si="63"/>
        <v>0</v>
      </c>
      <c r="E321" s="96">
        <f t="shared" si="63"/>
        <v>0</v>
      </c>
      <c r="F321" s="96">
        <f t="shared" si="63"/>
        <v>0</v>
      </c>
      <c r="G321" s="96">
        <f t="shared" si="63"/>
        <v>0</v>
      </c>
      <c r="H321" s="96">
        <f t="shared" si="63"/>
        <v>0</v>
      </c>
      <c r="I321" s="96">
        <f t="shared" si="63"/>
        <v>0</v>
      </c>
      <c r="J321" s="96">
        <f t="shared" si="63"/>
        <v>0</v>
      </c>
      <c r="K321" s="96">
        <f t="shared" si="63"/>
        <v>0</v>
      </c>
      <c r="L321" s="96">
        <f t="shared" si="63"/>
        <v>0</v>
      </c>
      <c r="M321" s="96">
        <f t="shared" si="63"/>
        <v>0</v>
      </c>
      <c r="N321" s="96">
        <f t="shared" si="64"/>
        <v>0</v>
      </c>
      <c r="O321" s="96">
        <f t="shared" si="64"/>
        <v>0</v>
      </c>
      <c r="P321" s="96">
        <f t="shared" si="64"/>
        <v>0</v>
      </c>
      <c r="Q321" s="96">
        <f t="shared" si="64"/>
        <v>0</v>
      </c>
      <c r="R321" s="96">
        <f t="shared" si="64"/>
        <v>0</v>
      </c>
      <c r="S321" s="96">
        <f t="shared" si="64"/>
        <v>0</v>
      </c>
      <c r="T321" s="96">
        <f t="shared" si="64"/>
        <v>0</v>
      </c>
      <c r="U321" s="96">
        <f t="shared" si="64"/>
        <v>0</v>
      </c>
      <c r="V321" s="96">
        <f t="shared" si="64"/>
        <v>0</v>
      </c>
      <c r="W321" s="96">
        <f t="shared" si="64"/>
        <v>0</v>
      </c>
      <c r="X321" s="96">
        <f t="shared" si="65"/>
        <v>0</v>
      </c>
      <c r="Y321" s="96">
        <f t="shared" si="65"/>
        <v>0</v>
      </c>
      <c r="Z321" s="96">
        <f t="shared" si="65"/>
        <v>0</v>
      </c>
      <c r="AA321" s="96">
        <f t="shared" si="65"/>
        <v>0</v>
      </c>
      <c r="AB321" s="96">
        <f t="shared" si="65"/>
        <v>0</v>
      </c>
      <c r="AC321" s="96">
        <f t="shared" si="65"/>
        <v>0</v>
      </c>
      <c r="AD321" s="96">
        <f t="shared" si="65"/>
        <v>0</v>
      </c>
      <c r="AE321" s="96">
        <f t="shared" si="65"/>
        <v>0</v>
      </c>
      <c r="AF321" s="96">
        <f t="shared" si="65"/>
        <v>0</v>
      </c>
      <c r="AG321" s="96">
        <f t="shared" si="65"/>
        <v>0</v>
      </c>
      <c r="AH321" s="96">
        <f t="shared" si="66"/>
        <v>0</v>
      </c>
      <c r="AI321" s="96">
        <f t="shared" si="66"/>
        <v>0</v>
      </c>
      <c r="AJ321" s="96">
        <f t="shared" si="66"/>
        <v>0</v>
      </c>
      <c r="AK321" s="96">
        <f t="shared" si="66"/>
        <v>0</v>
      </c>
      <c r="AL321" s="96">
        <f t="shared" si="66"/>
        <v>0</v>
      </c>
      <c r="AM321" s="96">
        <f t="shared" si="66"/>
        <v>0</v>
      </c>
      <c r="AN321" s="96">
        <f t="shared" si="66"/>
        <v>0</v>
      </c>
      <c r="AO321" s="96">
        <f t="shared" si="66"/>
        <v>0</v>
      </c>
      <c r="AP321" s="96">
        <f t="shared" si="66"/>
        <v>0</v>
      </c>
      <c r="AQ321" s="96">
        <f t="shared" si="66"/>
        <v>0</v>
      </c>
      <c r="AR321" s="96">
        <f t="shared" si="67"/>
        <v>0</v>
      </c>
      <c r="AS321" s="96">
        <f t="shared" si="67"/>
        <v>0</v>
      </c>
      <c r="AT321" s="96">
        <f t="shared" si="67"/>
        <v>0</v>
      </c>
      <c r="AU321" s="96">
        <f t="shared" si="67"/>
        <v>0</v>
      </c>
      <c r="AV321" s="96">
        <f t="shared" si="67"/>
        <v>0</v>
      </c>
      <c r="AW321" s="96">
        <f t="shared" si="67"/>
        <v>0</v>
      </c>
      <c r="AX321" s="96">
        <f t="shared" si="67"/>
        <v>0</v>
      </c>
      <c r="AY321" s="96">
        <f t="shared" si="67"/>
        <v>0</v>
      </c>
      <c r="AZ321" s="96">
        <f t="shared" si="67"/>
        <v>0</v>
      </c>
      <c r="BA321" s="96">
        <f t="shared" si="67"/>
        <v>0</v>
      </c>
      <c r="BB321" s="96">
        <f t="shared" si="67"/>
        <v>0</v>
      </c>
      <c r="BC321" s="96">
        <f t="shared" si="67"/>
        <v>0</v>
      </c>
      <c r="BD321" s="96">
        <f t="shared" si="67"/>
        <v>0</v>
      </c>
      <c r="BE321" s="96">
        <f t="shared" si="67"/>
        <v>0</v>
      </c>
      <c r="BF321" s="101">
        <f t="shared" si="57"/>
        <v>0</v>
      </c>
    </row>
    <row r="322" spans="2:58">
      <c r="AC322" s="105"/>
      <c r="BF322" s="52" t="s">
        <v>331</v>
      </c>
    </row>
    <row r="324" spans="2:58" ht="15">
      <c r="B324" s="50" t="s">
        <v>223</v>
      </c>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row>
    <row r="325" spans="2:58" s="132" customFormat="1" ht="46.5">
      <c r="B325" s="129" t="s">
        <v>126</v>
      </c>
      <c r="C325" s="129" t="s">
        <v>78</v>
      </c>
      <c r="D325" s="129" t="str">
        <f t="array" ref="D325:AI325">TRANSPOSE(Service_list)</f>
        <v>Analogue Core WLR Rentals</v>
      </c>
      <c r="E325" s="129" t="str">
        <v>Analogue Premium Rentals</v>
      </c>
      <c r="F325" s="129" t="str">
        <v>WLR Connections</v>
      </c>
      <c r="G325" s="129" t="str">
        <v>WLR Premium Connections</v>
      </c>
      <c r="H325" s="129" t="str">
        <v>WLR Transfers</v>
      </c>
      <c r="I325" s="129" t="str">
        <v>WLR Premium Transfers</v>
      </c>
      <c r="J325" s="129" t="str">
        <v>WLR Conversions</v>
      </c>
      <c r="K325" s="129" t="str">
        <v>Metallic Path Facility (MPF) New Provide Services</v>
      </c>
      <c r="L325" s="129" t="str">
        <v>Metallic Path Facility (MPF) Single Migrations</v>
      </c>
      <c r="M325" s="129" t="str">
        <v>Metallic Path Facility (MPF) Bulk Migrations</v>
      </c>
      <c r="N325" s="129" t="str">
        <v>Metallic Path Facility (MPF) Rentals</v>
      </c>
      <c r="O325" s="129" t="str">
        <v>Hard Ceases</v>
      </c>
      <c r="P325" s="129" t="str">
        <v>Co-mingling New Provide Services</v>
      </c>
      <c r="Q325" s="129" t="str">
        <v>Co-mingling Rental Services</v>
      </c>
      <c r="R325" s="129" t="str">
        <v>Tie cables</v>
      </c>
      <c r="S325" s="129" t="str">
        <v>Other LLU Ancillary Services</v>
      </c>
      <c r="T325" s="129" t="str">
        <v>Shared Metallic Path Facility (SMPF) New Provides</v>
      </c>
      <c r="U325" s="129" t="str">
        <v>Shared Metallic Path Facility (SMPF) Single Migrations</v>
      </c>
      <c r="V325" s="129" t="str">
        <v>Shared Metallic Path Facility (SMPF) Bulk Migrations</v>
      </c>
      <c r="W325" s="129" t="str">
        <v>Shared Metallic Path Facility (SMPF) Rentals</v>
      </c>
      <c r="X325" s="129" t="str">
        <v>WLR Simultaneously Provided Conversions</v>
      </c>
      <c r="Y325" s="130" t="str">
        <v>WLR Simultaneously Provided Connections</v>
      </c>
      <c r="Z325" s="130" t="str">
        <v>GEA FTTC Rentals</v>
      </c>
      <c r="AA325" s="130" t="str">
        <v>GEA FTTC Connections</v>
      </c>
      <c r="AB325" s="130" t="str">
        <v>GEA CP to CP Migration</v>
      </c>
      <c r="AC325" s="130" t="str">
        <v>GEA Other</v>
      </c>
      <c r="AD325" s="130" t="str">
        <v/>
      </c>
      <c r="AE325" s="130" t="str">
        <v/>
      </c>
      <c r="AF325" s="130" t="str">
        <v/>
      </c>
      <c r="AG325" s="130" t="str">
        <v/>
      </c>
      <c r="AH325" s="130" t="str">
        <v/>
      </c>
      <c r="AI325" s="130" t="str">
        <v/>
      </c>
    </row>
    <row r="326" spans="2:58">
      <c r="B326" s="134" t="str">
        <f t="array" ref="B326:B379">Component_list</f>
        <v>MPF Line Testing Systems</v>
      </c>
      <c r="C326" s="62" t="s">
        <v>127</v>
      </c>
      <c r="D326" s="96">
        <f t="array" ref="D326:AI379">TRANSPOSE(D290:BE321)</f>
        <v>0</v>
      </c>
      <c r="E326" s="96">
        <v>0</v>
      </c>
      <c r="F326" s="96">
        <v>0</v>
      </c>
      <c r="G326" s="96">
        <v>0</v>
      </c>
      <c r="H326" s="96">
        <v>0</v>
      </c>
      <c r="I326" s="96">
        <v>0</v>
      </c>
      <c r="J326" s="96">
        <v>0</v>
      </c>
      <c r="K326" s="96">
        <v>0</v>
      </c>
      <c r="L326" s="96">
        <v>0</v>
      </c>
      <c r="M326" s="96">
        <v>0</v>
      </c>
      <c r="N326" s="96">
        <v>5.6555112824381206</v>
      </c>
      <c r="O326" s="96">
        <v>0</v>
      </c>
      <c r="P326" s="96">
        <v>0</v>
      </c>
      <c r="Q326" s="96">
        <v>0</v>
      </c>
      <c r="R326" s="96">
        <v>0</v>
      </c>
      <c r="S326" s="96">
        <v>0</v>
      </c>
      <c r="T326" s="96">
        <v>0</v>
      </c>
      <c r="U326" s="96">
        <v>0</v>
      </c>
      <c r="V326" s="96">
        <v>0</v>
      </c>
      <c r="W326" s="96">
        <v>0</v>
      </c>
      <c r="X326" s="96">
        <v>0</v>
      </c>
      <c r="Y326" s="96">
        <v>0</v>
      </c>
      <c r="Z326" s="96">
        <v>0</v>
      </c>
      <c r="AA326" s="96">
        <v>0</v>
      </c>
      <c r="AB326" s="96">
        <v>0</v>
      </c>
      <c r="AC326" s="96">
        <v>0</v>
      </c>
      <c r="AD326" s="96">
        <v>0</v>
      </c>
      <c r="AE326" s="96">
        <v>0</v>
      </c>
      <c r="AF326" s="96">
        <v>0</v>
      </c>
      <c r="AG326" s="96">
        <v>0</v>
      </c>
      <c r="AH326" s="96">
        <v>0</v>
      </c>
      <c r="AI326" s="96">
        <v>0</v>
      </c>
    </row>
    <row r="327" spans="2:58">
      <c r="B327" s="134" t="str">
        <v>Openreach time related charges</v>
      </c>
      <c r="C327" s="62" t="s">
        <v>127</v>
      </c>
      <c r="D327" s="96">
        <v>0</v>
      </c>
      <c r="E327" s="96">
        <v>0</v>
      </c>
      <c r="F327" s="96">
        <v>0</v>
      </c>
      <c r="G327" s="96">
        <v>0</v>
      </c>
      <c r="H327" s="96">
        <v>0</v>
      </c>
      <c r="I327" s="96">
        <v>0</v>
      </c>
      <c r="J327" s="96">
        <v>0</v>
      </c>
      <c r="K327" s="96">
        <v>0</v>
      </c>
      <c r="L327" s="96">
        <v>0</v>
      </c>
      <c r="M327" s="96">
        <v>0</v>
      </c>
      <c r="N327" s="96">
        <v>0</v>
      </c>
      <c r="O327" s="96">
        <v>0</v>
      </c>
      <c r="P327" s="96">
        <v>0</v>
      </c>
      <c r="Q327" s="96">
        <v>0</v>
      </c>
      <c r="R327" s="96">
        <v>0</v>
      </c>
      <c r="S327" s="96">
        <v>0</v>
      </c>
      <c r="T327" s="96">
        <v>0</v>
      </c>
      <c r="U327" s="96">
        <v>0</v>
      </c>
      <c r="V327" s="96">
        <v>0</v>
      </c>
      <c r="W327" s="96">
        <v>0</v>
      </c>
      <c r="X327" s="96">
        <v>0</v>
      </c>
      <c r="Y327" s="96">
        <v>0</v>
      </c>
      <c r="Z327" s="96">
        <v>0</v>
      </c>
      <c r="AA327" s="96">
        <v>0</v>
      </c>
      <c r="AB327" s="96">
        <v>0</v>
      </c>
      <c r="AC327" s="96">
        <v>0</v>
      </c>
      <c r="AD327" s="96">
        <v>0</v>
      </c>
      <c r="AE327" s="96">
        <v>0</v>
      </c>
      <c r="AF327" s="96">
        <v>0</v>
      </c>
      <c r="AG327" s="96">
        <v>0</v>
      </c>
      <c r="AH327" s="96">
        <v>0</v>
      </c>
      <c r="AI327" s="96">
        <v>0</v>
      </c>
    </row>
    <row r="328" spans="2:58">
      <c r="B328" s="134" t="str">
        <v>Co-mingling electricity</v>
      </c>
      <c r="C328" s="62" t="s">
        <v>127</v>
      </c>
      <c r="D328" s="96">
        <v>0</v>
      </c>
      <c r="E328" s="96">
        <v>0</v>
      </c>
      <c r="F328" s="96">
        <v>0</v>
      </c>
      <c r="G328" s="96">
        <v>0</v>
      </c>
      <c r="H328" s="96">
        <v>0</v>
      </c>
      <c r="I328" s="96">
        <v>0</v>
      </c>
      <c r="J328" s="96">
        <v>0</v>
      </c>
      <c r="K328" s="96">
        <v>0</v>
      </c>
      <c r="L328" s="96">
        <v>0</v>
      </c>
      <c r="M328" s="96">
        <v>0</v>
      </c>
      <c r="N328" s="96">
        <v>0</v>
      </c>
      <c r="O328" s="96">
        <v>0</v>
      </c>
      <c r="P328" s="96">
        <v>0</v>
      </c>
      <c r="Q328" s="96">
        <v>0</v>
      </c>
      <c r="R328" s="96">
        <v>0</v>
      </c>
      <c r="S328" s="96">
        <v>0</v>
      </c>
      <c r="T328" s="96">
        <v>0</v>
      </c>
      <c r="U328" s="96">
        <v>0</v>
      </c>
      <c r="V328" s="96">
        <v>0</v>
      </c>
      <c r="W328" s="96">
        <v>0</v>
      </c>
      <c r="X328" s="96">
        <v>0</v>
      </c>
      <c r="Y328" s="96">
        <v>0</v>
      </c>
      <c r="Z328" s="96">
        <v>0</v>
      </c>
      <c r="AA328" s="96">
        <v>0</v>
      </c>
      <c r="AB328" s="96">
        <v>0</v>
      </c>
      <c r="AC328" s="96">
        <v>0</v>
      </c>
      <c r="AD328" s="96">
        <v>0</v>
      </c>
      <c r="AE328" s="96">
        <v>0</v>
      </c>
      <c r="AF328" s="96">
        <v>0</v>
      </c>
      <c r="AG328" s="96">
        <v>0</v>
      </c>
      <c r="AH328" s="96">
        <v>0</v>
      </c>
      <c r="AI328" s="96">
        <v>0</v>
      </c>
    </row>
    <row r="329" spans="2:58">
      <c r="B329" s="134" t="str">
        <v>Co-mingling set up</v>
      </c>
      <c r="C329" s="62" t="s">
        <v>127</v>
      </c>
      <c r="D329" s="96">
        <v>0</v>
      </c>
      <c r="E329" s="96">
        <v>0</v>
      </c>
      <c r="F329" s="96">
        <v>0</v>
      </c>
      <c r="G329" s="96">
        <v>0</v>
      </c>
      <c r="H329" s="96">
        <v>0</v>
      </c>
      <c r="I329" s="96">
        <v>0</v>
      </c>
      <c r="J329" s="96">
        <v>0</v>
      </c>
      <c r="K329" s="96">
        <v>0</v>
      </c>
      <c r="L329" s="96">
        <v>0</v>
      </c>
      <c r="M329" s="96">
        <v>0</v>
      </c>
      <c r="N329" s="96">
        <v>0</v>
      </c>
      <c r="O329" s="96">
        <v>0</v>
      </c>
      <c r="P329" s="96">
        <v>15100.655014820999</v>
      </c>
      <c r="Q329" s="96">
        <v>0</v>
      </c>
      <c r="R329" s="96">
        <v>0</v>
      </c>
      <c r="S329" s="96">
        <v>0</v>
      </c>
      <c r="T329" s="96">
        <v>0</v>
      </c>
      <c r="U329" s="96">
        <v>0</v>
      </c>
      <c r="V329" s="96">
        <v>0</v>
      </c>
      <c r="W329" s="96">
        <v>0</v>
      </c>
      <c r="X329" s="96">
        <v>0</v>
      </c>
      <c r="Y329" s="96">
        <v>0</v>
      </c>
      <c r="Z329" s="96">
        <v>0</v>
      </c>
      <c r="AA329" s="96">
        <v>0</v>
      </c>
      <c r="AB329" s="96">
        <v>0</v>
      </c>
      <c r="AC329" s="96">
        <v>0</v>
      </c>
      <c r="AD329" s="96">
        <v>0</v>
      </c>
      <c r="AE329" s="96">
        <v>0</v>
      </c>
      <c r="AF329" s="96">
        <v>0</v>
      </c>
      <c r="AG329" s="96">
        <v>0</v>
      </c>
      <c r="AH329" s="96">
        <v>0</v>
      </c>
      <c r="AI329" s="96">
        <v>0</v>
      </c>
    </row>
    <row r="330" spans="2:58">
      <c r="B330" s="134" t="str">
        <v>Co-mingling rentals</v>
      </c>
      <c r="C330" s="62" t="s">
        <v>127</v>
      </c>
      <c r="D330" s="96">
        <v>0</v>
      </c>
      <c r="E330" s="96">
        <v>0</v>
      </c>
      <c r="F330" s="96">
        <v>0</v>
      </c>
      <c r="G330" s="96">
        <v>0</v>
      </c>
      <c r="H330" s="96">
        <v>0</v>
      </c>
      <c r="I330" s="96">
        <v>0</v>
      </c>
      <c r="J330" s="96">
        <v>0</v>
      </c>
      <c r="K330" s="96">
        <v>0</v>
      </c>
      <c r="L330" s="96">
        <v>0</v>
      </c>
      <c r="M330" s="96">
        <v>0</v>
      </c>
      <c r="N330" s="96">
        <v>0</v>
      </c>
      <c r="O330" s="96">
        <v>0</v>
      </c>
      <c r="P330" s="96">
        <v>0</v>
      </c>
      <c r="Q330" s="96">
        <v>1692.4306907980315</v>
      </c>
      <c r="R330" s="96">
        <v>0</v>
      </c>
      <c r="S330" s="96">
        <v>0</v>
      </c>
      <c r="T330" s="96">
        <v>0</v>
      </c>
      <c r="U330" s="96">
        <v>0</v>
      </c>
      <c r="V330" s="96">
        <v>0</v>
      </c>
      <c r="W330" s="96">
        <v>0</v>
      </c>
      <c r="X330" s="96">
        <v>0</v>
      </c>
      <c r="Y330" s="96">
        <v>0</v>
      </c>
      <c r="Z330" s="96">
        <v>0</v>
      </c>
      <c r="AA330" s="96">
        <v>0</v>
      </c>
      <c r="AB330" s="96">
        <v>0</v>
      </c>
      <c r="AC330" s="96">
        <v>0</v>
      </c>
      <c r="AD330" s="96">
        <v>0</v>
      </c>
      <c r="AE330" s="96">
        <v>0</v>
      </c>
      <c r="AF330" s="96">
        <v>0</v>
      </c>
      <c r="AG330" s="96">
        <v>0</v>
      </c>
      <c r="AH330" s="96">
        <v>0</v>
      </c>
      <c r="AI330" s="96">
        <v>0</v>
      </c>
    </row>
    <row r="331" spans="2:58">
      <c r="B331" s="134" t="str">
        <v>WLA tie cables</v>
      </c>
      <c r="C331" s="62" t="s">
        <v>127</v>
      </c>
      <c r="D331" s="96">
        <v>0</v>
      </c>
      <c r="E331" s="96">
        <v>0</v>
      </c>
      <c r="F331" s="96">
        <v>0</v>
      </c>
      <c r="G331" s="96">
        <v>0</v>
      </c>
      <c r="H331" s="96">
        <v>0</v>
      </c>
      <c r="I331" s="96">
        <v>0</v>
      </c>
      <c r="J331" s="96">
        <v>0</v>
      </c>
      <c r="K331" s="96">
        <v>0</v>
      </c>
      <c r="L331" s="96">
        <v>0</v>
      </c>
      <c r="M331" s="96">
        <v>0</v>
      </c>
      <c r="N331" s="96">
        <v>0</v>
      </c>
      <c r="O331" s="96">
        <v>0</v>
      </c>
      <c r="P331" s="96">
        <v>0</v>
      </c>
      <c r="Q331" s="96">
        <v>0</v>
      </c>
      <c r="R331" s="96">
        <v>14.412074937835095</v>
      </c>
      <c r="S331" s="96">
        <v>0</v>
      </c>
      <c r="T331" s="96">
        <v>0</v>
      </c>
      <c r="U331" s="96">
        <v>0</v>
      </c>
      <c r="V331" s="96">
        <v>0</v>
      </c>
      <c r="W331" s="96">
        <v>0</v>
      </c>
      <c r="X331" s="96">
        <v>0</v>
      </c>
      <c r="Y331" s="96">
        <v>0</v>
      </c>
      <c r="Z331" s="96">
        <v>0</v>
      </c>
      <c r="AA331" s="96">
        <v>0</v>
      </c>
      <c r="AB331" s="96">
        <v>0</v>
      </c>
      <c r="AC331" s="96">
        <v>0</v>
      </c>
      <c r="AD331" s="96">
        <v>0</v>
      </c>
      <c r="AE331" s="96">
        <v>0</v>
      </c>
      <c r="AF331" s="96">
        <v>0</v>
      </c>
      <c r="AG331" s="96">
        <v>0</v>
      </c>
      <c r="AH331" s="96">
        <v>0</v>
      </c>
      <c r="AI331" s="96">
        <v>0</v>
      </c>
    </row>
    <row r="332" spans="2:58">
      <c r="B332" s="134" t="str">
        <v>Local Loop Unbundling systems development</v>
      </c>
      <c r="C332" s="62" t="s">
        <v>127</v>
      </c>
      <c r="D332" s="96">
        <v>0</v>
      </c>
      <c r="E332" s="96">
        <v>0</v>
      </c>
      <c r="F332" s="96">
        <v>0.11273310414970744</v>
      </c>
      <c r="G332" s="96">
        <v>0</v>
      </c>
      <c r="H332" s="96">
        <v>0</v>
      </c>
      <c r="I332" s="96">
        <v>0</v>
      </c>
      <c r="J332" s="96">
        <v>0.17614547523391788</v>
      </c>
      <c r="K332" s="96">
        <v>0.17614547523391788</v>
      </c>
      <c r="L332" s="96">
        <v>0.17614547523391788</v>
      </c>
      <c r="M332" s="96">
        <v>0.17614547523391788</v>
      </c>
      <c r="N332" s="96">
        <v>0.17614547523391788</v>
      </c>
      <c r="O332" s="96">
        <v>0.17614547523391788</v>
      </c>
      <c r="P332" s="96">
        <v>1.2171652338663725</v>
      </c>
      <c r="Q332" s="96">
        <v>5.9836617936961902</v>
      </c>
      <c r="R332" s="96">
        <v>0.11449455890204663</v>
      </c>
      <c r="S332" s="96">
        <v>0.17614547523391788</v>
      </c>
      <c r="T332" s="96">
        <v>0.17614547523391788</v>
      </c>
      <c r="U332" s="96">
        <v>0.17614547523391788</v>
      </c>
      <c r="V332" s="96">
        <v>0.17614547523391788</v>
      </c>
      <c r="W332" s="96">
        <v>0.17614547523391788</v>
      </c>
      <c r="X332" s="96">
        <v>0.17614547523391788</v>
      </c>
      <c r="Y332" s="96">
        <v>0.17614547523391788</v>
      </c>
      <c r="Z332" s="96">
        <v>0</v>
      </c>
      <c r="AA332" s="96">
        <v>0</v>
      </c>
      <c r="AB332" s="96">
        <v>0</v>
      </c>
      <c r="AC332" s="96">
        <v>0</v>
      </c>
      <c r="AD332" s="96">
        <v>0</v>
      </c>
      <c r="AE332" s="96">
        <v>0</v>
      </c>
      <c r="AF332" s="96">
        <v>0</v>
      </c>
      <c r="AG332" s="96">
        <v>0</v>
      </c>
      <c r="AH332" s="96">
        <v>0</v>
      </c>
      <c r="AI332" s="96">
        <v>0</v>
      </c>
    </row>
    <row r="333" spans="2:58">
      <c r="B333" s="134" t="str">
        <v>Wholesale Access specific</v>
      </c>
      <c r="C333" s="62" t="s">
        <v>127</v>
      </c>
      <c r="D333" s="96">
        <v>0</v>
      </c>
      <c r="E333" s="96">
        <v>0</v>
      </c>
      <c r="F333" s="96">
        <v>0.67064200113461647</v>
      </c>
      <c r="G333" s="96">
        <v>1.8628944475961569</v>
      </c>
      <c r="H333" s="96">
        <v>1.8628944475961569</v>
      </c>
      <c r="I333" s="96">
        <v>1.8628944475961569</v>
      </c>
      <c r="J333" s="96">
        <v>0</v>
      </c>
      <c r="K333" s="96">
        <v>0</v>
      </c>
      <c r="L333" s="96">
        <v>0</v>
      </c>
      <c r="M333" s="96">
        <v>0</v>
      </c>
      <c r="N333" s="96">
        <v>0</v>
      </c>
      <c r="O333" s="96">
        <v>0</v>
      </c>
      <c r="P333" s="96">
        <v>0</v>
      </c>
      <c r="Q333" s="96">
        <v>0</v>
      </c>
      <c r="R333" s="96">
        <v>0</v>
      </c>
      <c r="S333" s="96">
        <v>0</v>
      </c>
      <c r="T333" s="96">
        <v>0</v>
      </c>
      <c r="U333" s="96">
        <v>0</v>
      </c>
      <c r="V333" s="96">
        <v>0</v>
      </c>
      <c r="W333" s="96">
        <v>0</v>
      </c>
      <c r="X333" s="96">
        <v>1.8628944475961569</v>
      </c>
      <c r="Y333" s="96">
        <v>1.8628944475961569</v>
      </c>
      <c r="Z333" s="96">
        <v>0</v>
      </c>
      <c r="AA333" s="96">
        <v>0</v>
      </c>
      <c r="AB333" s="96">
        <v>0</v>
      </c>
      <c r="AC333" s="96">
        <v>0</v>
      </c>
      <c r="AD333" s="96">
        <v>0</v>
      </c>
      <c r="AE333" s="96">
        <v>0</v>
      </c>
      <c r="AF333" s="96">
        <v>0</v>
      </c>
      <c r="AG333" s="96">
        <v>0</v>
      </c>
      <c r="AH333" s="96">
        <v>0</v>
      </c>
      <c r="AI333" s="96">
        <v>0</v>
      </c>
    </row>
    <row r="334" spans="2:58">
      <c r="B334" s="134" t="str">
        <v>Routeing &amp; records</v>
      </c>
      <c r="C334" s="62" t="s">
        <v>127</v>
      </c>
      <c r="D334" s="96">
        <v>0</v>
      </c>
      <c r="E334" s="96">
        <v>0</v>
      </c>
      <c r="F334" s="96">
        <v>2.7780488483755752</v>
      </c>
      <c r="G334" s="96">
        <v>2.7780488483755752</v>
      </c>
      <c r="H334" s="96">
        <v>0</v>
      </c>
      <c r="I334" s="96">
        <v>2.7780488483755752</v>
      </c>
      <c r="J334" s="96">
        <v>2.7780488483755752</v>
      </c>
      <c r="K334" s="96">
        <v>2.7780488483755752</v>
      </c>
      <c r="L334" s="96">
        <v>0</v>
      </c>
      <c r="M334" s="96">
        <v>0</v>
      </c>
      <c r="N334" s="96">
        <v>0</v>
      </c>
      <c r="O334" s="96">
        <v>0</v>
      </c>
      <c r="P334" s="96">
        <v>0</v>
      </c>
      <c r="Q334" s="96">
        <v>0</v>
      </c>
      <c r="R334" s="96">
        <v>0</v>
      </c>
      <c r="S334" s="96">
        <v>0</v>
      </c>
      <c r="T334" s="96">
        <v>0</v>
      </c>
      <c r="U334" s="96">
        <v>0</v>
      </c>
      <c r="V334" s="96">
        <v>0</v>
      </c>
      <c r="W334" s="96">
        <v>0</v>
      </c>
      <c r="X334" s="96">
        <v>2.7780488483755752</v>
      </c>
      <c r="Y334" s="96">
        <v>2.7780488483755752</v>
      </c>
      <c r="Z334" s="96">
        <v>0</v>
      </c>
      <c r="AA334" s="96">
        <v>3.5559025259207364</v>
      </c>
      <c r="AB334" s="96">
        <v>3.7225854568232708</v>
      </c>
      <c r="AC334" s="96">
        <v>0</v>
      </c>
      <c r="AD334" s="96">
        <v>0</v>
      </c>
      <c r="AE334" s="96">
        <v>0</v>
      </c>
      <c r="AF334" s="96">
        <v>0</v>
      </c>
      <c r="AG334" s="96">
        <v>0</v>
      </c>
      <c r="AH334" s="96">
        <v>0</v>
      </c>
      <c r="AI334" s="96">
        <v>0</v>
      </c>
    </row>
    <row r="335" spans="2:58">
      <c r="B335" s="134" t="str">
        <v>MDF Hardware jumpering</v>
      </c>
      <c r="C335" s="62" t="s">
        <v>127</v>
      </c>
      <c r="D335" s="96">
        <v>0</v>
      </c>
      <c r="E335" s="96">
        <v>0</v>
      </c>
      <c r="F335" s="96">
        <v>14.36481519746278</v>
      </c>
      <c r="G335" s="96">
        <v>11.222511873017798</v>
      </c>
      <c r="H335" s="96">
        <v>0</v>
      </c>
      <c r="I335" s="96">
        <v>0</v>
      </c>
      <c r="J335" s="96">
        <v>16.048191978415449</v>
      </c>
      <c r="K335" s="96">
        <v>16.048191978415449</v>
      </c>
      <c r="L335" s="96">
        <v>16.160417097145629</v>
      </c>
      <c r="M335" s="96">
        <v>10.436936041906552</v>
      </c>
      <c r="N335" s="96">
        <v>0</v>
      </c>
      <c r="O335" s="96">
        <v>12.008087704129045</v>
      </c>
      <c r="P335" s="96">
        <v>0</v>
      </c>
      <c r="Q335" s="96">
        <v>0</v>
      </c>
      <c r="R335" s="96">
        <v>0</v>
      </c>
      <c r="S335" s="96">
        <v>0.67335071238106781</v>
      </c>
      <c r="T335" s="96">
        <v>13.354789128891179</v>
      </c>
      <c r="U335" s="96">
        <v>15.935966859685271</v>
      </c>
      <c r="V335" s="96">
        <v>10.436936041906552</v>
      </c>
      <c r="W335" s="96">
        <v>0</v>
      </c>
      <c r="X335" s="96">
        <v>18.404919471749185</v>
      </c>
      <c r="Y335" s="96">
        <v>12.344763060319579</v>
      </c>
      <c r="Z335" s="96">
        <v>0</v>
      </c>
      <c r="AA335" s="96">
        <v>0</v>
      </c>
      <c r="AB335" s="96">
        <v>0</v>
      </c>
      <c r="AC335" s="96">
        <v>0</v>
      </c>
      <c r="AD335" s="96">
        <v>0</v>
      </c>
      <c r="AE335" s="96">
        <v>0</v>
      </c>
      <c r="AF335" s="96">
        <v>0</v>
      </c>
      <c r="AG335" s="96">
        <v>0</v>
      </c>
      <c r="AH335" s="96">
        <v>0</v>
      </c>
      <c r="AI335" s="96">
        <v>0</v>
      </c>
    </row>
    <row r="336" spans="2:58">
      <c r="B336" s="134" t="str">
        <v>E side copper capital</v>
      </c>
      <c r="C336" s="62" t="s">
        <v>127</v>
      </c>
      <c r="D336" s="96">
        <v>6.8301434605787064</v>
      </c>
      <c r="E336" s="96">
        <v>6.8301434605787064</v>
      </c>
      <c r="F336" s="96">
        <v>0</v>
      </c>
      <c r="G336" s="96">
        <v>0</v>
      </c>
      <c r="H336" s="96">
        <v>0</v>
      </c>
      <c r="I336" s="96">
        <v>0</v>
      </c>
      <c r="J336" s="96">
        <v>0</v>
      </c>
      <c r="K336" s="96">
        <v>0</v>
      </c>
      <c r="L336" s="96">
        <v>0</v>
      </c>
      <c r="M336" s="96">
        <v>0</v>
      </c>
      <c r="N336" s="96">
        <v>6.8301434605787064</v>
      </c>
      <c r="O336" s="96">
        <v>0</v>
      </c>
      <c r="P336" s="96">
        <v>0</v>
      </c>
      <c r="Q336" s="96">
        <v>0</v>
      </c>
      <c r="R336" s="96">
        <v>0</v>
      </c>
      <c r="S336" s="96">
        <v>0</v>
      </c>
      <c r="T336" s="96">
        <v>0</v>
      </c>
      <c r="U336" s="96">
        <v>0</v>
      </c>
      <c r="V336" s="96">
        <v>0</v>
      </c>
      <c r="W336" s="96">
        <v>0</v>
      </c>
      <c r="X336" s="96">
        <v>0</v>
      </c>
      <c r="Y336" s="96">
        <v>0</v>
      </c>
      <c r="Z336" s="96">
        <v>0</v>
      </c>
      <c r="AA336" s="96">
        <v>0</v>
      </c>
      <c r="AB336" s="96">
        <v>0</v>
      </c>
      <c r="AC336" s="96">
        <v>0</v>
      </c>
      <c r="AD336" s="96">
        <v>0</v>
      </c>
      <c r="AE336" s="96">
        <v>0</v>
      </c>
      <c r="AF336" s="96">
        <v>0</v>
      </c>
      <c r="AG336" s="96">
        <v>0</v>
      </c>
      <c r="AH336" s="96">
        <v>0</v>
      </c>
      <c r="AI336" s="96">
        <v>0</v>
      </c>
    </row>
    <row r="337" spans="2:35">
      <c r="B337" s="134" t="str">
        <v>E side copper current</v>
      </c>
      <c r="C337" s="62" t="s">
        <v>127</v>
      </c>
      <c r="D337" s="96">
        <v>3.2411851614630356</v>
      </c>
      <c r="E337" s="96">
        <v>3.2411851614630356</v>
      </c>
      <c r="F337" s="96">
        <v>0</v>
      </c>
      <c r="G337" s="96">
        <v>0</v>
      </c>
      <c r="H337" s="96">
        <v>0</v>
      </c>
      <c r="I337" s="96">
        <v>0</v>
      </c>
      <c r="J337" s="96">
        <v>0</v>
      </c>
      <c r="K337" s="96">
        <v>0</v>
      </c>
      <c r="L337" s="96">
        <v>0</v>
      </c>
      <c r="M337" s="96">
        <v>0</v>
      </c>
      <c r="N337" s="96">
        <v>3.8233260941043246</v>
      </c>
      <c r="O337" s="96">
        <v>0</v>
      </c>
      <c r="P337" s="96">
        <v>0</v>
      </c>
      <c r="Q337" s="96">
        <v>0</v>
      </c>
      <c r="R337" s="96">
        <v>0</v>
      </c>
      <c r="S337" s="96">
        <v>0</v>
      </c>
      <c r="T337" s="96">
        <v>0</v>
      </c>
      <c r="U337" s="96">
        <v>0</v>
      </c>
      <c r="V337" s="96">
        <v>0</v>
      </c>
      <c r="W337" s="96">
        <v>1.4929109216430709</v>
      </c>
      <c r="X337" s="96">
        <v>0</v>
      </c>
      <c r="Y337" s="96">
        <v>0</v>
      </c>
      <c r="Z337" s="96">
        <v>0</v>
      </c>
      <c r="AA337" s="96">
        <v>0</v>
      </c>
      <c r="AB337" s="96">
        <v>0</v>
      </c>
      <c r="AC337" s="96">
        <v>0</v>
      </c>
      <c r="AD337" s="96">
        <v>0</v>
      </c>
      <c r="AE337" s="96">
        <v>0</v>
      </c>
      <c r="AF337" s="96">
        <v>0</v>
      </c>
      <c r="AG337" s="96">
        <v>0</v>
      </c>
      <c r="AH337" s="96">
        <v>0</v>
      </c>
      <c r="AI337" s="96">
        <v>0</v>
      </c>
    </row>
    <row r="338" spans="2:35">
      <c r="B338" s="134" t="str">
        <v>D side copper capital</v>
      </c>
      <c r="C338" s="62" t="s">
        <v>127</v>
      </c>
      <c r="D338" s="96">
        <v>34.819079293784384</v>
      </c>
      <c r="E338" s="96">
        <v>34.819079293784384</v>
      </c>
      <c r="F338" s="96">
        <v>0</v>
      </c>
      <c r="G338" s="96">
        <v>0</v>
      </c>
      <c r="H338" s="96">
        <v>0</v>
      </c>
      <c r="I338" s="96">
        <v>0</v>
      </c>
      <c r="J338" s="96">
        <v>0</v>
      </c>
      <c r="K338" s="96">
        <v>0</v>
      </c>
      <c r="L338" s="96">
        <v>0</v>
      </c>
      <c r="M338" s="96">
        <v>0</v>
      </c>
      <c r="N338" s="96">
        <v>34.819079293784384</v>
      </c>
      <c r="O338" s="96">
        <v>0</v>
      </c>
      <c r="P338" s="96">
        <v>0</v>
      </c>
      <c r="Q338" s="96">
        <v>0</v>
      </c>
      <c r="R338" s="96">
        <v>0</v>
      </c>
      <c r="S338" s="96">
        <v>0</v>
      </c>
      <c r="T338" s="96">
        <v>0</v>
      </c>
      <c r="U338" s="96">
        <v>0</v>
      </c>
      <c r="V338" s="96">
        <v>0</v>
      </c>
      <c r="W338" s="96">
        <v>0</v>
      </c>
      <c r="X338" s="96">
        <v>0</v>
      </c>
      <c r="Y338" s="96">
        <v>0</v>
      </c>
      <c r="Z338" s="96">
        <v>0</v>
      </c>
      <c r="AA338" s="96">
        <v>0</v>
      </c>
      <c r="AB338" s="96">
        <v>0</v>
      </c>
      <c r="AC338" s="96">
        <v>0</v>
      </c>
      <c r="AD338" s="96">
        <v>0</v>
      </c>
      <c r="AE338" s="96">
        <v>0</v>
      </c>
      <c r="AF338" s="96">
        <v>0</v>
      </c>
      <c r="AG338" s="96">
        <v>0</v>
      </c>
      <c r="AH338" s="96">
        <v>0</v>
      </c>
      <c r="AI338" s="96">
        <v>0</v>
      </c>
    </row>
    <row r="339" spans="2:35">
      <c r="B339" s="134" t="str">
        <v>D side copper current</v>
      </c>
      <c r="C339" s="62" t="s">
        <v>127</v>
      </c>
      <c r="D339" s="96">
        <v>9.0157572556253331</v>
      </c>
      <c r="E339" s="96">
        <v>9.0157572556253331</v>
      </c>
      <c r="F339" s="96">
        <v>0</v>
      </c>
      <c r="G339" s="96">
        <v>0</v>
      </c>
      <c r="H339" s="96">
        <v>0</v>
      </c>
      <c r="I339" s="96">
        <v>0</v>
      </c>
      <c r="J339" s="96">
        <v>0</v>
      </c>
      <c r="K339" s="96">
        <v>0</v>
      </c>
      <c r="L339" s="96">
        <v>0</v>
      </c>
      <c r="M339" s="96">
        <v>0</v>
      </c>
      <c r="N339" s="96">
        <v>10.635054233675211</v>
      </c>
      <c r="O339" s="96">
        <v>0</v>
      </c>
      <c r="P339" s="96">
        <v>0</v>
      </c>
      <c r="Q339" s="96">
        <v>0</v>
      </c>
      <c r="R339" s="96">
        <v>0</v>
      </c>
      <c r="S339" s="96">
        <v>0</v>
      </c>
      <c r="T339" s="96">
        <v>0</v>
      </c>
      <c r="U339" s="96">
        <v>0</v>
      </c>
      <c r="V339" s="96">
        <v>0</v>
      </c>
      <c r="W339" s="96">
        <v>4.152716306935778</v>
      </c>
      <c r="X339" s="96">
        <v>0</v>
      </c>
      <c r="Y339" s="96">
        <v>0</v>
      </c>
      <c r="Z339" s="96">
        <v>0</v>
      </c>
      <c r="AA339" s="96">
        <v>0</v>
      </c>
      <c r="AB339" s="96">
        <v>0</v>
      </c>
      <c r="AC339" s="96">
        <v>0</v>
      </c>
      <c r="AD339" s="96">
        <v>0</v>
      </c>
      <c r="AE339" s="96">
        <v>0</v>
      </c>
      <c r="AF339" s="96">
        <v>0</v>
      </c>
      <c r="AG339" s="96">
        <v>0</v>
      </c>
      <c r="AH339" s="96">
        <v>0</v>
      </c>
      <c r="AI339" s="96">
        <v>0</v>
      </c>
    </row>
    <row r="340" spans="2:35">
      <c r="B340" s="134" t="str">
        <v>Local exchanges general frames equipment</v>
      </c>
      <c r="C340" s="62" t="s">
        <v>127</v>
      </c>
      <c r="D340" s="96">
        <v>1.2204951640976966</v>
      </c>
      <c r="E340" s="96">
        <v>1.2204951640976966</v>
      </c>
      <c r="F340" s="96">
        <v>0</v>
      </c>
      <c r="G340" s="96">
        <v>0</v>
      </c>
      <c r="H340" s="96">
        <v>0</v>
      </c>
      <c r="I340" s="96">
        <v>0</v>
      </c>
      <c r="J340" s="96">
        <v>0</v>
      </c>
      <c r="K340" s="96">
        <v>0</v>
      </c>
      <c r="L340" s="96">
        <v>0</v>
      </c>
      <c r="M340" s="96">
        <v>0</v>
      </c>
      <c r="N340" s="96">
        <v>2.4409903281953933</v>
      </c>
      <c r="O340" s="96">
        <v>0</v>
      </c>
      <c r="P340" s="96">
        <v>0</v>
      </c>
      <c r="Q340" s="96">
        <v>0</v>
      </c>
      <c r="R340" s="96">
        <v>0</v>
      </c>
      <c r="S340" s="96">
        <v>0</v>
      </c>
      <c r="T340" s="96">
        <v>0</v>
      </c>
      <c r="U340" s="96">
        <v>0</v>
      </c>
      <c r="V340" s="96">
        <v>0</v>
      </c>
      <c r="W340" s="96">
        <v>1.2204951640976966</v>
      </c>
      <c r="X340" s="96">
        <v>0</v>
      </c>
      <c r="Y340" s="96">
        <v>0</v>
      </c>
      <c r="Z340" s="96">
        <v>0</v>
      </c>
      <c r="AA340" s="96">
        <v>0</v>
      </c>
      <c r="AB340" s="96">
        <v>0</v>
      </c>
      <c r="AC340" s="96">
        <v>0</v>
      </c>
      <c r="AD340" s="96">
        <v>0</v>
      </c>
      <c r="AE340" s="96">
        <v>0</v>
      </c>
      <c r="AF340" s="96">
        <v>0</v>
      </c>
      <c r="AG340" s="96">
        <v>0</v>
      </c>
      <c r="AH340" s="96">
        <v>0</v>
      </c>
      <c r="AI340" s="96">
        <v>0</v>
      </c>
    </row>
    <row r="341" spans="2:35">
      <c r="B341" s="134" t="str">
        <v>Local exchanges general frames maintenance</v>
      </c>
      <c r="C341" s="62" t="s">
        <v>127</v>
      </c>
      <c r="D341" s="96">
        <v>0.88942581586918701</v>
      </c>
      <c r="E341" s="96">
        <v>0.88942581586918701</v>
      </c>
      <c r="F341" s="96">
        <v>0</v>
      </c>
      <c r="G341" s="96">
        <v>0</v>
      </c>
      <c r="H341" s="96">
        <v>0</v>
      </c>
      <c r="I341" s="96">
        <v>0</v>
      </c>
      <c r="J341" s="96">
        <v>0</v>
      </c>
      <c r="K341" s="96">
        <v>0</v>
      </c>
      <c r="L341" s="96">
        <v>0</v>
      </c>
      <c r="M341" s="96">
        <v>0</v>
      </c>
      <c r="N341" s="96">
        <v>1.0491732996357768</v>
      </c>
      <c r="O341" s="96">
        <v>0</v>
      </c>
      <c r="P341" s="96">
        <v>0</v>
      </c>
      <c r="Q341" s="96">
        <v>0</v>
      </c>
      <c r="R341" s="96">
        <v>0</v>
      </c>
      <c r="S341" s="96">
        <v>0</v>
      </c>
      <c r="T341" s="96">
        <v>0</v>
      </c>
      <c r="U341" s="96">
        <v>0</v>
      </c>
      <c r="V341" s="96">
        <v>0</v>
      </c>
      <c r="W341" s="96">
        <v>0.4096753034322293</v>
      </c>
      <c r="X341" s="96">
        <v>0</v>
      </c>
      <c r="Y341" s="96">
        <v>0</v>
      </c>
      <c r="Z341" s="96">
        <v>0</v>
      </c>
      <c r="AA341" s="96">
        <v>0</v>
      </c>
      <c r="AB341" s="96">
        <v>0</v>
      </c>
      <c r="AC341" s="96">
        <v>0</v>
      </c>
      <c r="AD341" s="96">
        <v>0</v>
      </c>
      <c r="AE341" s="96">
        <v>0</v>
      </c>
      <c r="AF341" s="96">
        <v>0</v>
      </c>
      <c r="AG341" s="96">
        <v>0</v>
      </c>
      <c r="AH341" s="96">
        <v>0</v>
      </c>
      <c r="AI341" s="96">
        <v>0</v>
      </c>
    </row>
    <row r="342" spans="2:35">
      <c r="B342" s="134" t="str">
        <v>Analogue line test equipment</v>
      </c>
      <c r="C342" s="62" t="s">
        <v>127</v>
      </c>
      <c r="D342" s="96">
        <v>0.27651490627599234</v>
      </c>
      <c r="E342" s="96">
        <v>0.27651490627599234</v>
      </c>
      <c r="F342" s="96">
        <v>0</v>
      </c>
      <c r="G342" s="96">
        <v>0</v>
      </c>
      <c r="H342" s="96">
        <v>0</v>
      </c>
      <c r="I342" s="96">
        <v>0</v>
      </c>
      <c r="J342" s="96">
        <v>0</v>
      </c>
      <c r="K342" s="96">
        <v>0</v>
      </c>
      <c r="L342" s="96">
        <v>0</v>
      </c>
      <c r="M342" s="96">
        <v>0</v>
      </c>
      <c r="N342" s="96">
        <v>0.27651490627599234</v>
      </c>
      <c r="O342" s="96">
        <v>0</v>
      </c>
      <c r="P342" s="96">
        <v>0</v>
      </c>
      <c r="Q342" s="96">
        <v>0</v>
      </c>
      <c r="R342" s="96">
        <v>0</v>
      </c>
      <c r="S342" s="96">
        <v>0</v>
      </c>
      <c r="T342" s="96">
        <v>0</v>
      </c>
      <c r="U342" s="96">
        <v>0</v>
      </c>
      <c r="V342" s="96">
        <v>0</v>
      </c>
      <c r="W342" s="96">
        <v>0</v>
      </c>
      <c r="X342" s="96">
        <v>0</v>
      </c>
      <c r="Y342" s="96">
        <v>0</v>
      </c>
      <c r="Z342" s="96">
        <v>0</v>
      </c>
      <c r="AA342" s="96">
        <v>0</v>
      </c>
      <c r="AB342" s="96">
        <v>0</v>
      </c>
      <c r="AC342" s="96">
        <v>0</v>
      </c>
      <c r="AD342" s="96">
        <v>0</v>
      </c>
      <c r="AE342" s="96">
        <v>0</v>
      </c>
      <c r="AF342" s="96">
        <v>0</v>
      </c>
      <c r="AG342" s="96">
        <v>0</v>
      </c>
      <c r="AH342" s="96">
        <v>0</v>
      </c>
      <c r="AI342" s="96">
        <v>0</v>
      </c>
    </row>
    <row r="343" spans="2:35">
      <c r="B343" s="134" t="str">
        <v>Dropwire capital &amp; analogue NTE</v>
      </c>
      <c r="C343" s="62" t="s">
        <v>127</v>
      </c>
      <c r="D343" s="96">
        <v>17.707081994805911</v>
      </c>
      <c r="E343" s="96">
        <v>17.707081994805911</v>
      </c>
      <c r="F343" s="96">
        <v>0</v>
      </c>
      <c r="G343" s="96">
        <v>0</v>
      </c>
      <c r="H343" s="96">
        <v>0</v>
      </c>
      <c r="I343" s="96">
        <v>0</v>
      </c>
      <c r="J343" s="96">
        <v>0</v>
      </c>
      <c r="K343" s="96">
        <v>0</v>
      </c>
      <c r="L343" s="96">
        <v>0</v>
      </c>
      <c r="M343" s="96">
        <v>0</v>
      </c>
      <c r="N343" s="96">
        <v>17.707081994805911</v>
      </c>
      <c r="O343" s="96">
        <v>0</v>
      </c>
      <c r="P343" s="96">
        <v>0</v>
      </c>
      <c r="Q343" s="96">
        <v>0</v>
      </c>
      <c r="R343" s="96">
        <v>0</v>
      </c>
      <c r="S343" s="96">
        <v>0</v>
      </c>
      <c r="T343" s="96">
        <v>0</v>
      </c>
      <c r="U343" s="96">
        <v>0</v>
      </c>
      <c r="V343" s="96">
        <v>0</v>
      </c>
      <c r="W343" s="96">
        <v>0</v>
      </c>
      <c r="X343" s="96">
        <v>0</v>
      </c>
      <c r="Y343" s="96">
        <v>0</v>
      </c>
      <c r="Z343" s="96">
        <v>0</v>
      </c>
      <c r="AA343" s="96">
        <v>0</v>
      </c>
      <c r="AB343" s="96">
        <v>0</v>
      </c>
      <c r="AC343" s="96">
        <v>0</v>
      </c>
      <c r="AD343" s="96">
        <v>0</v>
      </c>
      <c r="AE343" s="96">
        <v>0</v>
      </c>
      <c r="AF343" s="96">
        <v>0</v>
      </c>
      <c r="AG343" s="96">
        <v>0</v>
      </c>
      <c r="AH343" s="96">
        <v>0</v>
      </c>
      <c r="AI343" s="96">
        <v>0</v>
      </c>
    </row>
    <row r="344" spans="2:35">
      <c r="B344" s="134" t="str">
        <v>Analogue line drop maintenance</v>
      </c>
      <c r="C344" s="62" t="s">
        <v>127</v>
      </c>
      <c r="D344" s="96">
        <v>1.8759004914332587</v>
      </c>
      <c r="E344" s="96">
        <v>1.8759004914332587</v>
      </c>
      <c r="F344" s="96">
        <v>0</v>
      </c>
      <c r="G344" s="96">
        <v>0</v>
      </c>
      <c r="H344" s="96">
        <v>0</v>
      </c>
      <c r="I344" s="96">
        <v>0</v>
      </c>
      <c r="J344" s="96">
        <v>0</v>
      </c>
      <c r="K344" s="96">
        <v>0</v>
      </c>
      <c r="L344" s="96">
        <v>0</v>
      </c>
      <c r="M344" s="96">
        <v>0</v>
      </c>
      <c r="N344" s="96">
        <v>2.2128261551100215</v>
      </c>
      <c r="O344" s="96">
        <v>0</v>
      </c>
      <c r="P344" s="96">
        <v>0</v>
      </c>
      <c r="Q344" s="96">
        <v>0</v>
      </c>
      <c r="R344" s="96">
        <v>0</v>
      </c>
      <c r="S344" s="96">
        <v>0</v>
      </c>
      <c r="T344" s="96">
        <v>0</v>
      </c>
      <c r="U344" s="96">
        <v>0</v>
      </c>
      <c r="V344" s="96">
        <v>0</v>
      </c>
      <c r="W344" s="96">
        <v>0.86405194151641029</v>
      </c>
      <c r="X344" s="96">
        <v>0</v>
      </c>
      <c r="Y344" s="96">
        <v>0</v>
      </c>
      <c r="Z344" s="96">
        <v>0</v>
      </c>
      <c r="AA344" s="96">
        <v>0</v>
      </c>
      <c r="AB344" s="96">
        <v>0</v>
      </c>
      <c r="AC344" s="96">
        <v>0</v>
      </c>
      <c r="AD344" s="96">
        <v>0</v>
      </c>
      <c r="AE344" s="96">
        <v>0</v>
      </c>
      <c r="AF344" s="96">
        <v>0</v>
      </c>
      <c r="AG344" s="96">
        <v>0</v>
      </c>
      <c r="AH344" s="96">
        <v>0</v>
      </c>
      <c r="AI344" s="96">
        <v>0</v>
      </c>
    </row>
    <row r="345" spans="2:35">
      <c r="B345" s="134" t="str">
        <v>Analogue line cards</v>
      </c>
      <c r="C345" s="62" t="s">
        <v>127</v>
      </c>
      <c r="D345" s="96">
        <v>24.246337557463217</v>
      </c>
      <c r="E345" s="96">
        <v>24.246337557463217</v>
      </c>
      <c r="F345" s="96">
        <v>0</v>
      </c>
      <c r="G345" s="96">
        <v>0</v>
      </c>
      <c r="H345" s="96">
        <v>0</v>
      </c>
      <c r="I345" s="96">
        <v>0</v>
      </c>
      <c r="J345" s="96">
        <v>0</v>
      </c>
      <c r="K345" s="96">
        <v>0</v>
      </c>
      <c r="L345" s="96">
        <v>0</v>
      </c>
      <c r="M345" s="96">
        <v>0</v>
      </c>
      <c r="N345" s="96">
        <v>0</v>
      </c>
      <c r="O345" s="96">
        <v>0</v>
      </c>
      <c r="P345" s="96">
        <v>0</v>
      </c>
      <c r="Q345" s="96">
        <v>0</v>
      </c>
      <c r="R345" s="96">
        <v>0</v>
      </c>
      <c r="S345" s="96">
        <v>0</v>
      </c>
      <c r="T345" s="96">
        <v>0</v>
      </c>
      <c r="U345" s="96">
        <v>0</v>
      </c>
      <c r="V345" s="96">
        <v>0</v>
      </c>
      <c r="W345" s="96">
        <v>0</v>
      </c>
      <c r="X345" s="96">
        <v>0</v>
      </c>
      <c r="Y345" s="96">
        <v>0</v>
      </c>
      <c r="Z345" s="96">
        <v>0</v>
      </c>
      <c r="AA345" s="96">
        <v>0</v>
      </c>
      <c r="AB345" s="96">
        <v>0</v>
      </c>
      <c r="AC345" s="96">
        <v>0</v>
      </c>
      <c r="AD345" s="96">
        <v>0</v>
      </c>
      <c r="AE345" s="96">
        <v>0</v>
      </c>
      <c r="AF345" s="96">
        <v>0</v>
      </c>
      <c r="AG345" s="96">
        <v>0</v>
      </c>
      <c r="AH345" s="96">
        <v>0</v>
      </c>
      <c r="AI345" s="96">
        <v>0</v>
      </c>
    </row>
    <row r="346" spans="2:35">
      <c r="B346" s="134" t="str">
        <v>Pair gain</v>
      </c>
      <c r="C346" s="62" t="s">
        <v>127</v>
      </c>
      <c r="D346" s="96">
        <v>1.0816136485394137E-2</v>
      </c>
      <c r="E346" s="96">
        <v>1.0816136485394137E-2</v>
      </c>
      <c r="F346" s="96">
        <v>0</v>
      </c>
      <c r="G346" s="96">
        <v>0</v>
      </c>
      <c r="H346" s="96">
        <v>0</v>
      </c>
      <c r="I346" s="96">
        <v>0</v>
      </c>
      <c r="J346" s="96">
        <v>0</v>
      </c>
      <c r="K346" s="96">
        <v>0</v>
      </c>
      <c r="L346" s="96">
        <v>0</v>
      </c>
      <c r="M346" s="96">
        <v>0</v>
      </c>
      <c r="N346" s="96">
        <v>0</v>
      </c>
      <c r="O346" s="96">
        <v>0</v>
      </c>
      <c r="P346" s="96">
        <v>0</v>
      </c>
      <c r="Q346" s="96">
        <v>0</v>
      </c>
      <c r="R346" s="96">
        <v>0</v>
      </c>
      <c r="S346" s="96">
        <v>0</v>
      </c>
      <c r="T346" s="96">
        <v>0</v>
      </c>
      <c r="U346" s="96">
        <v>0</v>
      </c>
      <c r="V346" s="96">
        <v>0</v>
      </c>
      <c r="W346" s="96">
        <v>0</v>
      </c>
      <c r="X346" s="96">
        <v>0</v>
      </c>
      <c r="Y346" s="96">
        <v>0</v>
      </c>
      <c r="Z346" s="96">
        <v>0</v>
      </c>
      <c r="AA346" s="96">
        <v>0</v>
      </c>
      <c r="AB346" s="96">
        <v>0</v>
      </c>
      <c r="AC346" s="96">
        <v>0</v>
      </c>
      <c r="AD346" s="96">
        <v>0</v>
      </c>
      <c r="AE346" s="96">
        <v>0</v>
      </c>
      <c r="AF346" s="96">
        <v>0</v>
      </c>
      <c r="AG346" s="96">
        <v>0</v>
      </c>
      <c r="AH346" s="96">
        <v>0</v>
      </c>
      <c r="AI346" s="96">
        <v>0</v>
      </c>
    </row>
    <row r="347" spans="2:35">
      <c r="B347" s="134" t="str">
        <v>NGA E-side Copper Capital</v>
      </c>
      <c r="C347" s="62" t="s">
        <v>127</v>
      </c>
      <c r="D347" s="96">
        <v>0</v>
      </c>
      <c r="E347" s="96">
        <v>0</v>
      </c>
      <c r="F347" s="96">
        <v>0</v>
      </c>
      <c r="G347" s="96">
        <v>0</v>
      </c>
      <c r="H347" s="96">
        <v>0</v>
      </c>
      <c r="I347" s="96">
        <v>0</v>
      </c>
      <c r="J347" s="96">
        <v>0</v>
      </c>
      <c r="K347" s="96">
        <v>0</v>
      </c>
      <c r="L347" s="96">
        <v>0</v>
      </c>
      <c r="M347" s="96">
        <v>0</v>
      </c>
      <c r="N347" s="96">
        <v>0</v>
      </c>
      <c r="O347" s="96">
        <v>0</v>
      </c>
      <c r="P347" s="96">
        <v>0</v>
      </c>
      <c r="Q347" s="96">
        <v>0</v>
      </c>
      <c r="R347" s="96">
        <v>0</v>
      </c>
      <c r="S347" s="96">
        <v>0</v>
      </c>
      <c r="T347" s="96">
        <v>0</v>
      </c>
      <c r="U347" s="96">
        <v>0</v>
      </c>
      <c r="V347" s="96">
        <v>0</v>
      </c>
      <c r="W347" s="96">
        <v>0</v>
      </c>
      <c r="X347" s="96">
        <v>0</v>
      </c>
      <c r="Y347" s="96">
        <v>0</v>
      </c>
      <c r="Z347" s="96">
        <v>9.9406255182694832</v>
      </c>
      <c r="AA347" s="96">
        <v>0</v>
      </c>
      <c r="AB347" s="96">
        <v>0</v>
      </c>
      <c r="AC347" s="96">
        <v>0</v>
      </c>
      <c r="AD347" s="96">
        <v>0</v>
      </c>
      <c r="AE347" s="96">
        <v>0</v>
      </c>
      <c r="AF347" s="96">
        <v>0</v>
      </c>
      <c r="AG347" s="96">
        <v>0</v>
      </c>
      <c r="AH347" s="96">
        <v>0</v>
      </c>
      <c r="AI347" s="96">
        <v>0</v>
      </c>
    </row>
    <row r="348" spans="2:35">
      <c r="B348" s="134" t="str">
        <v>FTTC Development</v>
      </c>
      <c r="C348" s="62" t="s">
        <v>127</v>
      </c>
      <c r="D348" s="96">
        <v>0</v>
      </c>
      <c r="E348" s="96">
        <v>0</v>
      </c>
      <c r="F348" s="96">
        <v>0</v>
      </c>
      <c r="G348" s="96">
        <v>0</v>
      </c>
      <c r="H348" s="96">
        <v>0</v>
      </c>
      <c r="I348" s="96">
        <v>0</v>
      </c>
      <c r="J348" s="96">
        <v>0</v>
      </c>
      <c r="K348" s="96">
        <v>0</v>
      </c>
      <c r="L348" s="96">
        <v>0</v>
      </c>
      <c r="M348" s="96">
        <v>0</v>
      </c>
      <c r="N348" s="96">
        <v>0</v>
      </c>
      <c r="O348" s="96">
        <v>0</v>
      </c>
      <c r="P348" s="96">
        <v>0</v>
      </c>
      <c r="Q348" s="96">
        <v>0</v>
      </c>
      <c r="R348" s="96">
        <v>0</v>
      </c>
      <c r="S348" s="96">
        <v>0</v>
      </c>
      <c r="T348" s="96">
        <v>0</v>
      </c>
      <c r="U348" s="96">
        <v>0</v>
      </c>
      <c r="V348" s="96">
        <v>0</v>
      </c>
      <c r="W348" s="96">
        <v>0</v>
      </c>
      <c r="X348" s="96">
        <v>0</v>
      </c>
      <c r="Y348" s="96">
        <v>0</v>
      </c>
      <c r="Z348" s="96">
        <v>3.093421270031004</v>
      </c>
      <c r="AA348" s="96">
        <v>2.9549098698803618</v>
      </c>
      <c r="AB348" s="96">
        <v>3.093421270031004</v>
      </c>
      <c r="AC348" s="96">
        <v>0</v>
      </c>
      <c r="AD348" s="96">
        <v>0</v>
      </c>
      <c r="AE348" s="96">
        <v>0</v>
      </c>
      <c r="AF348" s="96">
        <v>0</v>
      </c>
      <c r="AG348" s="96">
        <v>0</v>
      </c>
      <c r="AH348" s="96">
        <v>0</v>
      </c>
      <c r="AI348" s="96">
        <v>0</v>
      </c>
    </row>
    <row r="349" spans="2:35">
      <c r="B349" s="134" t="str">
        <v>FTTP Development</v>
      </c>
      <c r="C349" s="62" t="s">
        <v>127</v>
      </c>
      <c r="D349" s="96">
        <v>0</v>
      </c>
      <c r="E349" s="96">
        <v>0</v>
      </c>
      <c r="F349" s="96">
        <v>0</v>
      </c>
      <c r="G349" s="96">
        <v>0</v>
      </c>
      <c r="H349" s="96">
        <v>0</v>
      </c>
      <c r="I349" s="96">
        <v>0</v>
      </c>
      <c r="J349" s="96">
        <v>0</v>
      </c>
      <c r="K349" s="96">
        <v>0</v>
      </c>
      <c r="L349" s="96">
        <v>0</v>
      </c>
      <c r="M349" s="96">
        <v>0</v>
      </c>
      <c r="N349" s="96">
        <v>0</v>
      </c>
      <c r="O349" s="96">
        <v>0</v>
      </c>
      <c r="P349" s="96">
        <v>0</v>
      </c>
      <c r="Q349" s="96">
        <v>0</v>
      </c>
      <c r="R349" s="96">
        <v>0</v>
      </c>
      <c r="S349" s="96">
        <v>0</v>
      </c>
      <c r="T349" s="96">
        <v>0</v>
      </c>
      <c r="U349" s="96">
        <v>0</v>
      </c>
      <c r="V349" s="96">
        <v>0</v>
      </c>
      <c r="W349" s="96">
        <v>0</v>
      </c>
      <c r="X349" s="96">
        <v>0</v>
      </c>
      <c r="Y349" s="96">
        <v>0</v>
      </c>
      <c r="Z349" s="96">
        <v>0</v>
      </c>
      <c r="AA349" s="96">
        <v>0</v>
      </c>
      <c r="AB349" s="96">
        <v>0</v>
      </c>
      <c r="AC349" s="96">
        <v>0</v>
      </c>
      <c r="AD349" s="96">
        <v>0</v>
      </c>
      <c r="AE349" s="96">
        <v>0</v>
      </c>
      <c r="AF349" s="96">
        <v>0</v>
      </c>
      <c r="AG349" s="96">
        <v>0</v>
      </c>
      <c r="AH349" s="96">
        <v>0</v>
      </c>
      <c r="AI349" s="96">
        <v>0</v>
      </c>
    </row>
    <row r="350" spans="2:35">
      <c r="B350" s="134" t="str">
        <v>OR Service Centre - Provision Analogue/ISDN2</v>
      </c>
      <c r="C350" s="62" t="s">
        <v>127</v>
      </c>
      <c r="D350" s="96">
        <v>0</v>
      </c>
      <c r="E350" s="96">
        <v>0</v>
      </c>
      <c r="F350" s="96">
        <v>7.8143410969890645</v>
      </c>
      <c r="G350" s="96">
        <v>7.8143410969890645</v>
      </c>
      <c r="H350" s="96">
        <v>7.8143410969890645</v>
      </c>
      <c r="I350" s="96">
        <v>7.8143410969890645</v>
      </c>
      <c r="J350" s="96">
        <v>7.8143410969890645</v>
      </c>
      <c r="K350" s="96">
        <v>0</v>
      </c>
      <c r="L350" s="96">
        <v>0</v>
      </c>
      <c r="M350" s="96">
        <v>0</v>
      </c>
      <c r="N350" s="96">
        <v>0</v>
      </c>
      <c r="O350" s="96">
        <v>0</v>
      </c>
      <c r="P350" s="96">
        <v>0</v>
      </c>
      <c r="Q350" s="96">
        <v>0</v>
      </c>
      <c r="R350" s="96">
        <v>0</v>
      </c>
      <c r="S350" s="96">
        <v>0</v>
      </c>
      <c r="T350" s="96">
        <v>0</v>
      </c>
      <c r="U350" s="96">
        <v>0</v>
      </c>
      <c r="V350" s="96">
        <v>0</v>
      </c>
      <c r="W350" s="96">
        <v>0</v>
      </c>
      <c r="X350" s="96">
        <v>7.8143410969890645</v>
      </c>
      <c r="Y350" s="96">
        <v>7.8143410969890645</v>
      </c>
      <c r="Z350" s="96">
        <v>0</v>
      </c>
      <c r="AA350" s="96">
        <v>0</v>
      </c>
      <c r="AB350" s="96">
        <v>0</v>
      </c>
      <c r="AC350" s="96">
        <v>0</v>
      </c>
      <c r="AD350" s="96">
        <v>0</v>
      </c>
      <c r="AE350" s="96">
        <v>0</v>
      </c>
      <c r="AF350" s="96">
        <v>0</v>
      </c>
      <c r="AG350" s="96">
        <v>0</v>
      </c>
      <c r="AH350" s="96">
        <v>0</v>
      </c>
      <c r="AI350" s="96">
        <v>0</v>
      </c>
    </row>
    <row r="351" spans="2:35">
      <c r="B351" s="134" t="str">
        <v>OR Service Centre - Provision WLA</v>
      </c>
      <c r="C351" s="62" t="s">
        <v>127</v>
      </c>
      <c r="D351" s="96">
        <v>0</v>
      </c>
      <c r="E351" s="96">
        <v>0</v>
      </c>
      <c r="F351" s="96">
        <v>0</v>
      </c>
      <c r="G351" s="96">
        <v>0</v>
      </c>
      <c r="H351" s="96">
        <v>0</v>
      </c>
      <c r="I351" s="96">
        <v>0</v>
      </c>
      <c r="J351" s="96">
        <v>0</v>
      </c>
      <c r="K351" s="96">
        <v>4.4661921663749613</v>
      </c>
      <c r="L351" s="96">
        <v>4.4661921663749613</v>
      </c>
      <c r="M351" s="96">
        <v>4.4661921663749613</v>
      </c>
      <c r="N351" s="96">
        <v>0</v>
      </c>
      <c r="O351" s="96">
        <v>4.4661921663749613</v>
      </c>
      <c r="P351" s="96">
        <v>30.861387869650983</v>
      </c>
      <c r="Q351" s="96">
        <v>0</v>
      </c>
      <c r="R351" s="96">
        <v>2.9030249081437249</v>
      </c>
      <c r="S351" s="96">
        <v>4.4661921663749613</v>
      </c>
      <c r="T351" s="96">
        <v>4.4661921663749613</v>
      </c>
      <c r="U351" s="96">
        <v>4.4661921663749613</v>
      </c>
      <c r="V351" s="96">
        <v>4.4661921663749613</v>
      </c>
      <c r="W351" s="96">
        <v>0</v>
      </c>
      <c r="X351" s="96">
        <v>0</v>
      </c>
      <c r="Y351" s="96">
        <v>0</v>
      </c>
      <c r="Z351" s="96">
        <v>0</v>
      </c>
      <c r="AA351" s="96">
        <v>0</v>
      </c>
      <c r="AB351" s="96">
        <v>0</v>
      </c>
      <c r="AC351" s="96">
        <v>0</v>
      </c>
      <c r="AD351" s="96">
        <v>0</v>
      </c>
      <c r="AE351" s="96">
        <v>0</v>
      </c>
      <c r="AF351" s="96">
        <v>0</v>
      </c>
      <c r="AG351" s="96">
        <v>0</v>
      </c>
      <c r="AH351" s="96">
        <v>0</v>
      </c>
      <c r="AI351" s="96">
        <v>0</v>
      </c>
    </row>
    <row r="352" spans="2:35">
      <c r="B352" s="134" t="str">
        <v>Service Centre - Provision  NGA</v>
      </c>
      <c r="C352" s="62" t="s">
        <v>127</v>
      </c>
      <c r="D352" s="96">
        <v>0</v>
      </c>
      <c r="E352" s="96">
        <v>0</v>
      </c>
      <c r="F352" s="96">
        <v>0</v>
      </c>
      <c r="G352" s="96">
        <v>0</v>
      </c>
      <c r="H352" s="96">
        <v>0</v>
      </c>
      <c r="I352" s="96">
        <v>0</v>
      </c>
      <c r="J352" s="96">
        <v>0</v>
      </c>
      <c r="K352" s="96">
        <v>0</v>
      </c>
      <c r="L352" s="96">
        <v>0</v>
      </c>
      <c r="M352" s="96">
        <v>0</v>
      </c>
      <c r="N352" s="96">
        <v>0</v>
      </c>
      <c r="O352" s="96">
        <v>0</v>
      </c>
      <c r="P352" s="96">
        <v>0</v>
      </c>
      <c r="Q352" s="96">
        <v>0</v>
      </c>
      <c r="R352" s="96">
        <v>0</v>
      </c>
      <c r="S352" s="96">
        <v>0</v>
      </c>
      <c r="T352" s="96">
        <v>0</v>
      </c>
      <c r="U352" s="96">
        <v>0</v>
      </c>
      <c r="V352" s="96">
        <v>0</v>
      </c>
      <c r="W352" s="96">
        <v>0</v>
      </c>
      <c r="X352" s="96">
        <v>0</v>
      </c>
      <c r="Y352" s="96">
        <v>0</v>
      </c>
      <c r="Z352" s="96">
        <v>0</v>
      </c>
      <c r="AA352" s="96">
        <v>1.3915234706378958</v>
      </c>
      <c r="AB352" s="96">
        <v>1.4567511333240473</v>
      </c>
      <c r="AC352" s="96">
        <v>4.7616193760890502</v>
      </c>
      <c r="AD352" s="96">
        <v>0</v>
      </c>
      <c r="AE352" s="96">
        <v>0</v>
      </c>
      <c r="AF352" s="96">
        <v>0</v>
      </c>
      <c r="AG352" s="96">
        <v>0</v>
      </c>
      <c r="AH352" s="96">
        <v>0</v>
      </c>
      <c r="AI352" s="96">
        <v>0</v>
      </c>
    </row>
    <row r="353" spans="2:35">
      <c r="B353" s="134" t="str">
        <v>OR Service Centre - Assurance Analogue/ISDN2</v>
      </c>
      <c r="C353" s="62" t="s">
        <v>127</v>
      </c>
      <c r="D353" s="96">
        <v>0.58455722290844225</v>
      </c>
      <c r="E353" s="96">
        <v>0.58455722290844225</v>
      </c>
      <c r="F353" s="96">
        <v>0</v>
      </c>
      <c r="G353" s="96">
        <v>0</v>
      </c>
      <c r="H353" s="96">
        <v>0</v>
      </c>
      <c r="I353" s="96">
        <v>0</v>
      </c>
      <c r="J353" s="96">
        <v>0</v>
      </c>
      <c r="K353" s="96">
        <v>0</v>
      </c>
      <c r="L353" s="96">
        <v>0</v>
      </c>
      <c r="M353" s="96">
        <v>0</v>
      </c>
      <c r="N353" s="96">
        <v>0</v>
      </c>
      <c r="O353" s="96">
        <v>0</v>
      </c>
      <c r="P353" s="96">
        <v>0</v>
      </c>
      <c r="Q353" s="96">
        <v>0</v>
      </c>
      <c r="R353" s="96">
        <v>0</v>
      </c>
      <c r="S353" s="96">
        <v>0</v>
      </c>
      <c r="T353" s="96">
        <v>0</v>
      </c>
      <c r="U353" s="96">
        <v>0</v>
      </c>
      <c r="V353" s="96">
        <v>0</v>
      </c>
      <c r="W353" s="96">
        <v>0</v>
      </c>
      <c r="X353" s="96">
        <v>0</v>
      </c>
      <c r="Y353" s="96">
        <v>0</v>
      </c>
      <c r="Z353" s="96">
        <v>0</v>
      </c>
      <c r="AA353" s="96">
        <v>0</v>
      </c>
      <c r="AB353" s="96">
        <v>0</v>
      </c>
      <c r="AC353" s="96">
        <v>0</v>
      </c>
      <c r="AD353" s="96">
        <v>0</v>
      </c>
      <c r="AE353" s="96">
        <v>0</v>
      </c>
      <c r="AF353" s="96">
        <v>0</v>
      </c>
      <c r="AG353" s="96">
        <v>0</v>
      </c>
      <c r="AH353" s="96">
        <v>0</v>
      </c>
      <c r="AI353" s="96">
        <v>0</v>
      </c>
    </row>
    <row r="354" spans="2:35">
      <c r="B354" s="134" t="str">
        <v>OR Service Centre - Assurance WLA</v>
      </c>
      <c r="C354" s="62" t="s">
        <v>127</v>
      </c>
      <c r="D354" s="96">
        <v>0</v>
      </c>
      <c r="E354" s="96">
        <v>0</v>
      </c>
      <c r="F354" s="96">
        <v>0</v>
      </c>
      <c r="G354" s="96">
        <v>0</v>
      </c>
      <c r="H354" s="96">
        <v>0</v>
      </c>
      <c r="I354" s="96">
        <v>0</v>
      </c>
      <c r="J354" s="96">
        <v>0</v>
      </c>
      <c r="K354" s="96">
        <v>0</v>
      </c>
      <c r="L354" s="96">
        <v>0</v>
      </c>
      <c r="M354" s="96">
        <v>0</v>
      </c>
      <c r="N354" s="96">
        <v>0.72301428131700751</v>
      </c>
      <c r="O354" s="96">
        <v>0</v>
      </c>
      <c r="P354" s="96">
        <v>0</v>
      </c>
      <c r="Q354" s="96">
        <v>24.560795136338744</v>
      </c>
      <c r="R354" s="96">
        <v>0.24582485564778256</v>
      </c>
      <c r="S354" s="96">
        <v>0</v>
      </c>
      <c r="T354" s="96">
        <v>0</v>
      </c>
      <c r="U354" s="96">
        <v>0</v>
      </c>
      <c r="V354" s="96">
        <v>0</v>
      </c>
      <c r="W354" s="96">
        <v>0.12291242782389128</v>
      </c>
      <c r="X354" s="96">
        <v>0</v>
      </c>
      <c r="Y354" s="96">
        <v>0</v>
      </c>
      <c r="Z354" s="96">
        <v>0</v>
      </c>
      <c r="AA354" s="96">
        <v>0</v>
      </c>
      <c r="AB354" s="96">
        <v>0</v>
      </c>
      <c r="AC354" s="96">
        <v>0</v>
      </c>
      <c r="AD354" s="96">
        <v>0</v>
      </c>
      <c r="AE354" s="96">
        <v>0</v>
      </c>
      <c r="AF354" s="96">
        <v>0</v>
      </c>
      <c r="AG354" s="96">
        <v>0</v>
      </c>
      <c r="AH354" s="96">
        <v>0</v>
      </c>
      <c r="AI354" s="96">
        <v>0</v>
      </c>
    </row>
    <row r="355" spans="2:35">
      <c r="B355" s="134" t="str">
        <v>Service Centre - Assurance  NGA</v>
      </c>
      <c r="C355" s="62" t="s">
        <v>127</v>
      </c>
      <c r="D355" s="96">
        <v>0</v>
      </c>
      <c r="E355" s="96">
        <v>0</v>
      </c>
      <c r="F355" s="96">
        <v>0</v>
      </c>
      <c r="G355" s="96">
        <v>0</v>
      </c>
      <c r="H355" s="96">
        <v>0</v>
      </c>
      <c r="I355" s="96">
        <v>0</v>
      </c>
      <c r="J355" s="96">
        <v>0</v>
      </c>
      <c r="K355" s="96">
        <v>0</v>
      </c>
      <c r="L355" s="96">
        <v>0</v>
      </c>
      <c r="M355" s="96">
        <v>0</v>
      </c>
      <c r="N355" s="96">
        <v>0</v>
      </c>
      <c r="O355" s="96">
        <v>0</v>
      </c>
      <c r="P355" s="96">
        <v>0</v>
      </c>
      <c r="Q355" s="96">
        <v>0</v>
      </c>
      <c r="R355" s="96">
        <v>0</v>
      </c>
      <c r="S355" s="96">
        <v>0</v>
      </c>
      <c r="T355" s="96">
        <v>0</v>
      </c>
      <c r="U355" s="96">
        <v>0</v>
      </c>
      <c r="V355" s="96">
        <v>0</v>
      </c>
      <c r="W355" s="96">
        <v>0</v>
      </c>
      <c r="X355" s="96">
        <v>0</v>
      </c>
      <c r="Y355" s="96">
        <v>0</v>
      </c>
      <c r="Z355" s="96">
        <v>1.1785860889033584</v>
      </c>
      <c r="AA355" s="96">
        <v>0</v>
      </c>
      <c r="AB355" s="96">
        <v>0</v>
      </c>
      <c r="AC355" s="96">
        <v>3.8523933353706785</v>
      </c>
      <c r="AD355" s="96">
        <v>0</v>
      </c>
      <c r="AE355" s="96">
        <v>0</v>
      </c>
      <c r="AF355" s="96">
        <v>0</v>
      </c>
      <c r="AG355" s="96">
        <v>0</v>
      </c>
      <c r="AH355" s="96">
        <v>0</v>
      </c>
      <c r="AI355" s="96">
        <v>0</v>
      </c>
    </row>
    <row r="356" spans="2:35">
      <c r="B356" s="134" t="str">
        <v>Service Level Guarantees</v>
      </c>
      <c r="C356" s="62" t="s">
        <v>127</v>
      </c>
      <c r="D356" s="96">
        <v>0</v>
      </c>
      <c r="E356" s="96">
        <v>0</v>
      </c>
      <c r="F356" s="96">
        <v>0</v>
      </c>
      <c r="G356" s="96">
        <v>0</v>
      </c>
      <c r="H356" s="96">
        <v>0</v>
      </c>
      <c r="I356" s="96">
        <v>0</v>
      </c>
      <c r="J356" s="96">
        <v>0</v>
      </c>
      <c r="K356" s="96">
        <v>0.31763451074469423</v>
      </c>
      <c r="L356" s="96">
        <v>0.26849173494342587</v>
      </c>
      <c r="M356" s="96">
        <v>0.20607682261188801</v>
      </c>
      <c r="N356" s="96">
        <v>4.3403473517908527E-2</v>
      </c>
      <c r="O356" s="96">
        <v>0</v>
      </c>
      <c r="P356" s="96">
        <v>0</v>
      </c>
      <c r="Q356" s="96">
        <v>0</v>
      </c>
      <c r="R356" s="96">
        <v>0</v>
      </c>
      <c r="S356" s="96">
        <v>0.22203925708748248</v>
      </c>
      <c r="T356" s="96">
        <v>0.24571387900634165</v>
      </c>
      <c r="U356" s="96">
        <v>0.26831238174707089</v>
      </c>
      <c r="V356" s="96">
        <v>0.18598926462012866</v>
      </c>
      <c r="W356" s="96">
        <v>1.7935319635499391E-4</v>
      </c>
      <c r="X356" s="96">
        <v>0</v>
      </c>
      <c r="Y356" s="96">
        <v>0</v>
      </c>
      <c r="Z356" s="96">
        <v>0</v>
      </c>
      <c r="AA356" s="96">
        <v>0</v>
      </c>
      <c r="AB356" s="96">
        <v>0</v>
      </c>
      <c r="AC356" s="96">
        <v>0</v>
      </c>
      <c r="AD356" s="96">
        <v>0</v>
      </c>
      <c r="AE356" s="96">
        <v>0</v>
      </c>
      <c r="AF356" s="96">
        <v>0</v>
      </c>
      <c r="AG356" s="96">
        <v>0</v>
      </c>
      <c r="AH356" s="96">
        <v>0</v>
      </c>
      <c r="AI356" s="96">
        <v>0</v>
      </c>
    </row>
    <row r="357" spans="2:35">
      <c r="B357" s="134" t="str">
        <v>Other WLA</v>
      </c>
      <c r="C357" s="62" t="s">
        <v>127</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c r="AE357" s="96">
        <v>0</v>
      </c>
      <c r="AF357" s="96">
        <v>0</v>
      </c>
      <c r="AG357" s="96">
        <v>0</v>
      </c>
      <c r="AH357" s="96">
        <v>0</v>
      </c>
      <c r="AI357" s="96">
        <v>0</v>
      </c>
    </row>
    <row r="358" spans="2:35">
      <c r="B358" s="134" t="str">
        <v>GEA Access Fibre Spine</v>
      </c>
      <c r="C358" s="62" t="s">
        <v>127</v>
      </c>
      <c r="D358" s="96">
        <v>0</v>
      </c>
      <c r="E358" s="96">
        <v>0</v>
      </c>
      <c r="F358" s="96">
        <v>0</v>
      </c>
      <c r="G358" s="96">
        <v>0</v>
      </c>
      <c r="H358" s="96">
        <v>0</v>
      </c>
      <c r="I358" s="96">
        <v>0</v>
      </c>
      <c r="J358" s="96">
        <v>0</v>
      </c>
      <c r="K358" s="96">
        <v>0</v>
      </c>
      <c r="L358" s="96">
        <v>0</v>
      </c>
      <c r="M358" s="96">
        <v>0</v>
      </c>
      <c r="N358" s="96">
        <v>0</v>
      </c>
      <c r="O358" s="96">
        <v>0</v>
      </c>
      <c r="P358" s="96">
        <v>0</v>
      </c>
      <c r="Q358" s="96">
        <v>0</v>
      </c>
      <c r="R358" s="96">
        <v>0</v>
      </c>
      <c r="S358" s="96">
        <v>0</v>
      </c>
      <c r="T358" s="96">
        <v>0</v>
      </c>
      <c r="U358" s="96">
        <v>0</v>
      </c>
      <c r="V358" s="96">
        <v>0</v>
      </c>
      <c r="W358" s="96">
        <v>0</v>
      </c>
      <c r="X358" s="96">
        <v>0</v>
      </c>
      <c r="Y358" s="96">
        <v>0</v>
      </c>
      <c r="Z358" s="96">
        <v>1.9622856030226425</v>
      </c>
      <c r="AA358" s="96">
        <v>0</v>
      </c>
      <c r="AB358" s="96">
        <v>0</v>
      </c>
      <c r="AC358" s="96">
        <v>0</v>
      </c>
      <c r="AD358" s="96">
        <v>0</v>
      </c>
      <c r="AE358" s="96">
        <v>0</v>
      </c>
      <c r="AF358" s="96">
        <v>0</v>
      </c>
      <c r="AG358" s="96">
        <v>0</v>
      </c>
      <c r="AH358" s="96">
        <v>0</v>
      </c>
      <c r="AI358" s="96">
        <v>0</v>
      </c>
    </row>
    <row r="359" spans="2:35">
      <c r="B359" s="134" t="str">
        <v>GEA Distribution Fibre</v>
      </c>
      <c r="C359" s="62" t="s">
        <v>127</v>
      </c>
      <c r="D359" s="96">
        <v>0</v>
      </c>
      <c r="E359" s="96">
        <v>0</v>
      </c>
      <c r="F359" s="96">
        <v>0</v>
      </c>
      <c r="G359" s="96">
        <v>0</v>
      </c>
      <c r="H359" s="96">
        <v>0</v>
      </c>
      <c r="I359" s="96">
        <v>0</v>
      </c>
      <c r="J359" s="96">
        <v>0</v>
      </c>
      <c r="K359" s="96">
        <v>0</v>
      </c>
      <c r="L359" s="96">
        <v>0</v>
      </c>
      <c r="M359" s="96">
        <v>0</v>
      </c>
      <c r="N359" s="96">
        <v>0</v>
      </c>
      <c r="O359" s="96">
        <v>0</v>
      </c>
      <c r="P359" s="96">
        <v>0</v>
      </c>
      <c r="Q359" s="96">
        <v>0</v>
      </c>
      <c r="R359" s="96">
        <v>0</v>
      </c>
      <c r="S359" s="96">
        <v>0</v>
      </c>
      <c r="T359" s="96">
        <v>0</v>
      </c>
      <c r="U359" s="96">
        <v>0</v>
      </c>
      <c r="V359" s="96">
        <v>0</v>
      </c>
      <c r="W359" s="96">
        <v>0</v>
      </c>
      <c r="X359" s="96">
        <v>0</v>
      </c>
      <c r="Y359" s="96">
        <v>0</v>
      </c>
      <c r="Z359" s="96">
        <v>9.6118084385273832</v>
      </c>
      <c r="AA359" s="96">
        <v>0</v>
      </c>
      <c r="AB359" s="96">
        <v>0</v>
      </c>
      <c r="AC359" s="96">
        <v>0</v>
      </c>
      <c r="AD359" s="96">
        <v>0</v>
      </c>
      <c r="AE359" s="96">
        <v>0</v>
      </c>
      <c r="AF359" s="96">
        <v>0</v>
      </c>
      <c r="AG359" s="96">
        <v>0</v>
      </c>
      <c r="AH359" s="96">
        <v>0</v>
      </c>
      <c r="AI359" s="96">
        <v>0</v>
      </c>
    </row>
    <row r="360" spans="2:35">
      <c r="B360" s="134" t="str">
        <v>GEA Electronics</v>
      </c>
      <c r="C360" s="62" t="s">
        <v>127</v>
      </c>
      <c r="D360" s="96">
        <v>0</v>
      </c>
      <c r="E360" s="96">
        <v>0</v>
      </c>
      <c r="F360" s="96">
        <v>0</v>
      </c>
      <c r="G360" s="96">
        <v>0</v>
      </c>
      <c r="H360" s="96">
        <v>0</v>
      </c>
      <c r="I360" s="96">
        <v>0</v>
      </c>
      <c r="J360" s="96">
        <v>0</v>
      </c>
      <c r="K360" s="96">
        <v>0</v>
      </c>
      <c r="L360" s="96">
        <v>0</v>
      </c>
      <c r="M360" s="96">
        <v>0</v>
      </c>
      <c r="N360" s="96">
        <v>0</v>
      </c>
      <c r="O360" s="96">
        <v>0</v>
      </c>
      <c r="P360" s="96">
        <v>0</v>
      </c>
      <c r="Q360" s="96">
        <v>0</v>
      </c>
      <c r="R360" s="96">
        <v>0</v>
      </c>
      <c r="S360" s="96">
        <v>0</v>
      </c>
      <c r="T360" s="96">
        <v>0</v>
      </c>
      <c r="U360" s="96">
        <v>0</v>
      </c>
      <c r="V360" s="96">
        <v>0</v>
      </c>
      <c r="W360" s="96">
        <v>0</v>
      </c>
      <c r="X360" s="96">
        <v>0</v>
      </c>
      <c r="Y360" s="96">
        <v>0</v>
      </c>
      <c r="Z360" s="96">
        <v>4.8729836183623396</v>
      </c>
      <c r="AA360" s="96">
        <v>0</v>
      </c>
      <c r="AB360" s="96">
        <v>0</v>
      </c>
      <c r="AC360" s="96">
        <v>0</v>
      </c>
      <c r="AD360" s="96">
        <v>0</v>
      </c>
      <c r="AE360" s="96">
        <v>0</v>
      </c>
      <c r="AF360" s="96">
        <v>0</v>
      </c>
      <c r="AG360" s="96">
        <v>0</v>
      </c>
      <c r="AH360" s="96">
        <v>0</v>
      </c>
      <c r="AI360" s="96">
        <v>0</v>
      </c>
    </row>
    <row r="361" spans="2:35">
      <c r="B361" s="134" t="str">
        <v>GEA DSLAM &amp; Cabinets</v>
      </c>
      <c r="C361" s="62" t="s">
        <v>127</v>
      </c>
      <c r="D361" s="96">
        <v>0</v>
      </c>
      <c r="E361" s="96">
        <v>0</v>
      </c>
      <c r="F361" s="96">
        <v>0</v>
      </c>
      <c r="G361" s="96">
        <v>0</v>
      </c>
      <c r="H361" s="96">
        <v>0</v>
      </c>
      <c r="I361" s="96">
        <v>0</v>
      </c>
      <c r="J361" s="96">
        <v>0</v>
      </c>
      <c r="K361" s="96">
        <v>0</v>
      </c>
      <c r="L361" s="96">
        <v>0</v>
      </c>
      <c r="M361" s="96">
        <v>0</v>
      </c>
      <c r="N361" s="96">
        <v>0</v>
      </c>
      <c r="O361" s="96">
        <v>0</v>
      </c>
      <c r="P361" s="96">
        <v>0</v>
      </c>
      <c r="Q361" s="96">
        <v>0</v>
      </c>
      <c r="R361" s="96">
        <v>0</v>
      </c>
      <c r="S361" s="96">
        <v>0</v>
      </c>
      <c r="T361" s="96">
        <v>0</v>
      </c>
      <c r="U361" s="96">
        <v>0</v>
      </c>
      <c r="V361" s="96">
        <v>0</v>
      </c>
      <c r="W361" s="96">
        <v>0</v>
      </c>
      <c r="X361" s="96">
        <v>0</v>
      </c>
      <c r="Y361" s="96">
        <v>0</v>
      </c>
      <c r="Z361" s="96">
        <v>15.92953105379673</v>
      </c>
      <c r="AA361" s="96">
        <v>0</v>
      </c>
      <c r="AB361" s="96">
        <v>0</v>
      </c>
      <c r="AC361" s="96">
        <v>0</v>
      </c>
      <c r="AD361" s="96">
        <v>0</v>
      </c>
      <c r="AE361" s="96">
        <v>0</v>
      </c>
      <c r="AF361" s="96">
        <v>0</v>
      </c>
      <c r="AG361" s="96">
        <v>0</v>
      </c>
      <c r="AH361" s="96">
        <v>0</v>
      </c>
      <c r="AI361" s="96">
        <v>0</v>
      </c>
    </row>
    <row r="362" spans="2:35">
      <c r="B362" s="134" t="str">
        <v>GEA Customer Site Installation</v>
      </c>
      <c r="C362" s="62" t="s">
        <v>127</v>
      </c>
      <c r="D362" s="96">
        <v>0</v>
      </c>
      <c r="E362" s="96">
        <v>0</v>
      </c>
      <c r="F362" s="96">
        <v>0</v>
      </c>
      <c r="G362" s="96">
        <v>0</v>
      </c>
      <c r="H362" s="96">
        <v>0</v>
      </c>
      <c r="I362" s="96">
        <v>0</v>
      </c>
      <c r="J362" s="96">
        <v>0</v>
      </c>
      <c r="K362" s="96">
        <v>0</v>
      </c>
      <c r="L362" s="96">
        <v>0</v>
      </c>
      <c r="M362" s="96">
        <v>0</v>
      </c>
      <c r="N362" s="96">
        <v>0</v>
      </c>
      <c r="O362" s="96">
        <v>0</v>
      </c>
      <c r="P362" s="96">
        <v>0</v>
      </c>
      <c r="Q362" s="96">
        <v>0</v>
      </c>
      <c r="R362" s="96">
        <v>0</v>
      </c>
      <c r="S362" s="96">
        <v>0</v>
      </c>
      <c r="T362" s="96">
        <v>0</v>
      </c>
      <c r="U362" s="96">
        <v>0</v>
      </c>
      <c r="V362" s="96">
        <v>0</v>
      </c>
      <c r="W362" s="96">
        <v>0</v>
      </c>
      <c r="X362" s="96">
        <v>0</v>
      </c>
      <c r="Y362" s="96">
        <v>0</v>
      </c>
      <c r="Z362" s="96">
        <v>14.24165714913663</v>
      </c>
      <c r="AA362" s="96">
        <v>0</v>
      </c>
      <c r="AB362" s="96">
        <v>0</v>
      </c>
      <c r="AC362" s="96">
        <v>0</v>
      </c>
      <c r="AD362" s="96">
        <v>0</v>
      </c>
      <c r="AE362" s="96">
        <v>0</v>
      </c>
      <c r="AF362" s="96">
        <v>0</v>
      </c>
      <c r="AG362" s="96">
        <v>0</v>
      </c>
      <c r="AH362" s="96">
        <v>0</v>
      </c>
      <c r="AI362" s="96">
        <v>0</v>
      </c>
    </row>
    <row r="363" spans="2:35">
      <c r="B363" s="134" t="str">
        <v>GEA FTTC Repairs</v>
      </c>
      <c r="C363" s="62" t="s">
        <v>127</v>
      </c>
      <c r="D363" s="96">
        <v>0</v>
      </c>
      <c r="E363" s="96">
        <v>0</v>
      </c>
      <c r="F363" s="96">
        <v>0</v>
      </c>
      <c r="G363" s="96">
        <v>0</v>
      </c>
      <c r="H363" s="96">
        <v>0</v>
      </c>
      <c r="I363" s="96">
        <v>0</v>
      </c>
      <c r="J363" s="96">
        <v>0</v>
      </c>
      <c r="K363" s="96">
        <v>0</v>
      </c>
      <c r="L363" s="96">
        <v>0</v>
      </c>
      <c r="M363" s="96">
        <v>0</v>
      </c>
      <c r="N363" s="96">
        <v>0</v>
      </c>
      <c r="O363" s="96">
        <v>0</v>
      </c>
      <c r="P363" s="96">
        <v>0</v>
      </c>
      <c r="Q363" s="96">
        <v>0</v>
      </c>
      <c r="R363" s="96">
        <v>0</v>
      </c>
      <c r="S363" s="96">
        <v>0</v>
      </c>
      <c r="T363" s="96">
        <v>0</v>
      </c>
      <c r="U363" s="96">
        <v>0</v>
      </c>
      <c r="V363" s="96">
        <v>0</v>
      </c>
      <c r="W363" s="96">
        <v>0</v>
      </c>
      <c r="X363" s="96">
        <v>0</v>
      </c>
      <c r="Y363" s="96">
        <v>0</v>
      </c>
      <c r="Z363" s="96">
        <v>2.8828422498214659</v>
      </c>
      <c r="AA363" s="96">
        <v>0</v>
      </c>
      <c r="AB363" s="96">
        <v>0</v>
      </c>
      <c r="AC363" s="96">
        <v>0</v>
      </c>
      <c r="AD363" s="96">
        <v>0</v>
      </c>
      <c r="AE363" s="96">
        <v>0</v>
      </c>
      <c r="AF363" s="96">
        <v>0</v>
      </c>
      <c r="AG363" s="96">
        <v>0</v>
      </c>
      <c r="AH363" s="96">
        <v>0</v>
      </c>
      <c r="AI363" s="96">
        <v>0</v>
      </c>
    </row>
    <row r="364" spans="2:35">
      <c r="B364" s="134" t="str">
        <v>GEA FTTP Repairs</v>
      </c>
      <c r="C364" s="62" t="s">
        <v>127</v>
      </c>
      <c r="D364" s="96">
        <v>0</v>
      </c>
      <c r="E364" s="96">
        <v>0</v>
      </c>
      <c r="F364" s="96">
        <v>0</v>
      </c>
      <c r="G364" s="96">
        <v>0</v>
      </c>
      <c r="H364" s="96">
        <v>0</v>
      </c>
      <c r="I364" s="96">
        <v>0</v>
      </c>
      <c r="J364" s="96">
        <v>0</v>
      </c>
      <c r="K364" s="96">
        <v>0</v>
      </c>
      <c r="L364" s="96">
        <v>0</v>
      </c>
      <c r="M364" s="96">
        <v>0</v>
      </c>
      <c r="N364" s="96">
        <v>0</v>
      </c>
      <c r="O364" s="96">
        <v>0</v>
      </c>
      <c r="P364" s="96">
        <v>0</v>
      </c>
      <c r="Q364" s="96">
        <v>0</v>
      </c>
      <c r="R364" s="96">
        <v>0</v>
      </c>
      <c r="S364" s="96">
        <v>0</v>
      </c>
      <c r="T364" s="96">
        <v>0</v>
      </c>
      <c r="U364" s="96">
        <v>0</v>
      </c>
      <c r="V364" s="96">
        <v>0</v>
      </c>
      <c r="W364" s="96">
        <v>0</v>
      </c>
      <c r="X364" s="96">
        <v>0</v>
      </c>
      <c r="Y364" s="96">
        <v>0</v>
      </c>
      <c r="Z364" s="96">
        <v>0</v>
      </c>
      <c r="AA364" s="96">
        <v>0</v>
      </c>
      <c r="AB364" s="96">
        <v>0</v>
      </c>
      <c r="AC364" s="96">
        <v>0</v>
      </c>
      <c r="AD364" s="96">
        <v>0</v>
      </c>
      <c r="AE364" s="96">
        <v>0</v>
      </c>
      <c r="AF364" s="96">
        <v>0</v>
      </c>
      <c r="AG364" s="96">
        <v>0</v>
      </c>
      <c r="AH364" s="96">
        <v>0</v>
      </c>
      <c r="AI364" s="96">
        <v>0</v>
      </c>
    </row>
    <row r="365" spans="2:35">
      <c r="B365" s="134" t="str">
        <v>GEA FTTP Provisions</v>
      </c>
      <c r="C365" s="62" t="s">
        <v>127</v>
      </c>
      <c r="D365" s="96">
        <v>0</v>
      </c>
      <c r="E365" s="96">
        <v>0</v>
      </c>
      <c r="F365" s="96">
        <v>0</v>
      </c>
      <c r="G365" s="96">
        <v>0</v>
      </c>
      <c r="H365" s="96">
        <v>0</v>
      </c>
      <c r="I365" s="96">
        <v>0</v>
      </c>
      <c r="J365" s="96">
        <v>0</v>
      </c>
      <c r="K365" s="96">
        <v>0</v>
      </c>
      <c r="L365" s="96">
        <v>0</v>
      </c>
      <c r="M365" s="96">
        <v>0</v>
      </c>
      <c r="N365" s="96">
        <v>0</v>
      </c>
      <c r="O365" s="96">
        <v>0</v>
      </c>
      <c r="P365" s="96">
        <v>0</v>
      </c>
      <c r="Q365" s="96">
        <v>0</v>
      </c>
      <c r="R365" s="96">
        <v>0</v>
      </c>
      <c r="S365" s="96">
        <v>0</v>
      </c>
      <c r="T365" s="96">
        <v>0</v>
      </c>
      <c r="U365" s="96">
        <v>0</v>
      </c>
      <c r="V365" s="96">
        <v>0</v>
      </c>
      <c r="W365" s="96">
        <v>0</v>
      </c>
      <c r="X365" s="96">
        <v>0</v>
      </c>
      <c r="Y365" s="96">
        <v>0</v>
      </c>
      <c r="Z365" s="96">
        <v>0</v>
      </c>
      <c r="AA365" s="96">
        <v>0</v>
      </c>
      <c r="AB365" s="96">
        <v>0</v>
      </c>
      <c r="AC365" s="96">
        <v>0</v>
      </c>
      <c r="AD365" s="96">
        <v>0</v>
      </c>
      <c r="AE365" s="96">
        <v>0</v>
      </c>
      <c r="AF365" s="96">
        <v>0</v>
      </c>
      <c r="AG365" s="96">
        <v>0</v>
      </c>
      <c r="AH365" s="96">
        <v>0</v>
      </c>
      <c r="AI365" s="96">
        <v>0</v>
      </c>
    </row>
    <row r="366" spans="2:35">
      <c r="B366" s="134" t="str">
        <v>GEA FTTC Provisions</v>
      </c>
      <c r="C366" s="62" t="s">
        <v>127</v>
      </c>
      <c r="D366" s="96">
        <v>0</v>
      </c>
      <c r="E366" s="96">
        <v>0</v>
      </c>
      <c r="F366" s="96">
        <v>0</v>
      </c>
      <c r="G366" s="96">
        <v>0</v>
      </c>
      <c r="H366" s="96">
        <v>0</v>
      </c>
      <c r="I366" s="96">
        <v>0</v>
      </c>
      <c r="J366" s="96">
        <v>0</v>
      </c>
      <c r="K366" s="96">
        <v>0</v>
      </c>
      <c r="L366" s="96">
        <v>0</v>
      </c>
      <c r="M366" s="96">
        <v>0</v>
      </c>
      <c r="N366" s="96">
        <v>0</v>
      </c>
      <c r="O366" s="96">
        <v>0</v>
      </c>
      <c r="P366" s="96">
        <v>0</v>
      </c>
      <c r="Q366" s="96">
        <v>0</v>
      </c>
      <c r="R366" s="96">
        <v>0</v>
      </c>
      <c r="S366" s="96">
        <v>0</v>
      </c>
      <c r="T366" s="96">
        <v>0</v>
      </c>
      <c r="U366" s="96">
        <v>0</v>
      </c>
      <c r="V366" s="96">
        <v>0</v>
      </c>
      <c r="W366" s="96">
        <v>0</v>
      </c>
      <c r="X366" s="96">
        <v>0</v>
      </c>
      <c r="Y366" s="96">
        <v>0</v>
      </c>
      <c r="Z366" s="96">
        <v>0</v>
      </c>
      <c r="AA366" s="96">
        <v>6.4697547584637753</v>
      </c>
      <c r="AB366" s="96">
        <v>0</v>
      </c>
      <c r="AC366" s="96">
        <v>0</v>
      </c>
      <c r="AD366" s="96">
        <v>0</v>
      </c>
      <c r="AE366" s="96">
        <v>0</v>
      </c>
      <c r="AF366" s="96">
        <v>0</v>
      </c>
      <c r="AG366" s="96">
        <v>0</v>
      </c>
      <c r="AH366" s="96">
        <v>0</v>
      </c>
      <c r="AI366" s="96">
        <v>0</v>
      </c>
    </row>
    <row r="367" spans="2:35">
      <c r="B367" s="134" t="str">
        <v>Fibre Rollout Funding</v>
      </c>
      <c r="C367" s="62" t="s">
        <v>127</v>
      </c>
      <c r="D367" s="96">
        <v>0</v>
      </c>
      <c r="E367" s="96">
        <v>0</v>
      </c>
      <c r="F367" s="96">
        <v>0</v>
      </c>
      <c r="G367" s="96">
        <v>0</v>
      </c>
      <c r="H367" s="96">
        <v>0</v>
      </c>
      <c r="I367" s="96">
        <v>0</v>
      </c>
      <c r="J367" s="96">
        <v>0</v>
      </c>
      <c r="K367" s="96">
        <v>0</v>
      </c>
      <c r="L367" s="96">
        <v>0</v>
      </c>
      <c r="M367" s="96">
        <v>0</v>
      </c>
      <c r="N367" s="96">
        <v>0</v>
      </c>
      <c r="O367" s="96">
        <v>0</v>
      </c>
      <c r="P367" s="96">
        <v>0</v>
      </c>
      <c r="Q367" s="96">
        <v>0</v>
      </c>
      <c r="R367" s="96">
        <v>0</v>
      </c>
      <c r="S367" s="96">
        <v>0</v>
      </c>
      <c r="T367" s="96">
        <v>0</v>
      </c>
      <c r="U367" s="96">
        <v>0</v>
      </c>
      <c r="V367" s="96">
        <v>0</v>
      </c>
      <c r="W367" s="96">
        <v>0</v>
      </c>
      <c r="X367" s="96">
        <v>0</v>
      </c>
      <c r="Y367" s="96">
        <v>0</v>
      </c>
      <c r="Z367" s="96">
        <v>0.35465059651263481</v>
      </c>
      <c r="AA367" s="96">
        <v>0.33877071905684519</v>
      </c>
      <c r="AB367" s="96">
        <v>0</v>
      </c>
      <c r="AC367" s="96">
        <v>0</v>
      </c>
      <c r="AD367" s="96">
        <v>0</v>
      </c>
      <c r="AE367" s="96">
        <v>0</v>
      </c>
      <c r="AF367" s="96">
        <v>0</v>
      </c>
      <c r="AG367" s="96">
        <v>0</v>
      </c>
      <c r="AH367" s="96">
        <v>0</v>
      </c>
      <c r="AI367" s="96">
        <v>0</v>
      </c>
    </row>
    <row r="368" spans="2:35">
      <c r="B368" s="134" t="str">
        <v>BDUK Funding</v>
      </c>
      <c r="C368" s="62" t="s">
        <v>127</v>
      </c>
      <c r="D368" s="96">
        <v>0</v>
      </c>
      <c r="E368" s="96">
        <v>0</v>
      </c>
      <c r="F368" s="96">
        <v>0</v>
      </c>
      <c r="G368" s="96">
        <v>0</v>
      </c>
      <c r="H368" s="96">
        <v>0</v>
      </c>
      <c r="I368" s="96">
        <v>0</v>
      </c>
      <c r="J368" s="96">
        <v>0</v>
      </c>
      <c r="K368" s="96">
        <v>0</v>
      </c>
      <c r="L368" s="96">
        <v>0</v>
      </c>
      <c r="M368" s="96">
        <v>0</v>
      </c>
      <c r="N368" s="96">
        <v>0</v>
      </c>
      <c r="O368" s="96">
        <v>0</v>
      </c>
      <c r="P368" s="96">
        <v>0</v>
      </c>
      <c r="Q368" s="96">
        <v>0</v>
      </c>
      <c r="R368" s="96">
        <v>0</v>
      </c>
      <c r="S368" s="96">
        <v>0</v>
      </c>
      <c r="T368" s="96">
        <v>0</v>
      </c>
      <c r="U368" s="96">
        <v>0</v>
      </c>
      <c r="V368" s="96">
        <v>0</v>
      </c>
      <c r="W368" s="96">
        <v>0</v>
      </c>
      <c r="X368" s="96">
        <v>0</v>
      </c>
      <c r="Y368" s="96">
        <v>0</v>
      </c>
      <c r="Z368" s="96">
        <v>0.70533406704920099</v>
      </c>
      <c r="AA368" s="96">
        <v>0.67375194464401289</v>
      </c>
      <c r="AB368" s="96">
        <v>0</v>
      </c>
      <c r="AC368" s="96">
        <v>0</v>
      </c>
      <c r="AD368" s="96">
        <v>0</v>
      </c>
      <c r="AE368" s="96">
        <v>0</v>
      </c>
      <c r="AF368" s="96">
        <v>0</v>
      </c>
      <c r="AG368" s="96">
        <v>0</v>
      </c>
      <c r="AH368" s="96">
        <v>0</v>
      </c>
      <c r="AI368" s="96">
        <v>0</v>
      </c>
    </row>
    <row r="369" spans="2:58">
      <c r="B369" s="134" t="str">
        <v>Combi Card and MSAN Access - Voice</v>
      </c>
      <c r="C369" s="62" t="s">
        <v>127</v>
      </c>
      <c r="D369" s="96">
        <v>2.0053717779087831E-3</v>
      </c>
      <c r="E369" s="96">
        <v>2.0053717779087831E-3</v>
      </c>
      <c r="F369" s="96">
        <v>0</v>
      </c>
      <c r="G369" s="96">
        <v>0</v>
      </c>
      <c r="H369" s="96">
        <v>0</v>
      </c>
      <c r="I369" s="96">
        <v>0</v>
      </c>
      <c r="J369" s="96">
        <v>0</v>
      </c>
      <c r="K369" s="96">
        <v>0</v>
      </c>
      <c r="L369" s="96">
        <v>0</v>
      </c>
      <c r="M369" s="96">
        <v>0</v>
      </c>
      <c r="N369" s="96">
        <v>0</v>
      </c>
      <c r="O369" s="96">
        <v>0</v>
      </c>
      <c r="P369" s="96">
        <v>0</v>
      </c>
      <c r="Q369" s="96">
        <v>0</v>
      </c>
      <c r="R369" s="96">
        <v>0</v>
      </c>
      <c r="S369" s="96">
        <v>0</v>
      </c>
      <c r="T369" s="96">
        <v>0</v>
      </c>
      <c r="U369" s="96">
        <v>0</v>
      </c>
      <c r="V369" s="96">
        <v>0</v>
      </c>
      <c r="W369" s="96">
        <v>0</v>
      </c>
      <c r="X369" s="96">
        <v>0</v>
      </c>
      <c r="Y369" s="96">
        <v>0</v>
      </c>
      <c r="Z369" s="96">
        <v>0</v>
      </c>
      <c r="AA369" s="96">
        <v>0</v>
      </c>
      <c r="AB369" s="96">
        <v>0</v>
      </c>
      <c r="AC369" s="96">
        <v>0</v>
      </c>
      <c r="AD369" s="96">
        <v>0</v>
      </c>
      <c r="AE369" s="96">
        <v>0</v>
      </c>
      <c r="AF369" s="96">
        <v>0</v>
      </c>
      <c r="AG369" s="96">
        <v>0</v>
      </c>
      <c r="AH369" s="96">
        <v>0</v>
      </c>
      <c r="AI369" s="96">
        <v>0</v>
      </c>
    </row>
    <row r="370" spans="2:58">
      <c r="B370" s="134" t="str">
        <v>iNode features</v>
      </c>
      <c r="C370" s="62" t="s">
        <v>127</v>
      </c>
      <c r="D370" s="96">
        <v>0</v>
      </c>
      <c r="E370" s="96">
        <v>0</v>
      </c>
      <c r="F370" s="96">
        <v>0</v>
      </c>
      <c r="G370" s="96">
        <v>0</v>
      </c>
      <c r="H370" s="96">
        <v>0</v>
      </c>
      <c r="I370" s="96">
        <v>0</v>
      </c>
      <c r="J370" s="96">
        <v>0</v>
      </c>
      <c r="K370" s="96">
        <v>0</v>
      </c>
      <c r="L370" s="96">
        <v>0</v>
      </c>
      <c r="M370" s="96">
        <v>0</v>
      </c>
      <c r="N370" s="96">
        <v>0</v>
      </c>
      <c r="O370" s="96">
        <v>0</v>
      </c>
      <c r="P370" s="96">
        <v>0</v>
      </c>
      <c r="Q370" s="96">
        <v>0</v>
      </c>
      <c r="R370" s="96">
        <v>0</v>
      </c>
      <c r="S370" s="96">
        <v>0</v>
      </c>
      <c r="T370" s="96">
        <v>0</v>
      </c>
      <c r="U370" s="96">
        <v>0</v>
      </c>
      <c r="V370" s="96">
        <v>0</v>
      </c>
      <c r="W370" s="96">
        <v>0</v>
      </c>
      <c r="X370" s="96">
        <v>0</v>
      </c>
      <c r="Y370" s="96">
        <v>0</v>
      </c>
      <c r="Z370" s="96">
        <v>0</v>
      </c>
      <c r="AA370" s="96">
        <v>0</v>
      </c>
      <c r="AB370" s="96">
        <v>0</v>
      </c>
      <c r="AC370" s="96">
        <v>0</v>
      </c>
      <c r="AD370" s="96">
        <v>0</v>
      </c>
      <c r="AE370" s="96">
        <v>0</v>
      </c>
      <c r="AF370" s="96">
        <v>0</v>
      </c>
      <c r="AG370" s="96">
        <v>0</v>
      </c>
      <c r="AH370" s="96">
        <v>0</v>
      </c>
      <c r="AI370" s="96">
        <v>0</v>
      </c>
    </row>
    <row r="371" spans="2:58">
      <c r="B371" s="134" t="str">
        <v>Caller Display</v>
      </c>
      <c r="C371" s="62" t="s">
        <v>127</v>
      </c>
      <c r="D371" s="96">
        <v>0</v>
      </c>
      <c r="E371" s="96">
        <v>0</v>
      </c>
      <c r="F371" s="96">
        <v>0</v>
      </c>
      <c r="G371" s="96">
        <v>0</v>
      </c>
      <c r="H371" s="96">
        <v>0</v>
      </c>
      <c r="I371" s="96">
        <v>0</v>
      </c>
      <c r="J371" s="96">
        <v>0</v>
      </c>
      <c r="K371" s="96">
        <v>0</v>
      </c>
      <c r="L371" s="96">
        <v>0</v>
      </c>
      <c r="M371" s="96">
        <v>0</v>
      </c>
      <c r="N371" s="96">
        <v>0</v>
      </c>
      <c r="O371" s="96">
        <v>0</v>
      </c>
      <c r="P371" s="96">
        <v>0</v>
      </c>
      <c r="Q371" s="96">
        <v>0</v>
      </c>
      <c r="R371" s="96">
        <v>0</v>
      </c>
      <c r="S371" s="96">
        <v>0</v>
      </c>
      <c r="T371" s="96">
        <v>0</v>
      </c>
      <c r="U371" s="96">
        <v>0</v>
      </c>
      <c r="V371" s="96">
        <v>0</v>
      </c>
      <c r="W371" s="96">
        <v>0</v>
      </c>
      <c r="X371" s="96">
        <v>0</v>
      </c>
      <c r="Y371" s="96">
        <v>0</v>
      </c>
      <c r="Z371" s="96">
        <v>0</v>
      </c>
      <c r="AA371" s="96">
        <v>0</v>
      </c>
      <c r="AB371" s="96">
        <v>0</v>
      </c>
      <c r="AC371" s="96">
        <v>0</v>
      </c>
      <c r="AD371" s="96">
        <v>0</v>
      </c>
      <c r="AE371" s="96">
        <v>0</v>
      </c>
      <c r="AF371" s="96">
        <v>0</v>
      </c>
      <c r="AG371" s="96">
        <v>0</v>
      </c>
      <c r="AH371" s="96">
        <v>0</v>
      </c>
      <c r="AI371" s="96">
        <v>0</v>
      </c>
    </row>
    <row r="372" spans="2:58">
      <c r="B372" s="134" t="str">
        <v>Network Features</v>
      </c>
      <c r="C372" s="62" t="s">
        <v>127</v>
      </c>
      <c r="D372" s="96">
        <v>0</v>
      </c>
      <c r="E372" s="96">
        <v>0</v>
      </c>
      <c r="F372" s="96">
        <v>0</v>
      </c>
      <c r="G372" s="96">
        <v>0</v>
      </c>
      <c r="H372" s="96">
        <v>0</v>
      </c>
      <c r="I372" s="96">
        <v>0</v>
      </c>
      <c r="J372" s="96">
        <v>0</v>
      </c>
      <c r="K372" s="96">
        <v>0</v>
      </c>
      <c r="L372" s="96">
        <v>0</v>
      </c>
      <c r="M372" s="96">
        <v>0</v>
      </c>
      <c r="N372" s="96">
        <v>0</v>
      </c>
      <c r="O372" s="96">
        <v>0</v>
      </c>
      <c r="P372" s="96">
        <v>0</v>
      </c>
      <c r="Q372" s="96">
        <v>0</v>
      </c>
      <c r="R372" s="96">
        <v>0</v>
      </c>
      <c r="S372" s="96">
        <v>0</v>
      </c>
      <c r="T372" s="96">
        <v>0</v>
      </c>
      <c r="U372" s="96">
        <v>0</v>
      </c>
      <c r="V372" s="96">
        <v>0</v>
      </c>
      <c r="W372" s="96">
        <v>0</v>
      </c>
      <c r="X372" s="96">
        <v>0</v>
      </c>
      <c r="Y372" s="96">
        <v>0</v>
      </c>
      <c r="Z372" s="96">
        <v>0</v>
      </c>
      <c r="AA372" s="96">
        <v>0</v>
      </c>
      <c r="AB372" s="96">
        <v>0</v>
      </c>
      <c r="AC372" s="96">
        <v>0</v>
      </c>
      <c r="AD372" s="96">
        <v>0</v>
      </c>
      <c r="AE372" s="96">
        <v>0</v>
      </c>
      <c r="AF372" s="96">
        <v>0</v>
      </c>
      <c r="AG372" s="96">
        <v>0</v>
      </c>
      <c r="AH372" s="96">
        <v>0</v>
      </c>
      <c r="AI372" s="96">
        <v>0</v>
      </c>
    </row>
    <row r="373" spans="2:58">
      <c r="B373" s="134" t="str">
        <v>Ofcom Licence Fee Openreach</v>
      </c>
      <c r="C373" s="62" t="s">
        <v>127</v>
      </c>
      <c r="D373" s="96">
        <v>6.6559360720723298E-2</v>
      </c>
      <c r="E373" s="96">
        <v>8.7512665006652099E-2</v>
      </c>
      <c r="F373" s="96">
        <v>3.0163547928095311E-2</v>
      </c>
      <c r="G373" s="96">
        <v>2.9488130061003103E-2</v>
      </c>
      <c r="H373" s="96">
        <v>7.0458363862573783E-3</v>
      </c>
      <c r="I373" s="96">
        <v>6.2706408797083644E-3</v>
      </c>
      <c r="J373" s="96">
        <v>2.322516438432988E-2</v>
      </c>
      <c r="K373" s="96">
        <v>2.7500252474902162E-2</v>
      </c>
      <c r="L373" s="96">
        <v>2.3255865196470434E-2</v>
      </c>
      <c r="M373" s="96">
        <v>1.7852522259732748E-2</v>
      </c>
      <c r="N373" s="96">
        <v>6.6006746102193301E-2</v>
      </c>
      <c r="O373" s="96">
        <v>1.7008249925867483E-2</v>
      </c>
      <c r="P373" s="96">
        <v>2.5416127842740588</v>
      </c>
      <c r="Q373" s="96">
        <v>1.6406667511973307</v>
      </c>
      <c r="R373" s="96">
        <v>1.4674988203185304E-2</v>
      </c>
      <c r="S373" s="96">
        <v>1.9226383603022586E-2</v>
      </c>
      <c r="T373" s="96">
        <v>2.1283338016439772E-2</v>
      </c>
      <c r="U373" s="96">
        <v>2.3232839587365016E-2</v>
      </c>
      <c r="V373" s="96">
        <v>1.6102575967721112E-2</v>
      </c>
      <c r="W373" s="96">
        <v>1.9188007587846892E-3</v>
      </c>
      <c r="X373" s="96">
        <v>0</v>
      </c>
      <c r="Y373" s="96">
        <v>6.7004522496761348E-3</v>
      </c>
      <c r="Z373" s="96">
        <v>0.10232580686446989</v>
      </c>
      <c r="AA373" s="96">
        <v>4.8353779121374167E-2</v>
      </c>
      <c r="AB373" s="96">
        <v>1.1328599679864805E-2</v>
      </c>
      <c r="AC373" s="96">
        <v>4.8476582369936384E-2</v>
      </c>
      <c r="AD373" s="96">
        <v>0</v>
      </c>
      <c r="AE373" s="96">
        <v>0</v>
      </c>
      <c r="AF373" s="96">
        <v>0</v>
      </c>
      <c r="AG373" s="96">
        <v>0</v>
      </c>
      <c r="AH373" s="96">
        <v>0</v>
      </c>
      <c r="AI373" s="96">
        <v>0</v>
      </c>
    </row>
    <row r="374" spans="2:58">
      <c r="B374" s="134" t="str">
        <v>Special Fault Investigation</v>
      </c>
      <c r="C374" s="62" t="s">
        <v>127</v>
      </c>
      <c r="D374" s="96">
        <v>0</v>
      </c>
      <c r="E374" s="96">
        <v>0</v>
      </c>
      <c r="F374" s="96">
        <v>0</v>
      </c>
      <c r="G374" s="96">
        <v>0</v>
      </c>
      <c r="H374" s="96">
        <v>0</v>
      </c>
      <c r="I374" s="96">
        <v>0</v>
      </c>
      <c r="J374" s="96">
        <v>0</v>
      </c>
      <c r="K374" s="96">
        <v>0</v>
      </c>
      <c r="L374" s="96">
        <v>0</v>
      </c>
      <c r="M374" s="96">
        <v>0</v>
      </c>
      <c r="N374" s="96">
        <v>0</v>
      </c>
      <c r="O374" s="96">
        <v>0</v>
      </c>
      <c r="P374" s="96">
        <v>0</v>
      </c>
      <c r="Q374" s="96">
        <v>0</v>
      </c>
      <c r="R374" s="96">
        <v>0</v>
      </c>
      <c r="S374" s="96">
        <v>0</v>
      </c>
      <c r="T374" s="96">
        <v>0</v>
      </c>
      <c r="U374" s="96">
        <v>0</v>
      </c>
      <c r="V374" s="96">
        <v>0</v>
      </c>
      <c r="W374" s="96">
        <v>0</v>
      </c>
      <c r="X374" s="96">
        <v>0</v>
      </c>
      <c r="Y374" s="96">
        <v>0</v>
      </c>
      <c r="Z374" s="96">
        <v>0</v>
      </c>
      <c r="AA374" s="96">
        <v>0</v>
      </c>
      <c r="AB374" s="96">
        <v>0</v>
      </c>
      <c r="AC374" s="96">
        <v>0</v>
      </c>
      <c r="AD374" s="96">
        <v>0</v>
      </c>
      <c r="AE374" s="96">
        <v>0</v>
      </c>
      <c r="AF374" s="96">
        <v>0</v>
      </c>
      <c r="AG374" s="96">
        <v>0</v>
      </c>
      <c r="AH374" s="96">
        <v>0</v>
      </c>
      <c r="AI374" s="96">
        <v>0</v>
      </c>
    </row>
    <row r="375" spans="2:58">
      <c r="B375" s="134" t="str">
        <v>Openreach sales product management</v>
      </c>
      <c r="C375" s="62" t="s">
        <v>127</v>
      </c>
      <c r="D375" s="96">
        <v>0.17040378334208633</v>
      </c>
      <c r="E375" s="96">
        <v>0.22720504445611511</v>
      </c>
      <c r="F375" s="96">
        <v>7.8101734031789563E-2</v>
      </c>
      <c r="G375" s="96">
        <v>7.8101734031789563E-2</v>
      </c>
      <c r="H375" s="96">
        <v>2.1300472917760792E-2</v>
      </c>
      <c r="I375" s="96">
        <v>2.8400630557014389E-2</v>
      </c>
      <c r="J375" s="96">
        <v>5.6801261114028778E-2</v>
      </c>
      <c r="K375" s="96">
        <v>8.5201891671043167E-2</v>
      </c>
      <c r="L375" s="96">
        <v>7.1001576392535973E-2</v>
      </c>
      <c r="M375" s="96">
        <v>5.6801261114028778E-2</v>
      </c>
      <c r="N375" s="96">
        <v>0.20590457153835429</v>
      </c>
      <c r="O375" s="96">
        <v>0.17750394098133992</v>
      </c>
      <c r="P375" s="96">
        <v>33.63344673714429</v>
      </c>
      <c r="Q375" s="96">
        <v>21.712282060837499</v>
      </c>
      <c r="R375" s="96">
        <v>9.2302049310296758E-2</v>
      </c>
      <c r="S375" s="96">
        <v>5.6801261114028778E-2</v>
      </c>
      <c r="T375" s="96">
        <v>0.22010488681686149</v>
      </c>
      <c r="U375" s="96">
        <v>0.24140535973462232</v>
      </c>
      <c r="V375" s="96">
        <v>0.17040378334208633</v>
      </c>
      <c r="W375" s="96">
        <v>2.1300472917760792E-2</v>
      </c>
      <c r="X375" s="96">
        <v>0</v>
      </c>
      <c r="Y375" s="96">
        <v>1.4200315278507195E-2</v>
      </c>
      <c r="Z375" s="96">
        <v>0.81651812851416361</v>
      </c>
      <c r="AA375" s="96">
        <v>0.39050867015894786</v>
      </c>
      <c r="AB375" s="96">
        <v>9.2302049310296758E-2</v>
      </c>
      <c r="AC375" s="96">
        <v>0.39050867015894786</v>
      </c>
      <c r="AD375" s="96">
        <v>0</v>
      </c>
      <c r="AE375" s="96">
        <v>0</v>
      </c>
      <c r="AF375" s="96">
        <v>0</v>
      </c>
      <c r="AG375" s="96">
        <v>0</v>
      </c>
      <c r="AH375" s="96">
        <v>0</v>
      </c>
      <c r="AI375" s="96">
        <v>0</v>
      </c>
    </row>
    <row r="376" spans="2:58">
      <c r="B376" s="134" t="str">
        <v>Co-mingling power &amp; vent</v>
      </c>
      <c r="C376" s="62" t="s">
        <v>127</v>
      </c>
      <c r="D376" s="96">
        <v>0</v>
      </c>
      <c r="E376" s="96">
        <v>0</v>
      </c>
      <c r="F376" s="96">
        <v>0</v>
      </c>
      <c r="G376" s="96">
        <v>0</v>
      </c>
      <c r="H376" s="96">
        <v>0</v>
      </c>
      <c r="I376" s="96">
        <v>0</v>
      </c>
      <c r="J376" s="96">
        <v>0</v>
      </c>
      <c r="K376" s="96">
        <v>0</v>
      </c>
      <c r="L376" s="96">
        <v>0</v>
      </c>
      <c r="M376" s="96">
        <v>0</v>
      </c>
      <c r="N376" s="96">
        <v>0</v>
      </c>
      <c r="O376" s="96">
        <v>0</v>
      </c>
      <c r="P376" s="96">
        <v>0</v>
      </c>
      <c r="Q376" s="96">
        <v>971.57478961984668</v>
      </c>
      <c r="R376" s="96">
        <v>0</v>
      </c>
      <c r="S376" s="96">
        <v>0</v>
      </c>
      <c r="T376" s="96">
        <v>0</v>
      </c>
      <c r="U376" s="96">
        <v>0</v>
      </c>
      <c r="V376" s="96">
        <v>0</v>
      </c>
      <c r="W376" s="96">
        <v>0</v>
      </c>
      <c r="X376" s="96">
        <v>0</v>
      </c>
      <c r="Y376" s="96">
        <v>0</v>
      </c>
      <c r="Z376" s="96">
        <v>0</v>
      </c>
      <c r="AA376" s="96">
        <v>0</v>
      </c>
      <c r="AB376" s="96">
        <v>0</v>
      </c>
      <c r="AC376" s="96">
        <v>0</v>
      </c>
      <c r="AD376" s="96">
        <v>0</v>
      </c>
      <c r="AE376" s="96">
        <v>0</v>
      </c>
      <c r="AF376" s="96">
        <v>0</v>
      </c>
      <c r="AG376" s="96">
        <v>0</v>
      </c>
      <c r="AH376" s="96">
        <v>0</v>
      </c>
      <c r="AI376" s="96">
        <v>0</v>
      </c>
    </row>
    <row r="377" spans="2:58">
      <c r="B377" s="134" t="str">
        <v>Openreach copper</v>
      </c>
      <c r="C377" s="62" t="s">
        <v>127</v>
      </c>
      <c r="D377" s="96">
        <v>0</v>
      </c>
      <c r="E377" s="96">
        <v>0</v>
      </c>
      <c r="F377" s="96">
        <v>0</v>
      </c>
      <c r="G377" s="96">
        <v>0</v>
      </c>
      <c r="H377" s="96">
        <v>0</v>
      </c>
      <c r="I377" s="96">
        <v>0</v>
      </c>
      <c r="J377" s="96">
        <v>0</v>
      </c>
      <c r="K377" s="96">
        <v>0</v>
      </c>
      <c r="L377" s="96">
        <v>0</v>
      </c>
      <c r="M377" s="96">
        <v>0</v>
      </c>
      <c r="N377" s="96">
        <v>0</v>
      </c>
      <c r="O377" s="96">
        <v>0</v>
      </c>
      <c r="P377" s="96">
        <v>0</v>
      </c>
      <c r="Q377" s="96">
        <v>0</v>
      </c>
      <c r="R377" s="96">
        <v>0</v>
      </c>
      <c r="S377" s="96">
        <v>0</v>
      </c>
      <c r="T377" s="96">
        <v>0</v>
      </c>
      <c r="U377" s="96">
        <v>0</v>
      </c>
      <c r="V377" s="96">
        <v>0</v>
      </c>
      <c r="W377" s="96">
        <v>0</v>
      </c>
      <c r="X377" s="96">
        <v>0</v>
      </c>
      <c r="Y377" s="96">
        <v>0</v>
      </c>
      <c r="Z377" s="96">
        <v>0</v>
      </c>
      <c r="AA377" s="96">
        <v>0</v>
      </c>
      <c r="AB377" s="96">
        <v>0</v>
      </c>
      <c r="AC377" s="96">
        <v>0</v>
      </c>
      <c r="AD377" s="96">
        <v>0</v>
      </c>
      <c r="AE377" s="96">
        <v>0</v>
      </c>
      <c r="AF377" s="96">
        <v>0</v>
      </c>
      <c r="AG377" s="96">
        <v>0</v>
      </c>
      <c r="AH377" s="96">
        <v>0</v>
      </c>
      <c r="AI377" s="96">
        <v>0</v>
      </c>
    </row>
    <row r="378" spans="2:58">
      <c r="B378" s="134" t="str">
        <v>OR Project Services</v>
      </c>
      <c r="C378" s="62" t="s">
        <v>127</v>
      </c>
      <c r="D378" s="96">
        <v>0</v>
      </c>
      <c r="E378" s="96">
        <v>0</v>
      </c>
      <c r="F378" s="96">
        <v>0</v>
      </c>
      <c r="G378" s="96">
        <v>0</v>
      </c>
      <c r="H378" s="96">
        <v>0</v>
      </c>
      <c r="I378" s="96">
        <v>0</v>
      </c>
      <c r="J378" s="96">
        <v>0</v>
      </c>
      <c r="K378" s="96">
        <v>0</v>
      </c>
      <c r="L378" s="96">
        <v>0</v>
      </c>
      <c r="M378" s="96">
        <v>0</v>
      </c>
      <c r="N378" s="96">
        <v>0</v>
      </c>
      <c r="O378" s="96">
        <v>0</v>
      </c>
      <c r="P378" s="96">
        <v>0</v>
      </c>
      <c r="Q378" s="96">
        <v>0</v>
      </c>
      <c r="R378" s="96">
        <v>0</v>
      </c>
      <c r="S378" s="96">
        <v>0</v>
      </c>
      <c r="T378" s="96">
        <v>0</v>
      </c>
      <c r="U378" s="96">
        <v>0</v>
      </c>
      <c r="V378" s="96">
        <v>0</v>
      </c>
      <c r="W378" s="96">
        <v>0</v>
      </c>
      <c r="X378" s="96">
        <v>0</v>
      </c>
      <c r="Y378" s="96">
        <v>0</v>
      </c>
      <c r="Z378" s="96">
        <v>0</v>
      </c>
      <c r="AA378" s="96">
        <v>0</v>
      </c>
      <c r="AB378" s="96">
        <v>0</v>
      </c>
      <c r="AC378" s="96">
        <v>0</v>
      </c>
      <c r="AD378" s="96">
        <v>0</v>
      </c>
      <c r="AE378" s="96">
        <v>0</v>
      </c>
      <c r="AF378" s="96">
        <v>0</v>
      </c>
      <c r="AG378" s="96">
        <v>0</v>
      </c>
      <c r="AH378" s="96">
        <v>0</v>
      </c>
      <c r="AI378" s="96">
        <v>0</v>
      </c>
    </row>
    <row r="379" spans="2:58">
      <c r="B379" s="134" t="str">
        <v>Openreach non copper</v>
      </c>
      <c r="C379" s="62" t="s">
        <v>127</v>
      </c>
      <c r="D379" s="96">
        <v>0</v>
      </c>
      <c r="E379" s="96">
        <v>0</v>
      </c>
      <c r="F379" s="96">
        <v>0</v>
      </c>
      <c r="G379" s="96">
        <v>0</v>
      </c>
      <c r="H379" s="96">
        <v>0</v>
      </c>
      <c r="I379" s="96">
        <v>0</v>
      </c>
      <c r="J379" s="96">
        <v>0</v>
      </c>
      <c r="K379" s="96">
        <v>0</v>
      </c>
      <c r="L379" s="96">
        <v>0</v>
      </c>
      <c r="M379" s="96">
        <v>0</v>
      </c>
      <c r="N379" s="96">
        <v>0</v>
      </c>
      <c r="O379" s="96">
        <v>0</v>
      </c>
      <c r="P379" s="96">
        <v>0</v>
      </c>
      <c r="Q379" s="96">
        <v>0</v>
      </c>
      <c r="R379" s="96">
        <v>0</v>
      </c>
      <c r="S379" s="96">
        <v>0</v>
      </c>
      <c r="T379" s="96">
        <v>0</v>
      </c>
      <c r="U379" s="96">
        <v>0</v>
      </c>
      <c r="V379" s="96">
        <v>0</v>
      </c>
      <c r="W379" s="96">
        <v>0</v>
      </c>
      <c r="X379" s="96">
        <v>0</v>
      </c>
      <c r="Y379" s="96">
        <v>0</v>
      </c>
      <c r="Z379" s="96">
        <v>0</v>
      </c>
      <c r="AA379" s="96">
        <v>0</v>
      </c>
      <c r="AB379" s="96">
        <v>0</v>
      </c>
      <c r="AC379" s="96">
        <v>0</v>
      </c>
      <c r="AD379" s="96">
        <v>0</v>
      </c>
      <c r="AE379" s="96">
        <v>0</v>
      </c>
      <c r="AF379" s="96">
        <v>0</v>
      </c>
      <c r="AG379" s="96">
        <v>0</v>
      </c>
      <c r="AH379" s="96">
        <v>0</v>
      </c>
      <c r="AI379" s="96">
        <v>0</v>
      </c>
      <c r="AJ379" s="52" t="s">
        <v>346</v>
      </c>
    </row>
    <row r="380" spans="2:58">
      <c r="B380" s="31" t="s">
        <v>338</v>
      </c>
      <c r="C380" s="63" t="s">
        <v>127</v>
      </c>
      <c r="D380" s="101">
        <f>SUM(D326:D379)</f>
        <v>100.95626297663127</v>
      </c>
      <c r="E380" s="101">
        <f t="shared" ref="E380:AH380" si="68">SUM(E326:E379)</f>
        <v>101.03401754203124</v>
      </c>
      <c r="F380" s="101">
        <f t="shared" si="68"/>
        <v>25.848845530071628</v>
      </c>
      <c r="G380" s="101">
        <f t="shared" si="68"/>
        <v>23.785386130071387</v>
      </c>
      <c r="H380" s="101">
        <f t="shared" si="68"/>
        <v>9.7055818538892389</v>
      </c>
      <c r="I380" s="101">
        <f t="shared" si="68"/>
        <v>12.48995566439752</v>
      </c>
      <c r="J380" s="101">
        <f t="shared" si="68"/>
        <v>26.896753824512363</v>
      </c>
      <c r="K380" s="101">
        <f t="shared" si="68"/>
        <v>23.898915123290543</v>
      </c>
      <c r="L380" s="101">
        <f t="shared" si="68"/>
        <v>21.165503915286941</v>
      </c>
      <c r="M380" s="101">
        <f t="shared" si="68"/>
        <v>15.360004289501079</v>
      </c>
      <c r="N380" s="101">
        <f t="shared" si="68"/>
        <v>86.664175596313243</v>
      </c>
      <c r="O380" s="101">
        <f t="shared" si="68"/>
        <v>16.84493753664513</v>
      </c>
      <c r="P380" s="101">
        <f t="shared" si="68"/>
        <v>15168.908627445933</v>
      </c>
      <c r="Q380" s="101">
        <f t="shared" si="68"/>
        <v>2717.9028861599481</v>
      </c>
      <c r="R380" s="101">
        <f t="shared" si="68"/>
        <v>17.782396298042134</v>
      </c>
      <c r="S380" s="101">
        <f t="shared" si="68"/>
        <v>5.6137552557944819</v>
      </c>
      <c r="T380" s="101">
        <f t="shared" si="68"/>
        <v>18.484228874339703</v>
      </c>
      <c r="U380" s="101">
        <f t="shared" si="68"/>
        <v>21.111255082363204</v>
      </c>
      <c r="V380" s="101">
        <f t="shared" si="68"/>
        <v>15.451769307445369</v>
      </c>
      <c r="W380" s="101">
        <f t="shared" si="68"/>
        <v>8.4623061675558962</v>
      </c>
      <c r="X380" s="101">
        <f t="shared" si="68"/>
        <v>31.0363493399439</v>
      </c>
      <c r="Y380" s="101">
        <f t="shared" si="68"/>
        <v>24.997093696042477</v>
      </c>
      <c r="Z380" s="101">
        <f t="shared" si="68"/>
        <v>65.692569588811509</v>
      </c>
      <c r="AA380" s="101">
        <f t="shared" si="68"/>
        <v>15.823475737883948</v>
      </c>
      <c r="AB380" s="101">
        <f t="shared" si="68"/>
        <v>8.3763885091684838</v>
      </c>
      <c r="AC380" s="101">
        <f t="shared" si="68"/>
        <v>9.0529979639886129</v>
      </c>
      <c r="AD380" s="101">
        <f t="shared" si="68"/>
        <v>0</v>
      </c>
      <c r="AE380" s="101">
        <f t="shared" si="68"/>
        <v>0</v>
      </c>
      <c r="AF380" s="101">
        <f t="shared" si="68"/>
        <v>0</v>
      </c>
      <c r="AG380" s="101">
        <f t="shared" si="68"/>
        <v>0</v>
      </c>
      <c r="AH380" s="101">
        <f t="shared" si="68"/>
        <v>0</v>
      </c>
      <c r="AI380" s="101">
        <f>SUM(AI326:AI379)</f>
        <v>0</v>
      </c>
    </row>
    <row r="383" spans="2:58" ht="15">
      <c r="B383" s="50" t="s">
        <v>231</v>
      </c>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row>
    <row r="384" spans="2:58" s="132" customFormat="1" ht="46.5">
      <c r="B384" s="129" t="s">
        <v>219</v>
      </c>
      <c r="C384" s="129" t="s">
        <v>78</v>
      </c>
      <c r="D384" s="129" t="str">
        <f t="array" ref="D384:BE384">TRANSPOSE(Component_list)</f>
        <v>MPF Line Testing Systems</v>
      </c>
      <c r="E384" s="129" t="str">
        <v>Openreach time related charges</v>
      </c>
      <c r="F384" s="129" t="str">
        <v>Co-mingling electricity</v>
      </c>
      <c r="G384" s="129" t="str">
        <v>Co-mingling set up</v>
      </c>
      <c r="H384" s="129" t="str">
        <v>Co-mingling rentals</v>
      </c>
      <c r="I384" s="129" t="str">
        <v>WLA tie cables</v>
      </c>
      <c r="J384" s="129" t="str">
        <v>Local Loop Unbundling systems development</v>
      </c>
      <c r="K384" s="129" t="str">
        <v>Wholesale Access specific</v>
      </c>
      <c r="L384" s="129" t="str">
        <v>Routeing &amp; records</v>
      </c>
      <c r="M384" s="129" t="str">
        <v>MDF Hardware jumpering</v>
      </c>
      <c r="N384" s="129" t="str">
        <v>E side copper capital</v>
      </c>
      <c r="O384" s="129" t="str">
        <v>E side copper current</v>
      </c>
      <c r="P384" s="129" t="str">
        <v>D side copper capital</v>
      </c>
      <c r="Q384" s="129" t="str">
        <v>D side copper current</v>
      </c>
      <c r="R384" s="129" t="str">
        <v>Local exchanges general frames equipment</v>
      </c>
      <c r="S384" s="129" t="str">
        <v>Local exchanges general frames maintenance</v>
      </c>
      <c r="T384" s="129" t="str">
        <v>Analogue line test equipment</v>
      </c>
      <c r="U384" s="129" t="str">
        <v>Dropwire capital &amp; analogue NTE</v>
      </c>
      <c r="V384" s="129" t="str">
        <v>Analogue line drop maintenance</v>
      </c>
      <c r="W384" s="129" t="str">
        <v>Analogue line cards</v>
      </c>
      <c r="X384" s="129" t="str">
        <v>Pair gain</v>
      </c>
      <c r="Y384" s="129" t="str">
        <v>NGA E-side Copper Capital</v>
      </c>
      <c r="Z384" s="129" t="str">
        <v>FTTC Development</v>
      </c>
      <c r="AA384" s="129" t="str">
        <v>FTTP Development</v>
      </c>
      <c r="AB384" s="129" t="str">
        <v>OR Service Centre - Provision Analogue/ISDN2</v>
      </c>
      <c r="AC384" s="129" t="str">
        <v>OR Service Centre - Provision WLA</v>
      </c>
      <c r="AD384" s="129" t="str">
        <v>Service Centre - Provision  NGA</v>
      </c>
      <c r="AE384" s="129" t="str">
        <v>OR Service Centre - Assurance Analogue/ISDN2</v>
      </c>
      <c r="AF384" s="129" t="str">
        <v>OR Service Centre - Assurance WLA</v>
      </c>
      <c r="AG384" s="129" t="str">
        <v>Service Centre - Assurance  NGA</v>
      </c>
      <c r="AH384" s="129" t="str">
        <v>Service Level Guarantees</v>
      </c>
      <c r="AI384" s="129" t="str">
        <v>Other WLA</v>
      </c>
      <c r="AJ384" s="129" t="str">
        <v>GEA Access Fibre Spine</v>
      </c>
      <c r="AK384" s="129" t="str">
        <v>GEA Distribution Fibre</v>
      </c>
      <c r="AL384" s="129" t="str">
        <v>GEA Electronics</v>
      </c>
      <c r="AM384" s="129" t="str">
        <v>GEA DSLAM &amp; Cabinets</v>
      </c>
      <c r="AN384" s="129" t="str">
        <v>GEA Customer Site Installation</v>
      </c>
      <c r="AO384" s="129" t="str">
        <v>GEA FTTC Repairs</v>
      </c>
      <c r="AP384" s="129" t="str">
        <v>GEA FTTP Repairs</v>
      </c>
      <c r="AQ384" s="129" t="str">
        <v>GEA FTTP Provisions</v>
      </c>
      <c r="AR384" s="129" t="str">
        <v>GEA FTTC Provisions</v>
      </c>
      <c r="AS384" s="129" t="str">
        <v>Fibre Rollout Funding</v>
      </c>
      <c r="AT384" s="129" t="str">
        <v>BDUK Funding</v>
      </c>
      <c r="AU384" s="129" t="str">
        <v>Combi Card and MSAN Access - Voice</v>
      </c>
      <c r="AV384" s="129" t="str">
        <v>iNode features</v>
      </c>
      <c r="AW384" s="129" t="str">
        <v>Caller Display</v>
      </c>
      <c r="AX384" s="129" t="str">
        <v>Network Features</v>
      </c>
      <c r="AY384" s="129" t="str">
        <v>Ofcom Licence Fee Openreach</v>
      </c>
      <c r="AZ384" s="129" t="str">
        <v>Special Fault Investigation</v>
      </c>
      <c r="BA384" s="129" t="str">
        <v>Openreach sales product management</v>
      </c>
      <c r="BB384" s="129" t="str">
        <v>Co-mingling power &amp; vent</v>
      </c>
      <c r="BC384" s="129" t="str">
        <v>Openreach copper</v>
      </c>
      <c r="BD384" s="129" t="str">
        <v>OR Project Services</v>
      </c>
      <c r="BE384" s="129" t="str">
        <v>Openreach non copper</v>
      </c>
      <c r="BF384" s="130" t="s">
        <v>209</v>
      </c>
    </row>
    <row r="385" spans="2:58">
      <c r="B385" s="134" t="str">
        <f t="array" ref="B385:B416">Service_list</f>
        <v>Analogue Core WLR Rentals</v>
      </c>
      <c r="C385" s="62" t="s">
        <v>127</v>
      </c>
      <c r="D385" s="96">
        <f t="shared" ref="D385:M394" si="69">IFERROR(Comp_unit_FAC_2019_20*INDEX(usage_factor_1920,MATCH($B385,Service_list,0),MATCH(D$384,Component_list,0)),0)</f>
        <v>0</v>
      </c>
      <c r="E385" s="96">
        <f t="shared" si="69"/>
        <v>0</v>
      </c>
      <c r="F385" s="96">
        <f t="shared" si="69"/>
        <v>0</v>
      </c>
      <c r="G385" s="96">
        <f t="shared" si="69"/>
        <v>0</v>
      </c>
      <c r="H385" s="96">
        <f t="shared" si="69"/>
        <v>0</v>
      </c>
      <c r="I385" s="96">
        <f t="shared" si="69"/>
        <v>0</v>
      </c>
      <c r="J385" s="96">
        <f t="shared" si="69"/>
        <v>0</v>
      </c>
      <c r="K385" s="96">
        <f t="shared" si="69"/>
        <v>0</v>
      </c>
      <c r="L385" s="96">
        <f t="shared" si="69"/>
        <v>0</v>
      </c>
      <c r="M385" s="96">
        <f t="shared" si="69"/>
        <v>0</v>
      </c>
      <c r="N385" s="96">
        <f t="shared" ref="N385:W394" si="70">IFERROR(Comp_unit_FAC_2019_20*INDEX(usage_factor_1920,MATCH($B385,Service_list,0),MATCH(N$384,Component_list,0)),0)</f>
        <v>7.4589781727191742</v>
      </c>
      <c r="O385" s="96">
        <f t="shared" si="70"/>
        <v>2.73211513530832</v>
      </c>
      <c r="P385" s="96">
        <f t="shared" si="70"/>
        <v>36.880426096450996</v>
      </c>
      <c r="Q385" s="96">
        <f t="shared" si="70"/>
        <v>7.6313219409230273</v>
      </c>
      <c r="R385" s="96">
        <f t="shared" si="70"/>
        <v>1.2234142518322875</v>
      </c>
      <c r="S385" s="96">
        <f t="shared" si="70"/>
        <v>0.75134290114444724</v>
      </c>
      <c r="T385" s="96">
        <f t="shared" si="70"/>
        <v>0.27265720775904367</v>
      </c>
      <c r="U385" s="96">
        <f t="shared" si="70"/>
        <v>18.230047238285678</v>
      </c>
      <c r="V385" s="96">
        <f t="shared" si="70"/>
        <v>1.5861050654019022</v>
      </c>
      <c r="W385" s="96">
        <f t="shared" si="70"/>
        <v>24.254211964858897</v>
      </c>
      <c r="X385" s="96">
        <f t="shared" ref="X385:AG394" si="71">IFERROR(Comp_unit_FAC_2019_20*INDEX(usage_factor_1920,MATCH($B385,Service_list,0),MATCH(X$384,Component_list,0)),0)</f>
        <v>1.0890310218579256E-2</v>
      </c>
      <c r="Y385" s="96">
        <f t="shared" si="71"/>
        <v>0</v>
      </c>
      <c r="Z385" s="96">
        <f t="shared" si="71"/>
        <v>0</v>
      </c>
      <c r="AA385" s="96">
        <f t="shared" si="71"/>
        <v>0</v>
      </c>
      <c r="AB385" s="96">
        <f t="shared" si="71"/>
        <v>0</v>
      </c>
      <c r="AC385" s="96">
        <f t="shared" si="71"/>
        <v>0</v>
      </c>
      <c r="AD385" s="96">
        <f t="shared" si="71"/>
        <v>0</v>
      </c>
      <c r="AE385" s="96">
        <f t="shared" si="71"/>
        <v>0.57042804563759364</v>
      </c>
      <c r="AF385" s="96">
        <f t="shared" si="71"/>
        <v>0</v>
      </c>
      <c r="AG385" s="96">
        <f t="shared" si="71"/>
        <v>0</v>
      </c>
      <c r="AH385" s="96">
        <f t="shared" ref="AH385:AQ394" si="72">IFERROR(Comp_unit_FAC_2019_20*INDEX(usage_factor_1920,MATCH($B385,Service_list,0),MATCH(AH$384,Component_list,0)),0)</f>
        <v>0</v>
      </c>
      <c r="AI385" s="96">
        <f t="shared" si="72"/>
        <v>0</v>
      </c>
      <c r="AJ385" s="96">
        <f t="shared" si="72"/>
        <v>0</v>
      </c>
      <c r="AK385" s="96">
        <f t="shared" si="72"/>
        <v>0</v>
      </c>
      <c r="AL385" s="96">
        <f t="shared" si="72"/>
        <v>0</v>
      </c>
      <c r="AM385" s="96">
        <f t="shared" si="72"/>
        <v>0</v>
      </c>
      <c r="AN385" s="96">
        <f t="shared" si="72"/>
        <v>0</v>
      </c>
      <c r="AO385" s="96">
        <f t="shared" si="72"/>
        <v>0</v>
      </c>
      <c r="AP385" s="96">
        <f t="shared" si="72"/>
        <v>0</v>
      </c>
      <c r="AQ385" s="96">
        <f t="shared" si="72"/>
        <v>0</v>
      </c>
      <c r="AR385" s="96">
        <f t="shared" ref="AR385:BE394" si="73">IFERROR(Comp_unit_FAC_2019_20*INDEX(usage_factor_1920,MATCH($B385,Service_list,0),MATCH(AR$384,Component_list,0)),0)</f>
        <v>0</v>
      </c>
      <c r="AS385" s="96">
        <f t="shared" si="73"/>
        <v>0</v>
      </c>
      <c r="AT385" s="96">
        <f t="shared" si="73"/>
        <v>0</v>
      </c>
      <c r="AU385" s="96">
        <f t="shared" si="73"/>
        <v>2.0028764679137358E-3</v>
      </c>
      <c r="AV385" s="96">
        <f t="shared" si="73"/>
        <v>0</v>
      </c>
      <c r="AW385" s="96">
        <f t="shared" si="73"/>
        <v>0</v>
      </c>
      <c r="AX385" s="96">
        <f t="shared" si="73"/>
        <v>0</v>
      </c>
      <c r="AY385" s="96">
        <f t="shared" si="73"/>
        <v>6.5381588171867705E-2</v>
      </c>
      <c r="AZ385" s="96">
        <f t="shared" si="73"/>
        <v>0</v>
      </c>
      <c r="BA385" s="96">
        <f t="shared" si="73"/>
        <v>0.16704602586958042</v>
      </c>
      <c r="BB385" s="96">
        <f t="shared" si="73"/>
        <v>0</v>
      </c>
      <c r="BC385" s="96">
        <f t="shared" si="73"/>
        <v>0</v>
      </c>
      <c r="BD385" s="96">
        <f t="shared" si="73"/>
        <v>0</v>
      </c>
      <c r="BE385" s="96">
        <f t="shared" si="73"/>
        <v>0</v>
      </c>
      <c r="BF385" s="101">
        <f>IF(OR(LEFT(B385,3)="GEA",B385=""),0,SUM(D385:BE385))</f>
        <v>101.83636882104932</v>
      </c>
    </row>
    <row r="386" spans="2:58">
      <c r="B386" s="134" t="str">
        <v>Analogue Premium Rentals</v>
      </c>
      <c r="C386" s="62" t="s">
        <v>127</v>
      </c>
      <c r="D386" s="96">
        <f t="shared" si="69"/>
        <v>0</v>
      </c>
      <c r="E386" s="96">
        <f t="shared" si="69"/>
        <v>0</v>
      </c>
      <c r="F386" s="96">
        <f t="shared" si="69"/>
        <v>0</v>
      </c>
      <c r="G386" s="96">
        <f t="shared" si="69"/>
        <v>0</v>
      </c>
      <c r="H386" s="96">
        <f t="shared" si="69"/>
        <v>0</v>
      </c>
      <c r="I386" s="96">
        <f t="shared" si="69"/>
        <v>0</v>
      </c>
      <c r="J386" s="96">
        <f t="shared" si="69"/>
        <v>0</v>
      </c>
      <c r="K386" s="96">
        <f t="shared" si="69"/>
        <v>0</v>
      </c>
      <c r="L386" s="96">
        <f t="shared" si="69"/>
        <v>0</v>
      </c>
      <c r="M386" s="96">
        <f t="shared" si="69"/>
        <v>0</v>
      </c>
      <c r="N386" s="96">
        <f t="shared" si="70"/>
        <v>7.4589781727191742</v>
      </c>
      <c r="O386" s="96">
        <f t="shared" si="70"/>
        <v>2.73211513530832</v>
      </c>
      <c r="P386" s="96">
        <f t="shared" si="70"/>
        <v>36.880426096450996</v>
      </c>
      <c r="Q386" s="96">
        <f t="shared" si="70"/>
        <v>7.6313219409230273</v>
      </c>
      <c r="R386" s="96">
        <f t="shared" si="70"/>
        <v>1.2234142518322875</v>
      </c>
      <c r="S386" s="96">
        <f t="shared" si="70"/>
        <v>0.75134290114444724</v>
      </c>
      <c r="T386" s="96">
        <f t="shared" si="70"/>
        <v>0.27265720775904367</v>
      </c>
      <c r="U386" s="96">
        <f t="shared" si="70"/>
        <v>18.230047238285678</v>
      </c>
      <c r="V386" s="96">
        <f t="shared" si="70"/>
        <v>1.5861050654019022</v>
      </c>
      <c r="W386" s="96">
        <f t="shared" si="70"/>
        <v>24.254211964858897</v>
      </c>
      <c r="X386" s="96">
        <f t="shared" si="71"/>
        <v>1.0890310218579256E-2</v>
      </c>
      <c r="Y386" s="96">
        <f t="shared" si="71"/>
        <v>0</v>
      </c>
      <c r="Z386" s="96">
        <f t="shared" si="71"/>
        <v>0</v>
      </c>
      <c r="AA386" s="96">
        <f t="shared" si="71"/>
        <v>0</v>
      </c>
      <c r="AB386" s="96">
        <f t="shared" si="71"/>
        <v>0</v>
      </c>
      <c r="AC386" s="96">
        <f t="shared" si="71"/>
        <v>0</v>
      </c>
      <c r="AD386" s="96">
        <f t="shared" si="71"/>
        <v>0</v>
      </c>
      <c r="AE386" s="96">
        <f t="shared" si="71"/>
        <v>0.57042804563759364</v>
      </c>
      <c r="AF386" s="96">
        <f t="shared" si="71"/>
        <v>0</v>
      </c>
      <c r="AG386" s="96">
        <f t="shared" si="71"/>
        <v>0</v>
      </c>
      <c r="AH386" s="96">
        <f t="shared" si="72"/>
        <v>0</v>
      </c>
      <c r="AI386" s="96">
        <f t="shared" si="72"/>
        <v>0</v>
      </c>
      <c r="AJ386" s="96">
        <f t="shared" si="72"/>
        <v>0</v>
      </c>
      <c r="AK386" s="96">
        <f t="shared" si="72"/>
        <v>0</v>
      </c>
      <c r="AL386" s="96">
        <f t="shared" si="72"/>
        <v>0</v>
      </c>
      <c r="AM386" s="96">
        <f t="shared" si="72"/>
        <v>0</v>
      </c>
      <c r="AN386" s="96">
        <f t="shared" si="72"/>
        <v>0</v>
      </c>
      <c r="AO386" s="96">
        <f t="shared" si="72"/>
        <v>0</v>
      </c>
      <c r="AP386" s="96">
        <f t="shared" si="72"/>
        <v>0</v>
      </c>
      <c r="AQ386" s="96">
        <f t="shared" si="72"/>
        <v>0</v>
      </c>
      <c r="AR386" s="96">
        <f t="shared" si="73"/>
        <v>0</v>
      </c>
      <c r="AS386" s="96">
        <f t="shared" si="73"/>
        <v>0</v>
      </c>
      <c r="AT386" s="96">
        <f t="shared" si="73"/>
        <v>0</v>
      </c>
      <c r="AU386" s="96">
        <f t="shared" si="73"/>
        <v>2.0028764679137358E-3</v>
      </c>
      <c r="AV386" s="96">
        <f t="shared" si="73"/>
        <v>0</v>
      </c>
      <c r="AW386" s="96">
        <f t="shared" si="73"/>
        <v>0</v>
      </c>
      <c r="AX386" s="96">
        <f t="shared" si="73"/>
        <v>0</v>
      </c>
      <c r="AY386" s="96">
        <f t="shared" si="73"/>
        <v>8.5964122271175683E-2</v>
      </c>
      <c r="AZ386" s="96">
        <f t="shared" si="73"/>
        <v>0</v>
      </c>
      <c r="BA386" s="96">
        <f t="shared" si="73"/>
        <v>0.2227280344927739</v>
      </c>
      <c r="BB386" s="96">
        <f t="shared" si="73"/>
        <v>0</v>
      </c>
      <c r="BC386" s="96">
        <f t="shared" si="73"/>
        <v>0</v>
      </c>
      <c r="BD386" s="96">
        <f t="shared" si="73"/>
        <v>0</v>
      </c>
      <c r="BE386" s="96">
        <f t="shared" si="73"/>
        <v>0</v>
      </c>
      <c r="BF386" s="101">
        <f t="shared" ref="BF386:BF416" si="74">IF(OR(LEFT(B386,3)="GEA",B386=""),0,SUM(D386:BE386))</f>
        <v>101.91263336377182</v>
      </c>
    </row>
    <row r="387" spans="2:58">
      <c r="B387" s="134" t="str">
        <v>WLR Connections</v>
      </c>
      <c r="C387" s="62" t="s">
        <v>127</v>
      </c>
      <c r="D387" s="96">
        <f t="shared" si="69"/>
        <v>0</v>
      </c>
      <c r="E387" s="96">
        <f t="shared" si="69"/>
        <v>0</v>
      </c>
      <c r="F387" s="96">
        <f t="shared" si="69"/>
        <v>0</v>
      </c>
      <c r="G387" s="96">
        <f t="shared" si="69"/>
        <v>0</v>
      </c>
      <c r="H387" s="96">
        <f t="shared" si="69"/>
        <v>0</v>
      </c>
      <c r="I387" s="96">
        <f t="shared" si="69"/>
        <v>0</v>
      </c>
      <c r="J387" s="96">
        <f t="shared" si="69"/>
        <v>0.111301678554366</v>
      </c>
      <c r="K387" s="96">
        <f t="shared" si="69"/>
        <v>0.66083667665176482</v>
      </c>
      <c r="L387" s="96">
        <f t="shared" si="69"/>
        <v>2.7278919974391722</v>
      </c>
      <c r="M387" s="96">
        <f t="shared" si="69"/>
        <v>14.122231783760109</v>
      </c>
      <c r="N387" s="96">
        <f t="shared" si="70"/>
        <v>0</v>
      </c>
      <c r="O387" s="96">
        <f t="shared" si="70"/>
        <v>0</v>
      </c>
      <c r="P387" s="96">
        <f t="shared" si="70"/>
        <v>0</v>
      </c>
      <c r="Q387" s="96">
        <f t="shared" si="70"/>
        <v>0</v>
      </c>
      <c r="R387" s="96">
        <f t="shared" si="70"/>
        <v>0</v>
      </c>
      <c r="S387" s="96">
        <f t="shared" si="70"/>
        <v>0</v>
      </c>
      <c r="T387" s="96">
        <f t="shared" si="70"/>
        <v>0</v>
      </c>
      <c r="U387" s="96">
        <f t="shared" si="70"/>
        <v>0</v>
      </c>
      <c r="V387" s="96">
        <f t="shared" si="70"/>
        <v>0</v>
      </c>
      <c r="W387" s="96">
        <f t="shared" si="70"/>
        <v>0</v>
      </c>
      <c r="X387" s="96">
        <f t="shared" si="71"/>
        <v>0</v>
      </c>
      <c r="Y387" s="96">
        <f t="shared" si="71"/>
        <v>0</v>
      </c>
      <c r="Z387" s="96">
        <f t="shared" si="71"/>
        <v>0</v>
      </c>
      <c r="AA387" s="96">
        <f t="shared" si="71"/>
        <v>0</v>
      </c>
      <c r="AB387" s="96">
        <f t="shared" si="71"/>
        <v>7.7028011891660748</v>
      </c>
      <c r="AC387" s="96">
        <f t="shared" si="71"/>
        <v>0</v>
      </c>
      <c r="AD387" s="96">
        <f t="shared" si="71"/>
        <v>0</v>
      </c>
      <c r="AE387" s="96">
        <f t="shared" si="71"/>
        <v>0</v>
      </c>
      <c r="AF387" s="96">
        <f t="shared" si="71"/>
        <v>0</v>
      </c>
      <c r="AG387" s="96">
        <f t="shared" si="71"/>
        <v>0</v>
      </c>
      <c r="AH387" s="96">
        <f t="shared" si="72"/>
        <v>0</v>
      </c>
      <c r="AI387" s="96">
        <f t="shared" si="72"/>
        <v>0</v>
      </c>
      <c r="AJ387" s="96">
        <f t="shared" si="72"/>
        <v>0</v>
      </c>
      <c r="AK387" s="96">
        <f t="shared" si="72"/>
        <v>0</v>
      </c>
      <c r="AL387" s="96">
        <f t="shared" si="72"/>
        <v>0</v>
      </c>
      <c r="AM387" s="96">
        <f t="shared" si="72"/>
        <v>0</v>
      </c>
      <c r="AN387" s="96">
        <f t="shared" si="72"/>
        <v>0</v>
      </c>
      <c r="AO387" s="96">
        <f t="shared" si="72"/>
        <v>0</v>
      </c>
      <c r="AP387" s="96">
        <f t="shared" si="72"/>
        <v>0</v>
      </c>
      <c r="AQ387" s="96">
        <f t="shared" si="72"/>
        <v>0</v>
      </c>
      <c r="AR387" s="96">
        <f t="shared" si="73"/>
        <v>0</v>
      </c>
      <c r="AS387" s="96">
        <f t="shared" si="73"/>
        <v>0</v>
      </c>
      <c r="AT387" s="96">
        <f t="shared" si="73"/>
        <v>0</v>
      </c>
      <c r="AU387" s="96">
        <f t="shared" si="73"/>
        <v>0</v>
      </c>
      <c r="AV387" s="96">
        <f t="shared" si="73"/>
        <v>0</v>
      </c>
      <c r="AW387" s="96">
        <f t="shared" si="73"/>
        <v>0</v>
      </c>
      <c r="AX387" s="96">
        <f t="shared" si="73"/>
        <v>0</v>
      </c>
      <c r="AY387" s="96">
        <f t="shared" si="73"/>
        <v>2.9629801835267533E-2</v>
      </c>
      <c r="AZ387" s="96">
        <f t="shared" si="73"/>
        <v>0</v>
      </c>
      <c r="BA387" s="96">
        <f t="shared" si="73"/>
        <v>7.6562761856891023E-2</v>
      </c>
      <c r="BB387" s="96">
        <f t="shared" si="73"/>
        <v>0</v>
      </c>
      <c r="BC387" s="96">
        <f t="shared" si="73"/>
        <v>0</v>
      </c>
      <c r="BD387" s="96">
        <f t="shared" si="73"/>
        <v>0</v>
      </c>
      <c r="BE387" s="96">
        <f t="shared" si="73"/>
        <v>0</v>
      </c>
      <c r="BF387" s="101">
        <f t="shared" si="74"/>
        <v>25.431255889263642</v>
      </c>
    </row>
    <row r="388" spans="2:58">
      <c r="B388" s="134" t="str">
        <v>WLR Premium Connections</v>
      </c>
      <c r="C388" s="62" t="s">
        <v>127</v>
      </c>
      <c r="D388" s="96">
        <f t="shared" si="69"/>
        <v>0</v>
      </c>
      <c r="E388" s="96">
        <f t="shared" si="69"/>
        <v>0</v>
      </c>
      <c r="F388" s="96">
        <f t="shared" si="69"/>
        <v>0</v>
      </c>
      <c r="G388" s="96">
        <f t="shared" si="69"/>
        <v>0</v>
      </c>
      <c r="H388" s="96">
        <f t="shared" si="69"/>
        <v>0</v>
      </c>
      <c r="I388" s="96">
        <f t="shared" si="69"/>
        <v>0</v>
      </c>
      <c r="J388" s="96">
        <f t="shared" si="69"/>
        <v>0</v>
      </c>
      <c r="K388" s="96">
        <f t="shared" si="69"/>
        <v>1.8356574351437911</v>
      </c>
      <c r="L388" s="96">
        <f t="shared" si="69"/>
        <v>2.7278919974391722</v>
      </c>
      <c r="M388" s="96">
        <f t="shared" si="69"/>
        <v>11.032993581062584</v>
      </c>
      <c r="N388" s="96">
        <f t="shared" si="70"/>
        <v>0</v>
      </c>
      <c r="O388" s="96">
        <f t="shared" si="70"/>
        <v>0</v>
      </c>
      <c r="P388" s="96">
        <f t="shared" si="70"/>
        <v>0</v>
      </c>
      <c r="Q388" s="96">
        <f t="shared" si="70"/>
        <v>0</v>
      </c>
      <c r="R388" s="96">
        <f t="shared" si="70"/>
        <v>0</v>
      </c>
      <c r="S388" s="96">
        <f t="shared" si="70"/>
        <v>0</v>
      </c>
      <c r="T388" s="96">
        <f t="shared" si="70"/>
        <v>0</v>
      </c>
      <c r="U388" s="96">
        <f t="shared" si="70"/>
        <v>0</v>
      </c>
      <c r="V388" s="96">
        <f t="shared" si="70"/>
        <v>0</v>
      </c>
      <c r="W388" s="96">
        <f t="shared" si="70"/>
        <v>0</v>
      </c>
      <c r="X388" s="96">
        <f t="shared" si="71"/>
        <v>0</v>
      </c>
      <c r="Y388" s="96">
        <f t="shared" si="71"/>
        <v>0</v>
      </c>
      <c r="Z388" s="96">
        <f t="shared" si="71"/>
        <v>0</v>
      </c>
      <c r="AA388" s="96">
        <f t="shared" si="71"/>
        <v>0</v>
      </c>
      <c r="AB388" s="96">
        <f t="shared" si="71"/>
        <v>7.7028011891660748</v>
      </c>
      <c r="AC388" s="96">
        <f t="shared" si="71"/>
        <v>0</v>
      </c>
      <c r="AD388" s="96">
        <f t="shared" si="71"/>
        <v>0</v>
      </c>
      <c r="AE388" s="96">
        <f t="shared" si="71"/>
        <v>0</v>
      </c>
      <c r="AF388" s="96">
        <f t="shared" si="71"/>
        <v>0</v>
      </c>
      <c r="AG388" s="96">
        <f t="shared" si="71"/>
        <v>0</v>
      </c>
      <c r="AH388" s="96">
        <f t="shared" si="72"/>
        <v>0</v>
      </c>
      <c r="AI388" s="96">
        <f t="shared" si="72"/>
        <v>0</v>
      </c>
      <c r="AJ388" s="96">
        <f t="shared" si="72"/>
        <v>0</v>
      </c>
      <c r="AK388" s="96">
        <f t="shared" si="72"/>
        <v>0</v>
      </c>
      <c r="AL388" s="96">
        <f t="shared" si="72"/>
        <v>0</v>
      </c>
      <c r="AM388" s="96">
        <f t="shared" si="72"/>
        <v>0</v>
      </c>
      <c r="AN388" s="96">
        <f t="shared" si="72"/>
        <v>0</v>
      </c>
      <c r="AO388" s="96">
        <f t="shared" si="72"/>
        <v>0</v>
      </c>
      <c r="AP388" s="96">
        <f t="shared" si="72"/>
        <v>0</v>
      </c>
      <c r="AQ388" s="96">
        <f t="shared" si="72"/>
        <v>0</v>
      </c>
      <c r="AR388" s="96">
        <f t="shared" si="73"/>
        <v>0</v>
      </c>
      <c r="AS388" s="96">
        <f t="shared" si="73"/>
        <v>0</v>
      </c>
      <c r="AT388" s="96">
        <f t="shared" si="73"/>
        <v>0</v>
      </c>
      <c r="AU388" s="96">
        <f t="shared" si="73"/>
        <v>0</v>
      </c>
      <c r="AV388" s="96">
        <f t="shared" si="73"/>
        <v>0</v>
      </c>
      <c r="AW388" s="96">
        <f t="shared" si="73"/>
        <v>0</v>
      </c>
      <c r="AX388" s="96">
        <f t="shared" si="73"/>
        <v>0</v>
      </c>
      <c r="AY388" s="96">
        <f t="shared" si="73"/>
        <v>2.8966335534630502E-2</v>
      </c>
      <c r="AZ388" s="96">
        <f t="shared" si="73"/>
        <v>0</v>
      </c>
      <c r="BA388" s="96">
        <f t="shared" si="73"/>
        <v>7.6562761856891023E-2</v>
      </c>
      <c r="BB388" s="96">
        <f t="shared" si="73"/>
        <v>0</v>
      </c>
      <c r="BC388" s="96">
        <f t="shared" si="73"/>
        <v>0</v>
      </c>
      <c r="BD388" s="96">
        <f t="shared" si="73"/>
        <v>0</v>
      </c>
      <c r="BE388" s="96">
        <f t="shared" si="73"/>
        <v>0</v>
      </c>
      <c r="BF388" s="101">
        <f t="shared" si="74"/>
        <v>23.404873300203143</v>
      </c>
    </row>
    <row r="389" spans="2:58">
      <c r="B389" s="134" t="str">
        <v>WLR Transfers</v>
      </c>
      <c r="C389" s="62" t="s">
        <v>127</v>
      </c>
      <c r="D389" s="96">
        <f t="shared" si="69"/>
        <v>0</v>
      </c>
      <c r="E389" s="96">
        <f t="shared" si="69"/>
        <v>0</v>
      </c>
      <c r="F389" s="96">
        <f t="shared" si="69"/>
        <v>0</v>
      </c>
      <c r="G389" s="96">
        <f t="shared" si="69"/>
        <v>0</v>
      </c>
      <c r="H389" s="96">
        <f t="shared" si="69"/>
        <v>0</v>
      </c>
      <c r="I389" s="96">
        <f t="shared" si="69"/>
        <v>0</v>
      </c>
      <c r="J389" s="96">
        <f t="shared" si="69"/>
        <v>0</v>
      </c>
      <c r="K389" s="96">
        <f t="shared" si="69"/>
        <v>1.8356574351437911</v>
      </c>
      <c r="L389" s="96">
        <f t="shared" si="69"/>
        <v>0</v>
      </c>
      <c r="M389" s="96">
        <f t="shared" si="69"/>
        <v>0</v>
      </c>
      <c r="N389" s="96">
        <f t="shared" si="70"/>
        <v>0</v>
      </c>
      <c r="O389" s="96">
        <f t="shared" si="70"/>
        <v>0</v>
      </c>
      <c r="P389" s="96">
        <f t="shared" si="70"/>
        <v>0</v>
      </c>
      <c r="Q389" s="96">
        <f t="shared" si="70"/>
        <v>0</v>
      </c>
      <c r="R389" s="96">
        <f t="shared" si="70"/>
        <v>0</v>
      </c>
      <c r="S389" s="96">
        <f t="shared" si="70"/>
        <v>0</v>
      </c>
      <c r="T389" s="96">
        <f t="shared" si="70"/>
        <v>0</v>
      </c>
      <c r="U389" s="96">
        <f t="shared" si="70"/>
        <v>0</v>
      </c>
      <c r="V389" s="96">
        <f t="shared" si="70"/>
        <v>0</v>
      </c>
      <c r="W389" s="96">
        <f t="shared" si="70"/>
        <v>0</v>
      </c>
      <c r="X389" s="96">
        <f t="shared" si="71"/>
        <v>0</v>
      </c>
      <c r="Y389" s="96">
        <f t="shared" si="71"/>
        <v>0</v>
      </c>
      <c r="Z389" s="96">
        <f t="shared" si="71"/>
        <v>0</v>
      </c>
      <c r="AA389" s="96">
        <f t="shared" si="71"/>
        <v>0</v>
      </c>
      <c r="AB389" s="96">
        <f t="shared" si="71"/>
        <v>7.7028011891660748</v>
      </c>
      <c r="AC389" s="96">
        <f t="shared" si="71"/>
        <v>0</v>
      </c>
      <c r="AD389" s="96">
        <f t="shared" si="71"/>
        <v>0</v>
      </c>
      <c r="AE389" s="96">
        <f t="shared" si="71"/>
        <v>0</v>
      </c>
      <c r="AF389" s="96">
        <f t="shared" si="71"/>
        <v>0</v>
      </c>
      <c r="AG389" s="96">
        <f t="shared" si="71"/>
        <v>0</v>
      </c>
      <c r="AH389" s="96">
        <f t="shared" si="72"/>
        <v>0</v>
      </c>
      <c r="AI389" s="96">
        <f t="shared" si="72"/>
        <v>0</v>
      </c>
      <c r="AJ389" s="96">
        <f t="shared" si="72"/>
        <v>0</v>
      </c>
      <c r="AK389" s="96">
        <f t="shared" si="72"/>
        <v>0</v>
      </c>
      <c r="AL389" s="96">
        <f t="shared" si="72"/>
        <v>0</v>
      </c>
      <c r="AM389" s="96">
        <f t="shared" si="72"/>
        <v>0</v>
      </c>
      <c r="AN389" s="96">
        <f t="shared" si="72"/>
        <v>0</v>
      </c>
      <c r="AO389" s="96">
        <f t="shared" si="72"/>
        <v>0</v>
      </c>
      <c r="AP389" s="96">
        <f t="shared" si="72"/>
        <v>0</v>
      </c>
      <c r="AQ389" s="96">
        <f t="shared" si="72"/>
        <v>0</v>
      </c>
      <c r="AR389" s="96">
        <f t="shared" si="73"/>
        <v>0</v>
      </c>
      <c r="AS389" s="96">
        <f t="shared" si="73"/>
        <v>0</v>
      </c>
      <c r="AT389" s="96">
        <f t="shared" si="73"/>
        <v>0</v>
      </c>
      <c r="AU389" s="96">
        <f t="shared" si="73"/>
        <v>0</v>
      </c>
      <c r="AV389" s="96">
        <f t="shared" si="73"/>
        <v>0</v>
      </c>
      <c r="AW389" s="96">
        <f t="shared" si="73"/>
        <v>0</v>
      </c>
      <c r="AX389" s="96">
        <f t="shared" si="73"/>
        <v>0</v>
      </c>
      <c r="AY389" s="96">
        <f t="shared" si="73"/>
        <v>6.9211598180090577E-3</v>
      </c>
      <c r="AZ389" s="96">
        <f t="shared" si="73"/>
        <v>0</v>
      </c>
      <c r="BA389" s="96">
        <f t="shared" si="73"/>
        <v>2.0880753233697553E-2</v>
      </c>
      <c r="BB389" s="96">
        <f t="shared" si="73"/>
        <v>0</v>
      </c>
      <c r="BC389" s="96">
        <f t="shared" si="73"/>
        <v>0</v>
      </c>
      <c r="BD389" s="96">
        <f t="shared" si="73"/>
        <v>0</v>
      </c>
      <c r="BE389" s="96">
        <f t="shared" si="73"/>
        <v>0</v>
      </c>
      <c r="BF389" s="101">
        <f t="shared" si="74"/>
        <v>9.5662605373615737</v>
      </c>
    </row>
    <row r="390" spans="2:58">
      <c r="B390" s="134" t="str">
        <v>WLR Premium Transfers</v>
      </c>
      <c r="C390" s="62" t="s">
        <v>127</v>
      </c>
      <c r="D390" s="96">
        <f t="shared" si="69"/>
        <v>0</v>
      </c>
      <c r="E390" s="96">
        <f t="shared" si="69"/>
        <v>0</v>
      </c>
      <c r="F390" s="96">
        <f t="shared" si="69"/>
        <v>0</v>
      </c>
      <c r="G390" s="96">
        <f t="shared" si="69"/>
        <v>0</v>
      </c>
      <c r="H390" s="96">
        <f t="shared" si="69"/>
        <v>0</v>
      </c>
      <c r="I390" s="96">
        <f t="shared" si="69"/>
        <v>0</v>
      </c>
      <c r="J390" s="96">
        <f t="shared" si="69"/>
        <v>0</v>
      </c>
      <c r="K390" s="96">
        <f t="shared" si="69"/>
        <v>1.8356574351437911</v>
      </c>
      <c r="L390" s="96">
        <f t="shared" si="69"/>
        <v>2.7278919974391722</v>
      </c>
      <c r="M390" s="96">
        <f t="shared" si="69"/>
        <v>0</v>
      </c>
      <c r="N390" s="96">
        <f t="shared" si="70"/>
        <v>0</v>
      </c>
      <c r="O390" s="96">
        <f t="shared" si="70"/>
        <v>0</v>
      </c>
      <c r="P390" s="96">
        <f t="shared" si="70"/>
        <v>0</v>
      </c>
      <c r="Q390" s="96">
        <f t="shared" si="70"/>
        <v>0</v>
      </c>
      <c r="R390" s="96">
        <f t="shared" si="70"/>
        <v>0</v>
      </c>
      <c r="S390" s="96">
        <f t="shared" si="70"/>
        <v>0</v>
      </c>
      <c r="T390" s="96">
        <f t="shared" si="70"/>
        <v>0</v>
      </c>
      <c r="U390" s="96">
        <f t="shared" si="70"/>
        <v>0</v>
      </c>
      <c r="V390" s="96">
        <f t="shared" si="70"/>
        <v>0</v>
      </c>
      <c r="W390" s="96">
        <f t="shared" si="70"/>
        <v>0</v>
      </c>
      <c r="X390" s="96">
        <f t="shared" si="71"/>
        <v>0</v>
      </c>
      <c r="Y390" s="96">
        <f t="shared" si="71"/>
        <v>0</v>
      </c>
      <c r="Z390" s="96">
        <f t="shared" si="71"/>
        <v>0</v>
      </c>
      <c r="AA390" s="96">
        <f t="shared" si="71"/>
        <v>0</v>
      </c>
      <c r="AB390" s="96">
        <f t="shared" si="71"/>
        <v>7.7028011891660748</v>
      </c>
      <c r="AC390" s="96">
        <f t="shared" si="71"/>
        <v>0</v>
      </c>
      <c r="AD390" s="96">
        <f t="shared" si="71"/>
        <v>0</v>
      </c>
      <c r="AE390" s="96">
        <f t="shared" si="71"/>
        <v>0</v>
      </c>
      <c r="AF390" s="96">
        <f t="shared" si="71"/>
        <v>0</v>
      </c>
      <c r="AG390" s="96">
        <f t="shared" si="71"/>
        <v>0</v>
      </c>
      <c r="AH390" s="96">
        <f t="shared" si="72"/>
        <v>0</v>
      </c>
      <c r="AI390" s="96">
        <f t="shared" si="72"/>
        <v>0</v>
      </c>
      <c r="AJ390" s="96">
        <f t="shared" si="72"/>
        <v>0</v>
      </c>
      <c r="AK390" s="96">
        <f t="shared" si="72"/>
        <v>0</v>
      </c>
      <c r="AL390" s="96">
        <f t="shared" si="72"/>
        <v>0</v>
      </c>
      <c r="AM390" s="96">
        <f t="shared" si="72"/>
        <v>0</v>
      </c>
      <c r="AN390" s="96">
        <f t="shared" si="72"/>
        <v>0</v>
      </c>
      <c r="AO390" s="96">
        <f t="shared" si="72"/>
        <v>0</v>
      </c>
      <c r="AP390" s="96">
        <f t="shared" si="72"/>
        <v>0</v>
      </c>
      <c r="AQ390" s="96">
        <f t="shared" si="72"/>
        <v>0</v>
      </c>
      <c r="AR390" s="96">
        <f t="shared" si="73"/>
        <v>0</v>
      </c>
      <c r="AS390" s="96">
        <f t="shared" si="73"/>
        <v>0</v>
      </c>
      <c r="AT390" s="96">
        <f t="shared" si="73"/>
        <v>0</v>
      </c>
      <c r="AU390" s="96">
        <f t="shared" si="73"/>
        <v>0</v>
      </c>
      <c r="AV390" s="96">
        <f t="shared" si="73"/>
        <v>0</v>
      </c>
      <c r="AW390" s="96">
        <f t="shared" si="73"/>
        <v>0</v>
      </c>
      <c r="AX390" s="96">
        <f t="shared" si="73"/>
        <v>0</v>
      </c>
      <c r="AY390" s="96">
        <f t="shared" si="73"/>
        <v>6.1596814502324626E-3</v>
      </c>
      <c r="AZ390" s="96">
        <f t="shared" si="73"/>
        <v>0</v>
      </c>
      <c r="BA390" s="96">
        <f t="shared" si="73"/>
        <v>2.7841004311596737E-2</v>
      </c>
      <c r="BB390" s="96">
        <f t="shared" si="73"/>
        <v>0</v>
      </c>
      <c r="BC390" s="96">
        <f t="shared" si="73"/>
        <v>0</v>
      </c>
      <c r="BD390" s="96">
        <f t="shared" si="73"/>
        <v>0</v>
      </c>
      <c r="BE390" s="96">
        <f t="shared" si="73"/>
        <v>0</v>
      </c>
      <c r="BF390" s="101">
        <f t="shared" si="74"/>
        <v>12.300351307510866</v>
      </c>
    </row>
    <row r="391" spans="2:58">
      <c r="B391" s="134" t="str">
        <v>WLR Conversions</v>
      </c>
      <c r="C391" s="62" t="s">
        <v>127</v>
      </c>
      <c r="D391" s="96">
        <f t="shared" si="69"/>
        <v>0</v>
      </c>
      <c r="E391" s="96">
        <f t="shared" si="69"/>
        <v>0</v>
      </c>
      <c r="F391" s="96">
        <f t="shared" si="69"/>
        <v>0</v>
      </c>
      <c r="G391" s="96">
        <f t="shared" si="69"/>
        <v>0</v>
      </c>
      <c r="H391" s="96">
        <f t="shared" si="69"/>
        <v>0</v>
      </c>
      <c r="I391" s="96">
        <f t="shared" si="69"/>
        <v>0</v>
      </c>
      <c r="J391" s="96">
        <f t="shared" si="69"/>
        <v>0.17390887274119687</v>
      </c>
      <c r="K391" s="96">
        <f t="shared" si="69"/>
        <v>0</v>
      </c>
      <c r="L391" s="96">
        <f t="shared" si="69"/>
        <v>2.7278919974391722</v>
      </c>
      <c r="M391" s="96">
        <f t="shared" si="69"/>
        <v>15.777180820919494</v>
      </c>
      <c r="N391" s="96">
        <f t="shared" si="70"/>
        <v>0</v>
      </c>
      <c r="O391" s="96">
        <f t="shared" si="70"/>
        <v>0</v>
      </c>
      <c r="P391" s="96">
        <f t="shared" si="70"/>
        <v>0</v>
      </c>
      <c r="Q391" s="96">
        <f t="shared" si="70"/>
        <v>0</v>
      </c>
      <c r="R391" s="96">
        <f t="shared" si="70"/>
        <v>0</v>
      </c>
      <c r="S391" s="96">
        <f t="shared" si="70"/>
        <v>0</v>
      </c>
      <c r="T391" s="96">
        <f t="shared" si="70"/>
        <v>0</v>
      </c>
      <c r="U391" s="96">
        <f t="shared" si="70"/>
        <v>0</v>
      </c>
      <c r="V391" s="96">
        <f t="shared" si="70"/>
        <v>0</v>
      </c>
      <c r="W391" s="96">
        <f t="shared" si="70"/>
        <v>0</v>
      </c>
      <c r="X391" s="96">
        <f t="shared" si="71"/>
        <v>0</v>
      </c>
      <c r="Y391" s="96">
        <f t="shared" si="71"/>
        <v>0</v>
      </c>
      <c r="Z391" s="96">
        <f t="shared" si="71"/>
        <v>0</v>
      </c>
      <c r="AA391" s="96">
        <f t="shared" si="71"/>
        <v>0</v>
      </c>
      <c r="AB391" s="96">
        <f t="shared" si="71"/>
        <v>7.7028011891660748</v>
      </c>
      <c r="AC391" s="96">
        <f t="shared" si="71"/>
        <v>0</v>
      </c>
      <c r="AD391" s="96">
        <f t="shared" si="71"/>
        <v>0</v>
      </c>
      <c r="AE391" s="96">
        <f t="shared" si="71"/>
        <v>0</v>
      </c>
      <c r="AF391" s="96">
        <f t="shared" si="71"/>
        <v>0</v>
      </c>
      <c r="AG391" s="96">
        <f t="shared" si="71"/>
        <v>0</v>
      </c>
      <c r="AH391" s="96">
        <f t="shared" si="72"/>
        <v>0</v>
      </c>
      <c r="AI391" s="96">
        <f t="shared" si="72"/>
        <v>0</v>
      </c>
      <c r="AJ391" s="96">
        <f t="shared" si="72"/>
        <v>0</v>
      </c>
      <c r="AK391" s="96">
        <f t="shared" si="72"/>
        <v>0</v>
      </c>
      <c r="AL391" s="96">
        <f t="shared" si="72"/>
        <v>0</v>
      </c>
      <c r="AM391" s="96">
        <f t="shared" si="72"/>
        <v>0</v>
      </c>
      <c r="AN391" s="96">
        <f t="shared" si="72"/>
        <v>0</v>
      </c>
      <c r="AO391" s="96">
        <f t="shared" si="72"/>
        <v>0</v>
      </c>
      <c r="AP391" s="96">
        <f t="shared" si="72"/>
        <v>0</v>
      </c>
      <c r="AQ391" s="96">
        <f t="shared" si="72"/>
        <v>0</v>
      </c>
      <c r="AR391" s="96">
        <f t="shared" si="73"/>
        <v>0</v>
      </c>
      <c r="AS391" s="96">
        <f t="shared" si="73"/>
        <v>0</v>
      </c>
      <c r="AT391" s="96">
        <f t="shared" si="73"/>
        <v>0</v>
      </c>
      <c r="AU391" s="96">
        <f t="shared" si="73"/>
        <v>0</v>
      </c>
      <c r="AV391" s="96">
        <f t="shared" si="73"/>
        <v>0</v>
      </c>
      <c r="AW391" s="96">
        <f t="shared" si="73"/>
        <v>0</v>
      </c>
      <c r="AX391" s="96">
        <f t="shared" si="73"/>
        <v>0</v>
      </c>
      <c r="AY391" s="96">
        <f t="shared" si="73"/>
        <v>2.2814193474178009E-2</v>
      </c>
      <c r="AZ391" s="96">
        <f t="shared" si="73"/>
        <v>0</v>
      </c>
      <c r="BA391" s="96">
        <f t="shared" si="73"/>
        <v>5.5682008623193474E-2</v>
      </c>
      <c r="BB391" s="96">
        <f t="shared" si="73"/>
        <v>0</v>
      </c>
      <c r="BC391" s="96">
        <f t="shared" si="73"/>
        <v>0</v>
      </c>
      <c r="BD391" s="96">
        <f t="shared" si="73"/>
        <v>0</v>
      </c>
      <c r="BE391" s="96">
        <f t="shared" si="73"/>
        <v>0</v>
      </c>
      <c r="BF391" s="101">
        <f t="shared" si="74"/>
        <v>26.460279082363311</v>
      </c>
    </row>
    <row r="392" spans="2:58">
      <c r="B392" s="134" t="str">
        <v>Metallic Path Facility (MPF) New Provide Services</v>
      </c>
      <c r="C392" s="62" t="s">
        <v>127</v>
      </c>
      <c r="D392" s="96">
        <f t="shared" si="69"/>
        <v>0</v>
      </c>
      <c r="E392" s="96">
        <f t="shared" si="69"/>
        <v>0</v>
      </c>
      <c r="F392" s="96">
        <f t="shared" si="69"/>
        <v>0</v>
      </c>
      <c r="G392" s="96">
        <f t="shared" si="69"/>
        <v>0</v>
      </c>
      <c r="H392" s="96">
        <f t="shared" si="69"/>
        <v>0</v>
      </c>
      <c r="I392" s="96">
        <f t="shared" si="69"/>
        <v>0</v>
      </c>
      <c r="J392" s="96">
        <f t="shared" si="69"/>
        <v>0.17390887274119687</v>
      </c>
      <c r="K392" s="96">
        <f t="shared" si="69"/>
        <v>0</v>
      </c>
      <c r="L392" s="96">
        <f t="shared" si="69"/>
        <v>2.7278919974391722</v>
      </c>
      <c r="M392" s="96">
        <f t="shared" si="69"/>
        <v>15.777180820919494</v>
      </c>
      <c r="N392" s="96">
        <f t="shared" si="70"/>
        <v>0</v>
      </c>
      <c r="O392" s="96">
        <f t="shared" si="70"/>
        <v>0</v>
      </c>
      <c r="P392" s="96">
        <f t="shared" si="70"/>
        <v>0</v>
      </c>
      <c r="Q392" s="96">
        <f t="shared" si="70"/>
        <v>0</v>
      </c>
      <c r="R392" s="96">
        <f t="shared" si="70"/>
        <v>0</v>
      </c>
      <c r="S392" s="96">
        <f t="shared" si="70"/>
        <v>0</v>
      </c>
      <c r="T392" s="96">
        <f t="shared" si="70"/>
        <v>0</v>
      </c>
      <c r="U392" s="96">
        <f t="shared" si="70"/>
        <v>0</v>
      </c>
      <c r="V392" s="96">
        <f t="shared" si="70"/>
        <v>0</v>
      </c>
      <c r="W392" s="96">
        <f t="shared" si="70"/>
        <v>0</v>
      </c>
      <c r="X392" s="96">
        <f t="shared" si="71"/>
        <v>0</v>
      </c>
      <c r="Y392" s="96">
        <f t="shared" si="71"/>
        <v>0</v>
      </c>
      <c r="Z392" s="96">
        <f t="shared" si="71"/>
        <v>0</v>
      </c>
      <c r="AA392" s="96">
        <f t="shared" si="71"/>
        <v>0</v>
      </c>
      <c r="AB392" s="96">
        <f t="shared" si="71"/>
        <v>0</v>
      </c>
      <c r="AC392" s="96">
        <f t="shared" si="71"/>
        <v>4.4059853925383914</v>
      </c>
      <c r="AD392" s="96">
        <f t="shared" si="71"/>
        <v>0</v>
      </c>
      <c r="AE392" s="96">
        <f t="shared" si="71"/>
        <v>0</v>
      </c>
      <c r="AF392" s="96">
        <f t="shared" si="71"/>
        <v>0</v>
      </c>
      <c r="AG392" s="96">
        <f t="shared" si="71"/>
        <v>0</v>
      </c>
      <c r="AH392" s="96">
        <f t="shared" si="72"/>
        <v>0.31041836675338036</v>
      </c>
      <c r="AI392" s="96">
        <f t="shared" si="72"/>
        <v>0</v>
      </c>
      <c r="AJ392" s="96">
        <f t="shared" si="72"/>
        <v>0</v>
      </c>
      <c r="AK392" s="96">
        <f t="shared" si="72"/>
        <v>0</v>
      </c>
      <c r="AL392" s="96">
        <f t="shared" si="72"/>
        <v>0</v>
      </c>
      <c r="AM392" s="96">
        <f t="shared" si="72"/>
        <v>0</v>
      </c>
      <c r="AN392" s="96">
        <f t="shared" si="72"/>
        <v>0</v>
      </c>
      <c r="AO392" s="96">
        <f t="shared" si="72"/>
        <v>0</v>
      </c>
      <c r="AP392" s="96">
        <f t="shared" si="72"/>
        <v>0</v>
      </c>
      <c r="AQ392" s="96">
        <f t="shared" si="72"/>
        <v>0</v>
      </c>
      <c r="AR392" s="96">
        <f t="shared" si="73"/>
        <v>0</v>
      </c>
      <c r="AS392" s="96">
        <f t="shared" si="73"/>
        <v>0</v>
      </c>
      <c r="AT392" s="96">
        <f t="shared" si="73"/>
        <v>0</v>
      </c>
      <c r="AU392" s="96">
        <f t="shared" si="73"/>
        <v>0</v>
      </c>
      <c r="AV392" s="96">
        <f t="shared" si="73"/>
        <v>0</v>
      </c>
      <c r="AW392" s="96">
        <f t="shared" si="73"/>
        <v>0</v>
      </c>
      <c r="AX392" s="96">
        <f t="shared" si="73"/>
        <v>0</v>
      </c>
      <c r="AY392" s="96">
        <f t="shared" si="73"/>
        <v>2.7013633581619231E-2</v>
      </c>
      <c r="AZ392" s="96">
        <f t="shared" si="73"/>
        <v>0</v>
      </c>
      <c r="BA392" s="96">
        <f t="shared" si="73"/>
        <v>8.3523012934790211E-2</v>
      </c>
      <c r="BB392" s="96">
        <f t="shared" si="73"/>
        <v>0</v>
      </c>
      <c r="BC392" s="96">
        <f t="shared" si="73"/>
        <v>0</v>
      </c>
      <c r="BD392" s="96">
        <f t="shared" si="73"/>
        <v>0</v>
      </c>
      <c r="BE392" s="96">
        <f t="shared" si="73"/>
        <v>0</v>
      </c>
      <c r="BF392" s="101">
        <f t="shared" si="74"/>
        <v>23.505922096908044</v>
      </c>
    </row>
    <row r="393" spans="2:58">
      <c r="B393" s="134" t="str">
        <v>Metallic Path Facility (MPF) Single Migrations</v>
      </c>
      <c r="C393" s="62" t="s">
        <v>127</v>
      </c>
      <c r="D393" s="96">
        <f t="shared" si="69"/>
        <v>0</v>
      </c>
      <c r="E393" s="96">
        <f t="shared" si="69"/>
        <v>0</v>
      </c>
      <c r="F393" s="96">
        <f t="shared" si="69"/>
        <v>0</v>
      </c>
      <c r="G393" s="96">
        <f t="shared" si="69"/>
        <v>0</v>
      </c>
      <c r="H393" s="96">
        <f t="shared" si="69"/>
        <v>0</v>
      </c>
      <c r="I393" s="96">
        <f t="shared" si="69"/>
        <v>0</v>
      </c>
      <c r="J393" s="96">
        <f t="shared" si="69"/>
        <v>0.17390887274119687</v>
      </c>
      <c r="K393" s="96">
        <f t="shared" si="69"/>
        <v>0</v>
      </c>
      <c r="L393" s="96">
        <f t="shared" si="69"/>
        <v>0</v>
      </c>
      <c r="M393" s="96">
        <f t="shared" si="69"/>
        <v>15.887510756730121</v>
      </c>
      <c r="N393" s="96">
        <f t="shared" si="70"/>
        <v>0</v>
      </c>
      <c r="O393" s="96">
        <f t="shared" si="70"/>
        <v>0</v>
      </c>
      <c r="P393" s="96">
        <f t="shared" si="70"/>
        <v>0</v>
      </c>
      <c r="Q393" s="96">
        <f t="shared" si="70"/>
        <v>0</v>
      </c>
      <c r="R393" s="96">
        <f t="shared" si="70"/>
        <v>0</v>
      </c>
      <c r="S393" s="96">
        <f t="shared" si="70"/>
        <v>0</v>
      </c>
      <c r="T393" s="96">
        <f t="shared" si="70"/>
        <v>0</v>
      </c>
      <c r="U393" s="96">
        <f t="shared" si="70"/>
        <v>0</v>
      </c>
      <c r="V393" s="96">
        <f t="shared" si="70"/>
        <v>0</v>
      </c>
      <c r="W393" s="96">
        <f t="shared" si="70"/>
        <v>0</v>
      </c>
      <c r="X393" s="96">
        <f t="shared" si="71"/>
        <v>0</v>
      </c>
      <c r="Y393" s="96">
        <f t="shared" si="71"/>
        <v>0</v>
      </c>
      <c r="Z393" s="96">
        <f t="shared" si="71"/>
        <v>0</v>
      </c>
      <c r="AA393" s="96">
        <f t="shared" si="71"/>
        <v>0</v>
      </c>
      <c r="AB393" s="96">
        <f t="shared" si="71"/>
        <v>0</v>
      </c>
      <c r="AC393" s="96">
        <f t="shared" si="71"/>
        <v>4.4059853925383914</v>
      </c>
      <c r="AD393" s="96">
        <f t="shared" si="71"/>
        <v>0</v>
      </c>
      <c r="AE393" s="96">
        <f t="shared" si="71"/>
        <v>0</v>
      </c>
      <c r="AF393" s="96">
        <f t="shared" si="71"/>
        <v>0</v>
      </c>
      <c r="AG393" s="96">
        <f t="shared" si="71"/>
        <v>0</v>
      </c>
      <c r="AH393" s="96">
        <f t="shared" si="72"/>
        <v>0.26239203558995505</v>
      </c>
      <c r="AI393" s="96">
        <f t="shared" si="72"/>
        <v>0</v>
      </c>
      <c r="AJ393" s="96">
        <f t="shared" si="72"/>
        <v>0</v>
      </c>
      <c r="AK393" s="96">
        <f t="shared" si="72"/>
        <v>0</v>
      </c>
      <c r="AL393" s="96">
        <f t="shared" si="72"/>
        <v>0</v>
      </c>
      <c r="AM393" s="96">
        <f t="shared" si="72"/>
        <v>0</v>
      </c>
      <c r="AN393" s="96">
        <f t="shared" si="72"/>
        <v>0</v>
      </c>
      <c r="AO393" s="96">
        <f t="shared" si="72"/>
        <v>0</v>
      </c>
      <c r="AP393" s="96">
        <f t="shared" si="72"/>
        <v>0</v>
      </c>
      <c r="AQ393" s="96">
        <f t="shared" si="72"/>
        <v>0</v>
      </c>
      <c r="AR393" s="96">
        <f t="shared" si="73"/>
        <v>0</v>
      </c>
      <c r="AS393" s="96">
        <f t="shared" si="73"/>
        <v>0</v>
      </c>
      <c r="AT393" s="96">
        <f t="shared" si="73"/>
        <v>0</v>
      </c>
      <c r="AU393" s="96">
        <f t="shared" si="73"/>
        <v>0</v>
      </c>
      <c r="AV393" s="96">
        <f t="shared" si="73"/>
        <v>0</v>
      </c>
      <c r="AW393" s="96">
        <f t="shared" si="73"/>
        <v>0</v>
      </c>
      <c r="AX393" s="96">
        <f t="shared" si="73"/>
        <v>0</v>
      </c>
      <c r="AY393" s="96">
        <f t="shared" si="73"/>
        <v>2.2844351033297874E-2</v>
      </c>
      <c r="AZ393" s="96">
        <f t="shared" si="73"/>
        <v>0</v>
      </c>
      <c r="BA393" s="96">
        <f t="shared" si="73"/>
        <v>6.960251077899185E-2</v>
      </c>
      <c r="BB393" s="96">
        <f t="shared" si="73"/>
        <v>0</v>
      </c>
      <c r="BC393" s="96">
        <f t="shared" si="73"/>
        <v>0</v>
      </c>
      <c r="BD393" s="96">
        <f t="shared" si="73"/>
        <v>0</v>
      </c>
      <c r="BE393" s="96">
        <f t="shared" si="73"/>
        <v>0</v>
      </c>
      <c r="BF393" s="101">
        <f t="shared" si="74"/>
        <v>20.822243919411953</v>
      </c>
    </row>
    <row r="394" spans="2:58">
      <c r="B394" s="134" t="str">
        <v>Metallic Path Facility (MPF) Bulk Migrations</v>
      </c>
      <c r="C394" s="62" t="s">
        <v>127</v>
      </c>
      <c r="D394" s="96">
        <f t="shared" si="69"/>
        <v>0</v>
      </c>
      <c r="E394" s="96">
        <f t="shared" si="69"/>
        <v>0</v>
      </c>
      <c r="F394" s="96">
        <f t="shared" si="69"/>
        <v>0</v>
      </c>
      <c r="G394" s="96">
        <f t="shared" si="69"/>
        <v>0</v>
      </c>
      <c r="H394" s="96">
        <f t="shared" si="69"/>
        <v>0</v>
      </c>
      <c r="I394" s="96">
        <f t="shared" si="69"/>
        <v>0</v>
      </c>
      <c r="J394" s="96">
        <f t="shared" si="69"/>
        <v>0.17390887274119687</v>
      </c>
      <c r="K394" s="96">
        <f t="shared" si="69"/>
        <v>0</v>
      </c>
      <c r="L394" s="96">
        <f t="shared" si="69"/>
        <v>0</v>
      </c>
      <c r="M394" s="96">
        <f t="shared" si="69"/>
        <v>10.260684030388203</v>
      </c>
      <c r="N394" s="96">
        <f t="shared" si="70"/>
        <v>0</v>
      </c>
      <c r="O394" s="96">
        <f t="shared" si="70"/>
        <v>0</v>
      </c>
      <c r="P394" s="96">
        <f t="shared" si="70"/>
        <v>0</v>
      </c>
      <c r="Q394" s="96">
        <f t="shared" si="70"/>
        <v>0</v>
      </c>
      <c r="R394" s="96">
        <f t="shared" si="70"/>
        <v>0</v>
      </c>
      <c r="S394" s="96">
        <f t="shared" si="70"/>
        <v>0</v>
      </c>
      <c r="T394" s="96">
        <f t="shared" si="70"/>
        <v>0</v>
      </c>
      <c r="U394" s="96">
        <f t="shared" si="70"/>
        <v>0</v>
      </c>
      <c r="V394" s="96">
        <f t="shared" si="70"/>
        <v>0</v>
      </c>
      <c r="W394" s="96">
        <f t="shared" si="70"/>
        <v>0</v>
      </c>
      <c r="X394" s="96">
        <f t="shared" si="71"/>
        <v>0</v>
      </c>
      <c r="Y394" s="96">
        <f t="shared" si="71"/>
        <v>0</v>
      </c>
      <c r="Z394" s="96">
        <f t="shared" si="71"/>
        <v>0</v>
      </c>
      <c r="AA394" s="96">
        <f t="shared" si="71"/>
        <v>0</v>
      </c>
      <c r="AB394" s="96">
        <f t="shared" si="71"/>
        <v>0</v>
      </c>
      <c r="AC394" s="96">
        <f t="shared" si="71"/>
        <v>4.4059853925383914</v>
      </c>
      <c r="AD394" s="96">
        <f t="shared" si="71"/>
        <v>0</v>
      </c>
      <c r="AE394" s="96">
        <f t="shared" si="71"/>
        <v>0</v>
      </c>
      <c r="AF394" s="96">
        <f t="shared" si="71"/>
        <v>0</v>
      </c>
      <c r="AG394" s="96">
        <f t="shared" si="71"/>
        <v>0</v>
      </c>
      <c r="AH394" s="96">
        <f t="shared" si="72"/>
        <v>0.20139508944078713</v>
      </c>
      <c r="AI394" s="96">
        <f t="shared" si="72"/>
        <v>0</v>
      </c>
      <c r="AJ394" s="96">
        <f t="shared" si="72"/>
        <v>0</v>
      </c>
      <c r="AK394" s="96">
        <f t="shared" si="72"/>
        <v>0</v>
      </c>
      <c r="AL394" s="96">
        <f t="shared" si="72"/>
        <v>0</v>
      </c>
      <c r="AM394" s="96">
        <f t="shared" si="72"/>
        <v>0</v>
      </c>
      <c r="AN394" s="96">
        <f t="shared" si="72"/>
        <v>0</v>
      </c>
      <c r="AO394" s="96">
        <f t="shared" si="72"/>
        <v>0</v>
      </c>
      <c r="AP394" s="96">
        <f t="shared" si="72"/>
        <v>0</v>
      </c>
      <c r="AQ394" s="96">
        <f t="shared" si="72"/>
        <v>0</v>
      </c>
      <c r="AR394" s="96">
        <f t="shared" si="73"/>
        <v>0</v>
      </c>
      <c r="AS394" s="96">
        <f t="shared" si="73"/>
        <v>0</v>
      </c>
      <c r="AT394" s="96">
        <f t="shared" si="73"/>
        <v>0</v>
      </c>
      <c r="AU394" s="96">
        <f t="shared" si="73"/>
        <v>0</v>
      </c>
      <c r="AV394" s="96">
        <f t="shared" si="73"/>
        <v>0</v>
      </c>
      <c r="AW394" s="96">
        <f t="shared" si="73"/>
        <v>0</v>
      </c>
      <c r="AX394" s="96">
        <f t="shared" si="73"/>
        <v>0</v>
      </c>
      <c r="AY394" s="96">
        <f t="shared" si="73"/>
        <v>1.7536620628201601E-2</v>
      </c>
      <c r="AZ394" s="96">
        <f t="shared" si="73"/>
        <v>0</v>
      </c>
      <c r="BA394" s="96">
        <f t="shared" si="73"/>
        <v>5.5682008623193474E-2</v>
      </c>
      <c r="BB394" s="96">
        <f t="shared" si="73"/>
        <v>0</v>
      </c>
      <c r="BC394" s="96">
        <f t="shared" si="73"/>
        <v>0</v>
      </c>
      <c r="BD394" s="96">
        <f t="shared" si="73"/>
        <v>0</v>
      </c>
      <c r="BE394" s="96">
        <f t="shared" si="73"/>
        <v>0</v>
      </c>
      <c r="BF394" s="101">
        <f t="shared" si="74"/>
        <v>15.115192014359975</v>
      </c>
    </row>
    <row r="395" spans="2:58">
      <c r="B395" s="134" t="str">
        <v>Metallic Path Facility (MPF) Rentals</v>
      </c>
      <c r="C395" s="62" t="s">
        <v>127</v>
      </c>
      <c r="D395" s="96">
        <f t="shared" ref="D395:M404" si="75">IFERROR(Comp_unit_FAC_2019_20*INDEX(usage_factor_1920,MATCH($B395,Service_list,0),MATCH(D$384,Component_list,0)),0)</f>
        <v>5.5223689585896079</v>
      </c>
      <c r="E395" s="96">
        <f t="shared" si="75"/>
        <v>0</v>
      </c>
      <c r="F395" s="96">
        <f t="shared" si="75"/>
        <v>0</v>
      </c>
      <c r="G395" s="96">
        <f t="shared" si="75"/>
        <v>0</v>
      </c>
      <c r="H395" s="96">
        <f t="shared" si="75"/>
        <v>0</v>
      </c>
      <c r="I395" s="96">
        <f t="shared" si="75"/>
        <v>0</v>
      </c>
      <c r="J395" s="96">
        <f t="shared" si="75"/>
        <v>0.17390887274119687</v>
      </c>
      <c r="K395" s="96">
        <f t="shared" si="75"/>
        <v>0</v>
      </c>
      <c r="L395" s="96">
        <f t="shared" si="75"/>
        <v>0</v>
      </c>
      <c r="M395" s="96">
        <f t="shared" si="75"/>
        <v>0</v>
      </c>
      <c r="N395" s="96">
        <f t="shared" ref="N395:W404" si="76">IFERROR(Comp_unit_FAC_2019_20*INDEX(usage_factor_1920,MATCH($B395,Service_list,0),MATCH(N$384,Component_list,0)),0)</f>
        <v>7.4589781727191742</v>
      </c>
      <c r="O395" s="96">
        <f t="shared" si="76"/>
        <v>4.1933247569637189</v>
      </c>
      <c r="P395" s="96">
        <f t="shared" si="76"/>
        <v>36.880426096450996</v>
      </c>
      <c r="Q395" s="96">
        <f t="shared" si="76"/>
        <v>11.712760860505123</v>
      </c>
      <c r="R395" s="96">
        <f t="shared" si="76"/>
        <v>2.4468285036645749</v>
      </c>
      <c r="S395" s="96">
        <f t="shared" si="76"/>
        <v>1.153181557988187</v>
      </c>
      <c r="T395" s="96">
        <f t="shared" si="76"/>
        <v>0.27265720775904367</v>
      </c>
      <c r="U395" s="96">
        <f t="shared" si="76"/>
        <v>18.230047238285678</v>
      </c>
      <c r="V395" s="96">
        <f t="shared" si="76"/>
        <v>2.4343972740902746</v>
      </c>
      <c r="W395" s="96">
        <f t="shared" si="76"/>
        <v>0</v>
      </c>
      <c r="X395" s="96">
        <f t="shared" ref="X395:AG404" si="77">IFERROR(Comp_unit_FAC_2019_20*INDEX(usage_factor_1920,MATCH($B395,Service_list,0),MATCH(X$384,Component_list,0)),0)</f>
        <v>0</v>
      </c>
      <c r="Y395" s="96">
        <f t="shared" si="77"/>
        <v>0</v>
      </c>
      <c r="Z395" s="96">
        <f t="shared" si="77"/>
        <v>0</v>
      </c>
      <c r="AA395" s="96">
        <f t="shared" si="77"/>
        <v>0</v>
      </c>
      <c r="AB395" s="96">
        <f t="shared" si="77"/>
        <v>0</v>
      </c>
      <c r="AC395" s="96">
        <f t="shared" si="77"/>
        <v>0</v>
      </c>
      <c r="AD395" s="96">
        <f t="shared" si="77"/>
        <v>0</v>
      </c>
      <c r="AE395" s="96">
        <f t="shared" si="77"/>
        <v>0</v>
      </c>
      <c r="AF395" s="96">
        <f t="shared" si="77"/>
        <v>0.69949546210871982</v>
      </c>
      <c r="AG395" s="96">
        <f t="shared" si="77"/>
        <v>0</v>
      </c>
      <c r="AH395" s="96">
        <f t="shared" ref="AH395:AQ404" si="78">IFERROR(Comp_unit_FAC_2019_20*INDEX(usage_factor_1920,MATCH($B395,Service_list,0),MATCH(AH$384,Component_list,0)),0)</f>
        <v>4.2417416574996071E-2</v>
      </c>
      <c r="AI395" s="96">
        <f t="shared" si="78"/>
        <v>0</v>
      </c>
      <c r="AJ395" s="96">
        <f t="shared" si="78"/>
        <v>0</v>
      </c>
      <c r="AK395" s="96">
        <f t="shared" si="78"/>
        <v>0</v>
      </c>
      <c r="AL395" s="96">
        <f t="shared" si="78"/>
        <v>0</v>
      </c>
      <c r="AM395" s="96">
        <f t="shared" si="78"/>
        <v>0</v>
      </c>
      <c r="AN395" s="96">
        <f t="shared" si="78"/>
        <v>0</v>
      </c>
      <c r="AO395" s="96">
        <f t="shared" si="78"/>
        <v>0</v>
      </c>
      <c r="AP395" s="96">
        <f t="shared" si="78"/>
        <v>0</v>
      </c>
      <c r="AQ395" s="96">
        <f t="shared" si="78"/>
        <v>0</v>
      </c>
      <c r="AR395" s="96">
        <f t="shared" ref="AR395:BE404" si="79">IFERROR(Comp_unit_FAC_2019_20*INDEX(usage_factor_1920,MATCH($B395,Service_list,0),MATCH(AR$384,Component_list,0)),0)</f>
        <v>0</v>
      </c>
      <c r="AS395" s="96">
        <f t="shared" si="79"/>
        <v>0</v>
      </c>
      <c r="AT395" s="96">
        <f t="shared" si="79"/>
        <v>0</v>
      </c>
      <c r="AU395" s="96">
        <f t="shared" si="79"/>
        <v>0</v>
      </c>
      <c r="AV395" s="96">
        <f t="shared" si="79"/>
        <v>0</v>
      </c>
      <c r="AW395" s="96">
        <f t="shared" si="79"/>
        <v>0</v>
      </c>
      <c r="AX395" s="96">
        <f t="shared" si="79"/>
        <v>0</v>
      </c>
      <c r="AY395" s="96">
        <f t="shared" si="79"/>
        <v>6.4838752107710132E-2</v>
      </c>
      <c r="AZ395" s="96">
        <f t="shared" si="79"/>
        <v>0</v>
      </c>
      <c r="BA395" s="96">
        <f t="shared" si="79"/>
        <v>0.20184728125907633</v>
      </c>
      <c r="BB395" s="96">
        <f t="shared" si="79"/>
        <v>0</v>
      </c>
      <c r="BC395" s="96">
        <f t="shared" si="79"/>
        <v>0</v>
      </c>
      <c r="BD395" s="96">
        <f t="shared" si="79"/>
        <v>0</v>
      </c>
      <c r="BE395" s="96">
        <f t="shared" si="79"/>
        <v>0</v>
      </c>
      <c r="BF395" s="101">
        <f t="shared" si="74"/>
        <v>91.48747841180807</v>
      </c>
    </row>
    <row r="396" spans="2:58">
      <c r="B396" s="134" t="str">
        <v>Hard Ceases</v>
      </c>
      <c r="C396" s="62" t="s">
        <v>127</v>
      </c>
      <c r="D396" s="96">
        <f t="shared" si="75"/>
        <v>0</v>
      </c>
      <c r="E396" s="96">
        <f t="shared" si="75"/>
        <v>0</v>
      </c>
      <c r="F396" s="96">
        <f t="shared" si="75"/>
        <v>0</v>
      </c>
      <c r="G396" s="96">
        <f t="shared" si="75"/>
        <v>0</v>
      </c>
      <c r="H396" s="96">
        <f t="shared" si="75"/>
        <v>0</v>
      </c>
      <c r="I396" s="96">
        <f t="shared" si="75"/>
        <v>0</v>
      </c>
      <c r="J396" s="96">
        <f t="shared" si="75"/>
        <v>0.17390887274119687</v>
      </c>
      <c r="K396" s="96">
        <f t="shared" si="75"/>
        <v>0</v>
      </c>
      <c r="L396" s="96">
        <f t="shared" si="75"/>
        <v>0</v>
      </c>
      <c r="M396" s="96">
        <f t="shared" si="75"/>
        <v>11.805303131736967</v>
      </c>
      <c r="N396" s="96">
        <f t="shared" si="76"/>
        <v>0</v>
      </c>
      <c r="O396" s="96">
        <f t="shared" si="76"/>
        <v>0</v>
      </c>
      <c r="P396" s="96">
        <f t="shared" si="76"/>
        <v>0</v>
      </c>
      <c r="Q396" s="96">
        <f t="shared" si="76"/>
        <v>0</v>
      </c>
      <c r="R396" s="96">
        <f t="shared" si="76"/>
        <v>0</v>
      </c>
      <c r="S396" s="96">
        <f t="shared" si="76"/>
        <v>0</v>
      </c>
      <c r="T396" s="96">
        <f t="shared" si="76"/>
        <v>0</v>
      </c>
      <c r="U396" s="96">
        <f t="shared" si="76"/>
        <v>0</v>
      </c>
      <c r="V396" s="96">
        <f t="shared" si="76"/>
        <v>0</v>
      </c>
      <c r="W396" s="96">
        <f t="shared" si="76"/>
        <v>0</v>
      </c>
      <c r="X396" s="96">
        <f t="shared" si="77"/>
        <v>0</v>
      </c>
      <c r="Y396" s="96">
        <f t="shared" si="77"/>
        <v>0</v>
      </c>
      <c r="Z396" s="96">
        <f t="shared" si="77"/>
        <v>0</v>
      </c>
      <c r="AA396" s="96">
        <f t="shared" si="77"/>
        <v>0</v>
      </c>
      <c r="AB396" s="96">
        <f t="shared" si="77"/>
        <v>0</v>
      </c>
      <c r="AC396" s="96">
        <f t="shared" si="77"/>
        <v>4.4059853925383914</v>
      </c>
      <c r="AD396" s="96">
        <f t="shared" si="77"/>
        <v>0</v>
      </c>
      <c r="AE396" s="96">
        <f t="shared" si="77"/>
        <v>0</v>
      </c>
      <c r="AF396" s="96">
        <f t="shared" si="77"/>
        <v>0</v>
      </c>
      <c r="AG396" s="96">
        <f t="shared" si="77"/>
        <v>0</v>
      </c>
      <c r="AH396" s="96">
        <f t="shared" si="78"/>
        <v>0</v>
      </c>
      <c r="AI396" s="96">
        <f t="shared" si="78"/>
        <v>0</v>
      </c>
      <c r="AJ396" s="96">
        <f t="shared" si="78"/>
        <v>0</v>
      </c>
      <c r="AK396" s="96">
        <f t="shared" si="78"/>
        <v>0</v>
      </c>
      <c r="AL396" s="96">
        <f t="shared" si="78"/>
        <v>0</v>
      </c>
      <c r="AM396" s="96">
        <f t="shared" si="78"/>
        <v>0</v>
      </c>
      <c r="AN396" s="96">
        <f t="shared" si="78"/>
        <v>0</v>
      </c>
      <c r="AO396" s="96">
        <f t="shared" si="78"/>
        <v>0</v>
      </c>
      <c r="AP396" s="96">
        <f t="shared" si="78"/>
        <v>0</v>
      </c>
      <c r="AQ396" s="96">
        <f t="shared" si="78"/>
        <v>0</v>
      </c>
      <c r="AR396" s="96">
        <f t="shared" si="79"/>
        <v>0</v>
      </c>
      <c r="AS396" s="96">
        <f t="shared" si="79"/>
        <v>0</v>
      </c>
      <c r="AT396" s="96">
        <f t="shared" si="79"/>
        <v>0</v>
      </c>
      <c r="AU396" s="96">
        <f t="shared" si="79"/>
        <v>0</v>
      </c>
      <c r="AV396" s="96">
        <f t="shared" si="79"/>
        <v>0</v>
      </c>
      <c r="AW396" s="96">
        <f t="shared" si="79"/>
        <v>0</v>
      </c>
      <c r="AX396" s="96">
        <f t="shared" si="79"/>
        <v>0</v>
      </c>
      <c r="AY396" s="96">
        <f t="shared" si="79"/>
        <v>1.6707287752405309E-2</v>
      </c>
      <c r="AZ396" s="96">
        <f t="shared" si="79"/>
        <v>0</v>
      </c>
      <c r="BA396" s="96">
        <f t="shared" si="79"/>
        <v>0.17400627694747961</v>
      </c>
      <c r="BB396" s="96">
        <f t="shared" si="79"/>
        <v>0</v>
      </c>
      <c r="BC396" s="96">
        <f t="shared" si="79"/>
        <v>0</v>
      </c>
      <c r="BD396" s="96">
        <f t="shared" si="79"/>
        <v>0</v>
      </c>
      <c r="BE396" s="96">
        <f t="shared" si="79"/>
        <v>0</v>
      </c>
      <c r="BF396" s="101">
        <f t="shared" si="74"/>
        <v>16.575910961716442</v>
      </c>
    </row>
    <row r="397" spans="2:58">
      <c r="B397" s="134" t="str">
        <v>Co-mingling New Provide Services</v>
      </c>
      <c r="C397" s="62" t="s">
        <v>127</v>
      </c>
      <c r="D397" s="96">
        <f t="shared" si="75"/>
        <v>0</v>
      </c>
      <c r="E397" s="96">
        <f t="shared" si="75"/>
        <v>0</v>
      </c>
      <c r="F397" s="96">
        <f t="shared" si="75"/>
        <v>0</v>
      </c>
      <c r="G397" s="96">
        <f t="shared" si="75"/>
        <v>15363.616812953236</v>
      </c>
      <c r="H397" s="96">
        <f t="shared" si="75"/>
        <v>0</v>
      </c>
      <c r="I397" s="96">
        <f t="shared" si="75"/>
        <v>0</v>
      </c>
      <c r="J397" s="96">
        <f t="shared" si="75"/>
        <v>1.2017103106416704</v>
      </c>
      <c r="K397" s="96">
        <f t="shared" si="75"/>
        <v>0</v>
      </c>
      <c r="L397" s="96">
        <f t="shared" si="75"/>
        <v>0</v>
      </c>
      <c r="M397" s="96">
        <f t="shared" si="75"/>
        <v>0</v>
      </c>
      <c r="N397" s="96">
        <f t="shared" si="76"/>
        <v>0</v>
      </c>
      <c r="O397" s="96">
        <f t="shared" si="76"/>
        <v>0</v>
      </c>
      <c r="P397" s="96">
        <f t="shared" si="76"/>
        <v>0</v>
      </c>
      <c r="Q397" s="96">
        <f t="shared" si="76"/>
        <v>0</v>
      </c>
      <c r="R397" s="96">
        <f t="shared" si="76"/>
        <v>0</v>
      </c>
      <c r="S397" s="96">
        <f t="shared" si="76"/>
        <v>0</v>
      </c>
      <c r="T397" s="96">
        <f t="shared" si="76"/>
        <v>0</v>
      </c>
      <c r="U397" s="96">
        <f t="shared" si="76"/>
        <v>0</v>
      </c>
      <c r="V397" s="96">
        <f t="shared" si="76"/>
        <v>0</v>
      </c>
      <c r="W397" s="96">
        <f t="shared" si="76"/>
        <v>0</v>
      </c>
      <c r="X397" s="96">
        <f t="shared" si="77"/>
        <v>0</v>
      </c>
      <c r="Y397" s="96">
        <f t="shared" si="77"/>
        <v>0</v>
      </c>
      <c r="Z397" s="96">
        <f t="shared" si="77"/>
        <v>0</v>
      </c>
      <c r="AA397" s="96">
        <f t="shared" si="77"/>
        <v>0</v>
      </c>
      <c r="AB397" s="96">
        <f t="shared" si="77"/>
        <v>0</v>
      </c>
      <c r="AC397" s="96">
        <f t="shared" si="77"/>
        <v>30.445359062440286</v>
      </c>
      <c r="AD397" s="96">
        <f t="shared" si="77"/>
        <v>0</v>
      </c>
      <c r="AE397" s="96">
        <f t="shared" si="77"/>
        <v>0</v>
      </c>
      <c r="AF397" s="96">
        <f t="shared" si="77"/>
        <v>0</v>
      </c>
      <c r="AG397" s="96">
        <f t="shared" si="77"/>
        <v>0</v>
      </c>
      <c r="AH397" s="96">
        <f t="shared" si="78"/>
        <v>0</v>
      </c>
      <c r="AI397" s="96">
        <f t="shared" si="78"/>
        <v>0</v>
      </c>
      <c r="AJ397" s="96">
        <f t="shared" si="78"/>
        <v>0</v>
      </c>
      <c r="AK397" s="96">
        <f t="shared" si="78"/>
        <v>0</v>
      </c>
      <c r="AL397" s="96">
        <f t="shared" si="78"/>
        <v>0</v>
      </c>
      <c r="AM397" s="96">
        <f t="shared" si="78"/>
        <v>0</v>
      </c>
      <c r="AN397" s="96">
        <f t="shared" si="78"/>
        <v>0</v>
      </c>
      <c r="AO397" s="96">
        <f t="shared" si="78"/>
        <v>0</v>
      </c>
      <c r="AP397" s="96">
        <f t="shared" si="78"/>
        <v>0</v>
      </c>
      <c r="AQ397" s="96">
        <f t="shared" si="78"/>
        <v>0</v>
      </c>
      <c r="AR397" s="96">
        <f t="shared" si="79"/>
        <v>0</v>
      </c>
      <c r="AS397" s="96">
        <f t="shared" si="79"/>
        <v>0</v>
      </c>
      <c r="AT397" s="96">
        <f t="shared" si="79"/>
        <v>0</v>
      </c>
      <c r="AU397" s="96">
        <f t="shared" si="79"/>
        <v>0</v>
      </c>
      <c r="AV397" s="96">
        <f t="shared" si="79"/>
        <v>0</v>
      </c>
      <c r="AW397" s="96">
        <f t="shared" si="79"/>
        <v>0</v>
      </c>
      <c r="AX397" s="96">
        <f t="shared" si="79"/>
        <v>0</v>
      </c>
      <c r="AY397" s="96">
        <f t="shared" si="79"/>
        <v>2.4966387680767186</v>
      </c>
      <c r="AZ397" s="96">
        <f t="shared" si="79"/>
        <v>0</v>
      </c>
      <c r="BA397" s="96">
        <f t="shared" si="79"/>
        <v>32.970709356008435</v>
      </c>
      <c r="BB397" s="96">
        <f t="shared" si="79"/>
        <v>0</v>
      </c>
      <c r="BC397" s="96">
        <f t="shared" si="79"/>
        <v>0</v>
      </c>
      <c r="BD397" s="96">
        <f t="shared" si="79"/>
        <v>0</v>
      </c>
      <c r="BE397" s="96">
        <f t="shared" si="79"/>
        <v>0</v>
      </c>
      <c r="BF397" s="101">
        <f t="shared" si="74"/>
        <v>15430.731230450401</v>
      </c>
    </row>
    <row r="398" spans="2:58">
      <c r="B398" s="134" t="str">
        <v>Co-mingling Rental Services</v>
      </c>
      <c r="C398" s="62" t="s">
        <v>127</v>
      </c>
      <c r="D398" s="96">
        <f t="shared" si="75"/>
        <v>0</v>
      </c>
      <c r="E398" s="96">
        <f t="shared" si="75"/>
        <v>0</v>
      </c>
      <c r="F398" s="96">
        <f t="shared" si="75"/>
        <v>0</v>
      </c>
      <c r="G398" s="96">
        <f t="shared" si="75"/>
        <v>0</v>
      </c>
      <c r="H398" s="96">
        <f t="shared" si="75"/>
        <v>1686.7763994663762</v>
      </c>
      <c r="I398" s="96">
        <f t="shared" si="75"/>
        <v>0</v>
      </c>
      <c r="J398" s="96">
        <f t="shared" si="75"/>
        <v>5.9076844070184578</v>
      </c>
      <c r="K398" s="96">
        <f t="shared" si="75"/>
        <v>0</v>
      </c>
      <c r="L398" s="96">
        <f t="shared" si="75"/>
        <v>0</v>
      </c>
      <c r="M398" s="96">
        <f t="shared" si="75"/>
        <v>0</v>
      </c>
      <c r="N398" s="96">
        <f t="shared" si="76"/>
        <v>0</v>
      </c>
      <c r="O398" s="96">
        <f t="shared" si="76"/>
        <v>0</v>
      </c>
      <c r="P398" s="96">
        <f t="shared" si="76"/>
        <v>0</v>
      </c>
      <c r="Q398" s="96">
        <f t="shared" si="76"/>
        <v>0</v>
      </c>
      <c r="R398" s="96">
        <f t="shared" si="76"/>
        <v>0</v>
      </c>
      <c r="S398" s="96">
        <f t="shared" si="76"/>
        <v>0</v>
      </c>
      <c r="T398" s="96">
        <f t="shared" si="76"/>
        <v>0</v>
      </c>
      <c r="U398" s="96">
        <f t="shared" si="76"/>
        <v>0</v>
      </c>
      <c r="V398" s="96">
        <f t="shared" si="76"/>
        <v>0</v>
      </c>
      <c r="W398" s="96">
        <f t="shared" si="76"/>
        <v>0</v>
      </c>
      <c r="X398" s="96">
        <f t="shared" si="77"/>
        <v>0</v>
      </c>
      <c r="Y398" s="96">
        <f t="shared" si="77"/>
        <v>0</v>
      </c>
      <c r="Z398" s="96">
        <f t="shared" si="77"/>
        <v>0</v>
      </c>
      <c r="AA398" s="96">
        <f t="shared" si="77"/>
        <v>0</v>
      </c>
      <c r="AB398" s="96">
        <f t="shared" si="77"/>
        <v>0</v>
      </c>
      <c r="AC398" s="96">
        <f t="shared" si="77"/>
        <v>0</v>
      </c>
      <c r="AD398" s="96">
        <f t="shared" si="77"/>
        <v>0</v>
      </c>
      <c r="AE398" s="96">
        <f t="shared" si="77"/>
        <v>0</v>
      </c>
      <c r="AF398" s="96">
        <f t="shared" si="77"/>
        <v>23.761860847833212</v>
      </c>
      <c r="AG398" s="96">
        <f t="shared" si="77"/>
        <v>0</v>
      </c>
      <c r="AH398" s="96">
        <f t="shared" si="78"/>
        <v>0</v>
      </c>
      <c r="AI398" s="96">
        <f t="shared" si="78"/>
        <v>0</v>
      </c>
      <c r="AJ398" s="96">
        <f t="shared" si="78"/>
        <v>0</v>
      </c>
      <c r="AK398" s="96">
        <f t="shared" si="78"/>
        <v>0</v>
      </c>
      <c r="AL398" s="96">
        <f t="shared" si="78"/>
        <v>0</v>
      </c>
      <c r="AM398" s="96">
        <f t="shared" si="78"/>
        <v>0</v>
      </c>
      <c r="AN398" s="96">
        <f t="shared" si="78"/>
        <v>0</v>
      </c>
      <c r="AO398" s="96">
        <f t="shared" si="78"/>
        <v>0</v>
      </c>
      <c r="AP398" s="96">
        <f t="shared" si="78"/>
        <v>0</v>
      </c>
      <c r="AQ398" s="96">
        <f t="shared" si="78"/>
        <v>0</v>
      </c>
      <c r="AR398" s="96">
        <f t="shared" si="79"/>
        <v>0</v>
      </c>
      <c r="AS398" s="96">
        <f t="shared" si="79"/>
        <v>0</v>
      </c>
      <c r="AT398" s="96">
        <f t="shared" si="79"/>
        <v>0</v>
      </c>
      <c r="AU398" s="96">
        <f t="shared" si="79"/>
        <v>0</v>
      </c>
      <c r="AV398" s="96">
        <f t="shared" si="79"/>
        <v>0</v>
      </c>
      <c r="AW398" s="96">
        <f t="shared" si="79"/>
        <v>0</v>
      </c>
      <c r="AX398" s="96">
        <f t="shared" si="79"/>
        <v>0</v>
      </c>
      <c r="AY398" s="96">
        <f t="shared" si="79"/>
        <v>1.611635038145155</v>
      </c>
      <c r="AZ398" s="96">
        <f t="shared" si="79"/>
        <v>0</v>
      </c>
      <c r="BA398" s="96">
        <f t="shared" si="79"/>
        <v>21.284447796215705</v>
      </c>
      <c r="BB398" s="96">
        <f t="shared" si="79"/>
        <v>973.0412955540038</v>
      </c>
      <c r="BC398" s="96">
        <f t="shared" si="79"/>
        <v>0</v>
      </c>
      <c r="BD398" s="96">
        <f t="shared" si="79"/>
        <v>0</v>
      </c>
      <c r="BE398" s="96">
        <f t="shared" si="79"/>
        <v>0</v>
      </c>
      <c r="BF398" s="101">
        <f t="shared" si="74"/>
        <v>2712.3833231095928</v>
      </c>
    </row>
    <row r="399" spans="2:58">
      <c r="B399" s="134" t="str">
        <v>Tie cables</v>
      </c>
      <c r="C399" s="62" t="s">
        <v>127</v>
      </c>
      <c r="D399" s="96">
        <f t="shared" si="75"/>
        <v>0</v>
      </c>
      <c r="E399" s="96">
        <f t="shared" si="75"/>
        <v>0</v>
      </c>
      <c r="F399" s="96">
        <f t="shared" si="75"/>
        <v>0</v>
      </c>
      <c r="G399" s="96">
        <f t="shared" si="75"/>
        <v>0</v>
      </c>
      <c r="H399" s="96">
        <f t="shared" si="75"/>
        <v>0</v>
      </c>
      <c r="I399" s="96">
        <f t="shared" si="75"/>
        <v>14.4667901931731</v>
      </c>
      <c r="J399" s="96">
        <f t="shared" si="75"/>
        <v>0.11304076728177798</v>
      </c>
      <c r="K399" s="96">
        <f t="shared" si="75"/>
        <v>0</v>
      </c>
      <c r="L399" s="96">
        <f t="shared" si="75"/>
        <v>0</v>
      </c>
      <c r="M399" s="96">
        <f t="shared" si="75"/>
        <v>0</v>
      </c>
      <c r="N399" s="96">
        <f t="shared" si="76"/>
        <v>0</v>
      </c>
      <c r="O399" s="96">
        <f t="shared" si="76"/>
        <v>0</v>
      </c>
      <c r="P399" s="96">
        <f t="shared" si="76"/>
        <v>0</v>
      </c>
      <c r="Q399" s="96">
        <f t="shared" si="76"/>
        <v>0</v>
      </c>
      <c r="R399" s="96">
        <f t="shared" si="76"/>
        <v>0</v>
      </c>
      <c r="S399" s="96">
        <f t="shared" si="76"/>
        <v>0</v>
      </c>
      <c r="T399" s="96">
        <f t="shared" si="76"/>
        <v>0</v>
      </c>
      <c r="U399" s="96">
        <f t="shared" si="76"/>
        <v>0</v>
      </c>
      <c r="V399" s="96">
        <f t="shared" si="76"/>
        <v>0</v>
      </c>
      <c r="W399" s="96">
        <f t="shared" si="76"/>
        <v>0</v>
      </c>
      <c r="X399" s="96">
        <f t="shared" si="77"/>
        <v>0</v>
      </c>
      <c r="Y399" s="96">
        <f t="shared" si="77"/>
        <v>0</v>
      </c>
      <c r="Z399" s="96">
        <f t="shared" si="77"/>
        <v>0</v>
      </c>
      <c r="AA399" s="96">
        <f t="shared" si="77"/>
        <v>0</v>
      </c>
      <c r="AB399" s="96">
        <f t="shared" si="77"/>
        <v>0</v>
      </c>
      <c r="AC399" s="96">
        <f t="shared" si="77"/>
        <v>2.8638905051499544</v>
      </c>
      <c r="AD399" s="96">
        <f t="shared" si="77"/>
        <v>0</v>
      </c>
      <c r="AE399" s="96">
        <f t="shared" si="77"/>
        <v>0</v>
      </c>
      <c r="AF399" s="96">
        <f t="shared" si="77"/>
        <v>0.23782845711696476</v>
      </c>
      <c r="AG399" s="96">
        <f t="shared" si="77"/>
        <v>0</v>
      </c>
      <c r="AH399" s="96">
        <f t="shared" si="78"/>
        <v>0</v>
      </c>
      <c r="AI399" s="96">
        <f t="shared" si="78"/>
        <v>0</v>
      </c>
      <c r="AJ399" s="96">
        <f t="shared" si="78"/>
        <v>0</v>
      </c>
      <c r="AK399" s="96">
        <f t="shared" si="78"/>
        <v>0</v>
      </c>
      <c r="AL399" s="96">
        <f t="shared" si="78"/>
        <v>0</v>
      </c>
      <c r="AM399" s="96">
        <f t="shared" si="78"/>
        <v>0</v>
      </c>
      <c r="AN399" s="96">
        <f t="shared" si="78"/>
        <v>0</v>
      </c>
      <c r="AO399" s="96">
        <f t="shared" si="78"/>
        <v>0</v>
      </c>
      <c r="AP399" s="96">
        <f t="shared" si="78"/>
        <v>0</v>
      </c>
      <c r="AQ399" s="96">
        <f t="shared" si="78"/>
        <v>0</v>
      </c>
      <c r="AR399" s="96">
        <f t="shared" si="79"/>
        <v>0</v>
      </c>
      <c r="AS399" s="96">
        <f t="shared" si="79"/>
        <v>0</v>
      </c>
      <c r="AT399" s="96">
        <f t="shared" si="79"/>
        <v>0</v>
      </c>
      <c r="AU399" s="96">
        <f t="shared" si="79"/>
        <v>0</v>
      </c>
      <c r="AV399" s="96">
        <f t="shared" si="79"/>
        <v>0</v>
      </c>
      <c r="AW399" s="96">
        <f t="shared" si="79"/>
        <v>0</v>
      </c>
      <c r="AX399" s="96">
        <f t="shared" si="79"/>
        <v>0</v>
      </c>
      <c r="AY399" s="96">
        <f t="shared" si="79"/>
        <v>1.4415313259295556E-2</v>
      </c>
      <c r="AZ399" s="96">
        <f t="shared" si="79"/>
        <v>0</v>
      </c>
      <c r="BA399" s="96">
        <f t="shared" si="79"/>
        <v>9.0483264012689399E-2</v>
      </c>
      <c r="BB399" s="96">
        <f t="shared" si="79"/>
        <v>0</v>
      </c>
      <c r="BC399" s="96">
        <f t="shared" si="79"/>
        <v>0</v>
      </c>
      <c r="BD399" s="96">
        <f t="shared" si="79"/>
        <v>0</v>
      </c>
      <c r="BE399" s="96">
        <f t="shared" si="79"/>
        <v>0</v>
      </c>
      <c r="BF399" s="101">
        <f t="shared" si="74"/>
        <v>17.786448499993782</v>
      </c>
    </row>
    <row r="400" spans="2:58">
      <c r="B400" s="134" t="str">
        <v>Other LLU Ancillary Services</v>
      </c>
      <c r="C400" s="62" t="s">
        <v>127</v>
      </c>
      <c r="D400" s="96">
        <f t="shared" si="75"/>
        <v>0</v>
      </c>
      <c r="E400" s="96">
        <f t="shared" si="75"/>
        <v>0</v>
      </c>
      <c r="F400" s="96">
        <f t="shared" si="75"/>
        <v>0</v>
      </c>
      <c r="G400" s="96">
        <f t="shared" si="75"/>
        <v>0</v>
      </c>
      <c r="H400" s="96">
        <f t="shared" si="75"/>
        <v>0</v>
      </c>
      <c r="I400" s="96">
        <f t="shared" si="75"/>
        <v>0</v>
      </c>
      <c r="J400" s="96">
        <f t="shared" si="75"/>
        <v>0.17390887274119687</v>
      </c>
      <c r="K400" s="96">
        <f t="shared" si="75"/>
        <v>0</v>
      </c>
      <c r="L400" s="96">
        <f t="shared" si="75"/>
        <v>0</v>
      </c>
      <c r="M400" s="96">
        <f t="shared" si="75"/>
        <v>0.66197961486375501</v>
      </c>
      <c r="N400" s="96">
        <f t="shared" si="76"/>
        <v>0</v>
      </c>
      <c r="O400" s="96">
        <f t="shared" si="76"/>
        <v>0</v>
      </c>
      <c r="P400" s="96">
        <f t="shared" si="76"/>
        <v>0</v>
      </c>
      <c r="Q400" s="96">
        <f t="shared" si="76"/>
        <v>0</v>
      </c>
      <c r="R400" s="96">
        <f t="shared" si="76"/>
        <v>0</v>
      </c>
      <c r="S400" s="96">
        <f t="shared" si="76"/>
        <v>0</v>
      </c>
      <c r="T400" s="96">
        <f t="shared" si="76"/>
        <v>0</v>
      </c>
      <c r="U400" s="96">
        <f t="shared" si="76"/>
        <v>0</v>
      </c>
      <c r="V400" s="96">
        <f t="shared" si="76"/>
        <v>0</v>
      </c>
      <c r="W400" s="96">
        <f t="shared" si="76"/>
        <v>0</v>
      </c>
      <c r="X400" s="96">
        <f t="shared" si="77"/>
        <v>0</v>
      </c>
      <c r="Y400" s="96">
        <f t="shared" si="77"/>
        <v>0</v>
      </c>
      <c r="Z400" s="96">
        <f t="shared" si="77"/>
        <v>0</v>
      </c>
      <c r="AA400" s="96">
        <f t="shared" si="77"/>
        <v>0</v>
      </c>
      <c r="AB400" s="96">
        <f t="shared" si="77"/>
        <v>0</v>
      </c>
      <c r="AC400" s="96">
        <f t="shared" si="77"/>
        <v>4.4059853925383914</v>
      </c>
      <c r="AD400" s="96">
        <f t="shared" si="77"/>
        <v>0</v>
      </c>
      <c r="AE400" s="96">
        <f t="shared" si="77"/>
        <v>0</v>
      </c>
      <c r="AF400" s="96">
        <f t="shared" si="77"/>
        <v>0</v>
      </c>
      <c r="AG400" s="96">
        <f t="shared" si="77"/>
        <v>0</v>
      </c>
      <c r="AH400" s="96">
        <f t="shared" si="78"/>
        <v>0.21699488313985593</v>
      </c>
      <c r="AI400" s="96">
        <f t="shared" si="78"/>
        <v>0</v>
      </c>
      <c r="AJ400" s="96">
        <f t="shared" si="78"/>
        <v>0</v>
      </c>
      <c r="AK400" s="96">
        <f t="shared" si="78"/>
        <v>0</v>
      </c>
      <c r="AL400" s="96">
        <f t="shared" si="78"/>
        <v>0</v>
      </c>
      <c r="AM400" s="96">
        <f t="shared" si="78"/>
        <v>0</v>
      </c>
      <c r="AN400" s="96">
        <f t="shared" si="78"/>
        <v>0</v>
      </c>
      <c r="AO400" s="96">
        <f t="shared" si="78"/>
        <v>0</v>
      </c>
      <c r="AP400" s="96">
        <f t="shared" si="78"/>
        <v>0</v>
      </c>
      <c r="AQ400" s="96">
        <f t="shared" si="78"/>
        <v>0</v>
      </c>
      <c r="AR400" s="96">
        <f t="shared" si="79"/>
        <v>0</v>
      </c>
      <c r="AS400" s="96">
        <f t="shared" si="79"/>
        <v>0</v>
      </c>
      <c r="AT400" s="96">
        <f t="shared" si="79"/>
        <v>0</v>
      </c>
      <c r="AU400" s="96">
        <f t="shared" si="79"/>
        <v>0</v>
      </c>
      <c r="AV400" s="96">
        <f t="shared" si="79"/>
        <v>0</v>
      </c>
      <c r="AW400" s="96">
        <f t="shared" si="79"/>
        <v>0</v>
      </c>
      <c r="AX400" s="96">
        <f t="shared" si="79"/>
        <v>0</v>
      </c>
      <c r="AY400" s="96">
        <f t="shared" si="79"/>
        <v>1.8886171398815568E-2</v>
      </c>
      <c r="AZ400" s="96">
        <f t="shared" si="79"/>
        <v>0</v>
      </c>
      <c r="BA400" s="96">
        <f t="shared" si="79"/>
        <v>5.5682008623193474E-2</v>
      </c>
      <c r="BB400" s="96">
        <f t="shared" si="79"/>
        <v>0</v>
      </c>
      <c r="BC400" s="96">
        <f t="shared" si="79"/>
        <v>0</v>
      </c>
      <c r="BD400" s="96">
        <f t="shared" si="79"/>
        <v>0</v>
      </c>
      <c r="BE400" s="96">
        <f t="shared" si="79"/>
        <v>0</v>
      </c>
      <c r="BF400" s="101">
        <f t="shared" si="74"/>
        <v>5.5334369433052082</v>
      </c>
    </row>
    <row r="401" spans="2:58">
      <c r="B401" s="134" t="str">
        <v>Shared Metallic Path Facility (SMPF) New Provides</v>
      </c>
      <c r="C401" s="62" t="s">
        <v>127</v>
      </c>
      <c r="D401" s="96">
        <f t="shared" si="75"/>
        <v>0</v>
      </c>
      <c r="E401" s="96">
        <f t="shared" si="75"/>
        <v>0</v>
      </c>
      <c r="F401" s="96">
        <f t="shared" si="75"/>
        <v>0</v>
      </c>
      <c r="G401" s="96">
        <f t="shared" si="75"/>
        <v>0</v>
      </c>
      <c r="H401" s="96">
        <f t="shared" si="75"/>
        <v>0</v>
      </c>
      <c r="I401" s="96">
        <f t="shared" si="75"/>
        <v>0</v>
      </c>
      <c r="J401" s="96">
        <f t="shared" si="75"/>
        <v>0.17390887274119687</v>
      </c>
      <c r="K401" s="96">
        <f t="shared" si="75"/>
        <v>0</v>
      </c>
      <c r="L401" s="96">
        <f t="shared" si="75"/>
        <v>0</v>
      </c>
      <c r="M401" s="96">
        <f t="shared" si="75"/>
        <v>13.129262361464475</v>
      </c>
      <c r="N401" s="96">
        <f t="shared" si="76"/>
        <v>0</v>
      </c>
      <c r="O401" s="96">
        <f t="shared" si="76"/>
        <v>0</v>
      </c>
      <c r="P401" s="96">
        <f t="shared" si="76"/>
        <v>0</v>
      </c>
      <c r="Q401" s="96">
        <f t="shared" si="76"/>
        <v>0</v>
      </c>
      <c r="R401" s="96">
        <f t="shared" si="76"/>
        <v>0</v>
      </c>
      <c r="S401" s="96">
        <f t="shared" si="76"/>
        <v>0</v>
      </c>
      <c r="T401" s="96">
        <f t="shared" si="76"/>
        <v>0</v>
      </c>
      <c r="U401" s="96">
        <f t="shared" si="76"/>
        <v>0</v>
      </c>
      <c r="V401" s="96">
        <f t="shared" si="76"/>
        <v>0</v>
      </c>
      <c r="W401" s="96">
        <f t="shared" si="76"/>
        <v>0</v>
      </c>
      <c r="X401" s="96">
        <f t="shared" si="77"/>
        <v>0</v>
      </c>
      <c r="Y401" s="96">
        <f t="shared" si="77"/>
        <v>0</v>
      </c>
      <c r="Z401" s="96">
        <f t="shared" si="77"/>
        <v>0</v>
      </c>
      <c r="AA401" s="96">
        <f t="shared" si="77"/>
        <v>0</v>
      </c>
      <c r="AB401" s="96">
        <f t="shared" si="77"/>
        <v>0</v>
      </c>
      <c r="AC401" s="96">
        <f t="shared" si="77"/>
        <v>4.4059853925383914</v>
      </c>
      <c r="AD401" s="96">
        <f t="shared" si="77"/>
        <v>0</v>
      </c>
      <c r="AE401" s="96">
        <f t="shared" si="77"/>
        <v>0</v>
      </c>
      <c r="AF401" s="96">
        <f t="shared" si="77"/>
        <v>0</v>
      </c>
      <c r="AG401" s="96">
        <f t="shared" si="77"/>
        <v>0</v>
      </c>
      <c r="AH401" s="96">
        <f t="shared" si="78"/>
        <v>0.2401316558171265</v>
      </c>
      <c r="AI401" s="96">
        <f t="shared" si="78"/>
        <v>0</v>
      </c>
      <c r="AJ401" s="96">
        <f t="shared" si="78"/>
        <v>0</v>
      </c>
      <c r="AK401" s="96">
        <f t="shared" si="78"/>
        <v>0</v>
      </c>
      <c r="AL401" s="96">
        <f t="shared" si="78"/>
        <v>0</v>
      </c>
      <c r="AM401" s="96">
        <f t="shared" si="78"/>
        <v>0</v>
      </c>
      <c r="AN401" s="96">
        <f t="shared" si="78"/>
        <v>0</v>
      </c>
      <c r="AO401" s="96">
        <f t="shared" si="78"/>
        <v>0</v>
      </c>
      <c r="AP401" s="96">
        <f t="shared" si="78"/>
        <v>0</v>
      </c>
      <c r="AQ401" s="96">
        <f t="shared" si="78"/>
        <v>0</v>
      </c>
      <c r="AR401" s="96">
        <f t="shared" si="79"/>
        <v>0</v>
      </c>
      <c r="AS401" s="96">
        <f t="shared" si="79"/>
        <v>0</v>
      </c>
      <c r="AT401" s="96">
        <f t="shared" si="79"/>
        <v>0</v>
      </c>
      <c r="AU401" s="96">
        <f t="shared" si="79"/>
        <v>0</v>
      </c>
      <c r="AV401" s="96">
        <f t="shared" si="79"/>
        <v>0</v>
      </c>
      <c r="AW401" s="96">
        <f t="shared" si="79"/>
        <v>0</v>
      </c>
      <c r="AX401" s="96">
        <f t="shared" si="79"/>
        <v>0</v>
      </c>
      <c r="AY401" s="96">
        <f t="shared" si="79"/>
        <v>2.0906727859846534E-2</v>
      </c>
      <c r="AZ401" s="96">
        <f t="shared" si="79"/>
        <v>0</v>
      </c>
      <c r="BA401" s="96">
        <f t="shared" si="79"/>
        <v>0.21576778341487471</v>
      </c>
      <c r="BB401" s="96">
        <f t="shared" si="79"/>
        <v>0</v>
      </c>
      <c r="BC401" s="96">
        <f t="shared" si="79"/>
        <v>0</v>
      </c>
      <c r="BD401" s="96">
        <f t="shared" si="79"/>
        <v>0</v>
      </c>
      <c r="BE401" s="96">
        <f t="shared" si="79"/>
        <v>0</v>
      </c>
      <c r="BF401" s="101">
        <f t="shared" si="74"/>
        <v>18.185962793835913</v>
      </c>
    </row>
    <row r="402" spans="2:58">
      <c r="B402" s="134" t="str">
        <v>Shared Metallic Path Facility (SMPF) Single Migrations</v>
      </c>
      <c r="C402" s="62" t="s">
        <v>127</v>
      </c>
      <c r="D402" s="96">
        <f t="shared" si="75"/>
        <v>0</v>
      </c>
      <c r="E402" s="96">
        <f t="shared" si="75"/>
        <v>0</v>
      </c>
      <c r="F402" s="96">
        <f t="shared" si="75"/>
        <v>0</v>
      </c>
      <c r="G402" s="96">
        <f t="shared" si="75"/>
        <v>0</v>
      </c>
      <c r="H402" s="96">
        <f t="shared" si="75"/>
        <v>0</v>
      </c>
      <c r="I402" s="96">
        <f t="shared" si="75"/>
        <v>0</v>
      </c>
      <c r="J402" s="96">
        <f t="shared" si="75"/>
        <v>0.17390887274119687</v>
      </c>
      <c r="K402" s="96">
        <f t="shared" si="75"/>
        <v>0</v>
      </c>
      <c r="L402" s="96">
        <f t="shared" si="75"/>
        <v>0</v>
      </c>
      <c r="M402" s="96">
        <f t="shared" si="75"/>
        <v>15.666850885108868</v>
      </c>
      <c r="N402" s="96">
        <f t="shared" si="76"/>
        <v>0</v>
      </c>
      <c r="O402" s="96">
        <f t="shared" si="76"/>
        <v>0</v>
      </c>
      <c r="P402" s="96">
        <f t="shared" si="76"/>
        <v>0</v>
      </c>
      <c r="Q402" s="96">
        <f t="shared" si="76"/>
        <v>0</v>
      </c>
      <c r="R402" s="96">
        <f t="shared" si="76"/>
        <v>0</v>
      </c>
      <c r="S402" s="96">
        <f t="shared" si="76"/>
        <v>0</v>
      </c>
      <c r="T402" s="96">
        <f t="shared" si="76"/>
        <v>0</v>
      </c>
      <c r="U402" s="96">
        <f t="shared" si="76"/>
        <v>0</v>
      </c>
      <c r="V402" s="96">
        <f t="shared" si="76"/>
        <v>0</v>
      </c>
      <c r="W402" s="96">
        <f t="shared" si="76"/>
        <v>0</v>
      </c>
      <c r="X402" s="96">
        <f t="shared" si="77"/>
        <v>0</v>
      </c>
      <c r="Y402" s="96">
        <f t="shared" si="77"/>
        <v>0</v>
      </c>
      <c r="Z402" s="96">
        <f t="shared" si="77"/>
        <v>0</v>
      </c>
      <c r="AA402" s="96">
        <f t="shared" si="77"/>
        <v>0</v>
      </c>
      <c r="AB402" s="96">
        <f t="shared" si="77"/>
        <v>0</v>
      </c>
      <c r="AC402" s="96">
        <f t="shared" si="77"/>
        <v>4.4059853925383914</v>
      </c>
      <c r="AD402" s="96">
        <f t="shared" si="77"/>
        <v>0</v>
      </c>
      <c r="AE402" s="96">
        <f t="shared" si="77"/>
        <v>0</v>
      </c>
      <c r="AF402" s="96">
        <f t="shared" si="77"/>
        <v>0</v>
      </c>
      <c r="AG402" s="96">
        <f t="shared" si="77"/>
        <v>0</v>
      </c>
      <c r="AH402" s="96">
        <f t="shared" si="78"/>
        <v>0.2622167570090666</v>
      </c>
      <c r="AI402" s="96">
        <f t="shared" si="78"/>
        <v>0</v>
      </c>
      <c r="AJ402" s="96">
        <f t="shared" si="78"/>
        <v>0</v>
      </c>
      <c r="AK402" s="96">
        <f t="shared" si="78"/>
        <v>0</v>
      </c>
      <c r="AL402" s="96">
        <f t="shared" si="78"/>
        <v>0</v>
      </c>
      <c r="AM402" s="96">
        <f t="shared" si="78"/>
        <v>0</v>
      </c>
      <c r="AN402" s="96">
        <f t="shared" si="78"/>
        <v>0</v>
      </c>
      <c r="AO402" s="96">
        <f t="shared" si="78"/>
        <v>0</v>
      </c>
      <c r="AP402" s="96">
        <f t="shared" si="78"/>
        <v>0</v>
      </c>
      <c r="AQ402" s="96">
        <f t="shared" si="78"/>
        <v>0</v>
      </c>
      <c r="AR402" s="96">
        <f t="shared" si="79"/>
        <v>0</v>
      </c>
      <c r="AS402" s="96">
        <f t="shared" si="79"/>
        <v>0</v>
      </c>
      <c r="AT402" s="96">
        <f t="shared" si="79"/>
        <v>0</v>
      </c>
      <c r="AU402" s="96">
        <f t="shared" si="79"/>
        <v>0</v>
      </c>
      <c r="AV402" s="96">
        <f t="shared" si="79"/>
        <v>0</v>
      </c>
      <c r="AW402" s="96">
        <f t="shared" si="79"/>
        <v>0</v>
      </c>
      <c r="AX402" s="96">
        <f t="shared" si="79"/>
        <v>0</v>
      </c>
      <c r="AY402" s="96">
        <f t="shared" si="79"/>
        <v>2.2821732863957972E-2</v>
      </c>
      <c r="AZ402" s="96">
        <f t="shared" si="79"/>
        <v>0</v>
      </c>
      <c r="BA402" s="96">
        <f t="shared" si="79"/>
        <v>0.2366485366485723</v>
      </c>
      <c r="BB402" s="96">
        <f t="shared" si="79"/>
        <v>0</v>
      </c>
      <c r="BC402" s="96">
        <f t="shared" si="79"/>
        <v>0</v>
      </c>
      <c r="BD402" s="96">
        <f t="shared" si="79"/>
        <v>0</v>
      </c>
      <c r="BE402" s="96">
        <f t="shared" si="79"/>
        <v>0</v>
      </c>
      <c r="BF402" s="101">
        <f t="shared" si="74"/>
        <v>20.768432176910053</v>
      </c>
    </row>
    <row r="403" spans="2:58">
      <c r="B403" s="134" t="str">
        <v>Shared Metallic Path Facility (SMPF) Bulk Migrations</v>
      </c>
      <c r="C403" s="62" t="s">
        <v>127</v>
      </c>
      <c r="D403" s="96">
        <f t="shared" si="75"/>
        <v>0</v>
      </c>
      <c r="E403" s="96">
        <f t="shared" si="75"/>
        <v>0</v>
      </c>
      <c r="F403" s="96">
        <f t="shared" si="75"/>
        <v>0</v>
      </c>
      <c r="G403" s="96">
        <f t="shared" si="75"/>
        <v>0</v>
      </c>
      <c r="H403" s="96">
        <f t="shared" si="75"/>
        <v>0</v>
      </c>
      <c r="I403" s="96">
        <f t="shared" si="75"/>
        <v>0</v>
      </c>
      <c r="J403" s="96">
        <f t="shared" si="75"/>
        <v>0.17390887274119687</v>
      </c>
      <c r="K403" s="96">
        <f t="shared" si="75"/>
        <v>0</v>
      </c>
      <c r="L403" s="96">
        <f t="shared" si="75"/>
        <v>0</v>
      </c>
      <c r="M403" s="96">
        <f t="shared" si="75"/>
        <v>10.260684030388203</v>
      </c>
      <c r="N403" s="96">
        <f t="shared" si="76"/>
        <v>0</v>
      </c>
      <c r="O403" s="96">
        <f t="shared" si="76"/>
        <v>0</v>
      </c>
      <c r="P403" s="96">
        <f t="shared" si="76"/>
        <v>0</v>
      </c>
      <c r="Q403" s="96">
        <f t="shared" si="76"/>
        <v>0</v>
      </c>
      <c r="R403" s="96">
        <f t="shared" si="76"/>
        <v>0</v>
      </c>
      <c r="S403" s="96">
        <f t="shared" si="76"/>
        <v>0</v>
      </c>
      <c r="T403" s="96">
        <f t="shared" si="76"/>
        <v>0</v>
      </c>
      <c r="U403" s="96">
        <f t="shared" si="76"/>
        <v>0</v>
      </c>
      <c r="V403" s="96">
        <f t="shared" si="76"/>
        <v>0</v>
      </c>
      <c r="W403" s="96">
        <f t="shared" si="76"/>
        <v>0</v>
      </c>
      <c r="X403" s="96">
        <f t="shared" si="77"/>
        <v>0</v>
      </c>
      <c r="Y403" s="96">
        <f t="shared" si="77"/>
        <v>0</v>
      </c>
      <c r="Z403" s="96">
        <f t="shared" si="77"/>
        <v>0</v>
      </c>
      <c r="AA403" s="96">
        <f t="shared" si="77"/>
        <v>0</v>
      </c>
      <c r="AB403" s="96">
        <f t="shared" si="77"/>
        <v>0</v>
      </c>
      <c r="AC403" s="96">
        <f t="shared" si="77"/>
        <v>4.4059853925383914</v>
      </c>
      <c r="AD403" s="96">
        <f t="shared" si="77"/>
        <v>0</v>
      </c>
      <c r="AE403" s="96">
        <f t="shared" si="77"/>
        <v>0</v>
      </c>
      <c r="AF403" s="96">
        <f t="shared" si="77"/>
        <v>0</v>
      </c>
      <c r="AG403" s="96">
        <f t="shared" si="77"/>
        <v>0</v>
      </c>
      <c r="AH403" s="96">
        <f t="shared" si="78"/>
        <v>0.18176388838128479</v>
      </c>
      <c r="AI403" s="96">
        <f t="shared" si="78"/>
        <v>0</v>
      </c>
      <c r="AJ403" s="96">
        <f t="shared" si="78"/>
        <v>0</v>
      </c>
      <c r="AK403" s="96">
        <f t="shared" si="78"/>
        <v>0</v>
      </c>
      <c r="AL403" s="96">
        <f t="shared" si="78"/>
        <v>0</v>
      </c>
      <c r="AM403" s="96">
        <f t="shared" si="78"/>
        <v>0</v>
      </c>
      <c r="AN403" s="96">
        <f t="shared" si="78"/>
        <v>0</v>
      </c>
      <c r="AO403" s="96">
        <f t="shared" si="78"/>
        <v>0</v>
      </c>
      <c r="AP403" s="96">
        <f t="shared" si="78"/>
        <v>0</v>
      </c>
      <c r="AQ403" s="96">
        <f t="shared" si="78"/>
        <v>0</v>
      </c>
      <c r="AR403" s="96">
        <f t="shared" si="79"/>
        <v>0</v>
      </c>
      <c r="AS403" s="96">
        <f t="shared" si="79"/>
        <v>0</v>
      </c>
      <c r="AT403" s="96">
        <f t="shared" si="79"/>
        <v>0</v>
      </c>
      <c r="AU403" s="96">
        <f t="shared" si="79"/>
        <v>0</v>
      </c>
      <c r="AV403" s="96">
        <f t="shared" si="79"/>
        <v>0</v>
      </c>
      <c r="AW403" s="96">
        <f t="shared" si="79"/>
        <v>0</v>
      </c>
      <c r="AX403" s="96">
        <f t="shared" si="79"/>
        <v>0</v>
      </c>
      <c r="AY403" s="96">
        <f t="shared" si="79"/>
        <v>1.5817639758369285E-2</v>
      </c>
      <c r="AZ403" s="96">
        <f t="shared" si="79"/>
        <v>0</v>
      </c>
      <c r="BA403" s="96">
        <f t="shared" si="79"/>
        <v>0.16704602586958042</v>
      </c>
      <c r="BB403" s="96">
        <f t="shared" si="79"/>
        <v>0</v>
      </c>
      <c r="BC403" s="96">
        <f t="shared" si="79"/>
        <v>0</v>
      </c>
      <c r="BD403" s="96">
        <f t="shared" si="79"/>
        <v>0</v>
      </c>
      <c r="BE403" s="96">
        <f t="shared" si="79"/>
        <v>0</v>
      </c>
      <c r="BF403" s="101">
        <f t="shared" si="74"/>
        <v>15.205205849677029</v>
      </c>
    </row>
    <row r="404" spans="2:58">
      <c r="B404" s="134" t="str">
        <v>Shared Metallic Path Facility (SMPF) Rentals</v>
      </c>
      <c r="C404" s="62" t="s">
        <v>127</v>
      </c>
      <c r="D404" s="96">
        <f t="shared" si="75"/>
        <v>0</v>
      </c>
      <c r="E404" s="96">
        <f t="shared" si="75"/>
        <v>0</v>
      </c>
      <c r="F404" s="96">
        <f t="shared" si="75"/>
        <v>0</v>
      </c>
      <c r="G404" s="96">
        <f t="shared" si="75"/>
        <v>0</v>
      </c>
      <c r="H404" s="96">
        <f t="shared" si="75"/>
        <v>0</v>
      </c>
      <c r="I404" s="96">
        <f t="shared" si="75"/>
        <v>0</v>
      </c>
      <c r="J404" s="96">
        <f t="shared" si="75"/>
        <v>0.17390887274119687</v>
      </c>
      <c r="K404" s="96">
        <f t="shared" si="75"/>
        <v>0</v>
      </c>
      <c r="L404" s="96">
        <f t="shared" si="75"/>
        <v>0</v>
      </c>
      <c r="M404" s="96">
        <f t="shared" si="75"/>
        <v>0</v>
      </c>
      <c r="N404" s="96">
        <f t="shared" si="76"/>
        <v>0</v>
      </c>
      <c r="O404" s="96">
        <f t="shared" si="76"/>
        <v>1.7100316365784314</v>
      </c>
      <c r="P404" s="96">
        <f t="shared" si="76"/>
        <v>0</v>
      </c>
      <c r="Q404" s="96">
        <f t="shared" si="76"/>
        <v>4.7764465630475055</v>
      </c>
      <c r="R404" s="96">
        <f t="shared" si="76"/>
        <v>1.2234142518322875</v>
      </c>
      <c r="S404" s="96">
        <f t="shared" si="76"/>
        <v>0.47026573451145331</v>
      </c>
      <c r="T404" s="96">
        <f t="shared" si="76"/>
        <v>0</v>
      </c>
      <c r="U404" s="96">
        <f t="shared" si="76"/>
        <v>0</v>
      </c>
      <c r="V404" s="96">
        <f t="shared" si="76"/>
        <v>0.99274360941910755</v>
      </c>
      <c r="W404" s="96">
        <f t="shared" si="76"/>
        <v>0</v>
      </c>
      <c r="X404" s="96">
        <f t="shared" si="77"/>
        <v>0</v>
      </c>
      <c r="Y404" s="96">
        <f t="shared" si="77"/>
        <v>0</v>
      </c>
      <c r="Z404" s="96">
        <f t="shared" si="77"/>
        <v>0</v>
      </c>
      <c r="AA404" s="96">
        <f t="shared" si="77"/>
        <v>0</v>
      </c>
      <c r="AB404" s="96">
        <f t="shared" si="77"/>
        <v>0</v>
      </c>
      <c r="AC404" s="96">
        <f t="shared" si="77"/>
        <v>0</v>
      </c>
      <c r="AD404" s="96">
        <f t="shared" si="77"/>
        <v>0</v>
      </c>
      <c r="AE404" s="96">
        <f t="shared" si="77"/>
        <v>0</v>
      </c>
      <c r="AF404" s="96">
        <f t="shared" si="77"/>
        <v>0.11891422855848238</v>
      </c>
      <c r="AG404" s="96">
        <f t="shared" si="77"/>
        <v>0</v>
      </c>
      <c r="AH404" s="96">
        <f t="shared" si="78"/>
        <v>1.7527858088841353E-4</v>
      </c>
      <c r="AI404" s="96">
        <f t="shared" si="78"/>
        <v>0</v>
      </c>
      <c r="AJ404" s="96">
        <f t="shared" si="78"/>
        <v>0</v>
      </c>
      <c r="AK404" s="96">
        <f t="shared" si="78"/>
        <v>0</v>
      </c>
      <c r="AL404" s="96">
        <f t="shared" si="78"/>
        <v>0</v>
      </c>
      <c r="AM404" s="96">
        <f t="shared" si="78"/>
        <v>0</v>
      </c>
      <c r="AN404" s="96">
        <f t="shared" si="78"/>
        <v>0</v>
      </c>
      <c r="AO404" s="96">
        <f t="shared" si="78"/>
        <v>0</v>
      </c>
      <c r="AP404" s="96">
        <f t="shared" si="78"/>
        <v>0</v>
      </c>
      <c r="AQ404" s="96">
        <f t="shared" si="78"/>
        <v>0</v>
      </c>
      <c r="AR404" s="96">
        <f t="shared" si="79"/>
        <v>0</v>
      </c>
      <c r="AS404" s="96">
        <f t="shared" si="79"/>
        <v>0</v>
      </c>
      <c r="AT404" s="96">
        <f t="shared" si="79"/>
        <v>0</v>
      </c>
      <c r="AU404" s="96">
        <f t="shared" si="79"/>
        <v>0</v>
      </c>
      <c r="AV404" s="96">
        <f t="shared" si="79"/>
        <v>0</v>
      </c>
      <c r="AW404" s="96">
        <f t="shared" si="79"/>
        <v>0</v>
      </c>
      <c r="AX404" s="96">
        <f t="shared" si="79"/>
        <v>0</v>
      </c>
      <c r="AY404" s="96">
        <f t="shared" si="79"/>
        <v>1.8848474449915736E-3</v>
      </c>
      <c r="AZ404" s="96">
        <f t="shared" si="79"/>
        <v>0</v>
      </c>
      <c r="BA404" s="96">
        <f t="shared" si="79"/>
        <v>2.0880753233697553E-2</v>
      </c>
      <c r="BB404" s="96">
        <f t="shared" si="79"/>
        <v>0</v>
      </c>
      <c r="BC404" s="96">
        <f t="shared" si="79"/>
        <v>0</v>
      </c>
      <c r="BD404" s="96">
        <f t="shared" si="79"/>
        <v>0</v>
      </c>
      <c r="BE404" s="96">
        <f t="shared" si="79"/>
        <v>0</v>
      </c>
      <c r="BF404" s="101">
        <f t="shared" si="74"/>
        <v>9.4886657759480428</v>
      </c>
    </row>
    <row r="405" spans="2:58">
      <c r="B405" s="134" t="str">
        <v>WLR Simultaneously Provided Conversions</v>
      </c>
      <c r="C405" s="62" t="s">
        <v>127</v>
      </c>
      <c r="D405" s="96">
        <f t="shared" ref="D405:M416" si="80">IFERROR(Comp_unit_FAC_2019_20*INDEX(usage_factor_1920,MATCH($B405,Service_list,0),MATCH(D$384,Component_list,0)),0)</f>
        <v>0</v>
      </c>
      <c r="E405" s="96">
        <f t="shared" si="80"/>
        <v>0</v>
      </c>
      <c r="F405" s="96">
        <f t="shared" si="80"/>
        <v>0</v>
      </c>
      <c r="G405" s="96">
        <f t="shared" si="80"/>
        <v>0</v>
      </c>
      <c r="H405" s="96">
        <f t="shared" si="80"/>
        <v>0</v>
      </c>
      <c r="I405" s="96">
        <f t="shared" si="80"/>
        <v>0</v>
      </c>
      <c r="J405" s="96">
        <f t="shared" si="80"/>
        <v>0.17390887274119687</v>
      </c>
      <c r="K405" s="96">
        <f t="shared" si="80"/>
        <v>1.8356574351437911</v>
      </c>
      <c r="L405" s="96">
        <f t="shared" si="80"/>
        <v>2.7278919974391722</v>
      </c>
      <c r="M405" s="96">
        <f t="shared" si="80"/>
        <v>18.094109472942637</v>
      </c>
      <c r="N405" s="96">
        <f t="shared" ref="N405:W416" si="81">IFERROR(Comp_unit_FAC_2019_20*INDEX(usage_factor_1920,MATCH($B405,Service_list,0),MATCH(N$384,Component_list,0)),0)</f>
        <v>0</v>
      </c>
      <c r="O405" s="96">
        <f t="shared" si="81"/>
        <v>0</v>
      </c>
      <c r="P405" s="96">
        <f t="shared" si="81"/>
        <v>0</v>
      </c>
      <c r="Q405" s="96">
        <f t="shared" si="81"/>
        <v>0</v>
      </c>
      <c r="R405" s="96">
        <f t="shared" si="81"/>
        <v>0</v>
      </c>
      <c r="S405" s="96">
        <f t="shared" si="81"/>
        <v>0</v>
      </c>
      <c r="T405" s="96">
        <f t="shared" si="81"/>
        <v>0</v>
      </c>
      <c r="U405" s="96">
        <f t="shared" si="81"/>
        <v>0</v>
      </c>
      <c r="V405" s="96">
        <f t="shared" si="81"/>
        <v>0</v>
      </c>
      <c r="W405" s="96">
        <f t="shared" si="81"/>
        <v>0</v>
      </c>
      <c r="X405" s="96">
        <f t="shared" ref="X405:AG416" si="82">IFERROR(Comp_unit_FAC_2019_20*INDEX(usage_factor_1920,MATCH($B405,Service_list,0),MATCH(X$384,Component_list,0)),0)</f>
        <v>0</v>
      </c>
      <c r="Y405" s="96">
        <f t="shared" si="82"/>
        <v>0</v>
      </c>
      <c r="Z405" s="96">
        <f t="shared" si="82"/>
        <v>0</v>
      </c>
      <c r="AA405" s="96">
        <f t="shared" si="82"/>
        <v>0</v>
      </c>
      <c r="AB405" s="96">
        <f t="shared" si="82"/>
        <v>7.7028011891660748</v>
      </c>
      <c r="AC405" s="96">
        <f t="shared" si="82"/>
        <v>0</v>
      </c>
      <c r="AD405" s="96">
        <f t="shared" si="82"/>
        <v>0</v>
      </c>
      <c r="AE405" s="96">
        <f t="shared" si="82"/>
        <v>0</v>
      </c>
      <c r="AF405" s="96">
        <f t="shared" si="82"/>
        <v>0</v>
      </c>
      <c r="AG405" s="96">
        <f t="shared" si="82"/>
        <v>0</v>
      </c>
      <c r="AH405" s="96">
        <f t="shared" ref="AH405:AQ416" si="83">IFERROR(Comp_unit_FAC_2019_20*INDEX(usage_factor_1920,MATCH($B405,Service_list,0),MATCH(AH$384,Component_list,0)),0)</f>
        <v>0</v>
      </c>
      <c r="AI405" s="96">
        <f t="shared" si="83"/>
        <v>0</v>
      </c>
      <c r="AJ405" s="96">
        <f t="shared" si="83"/>
        <v>0</v>
      </c>
      <c r="AK405" s="96">
        <f t="shared" si="83"/>
        <v>0</v>
      </c>
      <c r="AL405" s="96">
        <f t="shared" si="83"/>
        <v>0</v>
      </c>
      <c r="AM405" s="96">
        <f t="shared" si="83"/>
        <v>0</v>
      </c>
      <c r="AN405" s="96">
        <f t="shared" si="83"/>
        <v>0</v>
      </c>
      <c r="AO405" s="96">
        <f t="shared" si="83"/>
        <v>0</v>
      </c>
      <c r="AP405" s="96">
        <f t="shared" si="83"/>
        <v>0</v>
      </c>
      <c r="AQ405" s="96">
        <f t="shared" si="83"/>
        <v>0</v>
      </c>
      <c r="AR405" s="96">
        <f t="shared" ref="AR405:BE416" si="84">IFERROR(Comp_unit_FAC_2019_20*INDEX(usage_factor_1920,MATCH($B405,Service_list,0),MATCH(AR$384,Component_list,0)),0)</f>
        <v>0</v>
      </c>
      <c r="AS405" s="96">
        <f t="shared" si="84"/>
        <v>0</v>
      </c>
      <c r="AT405" s="96">
        <f t="shared" si="84"/>
        <v>0</v>
      </c>
      <c r="AU405" s="96">
        <f t="shared" si="84"/>
        <v>0</v>
      </c>
      <c r="AV405" s="96">
        <f t="shared" si="84"/>
        <v>0</v>
      </c>
      <c r="AW405" s="96">
        <f t="shared" si="84"/>
        <v>0</v>
      </c>
      <c r="AX405" s="96">
        <f t="shared" si="84"/>
        <v>0</v>
      </c>
      <c r="AY405" s="96">
        <f t="shared" si="84"/>
        <v>0</v>
      </c>
      <c r="AZ405" s="96">
        <f t="shared" si="84"/>
        <v>0</v>
      </c>
      <c r="BA405" s="96">
        <f t="shared" si="84"/>
        <v>0</v>
      </c>
      <c r="BB405" s="96">
        <f t="shared" si="84"/>
        <v>0</v>
      </c>
      <c r="BC405" s="96">
        <f t="shared" si="84"/>
        <v>0</v>
      </c>
      <c r="BD405" s="96">
        <f t="shared" si="84"/>
        <v>0</v>
      </c>
      <c r="BE405" s="96">
        <f t="shared" si="84"/>
        <v>0</v>
      </c>
      <c r="BF405" s="101">
        <f t="shared" si="74"/>
        <v>30.534368967432872</v>
      </c>
    </row>
    <row r="406" spans="2:58">
      <c r="B406" s="134" t="str">
        <v>WLR Simultaneously Provided Connections</v>
      </c>
      <c r="C406" s="62" t="s">
        <v>127</v>
      </c>
      <c r="D406" s="96">
        <f t="shared" si="80"/>
        <v>0</v>
      </c>
      <c r="E406" s="96">
        <f t="shared" si="80"/>
        <v>0</v>
      </c>
      <c r="F406" s="96">
        <f t="shared" si="80"/>
        <v>0</v>
      </c>
      <c r="G406" s="96">
        <f t="shared" si="80"/>
        <v>0</v>
      </c>
      <c r="H406" s="96">
        <f t="shared" si="80"/>
        <v>0</v>
      </c>
      <c r="I406" s="96">
        <f t="shared" si="80"/>
        <v>0</v>
      </c>
      <c r="J406" s="96">
        <f t="shared" si="80"/>
        <v>0.17390887274119687</v>
      </c>
      <c r="K406" s="96">
        <f t="shared" si="80"/>
        <v>1.8356574351437911</v>
      </c>
      <c r="L406" s="96">
        <f t="shared" si="80"/>
        <v>2.7278919974391722</v>
      </c>
      <c r="M406" s="96">
        <f t="shared" si="80"/>
        <v>12.136292939168843</v>
      </c>
      <c r="N406" s="96">
        <f t="shared" si="81"/>
        <v>0</v>
      </c>
      <c r="O406" s="96">
        <f t="shared" si="81"/>
        <v>0</v>
      </c>
      <c r="P406" s="96">
        <f t="shared" si="81"/>
        <v>0</v>
      </c>
      <c r="Q406" s="96">
        <f t="shared" si="81"/>
        <v>0</v>
      </c>
      <c r="R406" s="96">
        <f t="shared" si="81"/>
        <v>0</v>
      </c>
      <c r="S406" s="96">
        <f t="shared" si="81"/>
        <v>0</v>
      </c>
      <c r="T406" s="96">
        <f t="shared" si="81"/>
        <v>0</v>
      </c>
      <c r="U406" s="96">
        <f t="shared" si="81"/>
        <v>0</v>
      </c>
      <c r="V406" s="96">
        <f t="shared" si="81"/>
        <v>0</v>
      </c>
      <c r="W406" s="96">
        <f t="shared" si="81"/>
        <v>0</v>
      </c>
      <c r="X406" s="96">
        <f t="shared" si="82"/>
        <v>0</v>
      </c>
      <c r="Y406" s="96">
        <f t="shared" si="82"/>
        <v>0</v>
      </c>
      <c r="Z406" s="96">
        <f t="shared" si="82"/>
        <v>0</v>
      </c>
      <c r="AA406" s="96">
        <f t="shared" si="82"/>
        <v>0</v>
      </c>
      <c r="AB406" s="96">
        <f t="shared" si="82"/>
        <v>7.7028011891660748</v>
      </c>
      <c r="AC406" s="96">
        <f t="shared" si="82"/>
        <v>0</v>
      </c>
      <c r="AD406" s="96">
        <f t="shared" si="82"/>
        <v>0</v>
      </c>
      <c r="AE406" s="96">
        <f t="shared" si="82"/>
        <v>0</v>
      </c>
      <c r="AF406" s="96">
        <f t="shared" si="82"/>
        <v>0</v>
      </c>
      <c r="AG406" s="96">
        <f t="shared" si="82"/>
        <v>0</v>
      </c>
      <c r="AH406" s="96">
        <f t="shared" si="83"/>
        <v>0</v>
      </c>
      <c r="AI406" s="96">
        <f t="shared" si="83"/>
        <v>0</v>
      </c>
      <c r="AJ406" s="96">
        <f t="shared" si="83"/>
        <v>0</v>
      </c>
      <c r="AK406" s="96">
        <f t="shared" si="83"/>
        <v>0</v>
      </c>
      <c r="AL406" s="96">
        <f t="shared" si="83"/>
        <v>0</v>
      </c>
      <c r="AM406" s="96">
        <f t="shared" si="83"/>
        <v>0</v>
      </c>
      <c r="AN406" s="96">
        <f t="shared" si="83"/>
        <v>0</v>
      </c>
      <c r="AO406" s="96">
        <f t="shared" si="83"/>
        <v>0</v>
      </c>
      <c r="AP406" s="96">
        <f t="shared" si="83"/>
        <v>0</v>
      </c>
      <c r="AQ406" s="96">
        <f t="shared" si="83"/>
        <v>0</v>
      </c>
      <c r="AR406" s="96">
        <f t="shared" si="84"/>
        <v>0</v>
      </c>
      <c r="AS406" s="96">
        <f t="shared" si="84"/>
        <v>0</v>
      </c>
      <c r="AT406" s="96">
        <f t="shared" si="84"/>
        <v>0</v>
      </c>
      <c r="AU406" s="96">
        <f t="shared" si="84"/>
        <v>0</v>
      </c>
      <c r="AV406" s="96">
        <f t="shared" si="84"/>
        <v>0</v>
      </c>
      <c r="AW406" s="96">
        <f t="shared" si="84"/>
        <v>0</v>
      </c>
      <c r="AX406" s="96">
        <f t="shared" si="84"/>
        <v>0</v>
      </c>
      <c r="AY406" s="96">
        <f t="shared" si="84"/>
        <v>6.5818872779105754E-3</v>
      </c>
      <c r="AZ406" s="96">
        <f t="shared" si="84"/>
        <v>0</v>
      </c>
      <c r="BA406" s="96">
        <f t="shared" si="84"/>
        <v>1.3920502155798369E-2</v>
      </c>
      <c r="BB406" s="96">
        <f t="shared" si="84"/>
        <v>0</v>
      </c>
      <c r="BC406" s="96">
        <f t="shared" si="84"/>
        <v>0</v>
      </c>
      <c r="BD406" s="96">
        <f t="shared" si="84"/>
        <v>0</v>
      </c>
      <c r="BE406" s="96">
        <f t="shared" si="84"/>
        <v>0</v>
      </c>
      <c r="BF406" s="101">
        <f t="shared" si="74"/>
        <v>24.597054823092787</v>
      </c>
    </row>
    <row r="407" spans="2:58">
      <c r="B407" s="134" t="str">
        <v>GEA FTTC Rentals</v>
      </c>
      <c r="C407" s="62" t="s">
        <v>127</v>
      </c>
      <c r="D407" s="96">
        <f t="shared" si="80"/>
        <v>0</v>
      </c>
      <c r="E407" s="96">
        <f t="shared" si="80"/>
        <v>0</v>
      </c>
      <c r="F407" s="96">
        <f t="shared" si="80"/>
        <v>0</v>
      </c>
      <c r="G407" s="96">
        <f t="shared" si="80"/>
        <v>0</v>
      </c>
      <c r="H407" s="96">
        <f t="shared" si="80"/>
        <v>0</v>
      </c>
      <c r="I407" s="96">
        <f t="shared" si="80"/>
        <v>0</v>
      </c>
      <c r="J407" s="96">
        <f t="shared" si="80"/>
        <v>0</v>
      </c>
      <c r="K407" s="96">
        <f t="shared" si="80"/>
        <v>0</v>
      </c>
      <c r="L407" s="96">
        <f t="shared" si="80"/>
        <v>0</v>
      </c>
      <c r="M407" s="96">
        <f t="shared" si="80"/>
        <v>0</v>
      </c>
      <c r="N407" s="96">
        <f t="shared" si="81"/>
        <v>0</v>
      </c>
      <c r="O407" s="96">
        <f t="shared" si="81"/>
        <v>0</v>
      </c>
      <c r="P407" s="96">
        <f t="shared" si="81"/>
        <v>0</v>
      </c>
      <c r="Q407" s="96">
        <f t="shared" si="81"/>
        <v>0</v>
      </c>
      <c r="R407" s="96">
        <f t="shared" si="81"/>
        <v>0</v>
      </c>
      <c r="S407" s="96">
        <f t="shared" si="81"/>
        <v>0</v>
      </c>
      <c r="T407" s="96">
        <f t="shared" si="81"/>
        <v>0</v>
      </c>
      <c r="U407" s="96">
        <f t="shared" si="81"/>
        <v>0</v>
      </c>
      <c r="V407" s="96">
        <f t="shared" si="81"/>
        <v>0</v>
      </c>
      <c r="W407" s="96">
        <f t="shared" si="81"/>
        <v>0</v>
      </c>
      <c r="X407" s="96">
        <f t="shared" si="82"/>
        <v>0</v>
      </c>
      <c r="Y407" s="96">
        <f t="shared" si="82"/>
        <v>9.4958106238140729</v>
      </c>
      <c r="Z407" s="96">
        <f t="shared" si="82"/>
        <v>3.0136115875903879</v>
      </c>
      <c r="AA407" s="96">
        <f t="shared" si="82"/>
        <v>0</v>
      </c>
      <c r="AB407" s="96">
        <f t="shared" si="82"/>
        <v>0</v>
      </c>
      <c r="AC407" s="96">
        <f t="shared" si="82"/>
        <v>0</v>
      </c>
      <c r="AD407" s="96">
        <f t="shared" si="82"/>
        <v>0</v>
      </c>
      <c r="AE407" s="96">
        <f t="shared" si="82"/>
        <v>0</v>
      </c>
      <c r="AF407" s="96">
        <f t="shared" si="82"/>
        <v>0</v>
      </c>
      <c r="AG407" s="96">
        <f t="shared" si="82"/>
        <v>1.1469891362345357</v>
      </c>
      <c r="AH407" s="96">
        <f t="shared" si="83"/>
        <v>0</v>
      </c>
      <c r="AI407" s="96">
        <f t="shared" si="83"/>
        <v>0</v>
      </c>
      <c r="AJ407" s="96">
        <f t="shared" si="83"/>
        <v>1.7788024641052604</v>
      </c>
      <c r="AK407" s="96">
        <f t="shared" si="83"/>
        <v>8.7393874677460701</v>
      </c>
      <c r="AL407" s="96">
        <f t="shared" si="83"/>
        <v>4.5974755468132633</v>
      </c>
      <c r="AM407" s="96">
        <f t="shared" si="83"/>
        <v>14.562792012704453</v>
      </c>
      <c r="AN407" s="96">
        <f t="shared" si="83"/>
        <v>12.941869861451073</v>
      </c>
      <c r="AO407" s="96">
        <f t="shared" si="83"/>
        <v>2.8202460510057117</v>
      </c>
      <c r="AP407" s="96">
        <f t="shared" si="83"/>
        <v>0</v>
      </c>
      <c r="AQ407" s="96">
        <f t="shared" si="83"/>
        <v>0</v>
      </c>
      <c r="AR407" s="96">
        <f t="shared" si="84"/>
        <v>0</v>
      </c>
      <c r="AS407" s="96">
        <f t="shared" si="84"/>
        <v>0.36062533911215688</v>
      </c>
      <c r="AT407" s="96">
        <f t="shared" si="84"/>
        <v>0.66965003609753893</v>
      </c>
      <c r="AU407" s="96">
        <f t="shared" si="84"/>
        <v>0</v>
      </c>
      <c r="AV407" s="96">
        <f t="shared" si="84"/>
        <v>0</v>
      </c>
      <c r="AW407" s="96">
        <f t="shared" si="84"/>
        <v>0</v>
      </c>
      <c r="AX407" s="96">
        <f t="shared" si="84"/>
        <v>0</v>
      </c>
      <c r="AY407" s="96">
        <f t="shared" si="84"/>
        <v>0.10051514454651063</v>
      </c>
      <c r="AZ407" s="96">
        <f t="shared" si="84"/>
        <v>0</v>
      </c>
      <c r="BA407" s="96">
        <f t="shared" si="84"/>
        <v>0.80042887395840612</v>
      </c>
      <c r="BB407" s="96">
        <f t="shared" si="84"/>
        <v>0</v>
      </c>
      <c r="BC407" s="96">
        <f t="shared" si="84"/>
        <v>0</v>
      </c>
      <c r="BD407" s="96">
        <f t="shared" si="84"/>
        <v>0</v>
      </c>
      <c r="BE407" s="96">
        <f t="shared" si="84"/>
        <v>0</v>
      </c>
      <c r="BF407" s="101">
        <f t="shared" si="74"/>
        <v>0</v>
      </c>
    </row>
    <row r="408" spans="2:58">
      <c r="B408" s="134" t="str">
        <v>GEA FTTC Connections</v>
      </c>
      <c r="C408" s="62" t="s">
        <v>127</v>
      </c>
      <c r="D408" s="96">
        <f t="shared" si="80"/>
        <v>0</v>
      </c>
      <c r="E408" s="96">
        <f t="shared" si="80"/>
        <v>0</v>
      </c>
      <c r="F408" s="96">
        <f t="shared" si="80"/>
        <v>0</v>
      </c>
      <c r="G408" s="96">
        <f t="shared" si="80"/>
        <v>0</v>
      </c>
      <c r="H408" s="96">
        <f t="shared" si="80"/>
        <v>0</v>
      </c>
      <c r="I408" s="96">
        <f t="shared" si="80"/>
        <v>0</v>
      </c>
      <c r="J408" s="96">
        <f t="shared" si="80"/>
        <v>0</v>
      </c>
      <c r="K408" s="96">
        <f t="shared" si="80"/>
        <v>0</v>
      </c>
      <c r="L408" s="96">
        <f t="shared" si="80"/>
        <v>3.4917017567221404</v>
      </c>
      <c r="M408" s="96">
        <f t="shared" si="80"/>
        <v>0</v>
      </c>
      <c r="N408" s="96">
        <f t="shared" si="81"/>
        <v>0</v>
      </c>
      <c r="O408" s="96">
        <f t="shared" si="81"/>
        <v>0</v>
      </c>
      <c r="P408" s="96">
        <f t="shared" si="81"/>
        <v>0</v>
      </c>
      <c r="Q408" s="96">
        <f t="shared" si="81"/>
        <v>0</v>
      </c>
      <c r="R408" s="96">
        <f t="shared" si="81"/>
        <v>0</v>
      </c>
      <c r="S408" s="96">
        <f t="shared" si="81"/>
        <v>0</v>
      </c>
      <c r="T408" s="96">
        <f t="shared" si="81"/>
        <v>0</v>
      </c>
      <c r="U408" s="96">
        <f t="shared" si="81"/>
        <v>0</v>
      </c>
      <c r="V408" s="96">
        <f t="shared" si="81"/>
        <v>0</v>
      </c>
      <c r="W408" s="96">
        <f t="shared" si="81"/>
        <v>0</v>
      </c>
      <c r="X408" s="96">
        <f t="shared" si="82"/>
        <v>0</v>
      </c>
      <c r="Y408" s="96">
        <f t="shared" si="82"/>
        <v>0</v>
      </c>
      <c r="Z408" s="96">
        <f t="shared" si="82"/>
        <v>2.8786737553102211</v>
      </c>
      <c r="AA408" s="96">
        <f t="shared" si="82"/>
        <v>0</v>
      </c>
      <c r="AB408" s="96">
        <f t="shared" si="82"/>
        <v>0</v>
      </c>
      <c r="AC408" s="96">
        <f t="shared" si="82"/>
        <v>0</v>
      </c>
      <c r="AD408" s="96">
        <f t="shared" si="82"/>
        <v>1.354339561568628</v>
      </c>
      <c r="AE408" s="96">
        <f t="shared" si="82"/>
        <v>0</v>
      </c>
      <c r="AF408" s="96">
        <f t="shared" si="82"/>
        <v>0</v>
      </c>
      <c r="AG408" s="96">
        <f t="shared" si="82"/>
        <v>0</v>
      </c>
      <c r="AH408" s="96">
        <f t="shared" si="83"/>
        <v>0</v>
      </c>
      <c r="AI408" s="96">
        <f t="shared" si="83"/>
        <v>0</v>
      </c>
      <c r="AJ408" s="96">
        <f t="shared" si="83"/>
        <v>0</v>
      </c>
      <c r="AK408" s="96">
        <f t="shared" si="83"/>
        <v>0</v>
      </c>
      <c r="AL408" s="96">
        <f t="shared" si="83"/>
        <v>0</v>
      </c>
      <c r="AM408" s="96">
        <f t="shared" si="83"/>
        <v>0</v>
      </c>
      <c r="AN408" s="96">
        <f t="shared" si="83"/>
        <v>0</v>
      </c>
      <c r="AO408" s="96">
        <f t="shared" si="83"/>
        <v>0</v>
      </c>
      <c r="AP408" s="96">
        <f t="shared" si="83"/>
        <v>0</v>
      </c>
      <c r="AQ408" s="96">
        <f t="shared" si="83"/>
        <v>0</v>
      </c>
      <c r="AR408" s="96">
        <f t="shared" si="84"/>
        <v>6.3727521380411449</v>
      </c>
      <c r="AS408" s="96">
        <f t="shared" si="84"/>
        <v>0.34447793586832892</v>
      </c>
      <c r="AT408" s="96">
        <f t="shared" si="84"/>
        <v>0.6396657061230222</v>
      </c>
      <c r="AU408" s="96">
        <f t="shared" si="84"/>
        <v>0</v>
      </c>
      <c r="AV408" s="96">
        <f t="shared" si="84"/>
        <v>0</v>
      </c>
      <c r="AW408" s="96">
        <f t="shared" si="84"/>
        <v>0</v>
      </c>
      <c r="AX408" s="96">
        <f t="shared" si="84"/>
        <v>0</v>
      </c>
      <c r="AY408" s="96">
        <f t="shared" si="84"/>
        <v>4.7498155613787653E-2</v>
      </c>
      <c r="AZ408" s="96">
        <f t="shared" si="84"/>
        <v>0</v>
      </c>
      <c r="BA408" s="96">
        <f t="shared" si="84"/>
        <v>0.38281380928445519</v>
      </c>
      <c r="BB408" s="96">
        <f t="shared" si="84"/>
        <v>0</v>
      </c>
      <c r="BC408" s="96">
        <f t="shared" si="84"/>
        <v>0</v>
      </c>
      <c r="BD408" s="96">
        <f t="shared" si="84"/>
        <v>0</v>
      </c>
      <c r="BE408" s="96">
        <f t="shared" si="84"/>
        <v>0</v>
      </c>
      <c r="BF408" s="101">
        <f t="shared" si="74"/>
        <v>0</v>
      </c>
    </row>
    <row r="409" spans="2:58">
      <c r="B409" s="134" t="str">
        <v>GEA CP to CP Migration</v>
      </c>
      <c r="C409" s="62" t="s">
        <v>127</v>
      </c>
      <c r="D409" s="96">
        <f t="shared" si="80"/>
        <v>0</v>
      </c>
      <c r="E409" s="96">
        <f t="shared" si="80"/>
        <v>0</v>
      </c>
      <c r="F409" s="96">
        <f t="shared" si="80"/>
        <v>0</v>
      </c>
      <c r="G409" s="96">
        <f t="shared" si="80"/>
        <v>0</v>
      </c>
      <c r="H409" s="96">
        <f t="shared" si="80"/>
        <v>0</v>
      </c>
      <c r="I409" s="96">
        <f t="shared" si="80"/>
        <v>0</v>
      </c>
      <c r="J409" s="96">
        <f t="shared" si="80"/>
        <v>0</v>
      </c>
      <c r="K409" s="96">
        <f t="shared" si="80"/>
        <v>0</v>
      </c>
      <c r="L409" s="96">
        <f t="shared" si="80"/>
        <v>3.655375276568491</v>
      </c>
      <c r="M409" s="96">
        <f t="shared" si="80"/>
        <v>0</v>
      </c>
      <c r="N409" s="96">
        <f t="shared" si="81"/>
        <v>0</v>
      </c>
      <c r="O409" s="96">
        <f t="shared" si="81"/>
        <v>0</v>
      </c>
      <c r="P409" s="96">
        <f t="shared" si="81"/>
        <v>0</v>
      </c>
      <c r="Q409" s="96">
        <f t="shared" si="81"/>
        <v>0</v>
      </c>
      <c r="R409" s="96">
        <f t="shared" si="81"/>
        <v>0</v>
      </c>
      <c r="S409" s="96">
        <f t="shared" si="81"/>
        <v>0</v>
      </c>
      <c r="T409" s="96">
        <f t="shared" si="81"/>
        <v>0</v>
      </c>
      <c r="U409" s="96">
        <f t="shared" si="81"/>
        <v>0</v>
      </c>
      <c r="V409" s="96">
        <f t="shared" si="81"/>
        <v>0</v>
      </c>
      <c r="W409" s="96">
        <f t="shared" si="81"/>
        <v>0</v>
      </c>
      <c r="X409" s="96">
        <f t="shared" si="82"/>
        <v>0</v>
      </c>
      <c r="Y409" s="96">
        <f t="shared" si="82"/>
        <v>0</v>
      </c>
      <c r="Z409" s="96">
        <f t="shared" si="82"/>
        <v>3.0136115875903879</v>
      </c>
      <c r="AA409" s="96">
        <f t="shared" si="82"/>
        <v>0</v>
      </c>
      <c r="AB409" s="96">
        <f t="shared" si="82"/>
        <v>0</v>
      </c>
      <c r="AC409" s="96">
        <f t="shared" si="82"/>
        <v>0</v>
      </c>
      <c r="AD409" s="96">
        <f t="shared" si="82"/>
        <v>1.4178242285171574</v>
      </c>
      <c r="AE409" s="96">
        <f t="shared" si="82"/>
        <v>0</v>
      </c>
      <c r="AF409" s="96">
        <f t="shared" si="82"/>
        <v>0</v>
      </c>
      <c r="AG409" s="96">
        <f t="shared" si="82"/>
        <v>0</v>
      </c>
      <c r="AH409" s="96">
        <f t="shared" si="83"/>
        <v>0</v>
      </c>
      <c r="AI409" s="96">
        <f t="shared" si="83"/>
        <v>0</v>
      </c>
      <c r="AJ409" s="96">
        <f t="shared" si="83"/>
        <v>0</v>
      </c>
      <c r="AK409" s="96">
        <f t="shared" si="83"/>
        <v>0</v>
      </c>
      <c r="AL409" s="96">
        <f t="shared" si="83"/>
        <v>0</v>
      </c>
      <c r="AM409" s="96">
        <f t="shared" si="83"/>
        <v>0</v>
      </c>
      <c r="AN409" s="96">
        <f t="shared" si="83"/>
        <v>0</v>
      </c>
      <c r="AO409" s="96">
        <f t="shared" si="83"/>
        <v>0</v>
      </c>
      <c r="AP409" s="96">
        <f t="shared" si="83"/>
        <v>0</v>
      </c>
      <c r="AQ409" s="96">
        <f t="shared" si="83"/>
        <v>0</v>
      </c>
      <c r="AR409" s="96">
        <f t="shared" si="84"/>
        <v>0</v>
      </c>
      <c r="AS409" s="96">
        <f t="shared" si="84"/>
        <v>0</v>
      </c>
      <c r="AT409" s="96">
        <f t="shared" si="84"/>
        <v>0</v>
      </c>
      <c r="AU409" s="96">
        <f t="shared" si="84"/>
        <v>0</v>
      </c>
      <c r="AV409" s="96">
        <f t="shared" si="84"/>
        <v>0</v>
      </c>
      <c r="AW409" s="96">
        <f t="shared" si="84"/>
        <v>0</v>
      </c>
      <c r="AX409" s="96">
        <f t="shared" si="84"/>
        <v>0</v>
      </c>
      <c r="AY409" s="96">
        <f t="shared" si="84"/>
        <v>1.112813931523025E-2</v>
      </c>
      <c r="AZ409" s="96">
        <f t="shared" si="84"/>
        <v>0</v>
      </c>
      <c r="BA409" s="96">
        <f t="shared" si="84"/>
        <v>9.0483264012689399E-2</v>
      </c>
      <c r="BB409" s="96">
        <f t="shared" si="84"/>
        <v>0</v>
      </c>
      <c r="BC409" s="96">
        <f t="shared" si="84"/>
        <v>0</v>
      </c>
      <c r="BD409" s="96">
        <f t="shared" si="84"/>
        <v>0</v>
      </c>
      <c r="BE409" s="96">
        <f t="shared" si="84"/>
        <v>0</v>
      </c>
      <c r="BF409" s="101">
        <f t="shared" si="74"/>
        <v>0</v>
      </c>
    </row>
    <row r="410" spans="2:58">
      <c r="B410" s="134" t="str">
        <v>GEA Other</v>
      </c>
      <c r="C410" s="62" t="s">
        <v>127</v>
      </c>
      <c r="D410" s="96">
        <f t="shared" si="80"/>
        <v>0</v>
      </c>
      <c r="E410" s="96">
        <f t="shared" si="80"/>
        <v>0</v>
      </c>
      <c r="F410" s="96">
        <f t="shared" si="80"/>
        <v>0</v>
      </c>
      <c r="G410" s="96">
        <f t="shared" si="80"/>
        <v>0</v>
      </c>
      <c r="H410" s="96">
        <f t="shared" si="80"/>
        <v>0</v>
      </c>
      <c r="I410" s="96">
        <f t="shared" si="80"/>
        <v>0</v>
      </c>
      <c r="J410" s="96">
        <f t="shared" si="80"/>
        <v>0</v>
      </c>
      <c r="K410" s="96">
        <f t="shared" si="80"/>
        <v>0</v>
      </c>
      <c r="L410" s="96">
        <f t="shared" si="80"/>
        <v>0</v>
      </c>
      <c r="M410" s="96">
        <f t="shared" si="80"/>
        <v>0</v>
      </c>
      <c r="N410" s="96">
        <f t="shared" si="81"/>
        <v>0</v>
      </c>
      <c r="O410" s="96">
        <f t="shared" si="81"/>
        <v>0</v>
      </c>
      <c r="P410" s="96">
        <f t="shared" si="81"/>
        <v>0</v>
      </c>
      <c r="Q410" s="96">
        <f t="shared" si="81"/>
        <v>0</v>
      </c>
      <c r="R410" s="96">
        <f t="shared" si="81"/>
        <v>0</v>
      </c>
      <c r="S410" s="96">
        <f t="shared" si="81"/>
        <v>0</v>
      </c>
      <c r="T410" s="96">
        <f t="shared" si="81"/>
        <v>0</v>
      </c>
      <c r="U410" s="96">
        <f t="shared" si="81"/>
        <v>0</v>
      </c>
      <c r="V410" s="96">
        <f t="shared" si="81"/>
        <v>0</v>
      </c>
      <c r="W410" s="96">
        <f t="shared" si="81"/>
        <v>0</v>
      </c>
      <c r="X410" s="96">
        <f t="shared" si="82"/>
        <v>0</v>
      </c>
      <c r="Y410" s="96">
        <f t="shared" si="82"/>
        <v>0</v>
      </c>
      <c r="Z410" s="96">
        <f t="shared" si="82"/>
        <v>0</v>
      </c>
      <c r="AA410" s="96">
        <f t="shared" si="82"/>
        <v>0</v>
      </c>
      <c r="AB410" s="96">
        <f t="shared" si="82"/>
        <v>0</v>
      </c>
      <c r="AC410" s="96">
        <f t="shared" si="82"/>
        <v>0</v>
      </c>
      <c r="AD410" s="96">
        <f t="shared" si="82"/>
        <v>4.6343806872426487</v>
      </c>
      <c r="AE410" s="96">
        <f t="shared" si="82"/>
        <v>0</v>
      </c>
      <c r="AF410" s="96">
        <f t="shared" si="82"/>
        <v>0</v>
      </c>
      <c r="AG410" s="96">
        <f t="shared" si="82"/>
        <v>3.7491137438113928</v>
      </c>
      <c r="AH410" s="96">
        <f t="shared" si="83"/>
        <v>0</v>
      </c>
      <c r="AI410" s="96">
        <f t="shared" si="83"/>
        <v>0</v>
      </c>
      <c r="AJ410" s="96">
        <f t="shared" si="83"/>
        <v>0</v>
      </c>
      <c r="AK410" s="96">
        <f t="shared" si="83"/>
        <v>0</v>
      </c>
      <c r="AL410" s="96">
        <f t="shared" si="83"/>
        <v>0</v>
      </c>
      <c r="AM410" s="96">
        <f t="shared" si="83"/>
        <v>0</v>
      </c>
      <c r="AN410" s="96">
        <f t="shared" si="83"/>
        <v>0</v>
      </c>
      <c r="AO410" s="96">
        <f t="shared" si="83"/>
        <v>0</v>
      </c>
      <c r="AP410" s="96">
        <f t="shared" si="83"/>
        <v>0</v>
      </c>
      <c r="AQ410" s="96">
        <f t="shared" si="83"/>
        <v>0</v>
      </c>
      <c r="AR410" s="96">
        <f t="shared" si="84"/>
        <v>0</v>
      </c>
      <c r="AS410" s="96">
        <f t="shared" si="84"/>
        <v>0</v>
      </c>
      <c r="AT410" s="96">
        <f t="shared" si="84"/>
        <v>0</v>
      </c>
      <c r="AU410" s="96">
        <f t="shared" si="84"/>
        <v>0</v>
      </c>
      <c r="AV410" s="96">
        <f t="shared" si="84"/>
        <v>0</v>
      </c>
      <c r="AW410" s="96">
        <f t="shared" si="84"/>
        <v>0</v>
      </c>
      <c r="AX410" s="96">
        <f t="shared" si="84"/>
        <v>0</v>
      </c>
      <c r="AY410" s="96">
        <f t="shared" si="84"/>
        <v>4.761878585026711E-2</v>
      </c>
      <c r="AZ410" s="96">
        <f t="shared" si="84"/>
        <v>0</v>
      </c>
      <c r="BA410" s="96">
        <f t="shared" si="84"/>
        <v>0.38281380928445519</v>
      </c>
      <c r="BB410" s="96">
        <f t="shared" si="84"/>
        <v>0</v>
      </c>
      <c r="BC410" s="96">
        <f t="shared" si="84"/>
        <v>0</v>
      </c>
      <c r="BD410" s="96">
        <f t="shared" si="84"/>
        <v>0</v>
      </c>
      <c r="BE410" s="96">
        <f t="shared" si="84"/>
        <v>0</v>
      </c>
      <c r="BF410" s="101">
        <f t="shared" si="74"/>
        <v>0</v>
      </c>
    </row>
    <row r="411" spans="2:58">
      <c r="B411" s="134" t="str">
        <v/>
      </c>
      <c r="C411" s="62" t="s">
        <v>127</v>
      </c>
      <c r="D411" s="96">
        <f t="shared" si="80"/>
        <v>0</v>
      </c>
      <c r="E411" s="96">
        <f t="shared" si="80"/>
        <v>0</v>
      </c>
      <c r="F411" s="96">
        <f t="shared" si="80"/>
        <v>0</v>
      </c>
      <c r="G411" s="96">
        <f t="shared" si="80"/>
        <v>0</v>
      </c>
      <c r="H411" s="96">
        <f t="shared" si="80"/>
        <v>0</v>
      </c>
      <c r="I411" s="96">
        <f t="shared" si="80"/>
        <v>0</v>
      </c>
      <c r="J411" s="96">
        <f t="shared" si="80"/>
        <v>0</v>
      </c>
      <c r="K411" s="96">
        <f t="shared" si="80"/>
        <v>0</v>
      </c>
      <c r="L411" s="96">
        <f t="shared" si="80"/>
        <v>0</v>
      </c>
      <c r="M411" s="96">
        <f t="shared" si="80"/>
        <v>0</v>
      </c>
      <c r="N411" s="96">
        <f t="shared" si="81"/>
        <v>0</v>
      </c>
      <c r="O411" s="96">
        <f t="shared" si="81"/>
        <v>0</v>
      </c>
      <c r="P411" s="96">
        <f t="shared" si="81"/>
        <v>0</v>
      </c>
      <c r="Q411" s="96">
        <f t="shared" si="81"/>
        <v>0</v>
      </c>
      <c r="R411" s="96">
        <f t="shared" si="81"/>
        <v>0</v>
      </c>
      <c r="S411" s="96">
        <f t="shared" si="81"/>
        <v>0</v>
      </c>
      <c r="T411" s="96">
        <f t="shared" si="81"/>
        <v>0</v>
      </c>
      <c r="U411" s="96">
        <f t="shared" si="81"/>
        <v>0</v>
      </c>
      <c r="V411" s="96">
        <f t="shared" si="81"/>
        <v>0</v>
      </c>
      <c r="W411" s="96">
        <f t="shared" si="81"/>
        <v>0</v>
      </c>
      <c r="X411" s="96">
        <f t="shared" si="82"/>
        <v>0</v>
      </c>
      <c r="Y411" s="96">
        <f t="shared" si="82"/>
        <v>0</v>
      </c>
      <c r="Z411" s="96">
        <f t="shared" si="82"/>
        <v>0</v>
      </c>
      <c r="AA411" s="96">
        <f t="shared" si="82"/>
        <v>0</v>
      </c>
      <c r="AB411" s="96">
        <f t="shared" si="82"/>
        <v>0</v>
      </c>
      <c r="AC411" s="96">
        <f t="shared" si="82"/>
        <v>0</v>
      </c>
      <c r="AD411" s="96">
        <f t="shared" si="82"/>
        <v>0</v>
      </c>
      <c r="AE411" s="96">
        <f t="shared" si="82"/>
        <v>0</v>
      </c>
      <c r="AF411" s="96">
        <f t="shared" si="82"/>
        <v>0</v>
      </c>
      <c r="AG411" s="96">
        <f t="shared" si="82"/>
        <v>0</v>
      </c>
      <c r="AH411" s="96">
        <f t="shared" si="83"/>
        <v>0</v>
      </c>
      <c r="AI411" s="96">
        <f t="shared" si="83"/>
        <v>0</v>
      </c>
      <c r="AJ411" s="96">
        <f t="shared" si="83"/>
        <v>0</v>
      </c>
      <c r="AK411" s="96">
        <f t="shared" si="83"/>
        <v>0</v>
      </c>
      <c r="AL411" s="96">
        <f t="shared" si="83"/>
        <v>0</v>
      </c>
      <c r="AM411" s="96">
        <f t="shared" si="83"/>
        <v>0</v>
      </c>
      <c r="AN411" s="96">
        <f t="shared" si="83"/>
        <v>0</v>
      </c>
      <c r="AO411" s="96">
        <f t="shared" si="83"/>
        <v>0</v>
      </c>
      <c r="AP411" s="96">
        <f t="shared" si="83"/>
        <v>0</v>
      </c>
      <c r="AQ411" s="96">
        <f t="shared" si="83"/>
        <v>0</v>
      </c>
      <c r="AR411" s="96">
        <f t="shared" si="84"/>
        <v>0</v>
      </c>
      <c r="AS411" s="96">
        <f t="shared" si="84"/>
        <v>0</v>
      </c>
      <c r="AT411" s="96">
        <f t="shared" si="84"/>
        <v>0</v>
      </c>
      <c r="AU411" s="96">
        <f t="shared" si="84"/>
        <v>0</v>
      </c>
      <c r="AV411" s="96">
        <f t="shared" si="84"/>
        <v>0</v>
      </c>
      <c r="AW411" s="96">
        <f t="shared" si="84"/>
        <v>0</v>
      </c>
      <c r="AX411" s="96">
        <f t="shared" si="84"/>
        <v>0</v>
      </c>
      <c r="AY411" s="96">
        <f t="shared" si="84"/>
        <v>0</v>
      </c>
      <c r="AZ411" s="96">
        <f t="shared" si="84"/>
        <v>0</v>
      </c>
      <c r="BA411" s="96">
        <f t="shared" si="84"/>
        <v>0</v>
      </c>
      <c r="BB411" s="96">
        <f t="shared" si="84"/>
        <v>0</v>
      </c>
      <c r="BC411" s="96">
        <f t="shared" si="84"/>
        <v>0</v>
      </c>
      <c r="BD411" s="96">
        <f t="shared" si="84"/>
        <v>0</v>
      </c>
      <c r="BE411" s="96">
        <f t="shared" si="84"/>
        <v>0</v>
      </c>
      <c r="BF411" s="101">
        <f t="shared" si="74"/>
        <v>0</v>
      </c>
    </row>
    <row r="412" spans="2:58">
      <c r="B412" s="134" t="str">
        <v/>
      </c>
      <c r="C412" s="62" t="s">
        <v>127</v>
      </c>
      <c r="D412" s="96">
        <f t="shared" si="80"/>
        <v>0</v>
      </c>
      <c r="E412" s="96">
        <f t="shared" si="80"/>
        <v>0</v>
      </c>
      <c r="F412" s="96">
        <f t="shared" si="80"/>
        <v>0</v>
      </c>
      <c r="G412" s="96">
        <f t="shared" si="80"/>
        <v>0</v>
      </c>
      <c r="H412" s="96">
        <f t="shared" si="80"/>
        <v>0</v>
      </c>
      <c r="I412" s="96">
        <f t="shared" si="80"/>
        <v>0</v>
      </c>
      <c r="J412" s="96">
        <f t="shared" si="80"/>
        <v>0</v>
      </c>
      <c r="K412" s="96">
        <f t="shared" si="80"/>
        <v>0</v>
      </c>
      <c r="L412" s="96">
        <f t="shared" si="80"/>
        <v>0</v>
      </c>
      <c r="M412" s="96">
        <f t="shared" si="80"/>
        <v>0</v>
      </c>
      <c r="N412" s="96">
        <f t="shared" si="81"/>
        <v>0</v>
      </c>
      <c r="O412" s="96">
        <f t="shared" si="81"/>
        <v>0</v>
      </c>
      <c r="P412" s="96">
        <f t="shared" si="81"/>
        <v>0</v>
      </c>
      <c r="Q412" s="96">
        <f t="shared" si="81"/>
        <v>0</v>
      </c>
      <c r="R412" s="96">
        <f t="shared" si="81"/>
        <v>0</v>
      </c>
      <c r="S412" s="96">
        <f t="shared" si="81"/>
        <v>0</v>
      </c>
      <c r="T412" s="96">
        <f t="shared" si="81"/>
        <v>0</v>
      </c>
      <c r="U412" s="96">
        <f t="shared" si="81"/>
        <v>0</v>
      </c>
      <c r="V412" s="96">
        <f t="shared" si="81"/>
        <v>0</v>
      </c>
      <c r="W412" s="96">
        <f t="shared" si="81"/>
        <v>0</v>
      </c>
      <c r="X412" s="96">
        <f t="shared" si="82"/>
        <v>0</v>
      </c>
      <c r="Y412" s="96">
        <f t="shared" si="82"/>
        <v>0</v>
      </c>
      <c r="Z412" s="96">
        <f t="shared" si="82"/>
        <v>0</v>
      </c>
      <c r="AA412" s="96">
        <f t="shared" si="82"/>
        <v>0</v>
      </c>
      <c r="AB412" s="96">
        <f t="shared" si="82"/>
        <v>0</v>
      </c>
      <c r="AC412" s="96">
        <f t="shared" si="82"/>
        <v>0</v>
      </c>
      <c r="AD412" s="96">
        <f t="shared" si="82"/>
        <v>0</v>
      </c>
      <c r="AE412" s="96">
        <f t="shared" si="82"/>
        <v>0</v>
      </c>
      <c r="AF412" s="96">
        <f t="shared" si="82"/>
        <v>0</v>
      </c>
      <c r="AG412" s="96">
        <f t="shared" si="82"/>
        <v>0</v>
      </c>
      <c r="AH412" s="96">
        <f t="shared" si="83"/>
        <v>0</v>
      </c>
      <c r="AI412" s="96">
        <f t="shared" si="83"/>
        <v>0</v>
      </c>
      <c r="AJ412" s="96">
        <f t="shared" si="83"/>
        <v>0</v>
      </c>
      <c r="AK412" s="96">
        <f t="shared" si="83"/>
        <v>0</v>
      </c>
      <c r="AL412" s="96">
        <f t="shared" si="83"/>
        <v>0</v>
      </c>
      <c r="AM412" s="96">
        <f t="shared" si="83"/>
        <v>0</v>
      </c>
      <c r="AN412" s="96">
        <f t="shared" si="83"/>
        <v>0</v>
      </c>
      <c r="AO412" s="96">
        <f t="shared" si="83"/>
        <v>0</v>
      </c>
      <c r="AP412" s="96">
        <f t="shared" si="83"/>
        <v>0</v>
      </c>
      <c r="AQ412" s="96">
        <f t="shared" si="83"/>
        <v>0</v>
      </c>
      <c r="AR412" s="96">
        <f t="shared" si="84"/>
        <v>0</v>
      </c>
      <c r="AS412" s="96">
        <f t="shared" si="84"/>
        <v>0</v>
      </c>
      <c r="AT412" s="96">
        <f t="shared" si="84"/>
        <v>0</v>
      </c>
      <c r="AU412" s="96">
        <f t="shared" si="84"/>
        <v>0</v>
      </c>
      <c r="AV412" s="96">
        <f t="shared" si="84"/>
        <v>0</v>
      </c>
      <c r="AW412" s="96">
        <f t="shared" si="84"/>
        <v>0</v>
      </c>
      <c r="AX412" s="96">
        <f t="shared" si="84"/>
        <v>0</v>
      </c>
      <c r="AY412" s="96">
        <f t="shared" si="84"/>
        <v>0</v>
      </c>
      <c r="AZ412" s="96">
        <f t="shared" si="84"/>
        <v>0</v>
      </c>
      <c r="BA412" s="96">
        <f t="shared" si="84"/>
        <v>0</v>
      </c>
      <c r="BB412" s="96">
        <f t="shared" si="84"/>
        <v>0</v>
      </c>
      <c r="BC412" s="96">
        <f t="shared" si="84"/>
        <v>0</v>
      </c>
      <c r="BD412" s="96">
        <f t="shared" si="84"/>
        <v>0</v>
      </c>
      <c r="BE412" s="96">
        <f t="shared" si="84"/>
        <v>0</v>
      </c>
      <c r="BF412" s="101">
        <f t="shared" si="74"/>
        <v>0</v>
      </c>
    </row>
    <row r="413" spans="2:58">
      <c r="B413" s="134" t="str">
        <v/>
      </c>
      <c r="C413" s="62" t="s">
        <v>127</v>
      </c>
      <c r="D413" s="96">
        <f t="shared" si="80"/>
        <v>0</v>
      </c>
      <c r="E413" s="96">
        <f t="shared" si="80"/>
        <v>0</v>
      </c>
      <c r="F413" s="96">
        <f t="shared" si="80"/>
        <v>0</v>
      </c>
      <c r="G413" s="96">
        <f t="shared" si="80"/>
        <v>0</v>
      </c>
      <c r="H413" s="96">
        <f t="shared" si="80"/>
        <v>0</v>
      </c>
      <c r="I413" s="96">
        <f t="shared" si="80"/>
        <v>0</v>
      </c>
      <c r="J413" s="96">
        <f t="shared" si="80"/>
        <v>0</v>
      </c>
      <c r="K413" s="96">
        <f t="shared" si="80"/>
        <v>0</v>
      </c>
      <c r="L413" s="96">
        <f t="shared" si="80"/>
        <v>0</v>
      </c>
      <c r="M413" s="96">
        <f t="shared" si="80"/>
        <v>0</v>
      </c>
      <c r="N413" s="96">
        <f t="shared" si="81"/>
        <v>0</v>
      </c>
      <c r="O413" s="96">
        <f t="shared" si="81"/>
        <v>0</v>
      </c>
      <c r="P413" s="96">
        <f t="shared" si="81"/>
        <v>0</v>
      </c>
      <c r="Q413" s="96">
        <f t="shared" si="81"/>
        <v>0</v>
      </c>
      <c r="R413" s="96">
        <f t="shared" si="81"/>
        <v>0</v>
      </c>
      <c r="S413" s="96">
        <f t="shared" si="81"/>
        <v>0</v>
      </c>
      <c r="T413" s="96">
        <f t="shared" si="81"/>
        <v>0</v>
      </c>
      <c r="U413" s="96">
        <f t="shared" si="81"/>
        <v>0</v>
      </c>
      <c r="V413" s="96">
        <f t="shared" si="81"/>
        <v>0</v>
      </c>
      <c r="W413" s="96">
        <f t="shared" si="81"/>
        <v>0</v>
      </c>
      <c r="X413" s="96">
        <f t="shared" si="82"/>
        <v>0</v>
      </c>
      <c r="Y413" s="96">
        <f t="shared" si="82"/>
        <v>0</v>
      </c>
      <c r="Z413" s="96">
        <f t="shared" si="82"/>
        <v>0</v>
      </c>
      <c r="AA413" s="96">
        <f t="shared" si="82"/>
        <v>0</v>
      </c>
      <c r="AB413" s="96">
        <f t="shared" si="82"/>
        <v>0</v>
      </c>
      <c r="AC413" s="96">
        <f t="shared" si="82"/>
        <v>0</v>
      </c>
      <c r="AD413" s="96">
        <f t="shared" si="82"/>
        <v>0</v>
      </c>
      <c r="AE413" s="96">
        <f t="shared" si="82"/>
        <v>0</v>
      </c>
      <c r="AF413" s="96">
        <f t="shared" si="82"/>
        <v>0</v>
      </c>
      <c r="AG413" s="96">
        <f t="shared" si="82"/>
        <v>0</v>
      </c>
      <c r="AH413" s="96">
        <f t="shared" si="83"/>
        <v>0</v>
      </c>
      <c r="AI413" s="96">
        <f t="shared" si="83"/>
        <v>0</v>
      </c>
      <c r="AJ413" s="96">
        <f t="shared" si="83"/>
        <v>0</v>
      </c>
      <c r="AK413" s="96">
        <f t="shared" si="83"/>
        <v>0</v>
      </c>
      <c r="AL413" s="96">
        <f t="shared" si="83"/>
        <v>0</v>
      </c>
      <c r="AM413" s="96">
        <f t="shared" si="83"/>
        <v>0</v>
      </c>
      <c r="AN413" s="96">
        <f t="shared" si="83"/>
        <v>0</v>
      </c>
      <c r="AO413" s="96">
        <f t="shared" si="83"/>
        <v>0</v>
      </c>
      <c r="AP413" s="96">
        <f t="shared" si="83"/>
        <v>0</v>
      </c>
      <c r="AQ413" s="96">
        <f t="shared" si="83"/>
        <v>0</v>
      </c>
      <c r="AR413" s="96">
        <f t="shared" si="84"/>
        <v>0</v>
      </c>
      <c r="AS413" s="96">
        <f t="shared" si="84"/>
        <v>0</v>
      </c>
      <c r="AT413" s="96">
        <f t="shared" si="84"/>
        <v>0</v>
      </c>
      <c r="AU413" s="96">
        <f t="shared" si="84"/>
        <v>0</v>
      </c>
      <c r="AV413" s="96">
        <f t="shared" si="84"/>
        <v>0</v>
      </c>
      <c r="AW413" s="96">
        <f t="shared" si="84"/>
        <v>0</v>
      </c>
      <c r="AX413" s="96">
        <f t="shared" si="84"/>
        <v>0</v>
      </c>
      <c r="AY413" s="96">
        <f t="shared" si="84"/>
        <v>0</v>
      </c>
      <c r="AZ413" s="96">
        <f t="shared" si="84"/>
        <v>0</v>
      </c>
      <c r="BA413" s="96">
        <f t="shared" si="84"/>
        <v>0</v>
      </c>
      <c r="BB413" s="96">
        <f t="shared" si="84"/>
        <v>0</v>
      </c>
      <c r="BC413" s="96">
        <f t="shared" si="84"/>
        <v>0</v>
      </c>
      <c r="BD413" s="96">
        <f t="shared" si="84"/>
        <v>0</v>
      </c>
      <c r="BE413" s="96">
        <f t="shared" si="84"/>
        <v>0</v>
      </c>
      <c r="BF413" s="101">
        <f t="shared" si="74"/>
        <v>0</v>
      </c>
    </row>
    <row r="414" spans="2:58">
      <c r="B414" s="134" t="str">
        <v/>
      </c>
      <c r="C414" s="62" t="s">
        <v>127</v>
      </c>
      <c r="D414" s="96">
        <f t="shared" si="80"/>
        <v>0</v>
      </c>
      <c r="E414" s="96">
        <f t="shared" si="80"/>
        <v>0</v>
      </c>
      <c r="F414" s="96">
        <f t="shared" si="80"/>
        <v>0</v>
      </c>
      <c r="G414" s="96">
        <f t="shared" si="80"/>
        <v>0</v>
      </c>
      <c r="H414" s="96">
        <f t="shared" si="80"/>
        <v>0</v>
      </c>
      <c r="I414" s="96">
        <f t="shared" si="80"/>
        <v>0</v>
      </c>
      <c r="J414" s="96">
        <f t="shared" si="80"/>
        <v>0</v>
      </c>
      <c r="K414" s="96">
        <f t="shared" si="80"/>
        <v>0</v>
      </c>
      <c r="L414" s="96">
        <f t="shared" si="80"/>
        <v>0</v>
      </c>
      <c r="M414" s="96">
        <f t="shared" si="80"/>
        <v>0</v>
      </c>
      <c r="N414" s="96">
        <f t="shared" si="81"/>
        <v>0</v>
      </c>
      <c r="O414" s="96">
        <f t="shared" si="81"/>
        <v>0</v>
      </c>
      <c r="P414" s="96">
        <f t="shared" si="81"/>
        <v>0</v>
      </c>
      <c r="Q414" s="96">
        <f t="shared" si="81"/>
        <v>0</v>
      </c>
      <c r="R414" s="96">
        <f t="shared" si="81"/>
        <v>0</v>
      </c>
      <c r="S414" s="96">
        <f t="shared" si="81"/>
        <v>0</v>
      </c>
      <c r="T414" s="96">
        <f t="shared" si="81"/>
        <v>0</v>
      </c>
      <c r="U414" s="96">
        <f t="shared" si="81"/>
        <v>0</v>
      </c>
      <c r="V414" s="96">
        <f t="shared" si="81"/>
        <v>0</v>
      </c>
      <c r="W414" s="96">
        <f t="shared" si="81"/>
        <v>0</v>
      </c>
      <c r="X414" s="96">
        <f t="shared" si="82"/>
        <v>0</v>
      </c>
      <c r="Y414" s="96">
        <f t="shared" si="82"/>
        <v>0</v>
      </c>
      <c r="Z414" s="96">
        <f t="shared" si="82"/>
        <v>0</v>
      </c>
      <c r="AA414" s="96">
        <f t="shared" si="82"/>
        <v>0</v>
      </c>
      <c r="AB414" s="96">
        <f t="shared" si="82"/>
        <v>0</v>
      </c>
      <c r="AC414" s="96">
        <f t="shared" si="82"/>
        <v>0</v>
      </c>
      <c r="AD414" s="96">
        <f t="shared" si="82"/>
        <v>0</v>
      </c>
      <c r="AE414" s="96">
        <f t="shared" si="82"/>
        <v>0</v>
      </c>
      <c r="AF414" s="96">
        <f t="shared" si="82"/>
        <v>0</v>
      </c>
      <c r="AG414" s="96">
        <f t="shared" si="82"/>
        <v>0</v>
      </c>
      <c r="AH414" s="96">
        <f t="shared" si="83"/>
        <v>0</v>
      </c>
      <c r="AI414" s="96">
        <f t="shared" si="83"/>
        <v>0</v>
      </c>
      <c r="AJ414" s="96">
        <f t="shared" si="83"/>
        <v>0</v>
      </c>
      <c r="AK414" s="96">
        <f t="shared" si="83"/>
        <v>0</v>
      </c>
      <c r="AL414" s="96">
        <f t="shared" si="83"/>
        <v>0</v>
      </c>
      <c r="AM414" s="96">
        <f t="shared" si="83"/>
        <v>0</v>
      </c>
      <c r="AN414" s="96">
        <f t="shared" si="83"/>
        <v>0</v>
      </c>
      <c r="AO414" s="96">
        <f t="shared" si="83"/>
        <v>0</v>
      </c>
      <c r="AP414" s="96">
        <f t="shared" si="83"/>
        <v>0</v>
      </c>
      <c r="AQ414" s="96">
        <f t="shared" si="83"/>
        <v>0</v>
      </c>
      <c r="AR414" s="96">
        <f t="shared" si="84"/>
        <v>0</v>
      </c>
      <c r="AS414" s="96">
        <f t="shared" si="84"/>
        <v>0</v>
      </c>
      <c r="AT414" s="96">
        <f t="shared" si="84"/>
        <v>0</v>
      </c>
      <c r="AU414" s="96">
        <f t="shared" si="84"/>
        <v>0</v>
      </c>
      <c r="AV414" s="96">
        <f t="shared" si="84"/>
        <v>0</v>
      </c>
      <c r="AW414" s="96">
        <f t="shared" si="84"/>
        <v>0</v>
      </c>
      <c r="AX414" s="96">
        <f t="shared" si="84"/>
        <v>0</v>
      </c>
      <c r="AY414" s="96">
        <f t="shared" si="84"/>
        <v>0</v>
      </c>
      <c r="AZ414" s="96">
        <f t="shared" si="84"/>
        <v>0</v>
      </c>
      <c r="BA414" s="96">
        <f t="shared" si="84"/>
        <v>0</v>
      </c>
      <c r="BB414" s="96">
        <f t="shared" si="84"/>
        <v>0</v>
      </c>
      <c r="BC414" s="96">
        <f t="shared" si="84"/>
        <v>0</v>
      </c>
      <c r="BD414" s="96">
        <f t="shared" si="84"/>
        <v>0</v>
      </c>
      <c r="BE414" s="96">
        <f t="shared" si="84"/>
        <v>0</v>
      </c>
      <c r="BF414" s="101">
        <f t="shared" si="74"/>
        <v>0</v>
      </c>
    </row>
    <row r="415" spans="2:58">
      <c r="B415" s="134" t="str">
        <v/>
      </c>
      <c r="C415" s="62" t="s">
        <v>127</v>
      </c>
      <c r="D415" s="96">
        <f t="shared" si="80"/>
        <v>0</v>
      </c>
      <c r="E415" s="96">
        <f t="shared" si="80"/>
        <v>0</v>
      </c>
      <c r="F415" s="96">
        <f t="shared" si="80"/>
        <v>0</v>
      </c>
      <c r="G415" s="96">
        <f t="shared" si="80"/>
        <v>0</v>
      </c>
      <c r="H415" s="96">
        <f t="shared" si="80"/>
        <v>0</v>
      </c>
      <c r="I415" s="96">
        <f t="shared" si="80"/>
        <v>0</v>
      </c>
      <c r="J415" s="96">
        <f t="shared" si="80"/>
        <v>0</v>
      </c>
      <c r="K415" s="96">
        <f t="shared" si="80"/>
        <v>0</v>
      </c>
      <c r="L415" s="96">
        <f t="shared" si="80"/>
        <v>0</v>
      </c>
      <c r="M415" s="96">
        <f t="shared" si="80"/>
        <v>0</v>
      </c>
      <c r="N415" s="96">
        <f t="shared" si="81"/>
        <v>0</v>
      </c>
      <c r="O415" s="96">
        <f t="shared" si="81"/>
        <v>0</v>
      </c>
      <c r="P415" s="96">
        <f t="shared" si="81"/>
        <v>0</v>
      </c>
      <c r="Q415" s="96">
        <f t="shared" si="81"/>
        <v>0</v>
      </c>
      <c r="R415" s="96">
        <f t="shared" si="81"/>
        <v>0</v>
      </c>
      <c r="S415" s="96">
        <f t="shared" si="81"/>
        <v>0</v>
      </c>
      <c r="T415" s="96">
        <f t="shared" si="81"/>
        <v>0</v>
      </c>
      <c r="U415" s="96">
        <f t="shared" si="81"/>
        <v>0</v>
      </c>
      <c r="V415" s="96">
        <f t="shared" si="81"/>
        <v>0</v>
      </c>
      <c r="W415" s="96">
        <f t="shared" si="81"/>
        <v>0</v>
      </c>
      <c r="X415" s="96">
        <f t="shared" si="82"/>
        <v>0</v>
      </c>
      <c r="Y415" s="96">
        <f t="shared" si="82"/>
        <v>0</v>
      </c>
      <c r="Z415" s="96">
        <f t="shared" si="82"/>
        <v>0</v>
      </c>
      <c r="AA415" s="96">
        <f t="shared" si="82"/>
        <v>0</v>
      </c>
      <c r="AB415" s="96">
        <f t="shared" si="82"/>
        <v>0</v>
      </c>
      <c r="AC415" s="96">
        <f t="shared" si="82"/>
        <v>0</v>
      </c>
      <c r="AD415" s="96">
        <f t="shared" si="82"/>
        <v>0</v>
      </c>
      <c r="AE415" s="96">
        <f t="shared" si="82"/>
        <v>0</v>
      </c>
      <c r="AF415" s="96">
        <f t="shared" si="82"/>
        <v>0</v>
      </c>
      <c r="AG415" s="96">
        <f t="shared" si="82"/>
        <v>0</v>
      </c>
      <c r="AH415" s="96">
        <f t="shared" si="83"/>
        <v>0</v>
      </c>
      <c r="AI415" s="96">
        <f t="shared" si="83"/>
        <v>0</v>
      </c>
      <c r="AJ415" s="96">
        <f t="shared" si="83"/>
        <v>0</v>
      </c>
      <c r="AK415" s="96">
        <f t="shared" si="83"/>
        <v>0</v>
      </c>
      <c r="AL415" s="96">
        <f t="shared" si="83"/>
        <v>0</v>
      </c>
      <c r="AM415" s="96">
        <f t="shared" si="83"/>
        <v>0</v>
      </c>
      <c r="AN415" s="96">
        <f t="shared" si="83"/>
        <v>0</v>
      </c>
      <c r="AO415" s="96">
        <f t="shared" si="83"/>
        <v>0</v>
      </c>
      <c r="AP415" s="96">
        <f t="shared" si="83"/>
        <v>0</v>
      </c>
      <c r="AQ415" s="96">
        <f t="shared" si="83"/>
        <v>0</v>
      </c>
      <c r="AR415" s="96">
        <f t="shared" si="84"/>
        <v>0</v>
      </c>
      <c r="AS415" s="96">
        <f t="shared" si="84"/>
        <v>0</v>
      </c>
      <c r="AT415" s="96">
        <f t="shared" si="84"/>
        <v>0</v>
      </c>
      <c r="AU415" s="96">
        <f t="shared" si="84"/>
        <v>0</v>
      </c>
      <c r="AV415" s="96">
        <f t="shared" si="84"/>
        <v>0</v>
      </c>
      <c r="AW415" s="96">
        <f t="shared" si="84"/>
        <v>0</v>
      </c>
      <c r="AX415" s="96">
        <f t="shared" si="84"/>
        <v>0</v>
      </c>
      <c r="AY415" s="96">
        <f t="shared" si="84"/>
        <v>0</v>
      </c>
      <c r="AZ415" s="96">
        <f t="shared" si="84"/>
        <v>0</v>
      </c>
      <c r="BA415" s="96">
        <f t="shared" si="84"/>
        <v>0</v>
      </c>
      <c r="BB415" s="96">
        <f t="shared" si="84"/>
        <v>0</v>
      </c>
      <c r="BC415" s="96">
        <f t="shared" si="84"/>
        <v>0</v>
      </c>
      <c r="BD415" s="96">
        <f t="shared" si="84"/>
        <v>0</v>
      </c>
      <c r="BE415" s="96">
        <f t="shared" si="84"/>
        <v>0</v>
      </c>
      <c r="BF415" s="101">
        <f t="shared" si="74"/>
        <v>0</v>
      </c>
    </row>
    <row r="416" spans="2:58">
      <c r="B416" s="134" t="str">
        <v/>
      </c>
      <c r="C416" s="62" t="s">
        <v>127</v>
      </c>
      <c r="D416" s="96">
        <f t="shared" si="80"/>
        <v>0</v>
      </c>
      <c r="E416" s="96">
        <f t="shared" si="80"/>
        <v>0</v>
      </c>
      <c r="F416" s="96">
        <f t="shared" si="80"/>
        <v>0</v>
      </c>
      <c r="G416" s="96">
        <f t="shared" si="80"/>
        <v>0</v>
      </c>
      <c r="H416" s="96">
        <f t="shared" si="80"/>
        <v>0</v>
      </c>
      <c r="I416" s="96">
        <f t="shared" si="80"/>
        <v>0</v>
      </c>
      <c r="J416" s="96">
        <f t="shared" si="80"/>
        <v>0</v>
      </c>
      <c r="K416" s="96">
        <f t="shared" si="80"/>
        <v>0</v>
      </c>
      <c r="L416" s="96">
        <f t="shared" si="80"/>
        <v>0</v>
      </c>
      <c r="M416" s="96">
        <f t="shared" si="80"/>
        <v>0</v>
      </c>
      <c r="N416" s="96">
        <f t="shared" si="81"/>
        <v>0</v>
      </c>
      <c r="O416" s="96">
        <f t="shared" si="81"/>
        <v>0</v>
      </c>
      <c r="P416" s="96">
        <f t="shared" si="81"/>
        <v>0</v>
      </c>
      <c r="Q416" s="96">
        <f t="shared" si="81"/>
        <v>0</v>
      </c>
      <c r="R416" s="96">
        <f t="shared" si="81"/>
        <v>0</v>
      </c>
      <c r="S416" s="96">
        <f t="shared" si="81"/>
        <v>0</v>
      </c>
      <c r="T416" s="96">
        <f t="shared" si="81"/>
        <v>0</v>
      </c>
      <c r="U416" s="96">
        <f t="shared" si="81"/>
        <v>0</v>
      </c>
      <c r="V416" s="96">
        <f t="shared" si="81"/>
        <v>0</v>
      </c>
      <c r="W416" s="96">
        <f t="shared" si="81"/>
        <v>0</v>
      </c>
      <c r="X416" s="96">
        <f t="shared" si="82"/>
        <v>0</v>
      </c>
      <c r="Y416" s="96">
        <f t="shared" si="82"/>
        <v>0</v>
      </c>
      <c r="Z416" s="96">
        <f t="shared" si="82"/>
        <v>0</v>
      </c>
      <c r="AA416" s="96">
        <f t="shared" si="82"/>
        <v>0</v>
      </c>
      <c r="AB416" s="96">
        <f t="shared" si="82"/>
        <v>0</v>
      </c>
      <c r="AC416" s="96">
        <f t="shared" si="82"/>
        <v>0</v>
      </c>
      <c r="AD416" s="96">
        <f t="shared" si="82"/>
        <v>0</v>
      </c>
      <c r="AE416" s="96">
        <f t="shared" si="82"/>
        <v>0</v>
      </c>
      <c r="AF416" s="96">
        <f t="shared" si="82"/>
        <v>0</v>
      </c>
      <c r="AG416" s="96">
        <f t="shared" si="82"/>
        <v>0</v>
      </c>
      <c r="AH416" s="96">
        <f t="shared" si="83"/>
        <v>0</v>
      </c>
      <c r="AI416" s="96">
        <f t="shared" si="83"/>
        <v>0</v>
      </c>
      <c r="AJ416" s="96">
        <f t="shared" si="83"/>
        <v>0</v>
      </c>
      <c r="AK416" s="96">
        <f t="shared" si="83"/>
        <v>0</v>
      </c>
      <c r="AL416" s="96">
        <f t="shared" si="83"/>
        <v>0</v>
      </c>
      <c r="AM416" s="96">
        <f t="shared" si="83"/>
        <v>0</v>
      </c>
      <c r="AN416" s="96">
        <f t="shared" si="83"/>
        <v>0</v>
      </c>
      <c r="AO416" s="96">
        <f t="shared" si="83"/>
        <v>0</v>
      </c>
      <c r="AP416" s="96">
        <f t="shared" si="83"/>
        <v>0</v>
      </c>
      <c r="AQ416" s="96">
        <f t="shared" si="83"/>
        <v>0</v>
      </c>
      <c r="AR416" s="96">
        <f t="shared" si="84"/>
        <v>0</v>
      </c>
      <c r="AS416" s="96">
        <f t="shared" si="84"/>
        <v>0</v>
      </c>
      <c r="AT416" s="96">
        <f t="shared" si="84"/>
        <v>0</v>
      </c>
      <c r="AU416" s="96">
        <f t="shared" si="84"/>
        <v>0</v>
      </c>
      <c r="AV416" s="96">
        <f t="shared" si="84"/>
        <v>0</v>
      </c>
      <c r="AW416" s="96">
        <f t="shared" si="84"/>
        <v>0</v>
      </c>
      <c r="AX416" s="96">
        <f t="shared" si="84"/>
        <v>0</v>
      </c>
      <c r="AY416" s="96">
        <f t="shared" si="84"/>
        <v>0</v>
      </c>
      <c r="AZ416" s="96">
        <f t="shared" si="84"/>
        <v>0</v>
      </c>
      <c r="BA416" s="96">
        <f t="shared" si="84"/>
        <v>0</v>
      </c>
      <c r="BB416" s="96">
        <f t="shared" si="84"/>
        <v>0</v>
      </c>
      <c r="BC416" s="96">
        <f t="shared" si="84"/>
        <v>0</v>
      </c>
      <c r="BD416" s="96">
        <f t="shared" si="84"/>
        <v>0</v>
      </c>
      <c r="BE416" s="96">
        <f t="shared" si="84"/>
        <v>0</v>
      </c>
      <c r="BF416" s="101">
        <f t="shared" si="74"/>
        <v>0</v>
      </c>
    </row>
    <row r="417" spans="2:58">
      <c r="BF417" s="52" t="s">
        <v>332</v>
      </c>
    </row>
    <row r="419" spans="2:58" ht="15">
      <c r="B419" s="50" t="s">
        <v>224</v>
      </c>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row>
    <row r="420" spans="2:58" s="132" customFormat="1" ht="46.5">
      <c r="B420" s="129" t="s">
        <v>126</v>
      </c>
      <c r="C420" s="129" t="s">
        <v>78</v>
      </c>
      <c r="D420" s="129" t="str">
        <f t="array" ref="D420:AI420">TRANSPOSE(Service_list)</f>
        <v>Analogue Core WLR Rentals</v>
      </c>
      <c r="E420" s="129" t="str">
        <v>Analogue Premium Rentals</v>
      </c>
      <c r="F420" s="129" t="str">
        <v>WLR Connections</v>
      </c>
      <c r="G420" s="129" t="str">
        <v>WLR Premium Connections</v>
      </c>
      <c r="H420" s="129" t="str">
        <v>WLR Transfers</v>
      </c>
      <c r="I420" s="129" t="str">
        <v>WLR Premium Transfers</v>
      </c>
      <c r="J420" s="129" t="str">
        <v>WLR Conversions</v>
      </c>
      <c r="K420" s="129" t="str">
        <v>Metallic Path Facility (MPF) New Provide Services</v>
      </c>
      <c r="L420" s="129" t="str">
        <v>Metallic Path Facility (MPF) Single Migrations</v>
      </c>
      <c r="M420" s="129" t="str">
        <v>Metallic Path Facility (MPF) Bulk Migrations</v>
      </c>
      <c r="N420" s="129" t="str">
        <v>Metallic Path Facility (MPF) Rentals</v>
      </c>
      <c r="O420" s="129" t="str">
        <v>Hard Ceases</v>
      </c>
      <c r="P420" s="129" t="str">
        <v>Co-mingling New Provide Services</v>
      </c>
      <c r="Q420" s="129" t="str">
        <v>Co-mingling Rental Services</v>
      </c>
      <c r="R420" s="129" t="str">
        <v>Tie cables</v>
      </c>
      <c r="S420" s="129" t="str">
        <v>Other LLU Ancillary Services</v>
      </c>
      <c r="T420" s="129" t="str">
        <v>Shared Metallic Path Facility (SMPF) New Provides</v>
      </c>
      <c r="U420" s="129" t="str">
        <v>Shared Metallic Path Facility (SMPF) Single Migrations</v>
      </c>
      <c r="V420" s="129" t="str">
        <v>Shared Metallic Path Facility (SMPF) Bulk Migrations</v>
      </c>
      <c r="W420" s="129" t="str">
        <v>Shared Metallic Path Facility (SMPF) Rentals</v>
      </c>
      <c r="X420" s="129" t="str">
        <v>WLR Simultaneously Provided Conversions</v>
      </c>
      <c r="Y420" s="130" t="str">
        <v>WLR Simultaneously Provided Connections</v>
      </c>
      <c r="Z420" s="130" t="str">
        <v>GEA FTTC Rentals</v>
      </c>
      <c r="AA420" s="130" t="str">
        <v>GEA FTTC Connections</v>
      </c>
      <c r="AB420" s="130" t="str">
        <v>GEA CP to CP Migration</v>
      </c>
      <c r="AC420" s="130" t="str">
        <v>GEA Other</v>
      </c>
      <c r="AD420" s="130" t="str">
        <v/>
      </c>
      <c r="AE420" s="130" t="str">
        <v/>
      </c>
      <c r="AF420" s="130" t="str">
        <v/>
      </c>
      <c r="AG420" s="130" t="str">
        <v/>
      </c>
      <c r="AH420" s="130" t="str">
        <v/>
      </c>
      <c r="AI420" s="130" t="str">
        <v/>
      </c>
    </row>
    <row r="421" spans="2:58">
      <c r="B421" s="134" t="str">
        <f t="array" ref="B421:B474">Component_list</f>
        <v>MPF Line Testing Systems</v>
      </c>
      <c r="C421" s="62" t="s">
        <v>127</v>
      </c>
      <c r="D421" s="96">
        <f t="array" ref="D421:AI474">TRANSPOSE(D385:BE416)</f>
        <v>0</v>
      </c>
      <c r="E421" s="96">
        <v>0</v>
      </c>
      <c r="F421" s="96">
        <v>0</v>
      </c>
      <c r="G421" s="96">
        <v>0</v>
      </c>
      <c r="H421" s="96">
        <v>0</v>
      </c>
      <c r="I421" s="96">
        <v>0</v>
      </c>
      <c r="J421" s="96">
        <v>0</v>
      </c>
      <c r="K421" s="96">
        <v>0</v>
      </c>
      <c r="L421" s="96">
        <v>0</v>
      </c>
      <c r="M421" s="96">
        <v>0</v>
      </c>
      <c r="N421" s="96">
        <v>5.5223689585896079</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row>
    <row r="422" spans="2:58">
      <c r="B422" s="134" t="str">
        <v>Openreach time related charges</v>
      </c>
      <c r="C422" s="62" t="s">
        <v>127</v>
      </c>
      <c r="D422" s="96">
        <v>0</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row>
    <row r="423" spans="2:58">
      <c r="B423" s="134" t="str">
        <v>Co-mingling electricity</v>
      </c>
      <c r="C423" s="62" t="s">
        <v>127</v>
      </c>
      <c r="D423" s="96">
        <v>0</v>
      </c>
      <c r="E423" s="96">
        <v>0</v>
      </c>
      <c r="F423" s="96">
        <v>0</v>
      </c>
      <c r="G423" s="96">
        <v>0</v>
      </c>
      <c r="H423" s="96">
        <v>0</v>
      </c>
      <c r="I423" s="96">
        <v>0</v>
      </c>
      <c r="J423" s="96">
        <v>0</v>
      </c>
      <c r="K423" s="96">
        <v>0</v>
      </c>
      <c r="L423" s="96">
        <v>0</v>
      </c>
      <c r="M423" s="96">
        <v>0</v>
      </c>
      <c r="N423" s="96">
        <v>0</v>
      </c>
      <c r="O423" s="96">
        <v>0</v>
      </c>
      <c r="P423" s="96">
        <v>0</v>
      </c>
      <c r="Q423" s="96">
        <v>0</v>
      </c>
      <c r="R423" s="96">
        <v>0</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row>
    <row r="424" spans="2:58">
      <c r="B424" s="134" t="str">
        <v>Co-mingling set up</v>
      </c>
      <c r="C424" s="62" t="s">
        <v>127</v>
      </c>
      <c r="D424" s="96">
        <v>0</v>
      </c>
      <c r="E424" s="96">
        <v>0</v>
      </c>
      <c r="F424" s="96">
        <v>0</v>
      </c>
      <c r="G424" s="96">
        <v>0</v>
      </c>
      <c r="H424" s="96">
        <v>0</v>
      </c>
      <c r="I424" s="96">
        <v>0</v>
      </c>
      <c r="J424" s="96">
        <v>0</v>
      </c>
      <c r="K424" s="96">
        <v>0</v>
      </c>
      <c r="L424" s="96">
        <v>0</v>
      </c>
      <c r="M424" s="96">
        <v>0</v>
      </c>
      <c r="N424" s="96">
        <v>0</v>
      </c>
      <c r="O424" s="96">
        <v>0</v>
      </c>
      <c r="P424" s="96">
        <v>15363.616812953236</v>
      </c>
      <c r="Q424" s="96">
        <v>0</v>
      </c>
      <c r="R424" s="96">
        <v>0</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row>
    <row r="425" spans="2:58">
      <c r="B425" s="134" t="str">
        <v>Co-mingling rentals</v>
      </c>
      <c r="C425" s="62" t="s">
        <v>127</v>
      </c>
      <c r="D425" s="96">
        <v>0</v>
      </c>
      <c r="E425" s="96">
        <v>0</v>
      </c>
      <c r="F425" s="96">
        <v>0</v>
      </c>
      <c r="G425" s="96">
        <v>0</v>
      </c>
      <c r="H425" s="96">
        <v>0</v>
      </c>
      <c r="I425" s="96">
        <v>0</v>
      </c>
      <c r="J425" s="96">
        <v>0</v>
      </c>
      <c r="K425" s="96">
        <v>0</v>
      </c>
      <c r="L425" s="96">
        <v>0</v>
      </c>
      <c r="M425" s="96">
        <v>0</v>
      </c>
      <c r="N425" s="96">
        <v>0</v>
      </c>
      <c r="O425" s="96">
        <v>0</v>
      </c>
      <c r="P425" s="96">
        <v>0</v>
      </c>
      <c r="Q425" s="96">
        <v>1686.7763994663762</v>
      </c>
      <c r="R425" s="96">
        <v>0</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row>
    <row r="426" spans="2:58">
      <c r="B426" s="134" t="str">
        <v>WLA tie cables</v>
      </c>
      <c r="C426" s="62" t="s">
        <v>127</v>
      </c>
      <c r="D426" s="96">
        <v>0</v>
      </c>
      <c r="E426" s="96">
        <v>0</v>
      </c>
      <c r="F426" s="96">
        <v>0</v>
      </c>
      <c r="G426" s="96">
        <v>0</v>
      </c>
      <c r="H426" s="96">
        <v>0</v>
      </c>
      <c r="I426" s="96">
        <v>0</v>
      </c>
      <c r="J426" s="96">
        <v>0</v>
      </c>
      <c r="K426" s="96">
        <v>0</v>
      </c>
      <c r="L426" s="96">
        <v>0</v>
      </c>
      <c r="M426" s="96">
        <v>0</v>
      </c>
      <c r="N426" s="96">
        <v>0</v>
      </c>
      <c r="O426" s="96">
        <v>0</v>
      </c>
      <c r="P426" s="96">
        <v>0</v>
      </c>
      <c r="Q426" s="96">
        <v>0</v>
      </c>
      <c r="R426" s="96">
        <v>14.4667901931731</v>
      </c>
      <c r="S426" s="96">
        <v>0</v>
      </c>
      <c r="T426" s="96">
        <v>0</v>
      </c>
      <c r="U426" s="96">
        <v>0</v>
      </c>
      <c r="V426" s="96">
        <v>0</v>
      </c>
      <c r="W426" s="96">
        <v>0</v>
      </c>
      <c r="X426" s="96">
        <v>0</v>
      </c>
      <c r="Y426" s="96">
        <v>0</v>
      </c>
      <c r="Z426" s="96">
        <v>0</v>
      </c>
      <c r="AA426" s="96">
        <v>0</v>
      </c>
      <c r="AB426" s="96">
        <v>0</v>
      </c>
      <c r="AC426" s="96">
        <v>0</v>
      </c>
      <c r="AD426" s="96">
        <v>0</v>
      </c>
      <c r="AE426" s="96">
        <v>0</v>
      </c>
      <c r="AF426" s="96">
        <v>0</v>
      </c>
      <c r="AG426" s="96">
        <v>0</v>
      </c>
      <c r="AH426" s="96">
        <v>0</v>
      </c>
      <c r="AI426" s="96">
        <v>0</v>
      </c>
    </row>
    <row r="427" spans="2:58">
      <c r="B427" s="134" t="str">
        <v>Local Loop Unbundling systems development</v>
      </c>
      <c r="C427" s="62" t="s">
        <v>127</v>
      </c>
      <c r="D427" s="96">
        <v>0</v>
      </c>
      <c r="E427" s="96">
        <v>0</v>
      </c>
      <c r="F427" s="96">
        <v>0.111301678554366</v>
      </c>
      <c r="G427" s="96">
        <v>0</v>
      </c>
      <c r="H427" s="96">
        <v>0</v>
      </c>
      <c r="I427" s="96">
        <v>0</v>
      </c>
      <c r="J427" s="96">
        <v>0.17390887274119687</v>
      </c>
      <c r="K427" s="96">
        <v>0.17390887274119687</v>
      </c>
      <c r="L427" s="96">
        <v>0.17390887274119687</v>
      </c>
      <c r="M427" s="96">
        <v>0.17390887274119687</v>
      </c>
      <c r="N427" s="96">
        <v>0.17390887274119687</v>
      </c>
      <c r="O427" s="96">
        <v>0.17390887274119687</v>
      </c>
      <c r="P427" s="96">
        <v>1.2017103106416704</v>
      </c>
      <c r="Q427" s="96">
        <v>5.9076844070184578</v>
      </c>
      <c r="R427" s="96">
        <v>0.11304076728177798</v>
      </c>
      <c r="S427" s="96">
        <v>0.17390887274119687</v>
      </c>
      <c r="T427" s="96">
        <v>0.17390887274119687</v>
      </c>
      <c r="U427" s="96">
        <v>0.17390887274119687</v>
      </c>
      <c r="V427" s="96">
        <v>0.17390887274119687</v>
      </c>
      <c r="W427" s="96">
        <v>0.17390887274119687</v>
      </c>
      <c r="X427" s="96">
        <v>0.17390887274119687</v>
      </c>
      <c r="Y427" s="96">
        <v>0.17390887274119687</v>
      </c>
      <c r="Z427" s="96">
        <v>0</v>
      </c>
      <c r="AA427" s="96">
        <v>0</v>
      </c>
      <c r="AB427" s="96">
        <v>0</v>
      </c>
      <c r="AC427" s="96">
        <v>0</v>
      </c>
      <c r="AD427" s="96">
        <v>0</v>
      </c>
      <c r="AE427" s="96">
        <v>0</v>
      </c>
      <c r="AF427" s="96">
        <v>0</v>
      </c>
      <c r="AG427" s="96">
        <v>0</v>
      </c>
      <c r="AH427" s="96">
        <v>0</v>
      </c>
      <c r="AI427" s="96">
        <v>0</v>
      </c>
    </row>
    <row r="428" spans="2:58">
      <c r="B428" s="134" t="str">
        <v>Wholesale Access specific</v>
      </c>
      <c r="C428" s="62" t="s">
        <v>127</v>
      </c>
      <c r="D428" s="96">
        <v>0</v>
      </c>
      <c r="E428" s="96">
        <v>0</v>
      </c>
      <c r="F428" s="96">
        <v>0.66083667665176482</v>
      </c>
      <c r="G428" s="96">
        <v>1.8356574351437911</v>
      </c>
      <c r="H428" s="96">
        <v>1.8356574351437911</v>
      </c>
      <c r="I428" s="96">
        <v>1.8356574351437911</v>
      </c>
      <c r="J428" s="96">
        <v>0</v>
      </c>
      <c r="K428" s="96">
        <v>0</v>
      </c>
      <c r="L428" s="96">
        <v>0</v>
      </c>
      <c r="M428" s="96">
        <v>0</v>
      </c>
      <c r="N428" s="96">
        <v>0</v>
      </c>
      <c r="O428" s="96">
        <v>0</v>
      </c>
      <c r="P428" s="96">
        <v>0</v>
      </c>
      <c r="Q428" s="96">
        <v>0</v>
      </c>
      <c r="R428" s="96">
        <v>0</v>
      </c>
      <c r="S428" s="96">
        <v>0</v>
      </c>
      <c r="T428" s="96">
        <v>0</v>
      </c>
      <c r="U428" s="96">
        <v>0</v>
      </c>
      <c r="V428" s="96">
        <v>0</v>
      </c>
      <c r="W428" s="96">
        <v>0</v>
      </c>
      <c r="X428" s="96">
        <v>1.8356574351437911</v>
      </c>
      <c r="Y428" s="96">
        <v>1.8356574351437911</v>
      </c>
      <c r="Z428" s="96">
        <v>0</v>
      </c>
      <c r="AA428" s="96">
        <v>0</v>
      </c>
      <c r="AB428" s="96">
        <v>0</v>
      </c>
      <c r="AC428" s="96">
        <v>0</v>
      </c>
      <c r="AD428" s="96">
        <v>0</v>
      </c>
      <c r="AE428" s="96">
        <v>0</v>
      </c>
      <c r="AF428" s="96">
        <v>0</v>
      </c>
      <c r="AG428" s="96">
        <v>0</v>
      </c>
      <c r="AH428" s="96">
        <v>0</v>
      </c>
      <c r="AI428" s="96">
        <v>0</v>
      </c>
    </row>
    <row r="429" spans="2:58">
      <c r="B429" s="134" t="str">
        <v>Routeing &amp; records</v>
      </c>
      <c r="C429" s="62" t="s">
        <v>127</v>
      </c>
      <c r="D429" s="96">
        <v>0</v>
      </c>
      <c r="E429" s="96">
        <v>0</v>
      </c>
      <c r="F429" s="96">
        <v>2.7278919974391722</v>
      </c>
      <c r="G429" s="96">
        <v>2.7278919974391722</v>
      </c>
      <c r="H429" s="96">
        <v>0</v>
      </c>
      <c r="I429" s="96">
        <v>2.7278919974391722</v>
      </c>
      <c r="J429" s="96">
        <v>2.7278919974391722</v>
      </c>
      <c r="K429" s="96">
        <v>2.7278919974391722</v>
      </c>
      <c r="L429" s="96">
        <v>0</v>
      </c>
      <c r="M429" s="96">
        <v>0</v>
      </c>
      <c r="N429" s="96">
        <v>0</v>
      </c>
      <c r="O429" s="96">
        <v>0</v>
      </c>
      <c r="P429" s="96">
        <v>0</v>
      </c>
      <c r="Q429" s="96">
        <v>0</v>
      </c>
      <c r="R429" s="96">
        <v>0</v>
      </c>
      <c r="S429" s="96">
        <v>0</v>
      </c>
      <c r="T429" s="96">
        <v>0</v>
      </c>
      <c r="U429" s="96">
        <v>0</v>
      </c>
      <c r="V429" s="96">
        <v>0</v>
      </c>
      <c r="W429" s="96">
        <v>0</v>
      </c>
      <c r="X429" s="96">
        <v>2.7278919974391722</v>
      </c>
      <c r="Y429" s="96">
        <v>2.7278919974391722</v>
      </c>
      <c r="Z429" s="96">
        <v>0</v>
      </c>
      <c r="AA429" s="96">
        <v>3.4917017567221404</v>
      </c>
      <c r="AB429" s="96">
        <v>3.655375276568491</v>
      </c>
      <c r="AC429" s="96">
        <v>0</v>
      </c>
      <c r="AD429" s="96">
        <v>0</v>
      </c>
      <c r="AE429" s="96">
        <v>0</v>
      </c>
      <c r="AF429" s="96">
        <v>0</v>
      </c>
      <c r="AG429" s="96">
        <v>0</v>
      </c>
      <c r="AH429" s="96">
        <v>0</v>
      </c>
      <c r="AI429" s="96">
        <v>0</v>
      </c>
    </row>
    <row r="430" spans="2:58">
      <c r="B430" s="134" t="str">
        <v>MDF Hardware jumpering</v>
      </c>
      <c r="C430" s="62" t="s">
        <v>127</v>
      </c>
      <c r="D430" s="96">
        <v>0</v>
      </c>
      <c r="E430" s="96">
        <v>0</v>
      </c>
      <c r="F430" s="96">
        <v>14.122231783760109</v>
      </c>
      <c r="G430" s="96">
        <v>11.032993581062584</v>
      </c>
      <c r="H430" s="96">
        <v>0</v>
      </c>
      <c r="I430" s="96">
        <v>0</v>
      </c>
      <c r="J430" s="96">
        <v>15.777180820919494</v>
      </c>
      <c r="K430" s="96">
        <v>15.777180820919494</v>
      </c>
      <c r="L430" s="96">
        <v>15.887510756730121</v>
      </c>
      <c r="M430" s="96">
        <v>10.260684030388203</v>
      </c>
      <c r="N430" s="96">
        <v>0</v>
      </c>
      <c r="O430" s="96">
        <v>11.805303131736967</v>
      </c>
      <c r="P430" s="96">
        <v>0</v>
      </c>
      <c r="Q430" s="96">
        <v>0</v>
      </c>
      <c r="R430" s="96">
        <v>0</v>
      </c>
      <c r="S430" s="96">
        <v>0.66197961486375501</v>
      </c>
      <c r="T430" s="96">
        <v>13.129262361464475</v>
      </c>
      <c r="U430" s="96">
        <v>15.666850885108868</v>
      </c>
      <c r="V430" s="96">
        <v>10.260684030388203</v>
      </c>
      <c r="W430" s="96">
        <v>0</v>
      </c>
      <c r="X430" s="96">
        <v>18.094109472942637</v>
      </c>
      <c r="Y430" s="96">
        <v>12.136292939168843</v>
      </c>
      <c r="Z430" s="96">
        <v>0</v>
      </c>
      <c r="AA430" s="96">
        <v>0</v>
      </c>
      <c r="AB430" s="96">
        <v>0</v>
      </c>
      <c r="AC430" s="96">
        <v>0</v>
      </c>
      <c r="AD430" s="96">
        <v>0</v>
      </c>
      <c r="AE430" s="96">
        <v>0</v>
      </c>
      <c r="AF430" s="96">
        <v>0</v>
      </c>
      <c r="AG430" s="96">
        <v>0</v>
      </c>
      <c r="AH430" s="96">
        <v>0</v>
      </c>
      <c r="AI430" s="96">
        <v>0</v>
      </c>
    </row>
    <row r="431" spans="2:58">
      <c r="B431" s="134" t="str">
        <v>E side copper capital</v>
      </c>
      <c r="C431" s="62" t="s">
        <v>127</v>
      </c>
      <c r="D431" s="96">
        <v>7.4589781727191742</v>
      </c>
      <c r="E431" s="96">
        <v>7.4589781727191742</v>
      </c>
      <c r="F431" s="96">
        <v>0</v>
      </c>
      <c r="G431" s="96">
        <v>0</v>
      </c>
      <c r="H431" s="96">
        <v>0</v>
      </c>
      <c r="I431" s="96">
        <v>0</v>
      </c>
      <c r="J431" s="96">
        <v>0</v>
      </c>
      <c r="K431" s="96">
        <v>0</v>
      </c>
      <c r="L431" s="96">
        <v>0</v>
      </c>
      <c r="M431" s="96">
        <v>0</v>
      </c>
      <c r="N431" s="96">
        <v>7.4589781727191742</v>
      </c>
      <c r="O431" s="96">
        <v>0</v>
      </c>
      <c r="P431" s="96">
        <v>0</v>
      </c>
      <c r="Q431" s="96">
        <v>0</v>
      </c>
      <c r="R431" s="96">
        <v>0</v>
      </c>
      <c r="S431" s="96">
        <v>0</v>
      </c>
      <c r="T431" s="96">
        <v>0</v>
      </c>
      <c r="U431" s="96">
        <v>0</v>
      </c>
      <c r="V431" s="96">
        <v>0</v>
      </c>
      <c r="W431" s="96">
        <v>0</v>
      </c>
      <c r="X431" s="96">
        <v>0</v>
      </c>
      <c r="Y431" s="96">
        <v>0</v>
      </c>
      <c r="Z431" s="96">
        <v>0</v>
      </c>
      <c r="AA431" s="96">
        <v>0</v>
      </c>
      <c r="AB431" s="96">
        <v>0</v>
      </c>
      <c r="AC431" s="96">
        <v>0</v>
      </c>
      <c r="AD431" s="96">
        <v>0</v>
      </c>
      <c r="AE431" s="96">
        <v>0</v>
      </c>
      <c r="AF431" s="96">
        <v>0</v>
      </c>
      <c r="AG431" s="96">
        <v>0</v>
      </c>
      <c r="AH431" s="96">
        <v>0</v>
      </c>
      <c r="AI431" s="96">
        <v>0</v>
      </c>
    </row>
    <row r="432" spans="2:58">
      <c r="B432" s="134" t="str">
        <v>E side copper current</v>
      </c>
      <c r="C432" s="62" t="s">
        <v>127</v>
      </c>
      <c r="D432" s="96">
        <v>2.73211513530832</v>
      </c>
      <c r="E432" s="96">
        <v>2.73211513530832</v>
      </c>
      <c r="F432" s="96">
        <v>0</v>
      </c>
      <c r="G432" s="96">
        <v>0</v>
      </c>
      <c r="H432" s="96">
        <v>0</v>
      </c>
      <c r="I432" s="96">
        <v>0</v>
      </c>
      <c r="J432" s="96">
        <v>0</v>
      </c>
      <c r="K432" s="96">
        <v>0</v>
      </c>
      <c r="L432" s="96">
        <v>0</v>
      </c>
      <c r="M432" s="96">
        <v>0</v>
      </c>
      <c r="N432" s="96">
        <v>4.1933247569637189</v>
      </c>
      <c r="O432" s="96">
        <v>0</v>
      </c>
      <c r="P432" s="96">
        <v>0</v>
      </c>
      <c r="Q432" s="96">
        <v>0</v>
      </c>
      <c r="R432" s="96">
        <v>0</v>
      </c>
      <c r="S432" s="96">
        <v>0</v>
      </c>
      <c r="T432" s="96">
        <v>0</v>
      </c>
      <c r="U432" s="96">
        <v>0</v>
      </c>
      <c r="V432" s="96">
        <v>0</v>
      </c>
      <c r="W432" s="96">
        <v>1.7100316365784314</v>
      </c>
      <c r="X432" s="96">
        <v>0</v>
      </c>
      <c r="Y432" s="96">
        <v>0</v>
      </c>
      <c r="Z432" s="96">
        <v>0</v>
      </c>
      <c r="AA432" s="96">
        <v>0</v>
      </c>
      <c r="AB432" s="96">
        <v>0</v>
      </c>
      <c r="AC432" s="96">
        <v>0</v>
      </c>
      <c r="AD432" s="96">
        <v>0</v>
      </c>
      <c r="AE432" s="96">
        <v>0</v>
      </c>
      <c r="AF432" s="96">
        <v>0</v>
      </c>
      <c r="AG432" s="96">
        <v>0</v>
      </c>
      <c r="AH432" s="96">
        <v>0</v>
      </c>
      <c r="AI432" s="96">
        <v>0</v>
      </c>
    </row>
    <row r="433" spans="2:35">
      <c r="B433" s="134" t="str">
        <v>D side copper capital</v>
      </c>
      <c r="C433" s="62" t="s">
        <v>127</v>
      </c>
      <c r="D433" s="96">
        <v>36.880426096450996</v>
      </c>
      <c r="E433" s="96">
        <v>36.880426096450996</v>
      </c>
      <c r="F433" s="96">
        <v>0</v>
      </c>
      <c r="G433" s="96">
        <v>0</v>
      </c>
      <c r="H433" s="96">
        <v>0</v>
      </c>
      <c r="I433" s="96">
        <v>0</v>
      </c>
      <c r="J433" s="96">
        <v>0</v>
      </c>
      <c r="K433" s="96">
        <v>0</v>
      </c>
      <c r="L433" s="96">
        <v>0</v>
      </c>
      <c r="M433" s="96">
        <v>0</v>
      </c>
      <c r="N433" s="96">
        <v>36.880426096450996</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0</v>
      </c>
      <c r="AG433" s="96">
        <v>0</v>
      </c>
      <c r="AH433" s="96">
        <v>0</v>
      </c>
      <c r="AI433" s="96">
        <v>0</v>
      </c>
    </row>
    <row r="434" spans="2:35">
      <c r="B434" s="134" t="str">
        <v>D side copper current</v>
      </c>
      <c r="C434" s="62" t="s">
        <v>127</v>
      </c>
      <c r="D434" s="96">
        <v>7.6313219409230273</v>
      </c>
      <c r="E434" s="96">
        <v>7.6313219409230273</v>
      </c>
      <c r="F434" s="96">
        <v>0</v>
      </c>
      <c r="G434" s="96">
        <v>0</v>
      </c>
      <c r="H434" s="96">
        <v>0</v>
      </c>
      <c r="I434" s="96">
        <v>0</v>
      </c>
      <c r="J434" s="96">
        <v>0</v>
      </c>
      <c r="K434" s="96">
        <v>0</v>
      </c>
      <c r="L434" s="96">
        <v>0</v>
      </c>
      <c r="M434" s="96">
        <v>0</v>
      </c>
      <c r="N434" s="96">
        <v>11.712760860505123</v>
      </c>
      <c r="O434" s="96">
        <v>0</v>
      </c>
      <c r="P434" s="96">
        <v>0</v>
      </c>
      <c r="Q434" s="96">
        <v>0</v>
      </c>
      <c r="R434" s="96">
        <v>0</v>
      </c>
      <c r="S434" s="96">
        <v>0</v>
      </c>
      <c r="T434" s="96">
        <v>0</v>
      </c>
      <c r="U434" s="96">
        <v>0</v>
      </c>
      <c r="V434" s="96">
        <v>0</v>
      </c>
      <c r="W434" s="96">
        <v>4.7764465630475055</v>
      </c>
      <c r="X434" s="96">
        <v>0</v>
      </c>
      <c r="Y434" s="96">
        <v>0</v>
      </c>
      <c r="Z434" s="96">
        <v>0</v>
      </c>
      <c r="AA434" s="96">
        <v>0</v>
      </c>
      <c r="AB434" s="96">
        <v>0</v>
      </c>
      <c r="AC434" s="96">
        <v>0</v>
      </c>
      <c r="AD434" s="96">
        <v>0</v>
      </c>
      <c r="AE434" s="96">
        <v>0</v>
      </c>
      <c r="AF434" s="96">
        <v>0</v>
      </c>
      <c r="AG434" s="96">
        <v>0</v>
      </c>
      <c r="AH434" s="96">
        <v>0</v>
      </c>
      <c r="AI434" s="96">
        <v>0</v>
      </c>
    </row>
    <row r="435" spans="2:35">
      <c r="B435" s="134" t="str">
        <v>Local exchanges general frames equipment</v>
      </c>
      <c r="C435" s="62" t="s">
        <v>127</v>
      </c>
      <c r="D435" s="96">
        <v>1.2234142518322875</v>
      </c>
      <c r="E435" s="96">
        <v>1.2234142518322875</v>
      </c>
      <c r="F435" s="96">
        <v>0</v>
      </c>
      <c r="G435" s="96">
        <v>0</v>
      </c>
      <c r="H435" s="96">
        <v>0</v>
      </c>
      <c r="I435" s="96">
        <v>0</v>
      </c>
      <c r="J435" s="96">
        <v>0</v>
      </c>
      <c r="K435" s="96">
        <v>0</v>
      </c>
      <c r="L435" s="96">
        <v>0</v>
      </c>
      <c r="M435" s="96">
        <v>0</v>
      </c>
      <c r="N435" s="96">
        <v>2.4468285036645749</v>
      </c>
      <c r="O435" s="96">
        <v>0</v>
      </c>
      <c r="P435" s="96">
        <v>0</v>
      </c>
      <c r="Q435" s="96">
        <v>0</v>
      </c>
      <c r="R435" s="96">
        <v>0</v>
      </c>
      <c r="S435" s="96">
        <v>0</v>
      </c>
      <c r="T435" s="96">
        <v>0</v>
      </c>
      <c r="U435" s="96">
        <v>0</v>
      </c>
      <c r="V435" s="96">
        <v>0</v>
      </c>
      <c r="W435" s="96">
        <v>1.2234142518322875</v>
      </c>
      <c r="X435" s="96">
        <v>0</v>
      </c>
      <c r="Y435" s="96">
        <v>0</v>
      </c>
      <c r="Z435" s="96">
        <v>0</v>
      </c>
      <c r="AA435" s="96">
        <v>0</v>
      </c>
      <c r="AB435" s="96">
        <v>0</v>
      </c>
      <c r="AC435" s="96">
        <v>0</v>
      </c>
      <c r="AD435" s="96">
        <v>0</v>
      </c>
      <c r="AE435" s="96">
        <v>0</v>
      </c>
      <c r="AF435" s="96">
        <v>0</v>
      </c>
      <c r="AG435" s="96">
        <v>0</v>
      </c>
      <c r="AH435" s="96">
        <v>0</v>
      </c>
      <c r="AI435" s="96">
        <v>0</v>
      </c>
    </row>
    <row r="436" spans="2:35">
      <c r="B436" s="134" t="str">
        <v>Local exchanges general frames maintenance</v>
      </c>
      <c r="C436" s="62" t="s">
        <v>127</v>
      </c>
      <c r="D436" s="96">
        <v>0.75134290114444724</v>
      </c>
      <c r="E436" s="96">
        <v>0.75134290114444724</v>
      </c>
      <c r="F436" s="96">
        <v>0</v>
      </c>
      <c r="G436" s="96">
        <v>0</v>
      </c>
      <c r="H436" s="96">
        <v>0</v>
      </c>
      <c r="I436" s="96">
        <v>0</v>
      </c>
      <c r="J436" s="96">
        <v>0</v>
      </c>
      <c r="K436" s="96">
        <v>0</v>
      </c>
      <c r="L436" s="96">
        <v>0</v>
      </c>
      <c r="M436" s="96">
        <v>0</v>
      </c>
      <c r="N436" s="96">
        <v>1.153181557988187</v>
      </c>
      <c r="O436" s="96">
        <v>0</v>
      </c>
      <c r="P436" s="96">
        <v>0</v>
      </c>
      <c r="Q436" s="96">
        <v>0</v>
      </c>
      <c r="R436" s="96">
        <v>0</v>
      </c>
      <c r="S436" s="96">
        <v>0</v>
      </c>
      <c r="T436" s="96">
        <v>0</v>
      </c>
      <c r="U436" s="96">
        <v>0</v>
      </c>
      <c r="V436" s="96">
        <v>0</v>
      </c>
      <c r="W436" s="96">
        <v>0.47026573451145331</v>
      </c>
      <c r="X436" s="96">
        <v>0</v>
      </c>
      <c r="Y436" s="96">
        <v>0</v>
      </c>
      <c r="Z436" s="96">
        <v>0</v>
      </c>
      <c r="AA436" s="96">
        <v>0</v>
      </c>
      <c r="AB436" s="96">
        <v>0</v>
      </c>
      <c r="AC436" s="96">
        <v>0</v>
      </c>
      <c r="AD436" s="96">
        <v>0</v>
      </c>
      <c r="AE436" s="96">
        <v>0</v>
      </c>
      <c r="AF436" s="96">
        <v>0</v>
      </c>
      <c r="AG436" s="96">
        <v>0</v>
      </c>
      <c r="AH436" s="96">
        <v>0</v>
      </c>
      <c r="AI436" s="96">
        <v>0</v>
      </c>
    </row>
    <row r="437" spans="2:35">
      <c r="B437" s="134" t="str">
        <v>Analogue line test equipment</v>
      </c>
      <c r="C437" s="62" t="s">
        <v>127</v>
      </c>
      <c r="D437" s="96">
        <v>0.27265720775904367</v>
      </c>
      <c r="E437" s="96">
        <v>0.27265720775904367</v>
      </c>
      <c r="F437" s="96">
        <v>0</v>
      </c>
      <c r="G437" s="96">
        <v>0</v>
      </c>
      <c r="H437" s="96">
        <v>0</v>
      </c>
      <c r="I437" s="96">
        <v>0</v>
      </c>
      <c r="J437" s="96">
        <v>0</v>
      </c>
      <c r="K437" s="96">
        <v>0</v>
      </c>
      <c r="L437" s="96">
        <v>0</v>
      </c>
      <c r="M437" s="96">
        <v>0</v>
      </c>
      <c r="N437" s="96">
        <v>0.27265720775904367</v>
      </c>
      <c r="O437" s="96">
        <v>0</v>
      </c>
      <c r="P437" s="96">
        <v>0</v>
      </c>
      <c r="Q437" s="96">
        <v>0</v>
      </c>
      <c r="R437" s="96">
        <v>0</v>
      </c>
      <c r="S437" s="96">
        <v>0</v>
      </c>
      <c r="T437" s="96">
        <v>0</v>
      </c>
      <c r="U437" s="96">
        <v>0</v>
      </c>
      <c r="V437" s="96">
        <v>0</v>
      </c>
      <c r="W437" s="96">
        <v>0</v>
      </c>
      <c r="X437" s="96">
        <v>0</v>
      </c>
      <c r="Y437" s="96">
        <v>0</v>
      </c>
      <c r="Z437" s="96">
        <v>0</v>
      </c>
      <c r="AA437" s="96">
        <v>0</v>
      </c>
      <c r="AB437" s="96">
        <v>0</v>
      </c>
      <c r="AC437" s="96">
        <v>0</v>
      </c>
      <c r="AD437" s="96">
        <v>0</v>
      </c>
      <c r="AE437" s="96">
        <v>0</v>
      </c>
      <c r="AF437" s="96">
        <v>0</v>
      </c>
      <c r="AG437" s="96">
        <v>0</v>
      </c>
      <c r="AH437" s="96">
        <v>0</v>
      </c>
      <c r="AI437" s="96">
        <v>0</v>
      </c>
    </row>
    <row r="438" spans="2:35">
      <c r="B438" s="134" t="str">
        <v>Dropwire capital &amp; analogue NTE</v>
      </c>
      <c r="C438" s="62" t="s">
        <v>127</v>
      </c>
      <c r="D438" s="96">
        <v>18.230047238285678</v>
      </c>
      <c r="E438" s="96">
        <v>18.230047238285678</v>
      </c>
      <c r="F438" s="96">
        <v>0</v>
      </c>
      <c r="G438" s="96">
        <v>0</v>
      </c>
      <c r="H438" s="96">
        <v>0</v>
      </c>
      <c r="I438" s="96">
        <v>0</v>
      </c>
      <c r="J438" s="96">
        <v>0</v>
      </c>
      <c r="K438" s="96">
        <v>0</v>
      </c>
      <c r="L438" s="96">
        <v>0</v>
      </c>
      <c r="M438" s="96">
        <v>0</v>
      </c>
      <c r="N438" s="96">
        <v>18.230047238285678</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row>
    <row r="439" spans="2:35">
      <c r="B439" s="134" t="str">
        <v>Analogue line drop maintenance</v>
      </c>
      <c r="C439" s="62" t="s">
        <v>127</v>
      </c>
      <c r="D439" s="96">
        <v>1.5861050654019022</v>
      </c>
      <c r="E439" s="96">
        <v>1.5861050654019022</v>
      </c>
      <c r="F439" s="96">
        <v>0</v>
      </c>
      <c r="G439" s="96">
        <v>0</v>
      </c>
      <c r="H439" s="96">
        <v>0</v>
      </c>
      <c r="I439" s="96">
        <v>0</v>
      </c>
      <c r="J439" s="96">
        <v>0</v>
      </c>
      <c r="K439" s="96">
        <v>0</v>
      </c>
      <c r="L439" s="96">
        <v>0</v>
      </c>
      <c r="M439" s="96">
        <v>0</v>
      </c>
      <c r="N439" s="96">
        <v>2.4343972740902746</v>
      </c>
      <c r="O439" s="96">
        <v>0</v>
      </c>
      <c r="P439" s="96">
        <v>0</v>
      </c>
      <c r="Q439" s="96">
        <v>0</v>
      </c>
      <c r="R439" s="96">
        <v>0</v>
      </c>
      <c r="S439" s="96">
        <v>0</v>
      </c>
      <c r="T439" s="96">
        <v>0</v>
      </c>
      <c r="U439" s="96">
        <v>0</v>
      </c>
      <c r="V439" s="96">
        <v>0</v>
      </c>
      <c r="W439" s="96">
        <v>0.99274360941910755</v>
      </c>
      <c r="X439" s="96">
        <v>0</v>
      </c>
      <c r="Y439" s="96">
        <v>0</v>
      </c>
      <c r="Z439" s="96">
        <v>0</v>
      </c>
      <c r="AA439" s="96">
        <v>0</v>
      </c>
      <c r="AB439" s="96">
        <v>0</v>
      </c>
      <c r="AC439" s="96">
        <v>0</v>
      </c>
      <c r="AD439" s="96">
        <v>0</v>
      </c>
      <c r="AE439" s="96">
        <v>0</v>
      </c>
      <c r="AF439" s="96">
        <v>0</v>
      </c>
      <c r="AG439" s="96">
        <v>0</v>
      </c>
      <c r="AH439" s="96">
        <v>0</v>
      </c>
      <c r="AI439" s="96">
        <v>0</v>
      </c>
    </row>
    <row r="440" spans="2:35">
      <c r="B440" s="134" t="str">
        <v>Analogue line cards</v>
      </c>
      <c r="C440" s="62" t="s">
        <v>127</v>
      </c>
      <c r="D440" s="96">
        <v>24.254211964858897</v>
      </c>
      <c r="E440" s="96">
        <v>24.254211964858897</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row>
    <row r="441" spans="2:35">
      <c r="B441" s="134" t="str">
        <v>Pair gain</v>
      </c>
      <c r="C441" s="62" t="s">
        <v>127</v>
      </c>
      <c r="D441" s="96">
        <v>1.0890310218579256E-2</v>
      </c>
      <c r="E441" s="96">
        <v>1.0890310218579256E-2</v>
      </c>
      <c r="F441" s="96">
        <v>0</v>
      </c>
      <c r="G441" s="96">
        <v>0</v>
      </c>
      <c r="H441" s="96">
        <v>0</v>
      </c>
      <c r="I441" s="96">
        <v>0</v>
      </c>
      <c r="J441" s="96">
        <v>0</v>
      </c>
      <c r="K441" s="96">
        <v>0</v>
      </c>
      <c r="L441" s="96">
        <v>0</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0</v>
      </c>
      <c r="AG441" s="96">
        <v>0</v>
      </c>
      <c r="AH441" s="96">
        <v>0</v>
      </c>
      <c r="AI441" s="96">
        <v>0</v>
      </c>
    </row>
    <row r="442" spans="2:35">
      <c r="B442" s="134" t="str">
        <v>NGA E-side Copper Capital</v>
      </c>
      <c r="C442" s="62" t="s">
        <v>127</v>
      </c>
      <c r="D442" s="96">
        <v>0</v>
      </c>
      <c r="E442" s="96">
        <v>0</v>
      </c>
      <c r="F442" s="96">
        <v>0</v>
      </c>
      <c r="G442" s="96">
        <v>0</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9.4958106238140729</v>
      </c>
      <c r="AA442" s="96">
        <v>0</v>
      </c>
      <c r="AB442" s="96">
        <v>0</v>
      </c>
      <c r="AC442" s="96">
        <v>0</v>
      </c>
      <c r="AD442" s="96">
        <v>0</v>
      </c>
      <c r="AE442" s="96">
        <v>0</v>
      </c>
      <c r="AF442" s="96">
        <v>0</v>
      </c>
      <c r="AG442" s="96">
        <v>0</v>
      </c>
      <c r="AH442" s="96">
        <v>0</v>
      </c>
      <c r="AI442" s="96">
        <v>0</v>
      </c>
    </row>
    <row r="443" spans="2:35">
      <c r="B443" s="134" t="str">
        <v>FTTC Development</v>
      </c>
      <c r="C443" s="62" t="s">
        <v>127</v>
      </c>
      <c r="D443" s="96">
        <v>0</v>
      </c>
      <c r="E443" s="96">
        <v>0</v>
      </c>
      <c r="F443" s="96">
        <v>0</v>
      </c>
      <c r="G443" s="96">
        <v>0</v>
      </c>
      <c r="H443" s="96">
        <v>0</v>
      </c>
      <c r="I443" s="96">
        <v>0</v>
      </c>
      <c r="J443" s="96">
        <v>0</v>
      </c>
      <c r="K443" s="96">
        <v>0</v>
      </c>
      <c r="L443" s="96">
        <v>0</v>
      </c>
      <c r="M443" s="96">
        <v>0</v>
      </c>
      <c r="N443" s="96">
        <v>0</v>
      </c>
      <c r="O443" s="96">
        <v>0</v>
      </c>
      <c r="P443" s="96">
        <v>0</v>
      </c>
      <c r="Q443" s="96">
        <v>0</v>
      </c>
      <c r="R443" s="96">
        <v>0</v>
      </c>
      <c r="S443" s="96">
        <v>0</v>
      </c>
      <c r="T443" s="96">
        <v>0</v>
      </c>
      <c r="U443" s="96">
        <v>0</v>
      </c>
      <c r="V443" s="96">
        <v>0</v>
      </c>
      <c r="W443" s="96">
        <v>0</v>
      </c>
      <c r="X443" s="96">
        <v>0</v>
      </c>
      <c r="Y443" s="96">
        <v>0</v>
      </c>
      <c r="Z443" s="96">
        <v>3.0136115875903879</v>
      </c>
      <c r="AA443" s="96">
        <v>2.8786737553102211</v>
      </c>
      <c r="AB443" s="96">
        <v>3.0136115875903879</v>
      </c>
      <c r="AC443" s="96">
        <v>0</v>
      </c>
      <c r="AD443" s="96">
        <v>0</v>
      </c>
      <c r="AE443" s="96">
        <v>0</v>
      </c>
      <c r="AF443" s="96">
        <v>0</v>
      </c>
      <c r="AG443" s="96">
        <v>0</v>
      </c>
      <c r="AH443" s="96">
        <v>0</v>
      </c>
      <c r="AI443" s="96">
        <v>0</v>
      </c>
    </row>
    <row r="444" spans="2:35">
      <c r="B444" s="134" t="str">
        <v>FTTP Development</v>
      </c>
      <c r="C444" s="62" t="s">
        <v>127</v>
      </c>
      <c r="D444" s="96">
        <v>0</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0</v>
      </c>
      <c r="AE444" s="96">
        <v>0</v>
      </c>
      <c r="AF444" s="96">
        <v>0</v>
      </c>
      <c r="AG444" s="96">
        <v>0</v>
      </c>
      <c r="AH444" s="96">
        <v>0</v>
      </c>
      <c r="AI444" s="96">
        <v>0</v>
      </c>
    </row>
    <row r="445" spans="2:35">
      <c r="B445" s="134" t="str">
        <v>OR Service Centre - Provision Analogue/ISDN2</v>
      </c>
      <c r="C445" s="62" t="s">
        <v>127</v>
      </c>
      <c r="D445" s="96">
        <v>0</v>
      </c>
      <c r="E445" s="96">
        <v>0</v>
      </c>
      <c r="F445" s="96">
        <v>7.7028011891660748</v>
      </c>
      <c r="G445" s="96">
        <v>7.7028011891660748</v>
      </c>
      <c r="H445" s="96">
        <v>7.7028011891660748</v>
      </c>
      <c r="I445" s="96">
        <v>7.7028011891660748</v>
      </c>
      <c r="J445" s="96">
        <v>7.7028011891660748</v>
      </c>
      <c r="K445" s="96">
        <v>0</v>
      </c>
      <c r="L445" s="96">
        <v>0</v>
      </c>
      <c r="M445" s="96">
        <v>0</v>
      </c>
      <c r="N445" s="96">
        <v>0</v>
      </c>
      <c r="O445" s="96">
        <v>0</v>
      </c>
      <c r="P445" s="96">
        <v>0</v>
      </c>
      <c r="Q445" s="96">
        <v>0</v>
      </c>
      <c r="R445" s="96">
        <v>0</v>
      </c>
      <c r="S445" s="96">
        <v>0</v>
      </c>
      <c r="T445" s="96">
        <v>0</v>
      </c>
      <c r="U445" s="96">
        <v>0</v>
      </c>
      <c r="V445" s="96">
        <v>0</v>
      </c>
      <c r="W445" s="96">
        <v>0</v>
      </c>
      <c r="X445" s="96">
        <v>7.7028011891660748</v>
      </c>
      <c r="Y445" s="96">
        <v>7.7028011891660748</v>
      </c>
      <c r="Z445" s="96">
        <v>0</v>
      </c>
      <c r="AA445" s="96">
        <v>0</v>
      </c>
      <c r="AB445" s="96">
        <v>0</v>
      </c>
      <c r="AC445" s="96">
        <v>0</v>
      </c>
      <c r="AD445" s="96">
        <v>0</v>
      </c>
      <c r="AE445" s="96">
        <v>0</v>
      </c>
      <c r="AF445" s="96">
        <v>0</v>
      </c>
      <c r="AG445" s="96">
        <v>0</v>
      </c>
      <c r="AH445" s="96">
        <v>0</v>
      </c>
      <c r="AI445" s="96">
        <v>0</v>
      </c>
    </row>
    <row r="446" spans="2:35">
      <c r="B446" s="134" t="str">
        <v>OR Service Centre - Provision WLA</v>
      </c>
      <c r="C446" s="62" t="s">
        <v>127</v>
      </c>
      <c r="D446" s="96">
        <v>0</v>
      </c>
      <c r="E446" s="96">
        <v>0</v>
      </c>
      <c r="F446" s="96">
        <v>0</v>
      </c>
      <c r="G446" s="96">
        <v>0</v>
      </c>
      <c r="H446" s="96">
        <v>0</v>
      </c>
      <c r="I446" s="96">
        <v>0</v>
      </c>
      <c r="J446" s="96">
        <v>0</v>
      </c>
      <c r="K446" s="96">
        <v>4.4059853925383914</v>
      </c>
      <c r="L446" s="96">
        <v>4.4059853925383914</v>
      </c>
      <c r="M446" s="96">
        <v>4.4059853925383914</v>
      </c>
      <c r="N446" s="96">
        <v>0</v>
      </c>
      <c r="O446" s="96">
        <v>4.4059853925383914</v>
      </c>
      <c r="P446" s="96">
        <v>30.445359062440286</v>
      </c>
      <c r="Q446" s="96">
        <v>0</v>
      </c>
      <c r="R446" s="96">
        <v>2.8638905051499544</v>
      </c>
      <c r="S446" s="96">
        <v>4.4059853925383914</v>
      </c>
      <c r="T446" s="96">
        <v>4.4059853925383914</v>
      </c>
      <c r="U446" s="96">
        <v>4.4059853925383914</v>
      </c>
      <c r="V446" s="96">
        <v>4.4059853925383914</v>
      </c>
      <c r="W446" s="96">
        <v>0</v>
      </c>
      <c r="X446" s="96">
        <v>0</v>
      </c>
      <c r="Y446" s="96">
        <v>0</v>
      </c>
      <c r="Z446" s="96">
        <v>0</v>
      </c>
      <c r="AA446" s="96">
        <v>0</v>
      </c>
      <c r="AB446" s="96">
        <v>0</v>
      </c>
      <c r="AC446" s="96">
        <v>0</v>
      </c>
      <c r="AD446" s="96">
        <v>0</v>
      </c>
      <c r="AE446" s="96">
        <v>0</v>
      </c>
      <c r="AF446" s="96">
        <v>0</v>
      </c>
      <c r="AG446" s="96">
        <v>0</v>
      </c>
      <c r="AH446" s="96">
        <v>0</v>
      </c>
      <c r="AI446" s="96">
        <v>0</v>
      </c>
    </row>
    <row r="447" spans="2:35">
      <c r="B447" s="134" t="str">
        <v>Service Centre - Provision  NGA</v>
      </c>
      <c r="C447" s="62" t="s">
        <v>127</v>
      </c>
      <c r="D447" s="96">
        <v>0</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1.354339561568628</v>
      </c>
      <c r="AB447" s="96">
        <v>1.4178242285171574</v>
      </c>
      <c r="AC447" s="96">
        <v>4.6343806872426487</v>
      </c>
      <c r="AD447" s="96">
        <v>0</v>
      </c>
      <c r="AE447" s="96">
        <v>0</v>
      </c>
      <c r="AF447" s="96">
        <v>0</v>
      </c>
      <c r="AG447" s="96">
        <v>0</v>
      </c>
      <c r="AH447" s="96">
        <v>0</v>
      </c>
      <c r="AI447" s="96">
        <v>0</v>
      </c>
    </row>
    <row r="448" spans="2:35">
      <c r="B448" s="134" t="str">
        <v>OR Service Centre - Assurance Analogue/ISDN2</v>
      </c>
      <c r="C448" s="62" t="s">
        <v>127</v>
      </c>
      <c r="D448" s="96">
        <v>0.57042804563759364</v>
      </c>
      <c r="E448" s="96">
        <v>0.57042804563759364</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row>
    <row r="449" spans="2:35">
      <c r="B449" s="134" t="str">
        <v>OR Service Centre - Assurance WLA</v>
      </c>
      <c r="C449" s="62" t="s">
        <v>127</v>
      </c>
      <c r="D449" s="96">
        <v>0</v>
      </c>
      <c r="E449" s="96">
        <v>0</v>
      </c>
      <c r="F449" s="96">
        <v>0</v>
      </c>
      <c r="G449" s="96">
        <v>0</v>
      </c>
      <c r="H449" s="96">
        <v>0</v>
      </c>
      <c r="I449" s="96">
        <v>0</v>
      </c>
      <c r="J449" s="96">
        <v>0</v>
      </c>
      <c r="K449" s="96">
        <v>0</v>
      </c>
      <c r="L449" s="96">
        <v>0</v>
      </c>
      <c r="M449" s="96">
        <v>0</v>
      </c>
      <c r="N449" s="96">
        <v>0.69949546210871982</v>
      </c>
      <c r="O449" s="96">
        <v>0</v>
      </c>
      <c r="P449" s="96">
        <v>0</v>
      </c>
      <c r="Q449" s="96">
        <v>23.761860847833212</v>
      </c>
      <c r="R449" s="96">
        <v>0.23782845711696476</v>
      </c>
      <c r="S449" s="96">
        <v>0</v>
      </c>
      <c r="T449" s="96">
        <v>0</v>
      </c>
      <c r="U449" s="96">
        <v>0</v>
      </c>
      <c r="V449" s="96">
        <v>0</v>
      </c>
      <c r="W449" s="96">
        <v>0.11891422855848238</v>
      </c>
      <c r="X449" s="96">
        <v>0</v>
      </c>
      <c r="Y449" s="96">
        <v>0</v>
      </c>
      <c r="Z449" s="96">
        <v>0</v>
      </c>
      <c r="AA449" s="96">
        <v>0</v>
      </c>
      <c r="AB449" s="96">
        <v>0</v>
      </c>
      <c r="AC449" s="96">
        <v>0</v>
      </c>
      <c r="AD449" s="96">
        <v>0</v>
      </c>
      <c r="AE449" s="96">
        <v>0</v>
      </c>
      <c r="AF449" s="96">
        <v>0</v>
      </c>
      <c r="AG449" s="96">
        <v>0</v>
      </c>
      <c r="AH449" s="96">
        <v>0</v>
      </c>
      <c r="AI449" s="96">
        <v>0</v>
      </c>
    </row>
    <row r="450" spans="2:35">
      <c r="B450" s="134" t="str">
        <v>Service Centre - Assurance  NGA</v>
      </c>
      <c r="C450" s="62" t="s">
        <v>127</v>
      </c>
      <c r="D450" s="96">
        <v>0</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1.1469891362345357</v>
      </c>
      <c r="AA450" s="96">
        <v>0</v>
      </c>
      <c r="AB450" s="96">
        <v>0</v>
      </c>
      <c r="AC450" s="96">
        <v>3.7491137438113928</v>
      </c>
      <c r="AD450" s="96">
        <v>0</v>
      </c>
      <c r="AE450" s="96">
        <v>0</v>
      </c>
      <c r="AF450" s="96">
        <v>0</v>
      </c>
      <c r="AG450" s="96">
        <v>0</v>
      </c>
      <c r="AH450" s="96">
        <v>0</v>
      </c>
      <c r="AI450" s="96">
        <v>0</v>
      </c>
    </row>
    <row r="451" spans="2:35">
      <c r="B451" s="134" t="str">
        <v>Service Level Guarantees</v>
      </c>
      <c r="C451" s="62" t="s">
        <v>127</v>
      </c>
      <c r="D451" s="96">
        <v>0</v>
      </c>
      <c r="E451" s="96">
        <v>0</v>
      </c>
      <c r="F451" s="96">
        <v>0</v>
      </c>
      <c r="G451" s="96">
        <v>0</v>
      </c>
      <c r="H451" s="96">
        <v>0</v>
      </c>
      <c r="I451" s="96">
        <v>0</v>
      </c>
      <c r="J451" s="96">
        <v>0</v>
      </c>
      <c r="K451" s="96">
        <v>0.31041836675338036</v>
      </c>
      <c r="L451" s="96">
        <v>0.26239203558995505</v>
      </c>
      <c r="M451" s="96">
        <v>0.20139508944078713</v>
      </c>
      <c r="N451" s="96">
        <v>4.2417416574996071E-2</v>
      </c>
      <c r="O451" s="96">
        <v>0</v>
      </c>
      <c r="P451" s="96">
        <v>0</v>
      </c>
      <c r="Q451" s="96">
        <v>0</v>
      </c>
      <c r="R451" s="96">
        <v>0</v>
      </c>
      <c r="S451" s="96">
        <v>0.21699488313985593</v>
      </c>
      <c r="T451" s="96">
        <v>0.2401316558171265</v>
      </c>
      <c r="U451" s="96">
        <v>0.2622167570090666</v>
      </c>
      <c r="V451" s="96">
        <v>0.18176388838128479</v>
      </c>
      <c r="W451" s="96">
        <v>1.7527858088841353E-4</v>
      </c>
      <c r="X451" s="96">
        <v>0</v>
      </c>
      <c r="Y451" s="96">
        <v>0</v>
      </c>
      <c r="Z451" s="96">
        <v>0</v>
      </c>
      <c r="AA451" s="96">
        <v>0</v>
      </c>
      <c r="AB451" s="96">
        <v>0</v>
      </c>
      <c r="AC451" s="96">
        <v>0</v>
      </c>
      <c r="AD451" s="96">
        <v>0</v>
      </c>
      <c r="AE451" s="96">
        <v>0</v>
      </c>
      <c r="AF451" s="96">
        <v>0</v>
      </c>
      <c r="AG451" s="96">
        <v>0</v>
      </c>
      <c r="AH451" s="96">
        <v>0</v>
      </c>
      <c r="AI451" s="96">
        <v>0</v>
      </c>
    </row>
    <row r="452" spans="2:35">
      <c r="B452" s="134" t="str">
        <v>Other WLA</v>
      </c>
      <c r="C452" s="62" t="s">
        <v>127</v>
      </c>
      <c r="D452" s="96">
        <v>0</v>
      </c>
      <c r="E452" s="96">
        <v>0</v>
      </c>
      <c r="F452" s="96">
        <v>0</v>
      </c>
      <c r="G452" s="96">
        <v>0</v>
      </c>
      <c r="H452" s="96">
        <v>0</v>
      </c>
      <c r="I452" s="96">
        <v>0</v>
      </c>
      <c r="J452" s="96">
        <v>0</v>
      </c>
      <c r="K452" s="96">
        <v>0</v>
      </c>
      <c r="L452" s="96">
        <v>0</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0</v>
      </c>
      <c r="AF452" s="96">
        <v>0</v>
      </c>
      <c r="AG452" s="96">
        <v>0</v>
      </c>
      <c r="AH452" s="96">
        <v>0</v>
      </c>
      <c r="AI452" s="96">
        <v>0</v>
      </c>
    </row>
    <row r="453" spans="2:35">
      <c r="B453" s="134" t="str">
        <v>GEA Access Fibre Spine</v>
      </c>
      <c r="C453" s="62" t="s">
        <v>127</v>
      </c>
      <c r="D453" s="96">
        <v>0</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1.7788024641052604</v>
      </c>
      <c r="AA453" s="96">
        <v>0</v>
      </c>
      <c r="AB453" s="96">
        <v>0</v>
      </c>
      <c r="AC453" s="96">
        <v>0</v>
      </c>
      <c r="AD453" s="96">
        <v>0</v>
      </c>
      <c r="AE453" s="96">
        <v>0</v>
      </c>
      <c r="AF453" s="96">
        <v>0</v>
      </c>
      <c r="AG453" s="96">
        <v>0</v>
      </c>
      <c r="AH453" s="96">
        <v>0</v>
      </c>
      <c r="AI453" s="96">
        <v>0</v>
      </c>
    </row>
    <row r="454" spans="2:35">
      <c r="B454" s="134" t="str">
        <v>GEA Distribution Fibre</v>
      </c>
      <c r="C454" s="62" t="s">
        <v>127</v>
      </c>
      <c r="D454" s="96">
        <v>0</v>
      </c>
      <c r="E454" s="96">
        <v>0</v>
      </c>
      <c r="F454" s="96">
        <v>0</v>
      </c>
      <c r="G454" s="96">
        <v>0</v>
      </c>
      <c r="H454" s="96">
        <v>0</v>
      </c>
      <c r="I454" s="96">
        <v>0</v>
      </c>
      <c r="J454" s="96">
        <v>0</v>
      </c>
      <c r="K454" s="96">
        <v>0</v>
      </c>
      <c r="L454" s="96">
        <v>0</v>
      </c>
      <c r="M454" s="96">
        <v>0</v>
      </c>
      <c r="N454" s="96">
        <v>0</v>
      </c>
      <c r="O454" s="96">
        <v>0</v>
      </c>
      <c r="P454" s="96">
        <v>0</v>
      </c>
      <c r="Q454" s="96">
        <v>0</v>
      </c>
      <c r="R454" s="96">
        <v>0</v>
      </c>
      <c r="S454" s="96">
        <v>0</v>
      </c>
      <c r="T454" s="96">
        <v>0</v>
      </c>
      <c r="U454" s="96">
        <v>0</v>
      </c>
      <c r="V454" s="96">
        <v>0</v>
      </c>
      <c r="W454" s="96">
        <v>0</v>
      </c>
      <c r="X454" s="96">
        <v>0</v>
      </c>
      <c r="Y454" s="96">
        <v>0</v>
      </c>
      <c r="Z454" s="96">
        <v>8.7393874677460701</v>
      </c>
      <c r="AA454" s="96">
        <v>0</v>
      </c>
      <c r="AB454" s="96">
        <v>0</v>
      </c>
      <c r="AC454" s="96">
        <v>0</v>
      </c>
      <c r="AD454" s="96">
        <v>0</v>
      </c>
      <c r="AE454" s="96">
        <v>0</v>
      </c>
      <c r="AF454" s="96">
        <v>0</v>
      </c>
      <c r="AG454" s="96">
        <v>0</v>
      </c>
      <c r="AH454" s="96">
        <v>0</v>
      </c>
      <c r="AI454" s="96">
        <v>0</v>
      </c>
    </row>
    <row r="455" spans="2:35">
      <c r="B455" s="134" t="str">
        <v>GEA Electronics</v>
      </c>
      <c r="C455" s="62" t="s">
        <v>127</v>
      </c>
      <c r="D455" s="96">
        <v>0</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4.5974755468132633</v>
      </c>
      <c r="AA455" s="96">
        <v>0</v>
      </c>
      <c r="AB455" s="96">
        <v>0</v>
      </c>
      <c r="AC455" s="96">
        <v>0</v>
      </c>
      <c r="AD455" s="96">
        <v>0</v>
      </c>
      <c r="AE455" s="96">
        <v>0</v>
      </c>
      <c r="AF455" s="96">
        <v>0</v>
      </c>
      <c r="AG455" s="96">
        <v>0</v>
      </c>
      <c r="AH455" s="96">
        <v>0</v>
      </c>
      <c r="AI455" s="96">
        <v>0</v>
      </c>
    </row>
    <row r="456" spans="2:35">
      <c r="B456" s="134" t="str">
        <v>GEA DSLAM &amp; Cabinets</v>
      </c>
      <c r="C456" s="62" t="s">
        <v>127</v>
      </c>
      <c r="D456" s="96">
        <v>0</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14.562792012704453</v>
      </c>
      <c r="AA456" s="96">
        <v>0</v>
      </c>
      <c r="AB456" s="96">
        <v>0</v>
      </c>
      <c r="AC456" s="96">
        <v>0</v>
      </c>
      <c r="AD456" s="96">
        <v>0</v>
      </c>
      <c r="AE456" s="96">
        <v>0</v>
      </c>
      <c r="AF456" s="96">
        <v>0</v>
      </c>
      <c r="AG456" s="96">
        <v>0</v>
      </c>
      <c r="AH456" s="96">
        <v>0</v>
      </c>
      <c r="AI456" s="96">
        <v>0</v>
      </c>
    </row>
    <row r="457" spans="2:35">
      <c r="B457" s="134" t="str">
        <v>GEA Customer Site Installation</v>
      </c>
      <c r="C457" s="62" t="s">
        <v>127</v>
      </c>
      <c r="D457" s="96">
        <v>0</v>
      </c>
      <c r="E457" s="96">
        <v>0</v>
      </c>
      <c r="F457" s="96">
        <v>0</v>
      </c>
      <c r="G457" s="96">
        <v>0</v>
      </c>
      <c r="H457" s="96">
        <v>0</v>
      </c>
      <c r="I457" s="96">
        <v>0</v>
      </c>
      <c r="J457" s="96">
        <v>0</v>
      </c>
      <c r="K457" s="96">
        <v>0</v>
      </c>
      <c r="L457" s="96">
        <v>0</v>
      </c>
      <c r="M457" s="96">
        <v>0</v>
      </c>
      <c r="N457" s="96">
        <v>0</v>
      </c>
      <c r="O457" s="96">
        <v>0</v>
      </c>
      <c r="P457" s="96">
        <v>0</v>
      </c>
      <c r="Q457" s="96">
        <v>0</v>
      </c>
      <c r="R457" s="96">
        <v>0</v>
      </c>
      <c r="S457" s="96">
        <v>0</v>
      </c>
      <c r="T457" s="96">
        <v>0</v>
      </c>
      <c r="U457" s="96">
        <v>0</v>
      </c>
      <c r="V457" s="96">
        <v>0</v>
      </c>
      <c r="W457" s="96">
        <v>0</v>
      </c>
      <c r="X457" s="96">
        <v>0</v>
      </c>
      <c r="Y457" s="96">
        <v>0</v>
      </c>
      <c r="Z457" s="96">
        <v>12.941869861451073</v>
      </c>
      <c r="AA457" s="96">
        <v>0</v>
      </c>
      <c r="AB457" s="96">
        <v>0</v>
      </c>
      <c r="AC457" s="96">
        <v>0</v>
      </c>
      <c r="AD457" s="96">
        <v>0</v>
      </c>
      <c r="AE457" s="96">
        <v>0</v>
      </c>
      <c r="AF457" s="96">
        <v>0</v>
      </c>
      <c r="AG457" s="96">
        <v>0</v>
      </c>
      <c r="AH457" s="96">
        <v>0</v>
      </c>
      <c r="AI457" s="96">
        <v>0</v>
      </c>
    </row>
    <row r="458" spans="2:35">
      <c r="B458" s="134" t="str">
        <v>GEA FTTC Repairs</v>
      </c>
      <c r="C458" s="62" t="s">
        <v>127</v>
      </c>
      <c r="D458" s="96">
        <v>0</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2.8202460510057117</v>
      </c>
      <c r="AA458" s="96">
        <v>0</v>
      </c>
      <c r="AB458" s="96">
        <v>0</v>
      </c>
      <c r="AC458" s="96">
        <v>0</v>
      </c>
      <c r="AD458" s="96">
        <v>0</v>
      </c>
      <c r="AE458" s="96">
        <v>0</v>
      </c>
      <c r="AF458" s="96">
        <v>0</v>
      </c>
      <c r="AG458" s="96">
        <v>0</v>
      </c>
      <c r="AH458" s="96">
        <v>0</v>
      </c>
      <c r="AI458" s="96">
        <v>0</v>
      </c>
    </row>
    <row r="459" spans="2:35">
      <c r="B459" s="134" t="str">
        <v>GEA FTTP Repairs</v>
      </c>
      <c r="C459" s="62" t="s">
        <v>127</v>
      </c>
      <c r="D459" s="96">
        <v>0</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row>
    <row r="460" spans="2:35">
      <c r="B460" s="134" t="str">
        <v>GEA FTTP Provisions</v>
      </c>
      <c r="C460" s="62" t="s">
        <v>127</v>
      </c>
      <c r="D460" s="96">
        <v>0</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row>
    <row r="461" spans="2:35">
      <c r="B461" s="134" t="str">
        <v>GEA FTTC Provisions</v>
      </c>
      <c r="C461" s="62" t="s">
        <v>127</v>
      </c>
      <c r="D461" s="96">
        <v>0</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6.3727521380411449</v>
      </c>
      <c r="AB461" s="96">
        <v>0</v>
      </c>
      <c r="AC461" s="96">
        <v>0</v>
      </c>
      <c r="AD461" s="96">
        <v>0</v>
      </c>
      <c r="AE461" s="96">
        <v>0</v>
      </c>
      <c r="AF461" s="96">
        <v>0</v>
      </c>
      <c r="AG461" s="96">
        <v>0</v>
      </c>
      <c r="AH461" s="96">
        <v>0</v>
      </c>
      <c r="AI461" s="96">
        <v>0</v>
      </c>
    </row>
    <row r="462" spans="2:35">
      <c r="B462" s="134" t="str">
        <v>Fibre Rollout Funding</v>
      </c>
      <c r="C462" s="62" t="s">
        <v>127</v>
      </c>
      <c r="D462" s="96">
        <v>0</v>
      </c>
      <c r="E462" s="96">
        <v>0</v>
      </c>
      <c r="F462" s="96">
        <v>0</v>
      </c>
      <c r="G462" s="96">
        <v>0</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0.36062533911215688</v>
      </c>
      <c r="AA462" s="96">
        <v>0.34447793586832892</v>
      </c>
      <c r="AB462" s="96">
        <v>0</v>
      </c>
      <c r="AC462" s="96">
        <v>0</v>
      </c>
      <c r="AD462" s="96">
        <v>0</v>
      </c>
      <c r="AE462" s="96">
        <v>0</v>
      </c>
      <c r="AF462" s="96">
        <v>0</v>
      </c>
      <c r="AG462" s="96">
        <v>0</v>
      </c>
      <c r="AH462" s="96">
        <v>0</v>
      </c>
      <c r="AI462" s="96">
        <v>0</v>
      </c>
    </row>
    <row r="463" spans="2:35">
      <c r="B463" s="134" t="str">
        <v>BDUK Funding</v>
      </c>
      <c r="C463" s="62" t="s">
        <v>127</v>
      </c>
      <c r="D463" s="96">
        <v>0</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0.66965003609753893</v>
      </c>
      <c r="AA463" s="96">
        <v>0.6396657061230222</v>
      </c>
      <c r="AB463" s="96">
        <v>0</v>
      </c>
      <c r="AC463" s="96">
        <v>0</v>
      </c>
      <c r="AD463" s="96">
        <v>0</v>
      </c>
      <c r="AE463" s="96">
        <v>0</v>
      </c>
      <c r="AF463" s="96">
        <v>0</v>
      </c>
      <c r="AG463" s="96">
        <v>0</v>
      </c>
      <c r="AH463" s="96">
        <v>0</v>
      </c>
      <c r="AI463" s="96">
        <v>0</v>
      </c>
    </row>
    <row r="464" spans="2:35">
      <c r="B464" s="134" t="str">
        <v>Combi Card and MSAN Access - Voice</v>
      </c>
      <c r="C464" s="62" t="s">
        <v>127</v>
      </c>
      <c r="D464" s="96">
        <v>2.0028764679137358E-3</v>
      </c>
      <c r="E464" s="96">
        <v>2.0028764679137358E-3</v>
      </c>
      <c r="F464" s="96">
        <v>0</v>
      </c>
      <c r="G464" s="96">
        <v>0</v>
      </c>
      <c r="H464" s="96">
        <v>0</v>
      </c>
      <c r="I464" s="96">
        <v>0</v>
      </c>
      <c r="J464" s="96">
        <v>0</v>
      </c>
      <c r="K464" s="96">
        <v>0</v>
      </c>
      <c r="L464" s="96">
        <v>0</v>
      </c>
      <c r="M464" s="96">
        <v>0</v>
      </c>
      <c r="N464" s="96">
        <v>0</v>
      </c>
      <c r="O464" s="96">
        <v>0</v>
      </c>
      <c r="P464" s="96">
        <v>0</v>
      </c>
      <c r="Q464" s="96">
        <v>0</v>
      </c>
      <c r="R464" s="96">
        <v>0</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row>
    <row r="465" spans="2:58">
      <c r="B465" s="134" t="str">
        <v>iNode features</v>
      </c>
      <c r="C465" s="62" t="s">
        <v>127</v>
      </c>
      <c r="D465" s="96">
        <v>0</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row>
    <row r="466" spans="2:58">
      <c r="B466" s="134" t="str">
        <v>Caller Display</v>
      </c>
      <c r="C466" s="62" t="s">
        <v>127</v>
      </c>
      <c r="D466" s="96">
        <v>0</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row>
    <row r="467" spans="2:58">
      <c r="B467" s="134" t="str">
        <v>Network Features</v>
      </c>
      <c r="C467" s="62" t="s">
        <v>127</v>
      </c>
      <c r="D467" s="96">
        <v>0</v>
      </c>
      <c r="E467" s="96">
        <v>0</v>
      </c>
      <c r="F467" s="96">
        <v>0</v>
      </c>
      <c r="G467" s="96">
        <v>0</v>
      </c>
      <c r="H467" s="96">
        <v>0</v>
      </c>
      <c r="I467" s="96">
        <v>0</v>
      </c>
      <c r="J467" s="96">
        <v>0</v>
      </c>
      <c r="K467" s="96">
        <v>0</v>
      </c>
      <c r="L467" s="96">
        <v>0</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row>
    <row r="468" spans="2:58">
      <c r="B468" s="134" t="str">
        <v>Ofcom Licence Fee Openreach</v>
      </c>
      <c r="C468" s="62" t="s">
        <v>127</v>
      </c>
      <c r="D468" s="96">
        <v>6.5381588171867705E-2</v>
      </c>
      <c r="E468" s="96">
        <v>8.5964122271175683E-2</v>
      </c>
      <c r="F468" s="96">
        <v>2.9629801835267533E-2</v>
      </c>
      <c r="G468" s="96">
        <v>2.8966335534630502E-2</v>
      </c>
      <c r="H468" s="96">
        <v>6.9211598180090577E-3</v>
      </c>
      <c r="I468" s="96">
        <v>6.1596814502324626E-3</v>
      </c>
      <c r="J468" s="96">
        <v>2.2814193474178009E-2</v>
      </c>
      <c r="K468" s="96">
        <v>2.7013633581619231E-2</v>
      </c>
      <c r="L468" s="96">
        <v>2.2844351033297874E-2</v>
      </c>
      <c r="M468" s="96">
        <v>1.7536620628201601E-2</v>
      </c>
      <c r="N468" s="96">
        <v>6.4838752107710132E-2</v>
      </c>
      <c r="O468" s="96">
        <v>1.6707287752405309E-2</v>
      </c>
      <c r="P468" s="96">
        <v>2.4966387680767186</v>
      </c>
      <c r="Q468" s="96">
        <v>1.611635038145155</v>
      </c>
      <c r="R468" s="96">
        <v>1.4415313259295556E-2</v>
      </c>
      <c r="S468" s="96">
        <v>1.8886171398815568E-2</v>
      </c>
      <c r="T468" s="96">
        <v>2.0906727859846534E-2</v>
      </c>
      <c r="U468" s="96">
        <v>2.2821732863957972E-2</v>
      </c>
      <c r="V468" s="96">
        <v>1.5817639758369285E-2</v>
      </c>
      <c r="W468" s="96">
        <v>1.8848474449915736E-3</v>
      </c>
      <c r="X468" s="96">
        <v>0</v>
      </c>
      <c r="Y468" s="96">
        <v>6.5818872779105754E-3</v>
      </c>
      <c r="Z468" s="96">
        <v>0.10051514454651063</v>
      </c>
      <c r="AA468" s="96">
        <v>4.7498155613787653E-2</v>
      </c>
      <c r="AB468" s="96">
        <v>1.112813931523025E-2</v>
      </c>
      <c r="AC468" s="96">
        <v>4.761878585026711E-2</v>
      </c>
      <c r="AD468" s="96">
        <v>0</v>
      </c>
      <c r="AE468" s="96">
        <v>0</v>
      </c>
      <c r="AF468" s="96">
        <v>0</v>
      </c>
      <c r="AG468" s="96">
        <v>0</v>
      </c>
      <c r="AH468" s="96">
        <v>0</v>
      </c>
      <c r="AI468" s="96">
        <v>0</v>
      </c>
    </row>
    <row r="469" spans="2:58">
      <c r="B469" s="134" t="str">
        <v>Special Fault Investigation</v>
      </c>
      <c r="C469" s="62" t="s">
        <v>127</v>
      </c>
      <c r="D469" s="96">
        <v>0</v>
      </c>
      <c r="E469" s="96">
        <v>0</v>
      </c>
      <c r="F469" s="96">
        <v>0</v>
      </c>
      <c r="G469" s="96">
        <v>0</v>
      </c>
      <c r="H469" s="96">
        <v>0</v>
      </c>
      <c r="I469" s="96">
        <v>0</v>
      </c>
      <c r="J469" s="96">
        <v>0</v>
      </c>
      <c r="K469" s="96">
        <v>0</v>
      </c>
      <c r="L469" s="96">
        <v>0</v>
      </c>
      <c r="M469" s="96">
        <v>0</v>
      </c>
      <c r="N469" s="96">
        <v>0</v>
      </c>
      <c r="O469" s="96">
        <v>0</v>
      </c>
      <c r="P469" s="96">
        <v>0</v>
      </c>
      <c r="Q469" s="96">
        <v>0</v>
      </c>
      <c r="R469" s="96">
        <v>0</v>
      </c>
      <c r="S469" s="96">
        <v>0</v>
      </c>
      <c r="T469" s="96">
        <v>0</v>
      </c>
      <c r="U469" s="96">
        <v>0</v>
      </c>
      <c r="V469" s="96">
        <v>0</v>
      </c>
      <c r="W469" s="96">
        <v>0</v>
      </c>
      <c r="X469" s="96">
        <v>0</v>
      </c>
      <c r="Y469" s="96">
        <v>0</v>
      </c>
      <c r="Z469" s="96">
        <v>0</v>
      </c>
      <c r="AA469" s="96">
        <v>0</v>
      </c>
      <c r="AB469" s="96">
        <v>0</v>
      </c>
      <c r="AC469" s="96">
        <v>0</v>
      </c>
      <c r="AD469" s="96">
        <v>0</v>
      </c>
      <c r="AE469" s="96">
        <v>0</v>
      </c>
      <c r="AF469" s="96">
        <v>0</v>
      </c>
      <c r="AG469" s="96">
        <v>0</v>
      </c>
      <c r="AH469" s="96">
        <v>0</v>
      </c>
      <c r="AI469" s="96">
        <v>0</v>
      </c>
    </row>
    <row r="470" spans="2:58">
      <c r="B470" s="134" t="str">
        <v>Openreach sales product management</v>
      </c>
      <c r="C470" s="62" t="s">
        <v>127</v>
      </c>
      <c r="D470" s="96">
        <v>0.16704602586958042</v>
      </c>
      <c r="E470" s="96">
        <v>0.2227280344927739</v>
      </c>
      <c r="F470" s="96">
        <v>7.6562761856891023E-2</v>
      </c>
      <c r="G470" s="96">
        <v>7.6562761856891023E-2</v>
      </c>
      <c r="H470" s="96">
        <v>2.0880753233697553E-2</v>
      </c>
      <c r="I470" s="96">
        <v>2.7841004311596737E-2</v>
      </c>
      <c r="J470" s="96">
        <v>5.5682008623193474E-2</v>
      </c>
      <c r="K470" s="96">
        <v>8.3523012934790211E-2</v>
      </c>
      <c r="L470" s="96">
        <v>6.960251077899185E-2</v>
      </c>
      <c r="M470" s="96">
        <v>5.5682008623193474E-2</v>
      </c>
      <c r="N470" s="96">
        <v>0.20184728125907633</v>
      </c>
      <c r="O470" s="96">
        <v>0.17400627694747961</v>
      </c>
      <c r="P470" s="96">
        <v>32.970709356008435</v>
      </c>
      <c r="Q470" s="96">
        <v>21.284447796215705</v>
      </c>
      <c r="R470" s="96">
        <v>9.0483264012689399E-2</v>
      </c>
      <c r="S470" s="96">
        <v>5.5682008623193474E-2</v>
      </c>
      <c r="T470" s="96">
        <v>0.21576778341487471</v>
      </c>
      <c r="U470" s="96">
        <v>0.2366485366485723</v>
      </c>
      <c r="V470" s="96">
        <v>0.16704602586958042</v>
      </c>
      <c r="W470" s="96">
        <v>2.0880753233697553E-2</v>
      </c>
      <c r="X470" s="96">
        <v>0</v>
      </c>
      <c r="Y470" s="96">
        <v>1.3920502155798369E-2</v>
      </c>
      <c r="Z470" s="96">
        <v>0.80042887395840612</v>
      </c>
      <c r="AA470" s="96">
        <v>0.38281380928445519</v>
      </c>
      <c r="AB470" s="96">
        <v>9.0483264012689399E-2</v>
      </c>
      <c r="AC470" s="96">
        <v>0.38281380928445519</v>
      </c>
      <c r="AD470" s="96">
        <v>0</v>
      </c>
      <c r="AE470" s="96">
        <v>0</v>
      </c>
      <c r="AF470" s="96">
        <v>0</v>
      </c>
      <c r="AG470" s="96">
        <v>0</v>
      </c>
      <c r="AH470" s="96">
        <v>0</v>
      </c>
      <c r="AI470" s="96">
        <v>0</v>
      </c>
    </row>
    <row r="471" spans="2:58">
      <c r="B471" s="134" t="str">
        <v>Co-mingling power &amp; vent</v>
      </c>
      <c r="C471" s="62" t="s">
        <v>127</v>
      </c>
      <c r="D471" s="96">
        <v>0</v>
      </c>
      <c r="E471" s="96">
        <v>0</v>
      </c>
      <c r="F471" s="96">
        <v>0</v>
      </c>
      <c r="G471" s="96">
        <v>0</v>
      </c>
      <c r="H471" s="96">
        <v>0</v>
      </c>
      <c r="I471" s="96">
        <v>0</v>
      </c>
      <c r="J471" s="96">
        <v>0</v>
      </c>
      <c r="K471" s="96">
        <v>0</v>
      </c>
      <c r="L471" s="96">
        <v>0</v>
      </c>
      <c r="M471" s="96">
        <v>0</v>
      </c>
      <c r="N471" s="96">
        <v>0</v>
      </c>
      <c r="O471" s="96">
        <v>0</v>
      </c>
      <c r="P471" s="96">
        <v>0</v>
      </c>
      <c r="Q471" s="96">
        <v>973.0412955540038</v>
      </c>
      <c r="R471" s="96">
        <v>0</v>
      </c>
      <c r="S471" s="96">
        <v>0</v>
      </c>
      <c r="T471" s="96">
        <v>0</v>
      </c>
      <c r="U471" s="96">
        <v>0</v>
      </c>
      <c r="V471" s="96">
        <v>0</v>
      </c>
      <c r="W471" s="96">
        <v>0</v>
      </c>
      <c r="X471" s="96">
        <v>0</v>
      </c>
      <c r="Y471" s="96">
        <v>0</v>
      </c>
      <c r="Z471" s="96">
        <v>0</v>
      </c>
      <c r="AA471" s="96">
        <v>0</v>
      </c>
      <c r="AB471" s="96">
        <v>0</v>
      </c>
      <c r="AC471" s="96">
        <v>0</v>
      </c>
      <c r="AD471" s="96">
        <v>0</v>
      </c>
      <c r="AE471" s="96">
        <v>0</v>
      </c>
      <c r="AF471" s="96">
        <v>0</v>
      </c>
      <c r="AG471" s="96">
        <v>0</v>
      </c>
      <c r="AH471" s="96">
        <v>0</v>
      </c>
      <c r="AI471" s="96">
        <v>0</v>
      </c>
    </row>
    <row r="472" spans="2:58">
      <c r="B472" s="134" t="str">
        <v>Openreach copper</v>
      </c>
      <c r="C472" s="62" t="s">
        <v>127</v>
      </c>
      <c r="D472" s="96">
        <v>0</v>
      </c>
      <c r="E472" s="96">
        <v>0</v>
      </c>
      <c r="F472" s="96">
        <v>0</v>
      </c>
      <c r="G472" s="96">
        <v>0</v>
      </c>
      <c r="H472" s="96">
        <v>0</v>
      </c>
      <c r="I472" s="96">
        <v>0</v>
      </c>
      <c r="J472" s="96">
        <v>0</v>
      </c>
      <c r="K472" s="96">
        <v>0</v>
      </c>
      <c r="L472" s="96">
        <v>0</v>
      </c>
      <c r="M472" s="96">
        <v>0</v>
      </c>
      <c r="N472" s="96">
        <v>0</v>
      </c>
      <c r="O472" s="96">
        <v>0</v>
      </c>
      <c r="P472" s="96">
        <v>0</v>
      </c>
      <c r="Q472" s="96">
        <v>0</v>
      </c>
      <c r="R472" s="96">
        <v>0</v>
      </c>
      <c r="S472" s="96">
        <v>0</v>
      </c>
      <c r="T472" s="96">
        <v>0</v>
      </c>
      <c r="U472" s="96">
        <v>0</v>
      </c>
      <c r="V472" s="96">
        <v>0</v>
      </c>
      <c r="W472" s="96">
        <v>0</v>
      </c>
      <c r="X472" s="96">
        <v>0</v>
      </c>
      <c r="Y472" s="96">
        <v>0</v>
      </c>
      <c r="Z472" s="96">
        <v>0</v>
      </c>
      <c r="AA472" s="96">
        <v>0</v>
      </c>
      <c r="AB472" s="96">
        <v>0</v>
      </c>
      <c r="AC472" s="96">
        <v>0</v>
      </c>
      <c r="AD472" s="96">
        <v>0</v>
      </c>
      <c r="AE472" s="96">
        <v>0</v>
      </c>
      <c r="AF472" s="96">
        <v>0</v>
      </c>
      <c r="AG472" s="96">
        <v>0</v>
      </c>
      <c r="AH472" s="96">
        <v>0</v>
      </c>
      <c r="AI472" s="96">
        <v>0</v>
      </c>
    </row>
    <row r="473" spans="2:58">
      <c r="B473" s="134" t="str">
        <v>OR Project Services</v>
      </c>
      <c r="C473" s="62" t="s">
        <v>127</v>
      </c>
      <c r="D473" s="96">
        <v>0</v>
      </c>
      <c r="E473" s="96">
        <v>0</v>
      </c>
      <c r="F473" s="96">
        <v>0</v>
      </c>
      <c r="G473" s="96">
        <v>0</v>
      </c>
      <c r="H473" s="96">
        <v>0</v>
      </c>
      <c r="I473" s="96">
        <v>0</v>
      </c>
      <c r="J473" s="96">
        <v>0</v>
      </c>
      <c r="K473" s="96">
        <v>0</v>
      </c>
      <c r="L473" s="96">
        <v>0</v>
      </c>
      <c r="M473" s="96">
        <v>0</v>
      </c>
      <c r="N473" s="96">
        <v>0</v>
      </c>
      <c r="O473" s="96">
        <v>0</v>
      </c>
      <c r="P473" s="96">
        <v>0</v>
      </c>
      <c r="Q473" s="96">
        <v>0</v>
      </c>
      <c r="R473" s="96">
        <v>0</v>
      </c>
      <c r="S473" s="96">
        <v>0</v>
      </c>
      <c r="T473" s="96">
        <v>0</v>
      </c>
      <c r="U473" s="96">
        <v>0</v>
      </c>
      <c r="V473" s="96">
        <v>0</v>
      </c>
      <c r="W473" s="96">
        <v>0</v>
      </c>
      <c r="X473" s="96">
        <v>0</v>
      </c>
      <c r="Y473" s="96">
        <v>0</v>
      </c>
      <c r="Z473" s="96">
        <v>0</v>
      </c>
      <c r="AA473" s="96">
        <v>0</v>
      </c>
      <c r="AB473" s="96">
        <v>0</v>
      </c>
      <c r="AC473" s="96">
        <v>0</v>
      </c>
      <c r="AD473" s="96">
        <v>0</v>
      </c>
      <c r="AE473" s="96">
        <v>0</v>
      </c>
      <c r="AF473" s="96">
        <v>0</v>
      </c>
      <c r="AG473" s="96">
        <v>0</v>
      </c>
      <c r="AH473" s="96">
        <v>0</v>
      </c>
      <c r="AI473" s="96">
        <v>0</v>
      </c>
    </row>
    <row r="474" spans="2:58">
      <c r="B474" s="134" t="str">
        <v>Openreach non copper</v>
      </c>
      <c r="C474" s="62" t="s">
        <v>127</v>
      </c>
      <c r="D474" s="96">
        <v>0</v>
      </c>
      <c r="E474" s="96">
        <v>0</v>
      </c>
      <c r="F474" s="96">
        <v>0</v>
      </c>
      <c r="G474" s="96">
        <v>0</v>
      </c>
      <c r="H474" s="96">
        <v>0</v>
      </c>
      <c r="I474" s="96">
        <v>0</v>
      </c>
      <c r="J474" s="96">
        <v>0</v>
      </c>
      <c r="K474" s="96">
        <v>0</v>
      </c>
      <c r="L474" s="96">
        <v>0</v>
      </c>
      <c r="M474" s="96">
        <v>0</v>
      </c>
      <c r="N474" s="96">
        <v>0</v>
      </c>
      <c r="O474" s="96">
        <v>0</v>
      </c>
      <c r="P474" s="96">
        <v>0</v>
      </c>
      <c r="Q474" s="96">
        <v>0</v>
      </c>
      <c r="R474" s="96">
        <v>0</v>
      </c>
      <c r="S474" s="96">
        <v>0</v>
      </c>
      <c r="T474" s="96">
        <v>0</v>
      </c>
      <c r="U474" s="96">
        <v>0</v>
      </c>
      <c r="V474" s="96">
        <v>0</v>
      </c>
      <c r="W474" s="96">
        <v>0</v>
      </c>
      <c r="X474" s="96">
        <v>0</v>
      </c>
      <c r="Y474" s="96">
        <v>0</v>
      </c>
      <c r="Z474" s="96">
        <v>0</v>
      </c>
      <c r="AA474" s="96">
        <v>0</v>
      </c>
      <c r="AB474" s="96">
        <v>0</v>
      </c>
      <c r="AC474" s="96">
        <v>0</v>
      </c>
      <c r="AD474" s="96">
        <v>0</v>
      </c>
      <c r="AE474" s="96">
        <v>0</v>
      </c>
      <c r="AF474" s="96">
        <v>0</v>
      </c>
      <c r="AG474" s="96">
        <v>0</v>
      </c>
      <c r="AH474" s="96">
        <v>0</v>
      </c>
      <c r="AI474" s="96">
        <v>0</v>
      </c>
      <c r="AJ474" s="52" t="s">
        <v>347</v>
      </c>
    </row>
    <row r="475" spans="2:58">
      <c r="B475" s="31" t="s">
        <v>338</v>
      </c>
      <c r="C475" s="63" t="s">
        <v>127</v>
      </c>
      <c r="D475" s="101">
        <f>SUM(D421:D474)</f>
        <v>101.83636882104932</v>
      </c>
      <c r="E475" s="101">
        <f t="shared" ref="E475:AI475" si="85">SUM(E421:E474)</f>
        <v>101.91263336377182</v>
      </c>
      <c r="F475" s="101">
        <f t="shared" si="85"/>
        <v>25.431255889263642</v>
      </c>
      <c r="G475" s="101">
        <f t="shared" si="85"/>
        <v>23.404873300203143</v>
      </c>
      <c r="H475" s="101">
        <f t="shared" si="85"/>
        <v>9.5662605373615737</v>
      </c>
      <c r="I475" s="101">
        <f t="shared" si="85"/>
        <v>12.300351307510866</v>
      </c>
      <c r="J475" s="101">
        <f t="shared" si="85"/>
        <v>26.460279082363311</v>
      </c>
      <c r="K475" s="101">
        <f t="shared" si="85"/>
        <v>23.505922096908044</v>
      </c>
      <c r="L475" s="101">
        <f t="shared" si="85"/>
        <v>20.822243919411953</v>
      </c>
      <c r="M475" s="101">
        <f t="shared" si="85"/>
        <v>15.115192014359975</v>
      </c>
      <c r="N475" s="101">
        <f t="shared" si="85"/>
        <v>91.48747841180807</v>
      </c>
      <c r="O475" s="101">
        <f t="shared" si="85"/>
        <v>16.575910961716442</v>
      </c>
      <c r="P475" s="101">
        <f t="shared" si="85"/>
        <v>15430.731230450401</v>
      </c>
      <c r="Q475" s="101">
        <f t="shared" si="85"/>
        <v>2712.3833231095928</v>
      </c>
      <c r="R475" s="101">
        <f t="shared" si="85"/>
        <v>17.786448499993782</v>
      </c>
      <c r="S475" s="101">
        <f t="shared" si="85"/>
        <v>5.5334369433052082</v>
      </c>
      <c r="T475" s="101">
        <f t="shared" si="85"/>
        <v>18.185962793835913</v>
      </c>
      <c r="U475" s="101">
        <f t="shared" si="85"/>
        <v>20.768432176910053</v>
      </c>
      <c r="V475" s="101">
        <f t="shared" si="85"/>
        <v>15.205205849677029</v>
      </c>
      <c r="W475" s="101">
        <f t="shared" si="85"/>
        <v>9.4886657759480428</v>
      </c>
      <c r="X475" s="101">
        <f t="shared" si="85"/>
        <v>30.534368967432872</v>
      </c>
      <c r="Y475" s="101">
        <f t="shared" si="85"/>
        <v>24.597054823092787</v>
      </c>
      <c r="Z475" s="101">
        <f t="shared" si="85"/>
        <v>61.02820414517943</v>
      </c>
      <c r="AA475" s="101">
        <f t="shared" si="85"/>
        <v>15.511922818531728</v>
      </c>
      <c r="AB475" s="101">
        <f t="shared" si="85"/>
        <v>8.1884224960039571</v>
      </c>
      <c r="AC475" s="101">
        <f t="shared" si="85"/>
        <v>8.8139270261887628</v>
      </c>
      <c r="AD475" s="101">
        <f t="shared" si="85"/>
        <v>0</v>
      </c>
      <c r="AE475" s="101">
        <f t="shared" si="85"/>
        <v>0</v>
      </c>
      <c r="AF475" s="101">
        <f t="shared" si="85"/>
        <v>0</v>
      </c>
      <c r="AG475" s="101">
        <f t="shared" si="85"/>
        <v>0</v>
      </c>
      <c r="AH475" s="101">
        <f t="shared" si="85"/>
        <v>0</v>
      </c>
      <c r="AI475" s="101">
        <f t="shared" si="85"/>
        <v>0</v>
      </c>
    </row>
    <row r="478" spans="2:58" ht="15">
      <c r="B478" s="50" t="s">
        <v>430</v>
      </c>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row>
    <row r="479" spans="2:58" s="132" customFormat="1" ht="46.5">
      <c r="B479" s="129" t="s">
        <v>219</v>
      </c>
      <c r="C479" s="129" t="s">
        <v>78</v>
      </c>
      <c r="D479" s="129" t="str">
        <f t="array" ref="D479:BE479">TRANSPOSE(Component_list)</f>
        <v>MPF Line Testing Systems</v>
      </c>
      <c r="E479" s="129" t="str">
        <v>Openreach time related charges</v>
      </c>
      <c r="F479" s="129" t="str">
        <v>Co-mingling electricity</v>
      </c>
      <c r="G479" s="129" t="str">
        <v>Co-mingling set up</v>
      </c>
      <c r="H479" s="129" t="str">
        <v>Co-mingling rentals</v>
      </c>
      <c r="I479" s="129" t="str">
        <v>WLA tie cables</v>
      </c>
      <c r="J479" s="129" t="str">
        <v>Local Loop Unbundling systems development</v>
      </c>
      <c r="K479" s="129" t="str">
        <v>Wholesale Access specific</v>
      </c>
      <c r="L479" s="129" t="str">
        <v>Routeing &amp; records</v>
      </c>
      <c r="M479" s="129" t="str">
        <v>MDF Hardware jumpering</v>
      </c>
      <c r="N479" s="129" t="str">
        <v>E side copper capital</v>
      </c>
      <c r="O479" s="129" t="str">
        <v>E side copper current</v>
      </c>
      <c r="P479" s="129" t="str">
        <v>D side copper capital</v>
      </c>
      <c r="Q479" s="129" t="str">
        <v>D side copper current</v>
      </c>
      <c r="R479" s="129" t="str">
        <v>Local exchanges general frames equipment</v>
      </c>
      <c r="S479" s="129" t="str">
        <v>Local exchanges general frames maintenance</v>
      </c>
      <c r="T479" s="129" t="str">
        <v>Analogue line test equipment</v>
      </c>
      <c r="U479" s="129" t="str">
        <v>Dropwire capital &amp; analogue NTE</v>
      </c>
      <c r="V479" s="129" t="str">
        <v>Analogue line drop maintenance</v>
      </c>
      <c r="W479" s="129" t="str">
        <v>Analogue line cards</v>
      </c>
      <c r="X479" s="129" t="str">
        <v>Pair gain</v>
      </c>
      <c r="Y479" s="129" t="str">
        <v>NGA E-side Copper Capital</v>
      </c>
      <c r="Z479" s="129" t="str">
        <v>FTTC Development</v>
      </c>
      <c r="AA479" s="129" t="str">
        <v>FTTP Development</v>
      </c>
      <c r="AB479" s="129" t="str">
        <v>OR Service Centre - Provision Analogue/ISDN2</v>
      </c>
      <c r="AC479" s="129" t="str">
        <v>OR Service Centre - Provision WLA</v>
      </c>
      <c r="AD479" s="129" t="str">
        <v>Service Centre - Provision  NGA</v>
      </c>
      <c r="AE479" s="129" t="str">
        <v>OR Service Centre - Assurance Analogue/ISDN2</v>
      </c>
      <c r="AF479" s="129" t="str">
        <v>OR Service Centre - Assurance WLA</v>
      </c>
      <c r="AG479" s="129" t="str">
        <v>Service Centre - Assurance  NGA</v>
      </c>
      <c r="AH479" s="129" t="str">
        <v>Service Level Guarantees</v>
      </c>
      <c r="AI479" s="129" t="str">
        <v>Other WLA</v>
      </c>
      <c r="AJ479" s="129" t="str">
        <v>GEA Access Fibre Spine</v>
      </c>
      <c r="AK479" s="129" t="str">
        <v>GEA Distribution Fibre</v>
      </c>
      <c r="AL479" s="129" t="str">
        <v>GEA Electronics</v>
      </c>
      <c r="AM479" s="129" t="str">
        <v>GEA DSLAM &amp; Cabinets</v>
      </c>
      <c r="AN479" s="129" t="str">
        <v>GEA Customer Site Installation</v>
      </c>
      <c r="AO479" s="129" t="str">
        <v>GEA FTTC Repairs</v>
      </c>
      <c r="AP479" s="129" t="str">
        <v>GEA FTTP Repairs</v>
      </c>
      <c r="AQ479" s="129" t="str">
        <v>GEA FTTP Provisions</v>
      </c>
      <c r="AR479" s="129" t="str">
        <v>GEA FTTC Provisions</v>
      </c>
      <c r="AS479" s="129" t="str">
        <v>Fibre Rollout Funding</v>
      </c>
      <c r="AT479" s="129" t="str">
        <v>BDUK Funding</v>
      </c>
      <c r="AU479" s="129" t="str">
        <v>Combi Card and MSAN Access - Voice</v>
      </c>
      <c r="AV479" s="129" t="str">
        <v>iNode features</v>
      </c>
      <c r="AW479" s="129" t="str">
        <v>Caller Display</v>
      </c>
      <c r="AX479" s="129" t="str">
        <v>Network Features</v>
      </c>
      <c r="AY479" s="129" t="str">
        <v>Ofcom Licence Fee Openreach</v>
      </c>
      <c r="AZ479" s="129" t="str">
        <v>Special Fault Investigation</v>
      </c>
      <c r="BA479" s="129" t="str">
        <v>Openreach sales product management</v>
      </c>
      <c r="BB479" s="129" t="str">
        <v>Co-mingling power &amp; vent</v>
      </c>
      <c r="BC479" s="129" t="str">
        <v>Openreach copper</v>
      </c>
      <c r="BD479" s="129" t="str">
        <v>OR Project Services</v>
      </c>
      <c r="BE479" s="129" t="str">
        <v>Openreach non copper</v>
      </c>
      <c r="BF479" s="130" t="s">
        <v>209</v>
      </c>
    </row>
    <row r="480" spans="2:58">
      <c r="B480" s="134" t="str">
        <f t="array" ref="B480:B511">Service_list</f>
        <v>Analogue Core WLR Rentals</v>
      </c>
      <c r="C480" s="62" t="s">
        <v>127</v>
      </c>
      <c r="D480" s="96">
        <f t="shared" ref="D480:M489" si="86">IFERROR(Comp_unit_FAC_2020_21*INDEX(usage_factor_2021,MATCH($B480,Service_list,0),MATCH(D$479,Component_list,0)),0)</f>
        <v>0</v>
      </c>
      <c r="E480" s="96">
        <f t="shared" si="86"/>
        <v>0</v>
      </c>
      <c r="F480" s="96">
        <f t="shared" si="86"/>
        <v>0</v>
      </c>
      <c r="G480" s="96">
        <f t="shared" si="86"/>
        <v>0</v>
      </c>
      <c r="H480" s="96">
        <f t="shared" si="86"/>
        <v>0</v>
      </c>
      <c r="I480" s="96">
        <f t="shared" si="86"/>
        <v>0</v>
      </c>
      <c r="J480" s="96">
        <f t="shared" si="86"/>
        <v>0</v>
      </c>
      <c r="K480" s="96">
        <f t="shared" si="86"/>
        <v>0</v>
      </c>
      <c r="L480" s="96">
        <f t="shared" si="86"/>
        <v>0</v>
      </c>
      <c r="M480" s="96">
        <f t="shared" si="86"/>
        <v>0</v>
      </c>
      <c r="N480" s="96">
        <f t="shared" ref="N480:W489" si="87">IFERROR(Comp_unit_FAC_2020_21*INDEX(usage_factor_2021,MATCH($B480,Service_list,0),MATCH(N$479,Component_list,0)),0)</f>
        <v>7.1736412907064384</v>
      </c>
      <c r="O480" s="96">
        <f t="shared" si="87"/>
        <v>3.1527315033940795</v>
      </c>
      <c r="P480" s="96">
        <f t="shared" si="87"/>
        <v>37.197288946702862</v>
      </c>
      <c r="Q480" s="96">
        <f t="shared" si="87"/>
        <v>8.762139305138227</v>
      </c>
      <c r="R480" s="96">
        <f t="shared" si="87"/>
        <v>1.2048253910826516</v>
      </c>
      <c r="S480" s="96">
        <f t="shared" si="87"/>
        <v>0.86382818418263585</v>
      </c>
      <c r="T480" s="96">
        <f t="shared" si="87"/>
        <v>0.2666886436878611</v>
      </c>
      <c r="U480" s="96">
        <f t="shared" si="87"/>
        <v>18.401466076508278</v>
      </c>
      <c r="V480" s="96">
        <f t="shared" si="87"/>
        <v>1.8210868232874839</v>
      </c>
      <c r="W480" s="96">
        <f t="shared" si="87"/>
        <v>23.598607507224667</v>
      </c>
      <c r="X480" s="96">
        <f t="shared" ref="X480:AG489" si="88">IFERROR(Comp_unit_FAC_2020_21*INDEX(usage_factor_2021,MATCH($B480,Service_list,0),MATCH(X$479,Component_list,0)),0)</f>
        <v>1.1198031340517623E-2</v>
      </c>
      <c r="Y480" s="96">
        <f t="shared" si="88"/>
        <v>0</v>
      </c>
      <c r="Z480" s="96">
        <f t="shared" si="88"/>
        <v>0</v>
      </c>
      <c r="AA480" s="96">
        <f t="shared" si="88"/>
        <v>0</v>
      </c>
      <c r="AB480" s="96">
        <f t="shared" si="88"/>
        <v>0</v>
      </c>
      <c r="AC480" s="96">
        <f t="shared" si="88"/>
        <v>0</v>
      </c>
      <c r="AD480" s="96">
        <f t="shared" si="88"/>
        <v>0</v>
      </c>
      <c r="AE480" s="96">
        <f t="shared" si="88"/>
        <v>0.56625533204261302</v>
      </c>
      <c r="AF480" s="96">
        <f t="shared" si="88"/>
        <v>0</v>
      </c>
      <c r="AG480" s="96">
        <f t="shared" si="88"/>
        <v>0</v>
      </c>
      <c r="AH480" s="96">
        <f t="shared" ref="AH480:AQ489" si="89">IFERROR(Comp_unit_FAC_2020_21*INDEX(usage_factor_2021,MATCH($B480,Service_list,0),MATCH(AH$479,Component_list,0)),0)</f>
        <v>0</v>
      </c>
      <c r="AI480" s="96">
        <f t="shared" si="89"/>
        <v>0</v>
      </c>
      <c r="AJ480" s="96">
        <f t="shared" si="89"/>
        <v>0</v>
      </c>
      <c r="AK480" s="96">
        <f t="shared" si="89"/>
        <v>0</v>
      </c>
      <c r="AL480" s="96">
        <f t="shared" si="89"/>
        <v>0</v>
      </c>
      <c r="AM480" s="96">
        <f t="shared" si="89"/>
        <v>0</v>
      </c>
      <c r="AN480" s="96">
        <f t="shared" si="89"/>
        <v>0</v>
      </c>
      <c r="AO480" s="96">
        <f t="shared" si="89"/>
        <v>0</v>
      </c>
      <c r="AP480" s="96">
        <f t="shared" si="89"/>
        <v>0</v>
      </c>
      <c r="AQ480" s="96">
        <f t="shared" si="89"/>
        <v>0</v>
      </c>
      <c r="AR480" s="96">
        <f t="shared" ref="AR480:BE489" si="90">IFERROR(Comp_unit_FAC_2020_21*INDEX(usage_factor_2021,MATCH($B480,Service_list,0),MATCH(AR$479,Component_list,0)),0)</f>
        <v>0</v>
      </c>
      <c r="AS480" s="96">
        <f t="shared" si="90"/>
        <v>0</v>
      </c>
      <c r="AT480" s="96">
        <f t="shared" si="90"/>
        <v>0</v>
      </c>
      <c r="AU480" s="96">
        <f t="shared" si="90"/>
        <v>1.9484743062344306E-3</v>
      </c>
      <c r="AV480" s="96">
        <f t="shared" si="90"/>
        <v>0</v>
      </c>
      <c r="AW480" s="96">
        <f t="shared" si="90"/>
        <v>0</v>
      </c>
      <c r="AX480" s="96">
        <f t="shared" si="90"/>
        <v>0</v>
      </c>
      <c r="AY480" s="96">
        <f t="shared" si="90"/>
        <v>6.4100381580558863E-2</v>
      </c>
      <c r="AZ480" s="96">
        <f t="shared" si="90"/>
        <v>0</v>
      </c>
      <c r="BA480" s="96">
        <f t="shared" si="90"/>
        <v>0.16371450611537622</v>
      </c>
      <c r="BB480" s="96">
        <f t="shared" si="90"/>
        <v>0</v>
      </c>
      <c r="BC480" s="96">
        <f t="shared" si="90"/>
        <v>0</v>
      </c>
      <c r="BD480" s="96">
        <f t="shared" si="90"/>
        <v>0</v>
      </c>
      <c r="BE480" s="96">
        <f t="shared" si="90"/>
        <v>0</v>
      </c>
      <c r="BF480" s="101">
        <f>IF(OR(LEFT(B480,3)="GEA",B480=""),0,SUM(D480:BE480))</f>
        <v>103.2495203973005</v>
      </c>
    </row>
    <row r="481" spans="2:58">
      <c r="B481" s="134" t="str">
        <v>Analogue Premium Rentals</v>
      </c>
      <c r="C481" s="62" t="s">
        <v>127</v>
      </c>
      <c r="D481" s="96">
        <f t="shared" si="86"/>
        <v>0</v>
      </c>
      <c r="E481" s="96">
        <f t="shared" si="86"/>
        <v>0</v>
      </c>
      <c r="F481" s="96">
        <f t="shared" si="86"/>
        <v>0</v>
      </c>
      <c r="G481" s="96">
        <f t="shared" si="86"/>
        <v>0</v>
      </c>
      <c r="H481" s="96">
        <f t="shared" si="86"/>
        <v>0</v>
      </c>
      <c r="I481" s="96">
        <f t="shared" si="86"/>
        <v>0</v>
      </c>
      <c r="J481" s="96">
        <f t="shared" si="86"/>
        <v>0</v>
      </c>
      <c r="K481" s="96">
        <f t="shared" si="86"/>
        <v>0</v>
      </c>
      <c r="L481" s="96">
        <f t="shared" si="86"/>
        <v>0</v>
      </c>
      <c r="M481" s="96">
        <f t="shared" si="86"/>
        <v>0</v>
      </c>
      <c r="N481" s="96">
        <f t="shared" si="87"/>
        <v>7.1736412907064384</v>
      </c>
      <c r="O481" s="96">
        <f t="shared" si="87"/>
        <v>3.1527315033940795</v>
      </c>
      <c r="P481" s="96">
        <f t="shared" si="87"/>
        <v>37.197288946702862</v>
      </c>
      <c r="Q481" s="96">
        <f t="shared" si="87"/>
        <v>8.762139305138227</v>
      </c>
      <c r="R481" s="96">
        <f t="shared" si="87"/>
        <v>1.2048253910826516</v>
      </c>
      <c r="S481" s="96">
        <f t="shared" si="87"/>
        <v>0.86382818418263585</v>
      </c>
      <c r="T481" s="96">
        <f t="shared" si="87"/>
        <v>0.2666886436878611</v>
      </c>
      <c r="U481" s="96">
        <f t="shared" si="87"/>
        <v>18.401466076508278</v>
      </c>
      <c r="V481" s="96">
        <f t="shared" si="87"/>
        <v>1.8210868232874839</v>
      </c>
      <c r="W481" s="96">
        <f t="shared" si="87"/>
        <v>23.598607507224667</v>
      </c>
      <c r="X481" s="96">
        <f t="shared" si="88"/>
        <v>1.1198031340517623E-2</v>
      </c>
      <c r="Y481" s="96">
        <f t="shared" si="88"/>
        <v>0</v>
      </c>
      <c r="Z481" s="96">
        <f t="shared" si="88"/>
        <v>0</v>
      </c>
      <c r="AA481" s="96">
        <f t="shared" si="88"/>
        <v>0</v>
      </c>
      <c r="AB481" s="96">
        <f t="shared" si="88"/>
        <v>0</v>
      </c>
      <c r="AC481" s="96">
        <f t="shared" si="88"/>
        <v>0</v>
      </c>
      <c r="AD481" s="96">
        <f t="shared" si="88"/>
        <v>0</v>
      </c>
      <c r="AE481" s="96">
        <f t="shared" si="88"/>
        <v>0.56625533204261302</v>
      </c>
      <c r="AF481" s="96">
        <f t="shared" si="88"/>
        <v>0</v>
      </c>
      <c r="AG481" s="96">
        <f t="shared" si="88"/>
        <v>0</v>
      </c>
      <c r="AH481" s="96">
        <f t="shared" si="89"/>
        <v>0</v>
      </c>
      <c r="AI481" s="96">
        <f t="shared" si="89"/>
        <v>0</v>
      </c>
      <c r="AJ481" s="96">
        <f t="shared" si="89"/>
        <v>0</v>
      </c>
      <c r="AK481" s="96">
        <f t="shared" si="89"/>
        <v>0</v>
      </c>
      <c r="AL481" s="96">
        <f t="shared" si="89"/>
        <v>0</v>
      </c>
      <c r="AM481" s="96">
        <f t="shared" si="89"/>
        <v>0</v>
      </c>
      <c r="AN481" s="96">
        <f t="shared" si="89"/>
        <v>0</v>
      </c>
      <c r="AO481" s="96">
        <f t="shared" si="89"/>
        <v>0</v>
      </c>
      <c r="AP481" s="96">
        <f t="shared" si="89"/>
        <v>0</v>
      </c>
      <c r="AQ481" s="96">
        <f t="shared" si="89"/>
        <v>0</v>
      </c>
      <c r="AR481" s="96">
        <f t="shared" si="90"/>
        <v>0</v>
      </c>
      <c r="AS481" s="96">
        <f t="shared" si="90"/>
        <v>0</v>
      </c>
      <c r="AT481" s="96">
        <f t="shared" si="90"/>
        <v>0</v>
      </c>
      <c r="AU481" s="96">
        <f t="shared" si="90"/>
        <v>1.9484743062344306E-3</v>
      </c>
      <c r="AV481" s="96">
        <f t="shared" si="90"/>
        <v>0</v>
      </c>
      <c r="AW481" s="96">
        <f t="shared" si="90"/>
        <v>0</v>
      </c>
      <c r="AX481" s="96">
        <f t="shared" si="90"/>
        <v>0</v>
      </c>
      <c r="AY481" s="96">
        <f t="shared" si="90"/>
        <v>8.4279583807833514E-2</v>
      </c>
      <c r="AZ481" s="96">
        <f t="shared" si="90"/>
        <v>0</v>
      </c>
      <c r="BA481" s="96">
        <f t="shared" si="90"/>
        <v>0.21828600815383495</v>
      </c>
      <c r="BB481" s="96">
        <f t="shared" si="90"/>
        <v>0</v>
      </c>
      <c r="BC481" s="96">
        <f t="shared" si="90"/>
        <v>0</v>
      </c>
      <c r="BD481" s="96">
        <f t="shared" si="90"/>
        <v>0</v>
      </c>
      <c r="BE481" s="96">
        <f t="shared" si="90"/>
        <v>0</v>
      </c>
      <c r="BF481" s="101">
        <f t="shared" ref="BF481:BF511" si="91">IF(OR(LEFT(B481,3)="GEA",B481=""),0,SUM(D481:BE481))</f>
        <v>103.32427110156623</v>
      </c>
    </row>
    <row r="482" spans="2:58">
      <c r="B482" s="134" t="str">
        <v>WLR Connections</v>
      </c>
      <c r="C482" s="62" t="s">
        <v>127</v>
      </c>
      <c r="D482" s="96">
        <f t="shared" si="86"/>
        <v>0</v>
      </c>
      <c r="E482" s="96">
        <f t="shared" si="86"/>
        <v>0</v>
      </c>
      <c r="F482" s="96">
        <f t="shared" si="86"/>
        <v>0</v>
      </c>
      <c r="G482" s="96">
        <f t="shared" si="86"/>
        <v>0</v>
      </c>
      <c r="H482" s="96">
        <f t="shared" si="86"/>
        <v>0</v>
      </c>
      <c r="I482" s="96">
        <f t="shared" si="86"/>
        <v>0</v>
      </c>
      <c r="J482" s="96">
        <f t="shared" si="86"/>
        <v>0.10872087291200366</v>
      </c>
      <c r="K482" s="96">
        <f t="shared" si="86"/>
        <v>0.64877988512007934</v>
      </c>
      <c r="L482" s="96">
        <f t="shared" si="86"/>
        <v>2.6805668525932411</v>
      </c>
      <c r="M482" s="96">
        <f t="shared" si="86"/>
        <v>13.884125486186408</v>
      </c>
      <c r="N482" s="96">
        <f t="shared" si="87"/>
        <v>0</v>
      </c>
      <c r="O482" s="96">
        <f t="shared" si="87"/>
        <v>0</v>
      </c>
      <c r="P482" s="96">
        <f t="shared" si="87"/>
        <v>0</v>
      </c>
      <c r="Q482" s="96">
        <f t="shared" si="87"/>
        <v>0</v>
      </c>
      <c r="R482" s="96">
        <f t="shared" si="87"/>
        <v>0</v>
      </c>
      <c r="S482" s="96">
        <f t="shared" si="87"/>
        <v>0</v>
      </c>
      <c r="T482" s="96">
        <f t="shared" si="87"/>
        <v>0</v>
      </c>
      <c r="U482" s="96">
        <f t="shared" si="87"/>
        <v>0</v>
      </c>
      <c r="V482" s="96">
        <f t="shared" si="87"/>
        <v>0</v>
      </c>
      <c r="W482" s="96">
        <f t="shared" si="87"/>
        <v>0</v>
      </c>
      <c r="X482" s="96">
        <f t="shared" si="88"/>
        <v>0</v>
      </c>
      <c r="Y482" s="96">
        <f t="shared" si="88"/>
        <v>0</v>
      </c>
      <c r="Z482" s="96">
        <f t="shared" si="88"/>
        <v>0</v>
      </c>
      <c r="AA482" s="96">
        <f t="shared" si="88"/>
        <v>0</v>
      </c>
      <c r="AB482" s="96">
        <f t="shared" si="88"/>
        <v>7.550987743772354</v>
      </c>
      <c r="AC482" s="96">
        <f t="shared" si="88"/>
        <v>0</v>
      </c>
      <c r="AD482" s="96">
        <f t="shared" si="88"/>
        <v>0</v>
      </c>
      <c r="AE482" s="96">
        <f t="shared" si="88"/>
        <v>0</v>
      </c>
      <c r="AF482" s="96">
        <f t="shared" si="88"/>
        <v>0</v>
      </c>
      <c r="AG482" s="96">
        <f t="shared" si="88"/>
        <v>0</v>
      </c>
      <c r="AH482" s="96">
        <f t="shared" si="89"/>
        <v>0</v>
      </c>
      <c r="AI482" s="96">
        <f t="shared" si="89"/>
        <v>0</v>
      </c>
      <c r="AJ482" s="96">
        <f t="shared" si="89"/>
        <v>0</v>
      </c>
      <c r="AK482" s="96">
        <f t="shared" si="89"/>
        <v>0</v>
      </c>
      <c r="AL482" s="96">
        <f t="shared" si="89"/>
        <v>0</v>
      </c>
      <c r="AM482" s="96">
        <f t="shared" si="89"/>
        <v>0</v>
      </c>
      <c r="AN482" s="96">
        <f t="shared" si="89"/>
        <v>0</v>
      </c>
      <c r="AO482" s="96">
        <f t="shared" si="89"/>
        <v>0</v>
      </c>
      <c r="AP482" s="96">
        <f t="shared" si="89"/>
        <v>0</v>
      </c>
      <c r="AQ482" s="96">
        <f t="shared" si="89"/>
        <v>0</v>
      </c>
      <c r="AR482" s="96">
        <f t="shared" si="90"/>
        <v>0</v>
      </c>
      <c r="AS482" s="96">
        <f t="shared" si="90"/>
        <v>0</v>
      </c>
      <c r="AT482" s="96">
        <f t="shared" si="90"/>
        <v>0</v>
      </c>
      <c r="AU482" s="96">
        <f t="shared" si="90"/>
        <v>0</v>
      </c>
      <c r="AV482" s="96">
        <f t="shared" si="90"/>
        <v>0</v>
      </c>
      <c r="AW482" s="96">
        <f t="shared" si="90"/>
        <v>0</v>
      </c>
      <c r="AX482" s="96">
        <f t="shared" si="90"/>
        <v>0</v>
      </c>
      <c r="AY482" s="96">
        <f t="shared" si="90"/>
        <v>2.9049181228274486E-2</v>
      </c>
      <c r="AZ482" s="96">
        <f t="shared" si="90"/>
        <v>0</v>
      </c>
      <c r="BA482" s="96">
        <f t="shared" si="90"/>
        <v>7.5035815302880768E-2</v>
      </c>
      <c r="BB482" s="96">
        <f t="shared" si="90"/>
        <v>0</v>
      </c>
      <c r="BC482" s="96">
        <f t="shared" si="90"/>
        <v>0</v>
      </c>
      <c r="BD482" s="96">
        <f t="shared" si="90"/>
        <v>0</v>
      </c>
      <c r="BE482" s="96">
        <f t="shared" si="90"/>
        <v>0</v>
      </c>
      <c r="BF482" s="101">
        <f t="shared" si="91"/>
        <v>24.977265837115237</v>
      </c>
    </row>
    <row r="483" spans="2:58">
      <c r="B483" s="134" t="str">
        <v>WLR Premium Connections</v>
      </c>
      <c r="C483" s="62" t="s">
        <v>127</v>
      </c>
      <c r="D483" s="96">
        <f t="shared" si="86"/>
        <v>0</v>
      </c>
      <c r="E483" s="96">
        <f t="shared" si="86"/>
        <v>0</v>
      </c>
      <c r="F483" s="96">
        <f t="shared" si="86"/>
        <v>0</v>
      </c>
      <c r="G483" s="96">
        <f t="shared" si="86"/>
        <v>0</v>
      </c>
      <c r="H483" s="96">
        <f t="shared" si="86"/>
        <v>0</v>
      </c>
      <c r="I483" s="96">
        <f t="shared" si="86"/>
        <v>0</v>
      </c>
      <c r="J483" s="96">
        <f t="shared" si="86"/>
        <v>0</v>
      </c>
      <c r="K483" s="96">
        <f t="shared" si="86"/>
        <v>1.8021663475557759</v>
      </c>
      <c r="L483" s="96">
        <f t="shared" si="86"/>
        <v>2.6805668525932411</v>
      </c>
      <c r="M483" s="96">
        <f t="shared" si="86"/>
        <v>10.846973036083131</v>
      </c>
      <c r="N483" s="96">
        <f t="shared" si="87"/>
        <v>0</v>
      </c>
      <c r="O483" s="96">
        <f t="shared" si="87"/>
        <v>0</v>
      </c>
      <c r="P483" s="96">
        <f t="shared" si="87"/>
        <v>0</v>
      </c>
      <c r="Q483" s="96">
        <f t="shared" si="87"/>
        <v>0</v>
      </c>
      <c r="R483" s="96">
        <f t="shared" si="87"/>
        <v>0</v>
      </c>
      <c r="S483" s="96">
        <f t="shared" si="87"/>
        <v>0</v>
      </c>
      <c r="T483" s="96">
        <f t="shared" si="87"/>
        <v>0</v>
      </c>
      <c r="U483" s="96">
        <f t="shared" si="87"/>
        <v>0</v>
      </c>
      <c r="V483" s="96">
        <f t="shared" si="87"/>
        <v>0</v>
      </c>
      <c r="W483" s="96">
        <f t="shared" si="87"/>
        <v>0</v>
      </c>
      <c r="X483" s="96">
        <f t="shared" si="88"/>
        <v>0</v>
      </c>
      <c r="Y483" s="96">
        <f t="shared" si="88"/>
        <v>0</v>
      </c>
      <c r="Z483" s="96">
        <f t="shared" si="88"/>
        <v>0</v>
      </c>
      <c r="AA483" s="96">
        <f t="shared" si="88"/>
        <v>0</v>
      </c>
      <c r="AB483" s="96">
        <f t="shared" si="88"/>
        <v>7.550987743772354</v>
      </c>
      <c r="AC483" s="96">
        <f t="shared" si="88"/>
        <v>0</v>
      </c>
      <c r="AD483" s="96">
        <f t="shared" si="88"/>
        <v>0</v>
      </c>
      <c r="AE483" s="96">
        <f t="shared" si="88"/>
        <v>0</v>
      </c>
      <c r="AF483" s="96">
        <f t="shared" si="88"/>
        <v>0</v>
      </c>
      <c r="AG483" s="96">
        <f t="shared" si="88"/>
        <v>0</v>
      </c>
      <c r="AH483" s="96">
        <f t="shared" si="89"/>
        <v>0</v>
      </c>
      <c r="AI483" s="96">
        <f t="shared" si="89"/>
        <v>0</v>
      </c>
      <c r="AJ483" s="96">
        <f t="shared" si="89"/>
        <v>0</v>
      </c>
      <c r="AK483" s="96">
        <f t="shared" si="89"/>
        <v>0</v>
      </c>
      <c r="AL483" s="96">
        <f t="shared" si="89"/>
        <v>0</v>
      </c>
      <c r="AM483" s="96">
        <f t="shared" si="89"/>
        <v>0</v>
      </c>
      <c r="AN483" s="96">
        <f t="shared" si="89"/>
        <v>0</v>
      </c>
      <c r="AO483" s="96">
        <f t="shared" si="89"/>
        <v>0</v>
      </c>
      <c r="AP483" s="96">
        <f t="shared" si="89"/>
        <v>0</v>
      </c>
      <c r="AQ483" s="96">
        <f t="shared" si="89"/>
        <v>0</v>
      </c>
      <c r="AR483" s="96">
        <f t="shared" si="90"/>
        <v>0</v>
      </c>
      <c r="AS483" s="96">
        <f t="shared" si="90"/>
        <v>0</v>
      </c>
      <c r="AT483" s="96">
        <f t="shared" si="90"/>
        <v>0</v>
      </c>
      <c r="AU483" s="96">
        <f t="shared" si="90"/>
        <v>0</v>
      </c>
      <c r="AV483" s="96">
        <f t="shared" si="90"/>
        <v>0</v>
      </c>
      <c r="AW483" s="96">
        <f t="shared" si="90"/>
        <v>0</v>
      </c>
      <c r="AX483" s="96">
        <f t="shared" si="90"/>
        <v>0</v>
      </c>
      <c r="AY483" s="96">
        <f t="shared" si="90"/>
        <v>2.83987161015345E-2</v>
      </c>
      <c r="AZ483" s="96">
        <f t="shared" si="90"/>
        <v>0</v>
      </c>
      <c r="BA483" s="96">
        <f t="shared" si="90"/>
        <v>7.5035815302880768E-2</v>
      </c>
      <c r="BB483" s="96">
        <f t="shared" si="90"/>
        <v>0</v>
      </c>
      <c r="BC483" s="96">
        <f t="shared" si="90"/>
        <v>0</v>
      </c>
      <c r="BD483" s="96">
        <f t="shared" si="90"/>
        <v>0</v>
      </c>
      <c r="BE483" s="96">
        <f t="shared" si="90"/>
        <v>0</v>
      </c>
      <c r="BF483" s="101">
        <f t="shared" si="91"/>
        <v>22.984128511408915</v>
      </c>
    </row>
    <row r="484" spans="2:58">
      <c r="B484" s="134" t="str">
        <v>WLR Transfers</v>
      </c>
      <c r="C484" s="62" t="s">
        <v>127</v>
      </c>
      <c r="D484" s="96">
        <f t="shared" si="86"/>
        <v>0</v>
      </c>
      <c r="E484" s="96">
        <f t="shared" si="86"/>
        <v>0</v>
      </c>
      <c r="F484" s="96">
        <f t="shared" si="86"/>
        <v>0</v>
      </c>
      <c r="G484" s="96">
        <f t="shared" si="86"/>
        <v>0</v>
      </c>
      <c r="H484" s="96">
        <f t="shared" si="86"/>
        <v>0</v>
      </c>
      <c r="I484" s="96">
        <f t="shared" si="86"/>
        <v>0</v>
      </c>
      <c r="J484" s="96">
        <f t="shared" si="86"/>
        <v>0</v>
      </c>
      <c r="K484" s="96">
        <f t="shared" si="86"/>
        <v>1.8021663475557759</v>
      </c>
      <c r="L484" s="96">
        <f t="shared" si="86"/>
        <v>0</v>
      </c>
      <c r="M484" s="96">
        <f t="shared" si="86"/>
        <v>0</v>
      </c>
      <c r="N484" s="96">
        <f t="shared" si="87"/>
        <v>0</v>
      </c>
      <c r="O484" s="96">
        <f t="shared" si="87"/>
        <v>0</v>
      </c>
      <c r="P484" s="96">
        <f t="shared" si="87"/>
        <v>0</v>
      </c>
      <c r="Q484" s="96">
        <f t="shared" si="87"/>
        <v>0</v>
      </c>
      <c r="R484" s="96">
        <f t="shared" si="87"/>
        <v>0</v>
      </c>
      <c r="S484" s="96">
        <f t="shared" si="87"/>
        <v>0</v>
      </c>
      <c r="T484" s="96">
        <f t="shared" si="87"/>
        <v>0</v>
      </c>
      <c r="U484" s="96">
        <f t="shared" si="87"/>
        <v>0</v>
      </c>
      <c r="V484" s="96">
        <f t="shared" si="87"/>
        <v>0</v>
      </c>
      <c r="W484" s="96">
        <f t="shared" si="87"/>
        <v>0</v>
      </c>
      <c r="X484" s="96">
        <f t="shared" si="88"/>
        <v>0</v>
      </c>
      <c r="Y484" s="96">
        <f t="shared" si="88"/>
        <v>0</v>
      </c>
      <c r="Z484" s="96">
        <f t="shared" si="88"/>
        <v>0</v>
      </c>
      <c r="AA484" s="96">
        <f t="shared" si="88"/>
        <v>0</v>
      </c>
      <c r="AB484" s="96">
        <f t="shared" si="88"/>
        <v>7.550987743772354</v>
      </c>
      <c r="AC484" s="96">
        <f t="shared" si="88"/>
        <v>0</v>
      </c>
      <c r="AD484" s="96">
        <f t="shared" si="88"/>
        <v>0</v>
      </c>
      <c r="AE484" s="96">
        <f t="shared" si="88"/>
        <v>0</v>
      </c>
      <c r="AF484" s="96">
        <f t="shared" si="88"/>
        <v>0</v>
      </c>
      <c r="AG484" s="96">
        <f t="shared" si="88"/>
        <v>0</v>
      </c>
      <c r="AH484" s="96">
        <f t="shared" si="89"/>
        <v>0</v>
      </c>
      <c r="AI484" s="96">
        <f t="shared" si="89"/>
        <v>0</v>
      </c>
      <c r="AJ484" s="96">
        <f t="shared" si="89"/>
        <v>0</v>
      </c>
      <c r="AK484" s="96">
        <f t="shared" si="89"/>
        <v>0</v>
      </c>
      <c r="AL484" s="96">
        <f t="shared" si="89"/>
        <v>0</v>
      </c>
      <c r="AM484" s="96">
        <f t="shared" si="89"/>
        <v>0</v>
      </c>
      <c r="AN484" s="96">
        <f t="shared" si="89"/>
        <v>0</v>
      </c>
      <c r="AO484" s="96">
        <f t="shared" si="89"/>
        <v>0</v>
      </c>
      <c r="AP484" s="96">
        <f t="shared" si="89"/>
        <v>0</v>
      </c>
      <c r="AQ484" s="96">
        <f t="shared" si="89"/>
        <v>0</v>
      </c>
      <c r="AR484" s="96">
        <f t="shared" si="90"/>
        <v>0</v>
      </c>
      <c r="AS484" s="96">
        <f t="shared" si="90"/>
        <v>0</v>
      </c>
      <c r="AT484" s="96">
        <f t="shared" si="90"/>
        <v>0</v>
      </c>
      <c r="AU484" s="96">
        <f t="shared" si="90"/>
        <v>0</v>
      </c>
      <c r="AV484" s="96">
        <f t="shared" si="90"/>
        <v>0</v>
      </c>
      <c r="AW484" s="96">
        <f t="shared" si="90"/>
        <v>0</v>
      </c>
      <c r="AX484" s="96">
        <f t="shared" si="90"/>
        <v>0</v>
      </c>
      <c r="AY484" s="96">
        <f t="shared" si="90"/>
        <v>6.7855339357648804E-3</v>
      </c>
      <c r="AZ484" s="96">
        <f t="shared" si="90"/>
        <v>0</v>
      </c>
      <c r="BA484" s="96">
        <f t="shared" si="90"/>
        <v>2.0464313264422027E-2</v>
      </c>
      <c r="BB484" s="96">
        <f t="shared" si="90"/>
        <v>0</v>
      </c>
      <c r="BC484" s="96">
        <f t="shared" si="90"/>
        <v>0</v>
      </c>
      <c r="BD484" s="96">
        <f t="shared" si="90"/>
        <v>0</v>
      </c>
      <c r="BE484" s="96">
        <f t="shared" si="90"/>
        <v>0</v>
      </c>
      <c r="BF484" s="101">
        <f t="shared" si="91"/>
        <v>9.3804039385283176</v>
      </c>
    </row>
    <row r="485" spans="2:58">
      <c r="B485" s="134" t="str">
        <v>WLR Premium Transfers</v>
      </c>
      <c r="C485" s="62" t="s">
        <v>127</v>
      </c>
      <c r="D485" s="96">
        <f t="shared" si="86"/>
        <v>0</v>
      </c>
      <c r="E485" s="96">
        <f t="shared" si="86"/>
        <v>0</v>
      </c>
      <c r="F485" s="96">
        <f t="shared" si="86"/>
        <v>0</v>
      </c>
      <c r="G485" s="96">
        <f t="shared" si="86"/>
        <v>0</v>
      </c>
      <c r="H485" s="96">
        <f t="shared" si="86"/>
        <v>0</v>
      </c>
      <c r="I485" s="96">
        <f t="shared" si="86"/>
        <v>0</v>
      </c>
      <c r="J485" s="96">
        <f t="shared" si="86"/>
        <v>0</v>
      </c>
      <c r="K485" s="96">
        <f t="shared" si="86"/>
        <v>1.8021663475557759</v>
      </c>
      <c r="L485" s="96">
        <f t="shared" si="86"/>
        <v>2.6805668525932411</v>
      </c>
      <c r="M485" s="96">
        <f t="shared" si="86"/>
        <v>0</v>
      </c>
      <c r="N485" s="96">
        <f t="shared" si="87"/>
        <v>0</v>
      </c>
      <c r="O485" s="96">
        <f t="shared" si="87"/>
        <v>0</v>
      </c>
      <c r="P485" s="96">
        <f t="shared" si="87"/>
        <v>0</v>
      </c>
      <c r="Q485" s="96">
        <f t="shared" si="87"/>
        <v>0</v>
      </c>
      <c r="R485" s="96">
        <f t="shared" si="87"/>
        <v>0</v>
      </c>
      <c r="S485" s="96">
        <f t="shared" si="87"/>
        <v>0</v>
      </c>
      <c r="T485" s="96">
        <f t="shared" si="87"/>
        <v>0</v>
      </c>
      <c r="U485" s="96">
        <f t="shared" si="87"/>
        <v>0</v>
      </c>
      <c r="V485" s="96">
        <f t="shared" si="87"/>
        <v>0</v>
      </c>
      <c r="W485" s="96">
        <f t="shared" si="87"/>
        <v>0</v>
      </c>
      <c r="X485" s="96">
        <f t="shared" si="88"/>
        <v>0</v>
      </c>
      <c r="Y485" s="96">
        <f t="shared" si="88"/>
        <v>0</v>
      </c>
      <c r="Z485" s="96">
        <f t="shared" si="88"/>
        <v>0</v>
      </c>
      <c r="AA485" s="96">
        <f t="shared" si="88"/>
        <v>0</v>
      </c>
      <c r="AB485" s="96">
        <f t="shared" si="88"/>
        <v>7.550987743772354</v>
      </c>
      <c r="AC485" s="96">
        <f t="shared" si="88"/>
        <v>0</v>
      </c>
      <c r="AD485" s="96">
        <f t="shared" si="88"/>
        <v>0</v>
      </c>
      <c r="AE485" s="96">
        <f t="shared" si="88"/>
        <v>0</v>
      </c>
      <c r="AF485" s="96">
        <f t="shared" si="88"/>
        <v>0</v>
      </c>
      <c r="AG485" s="96">
        <f t="shared" si="88"/>
        <v>0</v>
      </c>
      <c r="AH485" s="96">
        <f t="shared" si="89"/>
        <v>0</v>
      </c>
      <c r="AI485" s="96">
        <f t="shared" si="89"/>
        <v>0</v>
      </c>
      <c r="AJ485" s="96">
        <f t="shared" si="89"/>
        <v>0</v>
      </c>
      <c r="AK485" s="96">
        <f t="shared" si="89"/>
        <v>0</v>
      </c>
      <c r="AL485" s="96">
        <f t="shared" si="89"/>
        <v>0</v>
      </c>
      <c r="AM485" s="96">
        <f t="shared" si="89"/>
        <v>0</v>
      </c>
      <c r="AN485" s="96">
        <f t="shared" si="89"/>
        <v>0</v>
      </c>
      <c r="AO485" s="96">
        <f t="shared" si="89"/>
        <v>0</v>
      </c>
      <c r="AP485" s="96">
        <f t="shared" si="89"/>
        <v>0</v>
      </c>
      <c r="AQ485" s="96">
        <f t="shared" si="89"/>
        <v>0</v>
      </c>
      <c r="AR485" s="96">
        <f t="shared" si="90"/>
        <v>0</v>
      </c>
      <c r="AS485" s="96">
        <f t="shared" si="90"/>
        <v>0</v>
      </c>
      <c r="AT485" s="96">
        <f t="shared" si="90"/>
        <v>0</v>
      </c>
      <c r="AU485" s="96">
        <f t="shared" si="90"/>
        <v>0</v>
      </c>
      <c r="AV485" s="96">
        <f t="shared" si="90"/>
        <v>0</v>
      </c>
      <c r="AW485" s="96">
        <f t="shared" si="90"/>
        <v>0</v>
      </c>
      <c r="AX485" s="96">
        <f t="shared" si="90"/>
        <v>0</v>
      </c>
      <c r="AY485" s="96">
        <f t="shared" si="90"/>
        <v>6.0389773698473932E-3</v>
      </c>
      <c r="AZ485" s="96">
        <f t="shared" si="90"/>
        <v>0</v>
      </c>
      <c r="BA485" s="96">
        <f t="shared" si="90"/>
        <v>2.7285751019229369E-2</v>
      </c>
      <c r="BB485" s="96">
        <f t="shared" si="90"/>
        <v>0</v>
      </c>
      <c r="BC485" s="96">
        <f t="shared" si="90"/>
        <v>0</v>
      </c>
      <c r="BD485" s="96">
        <f t="shared" si="90"/>
        <v>0</v>
      </c>
      <c r="BE485" s="96">
        <f t="shared" si="90"/>
        <v>0</v>
      </c>
      <c r="BF485" s="101">
        <f t="shared" si="91"/>
        <v>12.067045672310448</v>
      </c>
    </row>
    <row r="486" spans="2:58">
      <c r="B486" s="134" t="str">
        <v>WLR Conversions</v>
      </c>
      <c r="C486" s="62" t="s">
        <v>127</v>
      </c>
      <c r="D486" s="96">
        <f t="shared" si="86"/>
        <v>0</v>
      </c>
      <c r="E486" s="96">
        <f t="shared" si="86"/>
        <v>0</v>
      </c>
      <c r="F486" s="96">
        <f t="shared" si="86"/>
        <v>0</v>
      </c>
      <c r="G486" s="96">
        <f t="shared" si="86"/>
        <v>0</v>
      </c>
      <c r="H486" s="96">
        <f t="shared" si="86"/>
        <v>0</v>
      </c>
      <c r="I486" s="96">
        <f t="shared" si="86"/>
        <v>0</v>
      </c>
      <c r="J486" s="96">
        <f t="shared" si="86"/>
        <v>0.16987636392500571</v>
      </c>
      <c r="K486" s="96">
        <f t="shared" si="86"/>
        <v>0</v>
      </c>
      <c r="L486" s="96">
        <f t="shared" si="86"/>
        <v>2.6805668525932411</v>
      </c>
      <c r="M486" s="96">
        <f t="shared" si="86"/>
        <v>15.511171441598878</v>
      </c>
      <c r="N486" s="96">
        <f t="shared" si="87"/>
        <v>0</v>
      </c>
      <c r="O486" s="96">
        <f t="shared" si="87"/>
        <v>0</v>
      </c>
      <c r="P486" s="96">
        <f t="shared" si="87"/>
        <v>0</v>
      </c>
      <c r="Q486" s="96">
        <f t="shared" si="87"/>
        <v>0</v>
      </c>
      <c r="R486" s="96">
        <f t="shared" si="87"/>
        <v>0</v>
      </c>
      <c r="S486" s="96">
        <f t="shared" si="87"/>
        <v>0</v>
      </c>
      <c r="T486" s="96">
        <f t="shared" si="87"/>
        <v>0</v>
      </c>
      <c r="U486" s="96">
        <f t="shared" si="87"/>
        <v>0</v>
      </c>
      <c r="V486" s="96">
        <f t="shared" si="87"/>
        <v>0</v>
      </c>
      <c r="W486" s="96">
        <f t="shared" si="87"/>
        <v>0</v>
      </c>
      <c r="X486" s="96">
        <f t="shared" si="88"/>
        <v>0</v>
      </c>
      <c r="Y486" s="96">
        <f t="shared" si="88"/>
        <v>0</v>
      </c>
      <c r="Z486" s="96">
        <f t="shared" si="88"/>
        <v>0</v>
      </c>
      <c r="AA486" s="96">
        <f t="shared" si="88"/>
        <v>0</v>
      </c>
      <c r="AB486" s="96">
        <f t="shared" si="88"/>
        <v>7.550987743772354</v>
      </c>
      <c r="AC486" s="96">
        <f t="shared" si="88"/>
        <v>0</v>
      </c>
      <c r="AD486" s="96">
        <f t="shared" si="88"/>
        <v>0</v>
      </c>
      <c r="AE486" s="96">
        <f t="shared" si="88"/>
        <v>0</v>
      </c>
      <c r="AF486" s="96">
        <f t="shared" si="88"/>
        <v>0</v>
      </c>
      <c r="AG486" s="96">
        <f t="shared" si="88"/>
        <v>0</v>
      </c>
      <c r="AH486" s="96">
        <f t="shared" si="89"/>
        <v>0</v>
      </c>
      <c r="AI486" s="96">
        <f t="shared" si="89"/>
        <v>0</v>
      </c>
      <c r="AJ486" s="96">
        <f t="shared" si="89"/>
        <v>0</v>
      </c>
      <c r="AK486" s="96">
        <f t="shared" si="89"/>
        <v>0</v>
      </c>
      <c r="AL486" s="96">
        <f t="shared" si="89"/>
        <v>0</v>
      </c>
      <c r="AM486" s="96">
        <f t="shared" si="89"/>
        <v>0</v>
      </c>
      <c r="AN486" s="96">
        <f t="shared" si="89"/>
        <v>0</v>
      </c>
      <c r="AO486" s="96">
        <f t="shared" si="89"/>
        <v>0</v>
      </c>
      <c r="AP486" s="96">
        <f t="shared" si="89"/>
        <v>0</v>
      </c>
      <c r="AQ486" s="96">
        <f t="shared" si="89"/>
        <v>0</v>
      </c>
      <c r="AR486" s="96">
        <f t="shared" si="90"/>
        <v>0</v>
      </c>
      <c r="AS486" s="96">
        <f t="shared" si="90"/>
        <v>0</v>
      </c>
      <c r="AT486" s="96">
        <f t="shared" si="90"/>
        <v>0</v>
      </c>
      <c r="AU486" s="96">
        <f t="shared" si="90"/>
        <v>0</v>
      </c>
      <c r="AV486" s="96">
        <f t="shared" si="90"/>
        <v>0</v>
      </c>
      <c r="AW486" s="96">
        <f t="shared" si="90"/>
        <v>0</v>
      </c>
      <c r="AX486" s="96">
        <f t="shared" si="90"/>
        <v>0</v>
      </c>
      <c r="AY486" s="96">
        <f t="shared" si="90"/>
        <v>2.2367130380854607E-2</v>
      </c>
      <c r="AZ486" s="96">
        <f t="shared" si="90"/>
        <v>0</v>
      </c>
      <c r="BA486" s="96">
        <f t="shared" si="90"/>
        <v>5.4571502038458737E-2</v>
      </c>
      <c r="BB486" s="96">
        <f t="shared" si="90"/>
        <v>0</v>
      </c>
      <c r="BC486" s="96">
        <f t="shared" si="90"/>
        <v>0</v>
      </c>
      <c r="BD486" s="96">
        <f t="shared" si="90"/>
        <v>0</v>
      </c>
      <c r="BE486" s="96">
        <f t="shared" si="90"/>
        <v>0</v>
      </c>
      <c r="BF486" s="101">
        <f t="shared" si="91"/>
        <v>25.98954103430879</v>
      </c>
    </row>
    <row r="487" spans="2:58">
      <c r="B487" s="134" t="str">
        <v>Metallic Path Facility (MPF) New Provide Services</v>
      </c>
      <c r="C487" s="62" t="s">
        <v>127</v>
      </c>
      <c r="D487" s="96">
        <f t="shared" si="86"/>
        <v>0</v>
      </c>
      <c r="E487" s="96">
        <f t="shared" si="86"/>
        <v>0</v>
      </c>
      <c r="F487" s="96">
        <f t="shared" si="86"/>
        <v>0</v>
      </c>
      <c r="G487" s="96">
        <f t="shared" si="86"/>
        <v>0</v>
      </c>
      <c r="H487" s="96">
        <f t="shared" si="86"/>
        <v>0</v>
      </c>
      <c r="I487" s="96">
        <f t="shared" si="86"/>
        <v>0</v>
      </c>
      <c r="J487" s="96">
        <f t="shared" si="86"/>
        <v>0.16987636392500571</v>
      </c>
      <c r="K487" s="96">
        <f t="shared" si="86"/>
        <v>0</v>
      </c>
      <c r="L487" s="96">
        <f t="shared" si="86"/>
        <v>2.6805668525932411</v>
      </c>
      <c r="M487" s="96">
        <f t="shared" si="86"/>
        <v>15.511171441598878</v>
      </c>
      <c r="N487" s="96">
        <f t="shared" si="87"/>
        <v>0</v>
      </c>
      <c r="O487" s="96">
        <f t="shared" si="87"/>
        <v>0</v>
      </c>
      <c r="P487" s="96">
        <f t="shared" si="87"/>
        <v>0</v>
      </c>
      <c r="Q487" s="96">
        <f t="shared" si="87"/>
        <v>0</v>
      </c>
      <c r="R487" s="96">
        <f t="shared" si="87"/>
        <v>0</v>
      </c>
      <c r="S487" s="96">
        <f t="shared" si="87"/>
        <v>0</v>
      </c>
      <c r="T487" s="96">
        <f t="shared" si="87"/>
        <v>0</v>
      </c>
      <c r="U487" s="96">
        <f t="shared" si="87"/>
        <v>0</v>
      </c>
      <c r="V487" s="96">
        <f t="shared" si="87"/>
        <v>0</v>
      </c>
      <c r="W487" s="96">
        <f t="shared" si="87"/>
        <v>0</v>
      </c>
      <c r="X487" s="96">
        <f t="shared" si="88"/>
        <v>0</v>
      </c>
      <c r="Y487" s="96">
        <f t="shared" si="88"/>
        <v>0</v>
      </c>
      <c r="Z487" s="96">
        <f t="shared" si="88"/>
        <v>0</v>
      </c>
      <c r="AA487" s="96">
        <f t="shared" si="88"/>
        <v>0</v>
      </c>
      <c r="AB487" s="96">
        <f t="shared" si="88"/>
        <v>0</v>
      </c>
      <c r="AC487" s="96">
        <f t="shared" si="88"/>
        <v>4.3490033223189508</v>
      </c>
      <c r="AD487" s="96">
        <f t="shared" si="88"/>
        <v>0</v>
      </c>
      <c r="AE487" s="96">
        <f t="shared" si="88"/>
        <v>0</v>
      </c>
      <c r="AF487" s="96">
        <f t="shared" si="88"/>
        <v>0</v>
      </c>
      <c r="AG487" s="96">
        <f t="shared" si="88"/>
        <v>0</v>
      </c>
      <c r="AH487" s="96">
        <f t="shared" si="89"/>
        <v>0.30474528226205844</v>
      </c>
      <c r="AI487" s="96">
        <f t="shared" si="89"/>
        <v>0</v>
      </c>
      <c r="AJ487" s="96">
        <f t="shared" si="89"/>
        <v>0</v>
      </c>
      <c r="AK487" s="96">
        <f t="shared" si="89"/>
        <v>0</v>
      </c>
      <c r="AL487" s="96">
        <f t="shared" si="89"/>
        <v>0</v>
      </c>
      <c r="AM487" s="96">
        <f t="shared" si="89"/>
        <v>0</v>
      </c>
      <c r="AN487" s="96">
        <f t="shared" si="89"/>
        <v>0</v>
      </c>
      <c r="AO487" s="96">
        <f t="shared" si="89"/>
        <v>0</v>
      </c>
      <c r="AP487" s="96">
        <f t="shared" si="89"/>
        <v>0</v>
      </c>
      <c r="AQ487" s="96">
        <f t="shared" si="89"/>
        <v>0</v>
      </c>
      <c r="AR487" s="96">
        <f t="shared" si="90"/>
        <v>0</v>
      </c>
      <c r="AS487" s="96">
        <f t="shared" si="90"/>
        <v>0</v>
      </c>
      <c r="AT487" s="96">
        <f t="shared" si="90"/>
        <v>0</v>
      </c>
      <c r="AU487" s="96">
        <f t="shared" si="90"/>
        <v>0</v>
      </c>
      <c r="AV487" s="96">
        <f t="shared" si="90"/>
        <v>0</v>
      </c>
      <c r="AW487" s="96">
        <f t="shared" si="90"/>
        <v>0</v>
      </c>
      <c r="AX487" s="96">
        <f t="shared" si="90"/>
        <v>0</v>
      </c>
      <c r="AY487" s="96">
        <f t="shared" si="90"/>
        <v>2.6484278967152032E-2</v>
      </c>
      <c r="AZ487" s="96">
        <f t="shared" si="90"/>
        <v>0</v>
      </c>
      <c r="BA487" s="96">
        <f t="shared" si="90"/>
        <v>8.1857253057688109E-2</v>
      </c>
      <c r="BB487" s="96">
        <f t="shared" si="90"/>
        <v>0</v>
      </c>
      <c r="BC487" s="96">
        <f t="shared" si="90"/>
        <v>0</v>
      </c>
      <c r="BD487" s="96">
        <f t="shared" si="90"/>
        <v>0</v>
      </c>
      <c r="BE487" s="96">
        <f t="shared" si="90"/>
        <v>0</v>
      </c>
      <c r="BF487" s="101">
        <f t="shared" si="91"/>
        <v>23.123704794722972</v>
      </c>
    </row>
    <row r="488" spans="2:58">
      <c r="B488" s="134" t="str">
        <v>Metallic Path Facility (MPF) Single Migrations</v>
      </c>
      <c r="C488" s="62" t="s">
        <v>127</v>
      </c>
      <c r="D488" s="96">
        <f t="shared" si="86"/>
        <v>0</v>
      </c>
      <c r="E488" s="96">
        <f t="shared" si="86"/>
        <v>0</v>
      </c>
      <c r="F488" s="96">
        <f t="shared" si="86"/>
        <v>0</v>
      </c>
      <c r="G488" s="96">
        <f t="shared" si="86"/>
        <v>0</v>
      </c>
      <c r="H488" s="96">
        <f t="shared" si="86"/>
        <v>0</v>
      </c>
      <c r="I488" s="96">
        <f t="shared" si="86"/>
        <v>0</v>
      </c>
      <c r="J488" s="96">
        <f t="shared" si="86"/>
        <v>0.16987636392500571</v>
      </c>
      <c r="K488" s="96">
        <f t="shared" si="86"/>
        <v>0</v>
      </c>
      <c r="L488" s="96">
        <f t="shared" si="86"/>
        <v>0</v>
      </c>
      <c r="M488" s="96">
        <f t="shared" si="86"/>
        <v>15.619641171959708</v>
      </c>
      <c r="N488" s="96">
        <f t="shared" si="87"/>
        <v>0</v>
      </c>
      <c r="O488" s="96">
        <f t="shared" si="87"/>
        <v>0</v>
      </c>
      <c r="P488" s="96">
        <f t="shared" si="87"/>
        <v>0</v>
      </c>
      <c r="Q488" s="96">
        <f t="shared" si="87"/>
        <v>0</v>
      </c>
      <c r="R488" s="96">
        <f t="shared" si="87"/>
        <v>0</v>
      </c>
      <c r="S488" s="96">
        <f t="shared" si="87"/>
        <v>0</v>
      </c>
      <c r="T488" s="96">
        <f t="shared" si="87"/>
        <v>0</v>
      </c>
      <c r="U488" s="96">
        <f t="shared" si="87"/>
        <v>0</v>
      </c>
      <c r="V488" s="96">
        <f t="shared" si="87"/>
        <v>0</v>
      </c>
      <c r="W488" s="96">
        <f t="shared" si="87"/>
        <v>0</v>
      </c>
      <c r="X488" s="96">
        <f t="shared" si="88"/>
        <v>0</v>
      </c>
      <c r="Y488" s="96">
        <f t="shared" si="88"/>
        <v>0</v>
      </c>
      <c r="Z488" s="96">
        <f t="shared" si="88"/>
        <v>0</v>
      </c>
      <c r="AA488" s="96">
        <f t="shared" si="88"/>
        <v>0</v>
      </c>
      <c r="AB488" s="96">
        <f t="shared" si="88"/>
        <v>0</v>
      </c>
      <c r="AC488" s="96">
        <f t="shared" si="88"/>
        <v>4.3490033223189508</v>
      </c>
      <c r="AD488" s="96">
        <f t="shared" si="88"/>
        <v>0</v>
      </c>
      <c r="AE488" s="96">
        <f t="shared" si="88"/>
        <v>0</v>
      </c>
      <c r="AF488" s="96">
        <f t="shared" si="88"/>
        <v>0</v>
      </c>
      <c r="AG488" s="96">
        <f t="shared" si="88"/>
        <v>0</v>
      </c>
      <c r="AH488" s="96">
        <f t="shared" si="89"/>
        <v>0.25759666151682747</v>
      </c>
      <c r="AI488" s="96">
        <f t="shared" si="89"/>
        <v>0</v>
      </c>
      <c r="AJ488" s="96">
        <f t="shared" si="89"/>
        <v>0</v>
      </c>
      <c r="AK488" s="96">
        <f t="shared" si="89"/>
        <v>0</v>
      </c>
      <c r="AL488" s="96">
        <f t="shared" si="89"/>
        <v>0</v>
      </c>
      <c r="AM488" s="96">
        <f t="shared" si="89"/>
        <v>0</v>
      </c>
      <c r="AN488" s="96">
        <f t="shared" si="89"/>
        <v>0</v>
      </c>
      <c r="AO488" s="96">
        <f t="shared" si="89"/>
        <v>0</v>
      </c>
      <c r="AP488" s="96">
        <f t="shared" si="89"/>
        <v>0</v>
      </c>
      <c r="AQ488" s="96">
        <f t="shared" si="89"/>
        <v>0</v>
      </c>
      <c r="AR488" s="96">
        <f t="shared" si="90"/>
        <v>0</v>
      </c>
      <c r="AS488" s="96">
        <f t="shared" si="90"/>
        <v>0</v>
      </c>
      <c r="AT488" s="96">
        <f t="shared" si="90"/>
        <v>0</v>
      </c>
      <c r="AU488" s="96">
        <f t="shared" si="90"/>
        <v>0</v>
      </c>
      <c r="AV488" s="96">
        <f t="shared" si="90"/>
        <v>0</v>
      </c>
      <c r="AW488" s="96">
        <f t="shared" si="90"/>
        <v>0</v>
      </c>
      <c r="AX488" s="96">
        <f t="shared" si="90"/>
        <v>0</v>
      </c>
      <c r="AY488" s="96">
        <f t="shared" si="90"/>
        <v>2.2396696977524607E-2</v>
      </c>
      <c r="AZ488" s="96">
        <f t="shared" si="90"/>
        <v>0</v>
      </c>
      <c r="BA488" s="96">
        <f t="shared" si="90"/>
        <v>6.8214377548073427E-2</v>
      </c>
      <c r="BB488" s="96">
        <f t="shared" si="90"/>
        <v>0</v>
      </c>
      <c r="BC488" s="96">
        <f t="shared" si="90"/>
        <v>0</v>
      </c>
      <c r="BD488" s="96">
        <f t="shared" si="90"/>
        <v>0</v>
      </c>
      <c r="BE488" s="96">
        <f t="shared" si="90"/>
        <v>0</v>
      </c>
      <c r="BF488" s="101">
        <f t="shared" si="91"/>
        <v>20.486728594246092</v>
      </c>
    </row>
    <row r="489" spans="2:58">
      <c r="B489" s="134" t="str">
        <v>Metallic Path Facility (MPF) Bulk Migrations</v>
      </c>
      <c r="C489" s="62" t="s">
        <v>127</v>
      </c>
      <c r="D489" s="96">
        <f t="shared" si="86"/>
        <v>0</v>
      </c>
      <c r="E489" s="96">
        <f t="shared" si="86"/>
        <v>0</v>
      </c>
      <c r="F489" s="96">
        <f t="shared" si="86"/>
        <v>0</v>
      </c>
      <c r="G489" s="96">
        <f t="shared" si="86"/>
        <v>0</v>
      </c>
      <c r="H489" s="96">
        <f t="shared" si="86"/>
        <v>0</v>
      </c>
      <c r="I489" s="96">
        <f t="shared" si="86"/>
        <v>0</v>
      </c>
      <c r="J489" s="96">
        <f t="shared" si="86"/>
        <v>0.16987636392500571</v>
      </c>
      <c r="K489" s="96">
        <f t="shared" si="86"/>
        <v>0</v>
      </c>
      <c r="L489" s="96">
        <f t="shared" si="86"/>
        <v>0</v>
      </c>
      <c r="M489" s="96">
        <f t="shared" si="86"/>
        <v>10.087684923557312</v>
      </c>
      <c r="N489" s="96">
        <f t="shared" si="87"/>
        <v>0</v>
      </c>
      <c r="O489" s="96">
        <f t="shared" si="87"/>
        <v>0</v>
      </c>
      <c r="P489" s="96">
        <f t="shared" si="87"/>
        <v>0</v>
      </c>
      <c r="Q489" s="96">
        <f t="shared" si="87"/>
        <v>0</v>
      </c>
      <c r="R489" s="96">
        <f t="shared" si="87"/>
        <v>0</v>
      </c>
      <c r="S489" s="96">
        <f t="shared" si="87"/>
        <v>0</v>
      </c>
      <c r="T489" s="96">
        <f t="shared" si="87"/>
        <v>0</v>
      </c>
      <c r="U489" s="96">
        <f t="shared" si="87"/>
        <v>0</v>
      </c>
      <c r="V489" s="96">
        <f t="shared" si="87"/>
        <v>0</v>
      </c>
      <c r="W489" s="96">
        <f t="shared" si="87"/>
        <v>0</v>
      </c>
      <c r="X489" s="96">
        <f t="shared" si="88"/>
        <v>0</v>
      </c>
      <c r="Y489" s="96">
        <f t="shared" si="88"/>
        <v>0</v>
      </c>
      <c r="Z489" s="96">
        <f t="shared" si="88"/>
        <v>0</v>
      </c>
      <c r="AA489" s="96">
        <f t="shared" si="88"/>
        <v>0</v>
      </c>
      <c r="AB489" s="96">
        <f t="shared" si="88"/>
        <v>0</v>
      </c>
      <c r="AC489" s="96">
        <f t="shared" si="88"/>
        <v>4.3490033223189508</v>
      </c>
      <c r="AD489" s="96">
        <f t="shared" si="88"/>
        <v>0</v>
      </c>
      <c r="AE489" s="96">
        <f t="shared" si="88"/>
        <v>0</v>
      </c>
      <c r="AF489" s="96">
        <f t="shared" si="88"/>
        <v>0</v>
      </c>
      <c r="AG489" s="96">
        <f t="shared" si="88"/>
        <v>0</v>
      </c>
      <c r="AH489" s="96">
        <f t="shared" si="89"/>
        <v>0.1977144716652203</v>
      </c>
      <c r="AI489" s="96">
        <f t="shared" si="89"/>
        <v>0</v>
      </c>
      <c r="AJ489" s="96">
        <f t="shared" si="89"/>
        <v>0</v>
      </c>
      <c r="AK489" s="96">
        <f t="shared" si="89"/>
        <v>0</v>
      </c>
      <c r="AL489" s="96">
        <f t="shared" si="89"/>
        <v>0</v>
      </c>
      <c r="AM489" s="96">
        <f t="shared" si="89"/>
        <v>0</v>
      </c>
      <c r="AN489" s="96">
        <f t="shared" si="89"/>
        <v>0</v>
      </c>
      <c r="AO489" s="96">
        <f t="shared" si="89"/>
        <v>0</v>
      </c>
      <c r="AP489" s="96">
        <f t="shared" si="89"/>
        <v>0</v>
      </c>
      <c r="AQ489" s="96">
        <f t="shared" si="89"/>
        <v>0</v>
      </c>
      <c r="AR489" s="96">
        <f t="shared" si="90"/>
        <v>0</v>
      </c>
      <c r="AS489" s="96">
        <f t="shared" si="90"/>
        <v>0</v>
      </c>
      <c r="AT489" s="96">
        <f t="shared" si="90"/>
        <v>0</v>
      </c>
      <c r="AU489" s="96">
        <f t="shared" si="90"/>
        <v>0</v>
      </c>
      <c r="AV489" s="96">
        <f t="shared" si="90"/>
        <v>0</v>
      </c>
      <c r="AW489" s="96">
        <f t="shared" si="90"/>
        <v>0</v>
      </c>
      <c r="AX489" s="96">
        <f t="shared" si="90"/>
        <v>0</v>
      </c>
      <c r="AY489" s="96">
        <f t="shared" si="90"/>
        <v>1.7192975963604699E-2</v>
      </c>
      <c r="AZ489" s="96">
        <f t="shared" si="90"/>
        <v>0</v>
      </c>
      <c r="BA489" s="96">
        <f t="shared" si="90"/>
        <v>5.4571502038458737E-2</v>
      </c>
      <c r="BB489" s="96">
        <f t="shared" si="90"/>
        <v>0</v>
      </c>
      <c r="BC489" s="96">
        <f t="shared" si="90"/>
        <v>0</v>
      </c>
      <c r="BD489" s="96">
        <f t="shared" si="90"/>
        <v>0</v>
      </c>
      <c r="BE489" s="96">
        <f t="shared" si="90"/>
        <v>0</v>
      </c>
      <c r="BF489" s="101">
        <f t="shared" si="91"/>
        <v>14.876043559468551</v>
      </c>
    </row>
    <row r="490" spans="2:58">
      <c r="B490" s="134" t="str">
        <v>Metallic Path Facility (MPF) Rentals</v>
      </c>
      <c r="C490" s="62" t="s">
        <v>127</v>
      </c>
      <c r="D490" s="96">
        <f t="shared" ref="D490:M499" si="92">IFERROR(Comp_unit_FAC_2020_21*INDEX(usage_factor_2021,MATCH($B490,Service_list,0),MATCH(D$479,Component_list,0)),0)</f>
        <v>5.4886617946382641</v>
      </c>
      <c r="E490" s="96">
        <f t="shared" si="92"/>
        <v>0</v>
      </c>
      <c r="F490" s="96">
        <f t="shared" si="92"/>
        <v>0</v>
      </c>
      <c r="G490" s="96">
        <f t="shared" si="92"/>
        <v>0</v>
      </c>
      <c r="H490" s="96">
        <f t="shared" si="92"/>
        <v>0</v>
      </c>
      <c r="I490" s="96">
        <f t="shared" si="92"/>
        <v>0</v>
      </c>
      <c r="J490" s="96">
        <f t="shared" si="92"/>
        <v>0.16987636392500571</v>
      </c>
      <c r="K490" s="96">
        <f t="shared" si="92"/>
        <v>0</v>
      </c>
      <c r="L490" s="96">
        <f t="shared" si="92"/>
        <v>0</v>
      </c>
      <c r="M490" s="96">
        <f t="shared" si="92"/>
        <v>0</v>
      </c>
      <c r="N490" s="96">
        <f t="shared" ref="N490:W499" si="93">IFERROR(Comp_unit_FAC_2020_21*INDEX(usage_factor_2021,MATCH($B490,Service_list,0),MATCH(N$479,Component_list,0)),0)</f>
        <v>7.1736412907064384</v>
      </c>
      <c r="O490" s="96">
        <f t="shared" si="93"/>
        <v>3.669996956288248</v>
      </c>
      <c r="P490" s="96">
        <f t="shared" si="93"/>
        <v>37.197288946702862</v>
      </c>
      <c r="Q490" s="96">
        <f t="shared" si="93"/>
        <v>10.199734593894915</v>
      </c>
      <c r="R490" s="96">
        <f t="shared" si="93"/>
        <v>2.4096507821653033</v>
      </c>
      <c r="S490" s="96">
        <f t="shared" si="93"/>
        <v>1.005555596248314</v>
      </c>
      <c r="T490" s="96">
        <f t="shared" si="93"/>
        <v>0.2666886436878611</v>
      </c>
      <c r="U490" s="96">
        <f t="shared" si="93"/>
        <v>18.401466076508278</v>
      </c>
      <c r="V490" s="96">
        <f t="shared" si="93"/>
        <v>2.1198706871824289</v>
      </c>
      <c r="W490" s="96">
        <f t="shared" si="93"/>
        <v>0</v>
      </c>
      <c r="X490" s="96">
        <f t="shared" ref="X490:AG499" si="94">IFERROR(Comp_unit_FAC_2020_21*INDEX(usage_factor_2021,MATCH($B490,Service_list,0),MATCH(X$479,Component_list,0)),0)</f>
        <v>0</v>
      </c>
      <c r="Y490" s="96">
        <f t="shared" si="94"/>
        <v>0</v>
      </c>
      <c r="Z490" s="96">
        <f t="shared" si="94"/>
        <v>0</v>
      </c>
      <c r="AA490" s="96">
        <f t="shared" si="94"/>
        <v>0</v>
      </c>
      <c r="AB490" s="96">
        <f t="shared" si="94"/>
        <v>0</v>
      </c>
      <c r="AC490" s="96">
        <f t="shared" si="94"/>
        <v>0</v>
      </c>
      <c r="AD490" s="96">
        <f t="shared" si="94"/>
        <v>0</v>
      </c>
      <c r="AE490" s="96">
        <f t="shared" si="94"/>
        <v>0</v>
      </c>
      <c r="AF490" s="96">
        <f t="shared" si="94"/>
        <v>0.6953905316738731</v>
      </c>
      <c r="AG490" s="96">
        <f t="shared" si="94"/>
        <v>0</v>
      </c>
      <c r="AH490" s="96">
        <f t="shared" ref="AH490:AQ499" si="95">IFERROR(Comp_unit_FAC_2020_21*INDEX(usage_factor_2021,MATCH($B490,Service_list,0),MATCH(AH$479,Component_list,0)),0)</f>
        <v>4.1642212483014196E-2</v>
      </c>
      <c r="AI490" s="96">
        <f t="shared" si="95"/>
        <v>0</v>
      </c>
      <c r="AJ490" s="96">
        <f t="shared" si="95"/>
        <v>0</v>
      </c>
      <c r="AK490" s="96">
        <f t="shared" si="95"/>
        <v>0</v>
      </c>
      <c r="AL490" s="96">
        <f t="shared" si="95"/>
        <v>0</v>
      </c>
      <c r="AM490" s="96">
        <f t="shared" si="95"/>
        <v>0</v>
      </c>
      <c r="AN490" s="96">
        <f t="shared" si="95"/>
        <v>0</v>
      </c>
      <c r="AO490" s="96">
        <f t="shared" si="95"/>
        <v>0</v>
      </c>
      <c r="AP490" s="96">
        <f t="shared" si="95"/>
        <v>0</v>
      </c>
      <c r="AQ490" s="96">
        <f t="shared" si="95"/>
        <v>0</v>
      </c>
      <c r="AR490" s="96">
        <f t="shared" ref="AR490:BE499" si="96">IFERROR(Comp_unit_FAC_2020_21*INDEX(usage_factor_2021,MATCH($B490,Service_list,0),MATCH(AR$479,Component_list,0)),0)</f>
        <v>0</v>
      </c>
      <c r="AS490" s="96">
        <f t="shared" si="96"/>
        <v>0</v>
      </c>
      <c r="AT490" s="96">
        <f t="shared" si="96"/>
        <v>0</v>
      </c>
      <c r="AU490" s="96">
        <f t="shared" si="96"/>
        <v>0</v>
      </c>
      <c r="AV490" s="96">
        <f t="shared" si="96"/>
        <v>0</v>
      </c>
      <c r="AW490" s="96">
        <f t="shared" si="96"/>
        <v>0</v>
      </c>
      <c r="AX490" s="96">
        <f t="shared" si="96"/>
        <v>0</v>
      </c>
      <c r="AY490" s="96">
        <f t="shared" si="96"/>
        <v>6.356818284049888E-2</v>
      </c>
      <c r="AZ490" s="96">
        <f t="shared" si="96"/>
        <v>0</v>
      </c>
      <c r="BA490" s="96">
        <f t="shared" si="96"/>
        <v>0.19782169488941292</v>
      </c>
      <c r="BB490" s="96">
        <f t="shared" si="96"/>
        <v>0</v>
      </c>
      <c r="BC490" s="96">
        <f t="shared" si="96"/>
        <v>0</v>
      </c>
      <c r="BD490" s="96">
        <f t="shared" si="96"/>
        <v>0</v>
      </c>
      <c r="BE490" s="96">
        <f t="shared" si="96"/>
        <v>0</v>
      </c>
      <c r="BF490" s="101">
        <f t="shared" si="91"/>
        <v>89.100854353834706</v>
      </c>
    </row>
    <row r="491" spans="2:58">
      <c r="B491" s="134" t="str">
        <v>Hard Ceases</v>
      </c>
      <c r="C491" s="62" t="s">
        <v>127</v>
      </c>
      <c r="D491" s="96">
        <f t="shared" si="92"/>
        <v>0</v>
      </c>
      <c r="E491" s="96">
        <f t="shared" si="92"/>
        <v>0</v>
      </c>
      <c r="F491" s="96">
        <f t="shared" si="92"/>
        <v>0</v>
      </c>
      <c r="G491" s="96">
        <f t="shared" si="92"/>
        <v>0</v>
      </c>
      <c r="H491" s="96">
        <f t="shared" si="92"/>
        <v>0</v>
      </c>
      <c r="I491" s="96">
        <f t="shared" si="92"/>
        <v>0</v>
      </c>
      <c r="J491" s="96">
        <f t="shared" si="92"/>
        <v>0.16987636392500571</v>
      </c>
      <c r="K491" s="96">
        <f t="shared" si="92"/>
        <v>0</v>
      </c>
      <c r="L491" s="96">
        <f t="shared" si="92"/>
        <v>0</v>
      </c>
      <c r="M491" s="96">
        <f t="shared" si="92"/>
        <v>11.606261148608951</v>
      </c>
      <c r="N491" s="96">
        <f t="shared" si="93"/>
        <v>0</v>
      </c>
      <c r="O491" s="96">
        <f t="shared" si="93"/>
        <v>0</v>
      </c>
      <c r="P491" s="96">
        <f t="shared" si="93"/>
        <v>0</v>
      </c>
      <c r="Q491" s="96">
        <f t="shared" si="93"/>
        <v>0</v>
      </c>
      <c r="R491" s="96">
        <f t="shared" si="93"/>
        <v>0</v>
      </c>
      <c r="S491" s="96">
        <f t="shared" si="93"/>
        <v>0</v>
      </c>
      <c r="T491" s="96">
        <f t="shared" si="93"/>
        <v>0</v>
      </c>
      <c r="U491" s="96">
        <f t="shared" si="93"/>
        <v>0</v>
      </c>
      <c r="V491" s="96">
        <f t="shared" si="93"/>
        <v>0</v>
      </c>
      <c r="W491" s="96">
        <f t="shared" si="93"/>
        <v>0</v>
      </c>
      <c r="X491" s="96">
        <f t="shared" si="94"/>
        <v>0</v>
      </c>
      <c r="Y491" s="96">
        <f t="shared" si="94"/>
        <v>0</v>
      </c>
      <c r="Z491" s="96">
        <f t="shared" si="94"/>
        <v>0</v>
      </c>
      <c r="AA491" s="96">
        <f t="shared" si="94"/>
        <v>0</v>
      </c>
      <c r="AB491" s="96">
        <f t="shared" si="94"/>
        <v>0</v>
      </c>
      <c r="AC491" s="96">
        <f t="shared" si="94"/>
        <v>4.3490033223189508</v>
      </c>
      <c r="AD491" s="96">
        <f t="shared" si="94"/>
        <v>0</v>
      </c>
      <c r="AE491" s="96">
        <f t="shared" si="94"/>
        <v>0</v>
      </c>
      <c r="AF491" s="96">
        <f t="shared" si="94"/>
        <v>0</v>
      </c>
      <c r="AG491" s="96">
        <f t="shared" si="94"/>
        <v>0</v>
      </c>
      <c r="AH491" s="96">
        <f t="shared" si="95"/>
        <v>0</v>
      </c>
      <c r="AI491" s="96">
        <f t="shared" si="95"/>
        <v>0</v>
      </c>
      <c r="AJ491" s="96">
        <f t="shared" si="95"/>
        <v>0</v>
      </c>
      <c r="AK491" s="96">
        <f t="shared" si="95"/>
        <v>0</v>
      </c>
      <c r="AL491" s="96">
        <f t="shared" si="95"/>
        <v>0</v>
      </c>
      <c r="AM491" s="96">
        <f t="shared" si="95"/>
        <v>0</v>
      </c>
      <c r="AN491" s="96">
        <f t="shared" si="95"/>
        <v>0</v>
      </c>
      <c r="AO491" s="96">
        <f t="shared" si="95"/>
        <v>0</v>
      </c>
      <c r="AP491" s="96">
        <f t="shared" si="95"/>
        <v>0</v>
      </c>
      <c r="AQ491" s="96">
        <f t="shared" si="95"/>
        <v>0</v>
      </c>
      <c r="AR491" s="96">
        <f t="shared" si="96"/>
        <v>0</v>
      </c>
      <c r="AS491" s="96">
        <f t="shared" si="96"/>
        <v>0</v>
      </c>
      <c r="AT491" s="96">
        <f t="shared" si="96"/>
        <v>0</v>
      </c>
      <c r="AU491" s="96">
        <f t="shared" si="96"/>
        <v>0</v>
      </c>
      <c r="AV491" s="96">
        <f t="shared" si="96"/>
        <v>0</v>
      </c>
      <c r="AW491" s="96">
        <f t="shared" si="96"/>
        <v>0</v>
      </c>
      <c r="AX491" s="96">
        <f t="shared" si="96"/>
        <v>0</v>
      </c>
      <c r="AY491" s="96">
        <f t="shared" si="96"/>
        <v>1.637989455517971E-2</v>
      </c>
      <c r="AZ491" s="96">
        <f t="shared" si="96"/>
        <v>0</v>
      </c>
      <c r="BA491" s="96">
        <f t="shared" si="96"/>
        <v>0.17053594387018356</v>
      </c>
      <c r="BB491" s="96">
        <f t="shared" si="96"/>
        <v>0</v>
      </c>
      <c r="BC491" s="96">
        <f t="shared" si="96"/>
        <v>0</v>
      </c>
      <c r="BD491" s="96">
        <f t="shared" si="96"/>
        <v>0</v>
      </c>
      <c r="BE491" s="96">
        <f t="shared" si="96"/>
        <v>0</v>
      </c>
      <c r="BF491" s="101">
        <f t="shared" si="91"/>
        <v>16.312056673278271</v>
      </c>
    </row>
    <row r="492" spans="2:58">
      <c r="B492" s="134" t="str">
        <v>Co-mingling New Provide Services</v>
      </c>
      <c r="C492" s="62" t="s">
        <v>127</v>
      </c>
      <c r="D492" s="96">
        <f t="shared" si="92"/>
        <v>0</v>
      </c>
      <c r="E492" s="96">
        <f t="shared" si="92"/>
        <v>0</v>
      </c>
      <c r="F492" s="96">
        <f t="shared" si="92"/>
        <v>0</v>
      </c>
      <c r="G492" s="96">
        <f t="shared" si="92"/>
        <v>15324.204233334442</v>
      </c>
      <c r="H492" s="96">
        <f t="shared" si="92"/>
        <v>0</v>
      </c>
      <c r="I492" s="96">
        <f t="shared" si="92"/>
        <v>0</v>
      </c>
      <c r="J492" s="96">
        <f t="shared" si="92"/>
        <v>1.1738456747217896</v>
      </c>
      <c r="K492" s="96">
        <f t="shared" si="92"/>
        <v>0</v>
      </c>
      <c r="L492" s="96">
        <f t="shared" si="92"/>
        <v>0</v>
      </c>
      <c r="M492" s="96">
        <f t="shared" si="92"/>
        <v>0</v>
      </c>
      <c r="N492" s="96">
        <f t="shared" si="93"/>
        <v>0</v>
      </c>
      <c r="O492" s="96">
        <f t="shared" si="93"/>
        <v>0</v>
      </c>
      <c r="P492" s="96">
        <f t="shared" si="93"/>
        <v>0</v>
      </c>
      <c r="Q492" s="96">
        <f t="shared" si="93"/>
        <v>0</v>
      </c>
      <c r="R492" s="96">
        <f t="shared" si="93"/>
        <v>0</v>
      </c>
      <c r="S492" s="96">
        <f t="shared" si="93"/>
        <v>0</v>
      </c>
      <c r="T492" s="96">
        <f t="shared" si="93"/>
        <v>0</v>
      </c>
      <c r="U492" s="96">
        <f t="shared" si="93"/>
        <v>0</v>
      </c>
      <c r="V492" s="96">
        <f t="shared" si="93"/>
        <v>0</v>
      </c>
      <c r="W492" s="96">
        <f t="shared" si="93"/>
        <v>0</v>
      </c>
      <c r="X492" s="96">
        <f t="shared" si="94"/>
        <v>0</v>
      </c>
      <c r="Y492" s="96">
        <f t="shared" si="94"/>
        <v>0</v>
      </c>
      <c r="Z492" s="96">
        <f t="shared" si="94"/>
        <v>0</v>
      </c>
      <c r="AA492" s="96">
        <f t="shared" si="94"/>
        <v>0</v>
      </c>
      <c r="AB492" s="96">
        <f t="shared" si="94"/>
        <v>0</v>
      </c>
      <c r="AC492" s="96">
        <f t="shared" si="94"/>
        <v>30.051612957223952</v>
      </c>
      <c r="AD492" s="96">
        <f t="shared" si="94"/>
        <v>0</v>
      </c>
      <c r="AE492" s="96">
        <f t="shared" si="94"/>
        <v>0</v>
      </c>
      <c r="AF492" s="96">
        <f t="shared" si="94"/>
        <v>0</v>
      </c>
      <c r="AG492" s="96">
        <f t="shared" si="94"/>
        <v>0</v>
      </c>
      <c r="AH492" s="96">
        <f t="shared" si="95"/>
        <v>0</v>
      </c>
      <c r="AI492" s="96">
        <f t="shared" si="95"/>
        <v>0</v>
      </c>
      <c r="AJ492" s="96">
        <f t="shared" si="95"/>
        <v>0</v>
      </c>
      <c r="AK492" s="96">
        <f t="shared" si="95"/>
        <v>0</v>
      </c>
      <c r="AL492" s="96">
        <f t="shared" si="95"/>
        <v>0</v>
      </c>
      <c r="AM492" s="96">
        <f t="shared" si="95"/>
        <v>0</v>
      </c>
      <c r="AN492" s="96">
        <f t="shared" si="95"/>
        <v>0</v>
      </c>
      <c r="AO492" s="96">
        <f t="shared" si="95"/>
        <v>0</v>
      </c>
      <c r="AP492" s="96">
        <f t="shared" si="95"/>
        <v>0</v>
      </c>
      <c r="AQ492" s="96">
        <f t="shared" si="95"/>
        <v>0</v>
      </c>
      <c r="AR492" s="96">
        <f t="shared" si="96"/>
        <v>0</v>
      </c>
      <c r="AS492" s="96">
        <f t="shared" si="96"/>
        <v>0</v>
      </c>
      <c r="AT492" s="96">
        <f t="shared" si="96"/>
        <v>0</v>
      </c>
      <c r="AU492" s="96">
        <f t="shared" si="96"/>
        <v>0</v>
      </c>
      <c r="AV492" s="96">
        <f t="shared" si="96"/>
        <v>0</v>
      </c>
      <c r="AW492" s="96">
        <f t="shared" si="96"/>
        <v>0</v>
      </c>
      <c r="AX492" s="96">
        <f t="shared" si="96"/>
        <v>0</v>
      </c>
      <c r="AY492" s="96">
        <f t="shared" si="96"/>
        <v>2.4477150552209119</v>
      </c>
      <c r="AZ492" s="96">
        <f t="shared" si="96"/>
        <v>0</v>
      </c>
      <c r="BA492" s="96">
        <f t="shared" si="96"/>
        <v>32.313150644522381</v>
      </c>
      <c r="BB492" s="96">
        <f t="shared" si="96"/>
        <v>0</v>
      </c>
      <c r="BC492" s="96">
        <f t="shared" si="96"/>
        <v>0</v>
      </c>
      <c r="BD492" s="96">
        <f t="shared" si="96"/>
        <v>0</v>
      </c>
      <c r="BE492" s="96">
        <f t="shared" si="96"/>
        <v>0</v>
      </c>
      <c r="BF492" s="101">
        <f t="shared" si="91"/>
        <v>15390.190557666132</v>
      </c>
    </row>
    <row r="493" spans="2:58">
      <c r="B493" s="134" t="str">
        <v>Co-mingling Rental Services</v>
      </c>
      <c r="C493" s="62" t="s">
        <v>127</v>
      </c>
      <c r="D493" s="96">
        <f t="shared" si="92"/>
        <v>0</v>
      </c>
      <c r="E493" s="96">
        <f t="shared" si="92"/>
        <v>0</v>
      </c>
      <c r="F493" s="96">
        <f t="shared" si="92"/>
        <v>0</v>
      </c>
      <c r="G493" s="96">
        <f t="shared" si="92"/>
        <v>0</v>
      </c>
      <c r="H493" s="96">
        <f t="shared" si="92"/>
        <v>1701.3447918276727</v>
      </c>
      <c r="I493" s="96">
        <f t="shared" si="92"/>
        <v>0</v>
      </c>
      <c r="J493" s="96">
        <f t="shared" si="92"/>
        <v>5.7707000825324437</v>
      </c>
      <c r="K493" s="96">
        <f t="shared" si="92"/>
        <v>0</v>
      </c>
      <c r="L493" s="96">
        <f t="shared" si="92"/>
        <v>0</v>
      </c>
      <c r="M493" s="96">
        <f t="shared" si="92"/>
        <v>0</v>
      </c>
      <c r="N493" s="96">
        <f t="shared" si="93"/>
        <v>0</v>
      </c>
      <c r="O493" s="96">
        <f t="shared" si="93"/>
        <v>0</v>
      </c>
      <c r="P493" s="96">
        <f t="shared" si="93"/>
        <v>0</v>
      </c>
      <c r="Q493" s="96">
        <f t="shared" si="93"/>
        <v>0</v>
      </c>
      <c r="R493" s="96">
        <f t="shared" si="93"/>
        <v>0</v>
      </c>
      <c r="S493" s="96">
        <f t="shared" si="93"/>
        <v>0</v>
      </c>
      <c r="T493" s="96">
        <f t="shared" si="93"/>
        <v>0</v>
      </c>
      <c r="U493" s="96">
        <f t="shared" si="93"/>
        <v>0</v>
      </c>
      <c r="V493" s="96">
        <f t="shared" si="93"/>
        <v>0</v>
      </c>
      <c r="W493" s="96">
        <f t="shared" si="93"/>
        <v>0</v>
      </c>
      <c r="X493" s="96">
        <f t="shared" si="94"/>
        <v>0</v>
      </c>
      <c r="Y493" s="96">
        <f t="shared" si="94"/>
        <v>0</v>
      </c>
      <c r="Z493" s="96">
        <f t="shared" si="94"/>
        <v>0</v>
      </c>
      <c r="AA493" s="96">
        <f t="shared" si="94"/>
        <v>0</v>
      </c>
      <c r="AB493" s="96">
        <f t="shared" si="94"/>
        <v>0</v>
      </c>
      <c r="AC493" s="96">
        <f t="shared" si="94"/>
        <v>0</v>
      </c>
      <c r="AD493" s="96">
        <f t="shared" si="94"/>
        <v>0</v>
      </c>
      <c r="AE493" s="96">
        <f t="shared" si="94"/>
        <v>0</v>
      </c>
      <c r="AF493" s="96">
        <f t="shared" si="94"/>
        <v>23.62241636096147</v>
      </c>
      <c r="AG493" s="96">
        <f t="shared" si="94"/>
        <v>0</v>
      </c>
      <c r="AH493" s="96">
        <f t="shared" si="95"/>
        <v>0</v>
      </c>
      <c r="AI493" s="96">
        <f t="shared" si="95"/>
        <v>0</v>
      </c>
      <c r="AJ493" s="96">
        <f t="shared" si="95"/>
        <v>0</v>
      </c>
      <c r="AK493" s="96">
        <f t="shared" si="95"/>
        <v>0</v>
      </c>
      <c r="AL493" s="96">
        <f t="shared" si="95"/>
        <v>0</v>
      </c>
      <c r="AM493" s="96">
        <f t="shared" si="95"/>
        <v>0</v>
      </c>
      <c r="AN493" s="96">
        <f t="shared" si="95"/>
        <v>0</v>
      </c>
      <c r="AO493" s="96">
        <f t="shared" si="95"/>
        <v>0</v>
      </c>
      <c r="AP493" s="96">
        <f t="shared" si="95"/>
        <v>0</v>
      </c>
      <c r="AQ493" s="96">
        <f t="shared" si="95"/>
        <v>0</v>
      </c>
      <c r="AR493" s="96">
        <f t="shared" si="96"/>
        <v>0</v>
      </c>
      <c r="AS493" s="96">
        <f t="shared" si="96"/>
        <v>0</v>
      </c>
      <c r="AT493" s="96">
        <f t="shared" si="96"/>
        <v>0</v>
      </c>
      <c r="AU493" s="96">
        <f t="shared" si="96"/>
        <v>0</v>
      </c>
      <c r="AV493" s="96">
        <f t="shared" si="96"/>
        <v>0</v>
      </c>
      <c r="AW493" s="96">
        <f t="shared" si="96"/>
        <v>0</v>
      </c>
      <c r="AX493" s="96">
        <f t="shared" si="96"/>
        <v>0</v>
      </c>
      <c r="AY493" s="96">
        <f t="shared" si="96"/>
        <v>1.5800537093431071</v>
      </c>
      <c r="AZ493" s="96">
        <f t="shared" si="96"/>
        <v>0</v>
      </c>
      <c r="BA493" s="96">
        <f t="shared" si="96"/>
        <v>20.85995665420085</v>
      </c>
      <c r="BB493" s="96">
        <f t="shared" si="96"/>
        <v>960.40240816938649</v>
      </c>
      <c r="BC493" s="96">
        <f t="shared" si="96"/>
        <v>0</v>
      </c>
      <c r="BD493" s="96">
        <f t="shared" si="96"/>
        <v>0</v>
      </c>
      <c r="BE493" s="96">
        <f t="shared" si="96"/>
        <v>0</v>
      </c>
      <c r="BF493" s="101">
        <f t="shared" si="91"/>
        <v>2713.5803268040972</v>
      </c>
    </row>
    <row r="494" spans="2:58">
      <c r="B494" s="134" t="str">
        <v>Tie cables</v>
      </c>
      <c r="C494" s="62" t="s">
        <v>127</v>
      </c>
      <c r="D494" s="96">
        <f t="shared" si="92"/>
        <v>0</v>
      </c>
      <c r="E494" s="96">
        <f t="shared" si="92"/>
        <v>0</v>
      </c>
      <c r="F494" s="96">
        <f t="shared" si="92"/>
        <v>0</v>
      </c>
      <c r="G494" s="96">
        <f t="shared" si="92"/>
        <v>0</v>
      </c>
      <c r="H494" s="96">
        <f t="shared" si="92"/>
        <v>0</v>
      </c>
      <c r="I494" s="96">
        <f t="shared" si="92"/>
        <v>14.830880516236901</v>
      </c>
      <c r="J494" s="96">
        <f t="shared" si="92"/>
        <v>0.11041963655125371</v>
      </c>
      <c r="K494" s="96">
        <f t="shared" si="92"/>
        <v>0</v>
      </c>
      <c r="L494" s="96">
        <f t="shared" si="92"/>
        <v>0</v>
      </c>
      <c r="M494" s="96">
        <f t="shared" si="92"/>
        <v>0</v>
      </c>
      <c r="N494" s="96">
        <f t="shared" si="93"/>
        <v>0</v>
      </c>
      <c r="O494" s="96">
        <f t="shared" si="93"/>
        <v>0</v>
      </c>
      <c r="P494" s="96">
        <f t="shared" si="93"/>
        <v>0</v>
      </c>
      <c r="Q494" s="96">
        <f t="shared" si="93"/>
        <v>0</v>
      </c>
      <c r="R494" s="96">
        <f t="shared" si="93"/>
        <v>0</v>
      </c>
      <c r="S494" s="96">
        <f t="shared" si="93"/>
        <v>0</v>
      </c>
      <c r="T494" s="96">
        <f t="shared" si="93"/>
        <v>0</v>
      </c>
      <c r="U494" s="96">
        <f t="shared" si="93"/>
        <v>0</v>
      </c>
      <c r="V494" s="96">
        <f t="shared" si="93"/>
        <v>0</v>
      </c>
      <c r="W494" s="96">
        <f t="shared" si="93"/>
        <v>0</v>
      </c>
      <c r="X494" s="96">
        <f t="shared" si="94"/>
        <v>0</v>
      </c>
      <c r="Y494" s="96">
        <f t="shared" si="94"/>
        <v>0</v>
      </c>
      <c r="Z494" s="96">
        <f t="shared" si="94"/>
        <v>0</v>
      </c>
      <c r="AA494" s="96">
        <f t="shared" si="94"/>
        <v>0</v>
      </c>
      <c r="AB494" s="96">
        <f t="shared" si="94"/>
        <v>0</v>
      </c>
      <c r="AC494" s="96">
        <f t="shared" si="94"/>
        <v>2.8268521595073182</v>
      </c>
      <c r="AD494" s="96">
        <f t="shared" si="94"/>
        <v>0</v>
      </c>
      <c r="AE494" s="96">
        <f t="shared" si="94"/>
        <v>0</v>
      </c>
      <c r="AF494" s="96">
        <f t="shared" si="94"/>
        <v>0.23643278076911686</v>
      </c>
      <c r="AG494" s="96">
        <f t="shared" si="94"/>
        <v>0</v>
      </c>
      <c r="AH494" s="96">
        <f t="shared" si="95"/>
        <v>0</v>
      </c>
      <c r="AI494" s="96">
        <f t="shared" si="95"/>
        <v>0</v>
      </c>
      <c r="AJ494" s="96">
        <f t="shared" si="95"/>
        <v>0</v>
      </c>
      <c r="AK494" s="96">
        <f t="shared" si="95"/>
        <v>0</v>
      </c>
      <c r="AL494" s="96">
        <f t="shared" si="95"/>
        <v>0</v>
      </c>
      <c r="AM494" s="96">
        <f t="shared" si="95"/>
        <v>0</v>
      </c>
      <c r="AN494" s="96">
        <f t="shared" si="95"/>
        <v>0</v>
      </c>
      <c r="AO494" s="96">
        <f t="shared" si="95"/>
        <v>0</v>
      </c>
      <c r="AP494" s="96">
        <f t="shared" si="95"/>
        <v>0</v>
      </c>
      <c r="AQ494" s="96">
        <f t="shared" si="95"/>
        <v>0</v>
      </c>
      <c r="AR494" s="96">
        <f t="shared" si="96"/>
        <v>0</v>
      </c>
      <c r="AS494" s="96">
        <f t="shared" si="96"/>
        <v>0</v>
      </c>
      <c r="AT494" s="96">
        <f t="shared" si="96"/>
        <v>0</v>
      </c>
      <c r="AU494" s="96">
        <f t="shared" si="96"/>
        <v>0</v>
      </c>
      <c r="AV494" s="96">
        <f t="shared" si="96"/>
        <v>0</v>
      </c>
      <c r="AW494" s="96">
        <f t="shared" si="96"/>
        <v>0</v>
      </c>
      <c r="AX494" s="96">
        <f t="shared" si="96"/>
        <v>0</v>
      </c>
      <c r="AY494" s="96">
        <f t="shared" si="96"/>
        <v>1.4132833208259751E-2</v>
      </c>
      <c r="AZ494" s="96">
        <f t="shared" si="96"/>
        <v>0</v>
      </c>
      <c r="BA494" s="96">
        <f t="shared" si="96"/>
        <v>8.867869081249545E-2</v>
      </c>
      <c r="BB494" s="96">
        <f t="shared" si="96"/>
        <v>0</v>
      </c>
      <c r="BC494" s="96">
        <f t="shared" si="96"/>
        <v>0</v>
      </c>
      <c r="BD494" s="96">
        <f t="shared" si="96"/>
        <v>0</v>
      </c>
      <c r="BE494" s="96">
        <f t="shared" si="96"/>
        <v>0</v>
      </c>
      <c r="BF494" s="101">
        <f t="shared" si="91"/>
        <v>18.107396617085342</v>
      </c>
    </row>
    <row r="495" spans="2:58">
      <c r="B495" s="134" t="str">
        <v>Other LLU Ancillary Services</v>
      </c>
      <c r="C495" s="62" t="s">
        <v>127</v>
      </c>
      <c r="D495" s="96">
        <f t="shared" si="92"/>
        <v>0</v>
      </c>
      <c r="E495" s="96">
        <f t="shared" si="92"/>
        <v>0</v>
      </c>
      <c r="F495" s="96">
        <f t="shared" si="92"/>
        <v>0</v>
      </c>
      <c r="G495" s="96">
        <f t="shared" si="92"/>
        <v>0</v>
      </c>
      <c r="H495" s="96">
        <f t="shared" si="92"/>
        <v>0</v>
      </c>
      <c r="I495" s="96">
        <f t="shared" si="92"/>
        <v>0</v>
      </c>
      <c r="J495" s="96">
        <f t="shared" si="92"/>
        <v>0.16987636392500571</v>
      </c>
      <c r="K495" s="96">
        <f t="shared" si="92"/>
        <v>0</v>
      </c>
      <c r="L495" s="96">
        <f t="shared" si="92"/>
        <v>0</v>
      </c>
      <c r="M495" s="96">
        <f t="shared" si="92"/>
        <v>0.65081838216498789</v>
      </c>
      <c r="N495" s="96">
        <f t="shared" si="93"/>
        <v>0</v>
      </c>
      <c r="O495" s="96">
        <f t="shared" si="93"/>
        <v>0</v>
      </c>
      <c r="P495" s="96">
        <f t="shared" si="93"/>
        <v>0</v>
      </c>
      <c r="Q495" s="96">
        <f t="shared" si="93"/>
        <v>0</v>
      </c>
      <c r="R495" s="96">
        <f t="shared" si="93"/>
        <v>0</v>
      </c>
      <c r="S495" s="96">
        <f t="shared" si="93"/>
        <v>0</v>
      </c>
      <c r="T495" s="96">
        <f t="shared" si="93"/>
        <v>0</v>
      </c>
      <c r="U495" s="96">
        <f t="shared" si="93"/>
        <v>0</v>
      </c>
      <c r="V495" s="96">
        <f t="shared" si="93"/>
        <v>0</v>
      </c>
      <c r="W495" s="96">
        <f t="shared" si="93"/>
        <v>0</v>
      </c>
      <c r="X495" s="96">
        <f t="shared" si="94"/>
        <v>0</v>
      </c>
      <c r="Y495" s="96">
        <f t="shared" si="94"/>
        <v>0</v>
      </c>
      <c r="Z495" s="96">
        <f t="shared" si="94"/>
        <v>0</v>
      </c>
      <c r="AA495" s="96">
        <f t="shared" si="94"/>
        <v>0</v>
      </c>
      <c r="AB495" s="96">
        <f t="shared" si="94"/>
        <v>0</v>
      </c>
      <c r="AC495" s="96">
        <f t="shared" si="94"/>
        <v>4.3490033223189508</v>
      </c>
      <c r="AD495" s="96">
        <f t="shared" si="94"/>
        <v>0</v>
      </c>
      <c r="AE495" s="96">
        <f t="shared" si="94"/>
        <v>0</v>
      </c>
      <c r="AF495" s="96">
        <f t="shared" si="94"/>
        <v>0</v>
      </c>
      <c r="AG495" s="96">
        <f t="shared" si="94"/>
        <v>0</v>
      </c>
      <c r="AH495" s="96">
        <f t="shared" si="95"/>
        <v>0.21302916964451066</v>
      </c>
      <c r="AI495" s="96">
        <f t="shared" si="95"/>
        <v>0</v>
      </c>
      <c r="AJ495" s="96">
        <f t="shared" si="95"/>
        <v>0</v>
      </c>
      <c r="AK495" s="96">
        <f t="shared" si="95"/>
        <v>0</v>
      </c>
      <c r="AL495" s="96">
        <f t="shared" si="95"/>
        <v>0</v>
      </c>
      <c r="AM495" s="96">
        <f t="shared" si="95"/>
        <v>0</v>
      </c>
      <c r="AN495" s="96">
        <f t="shared" si="95"/>
        <v>0</v>
      </c>
      <c r="AO495" s="96">
        <f t="shared" si="95"/>
        <v>0</v>
      </c>
      <c r="AP495" s="96">
        <f t="shared" si="95"/>
        <v>0</v>
      </c>
      <c r="AQ495" s="96">
        <f t="shared" si="95"/>
        <v>0</v>
      </c>
      <c r="AR495" s="96">
        <f t="shared" si="96"/>
        <v>0</v>
      </c>
      <c r="AS495" s="96">
        <f t="shared" si="96"/>
        <v>0</v>
      </c>
      <c r="AT495" s="96">
        <f t="shared" si="96"/>
        <v>0</v>
      </c>
      <c r="AU495" s="96">
        <f t="shared" si="96"/>
        <v>0</v>
      </c>
      <c r="AV495" s="96">
        <f t="shared" si="96"/>
        <v>0</v>
      </c>
      <c r="AW495" s="96">
        <f t="shared" si="96"/>
        <v>0</v>
      </c>
      <c r="AX495" s="96">
        <f t="shared" si="96"/>
        <v>0</v>
      </c>
      <c r="AY495" s="96">
        <f t="shared" si="96"/>
        <v>1.8516081164587174E-2</v>
      </c>
      <c r="AZ495" s="96">
        <f t="shared" si="96"/>
        <v>0</v>
      </c>
      <c r="BA495" s="96">
        <f t="shared" si="96"/>
        <v>5.4571502038458737E-2</v>
      </c>
      <c r="BB495" s="96">
        <f t="shared" si="96"/>
        <v>0</v>
      </c>
      <c r="BC495" s="96">
        <f t="shared" si="96"/>
        <v>0</v>
      </c>
      <c r="BD495" s="96">
        <f t="shared" si="96"/>
        <v>0</v>
      </c>
      <c r="BE495" s="96">
        <f t="shared" si="96"/>
        <v>0</v>
      </c>
      <c r="BF495" s="101">
        <f t="shared" si="91"/>
        <v>5.4558148212565012</v>
      </c>
    </row>
    <row r="496" spans="2:58">
      <c r="B496" s="134" t="str">
        <v>Shared Metallic Path Facility (SMPF) New Provides</v>
      </c>
      <c r="C496" s="62" t="s">
        <v>127</v>
      </c>
      <c r="D496" s="96">
        <f t="shared" si="92"/>
        <v>0</v>
      </c>
      <c r="E496" s="96">
        <f t="shared" si="92"/>
        <v>0</v>
      </c>
      <c r="F496" s="96">
        <f t="shared" si="92"/>
        <v>0</v>
      </c>
      <c r="G496" s="96">
        <f t="shared" si="92"/>
        <v>0</v>
      </c>
      <c r="H496" s="96">
        <f t="shared" si="92"/>
        <v>0</v>
      </c>
      <c r="I496" s="96">
        <f t="shared" si="92"/>
        <v>0</v>
      </c>
      <c r="J496" s="96">
        <f t="shared" si="92"/>
        <v>0.16987636392500571</v>
      </c>
      <c r="K496" s="96">
        <f t="shared" si="92"/>
        <v>0</v>
      </c>
      <c r="L496" s="96">
        <f t="shared" si="92"/>
        <v>0</v>
      </c>
      <c r="M496" s="96">
        <f t="shared" si="92"/>
        <v>12.907897912938926</v>
      </c>
      <c r="N496" s="96">
        <f t="shared" si="93"/>
        <v>0</v>
      </c>
      <c r="O496" s="96">
        <f t="shared" si="93"/>
        <v>0</v>
      </c>
      <c r="P496" s="96">
        <f t="shared" si="93"/>
        <v>0</v>
      </c>
      <c r="Q496" s="96">
        <f t="shared" si="93"/>
        <v>0</v>
      </c>
      <c r="R496" s="96">
        <f t="shared" si="93"/>
        <v>0</v>
      </c>
      <c r="S496" s="96">
        <f t="shared" si="93"/>
        <v>0</v>
      </c>
      <c r="T496" s="96">
        <f t="shared" si="93"/>
        <v>0</v>
      </c>
      <c r="U496" s="96">
        <f t="shared" si="93"/>
        <v>0</v>
      </c>
      <c r="V496" s="96">
        <f t="shared" si="93"/>
        <v>0</v>
      </c>
      <c r="W496" s="96">
        <f t="shared" si="93"/>
        <v>0</v>
      </c>
      <c r="X496" s="96">
        <f t="shared" si="94"/>
        <v>0</v>
      </c>
      <c r="Y496" s="96">
        <f t="shared" si="94"/>
        <v>0</v>
      </c>
      <c r="Z496" s="96">
        <f t="shared" si="94"/>
        <v>0</v>
      </c>
      <c r="AA496" s="96">
        <f t="shared" si="94"/>
        <v>0</v>
      </c>
      <c r="AB496" s="96">
        <f t="shared" si="94"/>
        <v>0</v>
      </c>
      <c r="AC496" s="96">
        <f t="shared" si="94"/>
        <v>4.3490033223189508</v>
      </c>
      <c r="AD496" s="96">
        <f t="shared" si="94"/>
        <v>0</v>
      </c>
      <c r="AE496" s="96">
        <f t="shared" si="94"/>
        <v>0</v>
      </c>
      <c r="AF496" s="96">
        <f t="shared" si="94"/>
        <v>0</v>
      </c>
      <c r="AG496" s="96">
        <f t="shared" si="94"/>
        <v>0</v>
      </c>
      <c r="AH496" s="96">
        <f t="shared" si="95"/>
        <v>0.23574310372615473</v>
      </c>
      <c r="AI496" s="96">
        <f t="shared" si="95"/>
        <v>0</v>
      </c>
      <c r="AJ496" s="96">
        <f t="shared" si="95"/>
        <v>0</v>
      </c>
      <c r="AK496" s="96">
        <f t="shared" si="95"/>
        <v>0</v>
      </c>
      <c r="AL496" s="96">
        <f t="shared" si="95"/>
        <v>0</v>
      </c>
      <c r="AM496" s="96">
        <f t="shared" si="95"/>
        <v>0</v>
      </c>
      <c r="AN496" s="96">
        <f t="shared" si="95"/>
        <v>0</v>
      </c>
      <c r="AO496" s="96">
        <f t="shared" si="95"/>
        <v>0</v>
      </c>
      <c r="AP496" s="96">
        <f t="shared" si="95"/>
        <v>0</v>
      </c>
      <c r="AQ496" s="96">
        <f t="shared" si="95"/>
        <v>0</v>
      </c>
      <c r="AR496" s="96">
        <f t="shared" si="96"/>
        <v>0</v>
      </c>
      <c r="AS496" s="96">
        <f t="shared" si="96"/>
        <v>0</v>
      </c>
      <c r="AT496" s="96">
        <f t="shared" si="96"/>
        <v>0</v>
      </c>
      <c r="AU496" s="96">
        <f t="shared" si="96"/>
        <v>0</v>
      </c>
      <c r="AV496" s="96">
        <f t="shared" si="96"/>
        <v>0</v>
      </c>
      <c r="AW496" s="96">
        <f t="shared" si="96"/>
        <v>0</v>
      </c>
      <c r="AX496" s="96">
        <f t="shared" si="96"/>
        <v>0</v>
      </c>
      <c r="AY496" s="96">
        <f t="shared" si="96"/>
        <v>2.0497043141477139E-2</v>
      </c>
      <c r="AZ496" s="96">
        <f t="shared" si="96"/>
        <v>0</v>
      </c>
      <c r="BA496" s="96">
        <f t="shared" si="96"/>
        <v>0.21146457039902761</v>
      </c>
      <c r="BB496" s="96">
        <f t="shared" si="96"/>
        <v>0</v>
      </c>
      <c r="BC496" s="96">
        <f t="shared" si="96"/>
        <v>0</v>
      </c>
      <c r="BD496" s="96">
        <f t="shared" si="96"/>
        <v>0</v>
      </c>
      <c r="BE496" s="96">
        <f t="shared" si="96"/>
        <v>0</v>
      </c>
      <c r="BF496" s="101">
        <f t="shared" si="91"/>
        <v>17.894482316449544</v>
      </c>
    </row>
    <row r="497" spans="2:58">
      <c r="B497" s="134" t="str">
        <v>Shared Metallic Path Facility (SMPF) Single Migrations</v>
      </c>
      <c r="C497" s="62" t="s">
        <v>127</v>
      </c>
      <c r="D497" s="96">
        <f t="shared" si="92"/>
        <v>0</v>
      </c>
      <c r="E497" s="96">
        <f t="shared" si="92"/>
        <v>0</v>
      </c>
      <c r="F497" s="96">
        <f t="shared" si="92"/>
        <v>0</v>
      </c>
      <c r="G497" s="96">
        <f t="shared" si="92"/>
        <v>0</v>
      </c>
      <c r="H497" s="96">
        <f t="shared" si="92"/>
        <v>0</v>
      </c>
      <c r="I497" s="96">
        <f t="shared" si="92"/>
        <v>0</v>
      </c>
      <c r="J497" s="96">
        <f t="shared" si="92"/>
        <v>0.16987636392500571</v>
      </c>
      <c r="K497" s="96">
        <f t="shared" si="92"/>
        <v>0</v>
      </c>
      <c r="L497" s="96">
        <f t="shared" si="92"/>
        <v>0</v>
      </c>
      <c r="M497" s="96">
        <f t="shared" si="92"/>
        <v>15.402701711238045</v>
      </c>
      <c r="N497" s="96">
        <f t="shared" si="93"/>
        <v>0</v>
      </c>
      <c r="O497" s="96">
        <f t="shared" si="93"/>
        <v>0</v>
      </c>
      <c r="P497" s="96">
        <f t="shared" si="93"/>
        <v>0</v>
      </c>
      <c r="Q497" s="96">
        <f t="shared" si="93"/>
        <v>0</v>
      </c>
      <c r="R497" s="96">
        <f t="shared" si="93"/>
        <v>0</v>
      </c>
      <c r="S497" s="96">
        <f t="shared" si="93"/>
        <v>0</v>
      </c>
      <c r="T497" s="96">
        <f t="shared" si="93"/>
        <v>0</v>
      </c>
      <c r="U497" s="96">
        <f t="shared" si="93"/>
        <v>0</v>
      </c>
      <c r="V497" s="96">
        <f t="shared" si="93"/>
        <v>0</v>
      </c>
      <c r="W497" s="96">
        <f t="shared" si="93"/>
        <v>0</v>
      </c>
      <c r="X497" s="96">
        <f t="shared" si="94"/>
        <v>0</v>
      </c>
      <c r="Y497" s="96">
        <f t="shared" si="94"/>
        <v>0</v>
      </c>
      <c r="Z497" s="96">
        <f t="shared" si="94"/>
        <v>0</v>
      </c>
      <c r="AA497" s="96">
        <f t="shared" si="94"/>
        <v>0</v>
      </c>
      <c r="AB497" s="96">
        <f t="shared" si="94"/>
        <v>0</v>
      </c>
      <c r="AC497" s="96">
        <f t="shared" si="94"/>
        <v>4.3490033223189508</v>
      </c>
      <c r="AD497" s="96">
        <f t="shared" si="94"/>
        <v>0</v>
      </c>
      <c r="AE497" s="96">
        <f t="shared" si="94"/>
        <v>0</v>
      </c>
      <c r="AF497" s="96">
        <f t="shared" si="94"/>
        <v>0</v>
      </c>
      <c r="AG497" s="96">
        <f t="shared" si="94"/>
        <v>0</v>
      </c>
      <c r="AH497" s="96">
        <f t="shared" si="95"/>
        <v>0.25742458625863324</v>
      </c>
      <c r="AI497" s="96">
        <f t="shared" si="95"/>
        <v>0</v>
      </c>
      <c r="AJ497" s="96">
        <f t="shared" si="95"/>
        <v>0</v>
      </c>
      <c r="AK497" s="96">
        <f t="shared" si="95"/>
        <v>0</v>
      </c>
      <c r="AL497" s="96">
        <f t="shared" si="95"/>
        <v>0</v>
      </c>
      <c r="AM497" s="96">
        <f t="shared" si="95"/>
        <v>0</v>
      </c>
      <c r="AN497" s="96">
        <f t="shared" si="95"/>
        <v>0</v>
      </c>
      <c r="AO497" s="96">
        <f t="shared" si="95"/>
        <v>0</v>
      </c>
      <c r="AP497" s="96">
        <f t="shared" si="95"/>
        <v>0</v>
      </c>
      <c r="AQ497" s="96">
        <f t="shared" si="95"/>
        <v>0</v>
      </c>
      <c r="AR497" s="96">
        <f t="shared" si="96"/>
        <v>0</v>
      </c>
      <c r="AS497" s="96">
        <f t="shared" si="96"/>
        <v>0</v>
      </c>
      <c r="AT497" s="96">
        <f t="shared" si="96"/>
        <v>0</v>
      </c>
      <c r="AU497" s="96">
        <f t="shared" si="96"/>
        <v>0</v>
      </c>
      <c r="AV497" s="96">
        <f t="shared" si="96"/>
        <v>0</v>
      </c>
      <c r="AW497" s="96">
        <f t="shared" si="96"/>
        <v>0</v>
      </c>
      <c r="AX497" s="96">
        <f t="shared" si="96"/>
        <v>0</v>
      </c>
      <c r="AY497" s="96">
        <f t="shared" si="96"/>
        <v>2.2374522030022104E-2</v>
      </c>
      <c r="AZ497" s="96">
        <f t="shared" si="96"/>
        <v>0</v>
      </c>
      <c r="BA497" s="96">
        <f t="shared" si="96"/>
        <v>0.23192888366344966</v>
      </c>
      <c r="BB497" s="96">
        <f t="shared" si="96"/>
        <v>0</v>
      </c>
      <c r="BC497" s="96">
        <f t="shared" si="96"/>
        <v>0</v>
      </c>
      <c r="BD497" s="96">
        <f t="shared" si="96"/>
        <v>0</v>
      </c>
      <c r="BE497" s="96">
        <f t="shared" si="96"/>
        <v>0</v>
      </c>
      <c r="BF497" s="101">
        <f t="shared" si="91"/>
        <v>20.433309389434108</v>
      </c>
    </row>
    <row r="498" spans="2:58">
      <c r="B498" s="134" t="str">
        <v>Shared Metallic Path Facility (SMPF) Bulk Migrations</v>
      </c>
      <c r="C498" s="62" t="s">
        <v>127</v>
      </c>
      <c r="D498" s="96">
        <f t="shared" si="92"/>
        <v>0</v>
      </c>
      <c r="E498" s="96">
        <f t="shared" si="92"/>
        <v>0</v>
      </c>
      <c r="F498" s="96">
        <f t="shared" si="92"/>
        <v>0</v>
      </c>
      <c r="G498" s="96">
        <f t="shared" si="92"/>
        <v>0</v>
      </c>
      <c r="H498" s="96">
        <f t="shared" si="92"/>
        <v>0</v>
      </c>
      <c r="I498" s="96">
        <f t="shared" si="92"/>
        <v>0</v>
      </c>
      <c r="J498" s="96">
        <f t="shared" si="92"/>
        <v>0.16987636392500571</v>
      </c>
      <c r="K498" s="96">
        <f t="shared" si="92"/>
        <v>0</v>
      </c>
      <c r="L498" s="96">
        <f t="shared" si="92"/>
        <v>0</v>
      </c>
      <c r="M498" s="96">
        <f t="shared" si="92"/>
        <v>10.087684923557312</v>
      </c>
      <c r="N498" s="96">
        <f t="shared" si="93"/>
        <v>0</v>
      </c>
      <c r="O498" s="96">
        <f t="shared" si="93"/>
        <v>0</v>
      </c>
      <c r="P498" s="96">
        <f t="shared" si="93"/>
        <v>0</v>
      </c>
      <c r="Q498" s="96">
        <f t="shared" si="93"/>
        <v>0</v>
      </c>
      <c r="R498" s="96">
        <f t="shared" si="93"/>
        <v>0</v>
      </c>
      <c r="S498" s="96">
        <f t="shared" si="93"/>
        <v>0</v>
      </c>
      <c r="T498" s="96">
        <f t="shared" si="93"/>
        <v>0</v>
      </c>
      <c r="U498" s="96">
        <f t="shared" si="93"/>
        <v>0</v>
      </c>
      <c r="V498" s="96">
        <f t="shared" si="93"/>
        <v>0</v>
      </c>
      <c r="W498" s="96">
        <f t="shared" si="93"/>
        <v>0</v>
      </c>
      <c r="X498" s="96">
        <f t="shared" si="94"/>
        <v>0</v>
      </c>
      <c r="Y498" s="96">
        <f t="shared" si="94"/>
        <v>0</v>
      </c>
      <c r="Z498" s="96">
        <f t="shared" si="94"/>
        <v>0</v>
      </c>
      <c r="AA498" s="96">
        <f t="shared" si="94"/>
        <v>0</v>
      </c>
      <c r="AB498" s="96">
        <f t="shared" si="94"/>
        <v>0</v>
      </c>
      <c r="AC498" s="96">
        <f t="shared" si="94"/>
        <v>4.3490033223189508</v>
      </c>
      <c r="AD498" s="96">
        <f t="shared" si="94"/>
        <v>0</v>
      </c>
      <c r="AE498" s="96">
        <f t="shared" si="94"/>
        <v>0</v>
      </c>
      <c r="AF498" s="96">
        <f t="shared" si="94"/>
        <v>0</v>
      </c>
      <c r="AG498" s="96">
        <f t="shared" si="94"/>
        <v>0</v>
      </c>
      <c r="AH498" s="96">
        <f t="shared" si="95"/>
        <v>0.17844204274746164</v>
      </c>
      <c r="AI498" s="96">
        <f t="shared" si="95"/>
        <v>0</v>
      </c>
      <c r="AJ498" s="96">
        <f t="shared" si="95"/>
        <v>0</v>
      </c>
      <c r="AK498" s="96">
        <f t="shared" si="95"/>
        <v>0</v>
      </c>
      <c r="AL498" s="96">
        <f t="shared" si="95"/>
        <v>0</v>
      </c>
      <c r="AM498" s="96">
        <f t="shared" si="95"/>
        <v>0</v>
      </c>
      <c r="AN498" s="96">
        <f t="shared" si="95"/>
        <v>0</v>
      </c>
      <c r="AO498" s="96">
        <f t="shared" si="95"/>
        <v>0</v>
      </c>
      <c r="AP498" s="96">
        <f t="shared" si="95"/>
        <v>0</v>
      </c>
      <c r="AQ498" s="96">
        <f t="shared" si="95"/>
        <v>0</v>
      </c>
      <c r="AR498" s="96">
        <f t="shared" si="96"/>
        <v>0</v>
      </c>
      <c r="AS498" s="96">
        <f t="shared" si="96"/>
        <v>0</v>
      </c>
      <c r="AT498" s="96">
        <f t="shared" si="96"/>
        <v>0</v>
      </c>
      <c r="AU498" s="96">
        <f t="shared" si="96"/>
        <v>0</v>
      </c>
      <c r="AV498" s="96">
        <f t="shared" si="96"/>
        <v>0</v>
      </c>
      <c r="AW498" s="96">
        <f t="shared" si="96"/>
        <v>0</v>
      </c>
      <c r="AX498" s="96">
        <f t="shared" si="96"/>
        <v>0</v>
      </c>
      <c r="AY498" s="96">
        <f t="shared" si="96"/>
        <v>1.5507679953414727E-2</v>
      </c>
      <c r="AZ498" s="96">
        <f t="shared" si="96"/>
        <v>0</v>
      </c>
      <c r="BA498" s="96">
        <f t="shared" si="96"/>
        <v>0.16371450611537622</v>
      </c>
      <c r="BB498" s="96">
        <f t="shared" si="96"/>
        <v>0</v>
      </c>
      <c r="BC498" s="96">
        <f t="shared" si="96"/>
        <v>0</v>
      </c>
      <c r="BD498" s="96">
        <f t="shared" si="96"/>
        <v>0</v>
      </c>
      <c r="BE498" s="96">
        <f t="shared" si="96"/>
        <v>0</v>
      </c>
      <c r="BF498" s="101">
        <f t="shared" si="91"/>
        <v>14.964228838617519</v>
      </c>
    </row>
    <row r="499" spans="2:58">
      <c r="B499" s="134" t="str">
        <v>Shared Metallic Path Facility (SMPF) Rentals</v>
      </c>
      <c r="C499" s="62" t="s">
        <v>127</v>
      </c>
      <c r="D499" s="96">
        <f t="shared" si="92"/>
        <v>0</v>
      </c>
      <c r="E499" s="96">
        <f t="shared" si="92"/>
        <v>0</v>
      </c>
      <c r="F499" s="96">
        <f t="shared" si="92"/>
        <v>0</v>
      </c>
      <c r="G499" s="96">
        <f t="shared" si="92"/>
        <v>0</v>
      </c>
      <c r="H499" s="96">
        <f t="shared" si="92"/>
        <v>0</v>
      </c>
      <c r="I499" s="96">
        <f t="shared" si="92"/>
        <v>0</v>
      </c>
      <c r="J499" s="96">
        <f t="shared" si="92"/>
        <v>0.16987636392500571</v>
      </c>
      <c r="K499" s="96">
        <f t="shared" si="92"/>
        <v>0</v>
      </c>
      <c r="L499" s="96">
        <f t="shared" si="92"/>
        <v>0</v>
      </c>
      <c r="M499" s="96">
        <f t="shared" si="92"/>
        <v>0</v>
      </c>
      <c r="N499" s="96">
        <f t="shared" si="93"/>
        <v>0</v>
      </c>
      <c r="O499" s="96">
        <f t="shared" si="93"/>
        <v>1.6783995821651549</v>
      </c>
      <c r="P499" s="96">
        <f t="shared" si="93"/>
        <v>0</v>
      </c>
      <c r="Q499" s="96">
        <f t="shared" si="93"/>
        <v>4.6646442720493981</v>
      </c>
      <c r="R499" s="96">
        <f t="shared" si="93"/>
        <v>1.2048253910826516</v>
      </c>
      <c r="S499" s="96">
        <f t="shared" si="93"/>
        <v>0.45987070634901278</v>
      </c>
      <c r="T499" s="96">
        <f t="shared" si="93"/>
        <v>0</v>
      </c>
      <c r="U499" s="96">
        <f t="shared" si="93"/>
        <v>0</v>
      </c>
      <c r="V499" s="96">
        <f t="shared" si="93"/>
        <v>0.96948038867302488</v>
      </c>
      <c r="W499" s="96">
        <f t="shared" si="93"/>
        <v>0</v>
      </c>
      <c r="X499" s="96">
        <f t="shared" si="94"/>
        <v>0</v>
      </c>
      <c r="Y499" s="96">
        <f t="shared" si="94"/>
        <v>0</v>
      </c>
      <c r="Z499" s="96">
        <f t="shared" si="94"/>
        <v>0</v>
      </c>
      <c r="AA499" s="96">
        <f t="shared" si="94"/>
        <v>0</v>
      </c>
      <c r="AB499" s="96">
        <f t="shared" si="94"/>
        <v>0</v>
      </c>
      <c r="AC499" s="96">
        <f t="shared" si="94"/>
        <v>0</v>
      </c>
      <c r="AD499" s="96">
        <f t="shared" si="94"/>
        <v>0</v>
      </c>
      <c r="AE499" s="96">
        <f t="shared" si="94"/>
        <v>0</v>
      </c>
      <c r="AF499" s="96">
        <f t="shared" si="94"/>
        <v>0.11821639038455843</v>
      </c>
      <c r="AG499" s="96">
        <f t="shared" si="94"/>
        <v>0</v>
      </c>
      <c r="AH499" s="96">
        <f t="shared" si="95"/>
        <v>1.7207525819427355E-4</v>
      </c>
      <c r="AI499" s="96">
        <f t="shared" si="95"/>
        <v>0</v>
      </c>
      <c r="AJ499" s="96">
        <f t="shared" si="95"/>
        <v>0</v>
      </c>
      <c r="AK499" s="96">
        <f t="shared" si="95"/>
        <v>0</v>
      </c>
      <c r="AL499" s="96">
        <f t="shared" si="95"/>
        <v>0</v>
      </c>
      <c r="AM499" s="96">
        <f t="shared" si="95"/>
        <v>0</v>
      </c>
      <c r="AN499" s="96">
        <f t="shared" si="95"/>
        <v>0</v>
      </c>
      <c r="AO499" s="96">
        <f t="shared" si="95"/>
        <v>0</v>
      </c>
      <c r="AP499" s="96">
        <f t="shared" si="95"/>
        <v>0</v>
      </c>
      <c r="AQ499" s="96">
        <f t="shared" si="95"/>
        <v>0</v>
      </c>
      <c r="AR499" s="96">
        <f t="shared" si="96"/>
        <v>0</v>
      </c>
      <c r="AS499" s="96">
        <f t="shared" si="96"/>
        <v>0</v>
      </c>
      <c r="AT499" s="96">
        <f t="shared" si="96"/>
        <v>0</v>
      </c>
      <c r="AU499" s="96">
        <f t="shared" si="96"/>
        <v>0</v>
      </c>
      <c r="AV499" s="96">
        <f t="shared" si="96"/>
        <v>0</v>
      </c>
      <c r="AW499" s="96">
        <f t="shared" si="96"/>
        <v>0</v>
      </c>
      <c r="AX499" s="96">
        <f t="shared" si="96"/>
        <v>0</v>
      </c>
      <c r="AY499" s="96">
        <f t="shared" si="96"/>
        <v>1.8479122918749675E-3</v>
      </c>
      <c r="AZ499" s="96">
        <f t="shared" si="96"/>
        <v>0</v>
      </c>
      <c r="BA499" s="96">
        <f t="shared" si="96"/>
        <v>2.0464313264422027E-2</v>
      </c>
      <c r="BB499" s="96">
        <f t="shared" si="96"/>
        <v>0</v>
      </c>
      <c r="BC499" s="96">
        <f t="shared" si="96"/>
        <v>0</v>
      </c>
      <c r="BD499" s="96">
        <f t="shared" si="96"/>
        <v>0</v>
      </c>
      <c r="BE499" s="96">
        <f t="shared" si="96"/>
        <v>0</v>
      </c>
      <c r="BF499" s="101">
        <f t="shared" si="91"/>
        <v>9.2877973954433006</v>
      </c>
    </row>
    <row r="500" spans="2:58">
      <c r="B500" s="134" t="str">
        <v>WLR Simultaneously Provided Conversions</v>
      </c>
      <c r="C500" s="62" t="s">
        <v>127</v>
      </c>
      <c r="D500" s="96">
        <f t="shared" ref="D500:M511" si="97">IFERROR(Comp_unit_FAC_2020_21*INDEX(usage_factor_2021,MATCH($B500,Service_list,0),MATCH(D$479,Component_list,0)),0)</f>
        <v>0</v>
      </c>
      <c r="E500" s="96">
        <f t="shared" si="97"/>
        <v>0</v>
      </c>
      <c r="F500" s="96">
        <f t="shared" si="97"/>
        <v>0</v>
      </c>
      <c r="G500" s="96">
        <f t="shared" si="97"/>
        <v>0</v>
      </c>
      <c r="H500" s="96">
        <f t="shared" si="97"/>
        <v>0</v>
      </c>
      <c r="I500" s="96">
        <f t="shared" si="97"/>
        <v>0</v>
      </c>
      <c r="J500" s="96">
        <f t="shared" si="97"/>
        <v>0.16987636392500571</v>
      </c>
      <c r="K500" s="96">
        <f t="shared" si="97"/>
        <v>1.8021663475557759</v>
      </c>
      <c r="L500" s="96">
        <f t="shared" si="97"/>
        <v>2.6805668525932411</v>
      </c>
      <c r="M500" s="96">
        <f t="shared" si="97"/>
        <v>17.789035779176334</v>
      </c>
      <c r="N500" s="96">
        <f t="shared" ref="N500:W511" si="98">IFERROR(Comp_unit_FAC_2020_21*INDEX(usage_factor_2021,MATCH($B500,Service_list,0),MATCH(N$479,Component_list,0)),0)</f>
        <v>0</v>
      </c>
      <c r="O500" s="96">
        <f t="shared" si="98"/>
        <v>0</v>
      </c>
      <c r="P500" s="96">
        <f t="shared" si="98"/>
        <v>0</v>
      </c>
      <c r="Q500" s="96">
        <f t="shared" si="98"/>
        <v>0</v>
      </c>
      <c r="R500" s="96">
        <f t="shared" si="98"/>
        <v>0</v>
      </c>
      <c r="S500" s="96">
        <f t="shared" si="98"/>
        <v>0</v>
      </c>
      <c r="T500" s="96">
        <f t="shared" si="98"/>
        <v>0</v>
      </c>
      <c r="U500" s="96">
        <f t="shared" si="98"/>
        <v>0</v>
      </c>
      <c r="V500" s="96">
        <f t="shared" si="98"/>
        <v>0</v>
      </c>
      <c r="W500" s="96">
        <f t="shared" si="98"/>
        <v>0</v>
      </c>
      <c r="X500" s="96">
        <f t="shared" ref="X500:AG511" si="99">IFERROR(Comp_unit_FAC_2020_21*INDEX(usage_factor_2021,MATCH($B500,Service_list,0),MATCH(X$479,Component_list,0)),0)</f>
        <v>0</v>
      </c>
      <c r="Y500" s="96">
        <f t="shared" si="99"/>
        <v>0</v>
      </c>
      <c r="Z500" s="96">
        <f t="shared" si="99"/>
        <v>0</v>
      </c>
      <c r="AA500" s="96">
        <f t="shared" si="99"/>
        <v>0</v>
      </c>
      <c r="AB500" s="96">
        <f t="shared" si="99"/>
        <v>7.550987743772354</v>
      </c>
      <c r="AC500" s="96">
        <f t="shared" si="99"/>
        <v>0</v>
      </c>
      <c r="AD500" s="96">
        <f t="shared" si="99"/>
        <v>0</v>
      </c>
      <c r="AE500" s="96">
        <f t="shared" si="99"/>
        <v>0</v>
      </c>
      <c r="AF500" s="96">
        <f t="shared" si="99"/>
        <v>0</v>
      </c>
      <c r="AG500" s="96">
        <f t="shared" si="99"/>
        <v>0</v>
      </c>
      <c r="AH500" s="96">
        <f t="shared" ref="AH500:AQ511" si="100">IFERROR(Comp_unit_FAC_2020_21*INDEX(usage_factor_2021,MATCH($B500,Service_list,0),MATCH(AH$479,Component_list,0)),0)</f>
        <v>0</v>
      </c>
      <c r="AI500" s="96">
        <f t="shared" si="100"/>
        <v>0</v>
      </c>
      <c r="AJ500" s="96">
        <f t="shared" si="100"/>
        <v>0</v>
      </c>
      <c r="AK500" s="96">
        <f t="shared" si="100"/>
        <v>0</v>
      </c>
      <c r="AL500" s="96">
        <f t="shared" si="100"/>
        <v>0</v>
      </c>
      <c r="AM500" s="96">
        <f t="shared" si="100"/>
        <v>0</v>
      </c>
      <c r="AN500" s="96">
        <f t="shared" si="100"/>
        <v>0</v>
      </c>
      <c r="AO500" s="96">
        <f t="shared" si="100"/>
        <v>0</v>
      </c>
      <c r="AP500" s="96">
        <f t="shared" si="100"/>
        <v>0</v>
      </c>
      <c r="AQ500" s="96">
        <f t="shared" si="100"/>
        <v>0</v>
      </c>
      <c r="AR500" s="96">
        <f t="shared" ref="AR500:BE511" si="101">IFERROR(Comp_unit_FAC_2020_21*INDEX(usage_factor_2021,MATCH($B500,Service_list,0),MATCH(AR$479,Component_list,0)),0)</f>
        <v>0</v>
      </c>
      <c r="AS500" s="96">
        <f t="shared" si="101"/>
        <v>0</v>
      </c>
      <c r="AT500" s="96">
        <f t="shared" si="101"/>
        <v>0</v>
      </c>
      <c r="AU500" s="96">
        <f t="shared" si="101"/>
        <v>0</v>
      </c>
      <c r="AV500" s="96">
        <f t="shared" si="101"/>
        <v>0</v>
      </c>
      <c r="AW500" s="96">
        <f t="shared" si="101"/>
        <v>0</v>
      </c>
      <c r="AX500" s="96">
        <f t="shared" si="101"/>
        <v>0</v>
      </c>
      <c r="AY500" s="96">
        <f t="shared" si="101"/>
        <v>0</v>
      </c>
      <c r="AZ500" s="96">
        <f t="shared" si="101"/>
        <v>0</v>
      </c>
      <c r="BA500" s="96">
        <f t="shared" si="101"/>
        <v>0</v>
      </c>
      <c r="BB500" s="96">
        <f t="shared" si="101"/>
        <v>0</v>
      </c>
      <c r="BC500" s="96">
        <f t="shared" si="101"/>
        <v>0</v>
      </c>
      <c r="BD500" s="96">
        <f t="shared" si="101"/>
        <v>0</v>
      </c>
      <c r="BE500" s="96">
        <f t="shared" si="101"/>
        <v>0</v>
      </c>
      <c r="BF500" s="101">
        <f t="shared" si="91"/>
        <v>29.99263308702271</v>
      </c>
    </row>
    <row r="501" spans="2:58">
      <c r="B501" s="134" t="str">
        <v>WLR Simultaneously Provided Connections</v>
      </c>
      <c r="C501" s="62" t="s">
        <v>127</v>
      </c>
      <c r="D501" s="96">
        <f t="shared" si="97"/>
        <v>0</v>
      </c>
      <c r="E501" s="96">
        <f t="shared" si="97"/>
        <v>0</v>
      </c>
      <c r="F501" s="96">
        <f t="shared" si="97"/>
        <v>0</v>
      </c>
      <c r="G501" s="96">
        <f t="shared" si="97"/>
        <v>0</v>
      </c>
      <c r="H501" s="96">
        <f t="shared" si="97"/>
        <v>0</v>
      </c>
      <c r="I501" s="96">
        <f t="shared" si="97"/>
        <v>0</v>
      </c>
      <c r="J501" s="96">
        <f t="shared" si="97"/>
        <v>0.16987636392500571</v>
      </c>
      <c r="K501" s="96">
        <f t="shared" si="97"/>
        <v>1.8021663475557759</v>
      </c>
      <c r="L501" s="96">
        <f t="shared" si="97"/>
        <v>2.6805668525932411</v>
      </c>
      <c r="M501" s="96">
        <f t="shared" si="97"/>
        <v>11.931670339691445</v>
      </c>
      <c r="N501" s="96">
        <f t="shared" si="98"/>
        <v>0</v>
      </c>
      <c r="O501" s="96">
        <f t="shared" si="98"/>
        <v>0</v>
      </c>
      <c r="P501" s="96">
        <f t="shared" si="98"/>
        <v>0</v>
      </c>
      <c r="Q501" s="96">
        <f t="shared" si="98"/>
        <v>0</v>
      </c>
      <c r="R501" s="96">
        <f t="shared" si="98"/>
        <v>0</v>
      </c>
      <c r="S501" s="96">
        <f t="shared" si="98"/>
        <v>0</v>
      </c>
      <c r="T501" s="96">
        <f t="shared" si="98"/>
        <v>0</v>
      </c>
      <c r="U501" s="96">
        <f t="shared" si="98"/>
        <v>0</v>
      </c>
      <c r="V501" s="96">
        <f t="shared" si="98"/>
        <v>0</v>
      </c>
      <c r="W501" s="96">
        <f t="shared" si="98"/>
        <v>0</v>
      </c>
      <c r="X501" s="96">
        <f t="shared" si="99"/>
        <v>0</v>
      </c>
      <c r="Y501" s="96">
        <f t="shared" si="99"/>
        <v>0</v>
      </c>
      <c r="Z501" s="96">
        <f t="shared" si="99"/>
        <v>0</v>
      </c>
      <c r="AA501" s="96">
        <f t="shared" si="99"/>
        <v>0</v>
      </c>
      <c r="AB501" s="96">
        <f t="shared" si="99"/>
        <v>7.550987743772354</v>
      </c>
      <c r="AC501" s="96">
        <f t="shared" si="99"/>
        <v>0</v>
      </c>
      <c r="AD501" s="96">
        <f t="shared" si="99"/>
        <v>0</v>
      </c>
      <c r="AE501" s="96">
        <f t="shared" si="99"/>
        <v>0</v>
      </c>
      <c r="AF501" s="96">
        <f t="shared" si="99"/>
        <v>0</v>
      </c>
      <c r="AG501" s="96">
        <f t="shared" si="99"/>
        <v>0</v>
      </c>
      <c r="AH501" s="96">
        <f t="shared" si="100"/>
        <v>0</v>
      </c>
      <c r="AI501" s="96">
        <f t="shared" si="100"/>
        <v>0</v>
      </c>
      <c r="AJ501" s="96">
        <f t="shared" si="100"/>
        <v>0</v>
      </c>
      <c r="AK501" s="96">
        <f t="shared" si="100"/>
        <v>0</v>
      </c>
      <c r="AL501" s="96">
        <f t="shared" si="100"/>
        <v>0</v>
      </c>
      <c r="AM501" s="96">
        <f t="shared" si="100"/>
        <v>0</v>
      </c>
      <c r="AN501" s="96">
        <f t="shared" si="100"/>
        <v>0</v>
      </c>
      <c r="AO501" s="96">
        <f t="shared" si="100"/>
        <v>0</v>
      </c>
      <c r="AP501" s="96">
        <f t="shared" si="100"/>
        <v>0</v>
      </c>
      <c r="AQ501" s="96">
        <f t="shared" si="100"/>
        <v>0</v>
      </c>
      <c r="AR501" s="96">
        <f t="shared" si="101"/>
        <v>0</v>
      </c>
      <c r="AS501" s="96">
        <f t="shared" si="101"/>
        <v>0</v>
      </c>
      <c r="AT501" s="96">
        <f t="shared" si="101"/>
        <v>0</v>
      </c>
      <c r="AU501" s="96">
        <f t="shared" si="101"/>
        <v>0</v>
      </c>
      <c r="AV501" s="96">
        <f t="shared" si="101"/>
        <v>0</v>
      </c>
      <c r="AW501" s="96">
        <f t="shared" si="101"/>
        <v>0</v>
      </c>
      <c r="AX501" s="96">
        <f t="shared" si="101"/>
        <v>0</v>
      </c>
      <c r="AY501" s="96">
        <f t="shared" si="101"/>
        <v>6.4529097232273866E-3</v>
      </c>
      <c r="AZ501" s="96">
        <f t="shared" si="101"/>
        <v>0</v>
      </c>
      <c r="BA501" s="96">
        <f t="shared" si="101"/>
        <v>1.3642875509614684E-2</v>
      </c>
      <c r="BB501" s="96">
        <f t="shared" si="101"/>
        <v>0</v>
      </c>
      <c r="BC501" s="96">
        <f t="shared" si="101"/>
        <v>0</v>
      </c>
      <c r="BD501" s="96">
        <f t="shared" si="101"/>
        <v>0</v>
      </c>
      <c r="BE501" s="96">
        <f t="shared" si="101"/>
        <v>0</v>
      </c>
      <c r="BF501" s="101">
        <f t="shared" si="91"/>
        <v>24.155363432770663</v>
      </c>
    </row>
    <row r="502" spans="2:58">
      <c r="B502" s="134" t="str">
        <v>GEA FTTC Rentals</v>
      </c>
      <c r="C502" s="62" t="s">
        <v>127</v>
      </c>
      <c r="D502" s="96">
        <f t="shared" si="97"/>
        <v>0</v>
      </c>
      <c r="E502" s="96">
        <f t="shared" si="97"/>
        <v>0</v>
      </c>
      <c r="F502" s="96">
        <f t="shared" si="97"/>
        <v>0</v>
      </c>
      <c r="G502" s="96">
        <f t="shared" si="97"/>
        <v>0</v>
      </c>
      <c r="H502" s="96">
        <f t="shared" si="97"/>
        <v>0</v>
      </c>
      <c r="I502" s="96">
        <f t="shared" si="97"/>
        <v>0</v>
      </c>
      <c r="J502" s="96">
        <f t="shared" si="97"/>
        <v>0</v>
      </c>
      <c r="K502" s="96">
        <f t="shared" si="97"/>
        <v>0</v>
      </c>
      <c r="L502" s="96">
        <f t="shared" si="97"/>
        <v>0</v>
      </c>
      <c r="M502" s="96">
        <f t="shared" si="97"/>
        <v>0</v>
      </c>
      <c r="N502" s="96">
        <f t="shared" si="98"/>
        <v>0</v>
      </c>
      <c r="O502" s="96">
        <f t="shared" si="98"/>
        <v>0</v>
      </c>
      <c r="P502" s="96">
        <f t="shared" si="98"/>
        <v>0</v>
      </c>
      <c r="Q502" s="96">
        <f t="shared" si="98"/>
        <v>0</v>
      </c>
      <c r="R502" s="96">
        <f t="shared" si="98"/>
        <v>0</v>
      </c>
      <c r="S502" s="96">
        <f t="shared" si="98"/>
        <v>0</v>
      </c>
      <c r="T502" s="96">
        <f t="shared" si="98"/>
        <v>0</v>
      </c>
      <c r="U502" s="96">
        <f t="shared" si="98"/>
        <v>0</v>
      </c>
      <c r="V502" s="96">
        <f t="shared" si="98"/>
        <v>0</v>
      </c>
      <c r="W502" s="96">
        <f t="shared" si="98"/>
        <v>0</v>
      </c>
      <c r="X502" s="96">
        <f t="shared" si="99"/>
        <v>0</v>
      </c>
      <c r="Y502" s="96">
        <f t="shared" si="99"/>
        <v>8.9878953100926058</v>
      </c>
      <c r="Z502" s="96">
        <f t="shared" si="99"/>
        <v>2.9122942514020522</v>
      </c>
      <c r="AA502" s="96">
        <f t="shared" si="99"/>
        <v>0</v>
      </c>
      <c r="AB502" s="96">
        <f t="shared" si="99"/>
        <v>0</v>
      </c>
      <c r="AC502" s="96">
        <f t="shared" si="99"/>
        <v>0</v>
      </c>
      <c r="AD502" s="96">
        <f t="shared" si="99"/>
        <v>0</v>
      </c>
      <c r="AE502" s="96">
        <f t="shared" si="99"/>
        <v>0</v>
      </c>
      <c r="AF502" s="96">
        <f t="shared" si="99"/>
        <v>0</v>
      </c>
      <c r="AG502" s="96">
        <f t="shared" si="99"/>
        <v>1.1183164037665625</v>
      </c>
      <c r="AH502" s="96">
        <f t="shared" si="100"/>
        <v>0</v>
      </c>
      <c r="AI502" s="96">
        <f t="shared" si="100"/>
        <v>0</v>
      </c>
      <c r="AJ502" s="96">
        <f t="shared" si="100"/>
        <v>1.6255160510368909</v>
      </c>
      <c r="AK502" s="96">
        <f t="shared" si="100"/>
        <v>8.0214085165648772</v>
      </c>
      <c r="AL502" s="96">
        <f t="shared" si="100"/>
        <v>4.3674099944397691</v>
      </c>
      <c r="AM502" s="96">
        <f t="shared" si="100"/>
        <v>13.416453024898008</v>
      </c>
      <c r="AN502" s="96">
        <f t="shared" si="100"/>
        <v>11.913705009751375</v>
      </c>
      <c r="AO502" s="96">
        <f t="shared" si="100"/>
        <v>2.7559197777498197</v>
      </c>
      <c r="AP502" s="96">
        <f t="shared" si="100"/>
        <v>0</v>
      </c>
      <c r="AQ502" s="96">
        <f t="shared" si="100"/>
        <v>0</v>
      </c>
      <c r="AR502" s="96">
        <f t="shared" si="101"/>
        <v>0</v>
      </c>
      <c r="AS502" s="96">
        <f t="shared" si="101"/>
        <v>0.35044526992148439</v>
      </c>
      <c r="AT502" s="96">
        <f t="shared" si="101"/>
        <v>0.64487222265499833</v>
      </c>
      <c r="AU502" s="96">
        <f t="shared" si="101"/>
        <v>0</v>
      </c>
      <c r="AV502" s="96">
        <f t="shared" si="101"/>
        <v>0</v>
      </c>
      <c r="AW502" s="96">
        <f t="shared" si="101"/>
        <v>0</v>
      </c>
      <c r="AX502" s="96">
        <f t="shared" si="101"/>
        <v>0</v>
      </c>
      <c r="AY502" s="96">
        <f t="shared" si="101"/>
        <v>9.8545466701108253E-2</v>
      </c>
      <c r="AZ502" s="96">
        <f t="shared" si="101"/>
        <v>0</v>
      </c>
      <c r="BA502" s="96">
        <f t="shared" si="101"/>
        <v>0.78446534180284433</v>
      </c>
      <c r="BB502" s="96">
        <f t="shared" si="101"/>
        <v>0</v>
      </c>
      <c r="BC502" s="96">
        <f t="shared" si="101"/>
        <v>0</v>
      </c>
      <c r="BD502" s="96">
        <f t="shared" si="101"/>
        <v>0</v>
      </c>
      <c r="BE502" s="96">
        <f t="shared" si="101"/>
        <v>0</v>
      </c>
      <c r="BF502" s="101">
        <f t="shared" si="91"/>
        <v>0</v>
      </c>
    </row>
    <row r="503" spans="2:58">
      <c r="B503" s="134" t="str">
        <v>GEA FTTC Connections</v>
      </c>
      <c r="C503" s="62" t="s">
        <v>127</v>
      </c>
      <c r="D503" s="96">
        <f t="shared" si="97"/>
        <v>0</v>
      </c>
      <c r="E503" s="96">
        <f t="shared" si="97"/>
        <v>0</v>
      </c>
      <c r="F503" s="96">
        <f t="shared" si="97"/>
        <v>0</v>
      </c>
      <c r="G503" s="96">
        <f t="shared" si="97"/>
        <v>0</v>
      </c>
      <c r="H503" s="96">
        <f t="shared" si="97"/>
        <v>0</v>
      </c>
      <c r="I503" s="96">
        <f t="shared" si="97"/>
        <v>0</v>
      </c>
      <c r="J503" s="96">
        <f t="shared" si="97"/>
        <v>0</v>
      </c>
      <c r="K503" s="96">
        <f t="shared" si="97"/>
        <v>0</v>
      </c>
      <c r="L503" s="96">
        <f t="shared" si="97"/>
        <v>3.4311255713193489</v>
      </c>
      <c r="M503" s="96">
        <f t="shared" si="97"/>
        <v>0</v>
      </c>
      <c r="N503" s="96">
        <f t="shared" si="98"/>
        <v>0</v>
      </c>
      <c r="O503" s="96">
        <f t="shared" si="98"/>
        <v>0</v>
      </c>
      <c r="P503" s="96">
        <f t="shared" si="98"/>
        <v>0</v>
      </c>
      <c r="Q503" s="96">
        <f t="shared" si="98"/>
        <v>0</v>
      </c>
      <c r="R503" s="96">
        <f t="shared" si="98"/>
        <v>0</v>
      </c>
      <c r="S503" s="96">
        <f t="shared" si="98"/>
        <v>0</v>
      </c>
      <c r="T503" s="96">
        <f t="shared" si="98"/>
        <v>0</v>
      </c>
      <c r="U503" s="96">
        <f t="shared" si="98"/>
        <v>0</v>
      </c>
      <c r="V503" s="96">
        <f t="shared" si="98"/>
        <v>0</v>
      </c>
      <c r="W503" s="96">
        <f t="shared" si="98"/>
        <v>0</v>
      </c>
      <c r="X503" s="96">
        <f t="shared" si="99"/>
        <v>0</v>
      </c>
      <c r="Y503" s="96">
        <f t="shared" si="99"/>
        <v>0</v>
      </c>
      <c r="Z503" s="96">
        <f t="shared" si="99"/>
        <v>2.7818930162646467</v>
      </c>
      <c r="AA503" s="96">
        <f t="shared" si="99"/>
        <v>0</v>
      </c>
      <c r="AB503" s="96">
        <f t="shared" si="99"/>
        <v>0</v>
      </c>
      <c r="AC503" s="96">
        <f t="shared" si="99"/>
        <v>0</v>
      </c>
      <c r="AD503" s="96">
        <f t="shared" si="99"/>
        <v>1.3234831500557349</v>
      </c>
      <c r="AE503" s="96">
        <f t="shared" si="99"/>
        <v>0</v>
      </c>
      <c r="AF503" s="96">
        <f t="shared" si="99"/>
        <v>0</v>
      </c>
      <c r="AG503" s="96">
        <f t="shared" si="99"/>
        <v>0</v>
      </c>
      <c r="AH503" s="96">
        <f t="shared" si="100"/>
        <v>0</v>
      </c>
      <c r="AI503" s="96">
        <f t="shared" si="100"/>
        <v>0</v>
      </c>
      <c r="AJ503" s="96">
        <f t="shared" si="100"/>
        <v>0</v>
      </c>
      <c r="AK503" s="96">
        <f t="shared" si="100"/>
        <v>0</v>
      </c>
      <c r="AL503" s="96">
        <f t="shared" si="100"/>
        <v>0</v>
      </c>
      <c r="AM503" s="96">
        <f t="shared" si="100"/>
        <v>0</v>
      </c>
      <c r="AN503" s="96">
        <f t="shared" si="100"/>
        <v>0</v>
      </c>
      <c r="AO503" s="96">
        <f t="shared" si="100"/>
        <v>0</v>
      </c>
      <c r="AP503" s="96">
        <f t="shared" si="100"/>
        <v>0</v>
      </c>
      <c r="AQ503" s="96">
        <f t="shared" si="100"/>
        <v>0</v>
      </c>
      <c r="AR503" s="96">
        <f t="shared" si="101"/>
        <v>6.308924621175187</v>
      </c>
      <c r="AS503" s="96">
        <f t="shared" si="101"/>
        <v>0.33475369067126864</v>
      </c>
      <c r="AT503" s="96">
        <f t="shared" si="101"/>
        <v>0.61599734701372966</v>
      </c>
      <c r="AU503" s="96">
        <f t="shared" si="101"/>
        <v>0</v>
      </c>
      <c r="AV503" s="96">
        <f t="shared" si="101"/>
        <v>0</v>
      </c>
      <c r="AW503" s="96">
        <f t="shared" si="101"/>
        <v>0</v>
      </c>
      <c r="AX503" s="96">
        <f t="shared" si="101"/>
        <v>0</v>
      </c>
      <c r="AY503" s="96">
        <f t="shared" si="101"/>
        <v>4.6567389755249176E-2</v>
      </c>
      <c r="AZ503" s="96">
        <f t="shared" si="101"/>
        <v>0</v>
      </c>
      <c r="BA503" s="96">
        <f t="shared" si="101"/>
        <v>0.37517907651440385</v>
      </c>
      <c r="BB503" s="96">
        <f t="shared" si="101"/>
        <v>0</v>
      </c>
      <c r="BC503" s="96">
        <f t="shared" si="101"/>
        <v>0</v>
      </c>
      <c r="BD503" s="96">
        <f t="shared" si="101"/>
        <v>0</v>
      </c>
      <c r="BE503" s="96">
        <f t="shared" si="101"/>
        <v>0</v>
      </c>
      <c r="BF503" s="101">
        <f t="shared" si="91"/>
        <v>0</v>
      </c>
    </row>
    <row r="504" spans="2:58">
      <c r="B504" s="134" t="str">
        <v>GEA CP to CP Migration</v>
      </c>
      <c r="C504" s="62" t="s">
        <v>127</v>
      </c>
      <c r="D504" s="96">
        <f t="shared" si="97"/>
        <v>0</v>
      </c>
      <c r="E504" s="96">
        <f t="shared" si="97"/>
        <v>0</v>
      </c>
      <c r="F504" s="96">
        <f t="shared" si="97"/>
        <v>0</v>
      </c>
      <c r="G504" s="96">
        <f t="shared" si="97"/>
        <v>0</v>
      </c>
      <c r="H504" s="96">
        <f t="shared" si="97"/>
        <v>0</v>
      </c>
      <c r="I504" s="96">
        <f t="shared" si="97"/>
        <v>0</v>
      </c>
      <c r="J504" s="96">
        <f t="shared" si="97"/>
        <v>0</v>
      </c>
      <c r="K504" s="96">
        <f t="shared" si="97"/>
        <v>0</v>
      </c>
      <c r="L504" s="96">
        <f t="shared" si="97"/>
        <v>3.5919595824749435</v>
      </c>
      <c r="M504" s="96">
        <f t="shared" si="97"/>
        <v>0</v>
      </c>
      <c r="N504" s="96">
        <f t="shared" si="98"/>
        <v>0</v>
      </c>
      <c r="O504" s="96">
        <f t="shared" si="98"/>
        <v>0</v>
      </c>
      <c r="P504" s="96">
        <f t="shared" si="98"/>
        <v>0</v>
      </c>
      <c r="Q504" s="96">
        <f t="shared" si="98"/>
        <v>0</v>
      </c>
      <c r="R504" s="96">
        <f t="shared" si="98"/>
        <v>0</v>
      </c>
      <c r="S504" s="96">
        <f t="shared" si="98"/>
        <v>0</v>
      </c>
      <c r="T504" s="96">
        <f t="shared" si="98"/>
        <v>0</v>
      </c>
      <c r="U504" s="96">
        <f t="shared" si="98"/>
        <v>0</v>
      </c>
      <c r="V504" s="96">
        <f t="shared" si="98"/>
        <v>0</v>
      </c>
      <c r="W504" s="96">
        <f t="shared" si="98"/>
        <v>0</v>
      </c>
      <c r="X504" s="96">
        <f t="shared" si="99"/>
        <v>0</v>
      </c>
      <c r="Y504" s="96">
        <f t="shared" si="99"/>
        <v>0</v>
      </c>
      <c r="Z504" s="96">
        <f t="shared" si="99"/>
        <v>2.9122942514020522</v>
      </c>
      <c r="AA504" s="96">
        <f t="shared" si="99"/>
        <v>0</v>
      </c>
      <c r="AB504" s="96">
        <f t="shared" si="99"/>
        <v>0</v>
      </c>
      <c r="AC504" s="96">
        <f t="shared" si="99"/>
        <v>0</v>
      </c>
      <c r="AD504" s="96">
        <f t="shared" si="99"/>
        <v>1.3855214227145976</v>
      </c>
      <c r="AE504" s="96">
        <f t="shared" si="99"/>
        <v>0</v>
      </c>
      <c r="AF504" s="96">
        <f t="shared" si="99"/>
        <v>0</v>
      </c>
      <c r="AG504" s="96">
        <f t="shared" si="99"/>
        <v>0</v>
      </c>
      <c r="AH504" s="96">
        <f t="shared" si="100"/>
        <v>0</v>
      </c>
      <c r="AI504" s="96">
        <f t="shared" si="100"/>
        <v>0</v>
      </c>
      <c r="AJ504" s="96">
        <f t="shared" si="100"/>
        <v>0</v>
      </c>
      <c r="AK504" s="96">
        <f t="shared" si="100"/>
        <v>0</v>
      </c>
      <c r="AL504" s="96">
        <f t="shared" si="100"/>
        <v>0</v>
      </c>
      <c r="AM504" s="96">
        <f t="shared" si="100"/>
        <v>0</v>
      </c>
      <c r="AN504" s="96">
        <f t="shared" si="100"/>
        <v>0</v>
      </c>
      <c r="AO504" s="96">
        <f t="shared" si="100"/>
        <v>0</v>
      </c>
      <c r="AP504" s="96">
        <f t="shared" si="100"/>
        <v>0</v>
      </c>
      <c r="AQ504" s="96">
        <f t="shared" si="100"/>
        <v>0</v>
      </c>
      <c r="AR504" s="96">
        <f t="shared" si="101"/>
        <v>0</v>
      </c>
      <c r="AS504" s="96">
        <f t="shared" si="101"/>
        <v>0</v>
      </c>
      <c r="AT504" s="96">
        <f t="shared" si="101"/>
        <v>0</v>
      </c>
      <c r="AU504" s="96">
        <f t="shared" si="101"/>
        <v>0</v>
      </c>
      <c r="AV504" s="96">
        <f t="shared" si="101"/>
        <v>0</v>
      </c>
      <c r="AW504" s="96">
        <f t="shared" si="101"/>
        <v>0</v>
      </c>
      <c r="AX504" s="96">
        <f t="shared" si="101"/>
        <v>0</v>
      </c>
      <c r="AY504" s="96">
        <f t="shared" si="101"/>
        <v>1.0910074171229807E-2</v>
      </c>
      <c r="AZ504" s="96">
        <f t="shared" si="101"/>
        <v>0</v>
      </c>
      <c r="BA504" s="96">
        <f t="shared" si="101"/>
        <v>8.867869081249545E-2</v>
      </c>
      <c r="BB504" s="96">
        <f t="shared" si="101"/>
        <v>0</v>
      </c>
      <c r="BC504" s="96">
        <f t="shared" si="101"/>
        <v>0</v>
      </c>
      <c r="BD504" s="96">
        <f t="shared" si="101"/>
        <v>0</v>
      </c>
      <c r="BE504" s="96">
        <f t="shared" si="101"/>
        <v>0</v>
      </c>
      <c r="BF504" s="101">
        <f t="shared" si="91"/>
        <v>0</v>
      </c>
    </row>
    <row r="505" spans="2:58">
      <c r="B505" s="134" t="str">
        <v>GEA Other</v>
      </c>
      <c r="C505" s="62" t="s">
        <v>127</v>
      </c>
      <c r="D505" s="96">
        <f t="shared" si="97"/>
        <v>0</v>
      </c>
      <c r="E505" s="96">
        <f t="shared" si="97"/>
        <v>0</v>
      </c>
      <c r="F505" s="96">
        <f t="shared" si="97"/>
        <v>0</v>
      </c>
      <c r="G505" s="96">
        <f t="shared" si="97"/>
        <v>0</v>
      </c>
      <c r="H505" s="96">
        <f t="shared" si="97"/>
        <v>0</v>
      </c>
      <c r="I505" s="96">
        <f t="shared" si="97"/>
        <v>0</v>
      </c>
      <c r="J505" s="96">
        <f t="shared" si="97"/>
        <v>0</v>
      </c>
      <c r="K505" s="96">
        <f t="shared" si="97"/>
        <v>0</v>
      </c>
      <c r="L505" s="96">
        <f t="shared" si="97"/>
        <v>0</v>
      </c>
      <c r="M505" s="96">
        <f t="shared" si="97"/>
        <v>0</v>
      </c>
      <c r="N505" s="96">
        <f t="shared" si="98"/>
        <v>0</v>
      </c>
      <c r="O505" s="96">
        <f t="shared" si="98"/>
        <v>0</v>
      </c>
      <c r="P505" s="96">
        <f t="shared" si="98"/>
        <v>0</v>
      </c>
      <c r="Q505" s="96">
        <f t="shared" si="98"/>
        <v>0</v>
      </c>
      <c r="R505" s="96">
        <f t="shared" si="98"/>
        <v>0</v>
      </c>
      <c r="S505" s="96">
        <f t="shared" si="98"/>
        <v>0</v>
      </c>
      <c r="T505" s="96">
        <f t="shared" si="98"/>
        <v>0</v>
      </c>
      <c r="U505" s="96">
        <f t="shared" si="98"/>
        <v>0</v>
      </c>
      <c r="V505" s="96">
        <f t="shared" si="98"/>
        <v>0</v>
      </c>
      <c r="W505" s="96">
        <f t="shared" si="98"/>
        <v>0</v>
      </c>
      <c r="X505" s="96">
        <f t="shared" si="99"/>
        <v>0</v>
      </c>
      <c r="Y505" s="96">
        <f t="shared" si="99"/>
        <v>0</v>
      </c>
      <c r="Z505" s="96">
        <f t="shared" si="99"/>
        <v>0</v>
      </c>
      <c r="AA505" s="96">
        <f t="shared" si="99"/>
        <v>0</v>
      </c>
      <c r="AB505" s="96">
        <f t="shared" si="99"/>
        <v>0</v>
      </c>
      <c r="AC505" s="96">
        <f t="shared" si="99"/>
        <v>0</v>
      </c>
      <c r="AD505" s="96">
        <f t="shared" si="99"/>
        <v>4.5287939040969674</v>
      </c>
      <c r="AE505" s="96">
        <f t="shared" si="99"/>
        <v>0</v>
      </c>
      <c r="AF505" s="96">
        <f t="shared" si="99"/>
        <v>0</v>
      </c>
      <c r="AG505" s="96">
        <f t="shared" si="99"/>
        <v>3.6553924242518976</v>
      </c>
      <c r="AH505" s="96">
        <f t="shared" si="100"/>
        <v>0</v>
      </c>
      <c r="AI505" s="96">
        <f t="shared" si="100"/>
        <v>0</v>
      </c>
      <c r="AJ505" s="96">
        <f t="shared" si="100"/>
        <v>0</v>
      </c>
      <c r="AK505" s="96">
        <f t="shared" si="100"/>
        <v>0</v>
      </c>
      <c r="AL505" s="96">
        <f t="shared" si="100"/>
        <v>0</v>
      </c>
      <c r="AM505" s="96">
        <f t="shared" si="100"/>
        <v>0</v>
      </c>
      <c r="AN505" s="96">
        <f t="shared" si="100"/>
        <v>0</v>
      </c>
      <c r="AO505" s="96">
        <f t="shared" si="100"/>
        <v>0</v>
      </c>
      <c r="AP505" s="96">
        <f t="shared" si="100"/>
        <v>0</v>
      </c>
      <c r="AQ505" s="96">
        <f t="shared" si="100"/>
        <v>0</v>
      </c>
      <c r="AR505" s="96">
        <f t="shared" si="101"/>
        <v>0</v>
      </c>
      <c r="AS505" s="96">
        <f t="shared" si="101"/>
        <v>0</v>
      </c>
      <c r="AT505" s="96">
        <f t="shared" si="101"/>
        <v>0</v>
      </c>
      <c r="AU505" s="96">
        <f t="shared" si="101"/>
        <v>0</v>
      </c>
      <c r="AV505" s="96">
        <f t="shared" si="101"/>
        <v>0</v>
      </c>
      <c r="AW505" s="96">
        <f t="shared" si="101"/>
        <v>0</v>
      </c>
      <c r="AX505" s="96">
        <f t="shared" si="101"/>
        <v>0</v>
      </c>
      <c r="AY505" s="96">
        <f t="shared" si="101"/>
        <v>4.6685656141929176E-2</v>
      </c>
      <c r="AZ505" s="96">
        <f t="shared" si="101"/>
        <v>0</v>
      </c>
      <c r="BA505" s="96">
        <f t="shared" si="101"/>
        <v>0.37517907651440385</v>
      </c>
      <c r="BB505" s="96">
        <f t="shared" si="101"/>
        <v>0</v>
      </c>
      <c r="BC505" s="96">
        <f t="shared" si="101"/>
        <v>0</v>
      </c>
      <c r="BD505" s="96">
        <f t="shared" si="101"/>
        <v>0</v>
      </c>
      <c r="BE505" s="96">
        <f t="shared" si="101"/>
        <v>0</v>
      </c>
      <c r="BF505" s="101">
        <f t="shared" si="91"/>
        <v>0</v>
      </c>
    </row>
    <row r="506" spans="2:58">
      <c r="B506" s="134" t="str">
        <v/>
      </c>
      <c r="C506" s="62" t="s">
        <v>127</v>
      </c>
      <c r="D506" s="96">
        <f t="shared" si="97"/>
        <v>0</v>
      </c>
      <c r="E506" s="96">
        <f t="shared" si="97"/>
        <v>0</v>
      </c>
      <c r="F506" s="96">
        <f t="shared" si="97"/>
        <v>0</v>
      </c>
      <c r="G506" s="96">
        <f t="shared" si="97"/>
        <v>0</v>
      </c>
      <c r="H506" s="96">
        <f t="shared" si="97"/>
        <v>0</v>
      </c>
      <c r="I506" s="96">
        <f t="shared" si="97"/>
        <v>0</v>
      </c>
      <c r="J506" s="96">
        <f t="shared" si="97"/>
        <v>0</v>
      </c>
      <c r="K506" s="96">
        <f t="shared" si="97"/>
        <v>0</v>
      </c>
      <c r="L506" s="96">
        <f t="shared" si="97"/>
        <v>0</v>
      </c>
      <c r="M506" s="96">
        <f t="shared" si="97"/>
        <v>0</v>
      </c>
      <c r="N506" s="96">
        <f t="shared" si="98"/>
        <v>0</v>
      </c>
      <c r="O506" s="96">
        <f t="shared" si="98"/>
        <v>0</v>
      </c>
      <c r="P506" s="96">
        <f t="shared" si="98"/>
        <v>0</v>
      </c>
      <c r="Q506" s="96">
        <f t="shared" si="98"/>
        <v>0</v>
      </c>
      <c r="R506" s="96">
        <f t="shared" si="98"/>
        <v>0</v>
      </c>
      <c r="S506" s="96">
        <f t="shared" si="98"/>
        <v>0</v>
      </c>
      <c r="T506" s="96">
        <f t="shared" si="98"/>
        <v>0</v>
      </c>
      <c r="U506" s="96">
        <f t="shared" si="98"/>
        <v>0</v>
      </c>
      <c r="V506" s="96">
        <f t="shared" si="98"/>
        <v>0</v>
      </c>
      <c r="W506" s="96">
        <f t="shared" si="98"/>
        <v>0</v>
      </c>
      <c r="X506" s="96">
        <f t="shared" si="99"/>
        <v>0</v>
      </c>
      <c r="Y506" s="96">
        <f t="shared" si="99"/>
        <v>0</v>
      </c>
      <c r="Z506" s="96">
        <f t="shared" si="99"/>
        <v>0</v>
      </c>
      <c r="AA506" s="96">
        <f t="shared" si="99"/>
        <v>0</v>
      </c>
      <c r="AB506" s="96">
        <f t="shared" si="99"/>
        <v>0</v>
      </c>
      <c r="AC506" s="96">
        <f t="shared" si="99"/>
        <v>0</v>
      </c>
      <c r="AD506" s="96">
        <f t="shared" si="99"/>
        <v>0</v>
      </c>
      <c r="AE506" s="96">
        <f t="shared" si="99"/>
        <v>0</v>
      </c>
      <c r="AF506" s="96">
        <f t="shared" si="99"/>
        <v>0</v>
      </c>
      <c r="AG506" s="96">
        <f t="shared" si="99"/>
        <v>0</v>
      </c>
      <c r="AH506" s="96">
        <f t="shared" si="100"/>
        <v>0</v>
      </c>
      <c r="AI506" s="96">
        <f t="shared" si="100"/>
        <v>0</v>
      </c>
      <c r="AJ506" s="96">
        <f t="shared" si="100"/>
        <v>0</v>
      </c>
      <c r="AK506" s="96">
        <f t="shared" si="100"/>
        <v>0</v>
      </c>
      <c r="AL506" s="96">
        <f t="shared" si="100"/>
        <v>0</v>
      </c>
      <c r="AM506" s="96">
        <f t="shared" si="100"/>
        <v>0</v>
      </c>
      <c r="AN506" s="96">
        <f t="shared" si="100"/>
        <v>0</v>
      </c>
      <c r="AO506" s="96">
        <f t="shared" si="100"/>
        <v>0</v>
      </c>
      <c r="AP506" s="96">
        <f t="shared" si="100"/>
        <v>0</v>
      </c>
      <c r="AQ506" s="96">
        <f t="shared" si="100"/>
        <v>0</v>
      </c>
      <c r="AR506" s="96">
        <f t="shared" si="101"/>
        <v>0</v>
      </c>
      <c r="AS506" s="96">
        <f t="shared" si="101"/>
        <v>0</v>
      </c>
      <c r="AT506" s="96">
        <f t="shared" si="101"/>
        <v>0</v>
      </c>
      <c r="AU506" s="96">
        <f t="shared" si="101"/>
        <v>0</v>
      </c>
      <c r="AV506" s="96">
        <f t="shared" si="101"/>
        <v>0</v>
      </c>
      <c r="AW506" s="96">
        <f t="shared" si="101"/>
        <v>0</v>
      </c>
      <c r="AX506" s="96">
        <f t="shared" si="101"/>
        <v>0</v>
      </c>
      <c r="AY506" s="96">
        <f t="shared" si="101"/>
        <v>0</v>
      </c>
      <c r="AZ506" s="96">
        <f t="shared" si="101"/>
        <v>0</v>
      </c>
      <c r="BA506" s="96">
        <f t="shared" si="101"/>
        <v>0</v>
      </c>
      <c r="BB506" s="96">
        <f t="shared" si="101"/>
        <v>0</v>
      </c>
      <c r="BC506" s="96">
        <f t="shared" si="101"/>
        <v>0</v>
      </c>
      <c r="BD506" s="96">
        <f t="shared" si="101"/>
        <v>0</v>
      </c>
      <c r="BE506" s="96">
        <f t="shared" si="101"/>
        <v>0</v>
      </c>
      <c r="BF506" s="101">
        <f t="shared" si="91"/>
        <v>0</v>
      </c>
    </row>
    <row r="507" spans="2:58">
      <c r="B507" s="134" t="str">
        <v/>
      </c>
      <c r="C507" s="62" t="s">
        <v>127</v>
      </c>
      <c r="D507" s="96">
        <f t="shared" si="97"/>
        <v>0</v>
      </c>
      <c r="E507" s="96">
        <f t="shared" si="97"/>
        <v>0</v>
      </c>
      <c r="F507" s="96">
        <f t="shared" si="97"/>
        <v>0</v>
      </c>
      <c r="G507" s="96">
        <f t="shared" si="97"/>
        <v>0</v>
      </c>
      <c r="H507" s="96">
        <f t="shared" si="97"/>
        <v>0</v>
      </c>
      <c r="I507" s="96">
        <f t="shared" si="97"/>
        <v>0</v>
      </c>
      <c r="J507" s="96">
        <f t="shared" si="97"/>
        <v>0</v>
      </c>
      <c r="K507" s="96">
        <f t="shared" si="97"/>
        <v>0</v>
      </c>
      <c r="L507" s="96">
        <f t="shared" si="97"/>
        <v>0</v>
      </c>
      <c r="M507" s="96">
        <f t="shared" si="97"/>
        <v>0</v>
      </c>
      <c r="N507" s="96">
        <f t="shared" si="98"/>
        <v>0</v>
      </c>
      <c r="O507" s="96">
        <f t="shared" si="98"/>
        <v>0</v>
      </c>
      <c r="P507" s="96">
        <f t="shared" si="98"/>
        <v>0</v>
      </c>
      <c r="Q507" s="96">
        <f t="shared" si="98"/>
        <v>0</v>
      </c>
      <c r="R507" s="96">
        <f t="shared" si="98"/>
        <v>0</v>
      </c>
      <c r="S507" s="96">
        <f t="shared" si="98"/>
        <v>0</v>
      </c>
      <c r="T507" s="96">
        <f t="shared" si="98"/>
        <v>0</v>
      </c>
      <c r="U507" s="96">
        <f t="shared" si="98"/>
        <v>0</v>
      </c>
      <c r="V507" s="96">
        <f t="shared" si="98"/>
        <v>0</v>
      </c>
      <c r="W507" s="96">
        <f t="shared" si="98"/>
        <v>0</v>
      </c>
      <c r="X507" s="96">
        <f t="shared" si="99"/>
        <v>0</v>
      </c>
      <c r="Y507" s="96">
        <f t="shared" si="99"/>
        <v>0</v>
      </c>
      <c r="Z507" s="96">
        <f t="shared" si="99"/>
        <v>0</v>
      </c>
      <c r="AA507" s="96">
        <f t="shared" si="99"/>
        <v>0</v>
      </c>
      <c r="AB507" s="96">
        <f t="shared" si="99"/>
        <v>0</v>
      </c>
      <c r="AC507" s="96">
        <f t="shared" si="99"/>
        <v>0</v>
      </c>
      <c r="AD507" s="96">
        <f t="shared" si="99"/>
        <v>0</v>
      </c>
      <c r="AE507" s="96">
        <f t="shared" si="99"/>
        <v>0</v>
      </c>
      <c r="AF507" s="96">
        <f t="shared" si="99"/>
        <v>0</v>
      </c>
      <c r="AG507" s="96">
        <f t="shared" si="99"/>
        <v>0</v>
      </c>
      <c r="AH507" s="96">
        <f t="shared" si="100"/>
        <v>0</v>
      </c>
      <c r="AI507" s="96">
        <f t="shared" si="100"/>
        <v>0</v>
      </c>
      <c r="AJ507" s="96">
        <f t="shared" si="100"/>
        <v>0</v>
      </c>
      <c r="AK507" s="96">
        <f t="shared" si="100"/>
        <v>0</v>
      </c>
      <c r="AL507" s="96">
        <f t="shared" si="100"/>
        <v>0</v>
      </c>
      <c r="AM507" s="96">
        <f t="shared" si="100"/>
        <v>0</v>
      </c>
      <c r="AN507" s="96">
        <f t="shared" si="100"/>
        <v>0</v>
      </c>
      <c r="AO507" s="96">
        <f t="shared" si="100"/>
        <v>0</v>
      </c>
      <c r="AP507" s="96">
        <f t="shared" si="100"/>
        <v>0</v>
      </c>
      <c r="AQ507" s="96">
        <f t="shared" si="100"/>
        <v>0</v>
      </c>
      <c r="AR507" s="96">
        <f t="shared" si="101"/>
        <v>0</v>
      </c>
      <c r="AS507" s="96">
        <f t="shared" si="101"/>
        <v>0</v>
      </c>
      <c r="AT507" s="96">
        <f t="shared" si="101"/>
        <v>0</v>
      </c>
      <c r="AU507" s="96">
        <f t="shared" si="101"/>
        <v>0</v>
      </c>
      <c r="AV507" s="96">
        <f t="shared" si="101"/>
        <v>0</v>
      </c>
      <c r="AW507" s="96">
        <f t="shared" si="101"/>
        <v>0</v>
      </c>
      <c r="AX507" s="96">
        <f t="shared" si="101"/>
        <v>0</v>
      </c>
      <c r="AY507" s="96">
        <f t="shared" si="101"/>
        <v>0</v>
      </c>
      <c r="AZ507" s="96">
        <f t="shared" si="101"/>
        <v>0</v>
      </c>
      <c r="BA507" s="96">
        <f t="shared" si="101"/>
        <v>0</v>
      </c>
      <c r="BB507" s="96">
        <f t="shared" si="101"/>
        <v>0</v>
      </c>
      <c r="BC507" s="96">
        <f t="shared" si="101"/>
        <v>0</v>
      </c>
      <c r="BD507" s="96">
        <f t="shared" si="101"/>
        <v>0</v>
      </c>
      <c r="BE507" s="96">
        <f t="shared" si="101"/>
        <v>0</v>
      </c>
      <c r="BF507" s="101">
        <f t="shared" si="91"/>
        <v>0</v>
      </c>
    </row>
    <row r="508" spans="2:58">
      <c r="B508" s="134" t="str">
        <v/>
      </c>
      <c r="C508" s="62" t="s">
        <v>127</v>
      </c>
      <c r="D508" s="96">
        <f t="shared" si="97"/>
        <v>0</v>
      </c>
      <c r="E508" s="96">
        <f t="shared" si="97"/>
        <v>0</v>
      </c>
      <c r="F508" s="96">
        <f t="shared" si="97"/>
        <v>0</v>
      </c>
      <c r="G508" s="96">
        <f t="shared" si="97"/>
        <v>0</v>
      </c>
      <c r="H508" s="96">
        <f t="shared" si="97"/>
        <v>0</v>
      </c>
      <c r="I508" s="96">
        <f t="shared" si="97"/>
        <v>0</v>
      </c>
      <c r="J508" s="96">
        <f t="shared" si="97"/>
        <v>0</v>
      </c>
      <c r="K508" s="96">
        <f t="shared" si="97"/>
        <v>0</v>
      </c>
      <c r="L508" s="96">
        <f t="shared" si="97"/>
        <v>0</v>
      </c>
      <c r="M508" s="96">
        <f t="shared" si="97"/>
        <v>0</v>
      </c>
      <c r="N508" s="96">
        <f t="shared" si="98"/>
        <v>0</v>
      </c>
      <c r="O508" s="96">
        <f t="shared" si="98"/>
        <v>0</v>
      </c>
      <c r="P508" s="96">
        <f t="shared" si="98"/>
        <v>0</v>
      </c>
      <c r="Q508" s="96">
        <f t="shared" si="98"/>
        <v>0</v>
      </c>
      <c r="R508" s="96">
        <f t="shared" si="98"/>
        <v>0</v>
      </c>
      <c r="S508" s="96">
        <f t="shared" si="98"/>
        <v>0</v>
      </c>
      <c r="T508" s="96">
        <f t="shared" si="98"/>
        <v>0</v>
      </c>
      <c r="U508" s="96">
        <f t="shared" si="98"/>
        <v>0</v>
      </c>
      <c r="V508" s="96">
        <f t="shared" si="98"/>
        <v>0</v>
      </c>
      <c r="W508" s="96">
        <f t="shared" si="98"/>
        <v>0</v>
      </c>
      <c r="X508" s="96">
        <f t="shared" si="99"/>
        <v>0</v>
      </c>
      <c r="Y508" s="96">
        <f t="shared" si="99"/>
        <v>0</v>
      </c>
      <c r="Z508" s="96">
        <f t="shared" si="99"/>
        <v>0</v>
      </c>
      <c r="AA508" s="96">
        <f t="shared" si="99"/>
        <v>0</v>
      </c>
      <c r="AB508" s="96">
        <f t="shared" si="99"/>
        <v>0</v>
      </c>
      <c r="AC508" s="96">
        <f t="shared" si="99"/>
        <v>0</v>
      </c>
      <c r="AD508" s="96">
        <f t="shared" si="99"/>
        <v>0</v>
      </c>
      <c r="AE508" s="96">
        <f t="shared" si="99"/>
        <v>0</v>
      </c>
      <c r="AF508" s="96">
        <f t="shared" si="99"/>
        <v>0</v>
      </c>
      <c r="AG508" s="96">
        <f t="shared" si="99"/>
        <v>0</v>
      </c>
      <c r="AH508" s="96">
        <f t="shared" si="100"/>
        <v>0</v>
      </c>
      <c r="AI508" s="96">
        <f t="shared" si="100"/>
        <v>0</v>
      </c>
      <c r="AJ508" s="96">
        <f t="shared" si="100"/>
        <v>0</v>
      </c>
      <c r="AK508" s="96">
        <f t="shared" si="100"/>
        <v>0</v>
      </c>
      <c r="AL508" s="96">
        <f t="shared" si="100"/>
        <v>0</v>
      </c>
      <c r="AM508" s="96">
        <f t="shared" si="100"/>
        <v>0</v>
      </c>
      <c r="AN508" s="96">
        <f t="shared" si="100"/>
        <v>0</v>
      </c>
      <c r="AO508" s="96">
        <f t="shared" si="100"/>
        <v>0</v>
      </c>
      <c r="AP508" s="96">
        <f t="shared" si="100"/>
        <v>0</v>
      </c>
      <c r="AQ508" s="96">
        <f t="shared" si="100"/>
        <v>0</v>
      </c>
      <c r="AR508" s="96">
        <f t="shared" si="101"/>
        <v>0</v>
      </c>
      <c r="AS508" s="96">
        <f t="shared" si="101"/>
        <v>0</v>
      </c>
      <c r="AT508" s="96">
        <f t="shared" si="101"/>
        <v>0</v>
      </c>
      <c r="AU508" s="96">
        <f t="shared" si="101"/>
        <v>0</v>
      </c>
      <c r="AV508" s="96">
        <f t="shared" si="101"/>
        <v>0</v>
      </c>
      <c r="AW508" s="96">
        <f t="shared" si="101"/>
        <v>0</v>
      </c>
      <c r="AX508" s="96">
        <f t="shared" si="101"/>
        <v>0</v>
      </c>
      <c r="AY508" s="96">
        <f t="shared" si="101"/>
        <v>0</v>
      </c>
      <c r="AZ508" s="96">
        <f t="shared" si="101"/>
        <v>0</v>
      </c>
      <c r="BA508" s="96">
        <f t="shared" si="101"/>
        <v>0</v>
      </c>
      <c r="BB508" s="96">
        <f t="shared" si="101"/>
        <v>0</v>
      </c>
      <c r="BC508" s="96">
        <f t="shared" si="101"/>
        <v>0</v>
      </c>
      <c r="BD508" s="96">
        <f t="shared" si="101"/>
        <v>0</v>
      </c>
      <c r="BE508" s="96">
        <f t="shared" si="101"/>
        <v>0</v>
      </c>
      <c r="BF508" s="101">
        <f t="shared" si="91"/>
        <v>0</v>
      </c>
    </row>
    <row r="509" spans="2:58">
      <c r="B509" s="134" t="str">
        <v/>
      </c>
      <c r="C509" s="62" t="s">
        <v>127</v>
      </c>
      <c r="D509" s="96">
        <f t="shared" si="97"/>
        <v>0</v>
      </c>
      <c r="E509" s="96">
        <f t="shared" si="97"/>
        <v>0</v>
      </c>
      <c r="F509" s="96">
        <f t="shared" si="97"/>
        <v>0</v>
      </c>
      <c r="G509" s="96">
        <f t="shared" si="97"/>
        <v>0</v>
      </c>
      <c r="H509" s="96">
        <f t="shared" si="97"/>
        <v>0</v>
      </c>
      <c r="I509" s="96">
        <f t="shared" si="97"/>
        <v>0</v>
      </c>
      <c r="J509" s="96">
        <f t="shared" si="97"/>
        <v>0</v>
      </c>
      <c r="K509" s="96">
        <f t="shared" si="97"/>
        <v>0</v>
      </c>
      <c r="L509" s="96">
        <f t="shared" si="97"/>
        <v>0</v>
      </c>
      <c r="M509" s="96">
        <f t="shared" si="97"/>
        <v>0</v>
      </c>
      <c r="N509" s="96">
        <f t="shared" si="98"/>
        <v>0</v>
      </c>
      <c r="O509" s="96">
        <f t="shared" si="98"/>
        <v>0</v>
      </c>
      <c r="P509" s="96">
        <f t="shared" si="98"/>
        <v>0</v>
      </c>
      <c r="Q509" s="96">
        <f t="shared" si="98"/>
        <v>0</v>
      </c>
      <c r="R509" s="96">
        <f t="shared" si="98"/>
        <v>0</v>
      </c>
      <c r="S509" s="96">
        <f t="shared" si="98"/>
        <v>0</v>
      </c>
      <c r="T509" s="96">
        <f t="shared" si="98"/>
        <v>0</v>
      </c>
      <c r="U509" s="96">
        <f t="shared" si="98"/>
        <v>0</v>
      </c>
      <c r="V509" s="96">
        <f t="shared" si="98"/>
        <v>0</v>
      </c>
      <c r="W509" s="96">
        <f t="shared" si="98"/>
        <v>0</v>
      </c>
      <c r="X509" s="96">
        <f t="shared" si="99"/>
        <v>0</v>
      </c>
      <c r="Y509" s="96">
        <f t="shared" si="99"/>
        <v>0</v>
      </c>
      <c r="Z509" s="96">
        <f t="shared" si="99"/>
        <v>0</v>
      </c>
      <c r="AA509" s="96">
        <f t="shared" si="99"/>
        <v>0</v>
      </c>
      <c r="AB509" s="96">
        <f t="shared" si="99"/>
        <v>0</v>
      </c>
      <c r="AC509" s="96">
        <f t="shared" si="99"/>
        <v>0</v>
      </c>
      <c r="AD509" s="96">
        <f t="shared" si="99"/>
        <v>0</v>
      </c>
      <c r="AE509" s="96">
        <f t="shared" si="99"/>
        <v>0</v>
      </c>
      <c r="AF509" s="96">
        <f t="shared" si="99"/>
        <v>0</v>
      </c>
      <c r="AG509" s="96">
        <f t="shared" si="99"/>
        <v>0</v>
      </c>
      <c r="AH509" s="96">
        <f t="shared" si="100"/>
        <v>0</v>
      </c>
      <c r="AI509" s="96">
        <f t="shared" si="100"/>
        <v>0</v>
      </c>
      <c r="AJ509" s="96">
        <f t="shared" si="100"/>
        <v>0</v>
      </c>
      <c r="AK509" s="96">
        <f t="shared" si="100"/>
        <v>0</v>
      </c>
      <c r="AL509" s="96">
        <f t="shared" si="100"/>
        <v>0</v>
      </c>
      <c r="AM509" s="96">
        <f t="shared" si="100"/>
        <v>0</v>
      </c>
      <c r="AN509" s="96">
        <f t="shared" si="100"/>
        <v>0</v>
      </c>
      <c r="AO509" s="96">
        <f t="shared" si="100"/>
        <v>0</v>
      </c>
      <c r="AP509" s="96">
        <f t="shared" si="100"/>
        <v>0</v>
      </c>
      <c r="AQ509" s="96">
        <f t="shared" si="100"/>
        <v>0</v>
      </c>
      <c r="AR509" s="96">
        <f t="shared" si="101"/>
        <v>0</v>
      </c>
      <c r="AS509" s="96">
        <f t="shared" si="101"/>
        <v>0</v>
      </c>
      <c r="AT509" s="96">
        <f t="shared" si="101"/>
        <v>0</v>
      </c>
      <c r="AU509" s="96">
        <f t="shared" si="101"/>
        <v>0</v>
      </c>
      <c r="AV509" s="96">
        <f t="shared" si="101"/>
        <v>0</v>
      </c>
      <c r="AW509" s="96">
        <f t="shared" si="101"/>
        <v>0</v>
      </c>
      <c r="AX509" s="96">
        <f t="shared" si="101"/>
        <v>0</v>
      </c>
      <c r="AY509" s="96">
        <f t="shared" si="101"/>
        <v>0</v>
      </c>
      <c r="AZ509" s="96">
        <f t="shared" si="101"/>
        <v>0</v>
      </c>
      <c r="BA509" s="96">
        <f t="shared" si="101"/>
        <v>0</v>
      </c>
      <c r="BB509" s="96">
        <f t="shared" si="101"/>
        <v>0</v>
      </c>
      <c r="BC509" s="96">
        <f t="shared" si="101"/>
        <v>0</v>
      </c>
      <c r="BD509" s="96">
        <f t="shared" si="101"/>
        <v>0</v>
      </c>
      <c r="BE509" s="96">
        <f t="shared" si="101"/>
        <v>0</v>
      </c>
      <c r="BF509" s="101">
        <f t="shared" si="91"/>
        <v>0</v>
      </c>
    </row>
    <row r="510" spans="2:58">
      <c r="B510" s="134" t="str">
        <v/>
      </c>
      <c r="C510" s="62" t="s">
        <v>127</v>
      </c>
      <c r="D510" s="96">
        <f t="shared" si="97"/>
        <v>0</v>
      </c>
      <c r="E510" s="96">
        <f t="shared" si="97"/>
        <v>0</v>
      </c>
      <c r="F510" s="96">
        <f t="shared" si="97"/>
        <v>0</v>
      </c>
      <c r="G510" s="96">
        <f t="shared" si="97"/>
        <v>0</v>
      </c>
      <c r="H510" s="96">
        <f t="shared" si="97"/>
        <v>0</v>
      </c>
      <c r="I510" s="96">
        <f t="shared" si="97"/>
        <v>0</v>
      </c>
      <c r="J510" s="96">
        <f t="shared" si="97"/>
        <v>0</v>
      </c>
      <c r="K510" s="96">
        <f t="shared" si="97"/>
        <v>0</v>
      </c>
      <c r="L510" s="96">
        <f t="shared" si="97"/>
        <v>0</v>
      </c>
      <c r="M510" s="96">
        <f t="shared" si="97"/>
        <v>0</v>
      </c>
      <c r="N510" s="96">
        <f t="shared" si="98"/>
        <v>0</v>
      </c>
      <c r="O510" s="96">
        <f t="shared" si="98"/>
        <v>0</v>
      </c>
      <c r="P510" s="96">
        <f t="shared" si="98"/>
        <v>0</v>
      </c>
      <c r="Q510" s="96">
        <f t="shared" si="98"/>
        <v>0</v>
      </c>
      <c r="R510" s="96">
        <f t="shared" si="98"/>
        <v>0</v>
      </c>
      <c r="S510" s="96">
        <f t="shared" si="98"/>
        <v>0</v>
      </c>
      <c r="T510" s="96">
        <f t="shared" si="98"/>
        <v>0</v>
      </c>
      <c r="U510" s="96">
        <f t="shared" si="98"/>
        <v>0</v>
      </c>
      <c r="V510" s="96">
        <f t="shared" si="98"/>
        <v>0</v>
      </c>
      <c r="W510" s="96">
        <f t="shared" si="98"/>
        <v>0</v>
      </c>
      <c r="X510" s="96">
        <f t="shared" si="99"/>
        <v>0</v>
      </c>
      <c r="Y510" s="96">
        <f t="shared" si="99"/>
        <v>0</v>
      </c>
      <c r="Z510" s="96">
        <f t="shared" si="99"/>
        <v>0</v>
      </c>
      <c r="AA510" s="96">
        <f t="shared" si="99"/>
        <v>0</v>
      </c>
      <c r="AB510" s="96">
        <f t="shared" si="99"/>
        <v>0</v>
      </c>
      <c r="AC510" s="96">
        <f t="shared" si="99"/>
        <v>0</v>
      </c>
      <c r="AD510" s="96">
        <f t="shared" si="99"/>
        <v>0</v>
      </c>
      <c r="AE510" s="96">
        <f t="shared" si="99"/>
        <v>0</v>
      </c>
      <c r="AF510" s="96">
        <f t="shared" si="99"/>
        <v>0</v>
      </c>
      <c r="AG510" s="96">
        <f t="shared" si="99"/>
        <v>0</v>
      </c>
      <c r="AH510" s="96">
        <f t="shared" si="100"/>
        <v>0</v>
      </c>
      <c r="AI510" s="96">
        <f t="shared" si="100"/>
        <v>0</v>
      </c>
      <c r="AJ510" s="96">
        <f t="shared" si="100"/>
        <v>0</v>
      </c>
      <c r="AK510" s="96">
        <f t="shared" si="100"/>
        <v>0</v>
      </c>
      <c r="AL510" s="96">
        <f t="shared" si="100"/>
        <v>0</v>
      </c>
      <c r="AM510" s="96">
        <f t="shared" si="100"/>
        <v>0</v>
      </c>
      <c r="AN510" s="96">
        <f t="shared" si="100"/>
        <v>0</v>
      </c>
      <c r="AO510" s="96">
        <f t="shared" si="100"/>
        <v>0</v>
      </c>
      <c r="AP510" s="96">
        <f t="shared" si="100"/>
        <v>0</v>
      </c>
      <c r="AQ510" s="96">
        <f t="shared" si="100"/>
        <v>0</v>
      </c>
      <c r="AR510" s="96">
        <f t="shared" si="101"/>
        <v>0</v>
      </c>
      <c r="AS510" s="96">
        <f t="shared" si="101"/>
        <v>0</v>
      </c>
      <c r="AT510" s="96">
        <f t="shared" si="101"/>
        <v>0</v>
      </c>
      <c r="AU510" s="96">
        <f t="shared" si="101"/>
        <v>0</v>
      </c>
      <c r="AV510" s="96">
        <f t="shared" si="101"/>
        <v>0</v>
      </c>
      <c r="AW510" s="96">
        <f t="shared" si="101"/>
        <v>0</v>
      </c>
      <c r="AX510" s="96">
        <f t="shared" si="101"/>
        <v>0</v>
      </c>
      <c r="AY510" s="96">
        <f t="shared" si="101"/>
        <v>0</v>
      </c>
      <c r="AZ510" s="96">
        <f t="shared" si="101"/>
        <v>0</v>
      </c>
      <c r="BA510" s="96">
        <f t="shared" si="101"/>
        <v>0</v>
      </c>
      <c r="BB510" s="96">
        <f t="shared" si="101"/>
        <v>0</v>
      </c>
      <c r="BC510" s="96">
        <f t="shared" si="101"/>
        <v>0</v>
      </c>
      <c r="BD510" s="96">
        <f t="shared" si="101"/>
        <v>0</v>
      </c>
      <c r="BE510" s="96">
        <f t="shared" si="101"/>
        <v>0</v>
      </c>
      <c r="BF510" s="101">
        <f t="shared" si="91"/>
        <v>0</v>
      </c>
    </row>
    <row r="511" spans="2:58">
      <c r="B511" s="134" t="str">
        <v/>
      </c>
      <c r="C511" s="62" t="s">
        <v>127</v>
      </c>
      <c r="D511" s="96">
        <f t="shared" si="97"/>
        <v>0</v>
      </c>
      <c r="E511" s="96">
        <f t="shared" si="97"/>
        <v>0</v>
      </c>
      <c r="F511" s="96">
        <f t="shared" si="97"/>
        <v>0</v>
      </c>
      <c r="G511" s="96">
        <f t="shared" si="97"/>
        <v>0</v>
      </c>
      <c r="H511" s="96">
        <f t="shared" si="97"/>
        <v>0</v>
      </c>
      <c r="I511" s="96">
        <f t="shared" si="97"/>
        <v>0</v>
      </c>
      <c r="J511" s="96">
        <f t="shared" si="97"/>
        <v>0</v>
      </c>
      <c r="K511" s="96">
        <f t="shared" si="97"/>
        <v>0</v>
      </c>
      <c r="L511" s="96">
        <f t="shared" si="97"/>
        <v>0</v>
      </c>
      <c r="M511" s="96">
        <f t="shared" si="97"/>
        <v>0</v>
      </c>
      <c r="N511" s="96">
        <f t="shared" si="98"/>
        <v>0</v>
      </c>
      <c r="O511" s="96">
        <f t="shared" si="98"/>
        <v>0</v>
      </c>
      <c r="P511" s="96">
        <f t="shared" si="98"/>
        <v>0</v>
      </c>
      <c r="Q511" s="96">
        <f t="shared" si="98"/>
        <v>0</v>
      </c>
      <c r="R511" s="96">
        <f t="shared" si="98"/>
        <v>0</v>
      </c>
      <c r="S511" s="96">
        <f t="shared" si="98"/>
        <v>0</v>
      </c>
      <c r="T511" s="96">
        <f t="shared" si="98"/>
        <v>0</v>
      </c>
      <c r="U511" s="96">
        <f t="shared" si="98"/>
        <v>0</v>
      </c>
      <c r="V511" s="96">
        <f t="shared" si="98"/>
        <v>0</v>
      </c>
      <c r="W511" s="96">
        <f t="shared" si="98"/>
        <v>0</v>
      </c>
      <c r="X511" s="96">
        <f t="shared" si="99"/>
        <v>0</v>
      </c>
      <c r="Y511" s="96">
        <f t="shared" si="99"/>
        <v>0</v>
      </c>
      <c r="Z511" s="96">
        <f t="shared" si="99"/>
        <v>0</v>
      </c>
      <c r="AA511" s="96">
        <f t="shared" si="99"/>
        <v>0</v>
      </c>
      <c r="AB511" s="96">
        <f t="shared" si="99"/>
        <v>0</v>
      </c>
      <c r="AC511" s="96">
        <f t="shared" si="99"/>
        <v>0</v>
      </c>
      <c r="AD511" s="96">
        <f t="shared" si="99"/>
        <v>0</v>
      </c>
      <c r="AE511" s="96">
        <f t="shared" si="99"/>
        <v>0</v>
      </c>
      <c r="AF511" s="96">
        <f t="shared" si="99"/>
        <v>0</v>
      </c>
      <c r="AG511" s="96">
        <f t="shared" si="99"/>
        <v>0</v>
      </c>
      <c r="AH511" s="96">
        <f t="shared" si="100"/>
        <v>0</v>
      </c>
      <c r="AI511" s="96">
        <f t="shared" si="100"/>
        <v>0</v>
      </c>
      <c r="AJ511" s="96">
        <f t="shared" si="100"/>
        <v>0</v>
      </c>
      <c r="AK511" s="96">
        <f t="shared" si="100"/>
        <v>0</v>
      </c>
      <c r="AL511" s="96">
        <f t="shared" si="100"/>
        <v>0</v>
      </c>
      <c r="AM511" s="96">
        <f t="shared" si="100"/>
        <v>0</v>
      </c>
      <c r="AN511" s="96">
        <f t="shared" si="100"/>
        <v>0</v>
      </c>
      <c r="AO511" s="96">
        <f t="shared" si="100"/>
        <v>0</v>
      </c>
      <c r="AP511" s="96">
        <f t="shared" si="100"/>
        <v>0</v>
      </c>
      <c r="AQ511" s="96">
        <f t="shared" si="100"/>
        <v>0</v>
      </c>
      <c r="AR511" s="96">
        <f t="shared" si="101"/>
        <v>0</v>
      </c>
      <c r="AS511" s="96">
        <f t="shared" si="101"/>
        <v>0</v>
      </c>
      <c r="AT511" s="96">
        <f t="shared" si="101"/>
        <v>0</v>
      </c>
      <c r="AU511" s="96">
        <f t="shared" si="101"/>
        <v>0</v>
      </c>
      <c r="AV511" s="96">
        <f t="shared" si="101"/>
        <v>0</v>
      </c>
      <c r="AW511" s="96">
        <f t="shared" si="101"/>
        <v>0</v>
      </c>
      <c r="AX511" s="96">
        <f t="shared" si="101"/>
        <v>0</v>
      </c>
      <c r="AY511" s="96">
        <f t="shared" si="101"/>
        <v>0</v>
      </c>
      <c r="AZ511" s="96">
        <f t="shared" si="101"/>
        <v>0</v>
      </c>
      <c r="BA511" s="96">
        <f t="shared" si="101"/>
        <v>0</v>
      </c>
      <c r="BB511" s="96">
        <f t="shared" si="101"/>
        <v>0</v>
      </c>
      <c r="BC511" s="96">
        <f t="shared" si="101"/>
        <v>0</v>
      </c>
      <c r="BD511" s="96">
        <f t="shared" si="101"/>
        <v>0</v>
      </c>
      <c r="BE511" s="96">
        <f t="shared" si="101"/>
        <v>0</v>
      </c>
      <c r="BF511" s="101">
        <f t="shared" si="91"/>
        <v>0</v>
      </c>
    </row>
    <row r="512" spans="2:58">
      <c r="BF512" s="52" t="s">
        <v>431</v>
      </c>
    </row>
    <row r="514" spans="2:35" ht="15">
      <c r="B514" s="50" t="s">
        <v>432</v>
      </c>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row>
    <row r="515" spans="2:35" s="132" customFormat="1" ht="46.5">
      <c r="B515" s="129" t="s">
        <v>126</v>
      </c>
      <c r="C515" s="129" t="s">
        <v>78</v>
      </c>
      <c r="D515" s="129" t="str">
        <f t="array" ref="D515:AI515">TRANSPOSE(Service_list)</f>
        <v>Analogue Core WLR Rentals</v>
      </c>
      <c r="E515" s="129" t="str">
        <v>Analogue Premium Rentals</v>
      </c>
      <c r="F515" s="129" t="str">
        <v>WLR Connections</v>
      </c>
      <c r="G515" s="129" t="str">
        <v>WLR Premium Connections</v>
      </c>
      <c r="H515" s="129" t="str">
        <v>WLR Transfers</v>
      </c>
      <c r="I515" s="129" t="str">
        <v>WLR Premium Transfers</v>
      </c>
      <c r="J515" s="129" t="str">
        <v>WLR Conversions</v>
      </c>
      <c r="K515" s="129" t="str">
        <v>Metallic Path Facility (MPF) New Provide Services</v>
      </c>
      <c r="L515" s="129" t="str">
        <v>Metallic Path Facility (MPF) Single Migrations</v>
      </c>
      <c r="M515" s="129" t="str">
        <v>Metallic Path Facility (MPF) Bulk Migrations</v>
      </c>
      <c r="N515" s="129" t="str">
        <v>Metallic Path Facility (MPF) Rentals</v>
      </c>
      <c r="O515" s="129" t="str">
        <v>Hard Ceases</v>
      </c>
      <c r="P515" s="129" t="str">
        <v>Co-mingling New Provide Services</v>
      </c>
      <c r="Q515" s="129" t="str">
        <v>Co-mingling Rental Services</v>
      </c>
      <c r="R515" s="129" t="str">
        <v>Tie cables</v>
      </c>
      <c r="S515" s="129" t="str">
        <v>Other LLU Ancillary Services</v>
      </c>
      <c r="T515" s="129" t="str">
        <v>Shared Metallic Path Facility (SMPF) New Provides</v>
      </c>
      <c r="U515" s="129" t="str">
        <v>Shared Metallic Path Facility (SMPF) Single Migrations</v>
      </c>
      <c r="V515" s="129" t="str">
        <v>Shared Metallic Path Facility (SMPF) Bulk Migrations</v>
      </c>
      <c r="W515" s="129" t="str">
        <v>Shared Metallic Path Facility (SMPF) Rentals</v>
      </c>
      <c r="X515" s="129" t="str">
        <v>WLR Simultaneously Provided Conversions</v>
      </c>
      <c r="Y515" s="130" t="str">
        <v>WLR Simultaneously Provided Connections</v>
      </c>
      <c r="Z515" s="130" t="str">
        <v>GEA FTTC Rentals</v>
      </c>
      <c r="AA515" s="130" t="str">
        <v>GEA FTTC Connections</v>
      </c>
      <c r="AB515" s="130" t="str">
        <v>GEA CP to CP Migration</v>
      </c>
      <c r="AC515" s="130" t="str">
        <v>GEA Other</v>
      </c>
      <c r="AD515" s="130" t="str">
        <v/>
      </c>
      <c r="AE515" s="130" t="str">
        <v/>
      </c>
      <c r="AF515" s="130" t="str">
        <v/>
      </c>
      <c r="AG515" s="130" t="str">
        <v/>
      </c>
      <c r="AH515" s="130" t="str">
        <v/>
      </c>
      <c r="AI515" s="130" t="str">
        <v/>
      </c>
    </row>
    <row r="516" spans="2:35">
      <c r="B516" s="134" t="str">
        <f t="array" ref="B516:B569">Component_list</f>
        <v>MPF Line Testing Systems</v>
      </c>
      <c r="C516" s="62" t="s">
        <v>127</v>
      </c>
      <c r="D516" s="96">
        <f t="array" ref="D516:AI569">TRANSPOSE(D480:BE511)</f>
        <v>0</v>
      </c>
      <c r="E516" s="96">
        <v>0</v>
      </c>
      <c r="F516" s="96">
        <v>0</v>
      </c>
      <c r="G516" s="96">
        <v>0</v>
      </c>
      <c r="H516" s="96">
        <v>0</v>
      </c>
      <c r="I516" s="96">
        <v>0</v>
      </c>
      <c r="J516" s="96">
        <v>0</v>
      </c>
      <c r="K516" s="96">
        <v>0</v>
      </c>
      <c r="L516" s="96">
        <v>0</v>
      </c>
      <c r="M516" s="96">
        <v>0</v>
      </c>
      <c r="N516" s="96">
        <v>5.4886617946382641</v>
      </c>
      <c r="O516" s="96">
        <v>0</v>
      </c>
      <c r="P516" s="96">
        <v>0</v>
      </c>
      <c r="Q516" s="96">
        <v>0</v>
      </c>
      <c r="R516" s="96">
        <v>0</v>
      </c>
      <c r="S516" s="96">
        <v>0</v>
      </c>
      <c r="T516" s="96">
        <v>0</v>
      </c>
      <c r="U516" s="96">
        <v>0</v>
      </c>
      <c r="V516" s="96">
        <v>0</v>
      </c>
      <c r="W516" s="96">
        <v>0</v>
      </c>
      <c r="X516" s="96">
        <v>0</v>
      </c>
      <c r="Y516" s="96">
        <v>0</v>
      </c>
      <c r="Z516" s="96">
        <v>0</v>
      </c>
      <c r="AA516" s="96">
        <v>0</v>
      </c>
      <c r="AB516" s="96">
        <v>0</v>
      </c>
      <c r="AC516" s="96">
        <v>0</v>
      </c>
      <c r="AD516" s="96">
        <v>0</v>
      </c>
      <c r="AE516" s="96">
        <v>0</v>
      </c>
      <c r="AF516" s="96">
        <v>0</v>
      </c>
      <c r="AG516" s="96">
        <v>0</v>
      </c>
      <c r="AH516" s="96">
        <v>0</v>
      </c>
      <c r="AI516" s="96">
        <v>0</v>
      </c>
    </row>
    <row r="517" spans="2:35">
      <c r="B517" s="134" t="str">
        <v>Openreach time related charges</v>
      </c>
      <c r="C517" s="62" t="s">
        <v>127</v>
      </c>
      <c r="D517" s="96">
        <v>0</v>
      </c>
      <c r="E517" s="96">
        <v>0</v>
      </c>
      <c r="F517" s="96">
        <v>0</v>
      </c>
      <c r="G517" s="96">
        <v>0</v>
      </c>
      <c r="H517" s="96">
        <v>0</v>
      </c>
      <c r="I517" s="96">
        <v>0</v>
      </c>
      <c r="J517" s="96">
        <v>0</v>
      </c>
      <c r="K517" s="96">
        <v>0</v>
      </c>
      <c r="L517" s="96">
        <v>0</v>
      </c>
      <c r="M517" s="96">
        <v>0</v>
      </c>
      <c r="N517" s="96">
        <v>0</v>
      </c>
      <c r="O517" s="96">
        <v>0</v>
      </c>
      <c r="P517" s="96">
        <v>0</v>
      </c>
      <c r="Q517" s="96">
        <v>0</v>
      </c>
      <c r="R517" s="96">
        <v>0</v>
      </c>
      <c r="S517" s="96">
        <v>0</v>
      </c>
      <c r="T517" s="96">
        <v>0</v>
      </c>
      <c r="U517" s="96">
        <v>0</v>
      </c>
      <c r="V517" s="96">
        <v>0</v>
      </c>
      <c r="W517" s="96">
        <v>0</v>
      </c>
      <c r="X517" s="96">
        <v>0</v>
      </c>
      <c r="Y517" s="96">
        <v>0</v>
      </c>
      <c r="Z517" s="96">
        <v>0</v>
      </c>
      <c r="AA517" s="96">
        <v>0</v>
      </c>
      <c r="AB517" s="96">
        <v>0</v>
      </c>
      <c r="AC517" s="96">
        <v>0</v>
      </c>
      <c r="AD517" s="96">
        <v>0</v>
      </c>
      <c r="AE517" s="96">
        <v>0</v>
      </c>
      <c r="AF517" s="96">
        <v>0</v>
      </c>
      <c r="AG517" s="96">
        <v>0</v>
      </c>
      <c r="AH517" s="96">
        <v>0</v>
      </c>
      <c r="AI517" s="96">
        <v>0</v>
      </c>
    </row>
    <row r="518" spans="2:35">
      <c r="B518" s="134" t="str">
        <v>Co-mingling electricity</v>
      </c>
      <c r="C518" s="62" t="s">
        <v>127</v>
      </c>
      <c r="D518" s="96">
        <v>0</v>
      </c>
      <c r="E518" s="96">
        <v>0</v>
      </c>
      <c r="F518" s="96">
        <v>0</v>
      </c>
      <c r="G518" s="96">
        <v>0</v>
      </c>
      <c r="H518" s="96">
        <v>0</v>
      </c>
      <c r="I518" s="96">
        <v>0</v>
      </c>
      <c r="J518" s="96">
        <v>0</v>
      </c>
      <c r="K518" s="96">
        <v>0</v>
      </c>
      <c r="L518" s="96">
        <v>0</v>
      </c>
      <c r="M518" s="96">
        <v>0</v>
      </c>
      <c r="N518" s="96">
        <v>0</v>
      </c>
      <c r="O518" s="96">
        <v>0</v>
      </c>
      <c r="P518" s="96">
        <v>0</v>
      </c>
      <c r="Q518" s="96">
        <v>0</v>
      </c>
      <c r="R518" s="96">
        <v>0</v>
      </c>
      <c r="S518" s="96">
        <v>0</v>
      </c>
      <c r="T518" s="96">
        <v>0</v>
      </c>
      <c r="U518" s="96">
        <v>0</v>
      </c>
      <c r="V518" s="96">
        <v>0</v>
      </c>
      <c r="W518" s="96">
        <v>0</v>
      </c>
      <c r="X518" s="96">
        <v>0</v>
      </c>
      <c r="Y518" s="96">
        <v>0</v>
      </c>
      <c r="Z518" s="96">
        <v>0</v>
      </c>
      <c r="AA518" s="96">
        <v>0</v>
      </c>
      <c r="AB518" s="96">
        <v>0</v>
      </c>
      <c r="AC518" s="96">
        <v>0</v>
      </c>
      <c r="AD518" s="96">
        <v>0</v>
      </c>
      <c r="AE518" s="96">
        <v>0</v>
      </c>
      <c r="AF518" s="96">
        <v>0</v>
      </c>
      <c r="AG518" s="96">
        <v>0</v>
      </c>
      <c r="AH518" s="96">
        <v>0</v>
      </c>
      <c r="AI518" s="96">
        <v>0</v>
      </c>
    </row>
    <row r="519" spans="2:35">
      <c r="B519" s="134" t="str">
        <v>Co-mingling set up</v>
      </c>
      <c r="C519" s="62" t="s">
        <v>127</v>
      </c>
      <c r="D519" s="96">
        <v>0</v>
      </c>
      <c r="E519" s="96">
        <v>0</v>
      </c>
      <c r="F519" s="96">
        <v>0</v>
      </c>
      <c r="G519" s="96">
        <v>0</v>
      </c>
      <c r="H519" s="96">
        <v>0</v>
      </c>
      <c r="I519" s="96">
        <v>0</v>
      </c>
      <c r="J519" s="96">
        <v>0</v>
      </c>
      <c r="K519" s="96">
        <v>0</v>
      </c>
      <c r="L519" s="96">
        <v>0</v>
      </c>
      <c r="M519" s="96">
        <v>0</v>
      </c>
      <c r="N519" s="96">
        <v>0</v>
      </c>
      <c r="O519" s="96">
        <v>0</v>
      </c>
      <c r="P519" s="96">
        <v>15324.204233334442</v>
      </c>
      <c r="Q519" s="96">
        <v>0</v>
      </c>
      <c r="R519" s="96">
        <v>0</v>
      </c>
      <c r="S519" s="96">
        <v>0</v>
      </c>
      <c r="T519" s="96">
        <v>0</v>
      </c>
      <c r="U519" s="96">
        <v>0</v>
      </c>
      <c r="V519" s="96">
        <v>0</v>
      </c>
      <c r="W519" s="96">
        <v>0</v>
      </c>
      <c r="X519" s="96">
        <v>0</v>
      </c>
      <c r="Y519" s="96">
        <v>0</v>
      </c>
      <c r="Z519" s="96">
        <v>0</v>
      </c>
      <c r="AA519" s="96">
        <v>0</v>
      </c>
      <c r="AB519" s="96">
        <v>0</v>
      </c>
      <c r="AC519" s="96">
        <v>0</v>
      </c>
      <c r="AD519" s="96">
        <v>0</v>
      </c>
      <c r="AE519" s="96">
        <v>0</v>
      </c>
      <c r="AF519" s="96">
        <v>0</v>
      </c>
      <c r="AG519" s="96">
        <v>0</v>
      </c>
      <c r="AH519" s="96">
        <v>0</v>
      </c>
      <c r="AI519" s="96">
        <v>0</v>
      </c>
    </row>
    <row r="520" spans="2:35">
      <c r="B520" s="134" t="str">
        <v>Co-mingling rentals</v>
      </c>
      <c r="C520" s="62" t="s">
        <v>127</v>
      </c>
      <c r="D520" s="96">
        <v>0</v>
      </c>
      <c r="E520" s="96">
        <v>0</v>
      </c>
      <c r="F520" s="96">
        <v>0</v>
      </c>
      <c r="G520" s="96">
        <v>0</v>
      </c>
      <c r="H520" s="96">
        <v>0</v>
      </c>
      <c r="I520" s="96">
        <v>0</v>
      </c>
      <c r="J520" s="96">
        <v>0</v>
      </c>
      <c r="K520" s="96">
        <v>0</v>
      </c>
      <c r="L520" s="96">
        <v>0</v>
      </c>
      <c r="M520" s="96">
        <v>0</v>
      </c>
      <c r="N520" s="96">
        <v>0</v>
      </c>
      <c r="O520" s="96">
        <v>0</v>
      </c>
      <c r="P520" s="96">
        <v>0</v>
      </c>
      <c r="Q520" s="96">
        <v>1701.3447918276727</v>
      </c>
      <c r="R520" s="96">
        <v>0</v>
      </c>
      <c r="S520" s="96">
        <v>0</v>
      </c>
      <c r="T520" s="96">
        <v>0</v>
      </c>
      <c r="U520" s="96">
        <v>0</v>
      </c>
      <c r="V520" s="96">
        <v>0</v>
      </c>
      <c r="W520" s="96">
        <v>0</v>
      </c>
      <c r="X520" s="96">
        <v>0</v>
      </c>
      <c r="Y520" s="96">
        <v>0</v>
      </c>
      <c r="Z520" s="96">
        <v>0</v>
      </c>
      <c r="AA520" s="96">
        <v>0</v>
      </c>
      <c r="AB520" s="96">
        <v>0</v>
      </c>
      <c r="AC520" s="96">
        <v>0</v>
      </c>
      <c r="AD520" s="96">
        <v>0</v>
      </c>
      <c r="AE520" s="96">
        <v>0</v>
      </c>
      <c r="AF520" s="96">
        <v>0</v>
      </c>
      <c r="AG520" s="96">
        <v>0</v>
      </c>
      <c r="AH520" s="96">
        <v>0</v>
      </c>
      <c r="AI520" s="96">
        <v>0</v>
      </c>
    </row>
    <row r="521" spans="2:35">
      <c r="B521" s="134" t="str">
        <v>WLA tie cables</v>
      </c>
      <c r="C521" s="62" t="s">
        <v>127</v>
      </c>
      <c r="D521" s="96">
        <v>0</v>
      </c>
      <c r="E521" s="96">
        <v>0</v>
      </c>
      <c r="F521" s="96">
        <v>0</v>
      </c>
      <c r="G521" s="96">
        <v>0</v>
      </c>
      <c r="H521" s="96">
        <v>0</v>
      </c>
      <c r="I521" s="96">
        <v>0</v>
      </c>
      <c r="J521" s="96">
        <v>0</v>
      </c>
      <c r="K521" s="96">
        <v>0</v>
      </c>
      <c r="L521" s="96">
        <v>0</v>
      </c>
      <c r="M521" s="96">
        <v>0</v>
      </c>
      <c r="N521" s="96">
        <v>0</v>
      </c>
      <c r="O521" s="96">
        <v>0</v>
      </c>
      <c r="P521" s="96">
        <v>0</v>
      </c>
      <c r="Q521" s="96">
        <v>0</v>
      </c>
      <c r="R521" s="96">
        <v>14.830880516236901</v>
      </c>
      <c r="S521" s="96">
        <v>0</v>
      </c>
      <c r="T521" s="96">
        <v>0</v>
      </c>
      <c r="U521" s="96">
        <v>0</v>
      </c>
      <c r="V521" s="96">
        <v>0</v>
      </c>
      <c r="W521" s="96">
        <v>0</v>
      </c>
      <c r="X521" s="96">
        <v>0</v>
      </c>
      <c r="Y521" s="96">
        <v>0</v>
      </c>
      <c r="Z521" s="96">
        <v>0</v>
      </c>
      <c r="AA521" s="96">
        <v>0</v>
      </c>
      <c r="AB521" s="96">
        <v>0</v>
      </c>
      <c r="AC521" s="96">
        <v>0</v>
      </c>
      <c r="AD521" s="96">
        <v>0</v>
      </c>
      <c r="AE521" s="96">
        <v>0</v>
      </c>
      <c r="AF521" s="96">
        <v>0</v>
      </c>
      <c r="AG521" s="96">
        <v>0</v>
      </c>
      <c r="AH521" s="96">
        <v>0</v>
      </c>
      <c r="AI521" s="96">
        <v>0</v>
      </c>
    </row>
    <row r="522" spans="2:35">
      <c r="B522" s="134" t="str">
        <v>Local Loop Unbundling systems development</v>
      </c>
      <c r="C522" s="62" t="s">
        <v>127</v>
      </c>
      <c r="D522" s="96">
        <v>0</v>
      </c>
      <c r="E522" s="96">
        <v>0</v>
      </c>
      <c r="F522" s="96">
        <v>0.10872087291200366</v>
      </c>
      <c r="G522" s="96">
        <v>0</v>
      </c>
      <c r="H522" s="96">
        <v>0</v>
      </c>
      <c r="I522" s="96">
        <v>0</v>
      </c>
      <c r="J522" s="96">
        <v>0.16987636392500571</v>
      </c>
      <c r="K522" s="96">
        <v>0.16987636392500571</v>
      </c>
      <c r="L522" s="96">
        <v>0.16987636392500571</v>
      </c>
      <c r="M522" s="96">
        <v>0.16987636392500571</v>
      </c>
      <c r="N522" s="96">
        <v>0.16987636392500571</v>
      </c>
      <c r="O522" s="96">
        <v>0.16987636392500571</v>
      </c>
      <c r="P522" s="96">
        <v>1.1738456747217896</v>
      </c>
      <c r="Q522" s="96">
        <v>5.7707000825324437</v>
      </c>
      <c r="R522" s="96">
        <v>0.11041963655125371</v>
      </c>
      <c r="S522" s="96">
        <v>0.16987636392500571</v>
      </c>
      <c r="T522" s="96">
        <v>0.16987636392500571</v>
      </c>
      <c r="U522" s="96">
        <v>0.16987636392500571</v>
      </c>
      <c r="V522" s="96">
        <v>0.16987636392500571</v>
      </c>
      <c r="W522" s="96">
        <v>0.16987636392500571</v>
      </c>
      <c r="X522" s="96">
        <v>0.16987636392500571</v>
      </c>
      <c r="Y522" s="96">
        <v>0.16987636392500571</v>
      </c>
      <c r="Z522" s="96">
        <v>0</v>
      </c>
      <c r="AA522" s="96">
        <v>0</v>
      </c>
      <c r="AB522" s="96">
        <v>0</v>
      </c>
      <c r="AC522" s="96">
        <v>0</v>
      </c>
      <c r="AD522" s="96">
        <v>0</v>
      </c>
      <c r="AE522" s="96">
        <v>0</v>
      </c>
      <c r="AF522" s="96">
        <v>0</v>
      </c>
      <c r="AG522" s="96">
        <v>0</v>
      </c>
      <c r="AH522" s="96">
        <v>0</v>
      </c>
      <c r="AI522" s="96">
        <v>0</v>
      </c>
    </row>
    <row r="523" spans="2:35">
      <c r="B523" s="134" t="str">
        <v>Wholesale Access specific</v>
      </c>
      <c r="C523" s="62" t="s">
        <v>127</v>
      </c>
      <c r="D523" s="96">
        <v>0</v>
      </c>
      <c r="E523" s="96">
        <v>0</v>
      </c>
      <c r="F523" s="96">
        <v>0.64877988512007934</v>
      </c>
      <c r="G523" s="96">
        <v>1.8021663475557759</v>
      </c>
      <c r="H523" s="96">
        <v>1.8021663475557759</v>
      </c>
      <c r="I523" s="96">
        <v>1.8021663475557759</v>
      </c>
      <c r="J523" s="96">
        <v>0</v>
      </c>
      <c r="K523" s="96">
        <v>0</v>
      </c>
      <c r="L523" s="96">
        <v>0</v>
      </c>
      <c r="M523" s="96">
        <v>0</v>
      </c>
      <c r="N523" s="96">
        <v>0</v>
      </c>
      <c r="O523" s="96">
        <v>0</v>
      </c>
      <c r="P523" s="96">
        <v>0</v>
      </c>
      <c r="Q523" s="96">
        <v>0</v>
      </c>
      <c r="R523" s="96">
        <v>0</v>
      </c>
      <c r="S523" s="96">
        <v>0</v>
      </c>
      <c r="T523" s="96">
        <v>0</v>
      </c>
      <c r="U523" s="96">
        <v>0</v>
      </c>
      <c r="V523" s="96">
        <v>0</v>
      </c>
      <c r="W523" s="96">
        <v>0</v>
      </c>
      <c r="X523" s="96">
        <v>1.8021663475557759</v>
      </c>
      <c r="Y523" s="96">
        <v>1.8021663475557759</v>
      </c>
      <c r="Z523" s="96">
        <v>0</v>
      </c>
      <c r="AA523" s="96">
        <v>0</v>
      </c>
      <c r="AB523" s="96">
        <v>0</v>
      </c>
      <c r="AC523" s="96">
        <v>0</v>
      </c>
      <c r="AD523" s="96">
        <v>0</v>
      </c>
      <c r="AE523" s="96">
        <v>0</v>
      </c>
      <c r="AF523" s="96">
        <v>0</v>
      </c>
      <c r="AG523" s="96">
        <v>0</v>
      </c>
      <c r="AH523" s="96">
        <v>0</v>
      </c>
      <c r="AI523" s="96">
        <v>0</v>
      </c>
    </row>
    <row r="524" spans="2:35">
      <c r="B524" s="134" t="str">
        <v>Routeing &amp; records</v>
      </c>
      <c r="C524" s="62" t="s">
        <v>127</v>
      </c>
      <c r="D524" s="96">
        <v>0</v>
      </c>
      <c r="E524" s="96">
        <v>0</v>
      </c>
      <c r="F524" s="96">
        <v>2.6805668525932411</v>
      </c>
      <c r="G524" s="96">
        <v>2.6805668525932411</v>
      </c>
      <c r="H524" s="96">
        <v>0</v>
      </c>
      <c r="I524" s="96">
        <v>2.6805668525932411</v>
      </c>
      <c r="J524" s="96">
        <v>2.6805668525932411</v>
      </c>
      <c r="K524" s="96">
        <v>2.6805668525932411</v>
      </c>
      <c r="L524" s="96">
        <v>0</v>
      </c>
      <c r="M524" s="96">
        <v>0</v>
      </c>
      <c r="N524" s="96">
        <v>0</v>
      </c>
      <c r="O524" s="96">
        <v>0</v>
      </c>
      <c r="P524" s="96">
        <v>0</v>
      </c>
      <c r="Q524" s="96">
        <v>0</v>
      </c>
      <c r="R524" s="96">
        <v>0</v>
      </c>
      <c r="S524" s="96">
        <v>0</v>
      </c>
      <c r="T524" s="96">
        <v>0</v>
      </c>
      <c r="U524" s="96">
        <v>0</v>
      </c>
      <c r="V524" s="96">
        <v>0</v>
      </c>
      <c r="W524" s="96">
        <v>0</v>
      </c>
      <c r="X524" s="96">
        <v>2.6805668525932411</v>
      </c>
      <c r="Y524" s="96">
        <v>2.6805668525932411</v>
      </c>
      <c r="Z524" s="96">
        <v>0</v>
      </c>
      <c r="AA524" s="96">
        <v>3.4311255713193489</v>
      </c>
      <c r="AB524" s="96">
        <v>3.5919595824749435</v>
      </c>
      <c r="AC524" s="96">
        <v>0</v>
      </c>
      <c r="AD524" s="96">
        <v>0</v>
      </c>
      <c r="AE524" s="96">
        <v>0</v>
      </c>
      <c r="AF524" s="96">
        <v>0</v>
      </c>
      <c r="AG524" s="96">
        <v>0</v>
      </c>
      <c r="AH524" s="96">
        <v>0</v>
      </c>
      <c r="AI524" s="96">
        <v>0</v>
      </c>
    </row>
    <row r="525" spans="2:35">
      <c r="B525" s="134" t="str">
        <v>MDF Hardware jumpering</v>
      </c>
      <c r="C525" s="62" t="s">
        <v>127</v>
      </c>
      <c r="D525" s="96">
        <v>0</v>
      </c>
      <c r="E525" s="96">
        <v>0</v>
      </c>
      <c r="F525" s="96">
        <v>13.884125486186408</v>
      </c>
      <c r="G525" s="96">
        <v>10.846973036083131</v>
      </c>
      <c r="H525" s="96">
        <v>0</v>
      </c>
      <c r="I525" s="96">
        <v>0</v>
      </c>
      <c r="J525" s="96">
        <v>15.511171441598878</v>
      </c>
      <c r="K525" s="96">
        <v>15.511171441598878</v>
      </c>
      <c r="L525" s="96">
        <v>15.619641171959708</v>
      </c>
      <c r="M525" s="96">
        <v>10.087684923557312</v>
      </c>
      <c r="N525" s="96">
        <v>0</v>
      </c>
      <c r="O525" s="96">
        <v>11.606261148608951</v>
      </c>
      <c r="P525" s="96">
        <v>0</v>
      </c>
      <c r="Q525" s="96">
        <v>0</v>
      </c>
      <c r="R525" s="96">
        <v>0</v>
      </c>
      <c r="S525" s="96">
        <v>0.65081838216498789</v>
      </c>
      <c r="T525" s="96">
        <v>12.907897912938926</v>
      </c>
      <c r="U525" s="96">
        <v>15.402701711238045</v>
      </c>
      <c r="V525" s="96">
        <v>10.087684923557312</v>
      </c>
      <c r="W525" s="96">
        <v>0</v>
      </c>
      <c r="X525" s="96">
        <v>17.789035779176334</v>
      </c>
      <c r="Y525" s="96">
        <v>11.931670339691445</v>
      </c>
      <c r="Z525" s="96">
        <v>0</v>
      </c>
      <c r="AA525" s="96">
        <v>0</v>
      </c>
      <c r="AB525" s="96">
        <v>0</v>
      </c>
      <c r="AC525" s="96">
        <v>0</v>
      </c>
      <c r="AD525" s="96">
        <v>0</v>
      </c>
      <c r="AE525" s="96">
        <v>0</v>
      </c>
      <c r="AF525" s="96">
        <v>0</v>
      </c>
      <c r="AG525" s="96">
        <v>0</v>
      </c>
      <c r="AH525" s="96">
        <v>0</v>
      </c>
      <c r="AI525" s="96">
        <v>0</v>
      </c>
    </row>
    <row r="526" spans="2:35">
      <c r="B526" s="134" t="str">
        <v>E side copper capital</v>
      </c>
      <c r="C526" s="62" t="s">
        <v>127</v>
      </c>
      <c r="D526" s="96">
        <v>7.1736412907064384</v>
      </c>
      <c r="E526" s="96">
        <v>7.1736412907064384</v>
      </c>
      <c r="F526" s="96">
        <v>0</v>
      </c>
      <c r="G526" s="96">
        <v>0</v>
      </c>
      <c r="H526" s="96">
        <v>0</v>
      </c>
      <c r="I526" s="96">
        <v>0</v>
      </c>
      <c r="J526" s="96">
        <v>0</v>
      </c>
      <c r="K526" s="96">
        <v>0</v>
      </c>
      <c r="L526" s="96">
        <v>0</v>
      </c>
      <c r="M526" s="96">
        <v>0</v>
      </c>
      <c r="N526" s="96">
        <v>7.1736412907064384</v>
      </c>
      <c r="O526" s="96">
        <v>0</v>
      </c>
      <c r="P526" s="96">
        <v>0</v>
      </c>
      <c r="Q526" s="96">
        <v>0</v>
      </c>
      <c r="R526" s="96">
        <v>0</v>
      </c>
      <c r="S526" s="96">
        <v>0</v>
      </c>
      <c r="T526" s="96">
        <v>0</v>
      </c>
      <c r="U526" s="96">
        <v>0</v>
      </c>
      <c r="V526" s="96">
        <v>0</v>
      </c>
      <c r="W526" s="96">
        <v>0</v>
      </c>
      <c r="X526" s="96">
        <v>0</v>
      </c>
      <c r="Y526" s="96">
        <v>0</v>
      </c>
      <c r="Z526" s="96">
        <v>0</v>
      </c>
      <c r="AA526" s="96">
        <v>0</v>
      </c>
      <c r="AB526" s="96">
        <v>0</v>
      </c>
      <c r="AC526" s="96">
        <v>0</v>
      </c>
      <c r="AD526" s="96">
        <v>0</v>
      </c>
      <c r="AE526" s="96">
        <v>0</v>
      </c>
      <c r="AF526" s="96">
        <v>0</v>
      </c>
      <c r="AG526" s="96">
        <v>0</v>
      </c>
      <c r="AH526" s="96">
        <v>0</v>
      </c>
      <c r="AI526" s="96">
        <v>0</v>
      </c>
    </row>
    <row r="527" spans="2:35">
      <c r="B527" s="134" t="str">
        <v>E side copper current</v>
      </c>
      <c r="C527" s="62" t="s">
        <v>127</v>
      </c>
      <c r="D527" s="96">
        <v>3.1527315033940795</v>
      </c>
      <c r="E527" s="96">
        <v>3.1527315033940795</v>
      </c>
      <c r="F527" s="96">
        <v>0</v>
      </c>
      <c r="G527" s="96">
        <v>0</v>
      </c>
      <c r="H527" s="96">
        <v>0</v>
      </c>
      <c r="I527" s="96">
        <v>0</v>
      </c>
      <c r="J527" s="96">
        <v>0</v>
      </c>
      <c r="K527" s="96">
        <v>0</v>
      </c>
      <c r="L527" s="96">
        <v>0</v>
      </c>
      <c r="M527" s="96">
        <v>0</v>
      </c>
      <c r="N527" s="96">
        <v>3.669996956288248</v>
      </c>
      <c r="O527" s="96">
        <v>0</v>
      </c>
      <c r="P527" s="96">
        <v>0</v>
      </c>
      <c r="Q527" s="96">
        <v>0</v>
      </c>
      <c r="R527" s="96">
        <v>0</v>
      </c>
      <c r="S527" s="96">
        <v>0</v>
      </c>
      <c r="T527" s="96">
        <v>0</v>
      </c>
      <c r="U527" s="96">
        <v>0</v>
      </c>
      <c r="V527" s="96">
        <v>0</v>
      </c>
      <c r="W527" s="96">
        <v>1.6783995821651549</v>
      </c>
      <c r="X527" s="96">
        <v>0</v>
      </c>
      <c r="Y527" s="96">
        <v>0</v>
      </c>
      <c r="Z527" s="96">
        <v>0</v>
      </c>
      <c r="AA527" s="96">
        <v>0</v>
      </c>
      <c r="AB527" s="96">
        <v>0</v>
      </c>
      <c r="AC527" s="96">
        <v>0</v>
      </c>
      <c r="AD527" s="96">
        <v>0</v>
      </c>
      <c r="AE527" s="96">
        <v>0</v>
      </c>
      <c r="AF527" s="96">
        <v>0</v>
      </c>
      <c r="AG527" s="96">
        <v>0</v>
      </c>
      <c r="AH527" s="96">
        <v>0</v>
      </c>
      <c r="AI527" s="96">
        <v>0</v>
      </c>
    </row>
    <row r="528" spans="2:35">
      <c r="B528" s="134" t="str">
        <v>D side copper capital</v>
      </c>
      <c r="C528" s="62" t="s">
        <v>127</v>
      </c>
      <c r="D528" s="96">
        <v>37.197288946702862</v>
      </c>
      <c r="E528" s="96">
        <v>37.197288946702862</v>
      </c>
      <c r="F528" s="96">
        <v>0</v>
      </c>
      <c r="G528" s="96">
        <v>0</v>
      </c>
      <c r="H528" s="96">
        <v>0</v>
      </c>
      <c r="I528" s="96">
        <v>0</v>
      </c>
      <c r="J528" s="96">
        <v>0</v>
      </c>
      <c r="K528" s="96">
        <v>0</v>
      </c>
      <c r="L528" s="96">
        <v>0</v>
      </c>
      <c r="M528" s="96">
        <v>0</v>
      </c>
      <c r="N528" s="96">
        <v>37.197288946702862</v>
      </c>
      <c r="O528" s="96">
        <v>0</v>
      </c>
      <c r="P528" s="96">
        <v>0</v>
      </c>
      <c r="Q528" s="96">
        <v>0</v>
      </c>
      <c r="R528" s="96">
        <v>0</v>
      </c>
      <c r="S528" s="96">
        <v>0</v>
      </c>
      <c r="T528" s="96">
        <v>0</v>
      </c>
      <c r="U528" s="96">
        <v>0</v>
      </c>
      <c r="V528" s="96">
        <v>0</v>
      </c>
      <c r="W528" s="96">
        <v>0</v>
      </c>
      <c r="X528" s="96">
        <v>0</v>
      </c>
      <c r="Y528" s="96">
        <v>0</v>
      </c>
      <c r="Z528" s="96">
        <v>0</v>
      </c>
      <c r="AA528" s="96">
        <v>0</v>
      </c>
      <c r="AB528" s="96">
        <v>0</v>
      </c>
      <c r="AC528" s="96">
        <v>0</v>
      </c>
      <c r="AD528" s="96">
        <v>0</v>
      </c>
      <c r="AE528" s="96">
        <v>0</v>
      </c>
      <c r="AF528" s="96">
        <v>0</v>
      </c>
      <c r="AG528" s="96">
        <v>0</v>
      </c>
      <c r="AH528" s="96">
        <v>0</v>
      </c>
      <c r="AI528" s="96">
        <v>0</v>
      </c>
    </row>
    <row r="529" spans="2:35">
      <c r="B529" s="134" t="str">
        <v>D side copper current</v>
      </c>
      <c r="C529" s="62" t="s">
        <v>127</v>
      </c>
      <c r="D529" s="96">
        <v>8.762139305138227</v>
      </c>
      <c r="E529" s="96">
        <v>8.762139305138227</v>
      </c>
      <c r="F529" s="96">
        <v>0</v>
      </c>
      <c r="G529" s="96">
        <v>0</v>
      </c>
      <c r="H529" s="96">
        <v>0</v>
      </c>
      <c r="I529" s="96">
        <v>0</v>
      </c>
      <c r="J529" s="96">
        <v>0</v>
      </c>
      <c r="K529" s="96">
        <v>0</v>
      </c>
      <c r="L529" s="96">
        <v>0</v>
      </c>
      <c r="M529" s="96">
        <v>0</v>
      </c>
      <c r="N529" s="96">
        <v>10.199734593894915</v>
      </c>
      <c r="O529" s="96">
        <v>0</v>
      </c>
      <c r="P529" s="96">
        <v>0</v>
      </c>
      <c r="Q529" s="96">
        <v>0</v>
      </c>
      <c r="R529" s="96">
        <v>0</v>
      </c>
      <c r="S529" s="96">
        <v>0</v>
      </c>
      <c r="T529" s="96">
        <v>0</v>
      </c>
      <c r="U529" s="96">
        <v>0</v>
      </c>
      <c r="V529" s="96">
        <v>0</v>
      </c>
      <c r="W529" s="96">
        <v>4.6646442720493981</v>
      </c>
      <c r="X529" s="96">
        <v>0</v>
      </c>
      <c r="Y529" s="96">
        <v>0</v>
      </c>
      <c r="Z529" s="96">
        <v>0</v>
      </c>
      <c r="AA529" s="96">
        <v>0</v>
      </c>
      <c r="AB529" s="96">
        <v>0</v>
      </c>
      <c r="AC529" s="96">
        <v>0</v>
      </c>
      <c r="AD529" s="96">
        <v>0</v>
      </c>
      <c r="AE529" s="96">
        <v>0</v>
      </c>
      <c r="AF529" s="96">
        <v>0</v>
      </c>
      <c r="AG529" s="96">
        <v>0</v>
      </c>
      <c r="AH529" s="96">
        <v>0</v>
      </c>
      <c r="AI529" s="96">
        <v>0</v>
      </c>
    </row>
    <row r="530" spans="2:35">
      <c r="B530" s="134" t="str">
        <v>Local exchanges general frames equipment</v>
      </c>
      <c r="C530" s="62" t="s">
        <v>127</v>
      </c>
      <c r="D530" s="96">
        <v>1.2048253910826516</v>
      </c>
      <c r="E530" s="96">
        <v>1.2048253910826516</v>
      </c>
      <c r="F530" s="96">
        <v>0</v>
      </c>
      <c r="G530" s="96">
        <v>0</v>
      </c>
      <c r="H530" s="96">
        <v>0</v>
      </c>
      <c r="I530" s="96">
        <v>0</v>
      </c>
      <c r="J530" s="96">
        <v>0</v>
      </c>
      <c r="K530" s="96">
        <v>0</v>
      </c>
      <c r="L530" s="96">
        <v>0</v>
      </c>
      <c r="M530" s="96">
        <v>0</v>
      </c>
      <c r="N530" s="96">
        <v>2.4096507821653033</v>
      </c>
      <c r="O530" s="96">
        <v>0</v>
      </c>
      <c r="P530" s="96">
        <v>0</v>
      </c>
      <c r="Q530" s="96">
        <v>0</v>
      </c>
      <c r="R530" s="96">
        <v>0</v>
      </c>
      <c r="S530" s="96">
        <v>0</v>
      </c>
      <c r="T530" s="96">
        <v>0</v>
      </c>
      <c r="U530" s="96">
        <v>0</v>
      </c>
      <c r="V530" s="96">
        <v>0</v>
      </c>
      <c r="W530" s="96">
        <v>1.2048253910826516</v>
      </c>
      <c r="X530" s="96">
        <v>0</v>
      </c>
      <c r="Y530" s="96">
        <v>0</v>
      </c>
      <c r="Z530" s="96">
        <v>0</v>
      </c>
      <c r="AA530" s="96">
        <v>0</v>
      </c>
      <c r="AB530" s="96">
        <v>0</v>
      </c>
      <c r="AC530" s="96">
        <v>0</v>
      </c>
      <c r="AD530" s="96">
        <v>0</v>
      </c>
      <c r="AE530" s="96">
        <v>0</v>
      </c>
      <c r="AF530" s="96">
        <v>0</v>
      </c>
      <c r="AG530" s="96">
        <v>0</v>
      </c>
      <c r="AH530" s="96">
        <v>0</v>
      </c>
      <c r="AI530" s="96">
        <v>0</v>
      </c>
    </row>
    <row r="531" spans="2:35">
      <c r="B531" s="134" t="str">
        <v>Local exchanges general frames maintenance</v>
      </c>
      <c r="C531" s="62" t="s">
        <v>127</v>
      </c>
      <c r="D531" s="96">
        <v>0.86382818418263585</v>
      </c>
      <c r="E531" s="96">
        <v>0.86382818418263585</v>
      </c>
      <c r="F531" s="96">
        <v>0</v>
      </c>
      <c r="G531" s="96">
        <v>0</v>
      </c>
      <c r="H531" s="96">
        <v>0</v>
      </c>
      <c r="I531" s="96">
        <v>0</v>
      </c>
      <c r="J531" s="96">
        <v>0</v>
      </c>
      <c r="K531" s="96">
        <v>0</v>
      </c>
      <c r="L531" s="96">
        <v>0</v>
      </c>
      <c r="M531" s="96">
        <v>0</v>
      </c>
      <c r="N531" s="96">
        <v>1.005555596248314</v>
      </c>
      <c r="O531" s="96">
        <v>0</v>
      </c>
      <c r="P531" s="96">
        <v>0</v>
      </c>
      <c r="Q531" s="96">
        <v>0</v>
      </c>
      <c r="R531" s="96">
        <v>0</v>
      </c>
      <c r="S531" s="96">
        <v>0</v>
      </c>
      <c r="T531" s="96">
        <v>0</v>
      </c>
      <c r="U531" s="96">
        <v>0</v>
      </c>
      <c r="V531" s="96">
        <v>0</v>
      </c>
      <c r="W531" s="96">
        <v>0.45987070634901278</v>
      </c>
      <c r="X531" s="96">
        <v>0</v>
      </c>
      <c r="Y531" s="96">
        <v>0</v>
      </c>
      <c r="Z531" s="96">
        <v>0</v>
      </c>
      <c r="AA531" s="96">
        <v>0</v>
      </c>
      <c r="AB531" s="96">
        <v>0</v>
      </c>
      <c r="AC531" s="96">
        <v>0</v>
      </c>
      <c r="AD531" s="96">
        <v>0</v>
      </c>
      <c r="AE531" s="96">
        <v>0</v>
      </c>
      <c r="AF531" s="96">
        <v>0</v>
      </c>
      <c r="AG531" s="96">
        <v>0</v>
      </c>
      <c r="AH531" s="96">
        <v>0</v>
      </c>
      <c r="AI531" s="96">
        <v>0</v>
      </c>
    </row>
    <row r="532" spans="2:35">
      <c r="B532" s="134" t="str">
        <v>Analogue line test equipment</v>
      </c>
      <c r="C532" s="62" t="s">
        <v>127</v>
      </c>
      <c r="D532" s="96">
        <v>0.2666886436878611</v>
      </c>
      <c r="E532" s="96">
        <v>0.2666886436878611</v>
      </c>
      <c r="F532" s="96">
        <v>0</v>
      </c>
      <c r="G532" s="96">
        <v>0</v>
      </c>
      <c r="H532" s="96">
        <v>0</v>
      </c>
      <c r="I532" s="96">
        <v>0</v>
      </c>
      <c r="J532" s="96">
        <v>0</v>
      </c>
      <c r="K532" s="96">
        <v>0</v>
      </c>
      <c r="L532" s="96">
        <v>0</v>
      </c>
      <c r="M532" s="96">
        <v>0</v>
      </c>
      <c r="N532" s="96">
        <v>0.2666886436878611</v>
      </c>
      <c r="O532" s="96">
        <v>0</v>
      </c>
      <c r="P532" s="96">
        <v>0</v>
      </c>
      <c r="Q532" s="96">
        <v>0</v>
      </c>
      <c r="R532" s="96">
        <v>0</v>
      </c>
      <c r="S532" s="96">
        <v>0</v>
      </c>
      <c r="T532" s="96">
        <v>0</v>
      </c>
      <c r="U532" s="96">
        <v>0</v>
      </c>
      <c r="V532" s="96">
        <v>0</v>
      </c>
      <c r="W532" s="96">
        <v>0</v>
      </c>
      <c r="X532" s="96">
        <v>0</v>
      </c>
      <c r="Y532" s="96">
        <v>0</v>
      </c>
      <c r="Z532" s="96">
        <v>0</v>
      </c>
      <c r="AA532" s="96">
        <v>0</v>
      </c>
      <c r="AB532" s="96">
        <v>0</v>
      </c>
      <c r="AC532" s="96">
        <v>0</v>
      </c>
      <c r="AD532" s="96">
        <v>0</v>
      </c>
      <c r="AE532" s="96">
        <v>0</v>
      </c>
      <c r="AF532" s="96">
        <v>0</v>
      </c>
      <c r="AG532" s="96">
        <v>0</v>
      </c>
      <c r="AH532" s="96">
        <v>0</v>
      </c>
      <c r="AI532" s="96">
        <v>0</v>
      </c>
    </row>
    <row r="533" spans="2:35">
      <c r="B533" s="134" t="str">
        <v>Dropwire capital &amp; analogue NTE</v>
      </c>
      <c r="C533" s="62" t="s">
        <v>127</v>
      </c>
      <c r="D533" s="96">
        <v>18.401466076508278</v>
      </c>
      <c r="E533" s="96">
        <v>18.401466076508278</v>
      </c>
      <c r="F533" s="96">
        <v>0</v>
      </c>
      <c r="G533" s="96">
        <v>0</v>
      </c>
      <c r="H533" s="96">
        <v>0</v>
      </c>
      <c r="I533" s="96">
        <v>0</v>
      </c>
      <c r="J533" s="96">
        <v>0</v>
      </c>
      <c r="K533" s="96">
        <v>0</v>
      </c>
      <c r="L533" s="96">
        <v>0</v>
      </c>
      <c r="M533" s="96">
        <v>0</v>
      </c>
      <c r="N533" s="96">
        <v>18.401466076508278</v>
      </c>
      <c r="O533" s="96">
        <v>0</v>
      </c>
      <c r="P533" s="96">
        <v>0</v>
      </c>
      <c r="Q533" s="96">
        <v>0</v>
      </c>
      <c r="R533" s="96">
        <v>0</v>
      </c>
      <c r="S533" s="96">
        <v>0</v>
      </c>
      <c r="T533" s="96">
        <v>0</v>
      </c>
      <c r="U533" s="96">
        <v>0</v>
      </c>
      <c r="V533" s="96">
        <v>0</v>
      </c>
      <c r="W533" s="96">
        <v>0</v>
      </c>
      <c r="X533" s="96">
        <v>0</v>
      </c>
      <c r="Y533" s="96">
        <v>0</v>
      </c>
      <c r="Z533" s="96">
        <v>0</v>
      </c>
      <c r="AA533" s="96">
        <v>0</v>
      </c>
      <c r="AB533" s="96">
        <v>0</v>
      </c>
      <c r="AC533" s="96">
        <v>0</v>
      </c>
      <c r="AD533" s="96">
        <v>0</v>
      </c>
      <c r="AE533" s="96">
        <v>0</v>
      </c>
      <c r="AF533" s="96">
        <v>0</v>
      </c>
      <c r="AG533" s="96">
        <v>0</v>
      </c>
      <c r="AH533" s="96">
        <v>0</v>
      </c>
      <c r="AI533" s="96">
        <v>0</v>
      </c>
    </row>
    <row r="534" spans="2:35">
      <c r="B534" s="134" t="str">
        <v>Analogue line drop maintenance</v>
      </c>
      <c r="C534" s="62" t="s">
        <v>127</v>
      </c>
      <c r="D534" s="96">
        <v>1.8210868232874839</v>
      </c>
      <c r="E534" s="96">
        <v>1.8210868232874839</v>
      </c>
      <c r="F534" s="96">
        <v>0</v>
      </c>
      <c r="G534" s="96">
        <v>0</v>
      </c>
      <c r="H534" s="96">
        <v>0</v>
      </c>
      <c r="I534" s="96">
        <v>0</v>
      </c>
      <c r="J534" s="96">
        <v>0</v>
      </c>
      <c r="K534" s="96">
        <v>0</v>
      </c>
      <c r="L534" s="96">
        <v>0</v>
      </c>
      <c r="M534" s="96">
        <v>0</v>
      </c>
      <c r="N534" s="96">
        <v>2.1198706871824289</v>
      </c>
      <c r="O534" s="96">
        <v>0</v>
      </c>
      <c r="P534" s="96">
        <v>0</v>
      </c>
      <c r="Q534" s="96">
        <v>0</v>
      </c>
      <c r="R534" s="96">
        <v>0</v>
      </c>
      <c r="S534" s="96">
        <v>0</v>
      </c>
      <c r="T534" s="96">
        <v>0</v>
      </c>
      <c r="U534" s="96">
        <v>0</v>
      </c>
      <c r="V534" s="96">
        <v>0</v>
      </c>
      <c r="W534" s="96">
        <v>0.96948038867302488</v>
      </c>
      <c r="X534" s="96">
        <v>0</v>
      </c>
      <c r="Y534" s="96">
        <v>0</v>
      </c>
      <c r="Z534" s="96">
        <v>0</v>
      </c>
      <c r="AA534" s="96">
        <v>0</v>
      </c>
      <c r="AB534" s="96">
        <v>0</v>
      </c>
      <c r="AC534" s="96">
        <v>0</v>
      </c>
      <c r="AD534" s="96">
        <v>0</v>
      </c>
      <c r="AE534" s="96">
        <v>0</v>
      </c>
      <c r="AF534" s="96">
        <v>0</v>
      </c>
      <c r="AG534" s="96">
        <v>0</v>
      </c>
      <c r="AH534" s="96">
        <v>0</v>
      </c>
      <c r="AI534" s="96">
        <v>0</v>
      </c>
    </row>
    <row r="535" spans="2:35">
      <c r="B535" s="134" t="str">
        <v>Analogue line cards</v>
      </c>
      <c r="C535" s="62" t="s">
        <v>127</v>
      </c>
      <c r="D535" s="96">
        <v>23.598607507224667</v>
      </c>
      <c r="E535" s="96">
        <v>23.598607507224667</v>
      </c>
      <c r="F535" s="96">
        <v>0</v>
      </c>
      <c r="G535" s="96">
        <v>0</v>
      </c>
      <c r="H535" s="96">
        <v>0</v>
      </c>
      <c r="I535" s="96">
        <v>0</v>
      </c>
      <c r="J535" s="96">
        <v>0</v>
      </c>
      <c r="K535" s="96">
        <v>0</v>
      </c>
      <c r="L535" s="96">
        <v>0</v>
      </c>
      <c r="M535" s="96">
        <v>0</v>
      </c>
      <c r="N535" s="96">
        <v>0</v>
      </c>
      <c r="O535" s="96">
        <v>0</v>
      </c>
      <c r="P535" s="96">
        <v>0</v>
      </c>
      <c r="Q535" s="96">
        <v>0</v>
      </c>
      <c r="R535" s="96">
        <v>0</v>
      </c>
      <c r="S535" s="96">
        <v>0</v>
      </c>
      <c r="T535" s="96">
        <v>0</v>
      </c>
      <c r="U535" s="96">
        <v>0</v>
      </c>
      <c r="V535" s="96">
        <v>0</v>
      </c>
      <c r="W535" s="96">
        <v>0</v>
      </c>
      <c r="X535" s="96">
        <v>0</v>
      </c>
      <c r="Y535" s="96">
        <v>0</v>
      </c>
      <c r="Z535" s="96">
        <v>0</v>
      </c>
      <c r="AA535" s="96">
        <v>0</v>
      </c>
      <c r="AB535" s="96">
        <v>0</v>
      </c>
      <c r="AC535" s="96">
        <v>0</v>
      </c>
      <c r="AD535" s="96">
        <v>0</v>
      </c>
      <c r="AE535" s="96">
        <v>0</v>
      </c>
      <c r="AF535" s="96">
        <v>0</v>
      </c>
      <c r="AG535" s="96">
        <v>0</v>
      </c>
      <c r="AH535" s="96">
        <v>0</v>
      </c>
      <c r="AI535" s="96">
        <v>0</v>
      </c>
    </row>
    <row r="536" spans="2:35">
      <c r="B536" s="134" t="str">
        <v>Pair gain</v>
      </c>
      <c r="C536" s="62" t="s">
        <v>127</v>
      </c>
      <c r="D536" s="96">
        <v>1.1198031340517623E-2</v>
      </c>
      <c r="E536" s="96">
        <v>1.1198031340517623E-2</v>
      </c>
      <c r="F536" s="96">
        <v>0</v>
      </c>
      <c r="G536" s="96">
        <v>0</v>
      </c>
      <c r="H536" s="96">
        <v>0</v>
      </c>
      <c r="I536" s="96">
        <v>0</v>
      </c>
      <c r="J536" s="96">
        <v>0</v>
      </c>
      <c r="K536" s="96">
        <v>0</v>
      </c>
      <c r="L536" s="96">
        <v>0</v>
      </c>
      <c r="M536" s="96">
        <v>0</v>
      </c>
      <c r="N536" s="96">
        <v>0</v>
      </c>
      <c r="O536" s="96">
        <v>0</v>
      </c>
      <c r="P536" s="96">
        <v>0</v>
      </c>
      <c r="Q536" s="96">
        <v>0</v>
      </c>
      <c r="R536" s="96">
        <v>0</v>
      </c>
      <c r="S536" s="96">
        <v>0</v>
      </c>
      <c r="T536" s="96">
        <v>0</v>
      </c>
      <c r="U536" s="96">
        <v>0</v>
      </c>
      <c r="V536" s="96">
        <v>0</v>
      </c>
      <c r="W536" s="96">
        <v>0</v>
      </c>
      <c r="X536" s="96">
        <v>0</v>
      </c>
      <c r="Y536" s="96">
        <v>0</v>
      </c>
      <c r="Z536" s="96">
        <v>0</v>
      </c>
      <c r="AA536" s="96">
        <v>0</v>
      </c>
      <c r="AB536" s="96">
        <v>0</v>
      </c>
      <c r="AC536" s="96">
        <v>0</v>
      </c>
      <c r="AD536" s="96">
        <v>0</v>
      </c>
      <c r="AE536" s="96">
        <v>0</v>
      </c>
      <c r="AF536" s="96">
        <v>0</v>
      </c>
      <c r="AG536" s="96">
        <v>0</v>
      </c>
      <c r="AH536" s="96">
        <v>0</v>
      </c>
      <c r="AI536" s="96">
        <v>0</v>
      </c>
    </row>
    <row r="537" spans="2:35">
      <c r="B537" s="134" t="str">
        <v>NGA E-side Copper Capital</v>
      </c>
      <c r="C537" s="62" t="s">
        <v>127</v>
      </c>
      <c r="D537" s="96">
        <v>0</v>
      </c>
      <c r="E537" s="96">
        <v>0</v>
      </c>
      <c r="F537" s="96">
        <v>0</v>
      </c>
      <c r="G537" s="96">
        <v>0</v>
      </c>
      <c r="H537" s="96">
        <v>0</v>
      </c>
      <c r="I537" s="96">
        <v>0</v>
      </c>
      <c r="J537" s="96">
        <v>0</v>
      </c>
      <c r="K537" s="96">
        <v>0</v>
      </c>
      <c r="L537" s="96">
        <v>0</v>
      </c>
      <c r="M537" s="96">
        <v>0</v>
      </c>
      <c r="N537" s="96">
        <v>0</v>
      </c>
      <c r="O537" s="96">
        <v>0</v>
      </c>
      <c r="P537" s="96">
        <v>0</v>
      </c>
      <c r="Q537" s="96">
        <v>0</v>
      </c>
      <c r="R537" s="96">
        <v>0</v>
      </c>
      <c r="S537" s="96">
        <v>0</v>
      </c>
      <c r="T537" s="96">
        <v>0</v>
      </c>
      <c r="U537" s="96">
        <v>0</v>
      </c>
      <c r="V537" s="96">
        <v>0</v>
      </c>
      <c r="W537" s="96">
        <v>0</v>
      </c>
      <c r="X537" s="96">
        <v>0</v>
      </c>
      <c r="Y537" s="96">
        <v>0</v>
      </c>
      <c r="Z537" s="96">
        <v>8.9878953100926058</v>
      </c>
      <c r="AA537" s="96">
        <v>0</v>
      </c>
      <c r="AB537" s="96">
        <v>0</v>
      </c>
      <c r="AC537" s="96">
        <v>0</v>
      </c>
      <c r="AD537" s="96">
        <v>0</v>
      </c>
      <c r="AE537" s="96">
        <v>0</v>
      </c>
      <c r="AF537" s="96">
        <v>0</v>
      </c>
      <c r="AG537" s="96">
        <v>0</v>
      </c>
      <c r="AH537" s="96">
        <v>0</v>
      </c>
      <c r="AI537" s="96">
        <v>0</v>
      </c>
    </row>
    <row r="538" spans="2:35">
      <c r="B538" s="134" t="str">
        <v>FTTC Development</v>
      </c>
      <c r="C538" s="62" t="s">
        <v>127</v>
      </c>
      <c r="D538" s="96">
        <v>0</v>
      </c>
      <c r="E538" s="96">
        <v>0</v>
      </c>
      <c r="F538" s="96">
        <v>0</v>
      </c>
      <c r="G538" s="96">
        <v>0</v>
      </c>
      <c r="H538" s="96">
        <v>0</v>
      </c>
      <c r="I538" s="96">
        <v>0</v>
      </c>
      <c r="J538" s="96">
        <v>0</v>
      </c>
      <c r="K538" s="96">
        <v>0</v>
      </c>
      <c r="L538" s="96">
        <v>0</v>
      </c>
      <c r="M538" s="96">
        <v>0</v>
      </c>
      <c r="N538" s="96">
        <v>0</v>
      </c>
      <c r="O538" s="96">
        <v>0</v>
      </c>
      <c r="P538" s="96">
        <v>0</v>
      </c>
      <c r="Q538" s="96">
        <v>0</v>
      </c>
      <c r="R538" s="96">
        <v>0</v>
      </c>
      <c r="S538" s="96">
        <v>0</v>
      </c>
      <c r="T538" s="96">
        <v>0</v>
      </c>
      <c r="U538" s="96">
        <v>0</v>
      </c>
      <c r="V538" s="96">
        <v>0</v>
      </c>
      <c r="W538" s="96">
        <v>0</v>
      </c>
      <c r="X538" s="96">
        <v>0</v>
      </c>
      <c r="Y538" s="96">
        <v>0</v>
      </c>
      <c r="Z538" s="96">
        <v>2.9122942514020522</v>
      </c>
      <c r="AA538" s="96">
        <v>2.7818930162646467</v>
      </c>
      <c r="AB538" s="96">
        <v>2.9122942514020522</v>
      </c>
      <c r="AC538" s="96">
        <v>0</v>
      </c>
      <c r="AD538" s="96">
        <v>0</v>
      </c>
      <c r="AE538" s="96">
        <v>0</v>
      </c>
      <c r="AF538" s="96">
        <v>0</v>
      </c>
      <c r="AG538" s="96">
        <v>0</v>
      </c>
      <c r="AH538" s="96">
        <v>0</v>
      </c>
      <c r="AI538" s="96">
        <v>0</v>
      </c>
    </row>
    <row r="539" spans="2:35">
      <c r="B539" s="134" t="str">
        <v>FTTP Development</v>
      </c>
      <c r="C539" s="62" t="s">
        <v>127</v>
      </c>
      <c r="D539" s="96">
        <v>0</v>
      </c>
      <c r="E539" s="96">
        <v>0</v>
      </c>
      <c r="F539" s="96">
        <v>0</v>
      </c>
      <c r="G539" s="96">
        <v>0</v>
      </c>
      <c r="H539" s="96">
        <v>0</v>
      </c>
      <c r="I539" s="96">
        <v>0</v>
      </c>
      <c r="J539" s="96">
        <v>0</v>
      </c>
      <c r="K539" s="96">
        <v>0</v>
      </c>
      <c r="L539" s="96">
        <v>0</v>
      </c>
      <c r="M539" s="96">
        <v>0</v>
      </c>
      <c r="N539" s="96">
        <v>0</v>
      </c>
      <c r="O539" s="96">
        <v>0</v>
      </c>
      <c r="P539" s="96">
        <v>0</v>
      </c>
      <c r="Q539" s="96">
        <v>0</v>
      </c>
      <c r="R539" s="96">
        <v>0</v>
      </c>
      <c r="S539" s="96">
        <v>0</v>
      </c>
      <c r="T539" s="96">
        <v>0</v>
      </c>
      <c r="U539" s="96">
        <v>0</v>
      </c>
      <c r="V539" s="96">
        <v>0</v>
      </c>
      <c r="W539" s="96">
        <v>0</v>
      </c>
      <c r="X539" s="96">
        <v>0</v>
      </c>
      <c r="Y539" s="96">
        <v>0</v>
      </c>
      <c r="Z539" s="96">
        <v>0</v>
      </c>
      <c r="AA539" s="96">
        <v>0</v>
      </c>
      <c r="AB539" s="96">
        <v>0</v>
      </c>
      <c r="AC539" s="96">
        <v>0</v>
      </c>
      <c r="AD539" s="96">
        <v>0</v>
      </c>
      <c r="AE539" s="96">
        <v>0</v>
      </c>
      <c r="AF539" s="96">
        <v>0</v>
      </c>
      <c r="AG539" s="96">
        <v>0</v>
      </c>
      <c r="AH539" s="96">
        <v>0</v>
      </c>
      <c r="AI539" s="96">
        <v>0</v>
      </c>
    </row>
    <row r="540" spans="2:35">
      <c r="B540" s="134" t="str">
        <v>OR Service Centre - Provision Analogue/ISDN2</v>
      </c>
      <c r="C540" s="62" t="s">
        <v>127</v>
      </c>
      <c r="D540" s="96">
        <v>0</v>
      </c>
      <c r="E540" s="96">
        <v>0</v>
      </c>
      <c r="F540" s="96">
        <v>7.550987743772354</v>
      </c>
      <c r="G540" s="96">
        <v>7.550987743772354</v>
      </c>
      <c r="H540" s="96">
        <v>7.550987743772354</v>
      </c>
      <c r="I540" s="96">
        <v>7.550987743772354</v>
      </c>
      <c r="J540" s="96">
        <v>7.550987743772354</v>
      </c>
      <c r="K540" s="96">
        <v>0</v>
      </c>
      <c r="L540" s="96">
        <v>0</v>
      </c>
      <c r="M540" s="96">
        <v>0</v>
      </c>
      <c r="N540" s="96">
        <v>0</v>
      </c>
      <c r="O540" s="96">
        <v>0</v>
      </c>
      <c r="P540" s="96">
        <v>0</v>
      </c>
      <c r="Q540" s="96">
        <v>0</v>
      </c>
      <c r="R540" s="96">
        <v>0</v>
      </c>
      <c r="S540" s="96">
        <v>0</v>
      </c>
      <c r="T540" s="96">
        <v>0</v>
      </c>
      <c r="U540" s="96">
        <v>0</v>
      </c>
      <c r="V540" s="96">
        <v>0</v>
      </c>
      <c r="W540" s="96">
        <v>0</v>
      </c>
      <c r="X540" s="96">
        <v>7.550987743772354</v>
      </c>
      <c r="Y540" s="96">
        <v>7.550987743772354</v>
      </c>
      <c r="Z540" s="96">
        <v>0</v>
      </c>
      <c r="AA540" s="96">
        <v>0</v>
      </c>
      <c r="AB540" s="96">
        <v>0</v>
      </c>
      <c r="AC540" s="96">
        <v>0</v>
      </c>
      <c r="AD540" s="96">
        <v>0</v>
      </c>
      <c r="AE540" s="96">
        <v>0</v>
      </c>
      <c r="AF540" s="96">
        <v>0</v>
      </c>
      <c r="AG540" s="96">
        <v>0</v>
      </c>
      <c r="AH540" s="96">
        <v>0</v>
      </c>
      <c r="AI540" s="96">
        <v>0</v>
      </c>
    </row>
    <row r="541" spans="2:35">
      <c r="B541" s="134" t="str">
        <v>OR Service Centre - Provision WLA</v>
      </c>
      <c r="C541" s="62" t="s">
        <v>127</v>
      </c>
      <c r="D541" s="96">
        <v>0</v>
      </c>
      <c r="E541" s="96">
        <v>0</v>
      </c>
      <c r="F541" s="96">
        <v>0</v>
      </c>
      <c r="G541" s="96">
        <v>0</v>
      </c>
      <c r="H541" s="96">
        <v>0</v>
      </c>
      <c r="I541" s="96">
        <v>0</v>
      </c>
      <c r="J541" s="96">
        <v>0</v>
      </c>
      <c r="K541" s="96">
        <v>4.3490033223189508</v>
      </c>
      <c r="L541" s="96">
        <v>4.3490033223189508</v>
      </c>
      <c r="M541" s="96">
        <v>4.3490033223189508</v>
      </c>
      <c r="N541" s="96">
        <v>0</v>
      </c>
      <c r="O541" s="96">
        <v>4.3490033223189508</v>
      </c>
      <c r="P541" s="96">
        <v>30.051612957223952</v>
      </c>
      <c r="Q541" s="96">
        <v>0</v>
      </c>
      <c r="R541" s="96">
        <v>2.8268521595073182</v>
      </c>
      <c r="S541" s="96">
        <v>4.3490033223189508</v>
      </c>
      <c r="T541" s="96">
        <v>4.3490033223189508</v>
      </c>
      <c r="U541" s="96">
        <v>4.3490033223189508</v>
      </c>
      <c r="V541" s="96">
        <v>4.3490033223189508</v>
      </c>
      <c r="W541" s="96">
        <v>0</v>
      </c>
      <c r="X541" s="96">
        <v>0</v>
      </c>
      <c r="Y541" s="96">
        <v>0</v>
      </c>
      <c r="Z541" s="96">
        <v>0</v>
      </c>
      <c r="AA541" s="96">
        <v>0</v>
      </c>
      <c r="AB541" s="96">
        <v>0</v>
      </c>
      <c r="AC541" s="96">
        <v>0</v>
      </c>
      <c r="AD541" s="96">
        <v>0</v>
      </c>
      <c r="AE541" s="96">
        <v>0</v>
      </c>
      <c r="AF541" s="96">
        <v>0</v>
      </c>
      <c r="AG541" s="96">
        <v>0</v>
      </c>
      <c r="AH541" s="96">
        <v>0</v>
      </c>
      <c r="AI541" s="96">
        <v>0</v>
      </c>
    </row>
    <row r="542" spans="2:35">
      <c r="B542" s="134" t="str">
        <v>Service Centre - Provision  NGA</v>
      </c>
      <c r="C542" s="62" t="s">
        <v>127</v>
      </c>
      <c r="D542" s="96">
        <v>0</v>
      </c>
      <c r="E542" s="96">
        <v>0</v>
      </c>
      <c r="F542" s="96">
        <v>0</v>
      </c>
      <c r="G542" s="96">
        <v>0</v>
      </c>
      <c r="H542" s="96">
        <v>0</v>
      </c>
      <c r="I542" s="96">
        <v>0</v>
      </c>
      <c r="J542" s="96">
        <v>0</v>
      </c>
      <c r="K542" s="96">
        <v>0</v>
      </c>
      <c r="L542" s="96">
        <v>0</v>
      </c>
      <c r="M542" s="96">
        <v>0</v>
      </c>
      <c r="N542" s="96">
        <v>0</v>
      </c>
      <c r="O542" s="96">
        <v>0</v>
      </c>
      <c r="P542" s="96">
        <v>0</v>
      </c>
      <c r="Q542" s="96">
        <v>0</v>
      </c>
      <c r="R542" s="96">
        <v>0</v>
      </c>
      <c r="S542" s="96">
        <v>0</v>
      </c>
      <c r="T542" s="96">
        <v>0</v>
      </c>
      <c r="U542" s="96">
        <v>0</v>
      </c>
      <c r="V542" s="96">
        <v>0</v>
      </c>
      <c r="W542" s="96">
        <v>0</v>
      </c>
      <c r="X542" s="96">
        <v>0</v>
      </c>
      <c r="Y542" s="96">
        <v>0</v>
      </c>
      <c r="Z542" s="96">
        <v>0</v>
      </c>
      <c r="AA542" s="96">
        <v>1.3234831500557349</v>
      </c>
      <c r="AB542" s="96">
        <v>1.3855214227145976</v>
      </c>
      <c r="AC542" s="96">
        <v>4.5287939040969674</v>
      </c>
      <c r="AD542" s="96">
        <v>0</v>
      </c>
      <c r="AE542" s="96">
        <v>0</v>
      </c>
      <c r="AF542" s="96">
        <v>0</v>
      </c>
      <c r="AG542" s="96">
        <v>0</v>
      </c>
      <c r="AH542" s="96">
        <v>0</v>
      </c>
      <c r="AI542" s="96">
        <v>0</v>
      </c>
    </row>
    <row r="543" spans="2:35">
      <c r="B543" s="134" t="str">
        <v>OR Service Centre - Assurance Analogue/ISDN2</v>
      </c>
      <c r="C543" s="62" t="s">
        <v>127</v>
      </c>
      <c r="D543" s="96">
        <v>0.56625533204261302</v>
      </c>
      <c r="E543" s="96">
        <v>0.56625533204261302</v>
      </c>
      <c r="F543" s="96">
        <v>0</v>
      </c>
      <c r="G543" s="96">
        <v>0</v>
      </c>
      <c r="H543" s="96">
        <v>0</v>
      </c>
      <c r="I543" s="96">
        <v>0</v>
      </c>
      <c r="J543" s="96">
        <v>0</v>
      </c>
      <c r="K543" s="96">
        <v>0</v>
      </c>
      <c r="L543" s="96">
        <v>0</v>
      </c>
      <c r="M543" s="96">
        <v>0</v>
      </c>
      <c r="N543" s="96">
        <v>0</v>
      </c>
      <c r="O543" s="96">
        <v>0</v>
      </c>
      <c r="P543" s="96">
        <v>0</v>
      </c>
      <c r="Q543" s="96">
        <v>0</v>
      </c>
      <c r="R543" s="96">
        <v>0</v>
      </c>
      <c r="S543" s="96">
        <v>0</v>
      </c>
      <c r="T543" s="96">
        <v>0</v>
      </c>
      <c r="U543" s="96">
        <v>0</v>
      </c>
      <c r="V543" s="96">
        <v>0</v>
      </c>
      <c r="W543" s="96">
        <v>0</v>
      </c>
      <c r="X543" s="96">
        <v>0</v>
      </c>
      <c r="Y543" s="96">
        <v>0</v>
      </c>
      <c r="Z543" s="96">
        <v>0</v>
      </c>
      <c r="AA543" s="96">
        <v>0</v>
      </c>
      <c r="AB543" s="96">
        <v>0</v>
      </c>
      <c r="AC543" s="96">
        <v>0</v>
      </c>
      <c r="AD543" s="96">
        <v>0</v>
      </c>
      <c r="AE543" s="96">
        <v>0</v>
      </c>
      <c r="AF543" s="96">
        <v>0</v>
      </c>
      <c r="AG543" s="96">
        <v>0</v>
      </c>
      <c r="AH543" s="96">
        <v>0</v>
      </c>
      <c r="AI543" s="96">
        <v>0</v>
      </c>
    </row>
    <row r="544" spans="2:35">
      <c r="B544" s="134" t="str">
        <v>OR Service Centre - Assurance WLA</v>
      </c>
      <c r="C544" s="62" t="s">
        <v>127</v>
      </c>
      <c r="D544" s="96">
        <v>0</v>
      </c>
      <c r="E544" s="96">
        <v>0</v>
      </c>
      <c r="F544" s="96">
        <v>0</v>
      </c>
      <c r="G544" s="96">
        <v>0</v>
      </c>
      <c r="H544" s="96">
        <v>0</v>
      </c>
      <c r="I544" s="96">
        <v>0</v>
      </c>
      <c r="J544" s="96">
        <v>0</v>
      </c>
      <c r="K544" s="96">
        <v>0</v>
      </c>
      <c r="L544" s="96">
        <v>0</v>
      </c>
      <c r="M544" s="96">
        <v>0</v>
      </c>
      <c r="N544" s="96">
        <v>0.6953905316738731</v>
      </c>
      <c r="O544" s="96">
        <v>0</v>
      </c>
      <c r="P544" s="96">
        <v>0</v>
      </c>
      <c r="Q544" s="96">
        <v>23.62241636096147</v>
      </c>
      <c r="R544" s="96">
        <v>0.23643278076911686</v>
      </c>
      <c r="S544" s="96">
        <v>0</v>
      </c>
      <c r="T544" s="96">
        <v>0</v>
      </c>
      <c r="U544" s="96">
        <v>0</v>
      </c>
      <c r="V544" s="96">
        <v>0</v>
      </c>
      <c r="W544" s="96">
        <v>0.11821639038455843</v>
      </c>
      <c r="X544" s="96">
        <v>0</v>
      </c>
      <c r="Y544" s="96">
        <v>0</v>
      </c>
      <c r="Z544" s="96">
        <v>0</v>
      </c>
      <c r="AA544" s="96">
        <v>0</v>
      </c>
      <c r="AB544" s="96">
        <v>0</v>
      </c>
      <c r="AC544" s="96">
        <v>0</v>
      </c>
      <c r="AD544" s="96">
        <v>0</v>
      </c>
      <c r="AE544" s="96">
        <v>0</v>
      </c>
      <c r="AF544" s="96">
        <v>0</v>
      </c>
      <c r="AG544" s="96">
        <v>0</v>
      </c>
      <c r="AH544" s="96">
        <v>0</v>
      </c>
      <c r="AI544" s="96">
        <v>0</v>
      </c>
    </row>
    <row r="545" spans="2:35">
      <c r="B545" s="134" t="str">
        <v>Service Centre - Assurance  NGA</v>
      </c>
      <c r="C545" s="62" t="s">
        <v>127</v>
      </c>
      <c r="D545" s="96">
        <v>0</v>
      </c>
      <c r="E545" s="96">
        <v>0</v>
      </c>
      <c r="F545" s="96">
        <v>0</v>
      </c>
      <c r="G545" s="96">
        <v>0</v>
      </c>
      <c r="H545" s="96">
        <v>0</v>
      </c>
      <c r="I545" s="96">
        <v>0</v>
      </c>
      <c r="J545" s="96">
        <v>0</v>
      </c>
      <c r="K545" s="96">
        <v>0</v>
      </c>
      <c r="L545" s="96">
        <v>0</v>
      </c>
      <c r="M545" s="96">
        <v>0</v>
      </c>
      <c r="N545" s="96">
        <v>0</v>
      </c>
      <c r="O545" s="96">
        <v>0</v>
      </c>
      <c r="P545" s="96">
        <v>0</v>
      </c>
      <c r="Q545" s="96">
        <v>0</v>
      </c>
      <c r="R545" s="96">
        <v>0</v>
      </c>
      <c r="S545" s="96">
        <v>0</v>
      </c>
      <c r="T545" s="96">
        <v>0</v>
      </c>
      <c r="U545" s="96">
        <v>0</v>
      </c>
      <c r="V545" s="96">
        <v>0</v>
      </c>
      <c r="W545" s="96">
        <v>0</v>
      </c>
      <c r="X545" s="96">
        <v>0</v>
      </c>
      <c r="Y545" s="96">
        <v>0</v>
      </c>
      <c r="Z545" s="96">
        <v>1.1183164037665625</v>
      </c>
      <c r="AA545" s="96">
        <v>0</v>
      </c>
      <c r="AB545" s="96">
        <v>0</v>
      </c>
      <c r="AC545" s="96">
        <v>3.6553924242518976</v>
      </c>
      <c r="AD545" s="96">
        <v>0</v>
      </c>
      <c r="AE545" s="96">
        <v>0</v>
      </c>
      <c r="AF545" s="96">
        <v>0</v>
      </c>
      <c r="AG545" s="96">
        <v>0</v>
      </c>
      <c r="AH545" s="96">
        <v>0</v>
      </c>
      <c r="AI545" s="96">
        <v>0</v>
      </c>
    </row>
    <row r="546" spans="2:35">
      <c r="B546" s="134" t="str">
        <v>Service Level Guarantees</v>
      </c>
      <c r="C546" s="62" t="s">
        <v>127</v>
      </c>
      <c r="D546" s="96">
        <v>0</v>
      </c>
      <c r="E546" s="96">
        <v>0</v>
      </c>
      <c r="F546" s="96">
        <v>0</v>
      </c>
      <c r="G546" s="96">
        <v>0</v>
      </c>
      <c r="H546" s="96">
        <v>0</v>
      </c>
      <c r="I546" s="96">
        <v>0</v>
      </c>
      <c r="J546" s="96">
        <v>0</v>
      </c>
      <c r="K546" s="96">
        <v>0.30474528226205844</v>
      </c>
      <c r="L546" s="96">
        <v>0.25759666151682747</v>
      </c>
      <c r="M546" s="96">
        <v>0.1977144716652203</v>
      </c>
      <c r="N546" s="96">
        <v>4.1642212483014196E-2</v>
      </c>
      <c r="O546" s="96">
        <v>0</v>
      </c>
      <c r="P546" s="96">
        <v>0</v>
      </c>
      <c r="Q546" s="96">
        <v>0</v>
      </c>
      <c r="R546" s="96">
        <v>0</v>
      </c>
      <c r="S546" s="96">
        <v>0.21302916964451066</v>
      </c>
      <c r="T546" s="96">
        <v>0.23574310372615473</v>
      </c>
      <c r="U546" s="96">
        <v>0.25742458625863324</v>
      </c>
      <c r="V546" s="96">
        <v>0.17844204274746164</v>
      </c>
      <c r="W546" s="96">
        <v>1.7207525819427355E-4</v>
      </c>
      <c r="X546" s="96">
        <v>0</v>
      </c>
      <c r="Y546" s="96">
        <v>0</v>
      </c>
      <c r="Z546" s="96">
        <v>0</v>
      </c>
      <c r="AA546" s="96">
        <v>0</v>
      </c>
      <c r="AB546" s="96">
        <v>0</v>
      </c>
      <c r="AC546" s="96">
        <v>0</v>
      </c>
      <c r="AD546" s="96">
        <v>0</v>
      </c>
      <c r="AE546" s="96">
        <v>0</v>
      </c>
      <c r="AF546" s="96">
        <v>0</v>
      </c>
      <c r="AG546" s="96">
        <v>0</v>
      </c>
      <c r="AH546" s="96">
        <v>0</v>
      </c>
      <c r="AI546" s="96">
        <v>0</v>
      </c>
    </row>
    <row r="547" spans="2:35">
      <c r="B547" s="134" t="str">
        <v>Other WLA</v>
      </c>
      <c r="C547" s="62" t="s">
        <v>127</v>
      </c>
      <c r="D547" s="96">
        <v>0</v>
      </c>
      <c r="E547" s="96">
        <v>0</v>
      </c>
      <c r="F547" s="96">
        <v>0</v>
      </c>
      <c r="G547" s="96">
        <v>0</v>
      </c>
      <c r="H547" s="96">
        <v>0</v>
      </c>
      <c r="I547" s="96">
        <v>0</v>
      </c>
      <c r="J547" s="96">
        <v>0</v>
      </c>
      <c r="K547" s="96">
        <v>0</v>
      </c>
      <c r="L547" s="96">
        <v>0</v>
      </c>
      <c r="M547" s="96">
        <v>0</v>
      </c>
      <c r="N547" s="96">
        <v>0</v>
      </c>
      <c r="O547" s="96">
        <v>0</v>
      </c>
      <c r="P547" s="96">
        <v>0</v>
      </c>
      <c r="Q547" s="96">
        <v>0</v>
      </c>
      <c r="R547" s="96">
        <v>0</v>
      </c>
      <c r="S547" s="96">
        <v>0</v>
      </c>
      <c r="T547" s="96">
        <v>0</v>
      </c>
      <c r="U547" s="96">
        <v>0</v>
      </c>
      <c r="V547" s="96">
        <v>0</v>
      </c>
      <c r="W547" s="96">
        <v>0</v>
      </c>
      <c r="X547" s="96">
        <v>0</v>
      </c>
      <c r="Y547" s="96">
        <v>0</v>
      </c>
      <c r="Z547" s="96">
        <v>0</v>
      </c>
      <c r="AA547" s="96">
        <v>0</v>
      </c>
      <c r="AB547" s="96">
        <v>0</v>
      </c>
      <c r="AC547" s="96">
        <v>0</v>
      </c>
      <c r="AD547" s="96">
        <v>0</v>
      </c>
      <c r="AE547" s="96">
        <v>0</v>
      </c>
      <c r="AF547" s="96">
        <v>0</v>
      </c>
      <c r="AG547" s="96">
        <v>0</v>
      </c>
      <c r="AH547" s="96">
        <v>0</v>
      </c>
      <c r="AI547" s="96">
        <v>0</v>
      </c>
    </row>
    <row r="548" spans="2:35">
      <c r="B548" s="134" t="str">
        <v>GEA Access Fibre Spine</v>
      </c>
      <c r="C548" s="62" t="s">
        <v>127</v>
      </c>
      <c r="D548" s="96">
        <v>0</v>
      </c>
      <c r="E548" s="96">
        <v>0</v>
      </c>
      <c r="F548" s="96">
        <v>0</v>
      </c>
      <c r="G548" s="96">
        <v>0</v>
      </c>
      <c r="H548" s="96">
        <v>0</v>
      </c>
      <c r="I548" s="96">
        <v>0</v>
      </c>
      <c r="J548" s="96">
        <v>0</v>
      </c>
      <c r="K548" s="96">
        <v>0</v>
      </c>
      <c r="L548" s="96">
        <v>0</v>
      </c>
      <c r="M548" s="96">
        <v>0</v>
      </c>
      <c r="N548" s="96">
        <v>0</v>
      </c>
      <c r="O548" s="96">
        <v>0</v>
      </c>
      <c r="P548" s="96">
        <v>0</v>
      </c>
      <c r="Q548" s="96">
        <v>0</v>
      </c>
      <c r="R548" s="96">
        <v>0</v>
      </c>
      <c r="S548" s="96">
        <v>0</v>
      </c>
      <c r="T548" s="96">
        <v>0</v>
      </c>
      <c r="U548" s="96">
        <v>0</v>
      </c>
      <c r="V548" s="96">
        <v>0</v>
      </c>
      <c r="W548" s="96">
        <v>0</v>
      </c>
      <c r="X548" s="96">
        <v>0</v>
      </c>
      <c r="Y548" s="96">
        <v>0</v>
      </c>
      <c r="Z548" s="96">
        <v>1.6255160510368909</v>
      </c>
      <c r="AA548" s="96">
        <v>0</v>
      </c>
      <c r="AB548" s="96">
        <v>0</v>
      </c>
      <c r="AC548" s="96">
        <v>0</v>
      </c>
      <c r="AD548" s="96">
        <v>0</v>
      </c>
      <c r="AE548" s="96">
        <v>0</v>
      </c>
      <c r="AF548" s="96">
        <v>0</v>
      </c>
      <c r="AG548" s="96">
        <v>0</v>
      </c>
      <c r="AH548" s="96">
        <v>0</v>
      </c>
      <c r="AI548" s="96">
        <v>0</v>
      </c>
    </row>
    <row r="549" spans="2:35">
      <c r="B549" s="134" t="str">
        <v>GEA Distribution Fibre</v>
      </c>
      <c r="C549" s="62" t="s">
        <v>127</v>
      </c>
      <c r="D549" s="96">
        <v>0</v>
      </c>
      <c r="E549" s="96">
        <v>0</v>
      </c>
      <c r="F549" s="96">
        <v>0</v>
      </c>
      <c r="G549" s="96">
        <v>0</v>
      </c>
      <c r="H549" s="96">
        <v>0</v>
      </c>
      <c r="I549" s="96">
        <v>0</v>
      </c>
      <c r="J549" s="96">
        <v>0</v>
      </c>
      <c r="K549" s="96">
        <v>0</v>
      </c>
      <c r="L549" s="96">
        <v>0</v>
      </c>
      <c r="M549" s="96">
        <v>0</v>
      </c>
      <c r="N549" s="96">
        <v>0</v>
      </c>
      <c r="O549" s="96">
        <v>0</v>
      </c>
      <c r="P549" s="96">
        <v>0</v>
      </c>
      <c r="Q549" s="96">
        <v>0</v>
      </c>
      <c r="R549" s="96">
        <v>0</v>
      </c>
      <c r="S549" s="96">
        <v>0</v>
      </c>
      <c r="T549" s="96">
        <v>0</v>
      </c>
      <c r="U549" s="96">
        <v>0</v>
      </c>
      <c r="V549" s="96">
        <v>0</v>
      </c>
      <c r="W549" s="96">
        <v>0</v>
      </c>
      <c r="X549" s="96">
        <v>0</v>
      </c>
      <c r="Y549" s="96">
        <v>0</v>
      </c>
      <c r="Z549" s="96">
        <v>8.0214085165648772</v>
      </c>
      <c r="AA549" s="96">
        <v>0</v>
      </c>
      <c r="AB549" s="96">
        <v>0</v>
      </c>
      <c r="AC549" s="96">
        <v>0</v>
      </c>
      <c r="AD549" s="96">
        <v>0</v>
      </c>
      <c r="AE549" s="96">
        <v>0</v>
      </c>
      <c r="AF549" s="96">
        <v>0</v>
      </c>
      <c r="AG549" s="96">
        <v>0</v>
      </c>
      <c r="AH549" s="96">
        <v>0</v>
      </c>
      <c r="AI549" s="96">
        <v>0</v>
      </c>
    </row>
    <row r="550" spans="2:35">
      <c r="B550" s="134" t="str">
        <v>GEA Electronics</v>
      </c>
      <c r="C550" s="62" t="s">
        <v>127</v>
      </c>
      <c r="D550" s="96">
        <v>0</v>
      </c>
      <c r="E550" s="96">
        <v>0</v>
      </c>
      <c r="F550" s="96">
        <v>0</v>
      </c>
      <c r="G550" s="96">
        <v>0</v>
      </c>
      <c r="H550" s="96">
        <v>0</v>
      </c>
      <c r="I550" s="96">
        <v>0</v>
      </c>
      <c r="J550" s="96">
        <v>0</v>
      </c>
      <c r="K550" s="96">
        <v>0</v>
      </c>
      <c r="L550" s="96">
        <v>0</v>
      </c>
      <c r="M550" s="96">
        <v>0</v>
      </c>
      <c r="N550" s="96">
        <v>0</v>
      </c>
      <c r="O550" s="96">
        <v>0</v>
      </c>
      <c r="P550" s="96">
        <v>0</v>
      </c>
      <c r="Q550" s="96">
        <v>0</v>
      </c>
      <c r="R550" s="96">
        <v>0</v>
      </c>
      <c r="S550" s="96">
        <v>0</v>
      </c>
      <c r="T550" s="96">
        <v>0</v>
      </c>
      <c r="U550" s="96">
        <v>0</v>
      </c>
      <c r="V550" s="96">
        <v>0</v>
      </c>
      <c r="W550" s="96">
        <v>0</v>
      </c>
      <c r="X550" s="96">
        <v>0</v>
      </c>
      <c r="Y550" s="96">
        <v>0</v>
      </c>
      <c r="Z550" s="96">
        <v>4.3674099944397691</v>
      </c>
      <c r="AA550" s="96">
        <v>0</v>
      </c>
      <c r="AB550" s="96">
        <v>0</v>
      </c>
      <c r="AC550" s="96">
        <v>0</v>
      </c>
      <c r="AD550" s="96">
        <v>0</v>
      </c>
      <c r="AE550" s="96">
        <v>0</v>
      </c>
      <c r="AF550" s="96">
        <v>0</v>
      </c>
      <c r="AG550" s="96">
        <v>0</v>
      </c>
      <c r="AH550" s="96">
        <v>0</v>
      </c>
      <c r="AI550" s="96">
        <v>0</v>
      </c>
    </row>
    <row r="551" spans="2:35">
      <c r="B551" s="134" t="str">
        <v>GEA DSLAM &amp; Cabinets</v>
      </c>
      <c r="C551" s="62" t="s">
        <v>127</v>
      </c>
      <c r="D551" s="96">
        <v>0</v>
      </c>
      <c r="E551" s="96">
        <v>0</v>
      </c>
      <c r="F551" s="96">
        <v>0</v>
      </c>
      <c r="G551" s="96">
        <v>0</v>
      </c>
      <c r="H551" s="96">
        <v>0</v>
      </c>
      <c r="I551" s="96">
        <v>0</v>
      </c>
      <c r="J551" s="96">
        <v>0</v>
      </c>
      <c r="K551" s="96">
        <v>0</v>
      </c>
      <c r="L551" s="96">
        <v>0</v>
      </c>
      <c r="M551" s="96">
        <v>0</v>
      </c>
      <c r="N551" s="96">
        <v>0</v>
      </c>
      <c r="O551" s="96">
        <v>0</v>
      </c>
      <c r="P551" s="96">
        <v>0</v>
      </c>
      <c r="Q551" s="96">
        <v>0</v>
      </c>
      <c r="R551" s="96">
        <v>0</v>
      </c>
      <c r="S551" s="96">
        <v>0</v>
      </c>
      <c r="T551" s="96">
        <v>0</v>
      </c>
      <c r="U551" s="96">
        <v>0</v>
      </c>
      <c r="V551" s="96">
        <v>0</v>
      </c>
      <c r="W551" s="96">
        <v>0</v>
      </c>
      <c r="X551" s="96">
        <v>0</v>
      </c>
      <c r="Y551" s="96">
        <v>0</v>
      </c>
      <c r="Z551" s="96">
        <v>13.416453024898008</v>
      </c>
      <c r="AA551" s="96">
        <v>0</v>
      </c>
      <c r="AB551" s="96">
        <v>0</v>
      </c>
      <c r="AC551" s="96">
        <v>0</v>
      </c>
      <c r="AD551" s="96">
        <v>0</v>
      </c>
      <c r="AE551" s="96">
        <v>0</v>
      </c>
      <c r="AF551" s="96">
        <v>0</v>
      </c>
      <c r="AG551" s="96">
        <v>0</v>
      </c>
      <c r="AH551" s="96">
        <v>0</v>
      </c>
      <c r="AI551" s="96">
        <v>0</v>
      </c>
    </row>
    <row r="552" spans="2:35">
      <c r="B552" s="134" t="str">
        <v>GEA Customer Site Installation</v>
      </c>
      <c r="C552" s="62" t="s">
        <v>127</v>
      </c>
      <c r="D552" s="96">
        <v>0</v>
      </c>
      <c r="E552" s="96">
        <v>0</v>
      </c>
      <c r="F552" s="96">
        <v>0</v>
      </c>
      <c r="G552" s="96">
        <v>0</v>
      </c>
      <c r="H552" s="96">
        <v>0</v>
      </c>
      <c r="I552" s="96">
        <v>0</v>
      </c>
      <c r="J552" s="96">
        <v>0</v>
      </c>
      <c r="K552" s="96">
        <v>0</v>
      </c>
      <c r="L552" s="96">
        <v>0</v>
      </c>
      <c r="M552" s="96">
        <v>0</v>
      </c>
      <c r="N552" s="96">
        <v>0</v>
      </c>
      <c r="O552" s="96">
        <v>0</v>
      </c>
      <c r="P552" s="96">
        <v>0</v>
      </c>
      <c r="Q552" s="96">
        <v>0</v>
      </c>
      <c r="R552" s="96">
        <v>0</v>
      </c>
      <c r="S552" s="96">
        <v>0</v>
      </c>
      <c r="T552" s="96">
        <v>0</v>
      </c>
      <c r="U552" s="96">
        <v>0</v>
      </c>
      <c r="V552" s="96">
        <v>0</v>
      </c>
      <c r="W552" s="96">
        <v>0</v>
      </c>
      <c r="X552" s="96">
        <v>0</v>
      </c>
      <c r="Y552" s="96">
        <v>0</v>
      </c>
      <c r="Z552" s="96">
        <v>11.913705009751375</v>
      </c>
      <c r="AA552" s="96">
        <v>0</v>
      </c>
      <c r="AB552" s="96">
        <v>0</v>
      </c>
      <c r="AC552" s="96">
        <v>0</v>
      </c>
      <c r="AD552" s="96">
        <v>0</v>
      </c>
      <c r="AE552" s="96">
        <v>0</v>
      </c>
      <c r="AF552" s="96">
        <v>0</v>
      </c>
      <c r="AG552" s="96">
        <v>0</v>
      </c>
      <c r="AH552" s="96">
        <v>0</v>
      </c>
      <c r="AI552" s="96">
        <v>0</v>
      </c>
    </row>
    <row r="553" spans="2:35">
      <c r="B553" s="134" t="str">
        <v>GEA FTTC Repairs</v>
      </c>
      <c r="C553" s="62" t="s">
        <v>127</v>
      </c>
      <c r="D553" s="96">
        <v>0</v>
      </c>
      <c r="E553" s="96">
        <v>0</v>
      </c>
      <c r="F553" s="96">
        <v>0</v>
      </c>
      <c r="G553" s="96">
        <v>0</v>
      </c>
      <c r="H553" s="96">
        <v>0</v>
      </c>
      <c r="I553" s="96">
        <v>0</v>
      </c>
      <c r="J553" s="96">
        <v>0</v>
      </c>
      <c r="K553" s="96">
        <v>0</v>
      </c>
      <c r="L553" s="96">
        <v>0</v>
      </c>
      <c r="M553" s="96">
        <v>0</v>
      </c>
      <c r="N553" s="96">
        <v>0</v>
      </c>
      <c r="O553" s="96">
        <v>0</v>
      </c>
      <c r="P553" s="96">
        <v>0</v>
      </c>
      <c r="Q553" s="96">
        <v>0</v>
      </c>
      <c r="R553" s="96">
        <v>0</v>
      </c>
      <c r="S553" s="96">
        <v>0</v>
      </c>
      <c r="T553" s="96">
        <v>0</v>
      </c>
      <c r="U553" s="96">
        <v>0</v>
      </c>
      <c r="V553" s="96">
        <v>0</v>
      </c>
      <c r="W553" s="96">
        <v>0</v>
      </c>
      <c r="X553" s="96">
        <v>0</v>
      </c>
      <c r="Y553" s="96">
        <v>0</v>
      </c>
      <c r="Z553" s="96">
        <v>2.7559197777498197</v>
      </c>
      <c r="AA553" s="96">
        <v>0</v>
      </c>
      <c r="AB553" s="96">
        <v>0</v>
      </c>
      <c r="AC553" s="96">
        <v>0</v>
      </c>
      <c r="AD553" s="96">
        <v>0</v>
      </c>
      <c r="AE553" s="96">
        <v>0</v>
      </c>
      <c r="AF553" s="96">
        <v>0</v>
      </c>
      <c r="AG553" s="96">
        <v>0</v>
      </c>
      <c r="AH553" s="96">
        <v>0</v>
      </c>
      <c r="AI553" s="96">
        <v>0</v>
      </c>
    </row>
    <row r="554" spans="2:35">
      <c r="B554" s="134" t="str">
        <v>GEA FTTP Repairs</v>
      </c>
      <c r="C554" s="62" t="s">
        <v>127</v>
      </c>
      <c r="D554" s="96">
        <v>0</v>
      </c>
      <c r="E554" s="96">
        <v>0</v>
      </c>
      <c r="F554" s="96">
        <v>0</v>
      </c>
      <c r="G554" s="96">
        <v>0</v>
      </c>
      <c r="H554" s="96">
        <v>0</v>
      </c>
      <c r="I554" s="96">
        <v>0</v>
      </c>
      <c r="J554" s="96">
        <v>0</v>
      </c>
      <c r="K554" s="96">
        <v>0</v>
      </c>
      <c r="L554" s="96">
        <v>0</v>
      </c>
      <c r="M554" s="96">
        <v>0</v>
      </c>
      <c r="N554" s="96">
        <v>0</v>
      </c>
      <c r="O554" s="96">
        <v>0</v>
      </c>
      <c r="P554" s="96">
        <v>0</v>
      </c>
      <c r="Q554" s="96">
        <v>0</v>
      </c>
      <c r="R554" s="96">
        <v>0</v>
      </c>
      <c r="S554" s="96">
        <v>0</v>
      </c>
      <c r="T554" s="96">
        <v>0</v>
      </c>
      <c r="U554" s="96">
        <v>0</v>
      </c>
      <c r="V554" s="96">
        <v>0</v>
      </c>
      <c r="W554" s="96">
        <v>0</v>
      </c>
      <c r="X554" s="96">
        <v>0</v>
      </c>
      <c r="Y554" s="96">
        <v>0</v>
      </c>
      <c r="Z554" s="96">
        <v>0</v>
      </c>
      <c r="AA554" s="96">
        <v>0</v>
      </c>
      <c r="AB554" s="96">
        <v>0</v>
      </c>
      <c r="AC554" s="96">
        <v>0</v>
      </c>
      <c r="AD554" s="96">
        <v>0</v>
      </c>
      <c r="AE554" s="96">
        <v>0</v>
      </c>
      <c r="AF554" s="96">
        <v>0</v>
      </c>
      <c r="AG554" s="96">
        <v>0</v>
      </c>
      <c r="AH554" s="96">
        <v>0</v>
      </c>
      <c r="AI554" s="96">
        <v>0</v>
      </c>
    </row>
    <row r="555" spans="2:35">
      <c r="B555" s="134" t="str">
        <v>GEA FTTP Provisions</v>
      </c>
      <c r="C555" s="62" t="s">
        <v>127</v>
      </c>
      <c r="D555" s="96">
        <v>0</v>
      </c>
      <c r="E555" s="96">
        <v>0</v>
      </c>
      <c r="F555" s="96">
        <v>0</v>
      </c>
      <c r="G555" s="96">
        <v>0</v>
      </c>
      <c r="H555" s="96">
        <v>0</v>
      </c>
      <c r="I555" s="96">
        <v>0</v>
      </c>
      <c r="J555" s="96">
        <v>0</v>
      </c>
      <c r="K555" s="96">
        <v>0</v>
      </c>
      <c r="L555" s="96">
        <v>0</v>
      </c>
      <c r="M555" s="96">
        <v>0</v>
      </c>
      <c r="N555" s="96">
        <v>0</v>
      </c>
      <c r="O555" s="96">
        <v>0</v>
      </c>
      <c r="P555" s="96">
        <v>0</v>
      </c>
      <c r="Q555" s="96">
        <v>0</v>
      </c>
      <c r="R555" s="96">
        <v>0</v>
      </c>
      <c r="S555" s="96">
        <v>0</v>
      </c>
      <c r="T555" s="96">
        <v>0</v>
      </c>
      <c r="U555" s="96">
        <v>0</v>
      </c>
      <c r="V555" s="96">
        <v>0</v>
      </c>
      <c r="W555" s="96">
        <v>0</v>
      </c>
      <c r="X555" s="96">
        <v>0</v>
      </c>
      <c r="Y555" s="96">
        <v>0</v>
      </c>
      <c r="Z555" s="96">
        <v>0</v>
      </c>
      <c r="AA555" s="96">
        <v>0</v>
      </c>
      <c r="AB555" s="96">
        <v>0</v>
      </c>
      <c r="AC555" s="96">
        <v>0</v>
      </c>
      <c r="AD555" s="96">
        <v>0</v>
      </c>
      <c r="AE555" s="96">
        <v>0</v>
      </c>
      <c r="AF555" s="96">
        <v>0</v>
      </c>
      <c r="AG555" s="96">
        <v>0</v>
      </c>
      <c r="AH555" s="96">
        <v>0</v>
      </c>
      <c r="AI555" s="96">
        <v>0</v>
      </c>
    </row>
    <row r="556" spans="2:35">
      <c r="B556" s="134" t="str">
        <v>GEA FTTC Provisions</v>
      </c>
      <c r="C556" s="62" t="s">
        <v>127</v>
      </c>
      <c r="D556" s="96">
        <v>0</v>
      </c>
      <c r="E556" s="96">
        <v>0</v>
      </c>
      <c r="F556" s="96">
        <v>0</v>
      </c>
      <c r="G556" s="96">
        <v>0</v>
      </c>
      <c r="H556" s="96">
        <v>0</v>
      </c>
      <c r="I556" s="96">
        <v>0</v>
      </c>
      <c r="J556" s="96">
        <v>0</v>
      </c>
      <c r="K556" s="96">
        <v>0</v>
      </c>
      <c r="L556" s="96">
        <v>0</v>
      </c>
      <c r="M556" s="96">
        <v>0</v>
      </c>
      <c r="N556" s="96">
        <v>0</v>
      </c>
      <c r="O556" s="96">
        <v>0</v>
      </c>
      <c r="P556" s="96">
        <v>0</v>
      </c>
      <c r="Q556" s="96">
        <v>0</v>
      </c>
      <c r="R556" s="96">
        <v>0</v>
      </c>
      <c r="S556" s="96">
        <v>0</v>
      </c>
      <c r="T556" s="96">
        <v>0</v>
      </c>
      <c r="U556" s="96">
        <v>0</v>
      </c>
      <c r="V556" s="96">
        <v>0</v>
      </c>
      <c r="W556" s="96">
        <v>0</v>
      </c>
      <c r="X556" s="96">
        <v>0</v>
      </c>
      <c r="Y556" s="96">
        <v>0</v>
      </c>
      <c r="Z556" s="96">
        <v>0</v>
      </c>
      <c r="AA556" s="96">
        <v>6.308924621175187</v>
      </c>
      <c r="AB556" s="96">
        <v>0</v>
      </c>
      <c r="AC556" s="96">
        <v>0</v>
      </c>
      <c r="AD556" s="96">
        <v>0</v>
      </c>
      <c r="AE556" s="96">
        <v>0</v>
      </c>
      <c r="AF556" s="96">
        <v>0</v>
      </c>
      <c r="AG556" s="96">
        <v>0</v>
      </c>
      <c r="AH556" s="96">
        <v>0</v>
      </c>
      <c r="AI556" s="96">
        <v>0</v>
      </c>
    </row>
    <row r="557" spans="2:35">
      <c r="B557" s="134" t="str">
        <v>Fibre Rollout Funding</v>
      </c>
      <c r="C557" s="62" t="s">
        <v>127</v>
      </c>
      <c r="D557" s="96">
        <v>0</v>
      </c>
      <c r="E557" s="96">
        <v>0</v>
      </c>
      <c r="F557" s="96">
        <v>0</v>
      </c>
      <c r="G557" s="96">
        <v>0</v>
      </c>
      <c r="H557" s="96">
        <v>0</v>
      </c>
      <c r="I557" s="96">
        <v>0</v>
      </c>
      <c r="J557" s="96">
        <v>0</v>
      </c>
      <c r="K557" s="96">
        <v>0</v>
      </c>
      <c r="L557" s="96">
        <v>0</v>
      </c>
      <c r="M557" s="96">
        <v>0</v>
      </c>
      <c r="N557" s="96">
        <v>0</v>
      </c>
      <c r="O557" s="96">
        <v>0</v>
      </c>
      <c r="P557" s="96">
        <v>0</v>
      </c>
      <c r="Q557" s="96">
        <v>0</v>
      </c>
      <c r="R557" s="96">
        <v>0</v>
      </c>
      <c r="S557" s="96">
        <v>0</v>
      </c>
      <c r="T557" s="96">
        <v>0</v>
      </c>
      <c r="U557" s="96">
        <v>0</v>
      </c>
      <c r="V557" s="96">
        <v>0</v>
      </c>
      <c r="W557" s="96">
        <v>0</v>
      </c>
      <c r="X557" s="96">
        <v>0</v>
      </c>
      <c r="Y557" s="96">
        <v>0</v>
      </c>
      <c r="Z557" s="96">
        <v>0.35044526992148439</v>
      </c>
      <c r="AA557" s="96">
        <v>0.33475369067126864</v>
      </c>
      <c r="AB557" s="96">
        <v>0</v>
      </c>
      <c r="AC557" s="96">
        <v>0</v>
      </c>
      <c r="AD557" s="96">
        <v>0</v>
      </c>
      <c r="AE557" s="96">
        <v>0</v>
      </c>
      <c r="AF557" s="96">
        <v>0</v>
      </c>
      <c r="AG557" s="96">
        <v>0</v>
      </c>
      <c r="AH557" s="96">
        <v>0</v>
      </c>
      <c r="AI557" s="96">
        <v>0</v>
      </c>
    </row>
    <row r="558" spans="2:35">
      <c r="B558" s="134" t="str">
        <v>BDUK Funding</v>
      </c>
      <c r="C558" s="62" t="s">
        <v>127</v>
      </c>
      <c r="D558" s="96">
        <v>0</v>
      </c>
      <c r="E558" s="96">
        <v>0</v>
      </c>
      <c r="F558" s="96">
        <v>0</v>
      </c>
      <c r="G558" s="96">
        <v>0</v>
      </c>
      <c r="H558" s="96">
        <v>0</v>
      </c>
      <c r="I558" s="96">
        <v>0</v>
      </c>
      <c r="J558" s="96">
        <v>0</v>
      </c>
      <c r="K558" s="96">
        <v>0</v>
      </c>
      <c r="L558" s="96">
        <v>0</v>
      </c>
      <c r="M558" s="96">
        <v>0</v>
      </c>
      <c r="N558" s="96">
        <v>0</v>
      </c>
      <c r="O558" s="96">
        <v>0</v>
      </c>
      <c r="P558" s="96">
        <v>0</v>
      </c>
      <c r="Q558" s="96">
        <v>0</v>
      </c>
      <c r="R558" s="96">
        <v>0</v>
      </c>
      <c r="S558" s="96">
        <v>0</v>
      </c>
      <c r="T558" s="96">
        <v>0</v>
      </c>
      <c r="U558" s="96">
        <v>0</v>
      </c>
      <c r="V558" s="96">
        <v>0</v>
      </c>
      <c r="W558" s="96">
        <v>0</v>
      </c>
      <c r="X558" s="96">
        <v>0</v>
      </c>
      <c r="Y558" s="96">
        <v>0</v>
      </c>
      <c r="Z558" s="96">
        <v>0.64487222265499833</v>
      </c>
      <c r="AA558" s="96">
        <v>0.61599734701372966</v>
      </c>
      <c r="AB558" s="96">
        <v>0</v>
      </c>
      <c r="AC558" s="96">
        <v>0</v>
      </c>
      <c r="AD558" s="96">
        <v>0</v>
      </c>
      <c r="AE558" s="96">
        <v>0</v>
      </c>
      <c r="AF558" s="96">
        <v>0</v>
      </c>
      <c r="AG558" s="96">
        <v>0</v>
      </c>
      <c r="AH558" s="96">
        <v>0</v>
      </c>
      <c r="AI558" s="96">
        <v>0</v>
      </c>
    </row>
    <row r="559" spans="2:35">
      <c r="B559" s="134" t="str">
        <v>Combi Card and MSAN Access - Voice</v>
      </c>
      <c r="C559" s="62" t="s">
        <v>127</v>
      </c>
      <c r="D559" s="96">
        <v>1.9484743062344306E-3</v>
      </c>
      <c r="E559" s="96">
        <v>1.9484743062344306E-3</v>
      </c>
      <c r="F559" s="96">
        <v>0</v>
      </c>
      <c r="G559" s="96">
        <v>0</v>
      </c>
      <c r="H559" s="96">
        <v>0</v>
      </c>
      <c r="I559" s="96">
        <v>0</v>
      </c>
      <c r="J559" s="96">
        <v>0</v>
      </c>
      <c r="K559" s="96">
        <v>0</v>
      </c>
      <c r="L559" s="96">
        <v>0</v>
      </c>
      <c r="M559" s="96">
        <v>0</v>
      </c>
      <c r="N559" s="96">
        <v>0</v>
      </c>
      <c r="O559" s="96">
        <v>0</v>
      </c>
      <c r="P559" s="96">
        <v>0</v>
      </c>
      <c r="Q559" s="96">
        <v>0</v>
      </c>
      <c r="R559" s="96">
        <v>0</v>
      </c>
      <c r="S559" s="96">
        <v>0</v>
      </c>
      <c r="T559" s="96">
        <v>0</v>
      </c>
      <c r="U559" s="96">
        <v>0</v>
      </c>
      <c r="V559" s="96">
        <v>0</v>
      </c>
      <c r="W559" s="96">
        <v>0</v>
      </c>
      <c r="X559" s="96">
        <v>0</v>
      </c>
      <c r="Y559" s="96">
        <v>0</v>
      </c>
      <c r="Z559" s="96">
        <v>0</v>
      </c>
      <c r="AA559" s="96">
        <v>0</v>
      </c>
      <c r="AB559" s="96">
        <v>0</v>
      </c>
      <c r="AC559" s="96">
        <v>0</v>
      </c>
      <c r="AD559" s="96">
        <v>0</v>
      </c>
      <c r="AE559" s="96">
        <v>0</v>
      </c>
      <c r="AF559" s="96">
        <v>0</v>
      </c>
      <c r="AG559" s="96">
        <v>0</v>
      </c>
      <c r="AH559" s="96">
        <v>0</v>
      </c>
      <c r="AI559" s="96">
        <v>0</v>
      </c>
    </row>
    <row r="560" spans="2:35">
      <c r="B560" s="134" t="str">
        <v>iNode features</v>
      </c>
      <c r="C560" s="62" t="s">
        <v>127</v>
      </c>
      <c r="D560" s="96">
        <v>0</v>
      </c>
      <c r="E560" s="96">
        <v>0</v>
      </c>
      <c r="F560" s="96">
        <v>0</v>
      </c>
      <c r="G560" s="96">
        <v>0</v>
      </c>
      <c r="H560" s="96">
        <v>0</v>
      </c>
      <c r="I560" s="96">
        <v>0</v>
      </c>
      <c r="J560" s="96">
        <v>0</v>
      </c>
      <c r="K560" s="96">
        <v>0</v>
      </c>
      <c r="L560" s="96">
        <v>0</v>
      </c>
      <c r="M560" s="96">
        <v>0</v>
      </c>
      <c r="N560" s="96">
        <v>0</v>
      </c>
      <c r="O560" s="96">
        <v>0</v>
      </c>
      <c r="P560" s="96">
        <v>0</v>
      </c>
      <c r="Q560" s="96">
        <v>0</v>
      </c>
      <c r="R560" s="96">
        <v>0</v>
      </c>
      <c r="S560" s="96">
        <v>0</v>
      </c>
      <c r="T560" s="96">
        <v>0</v>
      </c>
      <c r="U560" s="96">
        <v>0</v>
      </c>
      <c r="V560" s="96">
        <v>0</v>
      </c>
      <c r="W560" s="96">
        <v>0</v>
      </c>
      <c r="X560" s="96">
        <v>0</v>
      </c>
      <c r="Y560" s="96">
        <v>0</v>
      </c>
      <c r="Z560" s="96">
        <v>0</v>
      </c>
      <c r="AA560" s="96">
        <v>0</v>
      </c>
      <c r="AB560" s="96">
        <v>0</v>
      </c>
      <c r="AC560" s="96">
        <v>0</v>
      </c>
      <c r="AD560" s="96">
        <v>0</v>
      </c>
      <c r="AE560" s="96">
        <v>0</v>
      </c>
      <c r="AF560" s="96">
        <v>0</v>
      </c>
      <c r="AG560" s="96">
        <v>0</v>
      </c>
      <c r="AH560" s="96">
        <v>0</v>
      </c>
      <c r="AI560" s="96">
        <v>0</v>
      </c>
    </row>
    <row r="561" spans="1:36">
      <c r="B561" s="134" t="str">
        <v>Caller Display</v>
      </c>
      <c r="C561" s="62" t="s">
        <v>127</v>
      </c>
      <c r="D561" s="96">
        <v>0</v>
      </c>
      <c r="E561" s="96">
        <v>0</v>
      </c>
      <c r="F561" s="96">
        <v>0</v>
      </c>
      <c r="G561" s="96">
        <v>0</v>
      </c>
      <c r="H561" s="96">
        <v>0</v>
      </c>
      <c r="I561" s="96">
        <v>0</v>
      </c>
      <c r="J561" s="96">
        <v>0</v>
      </c>
      <c r="K561" s="96">
        <v>0</v>
      </c>
      <c r="L561" s="96">
        <v>0</v>
      </c>
      <c r="M561" s="96">
        <v>0</v>
      </c>
      <c r="N561" s="96">
        <v>0</v>
      </c>
      <c r="O561" s="96">
        <v>0</v>
      </c>
      <c r="P561" s="96">
        <v>0</v>
      </c>
      <c r="Q561" s="96">
        <v>0</v>
      </c>
      <c r="R561" s="96">
        <v>0</v>
      </c>
      <c r="S561" s="96">
        <v>0</v>
      </c>
      <c r="T561" s="96">
        <v>0</v>
      </c>
      <c r="U561" s="96">
        <v>0</v>
      </c>
      <c r="V561" s="96">
        <v>0</v>
      </c>
      <c r="W561" s="96">
        <v>0</v>
      </c>
      <c r="X561" s="96">
        <v>0</v>
      </c>
      <c r="Y561" s="96">
        <v>0</v>
      </c>
      <c r="Z561" s="96">
        <v>0</v>
      </c>
      <c r="AA561" s="96">
        <v>0</v>
      </c>
      <c r="AB561" s="96">
        <v>0</v>
      </c>
      <c r="AC561" s="96">
        <v>0</v>
      </c>
      <c r="AD561" s="96">
        <v>0</v>
      </c>
      <c r="AE561" s="96">
        <v>0</v>
      </c>
      <c r="AF561" s="96">
        <v>0</v>
      </c>
      <c r="AG561" s="96">
        <v>0</v>
      </c>
      <c r="AH561" s="96">
        <v>0</v>
      </c>
      <c r="AI561" s="96">
        <v>0</v>
      </c>
    </row>
    <row r="562" spans="1:36">
      <c r="B562" s="134" t="str">
        <v>Network Features</v>
      </c>
      <c r="C562" s="62" t="s">
        <v>127</v>
      </c>
      <c r="D562" s="96">
        <v>0</v>
      </c>
      <c r="E562" s="96">
        <v>0</v>
      </c>
      <c r="F562" s="96">
        <v>0</v>
      </c>
      <c r="G562" s="96">
        <v>0</v>
      </c>
      <c r="H562" s="96">
        <v>0</v>
      </c>
      <c r="I562" s="96">
        <v>0</v>
      </c>
      <c r="J562" s="96">
        <v>0</v>
      </c>
      <c r="K562" s="96">
        <v>0</v>
      </c>
      <c r="L562" s="96">
        <v>0</v>
      </c>
      <c r="M562" s="96">
        <v>0</v>
      </c>
      <c r="N562" s="96">
        <v>0</v>
      </c>
      <c r="O562" s="96">
        <v>0</v>
      </c>
      <c r="P562" s="96">
        <v>0</v>
      </c>
      <c r="Q562" s="96">
        <v>0</v>
      </c>
      <c r="R562" s="96">
        <v>0</v>
      </c>
      <c r="S562" s="96">
        <v>0</v>
      </c>
      <c r="T562" s="96">
        <v>0</v>
      </c>
      <c r="U562" s="96">
        <v>0</v>
      </c>
      <c r="V562" s="96">
        <v>0</v>
      </c>
      <c r="W562" s="96">
        <v>0</v>
      </c>
      <c r="X562" s="96">
        <v>0</v>
      </c>
      <c r="Y562" s="96">
        <v>0</v>
      </c>
      <c r="Z562" s="96">
        <v>0</v>
      </c>
      <c r="AA562" s="96">
        <v>0</v>
      </c>
      <c r="AB562" s="96">
        <v>0</v>
      </c>
      <c r="AC562" s="96">
        <v>0</v>
      </c>
      <c r="AD562" s="96">
        <v>0</v>
      </c>
      <c r="AE562" s="96">
        <v>0</v>
      </c>
      <c r="AF562" s="96">
        <v>0</v>
      </c>
      <c r="AG562" s="96">
        <v>0</v>
      </c>
      <c r="AH562" s="96">
        <v>0</v>
      </c>
      <c r="AI562" s="96">
        <v>0</v>
      </c>
    </row>
    <row r="563" spans="1:36">
      <c r="B563" s="134" t="str">
        <v>Ofcom Licence Fee Openreach</v>
      </c>
      <c r="C563" s="62" t="s">
        <v>127</v>
      </c>
      <c r="D563" s="96">
        <v>6.4100381580558863E-2</v>
      </c>
      <c r="E563" s="96">
        <v>8.4279583807833514E-2</v>
      </c>
      <c r="F563" s="96">
        <v>2.9049181228274486E-2</v>
      </c>
      <c r="G563" s="96">
        <v>2.83987161015345E-2</v>
      </c>
      <c r="H563" s="96">
        <v>6.7855339357648804E-3</v>
      </c>
      <c r="I563" s="96">
        <v>6.0389773698473932E-3</v>
      </c>
      <c r="J563" s="96">
        <v>2.2367130380854607E-2</v>
      </c>
      <c r="K563" s="96">
        <v>2.6484278967152032E-2</v>
      </c>
      <c r="L563" s="96">
        <v>2.2396696977524607E-2</v>
      </c>
      <c r="M563" s="96">
        <v>1.7192975963604699E-2</v>
      </c>
      <c r="N563" s="96">
        <v>6.356818284049888E-2</v>
      </c>
      <c r="O563" s="96">
        <v>1.637989455517971E-2</v>
      </c>
      <c r="P563" s="96">
        <v>2.4477150552209119</v>
      </c>
      <c r="Q563" s="96">
        <v>1.5800537093431071</v>
      </c>
      <c r="R563" s="96">
        <v>1.4132833208259751E-2</v>
      </c>
      <c r="S563" s="96">
        <v>1.8516081164587174E-2</v>
      </c>
      <c r="T563" s="96">
        <v>2.0497043141477139E-2</v>
      </c>
      <c r="U563" s="96">
        <v>2.2374522030022104E-2</v>
      </c>
      <c r="V563" s="96">
        <v>1.5507679953414727E-2</v>
      </c>
      <c r="W563" s="96">
        <v>1.8479122918749675E-3</v>
      </c>
      <c r="X563" s="96">
        <v>0</v>
      </c>
      <c r="Y563" s="96">
        <v>6.4529097232273866E-3</v>
      </c>
      <c r="Z563" s="96">
        <v>9.8545466701108253E-2</v>
      </c>
      <c r="AA563" s="96">
        <v>4.6567389755249176E-2</v>
      </c>
      <c r="AB563" s="96">
        <v>1.0910074171229807E-2</v>
      </c>
      <c r="AC563" s="96">
        <v>4.6685656141929176E-2</v>
      </c>
      <c r="AD563" s="96">
        <v>0</v>
      </c>
      <c r="AE563" s="96">
        <v>0</v>
      </c>
      <c r="AF563" s="96">
        <v>0</v>
      </c>
      <c r="AG563" s="96">
        <v>0</v>
      </c>
      <c r="AH563" s="96">
        <v>0</v>
      </c>
      <c r="AI563" s="96">
        <v>0</v>
      </c>
    </row>
    <row r="564" spans="1:36">
      <c r="B564" s="134" t="str">
        <v>Special Fault Investigation</v>
      </c>
      <c r="C564" s="62" t="s">
        <v>127</v>
      </c>
      <c r="D564" s="96">
        <v>0</v>
      </c>
      <c r="E564" s="96">
        <v>0</v>
      </c>
      <c r="F564" s="96">
        <v>0</v>
      </c>
      <c r="G564" s="96">
        <v>0</v>
      </c>
      <c r="H564" s="96">
        <v>0</v>
      </c>
      <c r="I564" s="96">
        <v>0</v>
      </c>
      <c r="J564" s="96">
        <v>0</v>
      </c>
      <c r="K564" s="96">
        <v>0</v>
      </c>
      <c r="L564" s="96">
        <v>0</v>
      </c>
      <c r="M564" s="96">
        <v>0</v>
      </c>
      <c r="N564" s="96">
        <v>0</v>
      </c>
      <c r="O564" s="96">
        <v>0</v>
      </c>
      <c r="P564" s="96">
        <v>0</v>
      </c>
      <c r="Q564" s="96">
        <v>0</v>
      </c>
      <c r="R564" s="96">
        <v>0</v>
      </c>
      <c r="S564" s="96">
        <v>0</v>
      </c>
      <c r="T564" s="96">
        <v>0</v>
      </c>
      <c r="U564" s="96">
        <v>0</v>
      </c>
      <c r="V564" s="96">
        <v>0</v>
      </c>
      <c r="W564" s="96">
        <v>0</v>
      </c>
      <c r="X564" s="96">
        <v>0</v>
      </c>
      <c r="Y564" s="96">
        <v>0</v>
      </c>
      <c r="Z564" s="96">
        <v>0</v>
      </c>
      <c r="AA564" s="96">
        <v>0</v>
      </c>
      <c r="AB564" s="96">
        <v>0</v>
      </c>
      <c r="AC564" s="96">
        <v>0</v>
      </c>
      <c r="AD564" s="96">
        <v>0</v>
      </c>
      <c r="AE564" s="96">
        <v>0</v>
      </c>
      <c r="AF564" s="96">
        <v>0</v>
      </c>
      <c r="AG564" s="96">
        <v>0</v>
      </c>
      <c r="AH564" s="96">
        <v>0</v>
      </c>
      <c r="AI564" s="96">
        <v>0</v>
      </c>
    </row>
    <row r="565" spans="1:36">
      <c r="B565" s="134" t="str">
        <v>Openreach sales product management</v>
      </c>
      <c r="C565" s="62" t="s">
        <v>127</v>
      </c>
      <c r="D565" s="96">
        <v>0.16371450611537622</v>
      </c>
      <c r="E565" s="96">
        <v>0.21828600815383495</v>
      </c>
      <c r="F565" s="96">
        <v>7.5035815302880768E-2</v>
      </c>
      <c r="G565" s="96">
        <v>7.5035815302880768E-2</v>
      </c>
      <c r="H565" s="96">
        <v>2.0464313264422027E-2</v>
      </c>
      <c r="I565" s="96">
        <v>2.7285751019229369E-2</v>
      </c>
      <c r="J565" s="96">
        <v>5.4571502038458737E-2</v>
      </c>
      <c r="K565" s="96">
        <v>8.1857253057688109E-2</v>
      </c>
      <c r="L565" s="96">
        <v>6.8214377548073427E-2</v>
      </c>
      <c r="M565" s="96">
        <v>5.4571502038458737E-2</v>
      </c>
      <c r="N565" s="96">
        <v>0.19782169488941292</v>
      </c>
      <c r="O565" s="96">
        <v>0.17053594387018356</v>
      </c>
      <c r="P565" s="96">
        <v>32.313150644522381</v>
      </c>
      <c r="Q565" s="96">
        <v>20.85995665420085</v>
      </c>
      <c r="R565" s="96">
        <v>8.867869081249545E-2</v>
      </c>
      <c r="S565" s="96">
        <v>5.4571502038458737E-2</v>
      </c>
      <c r="T565" s="96">
        <v>0.21146457039902761</v>
      </c>
      <c r="U565" s="96">
        <v>0.23192888366344966</v>
      </c>
      <c r="V565" s="96">
        <v>0.16371450611537622</v>
      </c>
      <c r="W565" s="96">
        <v>2.0464313264422027E-2</v>
      </c>
      <c r="X565" s="96">
        <v>0</v>
      </c>
      <c r="Y565" s="96">
        <v>1.3642875509614684E-2</v>
      </c>
      <c r="Z565" s="96">
        <v>0.78446534180284433</v>
      </c>
      <c r="AA565" s="96">
        <v>0.37517907651440385</v>
      </c>
      <c r="AB565" s="96">
        <v>8.867869081249545E-2</v>
      </c>
      <c r="AC565" s="96">
        <v>0.37517907651440385</v>
      </c>
      <c r="AD565" s="96">
        <v>0</v>
      </c>
      <c r="AE565" s="96">
        <v>0</v>
      </c>
      <c r="AF565" s="96">
        <v>0</v>
      </c>
      <c r="AG565" s="96">
        <v>0</v>
      </c>
      <c r="AH565" s="96">
        <v>0</v>
      </c>
      <c r="AI565" s="96">
        <v>0</v>
      </c>
    </row>
    <row r="566" spans="1:36">
      <c r="B566" s="134" t="str">
        <v>Co-mingling power &amp; vent</v>
      </c>
      <c r="C566" s="62" t="s">
        <v>127</v>
      </c>
      <c r="D566" s="96">
        <v>0</v>
      </c>
      <c r="E566" s="96">
        <v>0</v>
      </c>
      <c r="F566" s="96">
        <v>0</v>
      </c>
      <c r="G566" s="96">
        <v>0</v>
      </c>
      <c r="H566" s="96">
        <v>0</v>
      </c>
      <c r="I566" s="96">
        <v>0</v>
      </c>
      <c r="J566" s="96">
        <v>0</v>
      </c>
      <c r="K566" s="96">
        <v>0</v>
      </c>
      <c r="L566" s="96">
        <v>0</v>
      </c>
      <c r="M566" s="96">
        <v>0</v>
      </c>
      <c r="N566" s="96">
        <v>0</v>
      </c>
      <c r="O566" s="96">
        <v>0</v>
      </c>
      <c r="P566" s="96">
        <v>0</v>
      </c>
      <c r="Q566" s="96">
        <v>960.40240816938649</v>
      </c>
      <c r="R566" s="96">
        <v>0</v>
      </c>
      <c r="S566" s="96">
        <v>0</v>
      </c>
      <c r="T566" s="96">
        <v>0</v>
      </c>
      <c r="U566" s="96">
        <v>0</v>
      </c>
      <c r="V566" s="96">
        <v>0</v>
      </c>
      <c r="W566" s="96">
        <v>0</v>
      </c>
      <c r="X566" s="96">
        <v>0</v>
      </c>
      <c r="Y566" s="96">
        <v>0</v>
      </c>
      <c r="Z566" s="96">
        <v>0</v>
      </c>
      <c r="AA566" s="96">
        <v>0</v>
      </c>
      <c r="AB566" s="96">
        <v>0</v>
      </c>
      <c r="AC566" s="96">
        <v>0</v>
      </c>
      <c r="AD566" s="96">
        <v>0</v>
      </c>
      <c r="AE566" s="96">
        <v>0</v>
      </c>
      <c r="AF566" s="96">
        <v>0</v>
      </c>
      <c r="AG566" s="96">
        <v>0</v>
      </c>
      <c r="AH566" s="96">
        <v>0</v>
      </c>
      <c r="AI566" s="96">
        <v>0</v>
      </c>
    </row>
    <row r="567" spans="1:36">
      <c r="B567" s="134" t="str">
        <v>Openreach copper</v>
      </c>
      <c r="C567" s="62" t="s">
        <v>127</v>
      </c>
      <c r="D567" s="96">
        <v>0</v>
      </c>
      <c r="E567" s="96">
        <v>0</v>
      </c>
      <c r="F567" s="96">
        <v>0</v>
      </c>
      <c r="G567" s="96">
        <v>0</v>
      </c>
      <c r="H567" s="96">
        <v>0</v>
      </c>
      <c r="I567" s="96">
        <v>0</v>
      </c>
      <c r="J567" s="96">
        <v>0</v>
      </c>
      <c r="K567" s="96">
        <v>0</v>
      </c>
      <c r="L567" s="96">
        <v>0</v>
      </c>
      <c r="M567" s="96">
        <v>0</v>
      </c>
      <c r="N567" s="96">
        <v>0</v>
      </c>
      <c r="O567" s="96">
        <v>0</v>
      </c>
      <c r="P567" s="96">
        <v>0</v>
      </c>
      <c r="Q567" s="96">
        <v>0</v>
      </c>
      <c r="R567" s="96">
        <v>0</v>
      </c>
      <c r="S567" s="96">
        <v>0</v>
      </c>
      <c r="T567" s="96">
        <v>0</v>
      </c>
      <c r="U567" s="96">
        <v>0</v>
      </c>
      <c r="V567" s="96">
        <v>0</v>
      </c>
      <c r="W567" s="96">
        <v>0</v>
      </c>
      <c r="X567" s="96">
        <v>0</v>
      </c>
      <c r="Y567" s="96">
        <v>0</v>
      </c>
      <c r="Z567" s="96">
        <v>0</v>
      </c>
      <c r="AA567" s="96">
        <v>0</v>
      </c>
      <c r="AB567" s="96">
        <v>0</v>
      </c>
      <c r="AC567" s="96">
        <v>0</v>
      </c>
      <c r="AD567" s="96">
        <v>0</v>
      </c>
      <c r="AE567" s="96">
        <v>0</v>
      </c>
      <c r="AF567" s="96">
        <v>0</v>
      </c>
      <c r="AG567" s="96">
        <v>0</v>
      </c>
      <c r="AH567" s="96">
        <v>0</v>
      </c>
      <c r="AI567" s="96">
        <v>0</v>
      </c>
    </row>
    <row r="568" spans="1:36">
      <c r="B568" s="134" t="str">
        <v>OR Project Services</v>
      </c>
      <c r="C568" s="62" t="s">
        <v>127</v>
      </c>
      <c r="D568" s="96">
        <v>0</v>
      </c>
      <c r="E568" s="96">
        <v>0</v>
      </c>
      <c r="F568" s="96">
        <v>0</v>
      </c>
      <c r="G568" s="96">
        <v>0</v>
      </c>
      <c r="H568" s="96">
        <v>0</v>
      </c>
      <c r="I568" s="96">
        <v>0</v>
      </c>
      <c r="J568" s="96">
        <v>0</v>
      </c>
      <c r="K568" s="96">
        <v>0</v>
      </c>
      <c r="L568" s="96">
        <v>0</v>
      </c>
      <c r="M568" s="96">
        <v>0</v>
      </c>
      <c r="N568" s="96">
        <v>0</v>
      </c>
      <c r="O568" s="96">
        <v>0</v>
      </c>
      <c r="P568" s="96">
        <v>0</v>
      </c>
      <c r="Q568" s="96">
        <v>0</v>
      </c>
      <c r="R568" s="96">
        <v>0</v>
      </c>
      <c r="S568" s="96">
        <v>0</v>
      </c>
      <c r="T568" s="96">
        <v>0</v>
      </c>
      <c r="U568" s="96">
        <v>0</v>
      </c>
      <c r="V568" s="96">
        <v>0</v>
      </c>
      <c r="W568" s="96">
        <v>0</v>
      </c>
      <c r="X568" s="96">
        <v>0</v>
      </c>
      <c r="Y568" s="96">
        <v>0</v>
      </c>
      <c r="Z568" s="96">
        <v>0</v>
      </c>
      <c r="AA568" s="96">
        <v>0</v>
      </c>
      <c r="AB568" s="96">
        <v>0</v>
      </c>
      <c r="AC568" s="96">
        <v>0</v>
      </c>
      <c r="AD568" s="96">
        <v>0</v>
      </c>
      <c r="AE568" s="96">
        <v>0</v>
      </c>
      <c r="AF568" s="96">
        <v>0</v>
      </c>
      <c r="AG568" s="96">
        <v>0</v>
      </c>
      <c r="AH568" s="96">
        <v>0</v>
      </c>
      <c r="AI568" s="96">
        <v>0</v>
      </c>
    </row>
    <row r="569" spans="1:36">
      <c r="B569" s="134" t="str">
        <v>Openreach non copper</v>
      </c>
      <c r="C569" s="62" t="s">
        <v>127</v>
      </c>
      <c r="D569" s="96">
        <v>0</v>
      </c>
      <c r="E569" s="96">
        <v>0</v>
      </c>
      <c r="F569" s="96">
        <v>0</v>
      </c>
      <c r="G569" s="96">
        <v>0</v>
      </c>
      <c r="H569" s="96">
        <v>0</v>
      </c>
      <c r="I569" s="96">
        <v>0</v>
      </c>
      <c r="J569" s="96">
        <v>0</v>
      </c>
      <c r="K569" s="96">
        <v>0</v>
      </c>
      <c r="L569" s="96">
        <v>0</v>
      </c>
      <c r="M569" s="96">
        <v>0</v>
      </c>
      <c r="N569" s="96">
        <v>0</v>
      </c>
      <c r="O569" s="96">
        <v>0</v>
      </c>
      <c r="P569" s="96">
        <v>0</v>
      </c>
      <c r="Q569" s="96">
        <v>0</v>
      </c>
      <c r="R569" s="96">
        <v>0</v>
      </c>
      <c r="S569" s="96">
        <v>0</v>
      </c>
      <c r="T569" s="96">
        <v>0</v>
      </c>
      <c r="U569" s="96">
        <v>0</v>
      </c>
      <c r="V569" s="96">
        <v>0</v>
      </c>
      <c r="W569" s="96">
        <v>0</v>
      </c>
      <c r="X569" s="96">
        <v>0</v>
      </c>
      <c r="Y569" s="96">
        <v>0</v>
      </c>
      <c r="Z569" s="96">
        <v>0</v>
      </c>
      <c r="AA569" s="96">
        <v>0</v>
      </c>
      <c r="AB569" s="96">
        <v>0</v>
      </c>
      <c r="AC569" s="96">
        <v>0</v>
      </c>
      <c r="AD569" s="96">
        <v>0</v>
      </c>
      <c r="AE569" s="96">
        <v>0</v>
      </c>
      <c r="AF569" s="96">
        <v>0</v>
      </c>
      <c r="AG569" s="96">
        <v>0</v>
      </c>
      <c r="AH569" s="96">
        <v>0</v>
      </c>
      <c r="AI569" s="96">
        <v>0</v>
      </c>
      <c r="AJ569" s="52" t="s">
        <v>433</v>
      </c>
    </row>
    <row r="570" spans="1:36">
      <c r="B570" s="31" t="s">
        <v>338</v>
      </c>
      <c r="C570" s="63" t="s">
        <v>127</v>
      </c>
      <c r="D570" s="101">
        <f>SUM(D516:D569)</f>
        <v>103.2495203973005</v>
      </c>
      <c r="E570" s="101">
        <f t="shared" ref="E570:AI570" si="102">SUM(E516:E569)</f>
        <v>103.32427110156623</v>
      </c>
      <c r="F570" s="101">
        <f t="shared" si="102"/>
        <v>24.977265837115237</v>
      </c>
      <c r="G570" s="101">
        <f t="shared" si="102"/>
        <v>22.984128511408915</v>
      </c>
      <c r="H570" s="101">
        <f t="shared" si="102"/>
        <v>9.3804039385283176</v>
      </c>
      <c r="I570" s="101">
        <f t="shared" si="102"/>
        <v>12.067045672310448</v>
      </c>
      <c r="J570" s="101">
        <f t="shared" si="102"/>
        <v>25.98954103430879</v>
      </c>
      <c r="K570" s="101">
        <f t="shared" si="102"/>
        <v>23.123704794722972</v>
      </c>
      <c r="L570" s="101">
        <f t="shared" si="102"/>
        <v>20.486728594246092</v>
      </c>
      <c r="M570" s="101">
        <f t="shared" si="102"/>
        <v>14.876043559468551</v>
      </c>
      <c r="N570" s="101">
        <f t="shared" si="102"/>
        <v>89.100854353834706</v>
      </c>
      <c r="O570" s="101">
        <f t="shared" si="102"/>
        <v>16.312056673278271</v>
      </c>
      <c r="P570" s="101">
        <f t="shared" si="102"/>
        <v>15390.190557666132</v>
      </c>
      <c r="Q570" s="101">
        <f t="shared" si="102"/>
        <v>2713.5803268040972</v>
      </c>
      <c r="R570" s="101">
        <f t="shared" si="102"/>
        <v>18.107396617085342</v>
      </c>
      <c r="S570" s="101">
        <f t="shared" si="102"/>
        <v>5.4558148212565012</v>
      </c>
      <c r="T570" s="101">
        <f t="shared" si="102"/>
        <v>17.894482316449544</v>
      </c>
      <c r="U570" s="101">
        <f t="shared" si="102"/>
        <v>20.433309389434108</v>
      </c>
      <c r="V570" s="101">
        <f t="shared" si="102"/>
        <v>14.964228838617519</v>
      </c>
      <c r="W570" s="101">
        <f t="shared" si="102"/>
        <v>9.2877973954433006</v>
      </c>
      <c r="X570" s="101">
        <f t="shared" si="102"/>
        <v>29.99263308702271</v>
      </c>
      <c r="Y570" s="101">
        <f t="shared" si="102"/>
        <v>24.155363432770663</v>
      </c>
      <c r="Z570" s="101">
        <f t="shared" si="102"/>
        <v>56.997246640782393</v>
      </c>
      <c r="AA570" s="101">
        <f t="shared" si="102"/>
        <v>15.21792386276957</v>
      </c>
      <c r="AB570" s="101">
        <f t="shared" si="102"/>
        <v>7.9893640215753186</v>
      </c>
      <c r="AC570" s="101">
        <f t="shared" si="102"/>
        <v>8.6060510610051963</v>
      </c>
      <c r="AD570" s="101">
        <f t="shared" si="102"/>
        <v>0</v>
      </c>
      <c r="AE570" s="101">
        <f t="shared" si="102"/>
        <v>0</v>
      </c>
      <c r="AF570" s="101">
        <f t="shared" si="102"/>
        <v>0</v>
      </c>
      <c r="AG570" s="101">
        <f t="shared" si="102"/>
        <v>0</v>
      </c>
      <c r="AH570" s="101">
        <f t="shared" si="102"/>
        <v>0</v>
      </c>
      <c r="AI570" s="101">
        <f t="shared" si="102"/>
        <v>0</v>
      </c>
    </row>
    <row r="573" spans="1:36" ht="15">
      <c r="B573" s="50" t="s">
        <v>305</v>
      </c>
      <c r="C573" s="50"/>
      <c r="D573" s="97" t="s">
        <v>226</v>
      </c>
      <c r="E573" s="381" t="s">
        <v>285</v>
      </c>
      <c r="F573" s="382"/>
      <c r="G573" s="383"/>
      <c r="H573" s="50"/>
      <c r="I573" s="50"/>
    </row>
    <row r="574" spans="1:36">
      <c r="B574" s="61" t="s">
        <v>126</v>
      </c>
      <c r="C574" s="61" t="s">
        <v>78</v>
      </c>
      <c r="D574" s="64" t="str">
        <f t="array" ref="D574:I574">model_years</f>
        <v>2015/16</v>
      </c>
      <c r="E574" s="64" t="str">
        <v>2016/17</v>
      </c>
      <c r="F574" s="64" t="str">
        <v>2017/18</v>
      </c>
      <c r="G574" s="64" t="str">
        <v>2018/19</v>
      </c>
      <c r="H574" s="64" t="str">
        <v>2019/20</v>
      </c>
      <c r="I574" s="64" t="str">
        <v>2020/21</v>
      </c>
    </row>
    <row r="575" spans="1:36">
      <c r="A575" s="39" t="str">
        <f t="array" ref="A575:A628">Comp_code</f>
        <v>CF187</v>
      </c>
      <c r="B575" s="134" t="str">
        <f t="array" ref="B575:B628">Component_list</f>
        <v>MPF Line Testing Systems</v>
      </c>
      <c r="C575" s="62" t="s">
        <v>225</v>
      </c>
      <c r="D575" s="88">
        <f t="shared" ref="D575:D606" si="103">INDEX(Comp_FAC_stacks_2015_16,MATCH($B575,Component_list,0),MATCH($E$573,Service_list,0))</f>
        <v>7.5116825952972066</v>
      </c>
      <c r="E575" s="88">
        <f t="shared" ref="E575:E606" si="104">INDEX(Comp_FAC_stacks_2016_17,MATCH($B575,Component_list,0),MATCH($E$573,Service_list,0))</f>
        <v>5.7872635165863988</v>
      </c>
      <c r="F575" s="88">
        <f t="shared" ref="F575:F606" si="105">INDEX(Comp_FAC_stacks_2017_18,MATCH($B575,Component_list,0),MATCH($E$573,Service_list,0))</f>
        <v>5.7393626059548506</v>
      </c>
      <c r="G575" s="88">
        <f t="shared" ref="G575:G606" si="106">INDEX(Comp_FAC_stacks_2018_19,MATCH($B575,Component_list,0),MATCH($E$573,Service_list,0))</f>
        <v>5.6555112824381206</v>
      </c>
      <c r="H575" s="88">
        <f t="shared" ref="H575:H606" si="107">INDEX(Comp_FAC_stacks_2019_20,MATCH($B575,Component_list,0),MATCH($E$573,Service_list,0))</f>
        <v>5.5223689585896079</v>
      </c>
      <c r="I575" s="88">
        <f t="shared" ref="I575:I606" si="108">INDEX(Comp_FAC_stacks_2020_21,MATCH($B575,Component_list,0),MATCH($E$573,Service_list,0))</f>
        <v>5.4886617946382641</v>
      </c>
      <c r="J575" s="193"/>
    </row>
    <row r="576" spans="1:36">
      <c r="A576" s="39" t="str">
        <v>CK981</v>
      </c>
      <c r="B576" s="134" t="str">
        <v>Openreach time related charges</v>
      </c>
      <c r="C576" s="62" t="s">
        <v>225</v>
      </c>
      <c r="D576" s="88">
        <f t="shared" si="103"/>
        <v>0</v>
      </c>
      <c r="E576" s="88">
        <f t="shared" si="104"/>
        <v>0</v>
      </c>
      <c r="F576" s="88">
        <f t="shared" si="105"/>
        <v>0</v>
      </c>
      <c r="G576" s="88">
        <f t="shared" si="106"/>
        <v>0</v>
      </c>
      <c r="H576" s="88">
        <f t="shared" si="107"/>
        <v>0</v>
      </c>
      <c r="I576" s="88">
        <f t="shared" si="108"/>
        <v>0</v>
      </c>
      <c r="J576" s="193"/>
    </row>
    <row r="577" spans="1:10">
      <c r="A577" s="39" t="str">
        <v>CL120</v>
      </c>
      <c r="B577" s="134" t="str">
        <v>Co-mingling electricity</v>
      </c>
      <c r="C577" s="62" t="s">
        <v>225</v>
      </c>
      <c r="D577" s="88">
        <f t="shared" si="103"/>
        <v>0</v>
      </c>
      <c r="E577" s="88">
        <f t="shared" si="104"/>
        <v>0</v>
      </c>
      <c r="F577" s="88">
        <f t="shared" si="105"/>
        <v>0</v>
      </c>
      <c r="G577" s="88">
        <f t="shared" si="106"/>
        <v>0</v>
      </c>
      <c r="H577" s="88">
        <f t="shared" si="107"/>
        <v>0</v>
      </c>
      <c r="I577" s="88">
        <f t="shared" si="108"/>
        <v>0</v>
      </c>
      <c r="J577" s="193"/>
    </row>
    <row r="578" spans="1:10">
      <c r="A578" s="39" t="str">
        <v>CL131</v>
      </c>
      <c r="B578" s="134" t="str">
        <v>Co-mingling set up</v>
      </c>
      <c r="C578" s="62" t="s">
        <v>225</v>
      </c>
      <c r="D578" s="88">
        <f t="shared" si="103"/>
        <v>0</v>
      </c>
      <c r="E578" s="88">
        <f t="shared" si="104"/>
        <v>0</v>
      </c>
      <c r="F578" s="88">
        <f t="shared" si="105"/>
        <v>0</v>
      </c>
      <c r="G578" s="88">
        <f t="shared" si="106"/>
        <v>0</v>
      </c>
      <c r="H578" s="88">
        <f t="shared" si="107"/>
        <v>0</v>
      </c>
      <c r="I578" s="88">
        <f t="shared" si="108"/>
        <v>0</v>
      </c>
      <c r="J578" s="193"/>
    </row>
    <row r="579" spans="1:10">
      <c r="A579" s="39" t="str">
        <v>CL132</v>
      </c>
      <c r="B579" s="134" t="str">
        <v>Co-mingling rentals</v>
      </c>
      <c r="C579" s="62" t="s">
        <v>225</v>
      </c>
      <c r="D579" s="88">
        <f t="shared" si="103"/>
        <v>0</v>
      </c>
      <c r="E579" s="88">
        <f t="shared" si="104"/>
        <v>0</v>
      </c>
      <c r="F579" s="88">
        <f t="shared" si="105"/>
        <v>0</v>
      </c>
      <c r="G579" s="88">
        <f t="shared" si="106"/>
        <v>0</v>
      </c>
      <c r="H579" s="88">
        <f t="shared" si="107"/>
        <v>0</v>
      </c>
      <c r="I579" s="88">
        <f t="shared" si="108"/>
        <v>0</v>
      </c>
      <c r="J579" s="193"/>
    </row>
    <row r="580" spans="1:10">
      <c r="A580" s="39" t="str">
        <v>CL133</v>
      </c>
      <c r="B580" s="134" t="str">
        <v>WLA tie cables</v>
      </c>
      <c r="C580" s="62" t="s">
        <v>225</v>
      </c>
      <c r="D580" s="88">
        <f t="shared" si="103"/>
        <v>0</v>
      </c>
      <c r="E580" s="88">
        <f t="shared" si="104"/>
        <v>0</v>
      </c>
      <c r="F580" s="88">
        <f t="shared" si="105"/>
        <v>0</v>
      </c>
      <c r="G580" s="88">
        <f t="shared" si="106"/>
        <v>0</v>
      </c>
      <c r="H580" s="88">
        <f t="shared" si="107"/>
        <v>0</v>
      </c>
      <c r="I580" s="88">
        <f t="shared" si="108"/>
        <v>0</v>
      </c>
      <c r="J580" s="193"/>
    </row>
    <row r="581" spans="1:10">
      <c r="A581" s="39" t="str">
        <v>CL139</v>
      </c>
      <c r="B581" s="134" t="str">
        <v>Local Loop Unbundling systems development</v>
      </c>
      <c r="C581" s="62" t="s">
        <v>225</v>
      </c>
      <c r="D581" s="88">
        <f t="shared" si="103"/>
        <v>0.12122719198643143</v>
      </c>
      <c r="E581" s="88">
        <f t="shared" si="104"/>
        <v>0.18099977292989658</v>
      </c>
      <c r="F581" s="88">
        <f t="shared" si="105"/>
        <v>0.17878145732195649</v>
      </c>
      <c r="G581" s="88">
        <f t="shared" si="106"/>
        <v>0.17614547523391788</v>
      </c>
      <c r="H581" s="88">
        <f t="shared" si="107"/>
        <v>0.17390887274119687</v>
      </c>
      <c r="I581" s="88">
        <f t="shared" si="108"/>
        <v>0.16987636392500571</v>
      </c>
      <c r="J581" s="193"/>
    </row>
    <row r="582" spans="1:10">
      <c r="A582" s="39" t="str">
        <v>CL144</v>
      </c>
      <c r="B582" s="134" t="str">
        <v>Wholesale Access specific</v>
      </c>
      <c r="C582" s="62" t="s">
        <v>225</v>
      </c>
      <c r="D582" s="88">
        <f t="shared" si="103"/>
        <v>0</v>
      </c>
      <c r="E582" s="88">
        <f t="shared" si="104"/>
        <v>0</v>
      </c>
      <c r="F582" s="88">
        <f t="shared" si="105"/>
        <v>0</v>
      </c>
      <c r="G582" s="88">
        <f t="shared" si="106"/>
        <v>0</v>
      </c>
      <c r="H582" s="88">
        <f t="shared" si="107"/>
        <v>0</v>
      </c>
      <c r="I582" s="88">
        <f t="shared" si="108"/>
        <v>0</v>
      </c>
      <c r="J582" s="193"/>
    </row>
    <row r="583" spans="1:10">
      <c r="A583" s="39" t="str">
        <v>CL160</v>
      </c>
      <c r="B583" s="134" t="str">
        <v>Routeing &amp; records</v>
      </c>
      <c r="C583" s="62" t="s">
        <v>225</v>
      </c>
      <c r="D583" s="88">
        <f t="shared" si="103"/>
        <v>0</v>
      </c>
      <c r="E583" s="88">
        <f t="shared" si="104"/>
        <v>0</v>
      </c>
      <c r="F583" s="88">
        <f t="shared" si="105"/>
        <v>0</v>
      </c>
      <c r="G583" s="88">
        <f t="shared" si="106"/>
        <v>0</v>
      </c>
      <c r="H583" s="88">
        <f t="shared" si="107"/>
        <v>0</v>
      </c>
      <c r="I583" s="88">
        <f t="shared" si="108"/>
        <v>0</v>
      </c>
      <c r="J583" s="193"/>
    </row>
    <row r="584" spans="1:10">
      <c r="A584" s="39" t="str">
        <v>CL161</v>
      </c>
      <c r="B584" s="134" t="str">
        <v>MDF Hardware jumpering</v>
      </c>
      <c r="C584" s="62" t="s">
        <v>225</v>
      </c>
      <c r="D584" s="88">
        <f t="shared" si="103"/>
        <v>0</v>
      </c>
      <c r="E584" s="88">
        <f t="shared" si="104"/>
        <v>0</v>
      </c>
      <c r="F584" s="88">
        <f t="shared" si="105"/>
        <v>0</v>
      </c>
      <c r="G584" s="88">
        <f t="shared" si="106"/>
        <v>0</v>
      </c>
      <c r="H584" s="88">
        <f t="shared" si="107"/>
        <v>0</v>
      </c>
      <c r="I584" s="88">
        <f t="shared" si="108"/>
        <v>0</v>
      </c>
      <c r="J584" s="193"/>
    </row>
    <row r="585" spans="1:10">
      <c r="A585" s="39" t="str">
        <v>CL171</v>
      </c>
      <c r="B585" s="134" t="str">
        <v>E side copper capital</v>
      </c>
      <c r="C585" s="62" t="s">
        <v>225</v>
      </c>
      <c r="D585" s="88">
        <f t="shared" si="103"/>
        <v>6.5196556125162317</v>
      </c>
      <c r="E585" s="88">
        <f t="shared" si="104"/>
        <v>6.5223043313114264</v>
      </c>
      <c r="F585" s="88">
        <f t="shared" si="105"/>
        <v>6.3469595807518129</v>
      </c>
      <c r="G585" s="88">
        <f t="shared" si="106"/>
        <v>6.8301434605787064</v>
      </c>
      <c r="H585" s="88">
        <f t="shared" si="107"/>
        <v>7.4589781727191742</v>
      </c>
      <c r="I585" s="88">
        <f t="shared" si="108"/>
        <v>7.1736412907064384</v>
      </c>
      <c r="J585" s="193"/>
    </row>
    <row r="586" spans="1:10">
      <c r="A586" s="39" t="str">
        <v>CL172</v>
      </c>
      <c r="B586" s="134" t="str">
        <v>E side copper current</v>
      </c>
      <c r="C586" s="62" t="s">
        <v>225</v>
      </c>
      <c r="D586" s="88">
        <f t="shared" si="103"/>
        <v>4.1896309046928417</v>
      </c>
      <c r="E586" s="88">
        <f t="shared" si="104"/>
        <v>4.2889515073510553</v>
      </c>
      <c r="F586" s="88">
        <f t="shared" si="105"/>
        <v>3.6856367694060652</v>
      </c>
      <c r="G586" s="88">
        <f t="shared" si="106"/>
        <v>3.8233260941043246</v>
      </c>
      <c r="H586" s="88">
        <f t="shared" si="107"/>
        <v>4.1933247569637189</v>
      </c>
      <c r="I586" s="88">
        <f t="shared" si="108"/>
        <v>3.669996956288248</v>
      </c>
      <c r="J586" s="193"/>
    </row>
    <row r="587" spans="1:10">
      <c r="A587" s="39" t="str">
        <v>CL173</v>
      </c>
      <c r="B587" s="134" t="str">
        <v>D side copper capital</v>
      </c>
      <c r="C587" s="62" t="s">
        <v>225</v>
      </c>
      <c r="D587" s="88">
        <f t="shared" si="103"/>
        <v>35.687602766457644</v>
      </c>
      <c r="E587" s="88">
        <f t="shared" si="104"/>
        <v>32.816869794420107</v>
      </c>
      <c r="F587" s="88">
        <f t="shared" si="105"/>
        <v>33.028791890050478</v>
      </c>
      <c r="G587" s="88">
        <f t="shared" si="106"/>
        <v>34.819079293784384</v>
      </c>
      <c r="H587" s="88">
        <f t="shared" si="107"/>
        <v>36.880426096450996</v>
      </c>
      <c r="I587" s="88">
        <f t="shared" si="108"/>
        <v>37.197288946702862</v>
      </c>
      <c r="J587" s="193"/>
    </row>
    <row r="588" spans="1:10">
      <c r="A588" s="39" t="str">
        <v>CL174</v>
      </c>
      <c r="B588" s="134" t="str">
        <v>D side copper current</v>
      </c>
      <c r="C588" s="62" t="s">
        <v>225</v>
      </c>
      <c r="D588" s="88">
        <f t="shared" si="103"/>
        <v>9.852151229615469</v>
      </c>
      <c r="E588" s="88">
        <f t="shared" si="104"/>
        <v>12.056329249139599</v>
      </c>
      <c r="F588" s="88">
        <f t="shared" si="105"/>
        <v>10.637470550794951</v>
      </c>
      <c r="G588" s="88">
        <f t="shared" si="106"/>
        <v>10.635054233675211</v>
      </c>
      <c r="H588" s="88">
        <f t="shared" si="107"/>
        <v>11.712760860505123</v>
      </c>
      <c r="I588" s="88">
        <f t="shared" si="108"/>
        <v>10.199734593894915</v>
      </c>
      <c r="J588" s="193"/>
    </row>
    <row r="589" spans="1:10">
      <c r="A589" s="39" t="str">
        <v>CL175</v>
      </c>
      <c r="B589" s="134" t="str">
        <v>Local exchanges general frames equipment</v>
      </c>
      <c r="C589" s="62" t="s">
        <v>225</v>
      </c>
      <c r="D589" s="88">
        <f t="shared" si="103"/>
        <v>2.4526427574301315</v>
      </c>
      <c r="E589" s="88">
        <f t="shared" si="104"/>
        <v>2.3567407233270892</v>
      </c>
      <c r="F589" s="88">
        <f t="shared" si="105"/>
        <v>2.4478310214895536</v>
      </c>
      <c r="G589" s="88">
        <f t="shared" si="106"/>
        <v>2.4409903281953933</v>
      </c>
      <c r="H589" s="88">
        <f t="shared" si="107"/>
        <v>2.4468285036645749</v>
      </c>
      <c r="I589" s="88">
        <f t="shared" si="108"/>
        <v>2.4096507821653033</v>
      </c>
      <c r="J589" s="193"/>
    </row>
    <row r="590" spans="1:10">
      <c r="A590" s="39" t="str">
        <v>CL176</v>
      </c>
      <c r="B590" s="134" t="str">
        <v>Local exchanges general frames maintenance</v>
      </c>
      <c r="C590" s="62" t="s">
        <v>225</v>
      </c>
      <c r="D590" s="88">
        <f t="shared" si="103"/>
        <v>1.5300725793991243</v>
      </c>
      <c r="E590" s="88">
        <f t="shared" si="104"/>
        <v>1.1783850002297644</v>
      </c>
      <c r="F590" s="88">
        <f t="shared" si="105"/>
        <v>1.0166294957070456</v>
      </c>
      <c r="G590" s="88">
        <f t="shared" si="106"/>
        <v>1.0491732996357768</v>
      </c>
      <c r="H590" s="88">
        <f t="shared" si="107"/>
        <v>1.153181557988187</v>
      </c>
      <c r="I590" s="88">
        <f t="shared" si="108"/>
        <v>1.005555596248314</v>
      </c>
      <c r="J590" s="193"/>
    </row>
    <row r="591" spans="1:10">
      <c r="A591" s="39" t="str">
        <v>CL177</v>
      </c>
      <c r="B591" s="134" t="str">
        <v>Analogue line test equipment</v>
      </c>
      <c r="C591" s="62" t="s">
        <v>225</v>
      </c>
      <c r="D591" s="88">
        <f t="shared" si="103"/>
        <v>0.27521737484676878</v>
      </c>
      <c r="E591" s="88">
        <f t="shared" si="104"/>
        <v>0.28190557280048156</v>
      </c>
      <c r="F591" s="88">
        <f t="shared" si="105"/>
        <v>0.27873578277266392</v>
      </c>
      <c r="G591" s="88">
        <f t="shared" si="106"/>
        <v>0.27651490627599234</v>
      </c>
      <c r="H591" s="88">
        <f t="shared" si="107"/>
        <v>0.27265720775904367</v>
      </c>
      <c r="I591" s="88">
        <f t="shared" si="108"/>
        <v>0.2666886436878611</v>
      </c>
      <c r="J591" s="193"/>
    </row>
    <row r="592" spans="1:10">
      <c r="A592" s="39" t="str">
        <v>CL178</v>
      </c>
      <c r="B592" s="134" t="str">
        <v>Dropwire capital &amp; analogue NTE</v>
      </c>
      <c r="C592" s="62" t="s">
        <v>225</v>
      </c>
      <c r="D592" s="88">
        <f t="shared" si="103"/>
        <v>17.566540002133038</v>
      </c>
      <c r="E592" s="88">
        <f t="shared" si="104"/>
        <v>17.218881202338395</v>
      </c>
      <c r="F592" s="88">
        <f t="shared" si="105"/>
        <v>16.749168085802925</v>
      </c>
      <c r="G592" s="88">
        <f t="shared" si="106"/>
        <v>17.707081994805911</v>
      </c>
      <c r="H592" s="88">
        <f t="shared" si="107"/>
        <v>18.230047238285678</v>
      </c>
      <c r="I592" s="88">
        <f t="shared" si="108"/>
        <v>18.401466076508278</v>
      </c>
      <c r="J592" s="193"/>
    </row>
    <row r="593" spans="1:10">
      <c r="A593" s="39" t="str">
        <v>CL180</v>
      </c>
      <c r="B593" s="134" t="str">
        <v>Analogue line drop maintenance</v>
      </c>
      <c r="C593" s="62" t="s">
        <v>225</v>
      </c>
      <c r="D593" s="88">
        <f t="shared" si="103"/>
        <v>2.7207296444536277</v>
      </c>
      <c r="E593" s="88">
        <f t="shared" si="104"/>
        <v>2.4978641697789272</v>
      </c>
      <c r="F593" s="88">
        <f t="shared" si="105"/>
        <v>2.164635926434948</v>
      </c>
      <c r="G593" s="88">
        <f t="shared" si="106"/>
        <v>2.2128261551100215</v>
      </c>
      <c r="H593" s="88">
        <f t="shared" si="107"/>
        <v>2.4343972740902746</v>
      </c>
      <c r="I593" s="88">
        <f t="shared" si="108"/>
        <v>2.1198706871824289</v>
      </c>
      <c r="J593" s="193"/>
    </row>
    <row r="594" spans="1:10">
      <c r="A594" s="39" t="str">
        <v>CL183</v>
      </c>
      <c r="B594" s="134" t="str">
        <v>Analogue line cards</v>
      </c>
      <c r="C594" s="62" t="s">
        <v>225</v>
      </c>
      <c r="D594" s="88">
        <f t="shared" si="103"/>
        <v>0</v>
      </c>
      <c r="E594" s="88">
        <f t="shared" si="104"/>
        <v>0</v>
      </c>
      <c r="F594" s="88">
        <f t="shared" si="105"/>
        <v>0</v>
      </c>
      <c r="G594" s="88">
        <f t="shared" si="106"/>
        <v>0</v>
      </c>
      <c r="H594" s="88">
        <f t="shared" si="107"/>
        <v>0</v>
      </c>
      <c r="I594" s="88">
        <f t="shared" si="108"/>
        <v>0</v>
      </c>
      <c r="J594" s="193"/>
    </row>
    <row r="595" spans="1:10">
      <c r="A595" s="39" t="str">
        <v>CL185</v>
      </c>
      <c r="B595" s="134" t="str">
        <v>Pair gain</v>
      </c>
      <c r="C595" s="62" t="s">
        <v>225</v>
      </c>
      <c r="D595" s="88">
        <f t="shared" si="103"/>
        <v>0</v>
      </c>
      <c r="E595" s="88">
        <f t="shared" si="104"/>
        <v>0</v>
      </c>
      <c r="F595" s="88">
        <f t="shared" si="105"/>
        <v>0</v>
      </c>
      <c r="G595" s="88">
        <f t="shared" si="106"/>
        <v>0</v>
      </c>
      <c r="H595" s="88">
        <f t="shared" si="107"/>
        <v>0</v>
      </c>
      <c r="I595" s="88">
        <f t="shared" si="108"/>
        <v>0</v>
      </c>
      <c r="J595" s="193"/>
    </row>
    <row r="596" spans="1:10">
      <c r="A596" s="39" t="str">
        <v>CL192</v>
      </c>
      <c r="B596" s="134" t="str">
        <v>NGA E-side Copper Capital</v>
      </c>
      <c r="C596" s="62" t="s">
        <v>225</v>
      </c>
      <c r="D596" s="88">
        <f t="shared" si="103"/>
        <v>0</v>
      </c>
      <c r="E596" s="88">
        <f t="shared" si="104"/>
        <v>0</v>
      </c>
      <c r="F596" s="88">
        <f t="shared" si="105"/>
        <v>0</v>
      </c>
      <c r="G596" s="88">
        <f t="shared" si="106"/>
        <v>0</v>
      </c>
      <c r="H596" s="88">
        <f t="shared" si="107"/>
        <v>0</v>
      </c>
      <c r="I596" s="88">
        <f t="shared" si="108"/>
        <v>0</v>
      </c>
      <c r="J596" s="193"/>
    </row>
    <row r="597" spans="1:10">
      <c r="A597" s="39" t="str">
        <v>CL197</v>
      </c>
      <c r="B597" s="134" t="str">
        <v>FTTC Development</v>
      </c>
      <c r="C597" s="62" t="s">
        <v>225</v>
      </c>
      <c r="D597" s="88">
        <f t="shared" si="103"/>
        <v>0</v>
      </c>
      <c r="E597" s="88">
        <f t="shared" si="104"/>
        <v>0</v>
      </c>
      <c r="F597" s="88">
        <f t="shared" si="105"/>
        <v>0</v>
      </c>
      <c r="G597" s="88">
        <f t="shared" si="106"/>
        <v>0</v>
      </c>
      <c r="H597" s="88">
        <f t="shared" si="107"/>
        <v>0</v>
      </c>
      <c r="I597" s="88">
        <f t="shared" si="108"/>
        <v>0</v>
      </c>
      <c r="J597" s="193"/>
    </row>
    <row r="598" spans="1:10">
      <c r="A598" s="39" t="str">
        <v>CL198</v>
      </c>
      <c r="B598" s="134" t="str">
        <v>FTTP Development</v>
      </c>
      <c r="C598" s="62" t="s">
        <v>225</v>
      </c>
      <c r="D598" s="88">
        <f t="shared" si="103"/>
        <v>0</v>
      </c>
      <c r="E598" s="88">
        <f t="shared" si="104"/>
        <v>0</v>
      </c>
      <c r="F598" s="88">
        <f t="shared" si="105"/>
        <v>0</v>
      </c>
      <c r="G598" s="88">
        <f t="shared" si="106"/>
        <v>0</v>
      </c>
      <c r="H598" s="88">
        <f t="shared" si="107"/>
        <v>0</v>
      </c>
      <c r="I598" s="88">
        <f t="shared" si="108"/>
        <v>0</v>
      </c>
      <c r="J598" s="193"/>
    </row>
    <row r="599" spans="1:10">
      <c r="A599" s="39" t="str">
        <v>CL570</v>
      </c>
      <c r="B599" s="134" t="str">
        <v>OR Service Centre - Provision Analogue/ISDN2</v>
      </c>
      <c r="C599" s="62" t="s">
        <v>225</v>
      </c>
      <c r="D599" s="88">
        <f t="shared" si="103"/>
        <v>0</v>
      </c>
      <c r="E599" s="88">
        <f t="shared" si="104"/>
        <v>0</v>
      </c>
      <c r="F599" s="88">
        <f t="shared" si="105"/>
        <v>0</v>
      </c>
      <c r="G599" s="88">
        <f t="shared" si="106"/>
        <v>0</v>
      </c>
      <c r="H599" s="88">
        <f t="shared" si="107"/>
        <v>0</v>
      </c>
      <c r="I599" s="88">
        <f t="shared" si="108"/>
        <v>0</v>
      </c>
      <c r="J599" s="193"/>
    </row>
    <row r="600" spans="1:10">
      <c r="A600" s="39" t="str">
        <v>CL572</v>
      </c>
      <c r="B600" s="134" t="str">
        <v>OR Service Centre - Provision WLA</v>
      </c>
      <c r="C600" s="62" t="s">
        <v>225</v>
      </c>
      <c r="D600" s="88">
        <f t="shared" si="103"/>
        <v>0</v>
      </c>
      <c r="E600" s="88">
        <f t="shared" si="104"/>
        <v>0</v>
      </c>
      <c r="F600" s="88">
        <f t="shared" si="105"/>
        <v>0</v>
      </c>
      <c r="G600" s="88">
        <f t="shared" si="106"/>
        <v>0</v>
      </c>
      <c r="H600" s="88">
        <f t="shared" si="107"/>
        <v>0</v>
      </c>
      <c r="I600" s="88">
        <f t="shared" si="108"/>
        <v>0</v>
      </c>
      <c r="J600" s="193"/>
    </row>
    <row r="601" spans="1:10">
      <c r="A601" s="39" t="str">
        <v>CL574</v>
      </c>
      <c r="B601" s="134" t="str">
        <v>Service Centre - Provision  NGA</v>
      </c>
      <c r="C601" s="62" t="s">
        <v>225</v>
      </c>
      <c r="D601" s="88">
        <f t="shared" si="103"/>
        <v>0</v>
      </c>
      <c r="E601" s="88">
        <f t="shared" si="104"/>
        <v>0</v>
      </c>
      <c r="F601" s="88">
        <f t="shared" si="105"/>
        <v>0</v>
      </c>
      <c r="G601" s="88">
        <f t="shared" si="106"/>
        <v>0</v>
      </c>
      <c r="H601" s="88">
        <f t="shared" si="107"/>
        <v>0</v>
      </c>
      <c r="I601" s="88">
        <f t="shared" si="108"/>
        <v>0</v>
      </c>
      <c r="J601" s="193"/>
    </row>
    <row r="602" spans="1:10">
      <c r="A602" s="39" t="str">
        <v>CL575</v>
      </c>
      <c r="B602" s="134" t="str">
        <v>OR Service Centre - Assurance Analogue/ISDN2</v>
      </c>
      <c r="C602" s="62" t="s">
        <v>225</v>
      </c>
      <c r="D602" s="88">
        <f t="shared" si="103"/>
        <v>0</v>
      </c>
      <c r="E602" s="88">
        <f t="shared" si="104"/>
        <v>0</v>
      </c>
      <c r="F602" s="88">
        <f t="shared" si="105"/>
        <v>0</v>
      </c>
      <c r="G602" s="88">
        <f t="shared" si="106"/>
        <v>0</v>
      </c>
      <c r="H602" s="88">
        <f t="shared" si="107"/>
        <v>0</v>
      </c>
      <c r="I602" s="88">
        <f t="shared" si="108"/>
        <v>0</v>
      </c>
      <c r="J602" s="193"/>
    </row>
    <row r="603" spans="1:10">
      <c r="A603" s="39" t="str">
        <v>CL577</v>
      </c>
      <c r="B603" s="134" t="str">
        <v>OR Service Centre - Assurance WLA</v>
      </c>
      <c r="C603" s="62" t="s">
        <v>225</v>
      </c>
      <c r="D603" s="88">
        <f t="shared" si="103"/>
        <v>0.66495091359026726</v>
      </c>
      <c r="E603" s="88">
        <f t="shared" si="104"/>
        <v>0.72687266116089266</v>
      </c>
      <c r="F603" s="88">
        <f t="shared" si="105"/>
        <v>0.66964879400724919</v>
      </c>
      <c r="G603" s="88">
        <f t="shared" si="106"/>
        <v>0.72301428131700751</v>
      </c>
      <c r="H603" s="88">
        <f t="shared" si="107"/>
        <v>0.69949546210871982</v>
      </c>
      <c r="I603" s="88">
        <f t="shared" si="108"/>
        <v>0.6953905316738731</v>
      </c>
      <c r="J603" s="193"/>
    </row>
    <row r="604" spans="1:10">
      <c r="A604" s="39" t="str">
        <v>CL579</v>
      </c>
      <c r="B604" s="134" t="str">
        <v>Service Centre - Assurance  NGA</v>
      </c>
      <c r="C604" s="62" t="s">
        <v>225</v>
      </c>
      <c r="D604" s="88">
        <f t="shared" si="103"/>
        <v>0</v>
      </c>
      <c r="E604" s="88">
        <f t="shared" si="104"/>
        <v>0</v>
      </c>
      <c r="F604" s="88">
        <f t="shared" si="105"/>
        <v>0</v>
      </c>
      <c r="G604" s="88">
        <f t="shared" si="106"/>
        <v>0</v>
      </c>
      <c r="H604" s="88">
        <f t="shared" si="107"/>
        <v>0</v>
      </c>
      <c r="I604" s="88">
        <f t="shared" si="108"/>
        <v>0</v>
      </c>
      <c r="J604" s="193"/>
    </row>
    <row r="605" spans="1:10">
      <c r="A605" s="39" t="str">
        <v>CL590</v>
      </c>
      <c r="B605" s="134" t="str">
        <v>Service Level Guarantees</v>
      </c>
      <c r="C605" s="62" t="s">
        <v>225</v>
      </c>
      <c r="D605" s="88">
        <f t="shared" si="103"/>
        <v>9.5598076489999656E-2</v>
      </c>
      <c r="E605" s="88">
        <f t="shared" si="104"/>
        <v>4.5520366828392798E-2</v>
      </c>
      <c r="F605" s="88">
        <f t="shared" si="105"/>
        <v>4.429071396791788E-2</v>
      </c>
      <c r="G605" s="88">
        <f t="shared" si="106"/>
        <v>4.3403473517908527E-2</v>
      </c>
      <c r="H605" s="88">
        <f t="shared" si="107"/>
        <v>4.2417416574996071E-2</v>
      </c>
      <c r="I605" s="88">
        <f t="shared" si="108"/>
        <v>4.1642212483014196E-2</v>
      </c>
      <c r="J605" s="193"/>
    </row>
    <row r="606" spans="1:10">
      <c r="A606" s="39" t="str">
        <v>CL600</v>
      </c>
      <c r="B606" s="134" t="str">
        <v>Other WLA</v>
      </c>
      <c r="C606" s="62" t="s">
        <v>225</v>
      </c>
      <c r="D606" s="88">
        <f t="shared" si="103"/>
        <v>0</v>
      </c>
      <c r="E606" s="88">
        <f t="shared" si="104"/>
        <v>0</v>
      </c>
      <c r="F606" s="88">
        <f t="shared" si="105"/>
        <v>0</v>
      </c>
      <c r="G606" s="88">
        <f t="shared" si="106"/>
        <v>0</v>
      </c>
      <c r="H606" s="88">
        <f t="shared" si="107"/>
        <v>0</v>
      </c>
      <c r="I606" s="88">
        <f t="shared" si="108"/>
        <v>0</v>
      </c>
      <c r="J606" s="204"/>
    </row>
    <row r="607" spans="1:10">
      <c r="A607" s="39" t="str">
        <v>CL950</v>
      </c>
      <c r="B607" s="134" t="str">
        <v>GEA Access Fibre Spine</v>
      </c>
      <c r="C607" s="62" t="s">
        <v>225</v>
      </c>
      <c r="D607" s="88">
        <f t="shared" ref="D607:D628" si="109">INDEX(Comp_FAC_stacks_2015_16,MATCH($B607,Component_list,0),MATCH($E$573,Service_list,0))</f>
        <v>0</v>
      </c>
      <c r="E607" s="88">
        <f t="shared" ref="E607:E628" si="110">INDEX(Comp_FAC_stacks_2016_17,MATCH($B607,Component_list,0),MATCH($E$573,Service_list,0))</f>
        <v>0</v>
      </c>
      <c r="F607" s="88">
        <f t="shared" ref="F607:F628" si="111">INDEX(Comp_FAC_stacks_2017_18,MATCH($B607,Component_list,0),MATCH($E$573,Service_list,0))</f>
        <v>0</v>
      </c>
      <c r="G607" s="88">
        <f t="shared" ref="G607:G628" si="112">INDEX(Comp_FAC_stacks_2018_19,MATCH($B607,Component_list,0),MATCH($E$573,Service_list,0))</f>
        <v>0</v>
      </c>
      <c r="H607" s="88">
        <f t="shared" ref="H607:H628" si="113">INDEX(Comp_FAC_stacks_2019_20,MATCH($B607,Component_list,0),MATCH($E$573,Service_list,0))</f>
        <v>0</v>
      </c>
      <c r="I607" s="88">
        <f t="shared" ref="I607:I628" si="114">INDEX(Comp_FAC_stacks_2020_21,MATCH($B607,Component_list,0),MATCH($E$573,Service_list,0))</f>
        <v>0</v>
      </c>
      <c r="J607" s="204"/>
    </row>
    <row r="608" spans="1:10">
      <c r="A608" s="39" t="str">
        <v>CL951</v>
      </c>
      <c r="B608" s="134" t="str">
        <v>GEA Distribution Fibre</v>
      </c>
      <c r="C608" s="62" t="s">
        <v>225</v>
      </c>
      <c r="D608" s="88">
        <f t="shared" si="109"/>
        <v>0</v>
      </c>
      <c r="E608" s="88">
        <f t="shared" si="110"/>
        <v>0</v>
      </c>
      <c r="F608" s="88">
        <f t="shared" si="111"/>
        <v>0</v>
      </c>
      <c r="G608" s="88">
        <f t="shared" si="112"/>
        <v>0</v>
      </c>
      <c r="H608" s="88">
        <f t="shared" si="113"/>
        <v>0</v>
      </c>
      <c r="I608" s="88">
        <f t="shared" si="114"/>
        <v>0</v>
      </c>
      <c r="J608" s="204"/>
    </row>
    <row r="609" spans="1:10">
      <c r="A609" s="39" t="str">
        <v>CL952</v>
      </c>
      <c r="B609" s="134" t="str">
        <v>GEA Electronics</v>
      </c>
      <c r="C609" s="62" t="s">
        <v>225</v>
      </c>
      <c r="D609" s="88">
        <f t="shared" si="109"/>
        <v>0</v>
      </c>
      <c r="E609" s="88">
        <f t="shared" si="110"/>
        <v>0</v>
      </c>
      <c r="F609" s="88">
        <f t="shared" si="111"/>
        <v>0</v>
      </c>
      <c r="G609" s="88">
        <f t="shared" si="112"/>
        <v>0</v>
      </c>
      <c r="H609" s="88">
        <f t="shared" si="113"/>
        <v>0</v>
      </c>
      <c r="I609" s="88">
        <f t="shared" si="114"/>
        <v>0</v>
      </c>
      <c r="J609" s="204"/>
    </row>
    <row r="610" spans="1:10">
      <c r="A610" s="39" t="str">
        <v>CL953</v>
      </c>
      <c r="B610" s="134" t="str">
        <v>GEA DSLAM &amp; Cabinets</v>
      </c>
      <c r="C610" s="62" t="s">
        <v>225</v>
      </c>
      <c r="D610" s="88">
        <f t="shared" si="109"/>
        <v>0</v>
      </c>
      <c r="E610" s="88">
        <f t="shared" si="110"/>
        <v>0</v>
      </c>
      <c r="F610" s="88">
        <f t="shared" si="111"/>
        <v>0</v>
      </c>
      <c r="G610" s="88">
        <f t="shared" si="112"/>
        <v>0</v>
      </c>
      <c r="H610" s="88">
        <f t="shared" si="113"/>
        <v>0</v>
      </c>
      <c r="I610" s="88">
        <f t="shared" si="114"/>
        <v>0</v>
      </c>
      <c r="J610" s="204"/>
    </row>
    <row r="611" spans="1:10">
      <c r="A611" s="39" t="str">
        <v>CL954</v>
      </c>
      <c r="B611" s="134" t="str">
        <v>GEA Customer Site Installation</v>
      </c>
      <c r="C611" s="62" t="s">
        <v>225</v>
      </c>
      <c r="D611" s="88">
        <f t="shared" si="109"/>
        <v>0</v>
      </c>
      <c r="E611" s="88">
        <f t="shared" si="110"/>
        <v>0</v>
      </c>
      <c r="F611" s="88">
        <f t="shared" si="111"/>
        <v>0</v>
      </c>
      <c r="G611" s="88">
        <f t="shared" si="112"/>
        <v>0</v>
      </c>
      <c r="H611" s="88">
        <f t="shared" si="113"/>
        <v>0</v>
      </c>
      <c r="I611" s="88">
        <f t="shared" si="114"/>
        <v>0</v>
      </c>
      <c r="J611" s="204"/>
    </row>
    <row r="612" spans="1:10">
      <c r="A612" s="39" t="str">
        <v>CL955</v>
      </c>
      <c r="B612" s="134" t="str">
        <v>GEA FTTC Repairs</v>
      </c>
      <c r="C612" s="62" t="s">
        <v>225</v>
      </c>
      <c r="D612" s="88">
        <f t="shared" si="109"/>
        <v>0</v>
      </c>
      <c r="E612" s="88">
        <f t="shared" si="110"/>
        <v>0</v>
      </c>
      <c r="F612" s="88">
        <f t="shared" si="111"/>
        <v>0</v>
      </c>
      <c r="G612" s="88">
        <f t="shared" si="112"/>
        <v>0</v>
      </c>
      <c r="H612" s="88">
        <f t="shared" si="113"/>
        <v>0</v>
      </c>
      <c r="I612" s="88">
        <f t="shared" si="114"/>
        <v>0</v>
      </c>
      <c r="J612" s="204"/>
    </row>
    <row r="613" spans="1:10">
      <c r="A613" s="39" t="str">
        <v>CL956</v>
      </c>
      <c r="B613" s="134" t="str">
        <v>GEA FTTP Repairs</v>
      </c>
      <c r="C613" s="62" t="s">
        <v>225</v>
      </c>
      <c r="D613" s="88">
        <f t="shared" si="109"/>
        <v>0</v>
      </c>
      <c r="E613" s="88">
        <f t="shared" si="110"/>
        <v>0</v>
      </c>
      <c r="F613" s="88">
        <f t="shared" si="111"/>
        <v>0</v>
      </c>
      <c r="G613" s="88">
        <f t="shared" si="112"/>
        <v>0</v>
      </c>
      <c r="H613" s="88">
        <f t="shared" si="113"/>
        <v>0</v>
      </c>
      <c r="I613" s="88">
        <f t="shared" si="114"/>
        <v>0</v>
      </c>
      <c r="J613" s="204"/>
    </row>
    <row r="614" spans="1:10">
      <c r="A614" s="39" t="str">
        <v>CL957</v>
      </c>
      <c r="B614" s="134" t="str">
        <v>GEA FTTP Provisions</v>
      </c>
      <c r="C614" s="62" t="s">
        <v>225</v>
      </c>
      <c r="D614" s="88">
        <f t="shared" si="109"/>
        <v>0</v>
      </c>
      <c r="E614" s="88">
        <f t="shared" si="110"/>
        <v>0</v>
      </c>
      <c r="F614" s="88">
        <f t="shared" si="111"/>
        <v>0</v>
      </c>
      <c r="G614" s="88">
        <f t="shared" si="112"/>
        <v>0</v>
      </c>
      <c r="H614" s="88">
        <f t="shared" si="113"/>
        <v>0</v>
      </c>
      <c r="I614" s="88">
        <f t="shared" si="114"/>
        <v>0</v>
      </c>
      <c r="J614" s="204"/>
    </row>
    <row r="615" spans="1:10">
      <c r="A615" s="39" t="str">
        <v>CL958</v>
      </c>
      <c r="B615" s="134" t="str">
        <v>GEA FTTC Provisions</v>
      </c>
      <c r="C615" s="62" t="s">
        <v>225</v>
      </c>
      <c r="D615" s="88">
        <f t="shared" si="109"/>
        <v>0</v>
      </c>
      <c r="E615" s="88">
        <f t="shared" si="110"/>
        <v>0</v>
      </c>
      <c r="F615" s="88">
        <f t="shared" si="111"/>
        <v>0</v>
      </c>
      <c r="G615" s="88">
        <f t="shared" si="112"/>
        <v>0</v>
      </c>
      <c r="H615" s="88">
        <f t="shared" si="113"/>
        <v>0</v>
      </c>
      <c r="I615" s="88">
        <f t="shared" si="114"/>
        <v>0</v>
      </c>
      <c r="J615" s="204"/>
    </row>
    <row r="616" spans="1:10">
      <c r="A616" s="39" t="str">
        <v>CL998</v>
      </c>
      <c r="B616" s="134" t="str">
        <v>Fibre Rollout Funding</v>
      </c>
      <c r="C616" s="62" t="s">
        <v>225</v>
      </c>
      <c r="D616" s="88">
        <f t="shared" si="109"/>
        <v>0</v>
      </c>
      <c r="E616" s="88">
        <f t="shared" si="110"/>
        <v>0</v>
      </c>
      <c r="F616" s="88">
        <f t="shared" si="111"/>
        <v>0</v>
      </c>
      <c r="G616" s="88">
        <f t="shared" si="112"/>
        <v>0</v>
      </c>
      <c r="H616" s="88">
        <f t="shared" si="113"/>
        <v>0</v>
      </c>
      <c r="I616" s="88">
        <f t="shared" si="114"/>
        <v>0</v>
      </c>
      <c r="J616" s="204"/>
    </row>
    <row r="617" spans="1:10">
      <c r="A617" s="39" t="str">
        <v>CL999</v>
      </c>
      <c r="B617" s="134" t="str">
        <v>BDUK Funding</v>
      </c>
      <c r="C617" s="62" t="s">
        <v>225</v>
      </c>
      <c r="D617" s="88">
        <f t="shared" si="109"/>
        <v>0</v>
      </c>
      <c r="E617" s="88">
        <f t="shared" si="110"/>
        <v>0</v>
      </c>
      <c r="F617" s="88">
        <f t="shared" si="111"/>
        <v>0</v>
      </c>
      <c r="G617" s="88">
        <f t="shared" si="112"/>
        <v>0</v>
      </c>
      <c r="H617" s="88">
        <f t="shared" si="113"/>
        <v>0</v>
      </c>
      <c r="I617" s="88">
        <f t="shared" si="114"/>
        <v>0</v>
      </c>
      <c r="J617" s="204"/>
    </row>
    <row r="618" spans="1:10">
      <c r="A618" s="39" t="str">
        <v>CN853</v>
      </c>
      <c r="B618" s="134" t="str">
        <v>Combi Card and MSAN Access - Voice</v>
      </c>
      <c r="C618" s="62" t="s">
        <v>225</v>
      </c>
      <c r="D618" s="88">
        <f t="shared" si="109"/>
        <v>0</v>
      </c>
      <c r="E618" s="88">
        <f t="shared" si="110"/>
        <v>0</v>
      </c>
      <c r="F618" s="88">
        <f t="shared" si="111"/>
        <v>0</v>
      </c>
      <c r="G618" s="88">
        <f t="shared" si="112"/>
        <v>0</v>
      </c>
      <c r="H618" s="88">
        <f t="shared" si="113"/>
        <v>0</v>
      </c>
      <c r="I618" s="88">
        <f t="shared" si="114"/>
        <v>0</v>
      </c>
      <c r="J618" s="204"/>
    </row>
    <row r="619" spans="1:10">
      <c r="A619" s="39" t="str">
        <v>CN855</v>
      </c>
      <c r="B619" s="134" t="str">
        <v>iNode features</v>
      </c>
      <c r="C619" s="62" t="s">
        <v>225</v>
      </c>
      <c r="D619" s="88">
        <f t="shared" si="109"/>
        <v>0</v>
      </c>
      <c r="E619" s="88">
        <f t="shared" si="110"/>
        <v>0</v>
      </c>
      <c r="F619" s="88">
        <f t="shared" si="111"/>
        <v>0</v>
      </c>
      <c r="G619" s="88">
        <f t="shared" si="112"/>
        <v>0</v>
      </c>
      <c r="H619" s="88">
        <f t="shared" si="113"/>
        <v>0</v>
      </c>
      <c r="I619" s="88">
        <f t="shared" si="114"/>
        <v>0</v>
      </c>
      <c r="J619" s="204"/>
    </row>
    <row r="620" spans="1:10">
      <c r="A620" s="39" t="str">
        <v>CO292</v>
      </c>
      <c r="B620" s="134" t="str">
        <v>Caller Display</v>
      </c>
      <c r="C620" s="62" t="s">
        <v>225</v>
      </c>
      <c r="D620" s="88">
        <f t="shared" si="109"/>
        <v>0</v>
      </c>
      <c r="E620" s="88">
        <f t="shared" si="110"/>
        <v>0</v>
      </c>
      <c r="F620" s="88">
        <f t="shared" si="111"/>
        <v>0</v>
      </c>
      <c r="G620" s="88">
        <f t="shared" si="112"/>
        <v>0</v>
      </c>
      <c r="H620" s="88">
        <f t="shared" si="113"/>
        <v>0</v>
      </c>
      <c r="I620" s="88">
        <f t="shared" si="114"/>
        <v>0</v>
      </c>
      <c r="J620" s="204"/>
    </row>
    <row r="621" spans="1:10">
      <c r="A621" s="39" t="str">
        <v>CO293</v>
      </c>
      <c r="B621" s="134" t="str">
        <v>Network Features</v>
      </c>
      <c r="C621" s="62" t="s">
        <v>225</v>
      </c>
      <c r="D621" s="88">
        <f t="shared" si="109"/>
        <v>0</v>
      </c>
      <c r="E621" s="88">
        <f t="shared" si="110"/>
        <v>0</v>
      </c>
      <c r="F621" s="88">
        <f t="shared" si="111"/>
        <v>0</v>
      </c>
      <c r="G621" s="88">
        <f t="shared" si="112"/>
        <v>0</v>
      </c>
      <c r="H621" s="88">
        <f t="shared" si="113"/>
        <v>0</v>
      </c>
      <c r="I621" s="88">
        <f t="shared" si="114"/>
        <v>0</v>
      </c>
      <c r="J621" s="204"/>
    </row>
    <row r="622" spans="1:10">
      <c r="A622" s="39" t="str">
        <v>CO801</v>
      </c>
      <c r="B622" s="134" t="str">
        <v>Ofcom Licence Fee Openreach</v>
      </c>
      <c r="C622" s="62" t="s">
        <v>225</v>
      </c>
      <c r="D622" s="88">
        <f t="shared" si="109"/>
        <v>0.11026141865738863</v>
      </c>
      <c r="E622" s="88">
        <f t="shared" si="110"/>
        <v>6.9085619651880051E-2</v>
      </c>
      <c r="F622" s="88">
        <f t="shared" si="111"/>
        <v>6.7116007495712129E-2</v>
      </c>
      <c r="G622" s="88">
        <f t="shared" si="112"/>
        <v>6.6006746102193301E-2</v>
      </c>
      <c r="H622" s="88">
        <f t="shared" si="113"/>
        <v>6.4838752107710132E-2</v>
      </c>
      <c r="I622" s="88">
        <f t="shared" si="114"/>
        <v>6.356818284049888E-2</v>
      </c>
      <c r="J622" s="204"/>
    </row>
    <row r="623" spans="1:10">
      <c r="A623" s="39" t="str">
        <v>CO989</v>
      </c>
      <c r="B623" s="134" t="str">
        <v>Special Fault Investigation</v>
      </c>
      <c r="C623" s="62" t="s">
        <v>225</v>
      </c>
      <c r="D623" s="88">
        <f t="shared" si="109"/>
        <v>0</v>
      </c>
      <c r="E623" s="88">
        <f t="shared" si="110"/>
        <v>0</v>
      </c>
      <c r="F623" s="88">
        <f t="shared" si="111"/>
        <v>0</v>
      </c>
      <c r="G623" s="88">
        <f t="shared" si="112"/>
        <v>0</v>
      </c>
      <c r="H623" s="88">
        <f t="shared" si="113"/>
        <v>0</v>
      </c>
      <c r="I623" s="88">
        <f t="shared" si="114"/>
        <v>0</v>
      </c>
      <c r="J623" s="204"/>
    </row>
    <row r="624" spans="1:10">
      <c r="A624" s="39" t="str">
        <v>CP502</v>
      </c>
      <c r="B624" s="134" t="str">
        <v>Openreach sales product management</v>
      </c>
      <c r="C624" s="62" t="s">
        <v>225</v>
      </c>
      <c r="D624" s="88">
        <f t="shared" si="109"/>
        <v>0.43376705997311793</v>
      </c>
      <c r="E624" s="88">
        <f t="shared" si="110"/>
        <v>0.21556893966219157</v>
      </c>
      <c r="F624" s="88">
        <f t="shared" si="111"/>
        <v>0.2099978411837517</v>
      </c>
      <c r="G624" s="88">
        <f t="shared" si="112"/>
        <v>0.20590457153835429</v>
      </c>
      <c r="H624" s="88">
        <f t="shared" si="113"/>
        <v>0.20184728125907633</v>
      </c>
      <c r="I624" s="88">
        <f t="shared" si="114"/>
        <v>0.19782169488941292</v>
      </c>
      <c r="J624" s="204"/>
    </row>
    <row r="625" spans="1:13">
      <c r="A625" s="39" t="str">
        <v>CT134</v>
      </c>
      <c r="B625" s="134" t="str">
        <v>Co-mingling power &amp; vent</v>
      </c>
      <c r="C625" s="62" t="s">
        <v>225</v>
      </c>
      <c r="D625" s="88">
        <f t="shared" si="109"/>
        <v>0</v>
      </c>
      <c r="E625" s="88">
        <f t="shared" si="110"/>
        <v>0</v>
      </c>
      <c r="F625" s="88">
        <f t="shared" si="111"/>
        <v>0</v>
      </c>
      <c r="G625" s="88">
        <f t="shared" si="112"/>
        <v>0</v>
      </c>
      <c r="H625" s="88">
        <f t="shared" si="113"/>
        <v>0</v>
      </c>
      <c r="I625" s="88">
        <f t="shared" si="114"/>
        <v>0</v>
      </c>
      <c r="J625" s="204"/>
    </row>
    <row r="626" spans="1:13">
      <c r="A626" s="39" t="str">
        <v>CW900</v>
      </c>
      <c r="B626" s="134" t="str">
        <v>Openreach copper</v>
      </c>
      <c r="C626" s="62" t="s">
        <v>225</v>
      </c>
      <c r="D626" s="88">
        <f t="shared" si="109"/>
        <v>0</v>
      </c>
      <c r="E626" s="88">
        <f t="shared" si="110"/>
        <v>0</v>
      </c>
      <c r="F626" s="88">
        <f t="shared" si="111"/>
        <v>0</v>
      </c>
      <c r="G626" s="88">
        <f t="shared" si="112"/>
        <v>0</v>
      </c>
      <c r="H626" s="88">
        <f t="shared" si="113"/>
        <v>0</v>
      </c>
      <c r="I626" s="88">
        <f t="shared" si="114"/>
        <v>0</v>
      </c>
      <c r="J626" s="204"/>
    </row>
    <row r="627" spans="1:13">
      <c r="A627" s="39" t="str">
        <v>CO254</v>
      </c>
      <c r="B627" s="134" t="str">
        <v>OR Project Services</v>
      </c>
      <c r="C627" s="62" t="s">
        <v>225</v>
      </c>
      <c r="D627" s="88">
        <f t="shared" si="109"/>
        <v>0</v>
      </c>
      <c r="E627" s="88">
        <f t="shared" si="110"/>
        <v>0</v>
      </c>
      <c r="F627" s="88">
        <f t="shared" si="111"/>
        <v>0</v>
      </c>
      <c r="G627" s="88">
        <f t="shared" si="112"/>
        <v>0</v>
      </c>
      <c r="H627" s="88">
        <f t="shared" si="113"/>
        <v>0</v>
      </c>
      <c r="I627" s="88">
        <f t="shared" si="114"/>
        <v>0</v>
      </c>
      <c r="J627" s="204"/>
    </row>
    <row r="628" spans="1:13">
      <c r="A628" s="39" t="str">
        <v>CW901</v>
      </c>
      <c r="B628" s="134" t="str">
        <v>Openreach non copper</v>
      </c>
      <c r="C628" s="62" t="s">
        <v>225</v>
      </c>
      <c r="D628" s="88">
        <f t="shared" si="109"/>
        <v>0</v>
      </c>
      <c r="E628" s="88">
        <f t="shared" si="110"/>
        <v>0</v>
      </c>
      <c r="F628" s="88">
        <f t="shared" si="111"/>
        <v>0</v>
      </c>
      <c r="G628" s="88">
        <f t="shared" si="112"/>
        <v>0</v>
      </c>
      <c r="H628" s="88">
        <f t="shared" si="113"/>
        <v>0</v>
      </c>
      <c r="I628" s="88">
        <f t="shared" si="114"/>
        <v>0</v>
      </c>
      <c r="J628" s="204"/>
    </row>
    <row r="629" spans="1:13">
      <c r="B629" s="31" t="s">
        <v>209</v>
      </c>
      <c r="C629" s="63" t="s">
        <v>225</v>
      </c>
      <c r="D629" s="102">
        <f t="shared" ref="D629:H629" si="115">SUM(D575:D628)</f>
        <v>89.731730127539279</v>
      </c>
      <c r="E629" s="102">
        <f t="shared" si="115"/>
        <v>86.243542427516516</v>
      </c>
      <c r="F629" s="102">
        <f t="shared" si="115"/>
        <v>83.265056523141894</v>
      </c>
      <c r="G629" s="102">
        <f t="shared" si="115"/>
        <v>86.664175596313243</v>
      </c>
      <c r="H629" s="102">
        <f t="shared" si="115"/>
        <v>91.48747841180807</v>
      </c>
      <c r="I629" s="102">
        <f>SUM(I575:I628)</f>
        <v>89.100854353834706</v>
      </c>
      <c r="J629" s="193"/>
    </row>
    <row r="631" spans="1:13">
      <c r="M631" s="204"/>
    </row>
    <row r="632" spans="1:13" ht="15">
      <c r="B632" s="50" t="s">
        <v>635</v>
      </c>
      <c r="C632" s="50"/>
      <c r="D632" s="50"/>
      <c r="E632" s="50"/>
      <c r="F632" s="50"/>
      <c r="G632" s="50"/>
      <c r="H632" s="50"/>
      <c r="I632" s="50"/>
    </row>
    <row r="633" spans="1:13">
      <c r="B633" s="61" t="s">
        <v>219</v>
      </c>
      <c r="C633" s="61" t="s">
        <v>78</v>
      </c>
      <c r="D633" s="270" t="str">
        <f t="array" ref="D633:I633">model_years</f>
        <v>2015/16</v>
      </c>
      <c r="E633" s="270" t="str">
        <v>2016/17</v>
      </c>
      <c r="F633" s="270" t="str">
        <v>2017/18</v>
      </c>
      <c r="G633" s="270" t="str">
        <v>2018/19</v>
      </c>
      <c r="H633" s="270" t="str">
        <v>2019/20</v>
      </c>
      <c r="I633" s="270" t="str">
        <v>2020/21</v>
      </c>
    </row>
    <row r="634" spans="1:13">
      <c r="B634" s="134" t="str">
        <f t="array" ref="B634:B665">Service_list</f>
        <v>Analogue Core WLR Rentals</v>
      </c>
      <c r="C634" s="62" t="s">
        <v>127</v>
      </c>
      <c r="D634" s="88">
        <f t="array" ref="D634:D665">Product_FAC_2015_16</f>
        <v>99.648928265203892</v>
      </c>
      <c r="E634" s="88">
        <f t="array" ref="E634:E665">Product_FAC_2016_17</f>
        <v>96.896449137084971</v>
      </c>
      <c r="F634" s="88">
        <f t="array" ref="F634:F665">Product_FAC_2017_18</f>
        <v>94.633259058780013</v>
      </c>
      <c r="G634" s="88">
        <f t="array" ref="G634:G665">Product_FAC_2018_19</f>
        <v>100.95626297663127</v>
      </c>
      <c r="H634" s="88">
        <f t="array" ref="H634:H665">Product_FAC_2019_20</f>
        <v>101.83636882104932</v>
      </c>
      <c r="I634" s="88">
        <f t="array" ref="I634:I665">Product_FAC_2020_21</f>
        <v>103.2495203973005</v>
      </c>
    </row>
    <row r="635" spans="1:13">
      <c r="B635" s="134" t="str">
        <v>Analogue Premium Rentals</v>
      </c>
      <c r="C635" s="62" t="s">
        <v>127</v>
      </c>
      <c r="D635" s="88">
        <v>102.37362224682336</v>
      </c>
      <c r="E635" s="88">
        <v>99.79078931949698</v>
      </c>
      <c r="F635" s="88">
        <v>97.171786966194119</v>
      </c>
      <c r="G635" s="88">
        <v>101.03401754203124</v>
      </c>
      <c r="H635" s="88">
        <v>101.91263336377182</v>
      </c>
      <c r="I635" s="88">
        <v>103.32427110156623</v>
      </c>
    </row>
    <row r="636" spans="1:13">
      <c r="B636" s="134" t="str">
        <v>WLR Connections</v>
      </c>
      <c r="C636" s="62" t="s">
        <v>127</v>
      </c>
      <c r="D636" s="88">
        <v>23.815405294443643</v>
      </c>
      <c r="E636" s="88">
        <v>26.776226103726081</v>
      </c>
      <c r="F636" s="88">
        <v>26.240361058738156</v>
      </c>
      <c r="G636" s="88">
        <v>25.848845530071628</v>
      </c>
      <c r="H636" s="88">
        <v>25.431255889263642</v>
      </c>
      <c r="I636" s="88">
        <v>24.977265837115237</v>
      </c>
    </row>
    <row r="637" spans="1:13">
      <c r="B637" s="134" t="str">
        <v>WLR Premium Connections</v>
      </c>
      <c r="C637" s="62" t="s">
        <v>127</v>
      </c>
      <c r="D637" s="88">
        <v>25.696923808536567</v>
      </c>
      <c r="E637" s="88">
        <v>24.622525931108612</v>
      </c>
      <c r="F637" s="88">
        <v>24.144179680586451</v>
      </c>
      <c r="G637" s="88">
        <v>23.785386130071387</v>
      </c>
      <c r="H637" s="88">
        <v>23.404873300203143</v>
      </c>
      <c r="I637" s="88">
        <v>22.984128511408915</v>
      </c>
    </row>
    <row r="638" spans="1:13">
      <c r="B638" s="134" t="str">
        <v>WLR Transfers</v>
      </c>
      <c r="C638" s="62" t="s">
        <v>127</v>
      </c>
      <c r="D638" s="88">
        <v>12.327094953699884</v>
      </c>
      <c r="E638" s="88">
        <v>9.9983974086132132</v>
      </c>
      <c r="F638" s="88">
        <v>9.8368026698095008</v>
      </c>
      <c r="G638" s="88">
        <v>9.7055818538892389</v>
      </c>
      <c r="H638" s="88">
        <v>9.5662605373615737</v>
      </c>
      <c r="I638" s="88">
        <v>9.3804039385283176</v>
      </c>
    </row>
    <row r="639" spans="1:13">
      <c r="B639" s="134" t="str">
        <v>WLR Premium Transfers</v>
      </c>
      <c r="C639" s="62" t="s">
        <v>127</v>
      </c>
      <c r="D639" s="88">
        <v>14.031819892086096</v>
      </c>
      <c r="E639" s="88">
        <v>12.911380249371998</v>
      </c>
      <c r="F639" s="88">
        <v>12.671716513479188</v>
      </c>
      <c r="G639" s="88">
        <v>12.48995566439752</v>
      </c>
      <c r="H639" s="88">
        <v>12.300351307510866</v>
      </c>
      <c r="I639" s="88">
        <v>12.067045672310448</v>
      </c>
    </row>
    <row r="640" spans="1:13">
      <c r="B640" s="134" t="str">
        <v>WLR Conversions</v>
      </c>
      <c r="C640" s="62" t="s">
        <v>127</v>
      </c>
      <c r="D640" s="88">
        <v>22.613541628697345</v>
      </c>
      <c r="E640" s="88">
        <v>27.870461463427098</v>
      </c>
      <c r="F640" s="88">
        <v>27.304811629359847</v>
      </c>
      <c r="G640" s="88">
        <v>26.896753824512363</v>
      </c>
      <c r="H640" s="88">
        <v>26.460279082363311</v>
      </c>
      <c r="I640" s="88">
        <v>25.98954103430879</v>
      </c>
    </row>
    <row r="641" spans="2:9">
      <c r="B641" s="134" t="str">
        <v>Metallic Path Facility (MPF) New Provide Services</v>
      </c>
      <c r="C641" s="62" t="s">
        <v>127</v>
      </c>
      <c r="D641" s="88">
        <v>22.009962278590947</v>
      </c>
      <c r="E641" s="88">
        <v>24.74125996269424</v>
      </c>
      <c r="F641" s="88">
        <v>24.253947060405299</v>
      </c>
      <c r="G641" s="88">
        <v>23.898915123290543</v>
      </c>
      <c r="H641" s="88">
        <v>23.505922096908044</v>
      </c>
      <c r="I641" s="88">
        <v>23.123704794722972</v>
      </c>
    </row>
    <row r="642" spans="2:9">
      <c r="B642" s="134" t="str">
        <v>Metallic Path Facility (MPF) Single Migrations</v>
      </c>
      <c r="C642" s="62" t="s">
        <v>127</v>
      </c>
      <c r="D642" s="88">
        <v>20.288871891763474</v>
      </c>
      <c r="E642" s="88">
        <v>21.880398514303412</v>
      </c>
      <c r="F642" s="88">
        <v>21.470522299996258</v>
      </c>
      <c r="G642" s="88">
        <v>21.165503915286941</v>
      </c>
      <c r="H642" s="88">
        <v>20.822243919411953</v>
      </c>
      <c r="I642" s="88">
        <v>20.486728594246092</v>
      </c>
    </row>
    <row r="643" spans="2:9">
      <c r="B643" s="134" t="str">
        <v>Metallic Path Facility (MPF) Bulk Migrations</v>
      </c>
      <c r="C643" s="62" t="s">
        <v>127</v>
      </c>
      <c r="D643" s="88">
        <v>14.236434225018368</v>
      </c>
      <c r="E643" s="88">
        <v>15.860663489323318</v>
      </c>
      <c r="F643" s="88">
        <v>15.57378991642873</v>
      </c>
      <c r="G643" s="88">
        <v>15.360004289501079</v>
      </c>
      <c r="H643" s="88">
        <v>15.115192014359975</v>
      </c>
      <c r="I643" s="88">
        <v>14.876043559468551</v>
      </c>
    </row>
    <row r="644" spans="2:9">
      <c r="B644" s="134" t="str">
        <v>Metallic Path Facility (MPF) Rentals</v>
      </c>
      <c r="C644" s="62" t="s">
        <v>127</v>
      </c>
      <c r="D644" s="88">
        <v>89.731730127539279</v>
      </c>
      <c r="E644" s="88">
        <v>86.243542427516516</v>
      </c>
      <c r="F644" s="88">
        <v>83.265056523141894</v>
      </c>
      <c r="G644" s="88">
        <v>86.664175596313243</v>
      </c>
      <c r="H644" s="88">
        <v>91.48747841180807</v>
      </c>
      <c r="I644" s="88">
        <v>89.100854353834706</v>
      </c>
    </row>
    <row r="645" spans="2:9">
      <c r="B645" s="134" t="str">
        <v>Hard Ceases</v>
      </c>
      <c r="C645" s="62" t="s">
        <v>127</v>
      </c>
      <c r="D645" s="88">
        <v>15.648434279318668</v>
      </c>
      <c r="E645" s="88">
        <v>17.398893729928453</v>
      </c>
      <c r="F645" s="88">
        <v>17.081487548486781</v>
      </c>
      <c r="G645" s="88">
        <v>16.84493753664513</v>
      </c>
      <c r="H645" s="88">
        <v>16.575910961716442</v>
      </c>
      <c r="I645" s="88">
        <v>16.312056673278271</v>
      </c>
    </row>
    <row r="646" spans="2:9">
      <c r="B646" s="134" t="str">
        <v>Co-mingling New Provide Services</v>
      </c>
      <c r="C646" s="62" t="s">
        <v>127</v>
      </c>
      <c r="D646" s="88">
        <v>14153.869157120113</v>
      </c>
      <c r="E646" s="88">
        <v>14355.409299852541</v>
      </c>
      <c r="F646" s="88">
        <v>14903.930246679942</v>
      </c>
      <c r="G646" s="88">
        <v>15168.908627445933</v>
      </c>
      <c r="H646" s="88">
        <v>15430.731230450401</v>
      </c>
      <c r="I646" s="88">
        <v>15390.190557666132</v>
      </c>
    </row>
    <row r="647" spans="2:9">
      <c r="B647" s="134" t="str">
        <v>Co-mingling Rental Services</v>
      </c>
      <c r="C647" s="62" t="s">
        <v>127</v>
      </c>
      <c r="D647" s="88">
        <v>2400.5583919390815</v>
      </c>
      <c r="E647" s="88">
        <v>2686.9704278022332</v>
      </c>
      <c r="F647" s="88">
        <v>2756.3313366272782</v>
      </c>
      <c r="G647" s="88">
        <v>2717.9028861599481</v>
      </c>
      <c r="H647" s="88">
        <v>2712.3833231095928</v>
      </c>
      <c r="I647" s="88">
        <v>2713.5803268040972</v>
      </c>
    </row>
    <row r="648" spans="2:9">
      <c r="B648" s="134" t="str">
        <v>Tie cables</v>
      </c>
      <c r="C648" s="62" t="s">
        <v>127</v>
      </c>
      <c r="D648" s="88">
        <v>22.362582550575411</v>
      </c>
      <c r="E648" s="88">
        <v>16.762587557137628</v>
      </c>
      <c r="F648" s="88">
        <v>17.949654888158417</v>
      </c>
      <c r="G648" s="88">
        <v>17.782396298042134</v>
      </c>
      <c r="H648" s="88">
        <v>17.786448499993782</v>
      </c>
      <c r="I648" s="88">
        <v>18.107396617085342</v>
      </c>
    </row>
    <row r="649" spans="2:9">
      <c r="B649" s="134" t="str">
        <v>Other LLU Ancillary Services</v>
      </c>
      <c r="C649" s="62" t="s">
        <v>127</v>
      </c>
      <c r="D649" s="88">
        <v>4.2500797638931314</v>
      </c>
      <c r="E649" s="88">
        <v>5.7565565343651306</v>
      </c>
      <c r="F649" s="88">
        <v>5.6750708597234176</v>
      </c>
      <c r="G649" s="88">
        <v>5.6137552557944819</v>
      </c>
      <c r="H649" s="88">
        <v>5.5334369433052082</v>
      </c>
      <c r="I649" s="88">
        <v>5.4558148212565012</v>
      </c>
    </row>
    <row r="650" spans="2:9">
      <c r="B650" s="134" t="str">
        <v>Shared Metallic Path Facility (SMPF) New Provides</v>
      </c>
      <c r="C650" s="62" t="s">
        <v>127</v>
      </c>
      <c r="D650" s="88">
        <v>17.669110385743764</v>
      </c>
      <c r="E650" s="88">
        <v>19.101844003662976</v>
      </c>
      <c r="F650" s="88">
        <v>18.747798960435329</v>
      </c>
      <c r="G650" s="88">
        <v>18.484228874339703</v>
      </c>
      <c r="H650" s="88">
        <v>18.185962793835913</v>
      </c>
      <c r="I650" s="88">
        <v>17.894482316449544</v>
      </c>
    </row>
    <row r="651" spans="2:9">
      <c r="B651" s="134" t="str">
        <v>Shared Metallic Path Facility (SMPF) Single Migrations</v>
      </c>
      <c r="C651" s="62" t="s">
        <v>127</v>
      </c>
      <c r="D651" s="88">
        <v>20.416985676749675</v>
      </c>
      <c r="E651" s="88">
        <v>21.825891968385079</v>
      </c>
      <c r="F651" s="88">
        <v>21.416143857446002</v>
      </c>
      <c r="G651" s="88">
        <v>21.111255082363204</v>
      </c>
      <c r="H651" s="88">
        <v>20.768432176910053</v>
      </c>
      <c r="I651" s="88">
        <v>20.433309389434108</v>
      </c>
    </row>
    <row r="652" spans="2:9">
      <c r="B652" s="134" t="str">
        <v>Shared Metallic Path Facility (SMPF) Bulk Migrations</v>
      </c>
      <c r="C652" s="62" t="s">
        <v>127</v>
      </c>
      <c r="D652" s="88">
        <v>14.428587034661305</v>
      </c>
      <c r="E652" s="88">
        <v>15.956699227271381</v>
      </c>
      <c r="F652" s="88">
        <v>15.667373258034782</v>
      </c>
      <c r="G652" s="88">
        <v>15.451769307445369</v>
      </c>
      <c r="H652" s="88">
        <v>15.205205849677029</v>
      </c>
      <c r="I652" s="88">
        <v>14.964228838617519</v>
      </c>
    </row>
    <row r="653" spans="2:9">
      <c r="B653" s="134" t="str">
        <v>Shared Metallic Path Facility (SMPF) Rentals</v>
      </c>
      <c r="C653" s="62" t="s">
        <v>127</v>
      </c>
      <c r="D653" s="88">
        <v>4.2116162850842249</v>
      </c>
      <c r="E653" s="88">
        <v>4.5487324884510931</v>
      </c>
      <c r="F653" s="88">
        <v>4.2026636168707512</v>
      </c>
      <c r="G653" s="88">
        <v>8.4623061675558962</v>
      </c>
      <c r="H653" s="88">
        <v>9.4886657759480428</v>
      </c>
      <c r="I653" s="88">
        <v>9.2877973954433006</v>
      </c>
    </row>
    <row r="654" spans="2:9">
      <c r="B654" s="134" t="str">
        <v>WLR Simultaneously Provided Conversions</v>
      </c>
      <c r="C654" s="62" t="s">
        <v>127</v>
      </c>
      <c r="D654" s="88">
        <v>32.978195353911083</v>
      </c>
      <c r="E654" s="88">
        <v>32.13717383048845</v>
      </c>
      <c r="F654" s="88">
        <v>31.508149573481333</v>
      </c>
      <c r="G654" s="88">
        <v>31.0363493399439</v>
      </c>
      <c r="H654" s="88">
        <v>30.534368967432872</v>
      </c>
      <c r="I654" s="88">
        <v>29.99263308702271</v>
      </c>
    </row>
    <row r="655" spans="2:9">
      <c r="B655" s="134" t="str">
        <v>WLR Simultaneously Provided Connections</v>
      </c>
      <c r="C655" s="62" t="s">
        <v>127</v>
      </c>
      <c r="D655" s="88">
        <v>26.79762957642647</v>
      </c>
      <c r="E655" s="88">
        <v>25.876255526892756</v>
      </c>
      <c r="F655" s="88">
        <v>25.374435399893024</v>
      </c>
      <c r="G655" s="88">
        <v>24.997093696042477</v>
      </c>
      <c r="H655" s="88">
        <v>24.597054823092787</v>
      </c>
      <c r="I655" s="88">
        <v>24.155363432770663</v>
      </c>
    </row>
    <row r="656" spans="2:9">
      <c r="B656" s="134" t="str">
        <v>GEA FTTC Rentals</v>
      </c>
      <c r="C656" s="62" t="s">
        <v>127</v>
      </c>
      <c r="D656" s="88">
        <v>67.332544905235821</v>
      </c>
      <c r="E656" s="88">
        <v>86.205392919432413</v>
      </c>
      <c r="F656" s="88">
        <v>0</v>
      </c>
      <c r="G656" s="88">
        <v>0</v>
      </c>
      <c r="H656" s="88">
        <v>0</v>
      </c>
      <c r="I656" s="88">
        <v>0</v>
      </c>
    </row>
    <row r="657" spans="2:9">
      <c r="B657" s="134" t="str">
        <v>GEA FTTC Connections</v>
      </c>
      <c r="C657" s="62" t="s">
        <v>127</v>
      </c>
      <c r="D657" s="88">
        <v>15.024447048248632</v>
      </c>
      <c r="E657" s="88">
        <v>16.679581087664083</v>
      </c>
      <c r="F657" s="88">
        <v>0</v>
      </c>
      <c r="G657" s="88">
        <v>0</v>
      </c>
      <c r="H657" s="88">
        <v>0</v>
      </c>
      <c r="I657" s="88">
        <v>0</v>
      </c>
    </row>
    <row r="658" spans="2:9">
      <c r="B658" s="134" t="str">
        <v>GEA CP to CP Migration</v>
      </c>
      <c r="C658" s="62" t="s">
        <v>127</v>
      </c>
      <c r="D658" s="88">
        <v>8.3323827298622088</v>
      </c>
      <c r="E658" s="88">
        <v>8.7306216195113926</v>
      </c>
      <c r="F658" s="88">
        <v>0</v>
      </c>
      <c r="G658" s="88">
        <v>0</v>
      </c>
      <c r="H658" s="88">
        <v>0</v>
      </c>
      <c r="I658" s="88">
        <v>0</v>
      </c>
    </row>
    <row r="659" spans="2:9">
      <c r="B659" s="134" t="str">
        <v>GEA Other</v>
      </c>
      <c r="C659" s="62" t="s">
        <v>127</v>
      </c>
      <c r="D659" s="88">
        <v>13.684882126574843</v>
      </c>
      <c r="E659" s="88">
        <v>9.6967664474766782</v>
      </c>
      <c r="F659" s="88">
        <v>0</v>
      </c>
      <c r="G659" s="88">
        <v>0</v>
      </c>
      <c r="H659" s="88">
        <v>0</v>
      </c>
      <c r="I659" s="88">
        <v>0</v>
      </c>
    </row>
    <row r="660" spans="2:9">
      <c r="B660" s="134" t="str">
        <v/>
      </c>
      <c r="C660" s="62" t="s">
        <v>127</v>
      </c>
      <c r="D660" s="88">
        <v>0</v>
      </c>
      <c r="E660" s="88">
        <v>0</v>
      </c>
      <c r="F660" s="88">
        <v>0</v>
      </c>
      <c r="G660" s="88">
        <v>0</v>
      </c>
      <c r="H660" s="88">
        <v>0</v>
      </c>
      <c r="I660" s="88">
        <v>0</v>
      </c>
    </row>
    <row r="661" spans="2:9">
      <c r="B661" s="134" t="str">
        <v/>
      </c>
      <c r="C661" s="62" t="s">
        <v>127</v>
      </c>
      <c r="D661" s="88">
        <v>0</v>
      </c>
      <c r="E661" s="88">
        <v>0</v>
      </c>
      <c r="F661" s="88">
        <v>0</v>
      </c>
      <c r="G661" s="88">
        <v>0</v>
      </c>
      <c r="H661" s="88">
        <v>0</v>
      </c>
      <c r="I661" s="88">
        <v>0</v>
      </c>
    </row>
    <row r="662" spans="2:9">
      <c r="B662" s="134" t="str">
        <v/>
      </c>
      <c r="C662" s="62" t="s">
        <v>127</v>
      </c>
      <c r="D662" s="88">
        <v>0</v>
      </c>
      <c r="E662" s="88">
        <v>0</v>
      </c>
      <c r="F662" s="88">
        <v>0</v>
      </c>
      <c r="G662" s="88">
        <v>0</v>
      </c>
      <c r="H662" s="88">
        <v>0</v>
      </c>
      <c r="I662" s="88">
        <v>0</v>
      </c>
    </row>
    <row r="663" spans="2:9">
      <c r="B663" s="134" t="str">
        <v/>
      </c>
      <c r="C663" s="62" t="s">
        <v>127</v>
      </c>
      <c r="D663" s="88">
        <v>0</v>
      </c>
      <c r="E663" s="88">
        <v>0</v>
      </c>
      <c r="F663" s="88">
        <v>0</v>
      </c>
      <c r="G663" s="88">
        <v>0</v>
      </c>
      <c r="H663" s="88">
        <v>0</v>
      </c>
      <c r="I663" s="88">
        <v>0</v>
      </c>
    </row>
    <row r="664" spans="2:9">
      <c r="B664" s="134" t="str">
        <v/>
      </c>
      <c r="C664" s="62" t="s">
        <v>127</v>
      </c>
      <c r="D664" s="88">
        <v>0</v>
      </c>
      <c r="E664" s="88">
        <v>0</v>
      </c>
      <c r="F664" s="88">
        <v>0</v>
      </c>
      <c r="G664" s="88">
        <v>0</v>
      </c>
      <c r="H664" s="88">
        <v>0</v>
      </c>
      <c r="I664" s="88">
        <v>0</v>
      </c>
    </row>
    <row r="665" spans="2:9">
      <c r="B665" s="134" t="str">
        <v/>
      </c>
      <c r="C665" s="62" t="s">
        <v>127</v>
      </c>
      <c r="D665" s="88">
        <v>0</v>
      </c>
      <c r="E665" s="88">
        <v>0</v>
      </c>
      <c r="F665" s="88">
        <v>0</v>
      </c>
      <c r="G665" s="88">
        <v>0</v>
      </c>
      <c r="H665" s="88">
        <v>0</v>
      </c>
      <c r="I665" s="88">
        <v>0</v>
      </c>
    </row>
    <row r="668" spans="2:9" ht="15">
      <c r="B668" s="50" t="s">
        <v>634</v>
      </c>
      <c r="C668" s="50"/>
      <c r="D668" s="50"/>
      <c r="E668" s="50"/>
      <c r="F668" s="50"/>
      <c r="G668" s="50"/>
      <c r="H668" s="50"/>
      <c r="I668" s="50"/>
    </row>
    <row r="669" spans="2:9">
      <c r="B669" s="61" t="s">
        <v>219</v>
      </c>
      <c r="C669" s="61" t="s">
        <v>78</v>
      </c>
      <c r="D669" s="64" t="str">
        <f t="array" ref="D669:I669">model_years</f>
        <v>2015/16</v>
      </c>
      <c r="E669" s="64" t="str">
        <v>2016/17</v>
      </c>
      <c r="F669" s="64" t="str">
        <v>2017/18</v>
      </c>
      <c r="G669" s="64" t="str">
        <v>2018/19</v>
      </c>
      <c r="H669" s="64" t="str">
        <v>2019/20</v>
      </c>
      <c r="I669" s="64" t="str">
        <v>2020/21</v>
      </c>
    </row>
    <row r="670" spans="2:9">
      <c r="B670" s="134" t="str">
        <f t="array" ref="B670:B701">Service_list</f>
        <v>Analogue Core WLR Rentals</v>
      </c>
      <c r="C670" s="62" t="s">
        <v>127</v>
      </c>
      <c r="D670" s="88">
        <f>D634+('Product costs (LRIC)'!D787-'Product costs (LRIC)'!D634)</f>
        <v>100.05626630456928</v>
      </c>
      <c r="E670" s="88">
        <f>E634+('Product costs (LRIC)'!E787-'Product costs (LRIC)'!E634)</f>
        <v>97.268153933421075</v>
      </c>
      <c r="F670" s="88">
        <f>F634+('Product costs (LRIC)'!F787-'Product costs (LRIC)'!F634)</f>
        <v>94.955235570369368</v>
      </c>
      <c r="G670" s="88">
        <f>G634+('Product costs (LRIC)'!G787-'Product costs (LRIC)'!G634)</f>
        <v>101.26688037818187</v>
      </c>
      <c r="H670" s="88">
        <f>H634+('Product costs (LRIC)'!H787-'Product costs (LRIC)'!H634)</f>
        <v>102.36556007109027</v>
      </c>
      <c r="I670" s="88">
        <f>I634+('Product costs (LRIC)'!I787-'Product costs (LRIC)'!I634)</f>
        <v>103.78737096530757</v>
      </c>
    </row>
    <row r="671" spans="2:9">
      <c r="B671" s="134" t="str">
        <v>Analogue Premium Rentals</v>
      </c>
      <c r="C671" s="62" t="s">
        <v>127</v>
      </c>
      <c r="D671" s="88">
        <f>D635+('Product costs (LRIC)'!D788-'Product costs (LRIC)'!D635)</f>
        <v>103.03783614390065</v>
      </c>
      <c r="E671" s="88">
        <f>E635+('Product costs (LRIC)'!E788-'Product costs (LRIC)'!E635)</f>
        <v>100.55559006308623</v>
      </c>
      <c r="F671" s="88">
        <f>F635+('Product costs (LRIC)'!F788-'Product costs (LRIC)'!F635)</f>
        <v>97.666083503668105</v>
      </c>
      <c r="G671" s="88">
        <f>G635+('Product costs (LRIC)'!G788-'Product costs (LRIC)'!G635)</f>
        <v>101.5047295321894</v>
      </c>
      <c r="H671" s="88">
        <f>H635+('Product costs (LRIC)'!H788-'Product costs (LRIC)'!H635)</f>
        <v>102.61422369949472</v>
      </c>
      <c r="I671" s="88">
        <f>I635+('Product costs (LRIC)'!I788-'Product costs (LRIC)'!I635)</f>
        <v>104.02634644569929</v>
      </c>
    </row>
    <row r="672" spans="2:9">
      <c r="B672" s="134" t="str">
        <v>WLR Connections</v>
      </c>
      <c r="C672" s="62" t="s">
        <v>127</v>
      </c>
      <c r="D672" s="88">
        <f>D636+('Product costs (LRIC)'!D789-'Product costs (LRIC)'!D636)</f>
        <v>26.796379127981304</v>
      </c>
      <c r="E672" s="88">
        <f>E636+('Product costs (LRIC)'!E789-'Product costs (LRIC)'!E636)</f>
        <v>29.496429386003964</v>
      </c>
      <c r="F672" s="88">
        <f>F636+('Product costs (LRIC)'!F789-'Product costs (LRIC)'!F636)</f>
        <v>28.59664371173298</v>
      </c>
      <c r="G672" s="88">
        <f>G636+('Product costs (LRIC)'!G789-'Product costs (LRIC)'!G636)</f>
        <v>28.122000150510178</v>
      </c>
      <c r="H672" s="88">
        <f>H636+('Product costs (LRIC)'!H789-'Product costs (LRIC)'!H636)</f>
        <v>29.303973673654262</v>
      </c>
      <c r="I672" s="88">
        <f>I636+('Product costs (LRIC)'!I789-'Product costs (LRIC)'!I636)</f>
        <v>28.913354084803384</v>
      </c>
    </row>
    <row r="673" spans="2:11">
      <c r="B673" s="134" t="str">
        <v>WLR Premium Connections</v>
      </c>
      <c r="C673" s="62" t="s">
        <v>127</v>
      </c>
      <c r="D673" s="88">
        <f>D637+('Product costs (LRIC)'!D790-'Product costs (LRIC)'!D637)</f>
        <v>30.557761873511243</v>
      </c>
      <c r="E673" s="88">
        <f>E637+('Product costs (LRIC)'!E790-'Product costs (LRIC)'!E637)</f>
        <v>30.219476827375363</v>
      </c>
      <c r="F673" s="88">
        <f>F637+('Product costs (LRIC)'!F790-'Product costs (LRIC)'!F637)</f>
        <v>27.761531613918823</v>
      </c>
      <c r="G673" s="88">
        <f>G637+('Product costs (LRIC)'!G790-'Product costs (LRIC)'!G637)</f>
        <v>27.230142058046983</v>
      </c>
      <c r="H673" s="88">
        <f>H637+('Product costs (LRIC)'!H790-'Product costs (LRIC)'!H637)</f>
        <v>28.53923893890256</v>
      </c>
      <c r="I673" s="88">
        <f>I637+('Product costs (LRIC)'!I790-'Product costs (LRIC)'!I637)</f>
        <v>28.122043529837288</v>
      </c>
    </row>
    <row r="674" spans="2:11">
      <c r="B674" s="134" t="str">
        <v>WLR Transfers</v>
      </c>
      <c r="C674" s="62" t="s">
        <v>127</v>
      </c>
      <c r="D674" s="88">
        <f>D638+('Product costs (LRIC)'!D791-'Product costs (LRIC)'!D638)</f>
        <v>14.846867866633749</v>
      </c>
      <c r="E674" s="88">
        <f>E638+('Product costs (LRIC)'!E791-'Product costs (LRIC)'!E638)</f>
        <v>12.297744847105585</v>
      </c>
      <c r="F674" s="88">
        <f>F638+('Product costs (LRIC)'!F791-'Product costs (LRIC)'!F638)</f>
        <v>11.828533404723816</v>
      </c>
      <c r="G674" s="88">
        <f>G638+('Product costs (LRIC)'!G791-'Product costs (LRIC)'!G638)</f>
        <v>11.627045697365528</v>
      </c>
      <c r="H674" s="88">
        <f>H638+('Product costs (LRIC)'!H791-'Product costs (LRIC)'!H638)</f>
        <v>12.839811369226481</v>
      </c>
      <c r="I674" s="88">
        <f>I638+('Product costs (LRIC)'!I791-'Product costs (LRIC)'!I638)</f>
        <v>12.70752088194399</v>
      </c>
    </row>
    <row r="675" spans="2:11">
      <c r="B675" s="134" t="str">
        <v>WLR Premium Transfers</v>
      </c>
      <c r="C675" s="62" t="s">
        <v>127</v>
      </c>
      <c r="D675" s="88">
        <f>D639+('Product costs (LRIC)'!D792-'Product costs (LRIC)'!D639)</f>
        <v>18.140614123179876</v>
      </c>
      <c r="E675" s="88">
        <f>E639+('Product costs (LRIC)'!E792-'Product costs (LRIC)'!E639)</f>
        <v>17.642399725211256</v>
      </c>
      <c r="F675" s="88">
        <f>F639+('Product costs (LRIC)'!F792-'Product costs (LRIC)'!F639)</f>
        <v>15.729410383721175</v>
      </c>
      <c r="G675" s="88">
        <f>G639+('Product costs (LRIC)'!G792-'Product costs (LRIC)'!G639)</f>
        <v>15.401756694425451</v>
      </c>
      <c r="H675" s="88">
        <f>H639+('Product costs (LRIC)'!H792-'Product costs (LRIC)'!H639)</f>
        <v>16.640354334689313</v>
      </c>
      <c r="I675" s="88">
        <f>I639+('Product costs (LRIC)'!I792-'Product costs (LRIC)'!I639)</f>
        <v>16.410048937464186</v>
      </c>
    </row>
    <row r="676" spans="2:11">
      <c r="B676" s="134" t="str">
        <v>WLR Conversions</v>
      </c>
      <c r="C676" s="62" t="s">
        <v>127</v>
      </c>
      <c r="D676" s="88">
        <f>D640+('Product costs (LRIC)'!D793-'Product costs (LRIC)'!D640)</f>
        <v>25.133314541631208</v>
      </c>
      <c r="E676" s="88">
        <f>E640+('Product costs (LRIC)'!E793-'Product costs (LRIC)'!E640)</f>
        <v>30.16980890191947</v>
      </c>
      <c r="F676" s="88">
        <f>F640+('Product costs (LRIC)'!F793-'Product costs (LRIC)'!F640)</f>
        <v>29.296542364274163</v>
      </c>
      <c r="G676" s="88">
        <f>G640+('Product costs (LRIC)'!G793-'Product costs (LRIC)'!G640)</f>
        <v>28.818217667988652</v>
      </c>
      <c r="H676" s="88">
        <f>H640+('Product costs (LRIC)'!H793-'Product costs (LRIC)'!H640)</f>
        <v>29.73382991422822</v>
      </c>
      <c r="I676" s="88">
        <f>I640+('Product costs (LRIC)'!I793-'Product costs (LRIC)'!I640)</f>
        <v>29.316657977724461</v>
      </c>
    </row>
    <row r="677" spans="2:11">
      <c r="B677" s="134" t="str">
        <v>Metallic Path Facility (MPF) New Provide Services</v>
      </c>
      <c r="C677" s="62" t="s">
        <v>127</v>
      </c>
      <c r="D677" s="88">
        <f>D641+('Product costs (LRIC)'!D794-'Product costs (LRIC)'!D641)</f>
        <v>25.758941332776907</v>
      </c>
      <c r="E677" s="88">
        <f>E641+('Product costs (LRIC)'!E794-'Product costs (LRIC)'!E641)</f>
        <v>29.134590369503723</v>
      </c>
      <c r="F677" s="88">
        <f>F641+('Product costs (LRIC)'!F794-'Product costs (LRIC)'!F641)</f>
        <v>28.652702993147656</v>
      </c>
      <c r="G677" s="88">
        <f>G641+('Product costs (LRIC)'!G794-'Product costs (LRIC)'!G641)</f>
        <v>28.192862749750041</v>
      </c>
      <c r="H677" s="88">
        <f>H641+('Product costs (LRIC)'!H794-'Product costs (LRIC)'!H641)</f>
        <v>29.555867175145796</v>
      </c>
      <c r="I677" s="88">
        <f>I641+('Product costs (LRIC)'!I794-'Product costs (LRIC)'!I641)</f>
        <v>29.685968821993846</v>
      </c>
    </row>
    <row r="678" spans="2:11">
      <c r="B678" s="134" t="str">
        <v>Metallic Path Facility (MPF) Single Migrations</v>
      </c>
      <c r="C678" s="62" t="s">
        <v>127</v>
      </c>
      <c r="D678" s="88">
        <f>D642+('Product costs (LRIC)'!D795-'Product costs (LRIC)'!D642)</f>
        <v>23.457828212551945</v>
      </c>
      <c r="E678" s="88">
        <f>E642+('Product costs (LRIC)'!E795-'Product costs (LRIC)'!E642)</f>
        <v>25.594015464610468</v>
      </c>
      <c r="F678" s="88">
        <f>F642+('Product costs (LRIC)'!F795-'Product costs (LRIC)'!F642)</f>
        <v>25.188725366803322</v>
      </c>
      <c r="G678" s="88">
        <f>G642+('Product costs (LRIC)'!G795-'Product costs (LRIC)'!G642)</f>
        <v>24.795114077234921</v>
      </c>
      <c r="H678" s="88">
        <f>H642+('Product costs (LRIC)'!H795-'Product costs (LRIC)'!H642)</f>
        <v>25.936172650141437</v>
      </c>
      <c r="I678" s="88">
        <f>I642+('Product costs (LRIC)'!I795-'Product costs (LRIC)'!I642)</f>
        <v>26.033712924468848</v>
      </c>
    </row>
    <row r="679" spans="2:11">
      <c r="B679" s="134" t="str">
        <v>Metallic Path Facility (MPF) Bulk Migrations</v>
      </c>
      <c r="C679" s="62" t="s">
        <v>127</v>
      </c>
      <c r="D679" s="88">
        <f>D643+('Product costs (LRIC)'!D796-'Product costs (LRIC)'!D643)</f>
        <v>16.668719336966234</v>
      </c>
      <c r="E679" s="88">
        <f>E643+('Product costs (LRIC)'!E796-'Product costs (LRIC)'!E643)</f>
        <v>18.710994735751381</v>
      </c>
      <c r="F679" s="88">
        <f>F643+('Product costs (LRIC)'!F796-'Product costs (LRIC)'!F643)</f>
        <v>18.427641168106298</v>
      </c>
      <c r="G679" s="88">
        <f>G643+('Product costs (LRIC)'!G796-'Product costs (LRIC)'!G643)</f>
        <v>15.360004289501079</v>
      </c>
      <c r="H679" s="88">
        <f>H643+('Product costs (LRIC)'!H796-'Product costs (LRIC)'!H643)</f>
        <v>15.115192014359975</v>
      </c>
      <c r="I679" s="88">
        <f>I643+('Product costs (LRIC)'!I796-'Product costs (LRIC)'!I643)</f>
        <v>14.876043559468551</v>
      </c>
    </row>
    <row r="680" spans="2:11">
      <c r="B680" s="134" t="str">
        <v>Metallic Path Facility (MPF) Rentals</v>
      </c>
      <c r="C680" s="62" t="s">
        <v>127</v>
      </c>
      <c r="D680" s="88">
        <f>D644+('Product costs (LRIC)'!D797-'Product costs (LRIC)'!D644)</f>
        <v>90.244012979664063</v>
      </c>
      <c r="E680" s="88">
        <f>E644+('Product costs (LRIC)'!E797-'Product costs (LRIC)'!E644)</f>
        <v>86.843873290558804</v>
      </c>
      <c r="F680" s="88">
        <f>F644+('Product costs (LRIC)'!F797-'Product costs (LRIC)'!F644)</f>
        <v>83.866128762398603</v>
      </c>
      <c r="G680" s="88">
        <f>G644+('Product costs (LRIC)'!G797-'Product costs (LRIC)'!G644)</f>
        <v>87.250926203655524</v>
      </c>
      <c r="H680" s="88">
        <f>H644+('Product costs (LRIC)'!H797-'Product costs (LRIC)'!H644)</f>
        <v>92.314178981505151</v>
      </c>
      <c r="I680" s="88">
        <f>I644+('Product costs (LRIC)'!I797-'Product costs (LRIC)'!I644)</f>
        <v>89.99756123954873</v>
      </c>
    </row>
    <row r="681" spans="2:11">
      <c r="B681" s="134" t="str">
        <v>Hard Ceases</v>
      </c>
      <c r="C681" s="62" t="s">
        <v>127</v>
      </c>
      <c r="D681" s="88">
        <f>D645+('Product costs (LRIC)'!D798-'Product costs (LRIC)'!D645)</f>
        <v>15.648434279318668</v>
      </c>
      <c r="E681" s="88">
        <f>E645+('Product costs (LRIC)'!E798-'Product costs (LRIC)'!E645)</f>
        <v>17.398893729928453</v>
      </c>
      <c r="F681" s="88">
        <f>F645+('Product costs (LRIC)'!F798-'Product costs (LRIC)'!F645)</f>
        <v>17.081487548486781</v>
      </c>
      <c r="G681" s="88">
        <f>G645+('Product costs (LRIC)'!G798-'Product costs (LRIC)'!G645)</f>
        <v>16.84493753664513</v>
      </c>
      <c r="H681" s="88">
        <f>H645+('Product costs (LRIC)'!H798-'Product costs (LRIC)'!H645)</f>
        <v>16.575910961716442</v>
      </c>
      <c r="I681" s="88">
        <f>I645+('Product costs (LRIC)'!I798-'Product costs (LRIC)'!I645)</f>
        <v>16.312056673278271</v>
      </c>
    </row>
    <row r="682" spans="2:11">
      <c r="B682" s="134" t="str">
        <v>Co-mingling New Provide Services</v>
      </c>
      <c r="C682" s="62" t="s">
        <v>127</v>
      </c>
      <c r="D682" s="88">
        <f>D646+('Product costs (LRIC)'!D799-'Product costs (LRIC)'!D646)</f>
        <v>14153.869157120113</v>
      </c>
      <c r="E682" s="88">
        <f>E646+('Product costs (LRIC)'!E799-'Product costs (LRIC)'!E646)</f>
        <v>14355.409299852541</v>
      </c>
      <c r="F682" s="88">
        <f>F646+('Product costs (LRIC)'!F799-'Product costs (LRIC)'!F646)</f>
        <v>14903.930246679942</v>
      </c>
      <c r="G682" s="88">
        <f>G646+('Product costs (LRIC)'!G799-'Product costs (LRIC)'!G646)</f>
        <v>15168.908627445933</v>
      </c>
      <c r="H682" s="88">
        <f>H646+('Product costs (LRIC)'!H799-'Product costs (LRIC)'!H646)</f>
        <v>15430.731230450401</v>
      </c>
      <c r="I682" s="88">
        <f>I646+('Product costs (LRIC)'!I799-'Product costs (LRIC)'!I646)</f>
        <v>15390.190557666132</v>
      </c>
    </row>
    <row r="683" spans="2:11">
      <c r="B683" s="134" t="str">
        <v>Co-mingling Rental Services</v>
      </c>
      <c r="C683" s="62" t="s">
        <v>127</v>
      </c>
      <c r="D683" s="88">
        <f>D647+('Product costs (LRIC)'!D800-'Product costs (LRIC)'!D647)</f>
        <v>2400.5583919390815</v>
      </c>
      <c r="E683" s="88">
        <f>E647+('Product costs (LRIC)'!E800-'Product costs (LRIC)'!E647)</f>
        <v>2686.9704278022332</v>
      </c>
      <c r="F683" s="88">
        <f>F647+('Product costs (LRIC)'!F800-'Product costs (LRIC)'!F647)</f>
        <v>2756.3313366272782</v>
      </c>
      <c r="G683" s="88">
        <f>G647+('Product costs (LRIC)'!G800-'Product costs (LRIC)'!G647)</f>
        <v>2717.9028861599481</v>
      </c>
      <c r="H683" s="88">
        <f>H647+('Product costs (LRIC)'!H800-'Product costs (LRIC)'!H647)</f>
        <v>2712.3833231095928</v>
      </c>
      <c r="I683" s="88">
        <f>I647+('Product costs (LRIC)'!I800-'Product costs (LRIC)'!I647)</f>
        <v>2713.5803268040972</v>
      </c>
    </row>
    <row r="684" spans="2:11">
      <c r="B684" s="134" t="str">
        <v>Tie cables</v>
      </c>
      <c r="C684" s="62" t="s">
        <v>127</v>
      </c>
      <c r="D684" s="88">
        <f>D648+('Product costs (LRIC)'!D801-'Product costs (LRIC)'!D648)</f>
        <v>22.362582550575411</v>
      </c>
      <c r="E684" s="88">
        <f>E648+('Product costs (LRIC)'!E801-'Product costs (LRIC)'!E648)</f>
        <v>16.762587557137628</v>
      </c>
      <c r="F684" s="88">
        <f>F648+('Product costs (LRIC)'!F801-'Product costs (LRIC)'!F648)</f>
        <v>17.949654888158417</v>
      </c>
      <c r="G684" s="88">
        <f>G648+('Product costs (LRIC)'!G801-'Product costs (LRIC)'!G648)</f>
        <v>17.782396298042134</v>
      </c>
      <c r="H684" s="88">
        <f>H648+('Product costs (LRIC)'!H801-'Product costs (LRIC)'!H648)</f>
        <v>17.786448499993782</v>
      </c>
      <c r="I684" s="88">
        <f>I648+('Product costs (LRIC)'!I801-'Product costs (LRIC)'!I648)</f>
        <v>18.107396617085342</v>
      </c>
      <c r="K684" s="203"/>
    </row>
    <row r="685" spans="2:11">
      <c r="B685" s="134" t="str">
        <v>Other LLU Ancillary Services</v>
      </c>
      <c r="C685" s="62" t="s">
        <v>127</v>
      </c>
      <c r="D685" s="88">
        <f>D649+('Product costs (LRIC)'!D802-'Product costs (LRIC)'!D649)</f>
        <v>6.8707664206306918</v>
      </c>
      <c r="E685" s="88">
        <f>E649+('Product costs (LRIC)'!E802-'Product costs (LRIC)'!E649)</f>
        <v>8.8276706188541993</v>
      </c>
      <c r="F685" s="88">
        <f>F649+('Product costs (LRIC)'!F802-'Product costs (LRIC)'!F649)</f>
        <v>8.749977604350768</v>
      </c>
      <c r="G685" s="88">
        <f>G649+('Product costs (LRIC)'!G802-'Product costs (LRIC)'!G649)</f>
        <v>8.6153967925290154</v>
      </c>
      <c r="H685" s="88">
        <f>H649+('Product costs (LRIC)'!H802-'Product costs (LRIC)'!H649)</f>
        <v>9.7625910973754166</v>
      </c>
      <c r="I685" s="88">
        <f>I649+('Product costs (LRIC)'!I802-'Product costs (LRIC)'!I649)</f>
        <v>10.043100459743993</v>
      </c>
    </row>
    <row r="686" spans="2:11">
      <c r="B686" s="134" t="str">
        <v>Shared Metallic Path Facility (SMPF) New Provides</v>
      </c>
      <c r="C686" s="62" t="s">
        <v>127</v>
      </c>
      <c r="D686" s="88">
        <f>D650+('Product costs (LRIC)'!D803-'Product costs (LRIC)'!D650)</f>
        <v>19.654085692697546</v>
      </c>
      <c r="E686" s="88">
        <f>E650+('Product costs (LRIC)'!E803-'Product costs (LRIC)'!E650)</f>
        <v>21.385626988921139</v>
      </c>
      <c r="F686" s="88">
        <f>F650+('Product costs (LRIC)'!F803-'Product costs (LRIC)'!F650)</f>
        <v>21.341573302014567</v>
      </c>
      <c r="G686" s="88">
        <f>G650+('Product costs (LRIC)'!G803-'Product costs (LRIC)'!G650)</f>
        <v>21.046477301292175</v>
      </c>
      <c r="H686" s="88">
        <f>H650+('Product costs (LRIC)'!H803-'Product costs (LRIC)'!H650)</f>
        <v>21.957535637525631</v>
      </c>
      <c r="I686" s="88">
        <f>I650+('Product costs (LRIC)'!I803-'Product costs (LRIC)'!I650)</f>
        <v>21.671949677810346</v>
      </c>
    </row>
    <row r="687" spans="2:11">
      <c r="B687" s="134" t="str">
        <v>Shared Metallic Path Facility (SMPF) Single Migrations</v>
      </c>
      <c r="C687" s="62" t="s">
        <v>127</v>
      </c>
      <c r="D687" s="88">
        <f>D651+('Product costs (LRIC)'!D804-'Product costs (LRIC)'!D651)</f>
        <v>22.094855826105864</v>
      </c>
      <c r="E687" s="88">
        <f>E651+('Product costs (LRIC)'!E804-'Product costs (LRIC)'!E651)</f>
        <v>23.756339810808271</v>
      </c>
      <c r="F687" s="88">
        <f>F651+('Product costs (LRIC)'!F804-'Product costs (LRIC)'!F651)</f>
        <v>23.608622789881981</v>
      </c>
      <c r="G687" s="88">
        <f>G651+('Product costs (LRIC)'!G804-'Product costs (LRIC)'!G651)</f>
        <v>23.277085627336579</v>
      </c>
      <c r="H687" s="88">
        <f>H651+('Product costs (LRIC)'!H804-'Product costs (LRIC)'!H651)</f>
        <v>23.956486692439984</v>
      </c>
      <c r="I687" s="88">
        <f>I651+('Product costs (LRIC)'!I804-'Product costs (LRIC)'!I651)</f>
        <v>23.626346453215657</v>
      </c>
    </row>
    <row r="688" spans="2:11">
      <c r="B688" s="134" t="str">
        <v>Shared Metallic Path Facility (SMPF) Bulk Migrations</v>
      </c>
      <c r="C688" s="62" t="s">
        <v>127</v>
      </c>
      <c r="D688" s="88">
        <f>D652+('Product costs (LRIC)'!D805-'Product costs (LRIC)'!D652)</f>
        <v>15.716411217433691</v>
      </c>
      <c r="E688" s="88">
        <f>E652+('Product costs (LRIC)'!E805-'Product costs (LRIC)'!E652)</f>
        <v>17.43838564740782</v>
      </c>
      <c r="F688" s="88">
        <f>F652+('Product costs (LRIC)'!F805-'Product costs (LRIC)'!F652)</f>
        <v>17.35017772922312</v>
      </c>
      <c r="G688" s="88">
        <f>G652+('Product costs (LRIC)'!G805-'Product costs (LRIC)'!G652)</f>
        <v>17.114120206693471</v>
      </c>
      <c r="H688" s="88">
        <f>H652+('Product costs (LRIC)'!H805-'Product costs (LRIC)'!H652)</f>
        <v>17.652149495865331</v>
      </c>
      <c r="I688" s="88">
        <f>I652+('Product costs (LRIC)'!I805-'Product costs (LRIC)'!I652)</f>
        <v>17.414996765327604</v>
      </c>
    </row>
    <row r="689" spans="2:10">
      <c r="B689" s="134" t="str">
        <v>Shared Metallic Path Facility (SMPF) Rentals</v>
      </c>
      <c r="C689" s="62" t="s">
        <v>127</v>
      </c>
      <c r="D689" s="88">
        <f>D653+('Product costs (LRIC)'!D806-'Product costs (LRIC)'!D653)</f>
        <v>4.4828551469039963</v>
      </c>
      <c r="E689" s="88">
        <f>E653+('Product costs (LRIC)'!E806-'Product costs (LRIC)'!E653)</f>
        <v>4.8608022131447548</v>
      </c>
      <c r="F689" s="88">
        <f>F653+('Product costs (LRIC)'!F806-'Product costs (LRIC)'!F653)</f>
        <v>4.5570924088877902</v>
      </c>
      <c r="G689" s="88">
        <f>G653+('Product costs (LRIC)'!G806-'Product costs (LRIC)'!G653)</f>
        <v>8.8124270706177246</v>
      </c>
      <c r="H689" s="88">
        <f>H653+('Product costs (LRIC)'!H806-'Product costs (LRIC)'!H653)</f>
        <v>10.004035978191357</v>
      </c>
      <c r="I689" s="88">
        <f>I653+('Product costs (LRIC)'!I806-'Product costs (LRIC)'!I653)</f>
        <v>9.8039730597286265</v>
      </c>
    </row>
    <row r="690" spans="2:10">
      <c r="B690" s="134" t="str">
        <v>WLR Simultaneously Provided Conversions</v>
      </c>
      <c r="C690" s="62" t="s">
        <v>127</v>
      </c>
      <c r="D690" s="88">
        <f>D654+('Product costs (LRIC)'!D807-'Product costs (LRIC)'!D654)</f>
        <v>35.49796826684495</v>
      </c>
      <c r="E690" s="88">
        <f>E654+('Product costs (LRIC)'!E807-'Product costs (LRIC)'!E654)</f>
        <v>34.436521268980826</v>
      </c>
      <c r="F690" s="88">
        <f>F654+('Product costs (LRIC)'!F807-'Product costs (LRIC)'!F654)</f>
        <v>33.499880308395646</v>
      </c>
      <c r="G690" s="88">
        <f>G654+('Product costs (LRIC)'!G807-'Product costs (LRIC)'!G654)</f>
        <v>32.957813183420186</v>
      </c>
      <c r="H690" s="88">
        <f>H654+('Product costs (LRIC)'!H807-'Product costs (LRIC)'!H654)</f>
        <v>33.807919799297778</v>
      </c>
      <c r="I690" s="88">
        <f>I654+('Product costs (LRIC)'!I807-'Product costs (LRIC)'!I654)</f>
        <v>33.319750030438385</v>
      </c>
    </row>
    <row r="691" spans="2:10">
      <c r="B691" s="134" t="str">
        <v>WLR Simultaneously Provided Connections</v>
      </c>
      <c r="C691" s="62" t="s">
        <v>127</v>
      </c>
      <c r="D691" s="88">
        <f>D655+('Product costs (LRIC)'!D808-'Product costs (LRIC)'!D655)</f>
        <v>29.778603409964131</v>
      </c>
      <c r="E691" s="88">
        <f>E655+('Product costs (LRIC)'!E808-'Product costs (LRIC)'!E655)</f>
        <v>28.596458809170638</v>
      </c>
      <c r="F691" s="88">
        <f>F655+('Product costs (LRIC)'!F808-'Product costs (LRIC)'!F655)</f>
        <v>27.730718052887848</v>
      </c>
      <c r="G691" s="88">
        <f>G655+('Product costs (LRIC)'!G808-'Product costs (LRIC)'!G655)</f>
        <v>27.270248316481027</v>
      </c>
      <c r="H691" s="88">
        <f>H655+('Product costs (LRIC)'!H808-'Product costs (LRIC)'!H655)</f>
        <v>28.469772607483403</v>
      </c>
      <c r="I691" s="88">
        <f>I655+('Product costs (LRIC)'!I808-'Product costs (LRIC)'!I655)</f>
        <v>28.09145168045881</v>
      </c>
    </row>
    <row r="692" spans="2:10">
      <c r="B692" s="134" t="str">
        <v>GEA FTTC Rentals</v>
      </c>
      <c r="C692" s="62" t="s">
        <v>127</v>
      </c>
      <c r="D692" s="88">
        <f>D656+('Product costs (LRIC)'!D809-'Product costs (LRIC)'!D656)</f>
        <v>67.332544905235821</v>
      </c>
      <c r="E692" s="88">
        <f>E656+('Product costs (LRIC)'!E809-'Product costs (LRIC)'!E656)</f>
        <v>86.205392919432413</v>
      </c>
      <c r="F692" s="88">
        <f>F656+('Product costs (LRIC)'!F809-'Product costs (LRIC)'!F656)</f>
        <v>0</v>
      </c>
      <c r="G692" s="88">
        <f>G656+('Product costs (LRIC)'!G809-'Product costs (LRIC)'!G656)</f>
        <v>0</v>
      </c>
      <c r="H692" s="88">
        <f>H656+('Product costs (LRIC)'!H809-'Product costs (LRIC)'!H656)</f>
        <v>0</v>
      </c>
      <c r="I692" s="88">
        <f>I656+('Product costs (LRIC)'!I809-'Product costs (LRIC)'!I656)</f>
        <v>0</v>
      </c>
    </row>
    <row r="693" spans="2:10">
      <c r="B693" s="134" t="str">
        <v>GEA FTTC Connections</v>
      </c>
      <c r="C693" s="62" t="s">
        <v>127</v>
      </c>
      <c r="D693" s="88">
        <f>D657+('Product costs (LRIC)'!D810-'Product costs (LRIC)'!D657)</f>
        <v>15.024447048248632</v>
      </c>
      <c r="E693" s="88">
        <f>E657+('Product costs (LRIC)'!E810-'Product costs (LRIC)'!E657)</f>
        <v>16.679581087664083</v>
      </c>
      <c r="F693" s="88">
        <f>F657+('Product costs (LRIC)'!F810-'Product costs (LRIC)'!F657)</f>
        <v>0</v>
      </c>
      <c r="G693" s="88">
        <f>G657+('Product costs (LRIC)'!G810-'Product costs (LRIC)'!G657)</f>
        <v>0</v>
      </c>
      <c r="H693" s="88">
        <f>H657+('Product costs (LRIC)'!H810-'Product costs (LRIC)'!H657)</f>
        <v>0</v>
      </c>
      <c r="I693" s="88">
        <f>I657+('Product costs (LRIC)'!I810-'Product costs (LRIC)'!I657)</f>
        <v>0</v>
      </c>
    </row>
    <row r="694" spans="2:10">
      <c r="B694" s="134" t="str">
        <v>GEA CP to CP Migration</v>
      </c>
      <c r="C694" s="62" t="s">
        <v>127</v>
      </c>
      <c r="D694" s="88">
        <f>D658+('Product costs (LRIC)'!D811-'Product costs (LRIC)'!D658)</f>
        <v>8.3323827298622088</v>
      </c>
      <c r="E694" s="88">
        <f>E658+('Product costs (LRIC)'!E811-'Product costs (LRIC)'!E658)</f>
        <v>8.7306216195113926</v>
      </c>
      <c r="F694" s="88">
        <f>F658+('Product costs (LRIC)'!F811-'Product costs (LRIC)'!F658)</f>
        <v>0</v>
      </c>
      <c r="G694" s="88">
        <f>G658+('Product costs (LRIC)'!G811-'Product costs (LRIC)'!G658)</f>
        <v>0</v>
      </c>
      <c r="H694" s="88">
        <f>H658+('Product costs (LRIC)'!H811-'Product costs (LRIC)'!H658)</f>
        <v>0</v>
      </c>
      <c r="I694" s="88">
        <f>I658+('Product costs (LRIC)'!I811-'Product costs (LRIC)'!I658)</f>
        <v>0</v>
      </c>
    </row>
    <row r="695" spans="2:10">
      <c r="B695" s="134" t="str">
        <v>GEA Other</v>
      </c>
      <c r="C695" s="62" t="s">
        <v>127</v>
      </c>
      <c r="D695" s="88">
        <f>D659+('Product costs (LRIC)'!D812-'Product costs (LRIC)'!D659)</f>
        <v>13.684882126574843</v>
      </c>
      <c r="E695" s="88">
        <f>E659+('Product costs (LRIC)'!E812-'Product costs (LRIC)'!E659)</f>
        <v>9.6967664474766782</v>
      </c>
      <c r="F695" s="88">
        <f>F659+('Product costs (LRIC)'!F812-'Product costs (LRIC)'!F659)</f>
        <v>0</v>
      </c>
      <c r="G695" s="88">
        <f>G659+('Product costs (LRIC)'!G812-'Product costs (LRIC)'!G659)</f>
        <v>0</v>
      </c>
      <c r="H695" s="88">
        <f>H659+('Product costs (LRIC)'!H812-'Product costs (LRIC)'!H659)</f>
        <v>0</v>
      </c>
      <c r="I695" s="88">
        <f>I659+('Product costs (LRIC)'!I812-'Product costs (LRIC)'!I659)</f>
        <v>0</v>
      </c>
    </row>
    <row r="696" spans="2:10">
      <c r="B696" s="134" t="str">
        <v/>
      </c>
      <c r="C696" s="62" t="s">
        <v>127</v>
      </c>
      <c r="D696" s="88">
        <f>D660+('Product costs (LRIC)'!D813-'Product costs (LRIC)'!D660)</f>
        <v>0</v>
      </c>
      <c r="E696" s="88">
        <f>E660+('Product costs (LRIC)'!E813-'Product costs (LRIC)'!E660)</f>
        <v>0</v>
      </c>
      <c r="F696" s="88">
        <f>F660+('Product costs (LRIC)'!F813-'Product costs (LRIC)'!F660)</f>
        <v>0</v>
      </c>
      <c r="G696" s="88">
        <f>G660+('Product costs (LRIC)'!G813-'Product costs (LRIC)'!G660)</f>
        <v>0</v>
      </c>
      <c r="H696" s="88">
        <f>H660+('Product costs (LRIC)'!H813-'Product costs (LRIC)'!H660)</f>
        <v>0</v>
      </c>
      <c r="I696" s="88">
        <f>I660+('Product costs (LRIC)'!I813-'Product costs (LRIC)'!I660)</f>
        <v>0</v>
      </c>
    </row>
    <row r="697" spans="2:10">
      <c r="B697" s="134" t="str">
        <v/>
      </c>
      <c r="C697" s="62" t="s">
        <v>127</v>
      </c>
      <c r="D697" s="88">
        <f>D661+('Product costs (LRIC)'!D814-'Product costs (LRIC)'!D661)</f>
        <v>0</v>
      </c>
      <c r="E697" s="88">
        <f>E661+('Product costs (LRIC)'!E814-'Product costs (LRIC)'!E661)</f>
        <v>0</v>
      </c>
      <c r="F697" s="88">
        <f>F661+('Product costs (LRIC)'!F814-'Product costs (LRIC)'!F661)</f>
        <v>0</v>
      </c>
      <c r="G697" s="88">
        <f>G661+('Product costs (LRIC)'!G814-'Product costs (LRIC)'!G661)</f>
        <v>0</v>
      </c>
      <c r="H697" s="88">
        <f>H661+('Product costs (LRIC)'!H814-'Product costs (LRIC)'!H661)</f>
        <v>0</v>
      </c>
      <c r="I697" s="88">
        <f>I661+('Product costs (LRIC)'!I814-'Product costs (LRIC)'!I661)</f>
        <v>0</v>
      </c>
    </row>
    <row r="698" spans="2:10">
      <c r="B698" s="134" t="str">
        <v/>
      </c>
      <c r="C698" s="62" t="s">
        <v>127</v>
      </c>
      <c r="D698" s="88">
        <f>D662+('Product costs (LRIC)'!D815-'Product costs (LRIC)'!D662)</f>
        <v>0</v>
      </c>
      <c r="E698" s="88">
        <f>E662+('Product costs (LRIC)'!E815-'Product costs (LRIC)'!E662)</f>
        <v>0</v>
      </c>
      <c r="F698" s="88">
        <f>F662+('Product costs (LRIC)'!F815-'Product costs (LRIC)'!F662)</f>
        <v>0</v>
      </c>
      <c r="G698" s="88">
        <f>G662+('Product costs (LRIC)'!G815-'Product costs (LRIC)'!G662)</f>
        <v>0</v>
      </c>
      <c r="H698" s="88">
        <f>H662+('Product costs (LRIC)'!H815-'Product costs (LRIC)'!H662)</f>
        <v>0</v>
      </c>
      <c r="I698" s="88">
        <f>I662+('Product costs (LRIC)'!I815-'Product costs (LRIC)'!I662)</f>
        <v>0</v>
      </c>
    </row>
    <row r="699" spans="2:10">
      <c r="B699" s="134" t="str">
        <v/>
      </c>
      <c r="C699" s="62" t="s">
        <v>127</v>
      </c>
      <c r="D699" s="88">
        <f>D663+('Product costs (LRIC)'!D816-'Product costs (LRIC)'!D663)</f>
        <v>0</v>
      </c>
      <c r="E699" s="88">
        <f>E663+('Product costs (LRIC)'!E816-'Product costs (LRIC)'!E663)</f>
        <v>0</v>
      </c>
      <c r="F699" s="88">
        <f>F663+('Product costs (LRIC)'!F816-'Product costs (LRIC)'!F663)</f>
        <v>0</v>
      </c>
      <c r="G699" s="88">
        <f>G663+('Product costs (LRIC)'!G816-'Product costs (LRIC)'!G663)</f>
        <v>0</v>
      </c>
      <c r="H699" s="88">
        <f>H663+('Product costs (LRIC)'!H816-'Product costs (LRIC)'!H663)</f>
        <v>0</v>
      </c>
      <c r="I699" s="88">
        <f>I663+('Product costs (LRIC)'!I816-'Product costs (LRIC)'!I663)</f>
        <v>0</v>
      </c>
    </row>
    <row r="700" spans="2:10">
      <c r="B700" s="134" t="str">
        <v/>
      </c>
      <c r="C700" s="62" t="s">
        <v>127</v>
      </c>
      <c r="D700" s="88">
        <f>D664+('Product costs (LRIC)'!D817-'Product costs (LRIC)'!D664)</f>
        <v>0</v>
      </c>
      <c r="E700" s="88">
        <f>E664+('Product costs (LRIC)'!E817-'Product costs (LRIC)'!E664)</f>
        <v>0</v>
      </c>
      <c r="F700" s="88">
        <f>F664+('Product costs (LRIC)'!F817-'Product costs (LRIC)'!F664)</f>
        <v>0</v>
      </c>
      <c r="G700" s="88">
        <f>G664+('Product costs (LRIC)'!G817-'Product costs (LRIC)'!G664)</f>
        <v>0</v>
      </c>
      <c r="H700" s="88">
        <f>H664+('Product costs (LRIC)'!H817-'Product costs (LRIC)'!H664)</f>
        <v>0</v>
      </c>
      <c r="I700" s="88">
        <f>I664+('Product costs (LRIC)'!I817-'Product costs (LRIC)'!I664)</f>
        <v>0</v>
      </c>
    </row>
    <row r="701" spans="2:10">
      <c r="B701" s="134" t="str">
        <v/>
      </c>
      <c r="C701" s="62" t="s">
        <v>127</v>
      </c>
      <c r="D701" s="88">
        <f>D665+('Product costs (LRIC)'!D818-'Product costs (LRIC)'!D665)</f>
        <v>0</v>
      </c>
      <c r="E701" s="88">
        <f>E665+('Product costs (LRIC)'!E818-'Product costs (LRIC)'!E665)</f>
        <v>0</v>
      </c>
      <c r="F701" s="88">
        <f>F665+('Product costs (LRIC)'!F818-'Product costs (LRIC)'!F665)</f>
        <v>0</v>
      </c>
      <c r="G701" s="88">
        <f>G665+('Product costs (LRIC)'!G818-'Product costs (LRIC)'!G665)</f>
        <v>0</v>
      </c>
      <c r="H701" s="88">
        <f>H665+('Product costs (LRIC)'!H818-'Product costs (LRIC)'!H665)</f>
        <v>0</v>
      </c>
      <c r="I701" s="88">
        <f>I665+('Product costs (LRIC)'!I818-'Product costs (LRIC)'!I665)</f>
        <v>0</v>
      </c>
    </row>
    <row r="702" spans="2:10">
      <c r="J702" s="52" t="s">
        <v>354</v>
      </c>
    </row>
    <row r="709" spans="4:10">
      <c r="D709" s="118"/>
      <c r="E709" s="118"/>
      <c r="F709" s="118"/>
      <c r="G709" s="118"/>
      <c r="H709" s="118"/>
      <c r="I709" s="118"/>
      <c r="J709" s="118"/>
    </row>
  </sheetData>
  <mergeCells count="1">
    <mergeCell ref="E573:G573"/>
  </mergeCells>
  <conditionalFormatting sqref="D575:I628">
    <cfRule type="cellIs" dxfId="215" priority="8" operator="lessThan">
      <formula>0</formula>
    </cfRule>
  </conditionalFormatting>
  <conditionalFormatting sqref="D629:I629 D634:I665 D670:I701">
    <cfRule type="cellIs" dxfId="214" priority="7" operator="lessThan">
      <formula>0</formula>
    </cfRule>
  </conditionalFormatting>
  <dataValidations count="1">
    <dataValidation type="list" allowBlank="1" showInputMessage="1" showErrorMessage="1" sqref="E573" xr:uid="{00000000-0002-0000-1800-000000000000}">
      <formula1>Service_list</formula1>
    </dataValidation>
  </dataValidations>
  <pageMargins left="0.7" right="0.7" top="0.75" bottom="0.75" header="0.3" footer="0.3"/>
  <pageSetup paperSize="9" orientation="portrait" r:id="rId1"/>
  <headerFooter>
    <oddHeader>&amp;L&amp;"Calibri"&amp;10 Classification: HIGHLY SENSITIVE&amp;1#</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tabColor rgb="FF00B050"/>
  </sheetPr>
  <dimension ref="A1:BG819"/>
  <sheetViews>
    <sheetView zoomScale="70" zoomScaleNormal="70" workbookViewId="0">
      <selection activeCell="L671" sqref="L671"/>
    </sheetView>
  </sheetViews>
  <sheetFormatPr defaultColWidth="9.15234375" defaultRowHeight="11.65"/>
  <cols>
    <col min="1" max="1" width="5" style="39" customWidth="1"/>
    <col min="2" max="2" width="59.3046875" style="39" customWidth="1"/>
    <col min="3" max="3" width="10.69140625" style="39" customWidth="1"/>
    <col min="4" max="10" width="18.3828125" style="39" customWidth="1"/>
    <col min="11" max="58" width="15.53515625" style="39" customWidth="1"/>
    <col min="59" max="59" width="9.15234375" style="39" customWidth="1"/>
    <col min="60" max="16384" width="9.15234375" style="39"/>
  </cols>
  <sheetData>
    <row r="1" spans="2:58" s="57" customFormat="1" ht="35.25" customHeight="1">
      <c r="B1" s="156"/>
      <c r="C1" s="155" t="s">
        <v>581</v>
      </c>
    </row>
    <row r="3" spans="2:58" ht="15">
      <c r="B3" s="50" t="s">
        <v>227</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row>
    <row r="4" spans="2:58" s="132" customFormat="1" ht="46.5">
      <c r="B4" s="129" t="s">
        <v>219</v>
      </c>
      <c r="C4" s="129" t="s">
        <v>78</v>
      </c>
      <c r="D4" s="130" t="str">
        <f t="array" ref="D4:BE4">TRANSPOSE(Component_list)</f>
        <v>MPF Line Testing Systems</v>
      </c>
      <c r="E4" s="130" t="str">
        <v>Openreach time related charges</v>
      </c>
      <c r="F4" s="130" t="str">
        <v>Co-mingling electricity</v>
      </c>
      <c r="G4" s="130" t="str">
        <v>Co-mingling set up</v>
      </c>
      <c r="H4" s="130" t="str">
        <v>Co-mingling rentals</v>
      </c>
      <c r="I4" s="130" t="str">
        <v>WLA tie cables</v>
      </c>
      <c r="J4" s="130" t="str">
        <v>Local Loop Unbundling systems development</v>
      </c>
      <c r="K4" s="130" t="str">
        <v>Wholesale Access specific</v>
      </c>
      <c r="L4" s="130" t="str">
        <v>Routeing &amp; records</v>
      </c>
      <c r="M4" s="130" t="str">
        <v>MDF Hardware jumpering</v>
      </c>
      <c r="N4" s="130" t="str">
        <v>E side copper capital</v>
      </c>
      <c r="O4" s="130" t="str">
        <v>E side copper current</v>
      </c>
      <c r="P4" s="130" t="str">
        <v>D side copper capital</v>
      </c>
      <c r="Q4" s="130" t="str">
        <v>D side copper current</v>
      </c>
      <c r="R4" s="130" t="str">
        <v>Local exchanges general frames equipment</v>
      </c>
      <c r="S4" s="130" t="str">
        <v>Local exchanges general frames maintenance</v>
      </c>
      <c r="T4" s="130" t="str">
        <v>Analogue line test equipment</v>
      </c>
      <c r="U4" s="130" t="str">
        <v>Dropwire capital &amp; analogue NTE</v>
      </c>
      <c r="V4" s="130" t="str">
        <v>Analogue line drop maintenance</v>
      </c>
      <c r="W4" s="130" t="str">
        <v>Analogue line cards</v>
      </c>
      <c r="X4" s="130" t="str">
        <v>Pair gain</v>
      </c>
      <c r="Y4" s="130" t="str">
        <v>NGA E-side Copper Capital</v>
      </c>
      <c r="Z4" s="130" t="str">
        <v>FTTC Development</v>
      </c>
      <c r="AA4" s="130" t="str">
        <v>FTTP Development</v>
      </c>
      <c r="AB4" s="130" t="str">
        <v>OR Service Centre - Provision Analogue/ISDN2</v>
      </c>
      <c r="AC4" s="130" t="str">
        <v>OR Service Centre - Provision WLA</v>
      </c>
      <c r="AD4" s="130" t="str">
        <v>Service Centre - Provision  NGA</v>
      </c>
      <c r="AE4" s="130" t="str">
        <v>OR Service Centre - Assurance Analogue/ISDN2</v>
      </c>
      <c r="AF4" s="130" t="str">
        <v>OR Service Centre - Assurance WLA</v>
      </c>
      <c r="AG4" s="130" t="str">
        <v>Service Centre - Assurance  NGA</v>
      </c>
      <c r="AH4" s="130" t="str">
        <v>Service Level Guarantees</v>
      </c>
      <c r="AI4" s="130" t="str">
        <v>Other WLA</v>
      </c>
      <c r="AJ4" s="130" t="str">
        <v>GEA Access Fibre Spine</v>
      </c>
      <c r="AK4" s="130" t="str">
        <v>GEA Distribution Fibre</v>
      </c>
      <c r="AL4" s="130" t="str">
        <v>GEA Electronics</v>
      </c>
      <c r="AM4" s="130" t="str">
        <v>GEA DSLAM &amp; Cabinets</v>
      </c>
      <c r="AN4" s="130" t="str">
        <v>GEA Customer Site Installation</v>
      </c>
      <c r="AO4" s="130" t="str">
        <v>GEA FTTC Repairs</v>
      </c>
      <c r="AP4" s="130" t="str">
        <v>GEA FTTP Repairs</v>
      </c>
      <c r="AQ4" s="130" t="str">
        <v>GEA FTTP Provisions</v>
      </c>
      <c r="AR4" s="130" t="str">
        <v>GEA FTTC Provisions</v>
      </c>
      <c r="AS4" s="130" t="str">
        <v>Fibre Rollout Funding</v>
      </c>
      <c r="AT4" s="130" t="str">
        <v>BDUK Funding</v>
      </c>
      <c r="AU4" s="130" t="str">
        <v>Combi Card and MSAN Access - Voice</v>
      </c>
      <c r="AV4" s="130" t="str">
        <v>iNode features</v>
      </c>
      <c r="AW4" s="130" t="str">
        <v>Caller Display</v>
      </c>
      <c r="AX4" s="130" t="str">
        <v>Network Features</v>
      </c>
      <c r="AY4" s="130" t="str">
        <v>Ofcom Licence Fee Openreach</v>
      </c>
      <c r="AZ4" s="130" t="str">
        <v>Special Fault Investigation</v>
      </c>
      <c r="BA4" s="130" t="str">
        <v>Openreach sales product management</v>
      </c>
      <c r="BB4" s="130" t="str">
        <v>Co-mingling power &amp; vent</v>
      </c>
      <c r="BC4" s="130" t="str">
        <v>Openreach copper</v>
      </c>
      <c r="BD4" s="130" t="str">
        <v>OR Project Services</v>
      </c>
      <c r="BE4" s="130" t="str">
        <v>Openreach non copper</v>
      </c>
      <c r="BF4" s="160" t="s">
        <v>209</v>
      </c>
    </row>
    <row r="5" spans="2:58">
      <c r="B5" s="134" t="str">
        <f t="array" ref="B5:B36">Service_list</f>
        <v>Analogue Core WLR Rentals</v>
      </c>
      <c r="C5" s="62" t="s">
        <v>127</v>
      </c>
      <c r="D5" s="96">
        <f t="shared" ref="D5:M14" si="0">IFERROR(Comp_unit_LRIC_2015_16*INDEX(usage_factor_initial,MATCH($B5,Service_list,0),MATCH(D$4,Component_list,0)),0)</f>
        <v>0</v>
      </c>
      <c r="E5" s="96">
        <f t="shared" si="0"/>
        <v>0</v>
      </c>
      <c r="F5" s="96">
        <f t="shared" si="0"/>
        <v>0</v>
      </c>
      <c r="G5" s="96">
        <f t="shared" si="0"/>
        <v>0</v>
      </c>
      <c r="H5" s="96">
        <f t="shared" si="0"/>
        <v>0</v>
      </c>
      <c r="I5" s="96">
        <f t="shared" si="0"/>
        <v>0</v>
      </c>
      <c r="J5" s="96">
        <f t="shared" si="0"/>
        <v>0</v>
      </c>
      <c r="K5" s="96">
        <f t="shared" si="0"/>
        <v>0</v>
      </c>
      <c r="L5" s="96">
        <f t="shared" si="0"/>
        <v>0</v>
      </c>
      <c r="M5" s="96">
        <f t="shared" si="0"/>
        <v>0</v>
      </c>
      <c r="N5" s="96">
        <f t="shared" ref="N5:W14" si="1">IFERROR(Comp_unit_LRIC_2015_16*INDEX(usage_factor_initial,MATCH($B5,Service_list,0),MATCH(N$4,Component_list,0)),0)</f>
        <v>2.3533932213445592</v>
      </c>
      <c r="O5" s="96">
        <f t="shared" si="1"/>
        <v>1.7687352389577591</v>
      </c>
      <c r="P5" s="96">
        <f t="shared" si="1"/>
        <v>11.736620023612213</v>
      </c>
      <c r="Q5" s="96">
        <f t="shared" si="1"/>
        <v>3.6412447119629916</v>
      </c>
      <c r="R5" s="96">
        <f t="shared" si="1"/>
        <v>0.85865620731310344</v>
      </c>
      <c r="S5" s="96">
        <f t="shared" si="1"/>
        <v>0.93056771167454444</v>
      </c>
      <c r="T5" s="96">
        <f t="shared" si="1"/>
        <v>0.17739272935779946</v>
      </c>
      <c r="U5" s="96">
        <f t="shared" si="1"/>
        <v>15.723348424844124</v>
      </c>
      <c r="V5" s="96">
        <f t="shared" si="1"/>
        <v>1.7561565304082987</v>
      </c>
      <c r="W5" s="96">
        <f t="shared" si="1"/>
        <v>14.910423139532577</v>
      </c>
      <c r="X5" s="96">
        <f t="shared" ref="X5:AG14" si="2">IFERROR(Comp_unit_LRIC_2015_16*INDEX(usage_factor_initial,MATCH($B5,Service_list,0),MATCH(X$4,Component_list,0)),0)</f>
        <v>2.0196631626306623E-4</v>
      </c>
      <c r="Y5" s="96">
        <f t="shared" si="2"/>
        <v>0</v>
      </c>
      <c r="Z5" s="96">
        <f t="shared" si="2"/>
        <v>0</v>
      </c>
      <c r="AA5" s="96">
        <f t="shared" si="2"/>
        <v>0</v>
      </c>
      <c r="AB5" s="96">
        <f t="shared" si="2"/>
        <v>0</v>
      </c>
      <c r="AC5" s="96">
        <f t="shared" si="2"/>
        <v>0</v>
      </c>
      <c r="AD5" s="96">
        <f t="shared" si="2"/>
        <v>0</v>
      </c>
      <c r="AE5" s="96">
        <f t="shared" si="2"/>
        <v>0.40478077081587066</v>
      </c>
      <c r="AF5" s="96">
        <f t="shared" si="2"/>
        <v>0</v>
      </c>
      <c r="AG5" s="96">
        <f t="shared" si="2"/>
        <v>0</v>
      </c>
      <c r="AH5" s="96">
        <f t="shared" ref="AH5:AQ14" si="3">IFERROR(Comp_unit_LRIC_2015_16*INDEX(usage_factor_initial,MATCH($B5,Service_list,0),MATCH(AH$4,Component_list,0)),0)</f>
        <v>0</v>
      </c>
      <c r="AI5" s="96">
        <f t="shared" si="3"/>
        <v>0</v>
      </c>
      <c r="AJ5" s="96">
        <f t="shared" si="3"/>
        <v>0</v>
      </c>
      <c r="AK5" s="96">
        <f t="shared" si="3"/>
        <v>0</v>
      </c>
      <c r="AL5" s="96">
        <f t="shared" si="3"/>
        <v>0</v>
      </c>
      <c r="AM5" s="96">
        <f t="shared" si="3"/>
        <v>0</v>
      </c>
      <c r="AN5" s="96">
        <f t="shared" si="3"/>
        <v>0</v>
      </c>
      <c r="AO5" s="96">
        <f t="shared" si="3"/>
        <v>0</v>
      </c>
      <c r="AP5" s="96">
        <f t="shared" si="3"/>
        <v>0</v>
      </c>
      <c r="AQ5" s="96">
        <f t="shared" si="3"/>
        <v>0</v>
      </c>
      <c r="AR5" s="96">
        <f t="shared" ref="AR5:BE14" si="4">IFERROR(Comp_unit_LRIC_2015_16*INDEX(usage_factor_initial,MATCH($B5,Service_list,0),MATCH(AR$4,Component_list,0)),0)</f>
        <v>0</v>
      </c>
      <c r="AS5" s="96">
        <f t="shared" si="4"/>
        <v>0</v>
      </c>
      <c r="AT5" s="96">
        <f t="shared" si="4"/>
        <v>0</v>
      </c>
      <c r="AU5" s="96">
        <f t="shared" si="4"/>
        <v>1.3846239740516178E-3</v>
      </c>
      <c r="AV5" s="96">
        <f t="shared" si="4"/>
        <v>0</v>
      </c>
      <c r="AW5" s="96">
        <f t="shared" si="4"/>
        <v>0</v>
      </c>
      <c r="AX5" s="96">
        <f t="shared" si="4"/>
        <v>0</v>
      </c>
      <c r="AY5" s="96">
        <f t="shared" si="4"/>
        <v>0.11090524270811583</v>
      </c>
      <c r="AZ5" s="96">
        <f t="shared" si="4"/>
        <v>0</v>
      </c>
      <c r="BA5" s="96">
        <f t="shared" si="4"/>
        <v>0.34592500062898657</v>
      </c>
      <c r="BB5" s="96">
        <f t="shared" si="4"/>
        <v>0</v>
      </c>
      <c r="BC5" s="96">
        <f t="shared" si="4"/>
        <v>0</v>
      </c>
      <c r="BD5" s="96">
        <f t="shared" si="4"/>
        <v>0</v>
      </c>
      <c r="BE5" s="96">
        <f t="shared" si="4"/>
        <v>0</v>
      </c>
      <c r="BF5" s="101">
        <f>IF(OR(LEFT(B5,3)="GEA",B5=""),0,SUM(D5:BE5))</f>
        <v>54.71973554345125</v>
      </c>
    </row>
    <row r="6" spans="2:58">
      <c r="B6" s="134" t="str">
        <v>Analogue Premium Rentals</v>
      </c>
      <c r="C6" s="62" t="s">
        <v>127</v>
      </c>
      <c r="D6" s="96">
        <f t="shared" si="0"/>
        <v>0</v>
      </c>
      <c r="E6" s="96">
        <f t="shared" si="0"/>
        <v>0</v>
      </c>
      <c r="F6" s="96">
        <f t="shared" si="0"/>
        <v>0</v>
      </c>
      <c r="G6" s="96">
        <f t="shared" si="0"/>
        <v>0</v>
      </c>
      <c r="H6" s="96">
        <f t="shared" si="0"/>
        <v>0</v>
      </c>
      <c r="I6" s="96">
        <f t="shared" si="0"/>
        <v>0</v>
      </c>
      <c r="J6" s="96">
        <f t="shared" si="0"/>
        <v>0</v>
      </c>
      <c r="K6" s="96">
        <f t="shared" si="0"/>
        <v>0</v>
      </c>
      <c r="L6" s="96">
        <f t="shared" si="0"/>
        <v>0</v>
      </c>
      <c r="M6" s="96">
        <f t="shared" si="0"/>
        <v>0</v>
      </c>
      <c r="N6" s="96">
        <f t="shared" si="1"/>
        <v>2.3533932213445592</v>
      </c>
      <c r="O6" s="96">
        <f t="shared" si="1"/>
        <v>2.1310063119973002</v>
      </c>
      <c r="P6" s="96">
        <f t="shared" si="1"/>
        <v>11.736620023612213</v>
      </c>
      <c r="Q6" s="96">
        <f t="shared" si="1"/>
        <v>4.3870418216421587</v>
      </c>
      <c r="R6" s="96">
        <f t="shared" si="1"/>
        <v>0.85865620731310344</v>
      </c>
      <c r="S6" s="96">
        <f t="shared" si="1"/>
        <v>1.121165917680174</v>
      </c>
      <c r="T6" s="96">
        <f t="shared" si="1"/>
        <v>0.17739272935779946</v>
      </c>
      <c r="U6" s="96">
        <f t="shared" si="1"/>
        <v>15.723348424844124</v>
      </c>
      <c r="V6" s="96">
        <f t="shared" si="1"/>
        <v>2.1158512414557817</v>
      </c>
      <c r="W6" s="96">
        <f t="shared" si="1"/>
        <v>14.910423139532577</v>
      </c>
      <c r="X6" s="96">
        <f t="shared" si="2"/>
        <v>2.0196631626306623E-4</v>
      </c>
      <c r="Y6" s="96">
        <f t="shared" si="2"/>
        <v>0</v>
      </c>
      <c r="Z6" s="96">
        <f t="shared" si="2"/>
        <v>0</v>
      </c>
      <c r="AA6" s="96">
        <f t="shared" si="2"/>
        <v>0</v>
      </c>
      <c r="AB6" s="96">
        <f t="shared" si="2"/>
        <v>0</v>
      </c>
      <c r="AC6" s="96">
        <f t="shared" si="2"/>
        <v>0</v>
      </c>
      <c r="AD6" s="96">
        <f t="shared" si="2"/>
        <v>0</v>
      </c>
      <c r="AE6" s="96">
        <f t="shared" si="2"/>
        <v>0.40478077081587066</v>
      </c>
      <c r="AF6" s="96">
        <f t="shared" si="2"/>
        <v>0</v>
      </c>
      <c r="AG6" s="96">
        <f t="shared" si="2"/>
        <v>0</v>
      </c>
      <c r="AH6" s="96">
        <f t="shared" si="3"/>
        <v>0</v>
      </c>
      <c r="AI6" s="96">
        <f t="shared" si="3"/>
        <v>0</v>
      </c>
      <c r="AJ6" s="96">
        <f t="shared" si="3"/>
        <v>0</v>
      </c>
      <c r="AK6" s="96">
        <f t="shared" si="3"/>
        <v>0</v>
      </c>
      <c r="AL6" s="96">
        <f t="shared" si="3"/>
        <v>0</v>
      </c>
      <c r="AM6" s="96">
        <f t="shared" si="3"/>
        <v>0</v>
      </c>
      <c r="AN6" s="96">
        <f t="shared" si="3"/>
        <v>0</v>
      </c>
      <c r="AO6" s="96">
        <f t="shared" si="3"/>
        <v>0</v>
      </c>
      <c r="AP6" s="96">
        <f t="shared" si="3"/>
        <v>0</v>
      </c>
      <c r="AQ6" s="96">
        <f t="shared" si="3"/>
        <v>0</v>
      </c>
      <c r="AR6" s="96">
        <f t="shared" si="4"/>
        <v>0</v>
      </c>
      <c r="AS6" s="96">
        <f t="shared" si="4"/>
        <v>0</v>
      </c>
      <c r="AT6" s="96">
        <f t="shared" si="4"/>
        <v>0</v>
      </c>
      <c r="AU6" s="96">
        <f t="shared" si="4"/>
        <v>1.3846239740516178E-3</v>
      </c>
      <c r="AV6" s="96">
        <f t="shared" si="4"/>
        <v>0</v>
      </c>
      <c r="AW6" s="96">
        <f t="shared" si="4"/>
        <v>0</v>
      </c>
      <c r="AX6" s="96">
        <f t="shared" si="4"/>
        <v>0</v>
      </c>
      <c r="AY6" s="96">
        <f t="shared" si="4"/>
        <v>0.14581890882817536</v>
      </c>
      <c r="AZ6" s="96">
        <f t="shared" si="4"/>
        <v>0</v>
      </c>
      <c r="BA6" s="96">
        <f t="shared" si="4"/>
        <v>0.46123333417198209</v>
      </c>
      <c r="BB6" s="96">
        <f t="shared" si="4"/>
        <v>0</v>
      </c>
      <c r="BC6" s="96">
        <f t="shared" si="4"/>
        <v>0</v>
      </c>
      <c r="BD6" s="96">
        <f t="shared" si="4"/>
        <v>0</v>
      </c>
      <c r="BE6" s="96">
        <f t="shared" si="4"/>
        <v>0</v>
      </c>
      <c r="BF6" s="101">
        <f t="shared" ref="BF6:BF36" si="5">IF(OR(LEFT(B6,3)="GEA",B6=""),0,SUM(D6:BE6))</f>
        <v>56.528318642886127</v>
      </c>
    </row>
    <row r="7" spans="2:58">
      <c r="B7" s="134" t="str">
        <v>WLR Connections</v>
      </c>
      <c r="C7" s="62" t="s">
        <v>127</v>
      </c>
      <c r="D7" s="96">
        <f t="shared" si="0"/>
        <v>0</v>
      </c>
      <c r="E7" s="96">
        <f t="shared" si="0"/>
        <v>0</v>
      </c>
      <c r="F7" s="96">
        <f t="shared" si="0"/>
        <v>0</v>
      </c>
      <c r="G7" s="96">
        <f t="shared" si="0"/>
        <v>0</v>
      </c>
      <c r="H7" s="96">
        <f t="shared" si="0"/>
        <v>0</v>
      </c>
      <c r="I7" s="96">
        <f t="shared" si="0"/>
        <v>0</v>
      </c>
      <c r="J7" s="96">
        <f t="shared" si="0"/>
        <v>7.0976649777126796E-2</v>
      </c>
      <c r="K7" s="96">
        <f t="shared" si="0"/>
        <v>2.6941269690251244</v>
      </c>
      <c r="L7" s="96">
        <f t="shared" si="0"/>
        <v>1.6129327137978844</v>
      </c>
      <c r="M7" s="96">
        <f t="shared" si="0"/>
        <v>13.993452151728249</v>
      </c>
      <c r="N7" s="96">
        <f t="shared" si="1"/>
        <v>0</v>
      </c>
      <c r="O7" s="96">
        <f t="shared" si="1"/>
        <v>0</v>
      </c>
      <c r="P7" s="96">
        <f t="shared" si="1"/>
        <v>0</v>
      </c>
      <c r="Q7" s="96">
        <f t="shared" si="1"/>
        <v>0</v>
      </c>
      <c r="R7" s="96">
        <f t="shared" si="1"/>
        <v>0</v>
      </c>
      <c r="S7" s="96">
        <f t="shared" si="1"/>
        <v>0</v>
      </c>
      <c r="T7" s="96">
        <f t="shared" si="1"/>
        <v>0</v>
      </c>
      <c r="U7" s="96">
        <f t="shared" si="1"/>
        <v>0</v>
      </c>
      <c r="V7" s="96">
        <f t="shared" si="1"/>
        <v>0</v>
      </c>
      <c r="W7" s="96">
        <f t="shared" si="1"/>
        <v>0</v>
      </c>
      <c r="X7" s="96">
        <f t="shared" si="2"/>
        <v>0</v>
      </c>
      <c r="Y7" s="96">
        <f t="shared" si="2"/>
        <v>0</v>
      </c>
      <c r="Z7" s="96">
        <f t="shared" si="2"/>
        <v>0</v>
      </c>
      <c r="AA7" s="96">
        <f t="shared" si="2"/>
        <v>0</v>
      </c>
      <c r="AB7" s="96">
        <f t="shared" si="2"/>
        <v>3.5978134631774918</v>
      </c>
      <c r="AC7" s="96">
        <f t="shared" si="2"/>
        <v>0</v>
      </c>
      <c r="AD7" s="96">
        <f t="shared" si="2"/>
        <v>0</v>
      </c>
      <c r="AE7" s="96">
        <f t="shared" si="2"/>
        <v>0</v>
      </c>
      <c r="AF7" s="96">
        <f t="shared" si="2"/>
        <v>0</v>
      </c>
      <c r="AG7" s="96">
        <f t="shared" si="2"/>
        <v>0</v>
      </c>
      <c r="AH7" s="96">
        <f t="shared" si="3"/>
        <v>0</v>
      </c>
      <c r="AI7" s="96">
        <f t="shared" si="3"/>
        <v>0</v>
      </c>
      <c r="AJ7" s="96">
        <f t="shared" si="3"/>
        <v>0</v>
      </c>
      <c r="AK7" s="96">
        <f t="shared" si="3"/>
        <v>0</v>
      </c>
      <c r="AL7" s="96">
        <f t="shared" si="3"/>
        <v>0</v>
      </c>
      <c r="AM7" s="96">
        <f t="shared" si="3"/>
        <v>0</v>
      </c>
      <c r="AN7" s="96">
        <f t="shared" si="3"/>
        <v>0</v>
      </c>
      <c r="AO7" s="96">
        <f t="shared" si="3"/>
        <v>0</v>
      </c>
      <c r="AP7" s="96">
        <f t="shared" si="3"/>
        <v>0</v>
      </c>
      <c r="AQ7" s="96">
        <f t="shared" si="3"/>
        <v>0</v>
      </c>
      <c r="AR7" s="96">
        <f t="shared" si="4"/>
        <v>0</v>
      </c>
      <c r="AS7" s="96">
        <f t="shared" si="4"/>
        <v>0</v>
      </c>
      <c r="AT7" s="96">
        <f t="shared" si="4"/>
        <v>0</v>
      </c>
      <c r="AU7" s="96">
        <f t="shared" si="4"/>
        <v>0</v>
      </c>
      <c r="AV7" s="96">
        <f t="shared" si="4"/>
        <v>0</v>
      </c>
      <c r="AW7" s="96">
        <f t="shared" si="4"/>
        <v>0</v>
      </c>
      <c r="AX7" s="96">
        <f t="shared" si="4"/>
        <v>0</v>
      </c>
      <c r="AY7" s="96">
        <f t="shared" si="4"/>
        <v>5.0260332546459313E-2</v>
      </c>
      <c r="AZ7" s="96">
        <f t="shared" si="4"/>
        <v>0</v>
      </c>
      <c r="BA7" s="96">
        <f t="shared" si="4"/>
        <v>0.15854895862161886</v>
      </c>
      <c r="BB7" s="96">
        <f t="shared" si="4"/>
        <v>0</v>
      </c>
      <c r="BC7" s="96">
        <f t="shared" si="4"/>
        <v>0</v>
      </c>
      <c r="BD7" s="96">
        <f t="shared" si="4"/>
        <v>0</v>
      </c>
      <c r="BE7" s="96">
        <f t="shared" si="4"/>
        <v>0</v>
      </c>
      <c r="BF7" s="101">
        <f t="shared" si="5"/>
        <v>22.178111238673953</v>
      </c>
    </row>
    <row r="8" spans="2:58">
      <c r="B8" s="134" t="str">
        <v>WLR Premium Connections</v>
      </c>
      <c r="C8" s="62" t="s">
        <v>127</v>
      </c>
      <c r="D8" s="96">
        <f t="shared" si="0"/>
        <v>0</v>
      </c>
      <c r="E8" s="96">
        <f t="shared" si="0"/>
        <v>0</v>
      </c>
      <c r="F8" s="96">
        <f t="shared" si="0"/>
        <v>0</v>
      </c>
      <c r="G8" s="96">
        <f t="shared" si="0"/>
        <v>0</v>
      </c>
      <c r="H8" s="96">
        <f t="shared" si="0"/>
        <v>0</v>
      </c>
      <c r="I8" s="96">
        <f t="shared" si="0"/>
        <v>0</v>
      </c>
      <c r="J8" s="96">
        <f t="shared" si="0"/>
        <v>0</v>
      </c>
      <c r="K8" s="96">
        <f t="shared" si="0"/>
        <v>7.4836860250697903</v>
      </c>
      <c r="L8" s="96">
        <f t="shared" si="0"/>
        <v>1.6129327137978844</v>
      </c>
      <c r="M8" s="96">
        <f t="shared" si="0"/>
        <v>10.932384493537695</v>
      </c>
      <c r="N8" s="96">
        <f t="shared" si="1"/>
        <v>0</v>
      </c>
      <c r="O8" s="96">
        <f t="shared" si="1"/>
        <v>0</v>
      </c>
      <c r="P8" s="96">
        <f t="shared" si="1"/>
        <v>0</v>
      </c>
      <c r="Q8" s="96">
        <f t="shared" si="1"/>
        <v>0</v>
      </c>
      <c r="R8" s="96">
        <f t="shared" si="1"/>
        <v>0</v>
      </c>
      <c r="S8" s="96">
        <f t="shared" si="1"/>
        <v>0</v>
      </c>
      <c r="T8" s="96">
        <f t="shared" si="1"/>
        <v>0</v>
      </c>
      <c r="U8" s="96">
        <f t="shared" si="1"/>
        <v>0</v>
      </c>
      <c r="V8" s="96">
        <f t="shared" si="1"/>
        <v>0</v>
      </c>
      <c r="W8" s="96">
        <f t="shared" si="1"/>
        <v>0</v>
      </c>
      <c r="X8" s="96">
        <f t="shared" si="2"/>
        <v>0</v>
      </c>
      <c r="Y8" s="96">
        <f t="shared" si="2"/>
        <v>0</v>
      </c>
      <c r="Z8" s="96">
        <f t="shared" si="2"/>
        <v>0</v>
      </c>
      <c r="AA8" s="96">
        <f t="shared" si="2"/>
        <v>0</v>
      </c>
      <c r="AB8" s="96">
        <f t="shared" si="2"/>
        <v>3.5978134631774918</v>
      </c>
      <c r="AC8" s="96">
        <f t="shared" si="2"/>
        <v>0</v>
      </c>
      <c r="AD8" s="96">
        <f t="shared" si="2"/>
        <v>0</v>
      </c>
      <c r="AE8" s="96">
        <f t="shared" si="2"/>
        <v>0</v>
      </c>
      <c r="AF8" s="96">
        <f t="shared" si="2"/>
        <v>0</v>
      </c>
      <c r="AG8" s="96">
        <f t="shared" si="2"/>
        <v>0</v>
      </c>
      <c r="AH8" s="96">
        <f t="shared" si="3"/>
        <v>0</v>
      </c>
      <c r="AI8" s="96">
        <f t="shared" si="3"/>
        <v>0</v>
      </c>
      <c r="AJ8" s="96">
        <f t="shared" si="3"/>
        <v>0</v>
      </c>
      <c r="AK8" s="96">
        <f t="shared" si="3"/>
        <v>0</v>
      </c>
      <c r="AL8" s="96">
        <f t="shared" si="3"/>
        <v>0</v>
      </c>
      <c r="AM8" s="96">
        <f t="shared" si="3"/>
        <v>0</v>
      </c>
      <c r="AN8" s="96">
        <f t="shared" si="3"/>
        <v>0</v>
      </c>
      <c r="AO8" s="96">
        <f t="shared" si="3"/>
        <v>0</v>
      </c>
      <c r="AP8" s="96">
        <f t="shared" si="3"/>
        <v>0</v>
      </c>
      <c r="AQ8" s="96">
        <f t="shared" si="3"/>
        <v>0</v>
      </c>
      <c r="AR8" s="96">
        <f t="shared" si="4"/>
        <v>0</v>
      </c>
      <c r="AS8" s="96">
        <f t="shared" si="4"/>
        <v>0</v>
      </c>
      <c r="AT8" s="96">
        <f t="shared" si="4"/>
        <v>0</v>
      </c>
      <c r="AU8" s="96">
        <f t="shared" si="4"/>
        <v>0</v>
      </c>
      <c r="AV8" s="96">
        <f t="shared" si="4"/>
        <v>0</v>
      </c>
      <c r="AW8" s="96">
        <f t="shared" si="4"/>
        <v>0</v>
      </c>
      <c r="AX8" s="96">
        <f t="shared" si="4"/>
        <v>0</v>
      </c>
      <c r="AY8" s="96">
        <f t="shared" si="4"/>
        <v>4.9134910341856672E-2</v>
      </c>
      <c r="AZ8" s="96">
        <f t="shared" si="4"/>
        <v>0</v>
      </c>
      <c r="BA8" s="96">
        <f t="shared" si="4"/>
        <v>0.15854895862161886</v>
      </c>
      <c r="BB8" s="96">
        <f t="shared" si="4"/>
        <v>0</v>
      </c>
      <c r="BC8" s="96">
        <f t="shared" si="4"/>
        <v>0</v>
      </c>
      <c r="BD8" s="96">
        <f t="shared" si="4"/>
        <v>0</v>
      </c>
      <c r="BE8" s="96">
        <f t="shared" si="4"/>
        <v>0</v>
      </c>
      <c r="BF8" s="101">
        <f t="shared" si="5"/>
        <v>23.834500564546335</v>
      </c>
    </row>
    <row r="9" spans="2:58">
      <c r="B9" s="134" t="str">
        <v>WLR Transfers</v>
      </c>
      <c r="C9" s="62" t="s">
        <v>127</v>
      </c>
      <c r="D9" s="96">
        <f t="shared" si="0"/>
        <v>0</v>
      </c>
      <c r="E9" s="96">
        <f t="shared" si="0"/>
        <v>0</v>
      </c>
      <c r="F9" s="96">
        <f t="shared" si="0"/>
        <v>0</v>
      </c>
      <c r="G9" s="96">
        <f t="shared" si="0"/>
        <v>0</v>
      </c>
      <c r="H9" s="96">
        <f t="shared" si="0"/>
        <v>0</v>
      </c>
      <c r="I9" s="96">
        <f t="shared" si="0"/>
        <v>0</v>
      </c>
      <c r="J9" s="96">
        <f t="shared" si="0"/>
        <v>0</v>
      </c>
      <c r="K9" s="96">
        <f t="shared" si="0"/>
        <v>7.4836860250697903</v>
      </c>
      <c r="L9" s="96">
        <f t="shared" si="0"/>
        <v>0</v>
      </c>
      <c r="M9" s="96">
        <f t="shared" si="0"/>
        <v>0</v>
      </c>
      <c r="N9" s="96">
        <f t="shared" si="1"/>
        <v>0</v>
      </c>
      <c r="O9" s="96">
        <f t="shared" si="1"/>
        <v>0</v>
      </c>
      <c r="P9" s="96">
        <f t="shared" si="1"/>
        <v>0</v>
      </c>
      <c r="Q9" s="96">
        <f t="shared" si="1"/>
        <v>0</v>
      </c>
      <c r="R9" s="96">
        <f t="shared" si="1"/>
        <v>0</v>
      </c>
      <c r="S9" s="96">
        <f t="shared" si="1"/>
        <v>0</v>
      </c>
      <c r="T9" s="96">
        <f t="shared" si="1"/>
        <v>0</v>
      </c>
      <c r="U9" s="96">
        <f t="shared" si="1"/>
        <v>0</v>
      </c>
      <c r="V9" s="96">
        <f t="shared" si="1"/>
        <v>0</v>
      </c>
      <c r="W9" s="96">
        <f t="shared" si="1"/>
        <v>0</v>
      </c>
      <c r="X9" s="96">
        <f t="shared" si="2"/>
        <v>0</v>
      </c>
      <c r="Y9" s="96">
        <f t="shared" si="2"/>
        <v>0</v>
      </c>
      <c r="Z9" s="96">
        <f t="shared" si="2"/>
        <v>0</v>
      </c>
      <c r="AA9" s="96">
        <f t="shared" si="2"/>
        <v>0</v>
      </c>
      <c r="AB9" s="96">
        <f t="shared" si="2"/>
        <v>3.5978134631774918</v>
      </c>
      <c r="AC9" s="96">
        <f t="shared" si="2"/>
        <v>0</v>
      </c>
      <c r="AD9" s="96">
        <f t="shared" si="2"/>
        <v>0</v>
      </c>
      <c r="AE9" s="96">
        <f t="shared" si="2"/>
        <v>0</v>
      </c>
      <c r="AF9" s="96">
        <f t="shared" si="2"/>
        <v>0</v>
      </c>
      <c r="AG9" s="96">
        <f t="shared" si="2"/>
        <v>0</v>
      </c>
      <c r="AH9" s="96">
        <f t="shared" si="3"/>
        <v>0</v>
      </c>
      <c r="AI9" s="96">
        <f t="shared" si="3"/>
        <v>0</v>
      </c>
      <c r="AJ9" s="96">
        <f t="shared" si="3"/>
        <v>0</v>
      </c>
      <c r="AK9" s="96">
        <f t="shared" si="3"/>
        <v>0</v>
      </c>
      <c r="AL9" s="96">
        <f t="shared" si="3"/>
        <v>0</v>
      </c>
      <c r="AM9" s="96">
        <f t="shared" si="3"/>
        <v>0</v>
      </c>
      <c r="AN9" s="96">
        <f t="shared" si="3"/>
        <v>0</v>
      </c>
      <c r="AO9" s="96">
        <f t="shared" si="3"/>
        <v>0</v>
      </c>
      <c r="AP9" s="96">
        <f t="shared" si="3"/>
        <v>0</v>
      </c>
      <c r="AQ9" s="96">
        <f t="shared" si="3"/>
        <v>0</v>
      </c>
      <c r="AR9" s="96">
        <f t="shared" si="4"/>
        <v>0</v>
      </c>
      <c r="AS9" s="96">
        <f t="shared" si="4"/>
        <v>0</v>
      </c>
      <c r="AT9" s="96">
        <f t="shared" si="4"/>
        <v>0</v>
      </c>
      <c r="AU9" s="96">
        <f t="shared" si="4"/>
        <v>0</v>
      </c>
      <c r="AV9" s="96">
        <f t="shared" si="4"/>
        <v>0</v>
      </c>
      <c r="AW9" s="96">
        <f t="shared" si="4"/>
        <v>0</v>
      </c>
      <c r="AX9" s="96">
        <f t="shared" si="4"/>
        <v>0</v>
      </c>
      <c r="AY9" s="96">
        <f t="shared" si="4"/>
        <v>1.1740199816195842E-2</v>
      </c>
      <c r="AZ9" s="96">
        <f t="shared" si="4"/>
        <v>0</v>
      </c>
      <c r="BA9" s="96">
        <f t="shared" si="4"/>
        <v>4.3240625078623321E-2</v>
      </c>
      <c r="BB9" s="96">
        <f t="shared" si="4"/>
        <v>0</v>
      </c>
      <c r="BC9" s="96">
        <f t="shared" si="4"/>
        <v>0</v>
      </c>
      <c r="BD9" s="96">
        <f t="shared" si="4"/>
        <v>0</v>
      </c>
      <c r="BE9" s="96">
        <f t="shared" si="4"/>
        <v>0</v>
      </c>
      <c r="BF9" s="101">
        <f t="shared" si="5"/>
        <v>11.1364803131421</v>
      </c>
    </row>
    <row r="10" spans="2:58">
      <c r="B10" s="134" t="str">
        <v>WLR Premium Transfers</v>
      </c>
      <c r="C10" s="62" t="s">
        <v>127</v>
      </c>
      <c r="D10" s="96">
        <f t="shared" si="0"/>
        <v>0</v>
      </c>
      <c r="E10" s="96">
        <f t="shared" si="0"/>
        <v>0</v>
      </c>
      <c r="F10" s="96">
        <f t="shared" si="0"/>
        <v>0</v>
      </c>
      <c r="G10" s="96">
        <f t="shared" si="0"/>
        <v>0</v>
      </c>
      <c r="H10" s="96">
        <f t="shared" si="0"/>
        <v>0</v>
      </c>
      <c r="I10" s="96">
        <f t="shared" si="0"/>
        <v>0</v>
      </c>
      <c r="J10" s="96">
        <f t="shared" si="0"/>
        <v>0</v>
      </c>
      <c r="K10" s="96">
        <f t="shared" si="0"/>
        <v>7.4836860250697903</v>
      </c>
      <c r="L10" s="96">
        <f t="shared" si="0"/>
        <v>1.6129327137978844</v>
      </c>
      <c r="M10" s="96">
        <f t="shared" si="0"/>
        <v>0</v>
      </c>
      <c r="N10" s="96">
        <f t="shared" si="1"/>
        <v>0</v>
      </c>
      <c r="O10" s="96">
        <f t="shared" si="1"/>
        <v>0</v>
      </c>
      <c r="P10" s="96">
        <f t="shared" si="1"/>
        <v>0</v>
      </c>
      <c r="Q10" s="96">
        <f t="shared" si="1"/>
        <v>0</v>
      </c>
      <c r="R10" s="96">
        <f t="shared" si="1"/>
        <v>0</v>
      </c>
      <c r="S10" s="96">
        <f t="shared" si="1"/>
        <v>0</v>
      </c>
      <c r="T10" s="96">
        <f t="shared" si="1"/>
        <v>0</v>
      </c>
      <c r="U10" s="96">
        <f t="shared" si="1"/>
        <v>0</v>
      </c>
      <c r="V10" s="96">
        <f t="shared" si="1"/>
        <v>0</v>
      </c>
      <c r="W10" s="96">
        <f t="shared" si="1"/>
        <v>0</v>
      </c>
      <c r="X10" s="96">
        <f t="shared" si="2"/>
        <v>0</v>
      </c>
      <c r="Y10" s="96">
        <f t="shared" si="2"/>
        <v>0</v>
      </c>
      <c r="Z10" s="96">
        <f t="shared" si="2"/>
        <v>0</v>
      </c>
      <c r="AA10" s="96">
        <f t="shared" si="2"/>
        <v>0</v>
      </c>
      <c r="AB10" s="96">
        <f t="shared" si="2"/>
        <v>3.5978134631774918</v>
      </c>
      <c r="AC10" s="96">
        <f t="shared" si="2"/>
        <v>0</v>
      </c>
      <c r="AD10" s="96">
        <f t="shared" si="2"/>
        <v>0</v>
      </c>
      <c r="AE10" s="96">
        <f t="shared" si="2"/>
        <v>0</v>
      </c>
      <c r="AF10" s="96">
        <f t="shared" si="2"/>
        <v>0</v>
      </c>
      <c r="AG10" s="96">
        <f t="shared" si="2"/>
        <v>0</v>
      </c>
      <c r="AH10" s="96">
        <f t="shared" si="3"/>
        <v>0</v>
      </c>
      <c r="AI10" s="96">
        <f t="shared" si="3"/>
        <v>0</v>
      </c>
      <c r="AJ10" s="96">
        <f t="shared" si="3"/>
        <v>0</v>
      </c>
      <c r="AK10" s="96">
        <f t="shared" si="3"/>
        <v>0</v>
      </c>
      <c r="AL10" s="96">
        <f t="shared" si="3"/>
        <v>0</v>
      </c>
      <c r="AM10" s="96">
        <f t="shared" si="3"/>
        <v>0</v>
      </c>
      <c r="AN10" s="96">
        <f t="shared" si="3"/>
        <v>0</v>
      </c>
      <c r="AO10" s="96">
        <f t="shared" si="3"/>
        <v>0</v>
      </c>
      <c r="AP10" s="96">
        <f t="shared" si="3"/>
        <v>0</v>
      </c>
      <c r="AQ10" s="96">
        <f t="shared" si="3"/>
        <v>0</v>
      </c>
      <c r="AR10" s="96">
        <f t="shared" si="4"/>
        <v>0</v>
      </c>
      <c r="AS10" s="96">
        <f t="shared" si="4"/>
        <v>0</v>
      </c>
      <c r="AT10" s="96">
        <f t="shared" si="4"/>
        <v>0</v>
      </c>
      <c r="AU10" s="96">
        <f t="shared" si="4"/>
        <v>0</v>
      </c>
      <c r="AV10" s="96">
        <f t="shared" si="4"/>
        <v>0</v>
      </c>
      <c r="AW10" s="96">
        <f t="shared" si="4"/>
        <v>0</v>
      </c>
      <c r="AX10" s="96">
        <f t="shared" si="4"/>
        <v>0</v>
      </c>
      <c r="AY10" s="96">
        <f t="shared" si="4"/>
        <v>1.0448522058640525E-2</v>
      </c>
      <c r="AZ10" s="96">
        <f t="shared" si="4"/>
        <v>0</v>
      </c>
      <c r="BA10" s="96">
        <f t="shared" si="4"/>
        <v>5.7654166771497761E-2</v>
      </c>
      <c r="BB10" s="96">
        <f t="shared" si="4"/>
        <v>0</v>
      </c>
      <c r="BC10" s="96">
        <f t="shared" si="4"/>
        <v>0</v>
      </c>
      <c r="BD10" s="96">
        <f t="shared" si="4"/>
        <v>0</v>
      </c>
      <c r="BE10" s="96">
        <f t="shared" si="4"/>
        <v>0</v>
      </c>
      <c r="BF10" s="101">
        <f t="shared" si="5"/>
        <v>12.762534890875303</v>
      </c>
    </row>
    <row r="11" spans="2:58">
      <c r="B11" s="134" t="str">
        <v>WLR Conversions</v>
      </c>
      <c r="C11" s="62" t="s">
        <v>127</v>
      </c>
      <c r="D11" s="96">
        <f t="shared" si="0"/>
        <v>0</v>
      </c>
      <c r="E11" s="96">
        <f t="shared" si="0"/>
        <v>0</v>
      </c>
      <c r="F11" s="96">
        <f t="shared" si="0"/>
        <v>0</v>
      </c>
      <c r="G11" s="96">
        <f t="shared" si="0"/>
        <v>0</v>
      </c>
      <c r="H11" s="96">
        <f t="shared" si="0"/>
        <v>0</v>
      </c>
      <c r="I11" s="96">
        <f t="shared" si="0"/>
        <v>0</v>
      </c>
      <c r="J11" s="96">
        <f t="shared" si="0"/>
        <v>0.11090101527676061</v>
      </c>
      <c r="K11" s="96">
        <f t="shared" si="0"/>
        <v>0</v>
      </c>
      <c r="L11" s="96">
        <f t="shared" si="0"/>
        <v>1.6129327137978844</v>
      </c>
      <c r="M11" s="96">
        <f t="shared" si="0"/>
        <v>15.633309825758904</v>
      </c>
      <c r="N11" s="96">
        <f t="shared" si="1"/>
        <v>0</v>
      </c>
      <c r="O11" s="96">
        <f t="shared" si="1"/>
        <v>0</v>
      </c>
      <c r="P11" s="96">
        <f t="shared" si="1"/>
        <v>0</v>
      </c>
      <c r="Q11" s="96">
        <f t="shared" si="1"/>
        <v>0</v>
      </c>
      <c r="R11" s="96">
        <f t="shared" si="1"/>
        <v>0</v>
      </c>
      <c r="S11" s="96">
        <f t="shared" si="1"/>
        <v>0</v>
      </c>
      <c r="T11" s="96">
        <f t="shared" si="1"/>
        <v>0</v>
      </c>
      <c r="U11" s="96">
        <f t="shared" si="1"/>
        <v>0</v>
      </c>
      <c r="V11" s="96">
        <f t="shared" si="1"/>
        <v>0</v>
      </c>
      <c r="W11" s="96">
        <f t="shared" si="1"/>
        <v>0</v>
      </c>
      <c r="X11" s="96">
        <f t="shared" si="2"/>
        <v>0</v>
      </c>
      <c r="Y11" s="96">
        <f t="shared" si="2"/>
        <v>0</v>
      </c>
      <c r="Z11" s="96">
        <f t="shared" si="2"/>
        <v>0</v>
      </c>
      <c r="AA11" s="96">
        <f t="shared" si="2"/>
        <v>0</v>
      </c>
      <c r="AB11" s="96">
        <f t="shared" si="2"/>
        <v>3.5978134631774918</v>
      </c>
      <c r="AC11" s="96">
        <f t="shared" si="2"/>
        <v>0</v>
      </c>
      <c r="AD11" s="96">
        <f t="shared" si="2"/>
        <v>0</v>
      </c>
      <c r="AE11" s="96">
        <f t="shared" si="2"/>
        <v>0</v>
      </c>
      <c r="AF11" s="96">
        <f t="shared" si="2"/>
        <v>0</v>
      </c>
      <c r="AG11" s="96">
        <f t="shared" si="2"/>
        <v>0</v>
      </c>
      <c r="AH11" s="96">
        <f t="shared" si="3"/>
        <v>0</v>
      </c>
      <c r="AI11" s="96">
        <f t="shared" si="3"/>
        <v>0</v>
      </c>
      <c r="AJ11" s="96">
        <f t="shared" si="3"/>
        <v>0</v>
      </c>
      <c r="AK11" s="96">
        <f t="shared" si="3"/>
        <v>0</v>
      </c>
      <c r="AL11" s="96">
        <f t="shared" si="3"/>
        <v>0</v>
      </c>
      <c r="AM11" s="96">
        <f t="shared" si="3"/>
        <v>0</v>
      </c>
      <c r="AN11" s="96">
        <f t="shared" si="3"/>
        <v>0</v>
      </c>
      <c r="AO11" s="96">
        <f t="shared" si="3"/>
        <v>0</v>
      </c>
      <c r="AP11" s="96">
        <f t="shared" si="3"/>
        <v>0</v>
      </c>
      <c r="AQ11" s="96">
        <f t="shared" si="3"/>
        <v>0</v>
      </c>
      <c r="AR11" s="96">
        <f t="shared" si="4"/>
        <v>0</v>
      </c>
      <c r="AS11" s="96">
        <f t="shared" si="4"/>
        <v>0</v>
      </c>
      <c r="AT11" s="96">
        <f t="shared" si="4"/>
        <v>0</v>
      </c>
      <c r="AU11" s="96">
        <f t="shared" si="4"/>
        <v>0</v>
      </c>
      <c r="AV11" s="96">
        <f t="shared" si="4"/>
        <v>0</v>
      </c>
      <c r="AW11" s="96">
        <f t="shared" si="4"/>
        <v>0</v>
      </c>
      <c r="AX11" s="96">
        <f t="shared" si="4"/>
        <v>0</v>
      </c>
      <c r="AY11" s="96">
        <f t="shared" si="4"/>
        <v>3.8699177171904811E-2</v>
      </c>
      <c r="AZ11" s="96">
        <f t="shared" si="4"/>
        <v>0</v>
      </c>
      <c r="BA11" s="96">
        <f t="shared" si="4"/>
        <v>0.11530833354299552</v>
      </c>
      <c r="BB11" s="96">
        <f t="shared" si="4"/>
        <v>0</v>
      </c>
      <c r="BC11" s="96">
        <f t="shared" si="4"/>
        <v>0</v>
      </c>
      <c r="BD11" s="96">
        <f t="shared" si="4"/>
        <v>0</v>
      </c>
      <c r="BE11" s="96">
        <f t="shared" si="4"/>
        <v>0</v>
      </c>
      <c r="BF11" s="101">
        <f t="shared" si="5"/>
        <v>21.108964528725938</v>
      </c>
    </row>
    <row r="12" spans="2:58">
      <c r="B12" s="134" t="str">
        <v>Metallic Path Facility (MPF) New Provide Services</v>
      </c>
      <c r="C12" s="62" t="s">
        <v>127</v>
      </c>
      <c r="D12" s="96">
        <f t="shared" si="0"/>
        <v>0</v>
      </c>
      <c r="E12" s="96">
        <f t="shared" si="0"/>
        <v>0</v>
      </c>
      <c r="F12" s="96">
        <f t="shared" si="0"/>
        <v>0</v>
      </c>
      <c r="G12" s="96">
        <f t="shared" si="0"/>
        <v>0</v>
      </c>
      <c r="H12" s="96">
        <f t="shared" si="0"/>
        <v>0</v>
      </c>
      <c r="I12" s="96">
        <f t="shared" si="0"/>
        <v>0</v>
      </c>
      <c r="J12" s="96">
        <f t="shared" si="0"/>
        <v>0.11090101527676061</v>
      </c>
      <c r="K12" s="96">
        <f t="shared" si="0"/>
        <v>0</v>
      </c>
      <c r="L12" s="96">
        <f t="shared" si="0"/>
        <v>1.6129327137978844</v>
      </c>
      <c r="M12" s="96">
        <f t="shared" si="0"/>
        <v>15.633309825758904</v>
      </c>
      <c r="N12" s="96">
        <f t="shared" si="1"/>
        <v>0</v>
      </c>
      <c r="O12" s="96">
        <f t="shared" si="1"/>
        <v>0</v>
      </c>
      <c r="P12" s="96">
        <f t="shared" si="1"/>
        <v>0</v>
      </c>
      <c r="Q12" s="96">
        <f t="shared" si="1"/>
        <v>0</v>
      </c>
      <c r="R12" s="96">
        <f t="shared" si="1"/>
        <v>0</v>
      </c>
      <c r="S12" s="96">
        <f t="shared" si="1"/>
        <v>0</v>
      </c>
      <c r="T12" s="96">
        <f t="shared" si="1"/>
        <v>0</v>
      </c>
      <c r="U12" s="96">
        <f t="shared" si="1"/>
        <v>0</v>
      </c>
      <c r="V12" s="96">
        <f t="shared" si="1"/>
        <v>0</v>
      </c>
      <c r="W12" s="96">
        <f t="shared" si="1"/>
        <v>0</v>
      </c>
      <c r="X12" s="96">
        <f t="shared" si="2"/>
        <v>0</v>
      </c>
      <c r="Y12" s="96">
        <f t="shared" si="2"/>
        <v>0</v>
      </c>
      <c r="Z12" s="96">
        <f t="shared" si="2"/>
        <v>0</v>
      </c>
      <c r="AA12" s="96">
        <f t="shared" si="2"/>
        <v>0</v>
      </c>
      <c r="AB12" s="96">
        <f t="shared" si="2"/>
        <v>0</v>
      </c>
      <c r="AC12" s="96">
        <f t="shared" si="2"/>
        <v>2.4003680651083661</v>
      </c>
      <c r="AD12" s="96">
        <f t="shared" si="2"/>
        <v>0</v>
      </c>
      <c r="AE12" s="96">
        <f t="shared" si="2"/>
        <v>0</v>
      </c>
      <c r="AF12" s="96">
        <f t="shared" si="2"/>
        <v>0</v>
      </c>
      <c r="AG12" s="96">
        <f t="shared" si="2"/>
        <v>0</v>
      </c>
      <c r="AH12" s="96">
        <f t="shared" si="3"/>
        <v>0.68471278730170004</v>
      </c>
      <c r="AI12" s="96">
        <f t="shared" si="3"/>
        <v>0</v>
      </c>
      <c r="AJ12" s="96">
        <f t="shared" si="3"/>
        <v>0</v>
      </c>
      <c r="AK12" s="96">
        <f t="shared" si="3"/>
        <v>0</v>
      </c>
      <c r="AL12" s="96">
        <f t="shared" si="3"/>
        <v>0</v>
      </c>
      <c r="AM12" s="96">
        <f t="shared" si="3"/>
        <v>0</v>
      </c>
      <c r="AN12" s="96">
        <f t="shared" si="3"/>
        <v>0</v>
      </c>
      <c r="AO12" s="96">
        <f t="shared" si="3"/>
        <v>0</v>
      </c>
      <c r="AP12" s="96">
        <f t="shared" si="3"/>
        <v>0</v>
      </c>
      <c r="AQ12" s="96">
        <f t="shared" si="3"/>
        <v>0</v>
      </c>
      <c r="AR12" s="96">
        <f t="shared" si="4"/>
        <v>0</v>
      </c>
      <c r="AS12" s="96">
        <f t="shared" si="4"/>
        <v>0</v>
      </c>
      <c r="AT12" s="96">
        <f t="shared" si="4"/>
        <v>0</v>
      </c>
      <c r="AU12" s="96">
        <f t="shared" si="4"/>
        <v>0</v>
      </c>
      <c r="AV12" s="96">
        <f t="shared" si="4"/>
        <v>0</v>
      </c>
      <c r="AW12" s="96">
        <f t="shared" si="4"/>
        <v>0</v>
      </c>
      <c r="AX12" s="96">
        <f t="shared" si="4"/>
        <v>0</v>
      </c>
      <c r="AY12" s="96">
        <f t="shared" si="4"/>
        <v>4.5822588171492047E-2</v>
      </c>
      <c r="AZ12" s="96">
        <f t="shared" si="4"/>
        <v>0</v>
      </c>
      <c r="BA12" s="96">
        <f t="shared" si="4"/>
        <v>0.17296250031449328</v>
      </c>
      <c r="BB12" s="96">
        <f t="shared" si="4"/>
        <v>0</v>
      </c>
      <c r="BC12" s="96">
        <f t="shared" si="4"/>
        <v>0</v>
      </c>
      <c r="BD12" s="96">
        <f t="shared" si="4"/>
        <v>0</v>
      </c>
      <c r="BE12" s="96">
        <f t="shared" si="4"/>
        <v>0</v>
      </c>
      <c r="BF12" s="101">
        <f t="shared" si="5"/>
        <v>20.661009495729601</v>
      </c>
    </row>
    <row r="13" spans="2:58">
      <c r="B13" s="134" t="str">
        <v>Metallic Path Facility (MPF) Single Migrations</v>
      </c>
      <c r="C13" s="62" t="s">
        <v>127</v>
      </c>
      <c r="D13" s="96">
        <f t="shared" si="0"/>
        <v>0</v>
      </c>
      <c r="E13" s="96">
        <f t="shared" si="0"/>
        <v>0</v>
      </c>
      <c r="F13" s="96">
        <f t="shared" si="0"/>
        <v>0</v>
      </c>
      <c r="G13" s="96">
        <f t="shared" si="0"/>
        <v>0</v>
      </c>
      <c r="H13" s="96">
        <f t="shared" si="0"/>
        <v>0</v>
      </c>
      <c r="I13" s="96">
        <f t="shared" si="0"/>
        <v>0</v>
      </c>
      <c r="J13" s="96">
        <f t="shared" si="0"/>
        <v>0.11090101527676061</v>
      </c>
      <c r="K13" s="96">
        <f t="shared" si="0"/>
        <v>0</v>
      </c>
      <c r="L13" s="96">
        <f t="shared" si="0"/>
        <v>0</v>
      </c>
      <c r="M13" s="96">
        <f t="shared" si="0"/>
        <v>15.74263367069428</v>
      </c>
      <c r="N13" s="96">
        <f t="shared" si="1"/>
        <v>0</v>
      </c>
      <c r="O13" s="96">
        <f t="shared" si="1"/>
        <v>0</v>
      </c>
      <c r="P13" s="96">
        <f t="shared" si="1"/>
        <v>0</v>
      </c>
      <c r="Q13" s="96">
        <f t="shared" si="1"/>
        <v>0</v>
      </c>
      <c r="R13" s="96">
        <f t="shared" si="1"/>
        <v>0</v>
      </c>
      <c r="S13" s="96">
        <f t="shared" si="1"/>
        <v>0</v>
      </c>
      <c r="T13" s="96">
        <f t="shared" si="1"/>
        <v>0</v>
      </c>
      <c r="U13" s="96">
        <f t="shared" si="1"/>
        <v>0</v>
      </c>
      <c r="V13" s="96">
        <f t="shared" si="1"/>
        <v>0</v>
      </c>
      <c r="W13" s="96">
        <f t="shared" si="1"/>
        <v>0</v>
      </c>
      <c r="X13" s="96">
        <f t="shared" si="2"/>
        <v>0</v>
      </c>
      <c r="Y13" s="96">
        <f t="shared" si="2"/>
        <v>0</v>
      </c>
      <c r="Z13" s="96">
        <f t="shared" si="2"/>
        <v>0</v>
      </c>
      <c r="AA13" s="96">
        <f t="shared" si="2"/>
        <v>0</v>
      </c>
      <c r="AB13" s="96">
        <f t="shared" si="2"/>
        <v>0</v>
      </c>
      <c r="AC13" s="96">
        <f t="shared" si="2"/>
        <v>2.4003680651083661</v>
      </c>
      <c r="AD13" s="96">
        <f t="shared" si="2"/>
        <v>0</v>
      </c>
      <c r="AE13" s="96">
        <f t="shared" si="2"/>
        <v>0</v>
      </c>
      <c r="AF13" s="96">
        <f t="shared" si="2"/>
        <v>0</v>
      </c>
      <c r="AG13" s="96">
        <f t="shared" si="2"/>
        <v>0</v>
      </c>
      <c r="AH13" s="96">
        <f t="shared" si="3"/>
        <v>0.57877755086992944</v>
      </c>
      <c r="AI13" s="96">
        <f t="shared" si="3"/>
        <v>0</v>
      </c>
      <c r="AJ13" s="96">
        <f t="shared" si="3"/>
        <v>0</v>
      </c>
      <c r="AK13" s="96">
        <f t="shared" si="3"/>
        <v>0</v>
      </c>
      <c r="AL13" s="96">
        <f t="shared" si="3"/>
        <v>0</v>
      </c>
      <c r="AM13" s="96">
        <f t="shared" si="3"/>
        <v>0</v>
      </c>
      <c r="AN13" s="96">
        <f t="shared" si="3"/>
        <v>0</v>
      </c>
      <c r="AO13" s="96">
        <f t="shared" si="3"/>
        <v>0</v>
      </c>
      <c r="AP13" s="96">
        <f t="shared" si="3"/>
        <v>0</v>
      </c>
      <c r="AQ13" s="96">
        <f t="shared" si="3"/>
        <v>0</v>
      </c>
      <c r="AR13" s="96">
        <f t="shared" si="4"/>
        <v>0</v>
      </c>
      <c r="AS13" s="96">
        <f t="shared" si="4"/>
        <v>0</v>
      </c>
      <c r="AT13" s="96">
        <f t="shared" si="4"/>
        <v>0</v>
      </c>
      <c r="AU13" s="96">
        <f t="shared" si="4"/>
        <v>0</v>
      </c>
      <c r="AV13" s="96">
        <f t="shared" si="4"/>
        <v>0</v>
      </c>
      <c r="AW13" s="96">
        <f t="shared" si="4"/>
        <v>0</v>
      </c>
      <c r="AX13" s="96">
        <f t="shared" si="4"/>
        <v>0</v>
      </c>
      <c r="AY13" s="96">
        <f t="shared" si="4"/>
        <v>3.8750332726659474E-2</v>
      </c>
      <c r="AZ13" s="96">
        <f t="shared" si="4"/>
        <v>0</v>
      </c>
      <c r="BA13" s="96">
        <f t="shared" si="4"/>
        <v>0.1441354169287444</v>
      </c>
      <c r="BB13" s="96">
        <f t="shared" si="4"/>
        <v>0</v>
      </c>
      <c r="BC13" s="96">
        <f t="shared" si="4"/>
        <v>0</v>
      </c>
      <c r="BD13" s="96">
        <f t="shared" si="4"/>
        <v>0</v>
      </c>
      <c r="BE13" s="96">
        <f t="shared" si="4"/>
        <v>0</v>
      </c>
      <c r="BF13" s="101">
        <f t="shared" si="5"/>
        <v>19.015566051604743</v>
      </c>
    </row>
    <row r="14" spans="2:58">
      <c r="B14" s="134" t="str">
        <v>Metallic Path Facility (MPF) Bulk Migrations</v>
      </c>
      <c r="C14" s="62" t="s">
        <v>127</v>
      </c>
      <c r="D14" s="96">
        <f t="shared" si="0"/>
        <v>0</v>
      </c>
      <c r="E14" s="96">
        <f t="shared" si="0"/>
        <v>0</v>
      </c>
      <c r="F14" s="96">
        <f t="shared" si="0"/>
        <v>0</v>
      </c>
      <c r="G14" s="96">
        <f t="shared" si="0"/>
        <v>0</v>
      </c>
      <c r="H14" s="96">
        <f t="shared" si="0"/>
        <v>0</v>
      </c>
      <c r="I14" s="96">
        <f t="shared" si="0"/>
        <v>0</v>
      </c>
      <c r="J14" s="96">
        <f t="shared" si="0"/>
        <v>0.11090101527676061</v>
      </c>
      <c r="K14" s="96">
        <f t="shared" si="0"/>
        <v>0</v>
      </c>
      <c r="L14" s="96">
        <f t="shared" si="0"/>
        <v>0</v>
      </c>
      <c r="M14" s="96">
        <f t="shared" si="0"/>
        <v>10.167117578990057</v>
      </c>
      <c r="N14" s="96">
        <f t="shared" si="1"/>
        <v>0</v>
      </c>
      <c r="O14" s="96">
        <f t="shared" si="1"/>
        <v>0</v>
      </c>
      <c r="P14" s="96">
        <f t="shared" si="1"/>
        <v>0</v>
      </c>
      <c r="Q14" s="96">
        <f t="shared" si="1"/>
        <v>0</v>
      </c>
      <c r="R14" s="96">
        <f t="shared" si="1"/>
        <v>0</v>
      </c>
      <c r="S14" s="96">
        <f t="shared" si="1"/>
        <v>0</v>
      </c>
      <c r="T14" s="96">
        <f t="shared" si="1"/>
        <v>0</v>
      </c>
      <c r="U14" s="96">
        <f t="shared" si="1"/>
        <v>0</v>
      </c>
      <c r="V14" s="96">
        <f t="shared" si="1"/>
        <v>0</v>
      </c>
      <c r="W14" s="96">
        <f t="shared" si="1"/>
        <v>0</v>
      </c>
      <c r="X14" s="96">
        <f t="shared" si="2"/>
        <v>0</v>
      </c>
      <c r="Y14" s="96">
        <f t="shared" si="2"/>
        <v>0</v>
      </c>
      <c r="Z14" s="96">
        <f t="shared" si="2"/>
        <v>0</v>
      </c>
      <c r="AA14" s="96">
        <f t="shared" si="2"/>
        <v>0</v>
      </c>
      <c r="AB14" s="96">
        <f t="shared" si="2"/>
        <v>0</v>
      </c>
      <c r="AC14" s="96">
        <f t="shared" si="2"/>
        <v>2.4003680651083661</v>
      </c>
      <c r="AD14" s="96">
        <f t="shared" si="2"/>
        <v>0</v>
      </c>
      <c r="AE14" s="96">
        <f t="shared" si="2"/>
        <v>0</v>
      </c>
      <c r="AF14" s="96">
        <f t="shared" si="2"/>
        <v>0</v>
      </c>
      <c r="AG14" s="96">
        <f t="shared" si="2"/>
        <v>0</v>
      </c>
      <c r="AH14" s="96">
        <f t="shared" si="3"/>
        <v>0.44423206810257104</v>
      </c>
      <c r="AI14" s="96">
        <f t="shared" si="3"/>
        <v>0</v>
      </c>
      <c r="AJ14" s="96">
        <f t="shared" si="3"/>
        <v>0</v>
      </c>
      <c r="AK14" s="96">
        <f t="shared" si="3"/>
        <v>0</v>
      </c>
      <c r="AL14" s="96">
        <f t="shared" si="3"/>
        <v>0</v>
      </c>
      <c r="AM14" s="96">
        <f t="shared" si="3"/>
        <v>0</v>
      </c>
      <c r="AN14" s="96">
        <f t="shared" si="3"/>
        <v>0</v>
      </c>
      <c r="AO14" s="96">
        <f t="shared" si="3"/>
        <v>0</v>
      </c>
      <c r="AP14" s="96">
        <f t="shared" si="3"/>
        <v>0</v>
      </c>
      <c r="AQ14" s="96">
        <f t="shared" si="3"/>
        <v>0</v>
      </c>
      <c r="AR14" s="96">
        <f t="shared" si="4"/>
        <v>0</v>
      </c>
      <c r="AS14" s="96">
        <f t="shared" si="4"/>
        <v>0</v>
      </c>
      <c r="AT14" s="96">
        <f t="shared" si="4"/>
        <v>0</v>
      </c>
      <c r="AU14" s="96">
        <f t="shared" si="4"/>
        <v>0</v>
      </c>
      <c r="AV14" s="96">
        <f t="shared" si="4"/>
        <v>0</v>
      </c>
      <c r="AW14" s="96">
        <f t="shared" si="4"/>
        <v>0</v>
      </c>
      <c r="AX14" s="96">
        <f t="shared" si="4"/>
        <v>0</v>
      </c>
      <c r="AY14" s="96">
        <f t="shared" si="4"/>
        <v>2.9746955089838267E-2</v>
      </c>
      <c r="AZ14" s="96">
        <f t="shared" si="4"/>
        <v>0</v>
      </c>
      <c r="BA14" s="96">
        <f t="shared" si="4"/>
        <v>0.11530833354299552</v>
      </c>
      <c r="BB14" s="96">
        <f t="shared" si="4"/>
        <v>0</v>
      </c>
      <c r="BC14" s="96">
        <f t="shared" si="4"/>
        <v>0</v>
      </c>
      <c r="BD14" s="96">
        <f t="shared" si="4"/>
        <v>0</v>
      </c>
      <c r="BE14" s="96">
        <f t="shared" si="4"/>
        <v>0</v>
      </c>
      <c r="BF14" s="101">
        <f t="shared" si="5"/>
        <v>13.267674016110588</v>
      </c>
    </row>
    <row r="15" spans="2:58">
      <c r="B15" s="134" t="str">
        <v>Metallic Path Facility (MPF) Rentals</v>
      </c>
      <c r="C15" s="62" t="s">
        <v>127</v>
      </c>
      <c r="D15" s="96">
        <f t="shared" ref="D15:M24" si="6">IFERROR(Comp_unit_LRIC_2015_16*INDEX(usage_factor_initial,MATCH($B15,Service_list,0),MATCH(D$4,Component_list,0)),0)</f>
        <v>4.2081090664933329</v>
      </c>
      <c r="E15" s="96">
        <f t="shared" si="6"/>
        <v>0</v>
      </c>
      <c r="F15" s="96">
        <f t="shared" si="6"/>
        <v>0</v>
      </c>
      <c r="G15" s="96">
        <f t="shared" si="6"/>
        <v>0</v>
      </c>
      <c r="H15" s="96">
        <f t="shared" si="6"/>
        <v>0</v>
      </c>
      <c r="I15" s="96">
        <f t="shared" si="6"/>
        <v>0</v>
      </c>
      <c r="J15" s="96">
        <f t="shared" si="6"/>
        <v>0.11090101527676061</v>
      </c>
      <c r="K15" s="96">
        <f t="shared" si="6"/>
        <v>0</v>
      </c>
      <c r="L15" s="96">
        <f t="shared" si="6"/>
        <v>0</v>
      </c>
      <c r="M15" s="96">
        <f t="shared" si="6"/>
        <v>0</v>
      </c>
      <c r="N15" s="96">
        <f t="shared" ref="N15:W24" si="7">IFERROR(Comp_unit_LRIC_2015_16*INDEX(usage_factor_initial,MATCH($B15,Service_list,0),MATCH(N$4,Component_list,0)),0)</f>
        <v>2.3533932213445592</v>
      </c>
      <c r="O15" s="96">
        <f t="shared" si="7"/>
        <v>2.5785176375167334</v>
      </c>
      <c r="P15" s="96">
        <f t="shared" si="7"/>
        <v>11.736620023612213</v>
      </c>
      <c r="Q15" s="96">
        <f t="shared" si="7"/>
        <v>5.3083206041870117</v>
      </c>
      <c r="R15" s="96">
        <f t="shared" si="7"/>
        <v>1.7173124146262069</v>
      </c>
      <c r="S15" s="96">
        <f t="shared" si="7"/>
        <v>1.3566107603930107</v>
      </c>
      <c r="T15" s="96">
        <f t="shared" si="7"/>
        <v>0.17739272935779946</v>
      </c>
      <c r="U15" s="96">
        <f t="shared" si="7"/>
        <v>15.723348424844124</v>
      </c>
      <c r="V15" s="96">
        <f t="shared" si="7"/>
        <v>2.5601800021614958</v>
      </c>
      <c r="W15" s="96">
        <f t="shared" si="7"/>
        <v>0</v>
      </c>
      <c r="X15" s="96">
        <f t="shared" ref="X15:AG24" si="8">IFERROR(Comp_unit_LRIC_2015_16*INDEX(usage_factor_initial,MATCH($B15,Service_list,0),MATCH(X$4,Component_list,0)),0)</f>
        <v>0</v>
      </c>
      <c r="Y15" s="96">
        <f t="shared" si="8"/>
        <v>0</v>
      </c>
      <c r="Z15" s="96">
        <f t="shared" si="8"/>
        <v>0</v>
      </c>
      <c r="AA15" s="96">
        <f t="shared" si="8"/>
        <v>0</v>
      </c>
      <c r="AB15" s="96">
        <f t="shared" si="8"/>
        <v>0</v>
      </c>
      <c r="AC15" s="96">
        <f t="shared" si="8"/>
        <v>0</v>
      </c>
      <c r="AD15" s="96">
        <f t="shared" si="8"/>
        <v>0</v>
      </c>
      <c r="AE15" s="96">
        <f t="shared" si="8"/>
        <v>0</v>
      </c>
      <c r="AF15" s="96">
        <f t="shared" si="8"/>
        <v>0.55984082295046678</v>
      </c>
      <c r="AG15" s="96">
        <f t="shared" si="8"/>
        <v>0</v>
      </c>
      <c r="AH15" s="96">
        <f t="shared" ref="AH15:AQ24" si="9">IFERROR(Comp_unit_LRIC_2015_16*INDEX(usage_factor_initial,MATCH($B15,Service_list,0),MATCH(AH$4,Component_list,0)),0)</f>
        <v>9.3563238016381362E-2</v>
      </c>
      <c r="AI15" s="96">
        <f t="shared" si="9"/>
        <v>0</v>
      </c>
      <c r="AJ15" s="96">
        <f t="shared" si="9"/>
        <v>0</v>
      </c>
      <c r="AK15" s="96">
        <f t="shared" si="9"/>
        <v>0</v>
      </c>
      <c r="AL15" s="96">
        <f t="shared" si="9"/>
        <v>0</v>
      </c>
      <c r="AM15" s="96">
        <f t="shared" si="9"/>
        <v>0</v>
      </c>
      <c r="AN15" s="96">
        <f t="shared" si="9"/>
        <v>0</v>
      </c>
      <c r="AO15" s="96">
        <f t="shared" si="9"/>
        <v>0</v>
      </c>
      <c r="AP15" s="96">
        <f t="shared" si="9"/>
        <v>0</v>
      </c>
      <c r="AQ15" s="96">
        <f t="shared" si="9"/>
        <v>0</v>
      </c>
      <c r="AR15" s="96">
        <f t="shared" ref="AR15:BE24" si="10">IFERROR(Comp_unit_LRIC_2015_16*INDEX(usage_factor_initial,MATCH($B15,Service_list,0),MATCH(AR$4,Component_list,0)),0)</f>
        <v>0</v>
      </c>
      <c r="AS15" s="96">
        <f t="shared" si="10"/>
        <v>0</v>
      </c>
      <c r="AT15" s="96">
        <f t="shared" si="10"/>
        <v>0</v>
      </c>
      <c r="AU15" s="96">
        <f t="shared" si="10"/>
        <v>0</v>
      </c>
      <c r="AV15" s="96">
        <f t="shared" si="10"/>
        <v>0</v>
      </c>
      <c r="AW15" s="96">
        <f t="shared" si="10"/>
        <v>0</v>
      </c>
      <c r="AX15" s="96">
        <f t="shared" si="10"/>
        <v>0</v>
      </c>
      <c r="AY15" s="96">
        <f t="shared" si="10"/>
        <v>0.10998444272253184</v>
      </c>
      <c r="AZ15" s="96">
        <f t="shared" si="10"/>
        <v>0</v>
      </c>
      <c r="BA15" s="96">
        <f t="shared" si="10"/>
        <v>0.41799270909335878</v>
      </c>
      <c r="BB15" s="96">
        <f t="shared" si="10"/>
        <v>0</v>
      </c>
      <c r="BC15" s="96">
        <f t="shared" si="10"/>
        <v>0</v>
      </c>
      <c r="BD15" s="96">
        <f t="shared" si="10"/>
        <v>0</v>
      </c>
      <c r="BE15" s="96">
        <f t="shared" si="10"/>
        <v>0</v>
      </c>
      <c r="BF15" s="101">
        <f t="shared" si="5"/>
        <v>49.012087112595992</v>
      </c>
    </row>
    <row r="16" spans="2:58">
      <c r="B16" s="134" t="str">
        <v>Hard Ceases</v>
      </c>
      <c r="C16" s="62" t="s">
        <v>127</v>
      </c>
      <c r="D16" s="96">
        <f t="shared" si="6"/>
        <v>0</v>
      </c>
      <c r="E16" s="96">
        <f t="shared" si="6"/>
        <v>0</v>
      </c>
      <c r="F16" s="96">
        <f t="shared" si="6"/>
        <v>0</v>
      </c>
      <c r="G16" s="96">
        <f t="shared" si="6"/>
        <v>0</v>
      </c>
      <c r="H16" s="96">
        <f t="shared" si="6"/>
        <v>0</v>
      </c>
      <c r="I16" s="96">
        <f t="shared" si="6"/>
        <v>0</v>
      </c>
      <c r="J16" s="96">
        <f t="shared" si="6"/>
        <v>0.11090101527676061</v>
      </c>
      <c r="K16" s="96">
        <f t="shared" si="6"/>
        <v>0</v>
      </c>
      <c r="L16" s="96">
        <f t="shared" si="6"/>
        <v>0</v>
      </c>
      <c r="M16" s="96">
        <f t="shared" si="6"/>
        <v>11.697651408085335</v>
      </c>
      <c r="N16" s="96">
        <f t="shared" si="7"/>
        <v>0</v>
      </c>
      <c r="O16" s="96">
        <f t="shared" si="7"/>
        <v>0</v>
      </c>
      <c r="P16" s="96">
        <f t="shared" si="7"/>
        <v>0</v>
      </c>
      <c r="Q16" s="96">
        <f t="shared" si="7"/>
        <v>0</v>
      </c>
      <c r="R16" s="96">
        <f t="shared" si="7"/>
        <v>0</v>
      </c>
      <c r="S16" s="96">
        <f t="shared" si="7"/>
        <v>0</v>
      </c>
      <c r="T16" s="96">
        <f t="shared" si="7"/>
        <v>0</v>
      </c>
      <c r="U16" s="96">
        <f t="shared" si="7"/>
        <v>0</v>
      </c>
      <c r="V16" s="96">
        <f t="shared" si="7"/>
        <v>0</v>
      </c>
      <c r="W16" s="96">
        <f t="shared" si="7"/>
        <v>0</v>
      </c>
      <c r="X16" s="96">
        <f t="shared" si="8"/>
        <v>0</v>
      </c>
      <c r="Y16" s="96">
        <f t="shared" si="8"/>
        <v>0</v>
      </c>
      <c r="Z16" s="96">
        <f t="shared" si="8"/>
        <v>0</v>
      </c>
      <c r="AA16" s="96">
        <f t="shared" si="8"/>
        <v>0</v>
      </c>
      <c r="AB16" s="96">
        <f t="shared" si="8"/>
        <v>0</v>
      </c>
      <c r="AC16" s="96">
        <f t="shared" si="8"/>
        <v>2.4003680651083661</v>
      </c>
      <c r="AD16" s="96">
        <f t="shared" si="8"/>
        <v>0</v>
      </c>
      <c r="AE16" s="96">
        <f t="shared" si="8"/>
        <v>0</v>
      </c>
      <c r="AF16" s="96">
        <f t="shared" si="8"/>
        <v>0</v>
      </c>
      <c r="AG16" s="96">
        <f t="shared" si="8"/>
        <v>0</v>
      </c>
      <c r="AH16" s="96">
        <f t="shared" si="9"/>
        <v>0</v>
      </c>
      <c r="AI16" s="96">
        <f t="shared" si="9"/>
        <v>0</v>
      </c>
      <c r="AJ16" s="96">
        <f t="shared" si="9"/>
        <v>0</v>
      </c>
      <c r="AK16" s="96">
        <f t="shared" si="9"/>
        <v>0</v>
      </c>
      <c r="AL16" s="96">
        <f t="shared" si="9"/>
        <v>0</v>
      </c>
      <c r="AM16" s="96">
        <f t="shared" si="9"/>
        <v>0</v>
      </c>
      <c r="AN16" s="96">
        <f t="shared" si="9"/>
        <v>0</v>
      </c>
      <c r="AO16" s="96">
        <f t="shared" si="9"/>
        <v>0</v>
      </c>
      <c r="AP16" s="96">
        <f t="shared" si="9"/>
        <v>0</v>
      </c>
      <c r="AQ16" s="96">
        <f t="shared" si="9"/>
        <v>0</v>
      </c>
      <c r="AR16" s="96">
        <f t="shared" si="10"/>
        <v>0</v>
      </c>
      <c r="AS16" s="96">
        <f t="shared" si="10"/>
        <v>0</v>
      </c>
      <c r="AT16" s="96">
        <f t="shared" si="10"/>
        <v>0</v>
      </c>
      <c r="AU16" s="96">
        <f t="shared" si="10"/>
        <v>0</v>
      </c>
      <c r="AV16" s="96">
        <f t="shared" si="10"/>
        <v>0</v>
      </c>
      <c r="AW16" s="96">
        <f t="shared" si="10"/>
        <v>0</v>
      </c>
      <c r="AX16" s="96">
        <f t="shared" si="10"/>
        <v>0</v>
      </c>
      <c r="AY16" s="96">
        <f t="shared" si="10"/>
        <v>2.8340177334084948E-2</v>
      </c>
      <c r="AZ16" s="96">
        <f t="shared" si="10"/>
        <v>0</v>
      </c>
      <c r="BA16" s="96">
        <f t="shared" si="10"/>
        <v>0.36033854232186102</v>
      </c>
      <c r="BB16" s="96">
        <f t="shared" si="10"/>
        <v>0</v>
      </c>
      <c r="BC16" s="96">
        <f t="shared" si="10"/>
        <v>0</v>
      </c>
      <c r="BD16" s="96">
        <f t="shared" si="10"/>
        <v>0</v>
      </c>
      <c r="BE16" s="96">
        <f t="shared" si="10"/>
        <v>0</v>
      </c>
      <c r="BF16" s="101">
        <f t="shared" si="5"/>
        <v>14.597599208126407</v>
      </c>
    </row>
    <row r="17" spans="2:59">
      <c r="B17" s="134" t="str">
        <v>Co-mingling New Provide Services</v>
      </c>
      <c r="C17" s="62" t="s">
        <v>127</v>
      </c>
      <c r="D17" s="96">
        <f t="shared" si="6"/>
        <v>0</v>
      </c>
      <c r="E17" s="96">
        <f t="shared" si="6"/>
        <v>0</v>
      </c>
      <c r="F17" s="96">
        <f t="shared" si="6"/>
        <v>0</v>
      </c>
      <c r="G17" s="96">
        <f t="shared" si="6"/>
        <v>9333.4743926702758</v>
      </c>
      <c r="H17" s="96">
        <f t="shared" si="6"/>
        <v>0</v>
      </c>
      <c r="I17" s="96">
        <f t="shared" si="6"/>
        <v>0</v>
      </c>
      <c r="J17" s="96">
        <f t="shared" si="6"/>
        <v>0.76632601556241575</v>
      </c>
      <c r="K17" s="96">
        <f t="shared" si="6"/>
        <v>0</v>
      </c>
      <c r="L17" s="96">
        <f t="shared" si="6"/>
        <v>0</v>
      </c>
      <c r="M17" s="96">
        <f t="shared" si="6"/>
        <v>0</v>
      </c>
      <c r="N17" s="96">
        <f t="shared" si="7"/>
        <v>0</v>
      </c>
      <c r="O17" s="96">
        <f t="shared" si="7"/>
        <v>0</v>
      </c>
      <c r="P17" s="96">
        <f t="shared" si="7"/>
        <v>0</v>
      </c>
      <c r="Q17" s="96">
        <f t="shared" si="7"/>
        <v>0</v>
      </c>
      <c r="R17" s="96">
        <f t="shared" si="7"/>
        <v>0</v>
      </c>
      <c r="S17" s="96">
        <f t="shared" si="7"/>
        <v>0</v>
      </c>
      <c r="T17" s="96">
        <f t="shared" si="7"/>
        <v>0</v>
      </c>
      <c r="U17" s="96">
        <f t="shared" si="7"/>
        <v>0</v>
      </c>
      <c r="V17" s="96">
        <f t="shared" si="7"/>
        <v>0</v>
      </c>
      <c r="W17" s="96">
        <f t="shared" si="7"/>
        <v>0</v>
      </c>
      <c r="X17" s="96">
        <f t="shared" si="8"/>
        <v>0</v>
      </c>
      <c r="Y17" s="96">
        <f t="shared" si="8"/>
        <v>0</v>
      </c>
      <c r="Z17" s="96">
        <f t="shared" si="8"/>
        <v>0</v>
      </c>
      <c r="AA17" s="96">
        <f t="shared" si="8"/>
        <v>0</v>
      </c>
      <c r="AB17" s="96">
        <f t="shared" si="8"/>
        <v>0</v>
      </c>
      <c r="AC17" s="96">
        <f t="shared" si="8"/>
        <v>16.586543329898809</v>
      </c>
      <c r="AD17" s="96">
        <f t="shared" si="8"/>
        <v>0</v>
      </c>
      <c r="AE17" s="96">
        <f t="shared" si="8"/>
        <v>0</v>
      </c>
      <c r="AF17" s="96">
        <f t="shared" si="8"/>
        <v>0</v>
      </c>
      <c r="AG17" s="96">
        <f t="shared" si="8"/>
        <v>0</v>
      </c>
      <c r="AH17" s="96">
        <f t="shared" si="9"/>
        <v>0</v>
      </c>
      <c r="AI17" s="96">
        <f t="shared" si="9"/>
        <v>0</v>
      </c>
      <c r="AJ17" s="96">
        <f t="shared" si="9"/>
        <v>0</v>
      </c>
      <c r="AK17" s="96">
        <f t="shared" si="9"/>
        <v>0</v>
      </c>
      <c r="AL17" s="96">
        <f t="shared" si="9"/>
        <v>0</v>
      </c>
      <c r="AM17" s="96">
        <f t="shared" si="9"/>
        <v>0</v>
      </c>
      <c r="AN17" s="96">
        <f t="shared" si="9"/>
        <v>0</v>
      </c>
      <c r="AO17" s="96">
        <f t="shared" si="9"/>
        <v>0</v>
      </c>
      <c r="AP17" s="96">
        <f t="shared" si="9"/>
        <v>0</v>
      </c>
      <c r="AQ17" s="96">
        <f t="shared" si="9"/>
        <v>0</v>
      </c>
      <c r="AR17" s="96">
        <f t="shared" si="10"/>
        <v>0</v>
      </c>
      <c r="AS17" s="96">
        <f t="shared" si="10"/>
        <v>0</v>
      </c>
      <c r="AT17" s="96">
        <f t="shared" si="10"/>
        <v>0</v>
      </c>
      <c r="AU17" s="96">
        <f t="shared" si="10"/>
        <v>0</v>
      </c>
      <c r="AV17" s="96">
        <f t="shared" si="10"/>
        <v>0</v>
      </c>
      <c r="AW17" s="96">
        <f t="shared" si="10"/>
        <v>0</v>
      </c>
      <c r="AX17" s="96">
        <f t="shared" si="10"/>
        <v>0</v>
      </c>
      <c r="AY17" s="96">
        <f t="shared" si="10"/>
        <v>4.2349893336971549</v>
      </c>
      <c r="AZ17" s="96">
        <f t="shared" si="10"/>
        <v>0</v>
      </c>
      <c r="BA17" s="96">
        <f t="shared" si="10"/>
        <v>68.276946999146219</v>
      </c>
      <c r="BB17" s="96">
        <f t="shared" si="10"/>
        <v>0</v>
      </c>
      <c r="BC17" s="96">
        <f t="shared" si="10"/>
        <v>0</v>
      </c>
      <c r="BD17" s="96">
        <f t="shared" si="10"/>
        <v>0</v>
      </c>
      <c r="BE17" s="96">
        <f t="shared" si="10"/>
        <v>0</v>
      </c>
      <c r="BF17" s="101">
        <f t="shared" si="5"/>
        <v>9423.3391983485799</v>
      </c>
    </row>
    <row r="18" spans="2:59">
      <c r="B18" s="134" t="str">
        <v>Co-mingling Rental Services</v>
      </c>
      <c r="C18" s="62" t="s">
        <v>127</v>
      </c>
      <c r="D18" s="96">
        <f t="shared" si="6"/>
        <v>0</v>
      </c>
      <c r="E18" s="96">
        <f t="shared" si="6"/>
        <v>0</v>
      </c>
      <c r="F18" s="96">
        <f t="shared" si="6"/>
        <v>0</v>
      </c>
      <c r="G18" s="96">
        <f t="shared" si="6"/>
        <v>0</v>
      </c>
      <c r="H18" s="96">
        <f t="shared" si="6"/>
        <v>846.16796258510021</v>
      </c>
      <c r="I18" s="96">
        <f t="shared" si="6"/>
        <v>0</v>
      </c>
      <c r="J18" s="96">
        <f t="shared" si="6"/>
        <v>3.7673074889515576</v>
      </c>
      <c r="K18" s="96">
        <f t="shared" si="6"/>
        <v>0</v>
      </c>
      <c r="L18" s="96">
        <f t="shared" si="6"/>
        <v>0</v>
      </c>
      <c r="M18" s="96">
        <f t="shared" si="6"/>
        <v>0</v>
      </c>
      <c r="N18" s="96">
        <f t="shared" si="7"/>
        <v>0</v>
      </c>
      <c r="O18" s="96">
        <f t="shared" si="7"/>
        <v>0</v>
      </c>
      <c r="P18" s="96">
        <f t="shared" si="7"/>
        <v>0</v>
      </c>
      <c r="Q18" s="96">
        <f t="shared" si="7"/>
        <v>0</v>
      </c>
      <c r="R18" s="96">
        <f t="shared" si="7"/>
        <v>0</v>
      </c>
      <c r="S18" s="96">
        <f t="shared" si="7"/>
        <v>0</v>
      </c>
      <c r="T18" s="96">
        <f t="shared" si="7"/>
        <v>0</v>
      </c>
      <c r="U18" s="96">
        <f t="shared" si="7"/>
        <v>0</v>
      </c>
      <c r="V18" s="96">
        <f t="shared" si="7"/>
        <v>0</v>
      </c>
      <c r="W18" s="96">
        <f t="shared" si="7"/>
        <v>0</v>
      </c>
      <c r="X18" s="96">
        <f t="shared" si="8"/>
        <v>0</v>
      </c>
      <c r="Y18" s="96">
        <f t="shared" si="8"/>
        <v>0</v>
      </c>
      <c r="Z18" s="96">
        <f t="shared" si="8"/>
        <v>0</v>
      </c>
      <c r="AA18" s="96">
        <f t="shared" si="8"/>
        <v>0</v>
      </c>
      <c r="AB18" s="96">
        <f t="shared" si="8"/>
        <v>0</v>
      </c>
      <c r="AC18" s="96">
        <f t="shared" si="8"/>
        <v>0</v>
      </c>
      <c r="AD18" s="96">
        <f t="shared" si="8"/>
        <v>0</v>
      </c>
      <c r="AE18" s="96">
        <f t="shared" si="8"/>
        <v>0</v>
      </c>
      <c r="AF18" s="96">
        <f t="shared" si="8"/>
        <v>19.017792755627354</v>
      </c>
      <c r="AG18" s="96">
        <f t="shared" si="8"/>
        <v>0</v>
      </c>
      <c r="AH18" s="96">
        <f t="shared" si="9"/>
        <v>0</v>
      </c>
      <c r="AI18" s="96">
        <f t="shared" si="9"/>
        <v>0</v>
      </c>
      <c r="AJ18" s="96">
        <f t="shared" si="9"/>
        <v>0</v>
      </c>
      <c r="AK18" s="96">
        <f t="shared" si="9"/>
        <v>0</v>
      </c>
      <c r="AL18" s="96">
        <f t="shared" si="9"/>
        <v>0</v>
      </c>
      <c r="AM18" s="96">
        <f t="shared" si="9"/>
        <v>0</v>
      </c>
      <c r="AN18" s="96">
        <f t="shared" si="9"/>
        <v>0</v>
      </c>
      <c r="AO18" s="96">
        <f t="shared" si="9"/>
        <v>0</v>
      </c>
      <c r="AP18" s="96">
        <f t="shared" si="9"/>
        <v>0</v>
      </c>
      <c r="AQ18" s="96">
        <f t="shared" si="9"/>
        <v>0</v>
      </c>
      <c r="AR18" s="96">
        <f t="shared" si="10"/>
        <v>0</v>
      </c>
      <c r="AS18" s="96">
        <f t="shared" si="10"/>
        <v>0</v>
      </c>
      <c r="AT18" s="96">
        <f t="shared" si="10"/>
        <v>0</v>
      </c>
      <c r="AU18" s="96">
        <f t="shared" si="10"/>
        <v>0</v>
      </c>
      <c r="AV18" s="96">
        <f t="shared" si="10"/>
        <v>0</v>
      </c>
      <c r="AW18" s="96">
        <f t="shared" si="10"/>
        <v>0</v>
      </c>
      <c r="AX18" s="96">
        <f t="shared" si="10"/>
        <v>0</v>
      </c>
      <c r="AY18" s="96">
        <f t="shared" si="10"/>
        <v>2.7337784238667266</v>
      </c>
      <c r="AZ18" s="96">
        <f t="shared" si="10"/>
        <v>0</v>
      </c>
      <c r="BA18" s="96">
        <f t="shared" si="10"/>
        <v>44.076610496810041</v>
      </c>
      <c r="BB18" s="96">
        <f t="shared" si="10"/>
        <v>761.09970411564586</v>
      </c>
      <c r="BC18" s="96">
        <f t="shared" si="10"/>
        <v>0</v>
      </c>
      <c r="BD18" s="96">
        <f t="shared" si="10"/>
        <v>0</v>
      </c>
      <c r="BE18" s="96">
        <f t="shared" si="10"/>
        <v>0</v>
      </c>
      <c r="BF18" s="101">
        <f t="shared" si="5"/>
        <v>1676.8631558660018</v>
      </c>
    </row>
    <row r="19" spans="2:59">
      <c r="B19" s="134" t="str">
        <v>Tie cables</v>
      </c>
      <c r="C19" s="62" t="s">
        <v>127</v>
      </c>
      <c r="D19" s="96">
        <f t="shared" si="6"/>
        <v>0</v>
      </c>
      <c r="E19" s="96">
        <f t="shared" si="6"/>
        <v>0</v>
      </c>
      <c r="F19" s="96">
        <f t="shared" si="6"/>
        <v>0</v>
      </c>
      <c r="G19" s="96">
        <f t="shared" si="6"/>
        <v>0</v>
      </c>
      <c r="H19" s="96">
        <f t="shared" si="6"/>
        <v>0</v>
      </c>
      <c r="I19" s="96">
        <f t="shared" si="6"/>
        <v>9.1683419041394725</v>
      </c>
      <c r="J19" s="96">
        <f t="shared" si="6"/>
        <v>7.2085659929894394E-2</v>
      </c>
      <c r="K19" s="96">
        <f t="shared" si="6"/>
        <v>0</v>
      </c>
      <c r="L19" s="96">
        <f t="shared" si="6"/>
        <v>0</v>
      </c>
      <c r="M19" s="96">
        <f t="shared" si="6"/>
        <v>0</v>
      </c>
      <c r="N19" s="96">
        <f t="shared" si="7"/>
        <v>0</v>
      </c>
      <c r="O19" s="96">
        <f t="shared" si="7"/>
        <v>0</v>
      </c>
      <c r="P19" s="96">
        <f t="shared" si="7"/>
        <v>0</v>
      </c>
      <c r="Q19" s="96">
        <f t="shared" si="7"/>
        <v>0</v>
      </c>
      <c r="R19" s="96">
        <f t="shared" si="7"/>
        <v>0</v>
      </c>
      <c r="S19" s="96">
        <f t="shared" si="7"/>
        <v>0</v>
      </c>
      <c r="T19" s="96">
        <f t="shared" si="7"/>
        <v>0</v>
      </c>
      <c r="U19" s="96">
        <f t="shared" si="7"/>
        <v>0</v>
      </c>
      <c r="V19" s="96">
        <f t="shared" si="7"/>
        <v>0</v>
      </c>
      <c r="W19" s="96">
        <f t="shared" si="7"/>
        <v>0</v>
      </c>
      <c r="X19" s="96">
        <f t="shared" si="8"/>
        <v>0</v>
      </c>
      <c r="Y19" s="96">
        <f t="shared" si="8"/>
        <v>0</v>
      </c>
      <c r="Z19" s="96">
        <f t="shared" si="8"/>
        <v>0</v>
      </c>
      <c r="AA19" s="96">
        <f t="shared" si="8"/>
        <v>0</v>
      </c>
      <c r="AB19" s="96">
        <f t="shared" si="8"/>
        <v>0</v>
      </c>
      <c r="AC19" s="96">
        <f t="shared" si="8"/>
        <v>1.5602392423204381</v>
      </c>
      <c r="AD19" s="96">
        <f t="shared" si="8"/>
        <v>0</v>
      </c>
      <c r="AE19" s="96">
        <f t="shared" si="8"/>
        <v>0</v>
      </c>
      <c r="AF19" s="96">
        <f t="shared" si="8"/>
        <v>0.19034587980315873</v>
      </c>
      <c r="AG19" s="96">
        <f t="shared" si="8"/>
        <v>0</v>
      </c>
      <c r="AH19" s="96">
        <f t="shared" si="9"/>
        <v>0</v>
      </c>
      <c r="AI19" s="96">
        <f t="shared" si="9"/>
        <v>0</v>
      </c>
      <c r="AJ19" s="96">
        <f t="shared" si="9"/>
        <v>0</v>
      </c>
      <c r="AK19" s="96">
        <f t="shared" si="9"/>
        <v>0</v>
      </c>
      <c r="AL19" s="96">
        <f t="shared" si="9"/>
        <v>0</v>
      </c>
      <c r="AM19" s="96">
        <f t="shared" si="9"/>
        <v>0</v>
      </c>
      <c r="AN19" s="96">
        <f t="shared" si="9"/>
        <v>0</v>
      </c>
      <c r="AO19" s="96">
        <f t="shared" si="9"/>
        <v>0</v>
      </c>
      <c r="AP19" s="96">
        <f t="shared" si="9"/>
        <v>0</v>
      </c>
      <c r="AQ19" s="96">
        <f t="shared" si="9"/>
        <v>0</v>
      </c>
      <c r="AR19" s="96">
        <f t="shared" si="10"/>
        <v>0</v>
      </c>
      <c r="AS19" s="96">
        <f t="shared" si="10"/>
        <v>0</v>
      </c>
      <c r="AT19" s="96">
        <f t="shared" si="10"/>
        <v>0</v>
      </c>
      <c r="AU19" s="96">
        <f t="shared" si="10"/>
        <v>0</v>
      </c>
      <c r="AV19" s="96">
        <f t="shared" si="10"/>
        <v>0</v>
      </c>
      <c r="AW19" s="96">
        <f t="shared" si="10"/>
        <v>0</v>
      </c>
      <c r="AX19" s="96">
        <f t="shared" si="10"/>
        <v>0</v>
      </c>
      <c r="AY19" s="96">
        <f t="shared" si="10"/>
        <v>2.4452355172730336E-2</v>
      </c>
      <c r="AZ19" s="96">
        <f t="shared" si="10"/>
        <v>0</v>
      </c>
      <c r="BA19" s="96">
        <f t="shared" si="10"/>
        <v>0.18737604200736774</v>
      </c>
      <c r="BB19" s="96">
        <f t="shared" si="10"/>
        <v>0</v>
      </c>
      <c r="BC19" s="96">
        <f t="shared" si="10"/>
        <v>0</v>
      </c>
      <c r="BD19" s="96">
        <f t="shared" si="10"/>
        <v>0</v>
      </c>
      <c r="BE19" s="96">
        <f t="shared" si="10"/>
        <v>0</v>
      </c>
      <c r="BF19" s="101">
        <f t="shared" si="5"/>
        <v>11.202841083373063</v>
      </c>
    </row>
    <row r="20" spans="2:59">
      <c r="B20" s="134" t="str">
        <v>Other LLU Ancillary Services</v>
      </c>
      <c r="C20" s="62" t="s">
        <v>127</v>
      </c>
      <c r="D20" s="96">
        <f t="shared" si="6"/>
        <v>0</v>
      </c>
      <c r="E20" s="96">
        <f t="shared" si="6"/>
        <v>0</v>
      </c>
      <c r="F20" s="96">
        <f t="shared" si="6"/>
        <v>0</v>
      </c>
      <c r="G20" s="96">
        <f t="shared" si="6"/>
        <v>0</v>
      </c>
      <c r="H20" s="96">
        <f t="shared" si="6"/>
        <v>0</v>
      </c>
      <c r="I20" s="96">
        <f t="shared" si="6"/>
        <v>0</v>
      </c>
      <c r="J20" s="96">
        <f t="shared" si="6"/>
        <v>0.11090101527676061</v>
      </c>
      <c r="K20" s="96">
        <f t="shared" si="6"/>
        <v>0</v>
      </c>
      <c r="L20" s="96">
        <f t="shared" si="6"/>
        <v>0</v>
      </c>
      <c r="M20" s="96">
        <f t="shared" si="6"/>
        <v>0.65594306961226168</v>
      </c>
      <c r="N20" s="96">
        <f t="shared" si="7"/>
        <v>0</v>
      </c>
      <c r="O20" s="96">
        <f t="shared" si="7"/>
        <v>0</v>
      </c>
      <c r="P20" s="96">
        <f t="shared" si="7"/>
        <v>0</v>
      </c>
      <c r="Q20" s="96">
        <f t="shared" si="7"/>
        <v>0</v>
      </c>
      <c r="R20" s="96">
        <f t="shared" si="7"/>
        <v>0</v>
      </c>
      <c r="S20" s="96">
        <f t="shared" si="7"/>
        <v>0</v>
      </c>
      <c r="T20" s="96">
        <f t="shared" si="7"/>
        <v>0</v>
      </c>
      <c r="U20" s="96">
        <f t="shared" si="7"/>
        <v>0</v>
      </c>
      <c r="V20" s="96">
        <f t="shared" si="7"/>
        <v>0</v>
      </c>
      <c r="W20" s="96">
        <f t="shared" si="7"/>
        <v>0</v>
      </c>
      <c r="X20" s="96">
        <f t="shared" si="8"/>
        <v>0</v>
      </c>
      <c r="Y20" s="96">
        <f t="shared" si="8"/>
        <v>0</v>
      </c>
      <c r="Z20" s="96">
        <f t="shared" si="8"/>
        <v>0</v>
      </c>
      <c r="AA20" s="96">
        <f t="shared" si="8"/>
        <v>0</v>
      </c>
      <c r="AB20" s="96">
        <f t="shared" si="8"/>
        <v>0</v>
      </c>
      <c r="AC20" s="96">
        <f t="shared" si="8"/>
        <v>2.4003680651083661</v>
      </c>
      <c r="AD20" s="96">
        <f t="shared" si="8"/>
        <v>0</v>
      </c>
      <c r="AE20" s="96">
        <f t="shared" si="8"/>
        <v>0</v>
      </c>
      <c r="AF20" s="96">
        <f t="shared" si="8"/>
        <v>0</v>
      </c>
      <c r="AG20" s="96">
        <f t="shared" si="8"/>
        <v>0</v>
      </c>
      <c r="AH20" s="96">
        <f t="shared" si="9"/>
        <v>0.47864168869537249</v>
      </c>
      <c r="AI20" s="96">
        <f t="shared" si="9"/>
        <v>0</v>
      </c>
      <c r="AJ20" s="96">
        <f t="shared" si="9"/>
        <v>0</v>
      </c>
      <c r="AK20" s="96">
        <f t="shared" si="9"/>
        <v>0</v>
      </c>
      <c r="AL20" s="96">
        <f t="shared" si="9"/>
        <v>0</v>
      </c>
      <c r="AM20" s="96">
        <f t="shared" si="9"/>
        <v>0</v>
      </c>
      <c r="AN20" s="96">
        <f t="shared" si="9"/>
        <v>0</v>
      </c>
      <c r="AO20" s="96">
        <f t="shared" si="9"/>
        <v>0</v>
      </c>
      <c r="AP20" s="96">
        <f t="shared" si="9"/>
        <v>0</v>
      </c>
      <c r="AQ20" s="96">
        <f t="shared" si="9"/>
        <v>0</v>
      </c>
      <c r="AR20" s="96">
        <f t="shared" si="10"/>
        <v>0</v>
      </c>
      <c r="AS20" s="96">
        <f t="shared" si="10"/>
        <v>0</v>
      </c>
      <c r="AT20" s="96">
        <f t="shared" si="10"/>
        <v>0</v>
      </c>
      <c r="AU20" s="96">
        <f t="shared" si="10"/>
        <v>0</v>
      </c>
      <c r="AV20" s="96">
        <f t="shared" si="10"/>
        <v>0</v>
      </c>
      <c r="AW20" s="96">
        <f t="shared" si="10"/>
        <v>0</v>
      </c>
      <c r="AX20" s="96">
        <f t="shared" si="10"/>
        <v>0</v>
      </c>
      <c r="AY20" s="96">
        <f t="shared" si="10"/>
        <v>3.203616616510957E-2</v>
      </c>
      <c r="AZ20" s="96">
        <f t="shared" si="10"/>
        <v>0</v>
      </c>
      <c r="BA20" s="96">
        <f t="shared" si="10"/>
        <v>0.11530833354299552</v>
      </c>
      <c r="BB20" s="96">
        <f t="shared" si="10"/>
        <v>0</v>
      </c>
      <c r="BC20" s="96">
        <f t="shared" si="10"/>
        <v>0</v>
      </c>
      <c r="BD20" s="96">
        <f t="shared" si="10"/>
        <v>0</v>
      </c>
      <c r="BE20" s="96">
        <f t="shared" si="10"/>
        <v>0</v>
      </c>
      <c r="BF20" s="101">
        <f t="shared" si="5"/>
        <v>3.7931983384008658</v>
      </c>
    </row>
    <row r="21" spans="2:59">
      <c r="B21" s="134" t="str">
        <v>Shared Metallic Path Facility (SMPF) New Provides</v>
      </c>
      <c r="C21" s="62" t="s">
        <v>127</v>
      </c>
      <c r="D21" s="96">
        <f t="shared" si="6"/>
        <v>0</v>
      </c>
      <c r="E21" s="96">
        <f t="shared" si="6"/>
        <v>0</v>
      </c>
      <c r="F21" s="96">
        <f t="shared" si="6"/>
        <v>0</v>
      </c>
      <c r="G21" s="96">
        <f t="shared" si="6"/>
        <v>0</v>
      </c>
      <c r="H21" s="96">
        <f t="shared" si="6"/>
        <v>0</v>
      </c>
      <c r="I21" s="96">
        <f t="shared" si="6"/>
        <v>0</v>
      </c>
      <c r="J21" s="96">
        <f t="shared" si="6"/>
        <v>0.11090101527676061</v>
      </c>
      <c r="K21" s="96">
        <f t="shared" si="6"/>
        <v>0</v>
      </c>
      <c r="L21" s="96">
        <f t="shared" si="6"/>
        <v>0</v>
      </c>
      <c r="M21" s="96">
        <f t="shared" si="6"/>
        <v>13.009537547309856</v>
      </c>
      <c r="N21" s="96">
        <f t="shared" si="7"/>
        <v>0</v>
      </c>
      <c r="O21" s="96">
        <f t="shared" si="7"/>
        <v>0</v>
      </c>
      <c r="P21" s="96">
        <f t="shared" si="7"/>
        <v>0</v>
      </c>
      <c r="Q21" s="96">
        <f t="shared" si="7"/>
        <v>0</v>
      </c>
      <c r="R21" s="96">
        <f t="shared" si="7"/>
        <v>0</v>
      </c>
      <c r="S21" s="96">
        <f t="shared" si="7"/>
        <v>0</v>
      </c>
      <c r="T21" s="96">
        <f t="shared" si="7"/>
        <v>0</v>
      </c>
      <c r="U21" s="96">
        <f t="shared" si="7"/>
        <v>0</v>
      </c>
      <c r="V21" s="96">
        <f t="shared" si="7"/>
        <v>0</v>
      </c>
      <c r="W21" s="96">
        <f t="shared" si="7"/>
        <v>0</v>
      </c>
      <c r="X21" s="96">
        <f t="shared" si="8"/>
        <v>0</v>
      </c>
      <c r="Y21" s="96">
        <f t="shared" si="8"/>
        <v>0</v>
      </c>
      <c r="Z21" s="96">
        <f t="shared" si="8"/>
        <v>0</v>
      </c>
      <c r="AA21" s="96">
        <f t="shared" si="8"/>
        <v>0</v>
      </c>
      <c r="AB21" s="96">
        <f t="shared" si="8"/>
        <v>0</v>
      </c>
      <c r="AC21" s="96">
        <f t="shared" si="8"/>
        <v>2.4003680651083661</v>
      </c>
      <c r="AD21" s="96">
        <f t="shared" si="8"/>
        <v>0</v>
      </c>
      <c r="AE21" s="96">
        <f t="shared" si="8"/>
        <v>0</v>
      </c>
      <c r="AF21" s="96">
        <f t="shared" si="8"/>
        <v>0</v>
      </c>
      <c r="AG21" s="96">
        <f t="shared" si="8"/>
        <v>0</v>
      </c>
      <c r="AH21" s="96">
        <f t="shared" si="9"/>
        <v>0.52967618215885315</v>
      </c>
      <c r="AI21" s="96">
        <f t="shared" si="9"/>
        <v>0</v>
      </c>
      <c r="AJ21" s="96">
        <f t="shared" si="9"/>
        <v>0</v>
      </c>
      <c r="AK21" s="96">
        <f t="shared" si="9"/>
        <v>0</v>
      </c>
      <c r="AL21" s="96">
        <f t="shared" si="9"/>
        <v>0</v>
      </c>
      <c r="AM21" s="96">
        <f t="shared" si="9"/>
        <v>0</v>
      </c>
      <c r="AN21" s="96">
        <f t="shared" si="9"/>
        <v>0</v>
      </c>
      <c r="AO21" s="96">
        <f t="shared" si="9"/>
        <v>0</v>
      </c>
      <c r="AP21" s="96">
        <f t="shared" si="9"/>
        <v>0</v>
      </c>
      <c r="AQ21" s="96">
        <f t="shared" si="9"/>
        <v>0</v>
      </c>
      <c r="AR21" s="96">
        <f t="shared" si="10"/>
        <v>0</v>
      </c>
      <c r="AS21" s="96">
        <f t="shared" si="10"/>
        <v>0</v>
      </c>
      <c r="AT21" s="96">
        <f t="shared" si="10"/>
        <v>0</v>
      </c>
      <c r="AU21" s="96">
        <f t="shared" si="10"/>
        <v>0</v>
      </c>
      <c r="AV21" s="96">
        <f t="shared" si="10"/>
        <v>0</v>
      </c>
      <c r="AW21" s="96">
        <f t="shared" si="10"/>
        <v>0</v>
      </c>
      <c r="AX21" s="96">
        <f t="shared" si="10"/>
        <v>0</v>
      </c>
      <c r="AY21" s="96">
        <f t="shared" si="10"/>
        <v>3.5463588333672184E-2</v>
      </c>
      <c r="AZ21" s="96">
        <f t="shared" si="10"/>
        <v>0</v>
      </c>
      <c r="BA21" s="96">
        <f t="shared" si="10"/>
        <v>0.44681979247910769</v>
      </c>
      <c r="BB21" s="96">
        <f t="shared" si="10"/>
        <v>0</v>
      </c>
      <c r="BC21" s="96">
        <f t="shared" si="10"/>
        <v>0</v>
      </c>
      <c r="BD21" s="96">
        <f t="shared" si="10"/>
        <v>0</v>
      </c>
      <c r="BE21" s="96">
        <f t="shared" si="10"/>
        <v>0</v>
      </c>
      <c r="BF21" s="101">
        <f t="shared" si="5"/>
        <v>16.532766190666617</v>
      </c>
    </row>
    <row r="22" spans="2:59">
      <c r="B22" s="134" t="str">
        <v>Shared Metallic Path Facility (SMPF) Single Migrations</v>
      </c>
      <c r="C22" s="62" t="s">
        <v>127</v>
      </c>
      <c r="D22" s="96">
        <f t="shared" si="6"/>
        <v>0</v>
      </c>
      <c r="E22" s="96">
        <f t="shared" si="6"/>
        <v>0</v>
      </c>
      <c r="F22" s="96">
        <f t="shared" si="6"/>
        <v>0</v>
      </c>
      <c r="G22" s="96">
        <f t="shared" si="6"/>
        <v>0</v>
      </c>
      <c r="H22" s="96">
        <f t="shared" si="6"/>
        <v>0</v>
      </c>
      <c r="I22" s="96">
        <f t="shared" si="6"/>
        <v>0</v>
      </c>
      <c r="J22" s="96">
        <f t="shared" si="6"/>
        <v>0.11090101527676061</v>
      </c>
      <c r="K22" s="96">
        <f t="shared" si="6"/>
        <v>0</v>
      </c>
      <c r="L22" s="96">
        <f t="shared" si="6"/>
        <v>0</v>
      </c>
      <c r="M22" s="96">
        <f t="shared" si="6"/>
        <v>15.523985980823527</v>
      </c>
      <c r="N22" s="96">
        <f t="shared" si="7"/>
        <v>0</v>
      </c>
      <c r="O22" s="96">
        <f t="shared" si="7"/>
        <v>0</v>
      </c>
      <c r="P22" s="96">
        <f t="shared" si="7"/>
        <v>0</v>
      </c>
      <c r="Q22" s="96">
        <f t="shared" si="7"/>
        <v>0</v>
      </c>
      <c r="R22" s="96">
        <f t="shared" si="7"/>
        <v>0</v>
      </c>
      <c r="S22" s="96">
        <f t="shared" si="7"/>
        <v>0</v>
      </c>
      <c r="T22" s="96">
        <f t="shared" si="7"/>
        <v>0</v>
      </c>
      <c r="U22" s="96">
        <f t="shared" si="7"/>
        <v>0</v>
      </c>
      <c r="V22" s="96">
        <f t="shared" si="7"/>
        <v>0</v>
      </c>
      <c r="W22" s="96">
        <f t="shared" si="7"/>
        <v>0</v>
      </c>
      <c r="X22" s="96">
        <f t="shared" si="8"/>
        <v>0</v>
      </c>
      <c r="Y22" s="96">
        <f t="shared" si="8"/>
        <v>0</v>
      </c>
      <c r="Z22" s="96">
        <f t="shared" si="8"/>
        <v>0</v>
      </c>
      <c r="AA22" s="96">
        <f t="shared" si="8"/>
        <v>0</v>
      </c>
      <c r="AB22" s="96">
        <f t="shared" si="8"/>
        <v>0</v>
      </c>
      <c r="AC22" s="96">
        <f t="shared" si="8"/>
        <v>2.4003680651083661</v>
      </c>
      <c r="AD22" s="96">
        <f t="shared" si="8"/>
        <v>0</v>
      </c>
      <c r="AE22" s="96">
        <f t="shared" si="8"/>
        <v>0</v>
      </c>
      <c r="AF22" s="96">
        <f t="shared" si="8"/>
        <v>0</v>
      </c>
      <c r="AG22" s="96">
        <f t="shared" si="8"/>
        <v>0</v>
      </c>
      <c r="AH22" s="96">
        <f t="shared" si="9"/>
        <v>0.57839092591944852</v>
      </c>
      <c r="AI22" s="96">
        <f t="shared" si="9"/>
        <v>0</v>
      </c>
      <c r="AJ22" s="96">
        <f t="shared" si="9"/>
        <v>0</v>
      </c>
      <c r="AK22" s="96">
        <f t="shared" si="9"/>
        <v>0</v>
      </c>
      <c r="AL22" s="96">
        <f t="shared" si="9"/>
        <v>0</v>
      </c>
      <c r="AM22" s="96">
        <f t="shared" si="9"/>
        <v>0</v>
      </c>
      <c r="AN22" s="96">
        <f t="shared" si="9"/>
        <v>0</v>
      </c>
      <c r="AO22" s="96">
        <f t="shared" si="9"/>
        <v>0</v>
      </c>
      <c r="AP22" s="96">
        <f t="shared" si="9"/>
        <v>0</v>
      </c>
      <c r="AQ22" s="96">
        <f t="shared" si="9"/>
        <v>0</v>
      </c>
      <c r="AR22" s="96">
        <f t="shared" si="10"/>
        <v>0</v>
      </c>
      <c r="AS22" s="96">
        <f t="shared" si="10"/>
        <v>0</v>
      </c>
      <c r="AT22" s="96">
        <f t="shared" si="10"/>
        <v>0</v>
      </c>
      <c r="AU22" s="96">
        <f t="shared" si="10"/>
        <v>0</v>
      </c>
      <c r="AV22" s="96">
        <f t="shared" si="10"/>
        <v>0</v>
      </c>
      <c r="AW22" s="96">
        <f t="shared" si="10"/>
        <v>0</v>
      </c>
      <c r="AX22" s="96">
        <f t="shared" si="10"/>
        <v>0</v>
      </c>
      <c r="AY22" s="96">
        <f t="shared" si="10"/>
        <v>3.8711966060593475E-2</v>
      </c>
      <c r="AZ22" s="96">
        <f t="shared" si="10"/>
        <v>0</v>
      </c>
      <c r="BA22" s="96">
        <f t="shared" si="10"/>
        <v>0.490060417557731</v>
      </c>
      <c r="BB22" s="96">
        <f t="shared" si="10"/>
        <v>0</v>
      </c>
      <c r="BC22" s="96">
        <f t="shared" si="10"/>
        <v>0</v>
      </c>
      <c r="BD22" s="96">
        <f t="shared" si="10"/>
        <v>0</v>
      </c>
      <c r="BE22" s="96">
        <f t="shared" si="10"/>
        <v>0</v>
      </c>
      <c r="BF22" s="101">
        <f t="shared" si="5"/>
        <v>19.14241837074643</v>
      </c>
    </row>
    <row r="23" spans="2:59">
      <c r="B23" s="134" t="str">
        <v>Shared Metallic Path Facility (SMPF) Bulk Migrations</v>
      </c>
      <c r="C23" s="62" t="s">
        <v>127</v>
      </c>
      <c r="D23" s="96">
        <f t="shared" si="6"/>
        <v>0</v>
      </c>
      <c r="E23" s="96">
        <f t="shared" si="6"/>
        <v>0</v>
      </c>
      <c r="F23" s="96">
        <f t="shared" si="6"/>
        <v>0</v>
      </c>
      <c r="G23" s="96">
        <f t="shared" si="6"/>
        <v>0</v>
      </c>
      <c r="H23" s="96">
        <f t="shared" si="6"/>
        <v>0</v>
      </c>
      <c r="I23" s="96">
        <f t="shared" si="6"/>
        <v>0</v>
      </c>
      <c r="J23" s="96">
        <f t="shared" si="6"/>
        <v>0.11090101527676061</v>
      </c>
      <c r="K23" s="96">
        <f t="shared" si="6"/>
        <v>0</v>
      </c>
      <c r="L23" s="96">
        <f t="shared" si="6"/>
        <v>0</v>
      </c>
      <c r="M23" s="96">
        <f t="shared" si="6"/>
        <v>10.167117578990057</v>
      </c>
      <c r="N23" s="96">
        <f t="shared" si="7"/>
        <v>0</v>
      </c>
      <c r="O23" s="96">
        <f t="shared" si="7"/>
        <v>0</v>
      </c>
      <c r="P23" s="96">
        <f t="shared" si="7"/>
        <v>0</v>
      </c>
      <c r="Q23" s="96">
        <f t="shared" si="7"/>
        <v>0</v>
      </c>
      <c r="R23" s="96">
        <f t="shared" si="7"/>
        <v>0</v>
      </c>
      <c r="S23" s="96">
        <f t="shared" si="7"/>
        <v>0</v>
      </c>
      <c r="T23" s="96">
        <f t="shared" si="7"/>
        <v>0</v>
      </c>
      <c r="U23" s="96">
        <f t="shared" si="7"/>
        <v>0</v>
      </c>
      <c r="V23" s="96">
        <f t="shared" si="7"/>
        <v>0</v>
      </c>
      <c r="W23" s="96">
        <f t="shared" si="7"/>
        <v>0</v>
      </c>
      <c r="X23" s="96">
        <f t="shared" si="8"/>
        <v>0</v>
      </c>
      <c r="Y23" s="96">
        <f t="shared" si="8"/>
        <v>0</v>
      </c>
      <c r="Z23" s="96">
        <f t="shared" si="8"/>
        <v>0</v>
      </c>
      <c r="AA23" s="96">
        <f t="shared" si="8"/>
        <v>0</v>
      </c>
      <c r="AB23" s="96">
        <f t="shared" si="8"/>
        <v>0</v>
      </c>
      <c r="AC23" s="96">
        <f t="shared" si="8"/>
        <v>2.4003680651083661</v>
      </c>
      <c r="AD23" s="96">
        <f t="shared" si="8"/>
        <v>0</v>
      </c>
      <c r="AE23" s="96">
        <f t="shared" si="8"/>
        <v>0</v>
      </c>
      <c r="AF23" s="96">
        <f t="shared" si="8"/>
        <v>0</v>
      </c>
      <c r="AG23" s="96">
        <f t="shared" si="8"/>
        <v>0</v>
      </c>
      <c r="AH23" s="96">
        <f t="shared" si="9"/>
        <v>0.40093007364870853</v>
      </c>
      <c r="AI23" s="96">
        <f t="shared" si="9"/>
        <v>0</v>
      </c>
      <c r="AJ23" s="96">
        <f t="shared" si="9"/>
        <v>0</v>
      </c>
      <c r="AK23" s="96">
        <f t="shared" si="9"/>
        <v>0</v>
      </c>
      <c r="AL23" s="96">
        <f t="shared" si="9"/>
        <v>0</v>
      </c>
      <c r="AM23" s="96">
        <f t="shared" si="9"/>
        <v>0</v>
      </c>
      <c r="AN23" s="96">
        <f t="shared" si="9"/>
        <v>0</v>
      </c>
      <c r="AO23" s="96">
        <f t="shared" si="9"/>
        <v>0</v>
      </c>
      <c r="AP23" s="96">
        <f t="shared" si="9"/>
        <v>0</v>
      </c>
      <c r="AQ23" s="96">
        <f t="shared" si="9"/>
        <v>0</v>
      </c>
      <c r="AR23" s="96">
        <f t="shared" si="10"/>
        <v>0</v>
      </c>
      <c r="AS23" s="96">
        <f t="shared" si="10"/>
        <v>0</v>
      </c>
      <c r="AT23" s="96">
        <f t="shared" si="10"/>
        <v>0</v>
      </c>
      <c r="AU23" s="96">
        <f t="shared" si="10"/>
        <v>0</v>
      </c>
      <c r="AV23" s="96">
        <f t="shared" si="10"/>
        <v>0</v>
      </c>
      <c r="AW23" s="96">
        <f t="shared" si="10"/>
        <v>0</v>
      </c>
      <c r="AX23" s="96">
        <f t="shared" si="10"/>
        <v>0</v>
      </c>
      <c r="AY23" s="96">
        <f t="shared" si="10"/>
        <v>2.6831088468822303E-2</v>
      </c>
      <c r="AZ23" s="96">
        <f t="shared" si="10"/>
        <v>0</v>
      </c>
      <c r="BA23" s="96">
        <f t="shared" si="10"/>
        <v>0.34592500062898657</v>
      </c>
      <c r="BB23" s="96">
        <f t="shared" si="10"/>
        <v>0</v>
      </c>
      <c r="BC23" s="96">
        <f t="shared" si="10"/>
        <v>0</v>
      </c>
      <c r="BD23" s="96">
        <f t="shared" si="10"/>
        <v>0</v>
      </c>
      <c r="BE23" s="96">
        <f t="shared" si="10"/>
        <v>0</v>
      </c>
      <c r="BF23" s="101">
        <f t="shared" si="5"/>
        <v>13.452072822121703</v>
      </c>
    </row>
    <row r="24" spans="2:59">
      <c r="B24" s="134" t="str">
        <v>Shared Metallic Path Facility (SMPF) Rentals</v>
      </c>
      <c r="C24" s="62" t="s">
        <v>127</v>
      </c>
      <c r="D24" s="96">
        <f t="shared" si="6"/>
        <v>0</v>
      </c>
      <c r="E24" s="96">
        <f t="shared" si="6"/>
        <v>0</v>
      </c>
      <c r="F24" s="96">
        <f t="shared" si="6"/>
        <v>0</v>
      </c>
      <c r="G24" s="96">
        <f t="shared" si="6"/>
        <v>0</v>
      </c>
      <c r="H24" s="96">
        <f t="shared" si="6"/>
        <v>0</v>
      </c>
      <c r="I24" s="96">
        <f t="shared" si="6"/>
        <v>0</v>
      </c>
      <c r="J24" s="96">
        <f t="shared" si="6"/>
        <v>0.11090101527676061</v>
      </c>
      <c r="K24" s="96">
        <f t="shared" si="6"/>
        <v>0</v>
      </c>
      <c r="L24" s="96">
        <f t="shared" si="6"/>
        <v>0</v>
      </c>
      <c r="M24" s="96">
        <f t="shared" si="6"/>
        <v>0</v>
      </c>
      <c r="N24" s="96">
        <f t="shared" si="7"/>
        <v>0</v>
      </c>
      <c r="O24" s="96">
        <f t="shared" si="7"/>
        <v>0.44751132551943301</v>
      </c>
      <c r="P24" s="96">
        <f t="shared" si="7"/>
        <v>0</v>
      </c>
      <c r="Q24" s="96">
        <f t="shared" si="7"/>
        <v>0.92127878254485329</v>
      </c>
      <c r="R24" s="96">
        <f t="shared" si="7"/>
        <v>0.85865620731310344</v>
      </c>
      <c r="S24" s="96">
        <f t="shared" si="7"/>
        <v>0.23544484271283653</v>
      </c>
      <c r="T24" s="96">
        <f t="shared" si="7"/>
        <v>0</v>
      </c>
      <c r="U24" s="96">
        <f t="shared" si="7"/>
        <v>0</v>
      </c>
      <c r="V24" s="96">
        <f t="shared" si="7"/>
        <v>0</v>
      </c>
      <c r="W24" s="96">
        <f t="shared" si="7"/>
        <v>0</v>
      </c>
      <c r="X24" s="96">
        <f t="shared" si="8"/>
        <v>0</v>
      </c>
      <c r="Y24" s="96">
        <f t="shared" si="8"/>
        <v>0</v>
      </c>
      <c r="Z24" s="96">
        <f t="shared" si="8"/>
        <v>0</v>
      </c>
      <c r="AA24" s="96">
        <f t="shared" si="8"/>
        <v>0</v>
      </c>
      <c r="AB24" s="96">
        <f t="shared" si="8"/>
        <v>0</v>
      </c>
      <c r="AC24" s="96">
        <f t="shared" si="8"/>
        <v>0</v>
      </c>
      <c r="AD24" s="96">
        <f t="shared" si="8"/>
        <v>0</v>
      </c>
      <c r="AE24" s="96">
        <f t="shared" si="8"/>
        <v>0</v>
      </c>
      <c r="AF24" s="96">
        <f t="shared" si="8"/>
        <v>9.5172939901579365E-2</v>
      </c>
      <c r="AG24" s="96">
        <f t="shared" si="8"/>
        <v>0</v>
      </c>
      <c r="AH24" s="96">
        <f t="shared" si="9"/>
        <v>3.8662495048091475E-4</v>
      </c>
      <c r="AI24" s="96">
        <f t="shared" si="9"/>
        <v>0</v>
      </c>
      <c r="AJ24" s="96">
        <f t="shared" si="9"/>
        <v>0</v>
      </c>
      <c r="AK24" s="96">
        <f t="shared" si="9"/>
        <v>0</v>
      </c>
      <c r="AL24" s="96">
        <f t="shared" si="9"/>
        <v>0</v>
      </c>
      <c r="AM24" s="96">
        <f t="shared" si="9"/>
        <v>0</v>
      </c>
      <c r="AN24" s="96">
        <f t="shared" si="9"/>
        <v>0</v>
      </c>
      <c r="AO24" s="96">
        <f t="shared" si="9"/>
        <v>0</v>
      </c>
      <c r="AP24" s="96">
        <f t="shared" si="9"/>
        <v>0</v>
      </c>
      <c r="AQ24" s="96">
        <f t="shared" si="9"/>
        <v>0</v>
      </c>
      <c r="AR24" s="96">
        <f t="shared" si="10"/>
        <v>0</v>
      </c>
      <c r="AS24" s="96">
        <f t="shared" si="10"/>
        <v>0</v>
      </c>
      <c r="AT24" s="96">
        <f t="shared" si="10"/>
        <v>0</v>
      </c>
      <c r="AU24" s="96">
        <f t="shared" si="10"/>
        <v>0</v>
      </c>
      <c r="AV24" s="96">
        <f t="shared" si="10"/>
        <v>0</v>
      </c>
      <c r="AW24" s="96">
        <f t="shared" si="10"/>
        <v>0</v>
      </c>
      <c r="AX24" s="96">
        <f t="shared" si="10"/>
        <v>0</v>
      </c>
      <c r="AY24" s="96">
        <f t="shared" si="10"/>
        <v>3.1972221721666234E-3</v>
      </c>
      <c r="AZ24" s="96">
        <f t="shared" si="10"/>
        <v>0</v>
      </c>
      <c r="BA24" s="96">
        <f t="shared" si="10"/>
        <v>4.3240625078623321E-2</v>
      </c>
      <c r="BB24" s="96">
        <f t="shared" si="10"/>
        <v>0</v>
      </c>
      <c r="BC24" s="96">
        <f t="shared" si="10"/>
        <v>0</v>
      </c>
      <c r="BD24" s="96">
        <f t="shared" si="10"/>
        <v>0</v>
      </c>
      <c r="BE24" s="96">
        <f t="shared" si="10"/>
        <v>0</v>
      </c>
      <c r="BF24" s="101">
        <f t="shared" si="5"/>
        <v>2.7157895854698375</v>
      </c>
    </row>
    <row r="25" spans="2:59">
      <c r="B25" s="134" t="str">
        <v>WLR Simultaneously Provided Conversions</v>
      </c>
      <c r="C25" s="62" t="s">
        <v>127</v>
      </c>
      <c r="D25" s="96">
        <f t="shared" ref="D25:M36" si="11">IFERROR(Comp_unit_LRIC_2015_16*INDEX(usage_factor_initial,MATCH($B25,Service_list,0),MATCH(D$4,Component_list,0)),0)</f>
        <v>0</v>
      </c>
      <c r="E25" s="96">
        <f t="shared" si="11"/>
        <v>0</v>
      </c>
      <c r="F25" s="96">
        <f t="shared" si="11"/>
        <v>0</v>
      </c>
      <c r="G25" s="96">
        <f t="shared" si="11"/>
        <v>0</v>
      </c>
      <c r="H25" s="96">
        <f t="shared" si="11"/>
        <v>0</v>
      </c>
      <c r="I25" s="96">
        <f t="shared" si="11"/>
        <v>0</v>
      </c>
      <c r="J25" s="96">
        <f t="shared" si="11"/>
        <v>0.11090101527676061</v>
      </c>
      <c r="K25" s="96">
        <f t="shared" si="11"/>
        <v>7.4836860250697903</v>
      </c>
      <c r="L25" s="96">
        <f t="shared" si="11"/>
        <v>1.6129327137978844</v>
      </c>
      <c r="M25" s="96">
        <f t="shared" si="11"/>
        <v>17.929110569401818</v>
      </c>
      <c r="N25" s="96">
        <f t="shared" ref="N25:W36" si="12">IFERROR(Comp_unit_LRIC_2015_16*INDEX(usage_factor_initial,MATCH($B25,Service_list,0),MATCH(N$4,Component_list,0)),0)</f>
        <v>0</v>
      </c>
      <c r="O25" s="96">
        <f t="shared" si="12"/>
        <v>0</v>
      </c>
      <c r="P25" s="96">
        <f t="shared" si="12"/>
        <v>0</v>
      </c>
      <c r="Q25" s="96">
        <f t="shared" si="12"/>
        <v>0</v>
      </c>
      <c r="R25" s="96">
        <f t="shared" si="12"/>
        <v>0</v>
      </c>
      <c r="S25" s="96">
        <f t="shared" si="12"/>
        <v>0</v>
      </c>
      <c r="T25" s="96">
        <f t="shared" si="12"/>
        <v>0</v>
      </c>
      <c r="U25" s="96">
        <f t="shared" si="12"/>
        <v>0</v>
      </c>
      <c r="V25" s="96">
        <f t="shared" si="12"/>
        <v>0</v>
      </c>
      <c r="W25" s="96">
        <f t="shared" si="12"/>
        <v>0</v>
      </c>
      <c r="X25" s="96">
        <f t="shared" ref="X25:AG36" si="13">IFERROR(Comp_unit_LRIC_2015_16*INDEX(usage_factor_initial,MATCH($B25,Service_list,0),MATCH(X$4,Component_list,0)),0)</f>
        <v>0</v>
      </c>
      <c r="Y25" s="96">
        <f t="shared" si="13"/>
        <v>0</v>
      </c>
      <c r="Z25" s="96">
        <f t="shared" si="13"/>
        <v>0</v>
      </c>
      <c r="AA25" s="96">
        <f t="shared" si="13"/>
        <v>0</v>
      </c>
      <c r="AB25" s="96">
        <f t="shared" si="13"/>
        <v>3.5978134631774918</v>
      </c>
      <c r="AC25" s="96">
        <f t="shared" si="13"/>
        <v>0</v>
      </c>
      <c r="AD25" s="96">
        <f t="shared" si="13"/>
        <v>0</v>
      </c>
      <c r="AE25" s="96">
        <f t="shared" si="13"/>
        <v>0</v>
      </c>
      <c r="AF25" s="96">
        <f t="shared" si="13"/>
        <v>0</v>
      </c>
      <c r="AG25" s="96">
        <f t="shared" si="13"/>
        <v>0</v>
      </c>
      <c r="AH25" s="96">
        <f t="shared" ref="AH25:AQ36" si="14">IFERROR(Comp_unit_LRIC_2015_16*INDEX(usage_factor_initial,MATCH($B25,Service_list,0),MATCH(AH$4,Component_list,0)),0)</f>
        <v>0</v>
      </c>
      <c r="AI25" s="96">
        <f t="shared" si="14"/>
        <v>0</v>
      </c>
      <c r="AJ25" s="96">
        <f t="shared" si="14"/>
        <v>0</v>
      </c>
      <c r="AK25" s="96">
        <f t="shared" si="14"/>
        <v>0</v>
      </c>
      <c r="AL25" s="96">
        <f t="shared" si="14"/>
        <v>0</v>
      </c>
      <c r="AM25" s="96">
        <f t="shared" si="14"/>
        <v>0</v>
      </c>
      <c r="AN25" s="96">
        <f t="shared" si="14"/>
        <v>0</v>
      </c>
      <c r="AO25" s="96">
        <f t="shared" si="14"/>
        <v>0</v>
      </c>
      <c r="AP25" s="96">
        <f t="shared" si="14"/>
        <v>0</v>
      </c>
      <c r="AQ25" s="96">
        <f t="shared" si="14"/>
        <v>0</v>
      </c>
      <c r="AR25" s="96">
        <f t="shared" ref="AR25:BE36" si="15">IFERROR(Comp_unit_LRIC_2015_16*INDEX(usage_factor_initial,MATCH($B25,Service_list,0),MATCH(AR$4,Component_list,0)),0)</f>
        <v>0</v>
      </c>
      <c r="AS25" s="96">
        <f t="shared" si="15"/>
        <v>0</v>
      </c>
      <c r="AT25" s="96">
        <f t="shared" si="15"/>
        <v>0</v>
      </c>
      <c r="AU25" s="96">
        <f t="shared" si="15"/>
        <v>0</v>
      </c>
      <c r="AV25" s="96">
        <f t="shared" si="15"/>
        <v>0</v>
      </c>
      <c r="AW25" s="96">
        <f t="shared" si="15"/>
        <v>0</v>
      </c>
      <c r="AX25" s="96">
        <f t="shared" si="15"/>
        <v>0</v>
      </c>
      <c r="AY25" s="96">
        <f t="shared" si="15"/>
        <v>0</v>
      </c>
      <c r="AZ25" s="96">
        <f t="shared" si="15"/>
        <v>0</v>
      </c>
      <c r="BA25" s="96">
        <f t="shared" si="15"/>
        <v>0</v>
      </c>
      <c r="BB25" s="96">
        <f t="shared" si="15"/>
        <v>0</v>
      </c>
      <c r="BC25" s="96">
        <f t="shared" si="15"/>
        <v>0</v>
      </c>
      <c r="BD25" s="96">
        <f t="shared" si="15"/>
        <v>0</v>
      </c>
      <c r="BE25" s="96">
        <f t="shared" si="15"/>
        <v>0</v>
      </c>
      <c r="BF25" s="101">
        <f t="shared" si="5"/>
        <v>30.734443786723745</v>
      </c>
    </row>
    <row r="26" spans="2:59">
      <c r="B26" s="134" t="str">
        <v>WLR Simultaneously Provided Connections</v>
      </c>
      <c r="C26" s="62" t="s">
        <v>127</v>
      </c>
      <c r="D26" s="96">
        <f t="shared" si="11"/>
        <v>0</v>
      </c>
      <c r="E26" s="96">
        <f t="shared" si="11"/>
        <v>0</v>
      </c>
      <c r="F26" s="96">
        <f t="shared" si="11"/>
        <v>0</v>
      </c>
      <c r="G26" s="96">
        <f t="shared" si="11"/>
        <v>0</v>
      </c>
      <c r="H26" s="96">
        <f t="shared" si="11"/>
        <v>0</v>
      </c>
      <c r="I26" s="96">
        <f t="shared" si="11"/>
        <v>0</v>
      </c>
      <c r="J26" s="96">
        <f t="shared" si="11"/>
        <v>0.11090101527676061</v>
      </c>
      <c r="K26" s="96">
        <f t="shared" si="11"/>
        <v>7.4836860250697903</v>
      </c>
      <c r="L26" s="96">
        <f t="shared" si="11"/>
        <v>1.6129327137978844</v>
      </c>
      <c r="M26" s="96">
        <f t="shared" si="11"/>
        <v>12.025622942891465</v>
      </c>
      <c r="N26" s="96">
        <f t="shared" si="12"/>
        <v>0</v>
      </c>
      <c r="O26" s="96">
        <f t="shared" si="12"/>
        <v>0</v>
      </c>
      <c r="P26" s="96">
        <f t="shared" si="12"/>
        <v>0</v>
      </c>
      <c r="Q26" s="96">
        <f t="shared" si="12"/>
        <v>0</v>
      </c>
      <c r="R26" s="96">
        <f t="shared" si="12"/>
        <v>0</v>
      </c>
      <c r="S26" s="96">
        <f t="shared" si="12"/>
        <v>0</v>
      </c>
      <c r="T26" s="96">
        <f t="shared" si="12"/>
        <v>0</v>
      </c>
      <c r="U26" s="96">
        <f t="shared" si="12"/>
        <v>0</v>
      </c>
      <c r="V26" s="96">
        <f t="shared" si="12"/>
        <v>0</v>
      </c>
      <c r="W26" s="96">
        <f t="shared" si="12"/>
        <v>0</v>
      </c>
      <c r="X26" s="96">
        <f t="shared" si="13"/>
        <v>0</v>
      </c>
      <c r="Y26" s="96">
        <f t="shared" si="13"/>
        <v>0</v>
      </c>
      <c r="Z26" s="96">
        <f t="shared" si="13"/>
        <v>0</v>
      </c>
      <c r="AA26" s="96">
        <f t="shared" si="13"/>
        <v>0</v>
      </c>
      <c r="AB26" s="96">
        <f t="shared" si="13"/>
        <v>3.5978134631774918</v>
      </c>
      <c r="AC26" s="96">
        <f t="shared" si="13"/>
        <v>0</v>
      </c>
      <c r="AD26" s="96">
        <f t="shared" si="13"/>
        <v>0</v>
      </c>
      <c r="AE26" s="96">
        <f t="shared" si="13"/>
        <v>0</v>
      </c>
      <c r="AF26" s="96">
        <f t="shared" si="13"/>
        <v>0</v>
      </c>
      <c r="AG26" s="96">
        <f t="shared" si="13"/>
        <v>0</v>
      </c>
      <c r="AH26" s="96">
        <f t="shared" si="14"/>
        <v>0</v>
      </c>
      <c r="AI26" s="96">
        <f t="shared" si="14"/>
        <v>0</v>
      </c>
      <c r="AJ26" s="96">
        <f t="shared" si="14"/>
        <v>0</v>
      </c>
      <c r="AK26" s="96">
        <f t="shared" si="14"/>
        <v>0</v>
      </c>
      <c r="AL26" s="96">
        <f t="shared" si="14"/>
        <v>0</v>
      </c>
      <c r="AM26" s="96">
        <f t="shared" si="14"/>
        <v>0</v>
      </c>
      <c r="AN26" s="96">
        <f t="shared" si="14"/>
        <v>0</v>
      </c>
      <c r="AO26" s="96">
        <f t="shared" si="14"/>
        <v>0</v>
      </c>
      <c r="AP26" s="96">
        <f t="shared" si="14"/>
        <v>0</v>
      </c>
      <c r="AQ26" s="96">
        <f t="shared" si="14"/>
        <v>0</v>
      </c>
      <c r="AR26" s="96">
        <f t="shared" si="15"/>
        <v>0</v>
      </c>
      <c r="AS26" s="96">
        <f t="shared" si="15"/>
        <v>0</v>
      </c>
      <c r="AT26" s="96">
        <f t="shared" si="15"/>
        <v>0</v>
      </c>
      <c r="AU26" s="96">
        <f t="shared" si="15"/>
        <v>0</v>
      </c>
      <c r="AV26" s="96">
        <f t="shared" si="15"/>
        <v>0</v>
      </c>
      <c r="AW26" s="96">
        <f t="shared" si="15"/>
        <v>0</v>
      </c>
      <c r="AX26" s="96">
        <f t="shared" si="15"/>
        <v>0</v>
      </c>
      <c r="AY26" s="96">
        <f t="shared" si="15"/>
        <v>1.116469982520585E-2</v>
      </c>
      <c r="AZ26" s="96">
        <f t="shared" si="15"/>
        <v>0</v>
      </c>
      <c r="BA26" s="96">
        <f t="shared" si="15"/>
        <v>2.8827083385748881E-2</v>
      </c>
      <c r="BB26" s="96">
        <f t="shared" si="15"/>
        <v>0</v>
      </c>
      <c r="BC26" s="96">
        <f t="shared" si="15"/>
        <v>0</v>
      </c>
      <c r="BD26" s="96">
        <f t="shared" si="15"/>
        <v>0</v>
      </c>
      <c r="BE26" s="96">
        <f t="shared" si="15"/>
        <v>0</v>
      </c>
      <c r="BF26" s="101">
        <f t="shared" si="5"/>
        <v>24.870947943424348</v>
      </c>
      <c r="BG26" s="105"/>
    </row>
    <row r="27" spans="2:59">
      <c r="B27" s="134" t="str">
        <v>GEA FTTC Rentals</v>
      </c>
      <c r="C27" s="62" t="s">
        <v>127</v>
      </c>
      <c r="D27" s="96">
        <f t="shared" si="11"/>
        <v>0</v>
      </c>
      <c r="E27" s="96">
        <f t="shared" si="11"/>
        <v>0</v>
      </c>
      <c r="F27" s="96">
        <f t="shared" si="11"/>
        <v>0</v>
      </c>
      <c r="G27" s="96">
        <f t="shared" si="11"/>
        <v>0</v>
      </c>
      <c r="H27" s="96">
        <f t="shared" si="11"/>
        <v>0</v>
      </c>
      <c r="I27" s="96">
        <f t="shared" si="11"/>
        <v>0</v>
      </c>
      <c r="J27" s="96">
        <f t="shared" si="11"/>
        <v>0</v>
      </c>
      <c r="K27" s="96">
        <f t="shared" si="11"/>
        <v>0</v>
      </c>
      <c r="L27" s="96">
        <f t="shared" si="11"/>
        <v>0</v>
      </c>
      <c r="M27" s="96">
        <f t="shared" si="11"/>
        <v>0</v>
      </c>
      <c r="N27" s="96">
        <f t="shared" si="12"/>
        <v>0</v>
      </c>
      <c r="O27" s="96">
        <f t="shared" si="12"/>
        <v>0</v>
      </c>
      <c r="P27" s="96">
        <f t="shared" si="12"/>
        <v>0</v>
      </c>
      <c r="Q27" s="96">
        <f t="shared" si="12"/>
        <v>0</v>
      </c>
      <c r="R27" s="96">
        <f t="shared" si="12"/>
        <v>0</v>
      </c>
      <c r="S27" s="96">
        <f t="shared" si="12"/>
        <v>0</v>
      </c>
      <c r="T27" s="96">
        <f t="shared" si="12"/>
        <v>0</v>
      </c>
      <c r="U27" s="96">
        <f t="shared" si="12"/>
        <v>0</v>
      </c>
      <c r="V27" s="96">
        <f t="shared" si="12"/>
        <v>0</v>
      </c>
      <c r="W27" s="96">
        <f t="shared" si="12"/>
        <v>0</v>
      </c>
      <c r="X27" s="96">
        <f t="shared" si="13"/>
        <v>0</v>
      </c>
      <c r="Y27" s="96">
        <f t="shared" si="13"/>
        <v>3.878092211488041</v>
      </c>
      <c r="Z27" s="96">
        <f t="shared" si="13"/>
        <v>2.7382655929481863</v>
      </c>
      <c r="AA27" s="96">
        <f t="shared" si="13"/>
        <v>0</v>
      </c>
      <c r="AB27" s="96">
        <f t="shared" si="13"/>
        <v>0</v>
      </c>
      <c r="AC27" s="96">
        <f t="shared" si="13"/>
        <v>0</v>
      </c>
      <c r="AD27" s="96">
        <f t="shared" si="13"/>
        <v>0</v>
      </c>
      <c r="AE27" s="96">
        <f t="shared" si="13"/>
        <v>0</v>
      </c>
      <c r="AF27" s="96">
        <f t="shared" si="13"/>
        <v>0</v>
      </c>
      <c r="AG27" s="96">
        <f t="shared" si="13"/>
        <v>1.1769907635160057</v>
      </c>
      <c r="AH27" s="96">
        <f t="shared" si="14"/>
        <v>0</v>
      </c>
      <c r="AI27" s="96">
        <f t="shared" si="14"/>
        <v>0</v>
      </c>
      <c r="AJ27" s="96">
        <f t="shared" si="14"/>
        <v>0.27289861022891998</v>
      </c>
      <c r="AK27" s="96">
        <f t="shared" si="14"/>
        <v>2.7751026124723102</v>
      </c>
      <c r="AL27" s="96">
        <f t="shared" si="14"/>
        <v>3.0500869234840828</v>
      </c>
      <c r="AM27" s="96">
        <f t="shared" si="14"/>
        <v>3.1556043949072321</v>
      </c>
      <c r="AN27" s="96">
        <f t="shared" si="14"/>
        <v>4.5810802214595725</v>
      </c>
      <c r="AO27" s="96">
        <f t="shared" si="14"/>
        <v>1.9039439032966858</v>
      </c>
      <c r="AP27" s="96">
        <f t="shared" si="14"/>
        <v>0</v>
      </c>
      <c r="AQ27" s="96">
        <f t="shared" si="14"/>
        <v>0</v>
      </c>
      <c r="AR27" s="96">
        <f t="shared" si="15"/>
        <v>0</v>
      </c>
      <c r="AS27" s="96">
        <f t="shared" si="15"/>
        <v>0.38880434135137659</v>
      </c>
      <c r="AT27" s="96">
        <f t="shared" si="15"/>
        <v>-8.9776311388746657E-2</v>
      </c>
      <c r="AU27" s="96">
        <f t="shared" si="15"/>
        <v>0</v>
      </c>
      <c r="AV27" s="96">
        <f t="shared" si="15"/>
        <v>0</v>
      </c>
      <c r="AW27" s="96">
        <f t="shared" si="15"/>
        <v>0</v>
      </c>
      <c r="AX27" s="96">
        <f t="shared" si="15"/>
        <v>0</v>
      </c>
      <c r="AY27" s="96">
        <f t="shared" si="15"/>
        <v>0.17050146399730168</v>
      </c>
      <c r="AZ27" s="96">
        <f t="shared" si="15"/>
        <v>0</v>
      </c>
      <c r="BA27" s="96">
        <f t="shared" si="15"/>
        <v>1.6575572946805606</v>
      </c>
      <c r="BB27" s="96">
        <f t="shared" si="15"/>
        <v>0</v>
      </c>
      <c r="BC27" s="96">
        <f t="shared" si="15"/>
        <v>0</v>
      </c>
      <c r="BD27" s="96">
        <f t="shared" si="15"/>
        <v>0</v>
      </c>
      <c r="BE27" s="96">
        <f t="shared" si="15"/>
        <v>0</v>
      </c>
      <c r="BF27" s="101">
        <f t="shared" si="5"/>
        <v>0</v>
      </c>
    </row>
    <row r="28" spans="2:59">
      <c r="B28" s="134" t="str">
        <v>GEA FTTC Connections</v>
      </c>
      <c r="C28" s="62" t="s">
        <v>127</v>
      </c>
      <c r="D28" s="96">
        <f t="shared" si="11"/>
        <v>0</v>
      </c>
      <c r="E28" s="96">
        <f t="shared" si="11"/>
        <v>0</v>
      </c>
      <c r="F28" s="96">
        <f t="shared" si="11"/>
        <v>0</v>
      </c>
      <c r="G28" s="96">
        <f t="shared" si="11"/>
        <v>0</v>
      </c>
      <c r="H28" s="96">
        <f t="shared" si="11"/>
        <v>0</v>
      </c>
      <c r="I28" s="96">
        <f t="shared" si="11"/>
        <v>0</v>
      </c>
      <c r="J28" s="96">
        <f t="shared" si="11"/>
        <v>0</v>
      </c>
      <c r="K28" s="96">
        <f t="shared" si="11"/>
        <v>0</v>
      </c>
      <c r="L28" s="96">
        <f t="shared" si="11"/>
        <v>2.0645538736612918</v>
      </c>
      <c r="M28" s="96">
        <f t="shared" si="11"/>
        <v>0</v>
      </c>
      <c r="N28" s="96">
        <f t="shared" si="12"/>
        <v>0</v>
      </c>
      <c r="O28" s="96">
        <f t="shared" si="12"/>
        <v>0</v>
      </c>
      <c r="P28" s="96">
        <f t="shared" si="12"/>
        <v>0</v>
      </c>
      <c r="Q28" s="96">
        <f t="shared" si="12"/>
        <v>0</v>
      </c>
      <c r="R28" s="96">
        <f t="shared" si="12"/>
        <v>0</v>
      </c>
      <c r="S28" s="96">
        <f t="shared" si="12"/>
        <v>0</v>
      </c>
      <c r="T28" s="96">
        <f t="shared" si="12"/>
        <v>0</v>
      </c>
      <c r="U28" s="96">
        <f t="shared" si="12"/>
        <v>0</v>
      </c>
      <c r="V28" s="96">
        <f t="shared" si="12"/>
        <v>0</v>
      </c>
      <c r="W28" s="96">
        <f t="shared" si="12"/>
        <v>0</v>
      </c>
      <c r="X28" s="96">
        <f t="shared" si="13"/>
        <v>0</v>
      </c>
      <c r="Y28" s="96">
        <f t="shared" si="13"/>
        <v>0</v>
      </c>
      <c r="Z28" s="96">
        <f t="shared" si="13"/>
        <v>2.6156566858012527</v>
      </c>
      <c r="AA28" s="96">
        <f t="shared" si="13"/>
        <v>0</v>
      </c>
      <c r="AB28" s="96">
        <f t="shared" si="13"/>
        <v>0</v>
      </c>
      <c r="AC28" s="96">
        <f t="shared" si="13"/>
        <v>0</v>
      </c>
      <c r="AD28" s="96">
        <f t="shared" si="13"/>
        <v>2.2510985759405022</v>
      </c>
      <c r="AE28" s="96">
        <f t="shared" si="13"/>
        <v>0</v>
      </c>
      <c r="AF28" s="96">
        <f t="shared" si="13"/>
        <v>0</v>
      </c>
      <c r="AG28" s="96">
        <f t="shared" si="13"/>
        <v>0</v>
      </c>
      <c r="AH28" s="96">
        <f t="shared" si="14"/>
        <v>0</v>
      </c>
      <c r="AI28" s="96">
        <f t="shared" si="14"/>
        <v>0</v>
      </c>
      <c r="AJ28" s="96">
        <f t="shared" si="14"/>
        <v>0</v>
      </c>
      <c r="AK28" s="96">
        <f t="shared" si="14"/>
        <v>0</v>
      </c>
      <c r="AL28" s="96">
        <f t="shared" si="14"/>
        <v>0</v>
      </c>
      <c r="AM28" s="96">
        <f t="shared" si="14"/>
        <v>0</v>
      </c>
      <c r="AN28" s="96">
        <f t="shared" si="14"/>
        <v>0</v>
      </c>
      <c r="AO28" s="96">
        <f t="shared" si="14"/>
        <v>0</v>
      </c>
      <c r="AP28" s="96">
        <f t="shared" si="14"/>
        <v>0</v>
      </c>
      <c r="AQ28" s="96">
        <f t="shared" si="14"/>
        <v>0</v>
      </c>
      <c r="AR28" s="96">
        <f t="shared" si="15"/>
        <v>5.6877682939815886</v>
      </c>
      <c r="AS28" s="96">
        <f t="shared" si="15"/>
        <v>0.37139519173862839</v>
      </c>
      <c r="AT28" s="96">
        <f t="shared" si="15"/>
        <v>-8.5756476550444563E-2</v>
      </c>
      <c r="AU28" s="96">
        <f t="shared" si="15"/>
        <v>0</v>
      </c>
      <c r="AV28" s="96">
        <f t="shared" si="15"/>
        <v>0</v>
      </c>
      <c r="AW28" s="96">
        <f t="shared" si="15"/>
        <v>0</v>
      </c>
      <c r="AX28" s="96">
        <f t="shared" si="15"/>
        <v>0</v>
      </c>
      <c r="AY28" s="96">
        <f t="shared" si="15"/>
        <v>8.0569998738598908E-2</v>
      </c>
      <c r="AZ28" s="96">
        <f t="shared" si="15"/>
        <v>0</v>
      </c>
      <c r="BA28" s="96">
        <f t="shared" si="15"/>
        <v>0.79274479310809431</v>
      </c>
      <c r="BB28" s="96">
        <f t="shared" si="15"/>
        <v>0</v>
      </c>
      <c r="BC28" s="96">
        <f t="shared" si="15"/>
        <v>0</v>
      </c>
      <c r="BD28" s="96">
        <f t="shared" si="15"/>
        <v>0</v>
      </c>
      <c r="BE28" s="96">
        <f t="shared" si="15"/>
        <v>0</v>
      </c>
      <c r="BF28" s="101">
        <f t="shared" si="5"/>
        <v>0</v>
      </c>
    </row>
    <row r="29" spans="2:59">
      <c r="B29" s="134" t="str">
        <v>GEA CP to CP Migration</v>
      </c>
      <c r="C29" s="62" t="s">
        <v>127</v>
      </c>
      <c r="D29" s="96">
        <f t="shared" si="11"/>
        <v>0</v>
      </c>
      <c r="E29" s="96">
        <f t="shared" si="11"/>
        <v>0</v>
      </c>
      <c r="F29" s="96">
        <f t="shared" si="11"/>
        <v>0</v>
      </c>
      <c r="G29" s="96">
        <f t="shared" si="11"/>
        <v>0</v>
      </c>
      <c r="H29" s="96">
        <f t="shared" si="11"/>
        <v>0</v>
      </c>
      <c r="I29" s="96">
        <f t="shared" si="11"/>
        <v>0</v>
      </c>
      <c r="J29" s="96">
        <f t="shared" si="11"/>
        <v>0</v>
      </c>
      <c r="K29" s="96">
        <f t="shared" si="11"/>
        <v>0</v>
      </c>
      <c r="L29" s="96">
        <f t="shared" si="11"/>
        <v>2.1613298364891653</v>
      </c>
      <c r="M29" s="96">
        <f t="shared" si="11"/>
        <v>0</v>
      </c>
      <c r="N29" s="96">
        <f t="shared" si="12"/>
        <v>0</v>
      </c>
      <c r="O29" s="96">
        <f t="shared" si="12"/>
        <v>0</v>
      </c>
      <c r="P29" s="96">
        <f t="shared" si="12"/>
        <v>0</v>
      </c>
      <c r="Q29" s="96">
        <f t="shared" si="12"/>
        <v>0</v>
      </c>
      <c r="R29" s="96">
        <f t="shared" si="12"/>
        <v>0</v>
      </c>
      <c r="S29" s="96">
        <f t="shared" si="12"/>
        <v>0</v>
      </c>
      <c r="T29" s="96">
        <f t="shared" si="12"/>
        <v>0</v>
      </c>
      <c r="U29" s="96">
        <f t="shared" si="12"/>
        <v>0</v>
      </c>
      <c r="V29" s="96">
        <f t="shared" si="12"/>
        <v>0</v>
      </c>
      <c r="W29" s="96">
        <f t="shared" si="12"/>
        <v>0</v>
      </c>
      <c r="X29" s="96">
        <f t="shared" si="13"/>
        <v>0</v>
      </c>
      <c r="Y29" s="96">
        <f t="shared" si="13"/>
        <v>0</v>
      </c>
      <c r="Z29" s="96">
        <f t="shared" si="13"/>
        <v>2.7382655929481863</v>
      </c>
      <c r="AA29" s="96">
        <f t="shared" si="13"/>
        <v>0</v>
      </c>
      <c r="AB29" s="96">
        <f t="shared" si="13"/>
        <v>0</v>
      </c>
      <c r="AC29" s="96">
        <f t="shared" si="13"/>
        <v>0</v>
      </c>
      <c r="AD29" s="96">
        <f t="shared" si="13"/>
        <v>2.3566188216877131</v>
      </c>
      <c r="AE29" s="96">
        <f t="shared" si="13"/>
        <v>0</v>
      </c>
      <c r="AF29" s="96">
        <f t="shared" si="13"/>
        <v>0</v>
      </c>
      <c r="AG29" s="96">
        <f t="shared" si="13"/>
        <v>0</v>
      </c>
      <c r="AH29" s="96">
        <f t="shared" si="14"/>
        <v>0</v>
      </c>
      <c r="AI29" s="96">
        <f t="shared" si="14"/>
        <v>0</v>
      </c>
      <c r="AJ29" s="96">
        <f t="shared" si="14"/>
        <v>0</v>
      </c>
      <c r="AK29" s="96">
        <f t="shared" si="14"/>
        <v>0</v>
      </c>
      <c r="AL29" s="96">
        <f t="shared" si="14"/>
        <v>0</v>
      </c>
      <c r="AM29" s="96">
        <f t="shared" si="14"/>
        <v>0</v>
      </c>
      <c r="AN29" s="96">
        <f t="shared" si="14"/>
        <v>0</v>
      </c>
      <c r="AO29" s="96">
        <f t="shared" si="14"/>
        <v>0</v>
      </c>
      <c r="AP29" s="96">
        <f t="shared" si="14"/>
        <v>0</v>
      </c>
      <c r="AQ29" s="96">
        <f t="shared" si="14"/>
        <v>0</v>
      </c>
      <c r="AR29" s="96">
        <f t="shared" si="15"/>
        <v>0</v>
      </c>
      <c r="AS29" s="96">
        <f t="shared" si="15"/>
        <v>0</v>
      </c>
      <c r="AT29" s="96">
        <f t="shared" si="15"/>
        <v>0</v>
      </c>
      <c r="AU29" s="96">
        <f t="shared" si="15"/>
        <v>0</v>
      </c>
      <c r="AV29" s="96">
        <f t="shared" si="15"/>
        <v>0</v>
      </c>
      <c r="AW29" s="96">
        <f t="shared" si="15"/>
        <v>0</v>
      </c>
      <c r="AX29" s="96">
        <f t="shared" si="15"/>
        <v>0</v>
      </c>
      <c r="AY29" s="96">
        <f t="shared" si="15"/>
        <v>1.8876399704471743E-2</v>
      </c>
      <c r="AZ29" s="96">
        <f t="shared" si="15"/>
        <v>0</v>
      </c>
      <c r="BA29" s="96">
        <f t="shared" si="15"/>
        <v>0.18737604200736774</v>
      </c>
      <c r="BB29" s="96">
        <f t="shared" si="15"/>
        <v>0</v>
      </c>
      <c r="BC29" s="96">
        <f t="shared" si="15"/>
        <v>0</v>
      </c>
      <c r="BD29" s="96">
        <f t="shared" si="15"/>
        <v>0</v>
      </c>
      <c r="BE29" s="96">
        <f t="shared" si="15"/>
        <v>0</v>
      </c>
      <c r="BF29" s="101">
        <f t="shared" si="5"/>
        <v>0</v>
      </c>
      <c r="BG29" s="104"/>
    </row>
    <row r="30" spans="2:59">
      <c r="B30" s="134" t="str">
        <v>GEA Other</v>
      </c>
      <c r="C30" s="62" t="s">
        <v>127</v>
      </c>
      <c r="D30" s="96">
        <f t="shared" si="11"/>
        <v>0</v>
      </c>
      <c r="E30" s="96">
        <f t="shared" si="11"/>
        <v>0</v>
      </c>
      <c r="F30" s="96">
        <f t="shared" si="11"/>
        <v>0</v>
      </c>
      <c r="G30" s="96">
        <f t="shared" si="11"/>
        <v>0</v>
      </c>
      <c r="H30" s="96">
        <f t="shared" si="11"/>
        <v>0</v>
      </c>
      <c r="I30" s="96">
        <f t="shared" si="11"/>
        <v>0</v>
      </c>
      <c r="J30" s="96">
        <f t="shared" si="11"/>
        <v>0</v>
      </c>
      <c r="K30" s="96">
        <f t="shared" si="11"/>
        <v>0</v>
      </c>
      <c r="L30" s="96">
        <f t="shared" si="11"/>
        <v>0</v>
      </c>
      <c r="M30" s="96">
        <f t="shared" si="11"/>
        <v>0</v>
      </c>
      <c r="N30" s="96">
        <f t="shared" si="12"/>
        <v>0</v>
      </c>
      <c r="O30" s="96">
        <f t="shared" si="12"/>
        <v>0</v>
      </c>
      <c r="P30" s="96">
        <f t="shared" si="12"/>
        <v>0</v>
      </c>
      <c r="Q30" s="96">
        <f t="shared" si="12"/>
        <v>0</v>
      </c>
      <c r="R30" s="96">
        <f t="shared" si="12"/>
        <v>0</v>
      </c>
      <c r="S30" s="96">
        <f t="shared" si="12"/>
        <v>0</v>
      </c>
      <c r="T30" s="96">
        <f t="shared" si="12"/>
        <v>0</v>
      </c>
      <c r="U30" s="96">
        <f t="shared" si="12"/>
        <v>0</v>
      </c>
      <c r="V30" s="96">
        <f t="shared" si="12"/>
        <v>0</v>
      </c>
      <c r="W30" s="96">
        <f t="shared" si="12"/>
        <v>0</v>
      </c>
      <c r="X30" s="96">
        <f t="shared" si="13"/>
        <v>0</v>
      </c>
      <c r="Y30" s="96">
        <f t="shared" si="13"/>
        <v>0</v>
      </c>
      <c r="Z30" s="96">
        <f t="shared" si="13"/>
        <v>0</v>
      </c>
      <c r="AA30" s="96">
        <f t="shared" si="13"/>
        <v>0</v>
      </c>
      <c r="AB30" s="96">
        <f t="shared" si="13"/>
        <v>0</v>
      </c>
      <c r="AC30" s="96">
        <f t="shared" si="13"/>
        <v>0</v>
      </c>
      <c r="AD30" s="96">
        <f t="shared" si="13"/>
        <v>7.7029779395464049</v>
      </c>
      <c r="AE30" s="96">
        <f t="shared" si="13"/>
        <v>0</v>
      </c>
      <c r="AF30" s="96">
        <f t="shared" si="13"/>
        <v>0</v>
      </c>
      <c r="AG30" s="96">
        <f t="shared" si="13"/>
        <v>3.8471787643284361</v>
      </c>
      <c r="AH30" s="96">
        <f t="shared" si="14"/>
        <v>0</v>
      </c>
      <c r="AI30" s="96">
        <f t="shared" si="14"/>
        <v>0</v>
      </c>
      <c r="AJ30" s="96">
        <f t="shared" si="14"/>
        <v>0</v>
      </c>
      <c r="AK30" s="96">
        <f t="shared" si="14"/>
        <v>0</v>
      </c>
      <c r="AL30" s="96">
        <f t="shared" si="14"/>
        <v>0</v>
      </c>
      <c r="AM30" s="96">
        <f t="shared" si="14"/>
        <v>0</v>
      </c>
      <c r="AN30" s="96">
        <f t="shared" si="14"/>
        <v>0</v>
      </c>
      <c r="AO30" s="96">
        <f t="shared" si="14"/>
        <v>0</v>
      </c>
      <c r="AP30" s="96">
        <f t="shared" si="14"/>
        <v>0</v>
      </c>
      <c r="AQ30" s="96">
        <f t="shared" si="14"/>
        <v>0</v>
      </c>
      <c r="AR30" s="96">
        <f t="shared" si="15"/>
        <v>0</v>
      </c>
      <c r="AS30" s="96">
        <f t="shared" si="15"/>
        <v>0</v>
      </c>
      <c r="AT30" s="96">
        <f t="shared" si="15"/>
        <v>0</v>
      </c>
      <c r="AU30" s="96">
        <f t="shared" si="15"/>
        <v>0</v>
      </c>
      <c r="AV30" s="96">
        <f t="shared" si="15"/>
        <v>0</v>
      </c>
      <c r="AW30" s="96">
        <f t="shared" si="15"/>
        <v>0</v>
      </c>
      <c r="AX30" s="96">
        <f t="shared" si="15"/>
        <v>0</v>
      </c>
      <c r="AY30" s="96">
        <f t="shared" si="15"/>
        <v>8.0774620957617574E-2</v>
      </c>
      <c r="AZ30" s="96">
        <f t="shared" si="15"/>
        <v>0</v>
      </c>
      <c r="BA30" s="96">
        <f t="shared" si="15"/>
        <v>0.79274479310809431</v>
      </c>
      <c r="BB30" s="96">
        <f t="shared" si="15"/>
        <v>0</v>
      </c>
      <c r="BC30" s="96">
        <f t="shared" si="15"/>
        <v>0</v>
      </c>
      <c r="BD30" s="96">
        <f t="shared" si="15"/>
        <v>0</v>
      </c>
      <c r="BE30" s="96">
        <f t="shared" si="15"/>
        <v>0</v>
      </c>
      <c r="BF30" s="101">
        <f t="shared" si="5"/>
        <v>0</v>
      </c>
    </row>
    <row r="31" spans="2:59">
      <c r="B31" s="134" t="str">
        <v/>
      </c>
      <c r="C31" s="62" t="s">
        <v>127</v>
      </c>
      <c r="D31" s="96">
        <f t="shared" si="11"/>
        <v>0</v>
      </c>
      <c r="E31" s="96">
        <f t="shared" si="11"/>
        <v>0</v>
      </c>
      <c r="F31" s="96">
        <f t="shared" si="11"/>
        <v>0</v>
      </c>
      <c r="G31" s="96">
        <f t="shared" si="11"/>
        <v>0</v>
      </c>
      <c r="H31" s="96">
        <f t="shared" si="11"/>
        <v>0</v>
      </c>
      <c r="I31" s="96">
        <f t="shared" si="11"/>
        <v>0</v>
      </c>
      <c r="J31" s="96">
        <f t="shared" si="11"/>
        <v>0</v>
      </c>
      <c r="K31" s="96">
        <f t="shared" si="11"/>
        <v>0</v>
      </c>
      <c r="L31" s="96">
        <f t="shared" si="11"/>
        <v>0</v>
      </c>
      <c r="M31" s="96">
        <f t="shared" si="11"/>
        <v>0</v>
      </c>
      <c r="N31" s="96">
        <f t="shared" si="12"/>
        <v>0</v>
      </c>
      <c r="O31" s="96">
        <f t="shared" si="12"/>
        <v>0</v>
      </c>
      <c r="P31" s="96">
        <f t="shared" si="12"/>
        <v>0</v>
      </c>
      <c r="Q31" s="96">
        <f t="shared" si="12"/>
        <v>0</v>
      </c>
      <c r="R31" s="96">
        <f t="shared" si="12"/>
        <v>0</v>
      </c>
      <c r="S31" s="96">
        <f t="shared" si="12"/>
        <v>0</v>
      </c>
      <c r="T31" s="96">
        <f t="shared" si="12"/>
        <v>0</v>
      </c>
      <c r="U31" s="96">
        <f t="shared" si="12"/>
        <v>0</v>
      </c>
      <c r="V31" s="96">
        <f t="shared" si="12"/>
        <v>0</v>
      </c>
      <c r="W31" s="96">
        <f t="shared" si="12"/>
        <v>0</v>
      </c>
      <c r="X31" s="96">
        <f t="shared" si="13"/>
        <v>0</v>
      </c>
      <c r="Y31" s="96">
        <f t="shared" si="13"/>
        <v>0</v>
      </c>
      <c r="Z31" s="96">
        <f t="shared" si="13"/>
        <v>0</v>
      </c>
      <c r="AA31" s="96">
        <f t="shared" si="13"/>
        <v>0</v>
      </c>
      <c r="AB31" s="96">
        <f t="shared" si="13"/>
        <v>0</v>
      </c>
      <c r="AC31" s="96">
        <f t="shared" si="13"/>
        <v>0</v>
      </c>
      <c r="AD31" s="96">
        <f t="shared" si="13"/>
        <v>0</v>
      </c>
      <c r="AE31" s="96">
        <f t="shared" si="13"/>
        <v>0</v>
      </c>
      <c r="AF31" s="96">
        <f t="shared" si="13"/>
        <v>0</v>
      </c>
      <c r="AG31" s="96">
        <f t="shared" si="13"/>
        <v>0</v>
      </c>
      <c r="AH31" s="96">
        <f t="shared" si="14"/>
        <v>0</v>
      </c>
      <c r="AI31" s="96">
        <f t="shared" si="14"/>
        <v>0</v>
      </c>
      <c r="AJ31" s="96">
        <f t="shared" si="14"/>
        <v>0</v>
      </c>
      <c r="AK31" s="96">
        <f t="shared" si="14"/>
        <v>0</v>
      </c>
      <c r="AL31" s="96">
        <f t="shared" si="14"/>
        <v>0</v>
      </c>
      <c r="AM31" s="96">
        <f t="shared" si="14"/>
        <v>0</v>
      </c>
      <c r="AN31" s="96">
        <f t="shared" si="14"/>
        <v>0</v>
      </c>
      <c r="AO31" s="96">
        <f t="shared" si="14"/>
        <v>0</v>
      </c>
      <c r="AP31" s="96">
        <f t="shared" si="14"/>
        <v>0</v>
      </c>
      <c r="AQ31" s="96">
        <f t="shared" si="14"/>
        <v>0</v>
      </c>
      <c r="AR31" s="96">
        <f t="shared" si="15"/>
        <v>0</v>
      </c>
      <c r="AS31" s="96">
        <f t="shared" si="15"/>
        <v>0</v>
      </c>
      <c r="AT31" s="96">
        <f t="shared" si="15"/>
        <v>0</v>
      </c>
      <c r="AU31" s="96">
        <f t="shared" si="15"/>
        <v>0</v>
      </c>
      <c r="AV31" s="96">
        <f t="shared" si="15"/>
        <v>0</v>
      </c>
      <c r="AW31" s="96">
        <f t="shared" si="15"/>
        <v>0</v>
      </c>
      <c r="AX31" s="96">
        <f t="shared" si="15"/>
        <v>0</v>
      </c>
      <c r="AY31" s="96">
        <f t="shared" si="15"/>
        <v>0</v>
      </c>
      <c r="AZ31" s="96">
        <f t="shared" si="15"/>
        <v>0</v>
      </c>
      <c r="BA31" s="96">
        <f t="shared" si="15"/>
        <v>0</v>
      </c>
      <c r="BB31" s="96">
        <f t="shared" si="15"/>
        <v>0</v>
      </c>
      <c r="BC31" s="96">
        <f t="shared" si="15"/>
        <v>0</v>
      </c>
      <c r="BD31" s="96">
        <f t="shared" si="15"/>
        <v>0</v>
      </c>
      <c r="BE31" s="96">
        <f t="shared" si="15"/>
        <v>0</v>
      </c>
      <c r="BF31" s="101">
        <f t="shared" si="5"/>
        <v>0</v>
      </c>
    </row>
    <row r="32" spans="2:59">
      <c r="B32" s="134" t="str">
        <v/>
      </c>
      <c r="C32" s="62" t="s">
        <v>127</v>
      </c>
      <c r="D32" s="96">
        <f t="shared" si="11"/>
        <v>0</v>
      </c>
      <c r="E32" s="96">
        <f t="shared" si="11"/>
        <v>0</v>
      </c>
      <c r="F32" s="96">
        <f t="shared" si="11"/>
        <v>0</v>
      </c>
      <c r="G32" s="96">
        <f t="shared" si="11"/>
        <v>0</v>
      </c>
      <c r="H32" s="96">
        <f t="shared" si="11"/>
        <v>0</v>
      </c>
      <c r="I32" s="96">
        <f t="shared" si="11"/>
        <v>0</v>
      </c>
      <c r="J32" s="96">
        <f t="shared" si="11"/>
        <v>0</v>
      </c>
      <c r="K32" s="96">
        <f t="shared" si="11"/>
        <v>0</v>
      </c>
      <c r="L32" s="96">
        <f t="shared" si="11"/>
        <v>0</v>
      </c>
      <c r="M32" s="96">
        <f t="shared" si="11"/>
        <v>0</v>
      </c>
      <c r="N32" s="96">
        <f t="shared" si="12"/>
        <v>0</v>
      </c>
      <c r="O32" s="96">
        <f t="shared" si="12"/>
        <v>0</v>
      </c>
      <c r="P32" s="96">
        <f t="shared" si="12"/>
        <v>0</v>
      </c>
      <c r="Q32" s="96">
        <f t="shared" si="12"/>
        <v>0</v>
      </c>
      <c r="R32" s="96">
        <f t="shared" si="12"/>
        <v>0</v>
      </c>
      <c r="S32" s="96">
        <f t="shared" si="12"/>
        <v>0</v>
      </c>
      <c r="T32" s="96">
        <f t="shared" si="12"/>
        <v>0</v>
      </c>
      <c r="U32" s="96">
        <f t="shared" si="12"/>
        <v>0</v>
      </c>
      <c r="V32" s="96">
        <f t="shared" si="12"/>
        <v>0</v>
      </c>
      <c r="W32" s="96">
        <f t="shared" si="12"/>
        <v>0</v>
      </c>
      <c r="X32" s="96">
        <f t="shared" si="13"/>
        <v>0</v>
      </c>
      <c r="Y32" s="96">
        <f t="shared" si="13"/>
        <v>0</v>
      </c>
      <c r="Z32" s="96">
        <f t="shared" si="13"/>
        <v>0</v>
      </c>
      <c r="AA32" s="96">
        <f t="shared" si="13"/>
        <v>0</v>
      </c>
      <c r="AB32" s="96">
        <f t="shared" si="13"/>
        <v>0</v>
      </c>
      <c r="AC32" s="96">
        <f t="shared" si="13"/>
        <v>0</v>
      </c>
      <c r="AD32" s="96">
        <f t="shared" si="13"/>
        <v>0</v>
      </c>
      <c r="AE32" s="96">
        <f t="shared" si="13"/>
        <v>0</v>
      </c>
      <c r="AF32" s="96">
        <f t="shared" si="13"/>
        <v>0</v>
      </c>
      <c r="AG32" s="96">
        <f t="shared" si="13"/>
        <v>0</v>
      </c>
      <c r="AH32" s="96">
        <f t="shared" si="14"/>
        <v>0</v>
      </c>
      <c r="AI32" s="96">
        <f t="shared" si="14"/>
        <v>0</v>
      </c>
      <c r="AJ32" s="96">
        <f t="shared" si="14"/>
        <v>0</v>
      </c>
      <c r="AK32" s="96">
        <f t="shared" si="14"/>
        <v>0</v>
      </c>
      <c r="AL32" s="96">
        <f t="shared" si="14"/>
        <v>0</v>
      </c>
      <c r="AM32" s="96">
        <f t="shared" si="14"/>
        <v>0</v>
      </c>
      <c r="AN32" s="96">
        <f t="shared" si="14"/>
        <v>0</v>
      </c>
      <c r="AO32" s="96">
        <f t="shared" si="14"/>
        <v>0</v>
      </c>
      <c r="AP32" s="96">
        <f t="shared" si="14"/>
        <v>0</v>
      </c>
      <c r="AQ32" s="96">
        <f t="shared" si="14"/>
        <v>0</v>
      </c>
      <c r="AR32" s="96">
        <f t="shared" si="15"/>
        <v>0</v>
      </c>
      <c r="AS32" s="96">
        <f t="shared" si="15"/>
        <v>0</v>
      </c>
      <c r="AT32" s="96">
        <f t="shared" si="15"/>
        <v>0</v>
      </c>
      <c r="AU32" s="96">
        <f t="shared" si="15"/>
        <v>0</v>
      </c>
      <c r="AV32" s="96">
        <f t="shared" si="15"/>
        <v>0</v>
      </c>
      <c r="AW32" s="96">
        <f t="shared" si="15"/>
        <v>0</v>
      </c>
      <c r="AX32" s="96">
        <f t="shared" si="15"/>
        <v>0</v>
      </c>
      <c r="AY32" s="96">
        <f t="shared" si="15"/>
        <v>0</v>
      </c>
      <c r="AZ32" s="96">
        <f t="shared" si="15"/>
        <v>0</v>
      </c>
      <c r="BA32" s="96">
        <f t="shared" si="15"/>
        <v>0</v>
      </c>
      <c r="BB32" s="96">
        <f t="shared" si="15"/>
        <v>0</v>
      </c>
      <c r="BC32" s="96">
        <f t="shared" si="15"/>
        <v>0</v>
      </c>
      <c r="BD32" s="96">
        <f t="shared" si="15"/>
        <v>0</v>
      </c>
      <c r="BE32" s="96">
        <f t="shared" si="15"/>
        <v>0</v>
      </c>
      <c r="BF32" s="101">
        <f t="shared" si="5"/>
        <v>0</v>
      </c>
    </row>
    <row r="33" spans="2:59">
      <c r="B33" s="134" t="str">
        <v/>
      </c>
      <c r="C33" s="62" t="s">
        <v>127</v>
      </c>
      <c r="D33" s="96">
        <f t="shared" si="11"/>
        <v>0</v>
      </c>
      <c r="E33" s="96">
        <f t="shared" si="11"/>
        <v>0</v>
      </c>
      <c r="F33" s="96">
        <f t="shared" si="11"/>
        <v>0</v>
      </c>
      <c r="G33" s="96">
        <f t="shared" si="11"/>
        <v>0</v>
      </c>
      <c r="H33" s="96">
        <f t="shared" si="11"/>
        <v>0</v>
      </c>
      <c r="I33" s="96">
        <f t="shared" si="11"/>
        <v>0</v>
      </c>
      <c r="J33" s="96">
        <f t="shared" si="11"/>
        <v>0</v>
      </c>
      <c r="K33" s="96">
        <f t="shared" si="11"/>
        <v>0</v>
      </c>
      <c r="L33" s="96">
        <f t="shared" si="11"/>
        <v>0</v>
      </c>
      <c r="M33" s="96">
        <f t="shared" si="11"/>
        <v>0</v>
      </c>
      <c r="N33" s="96">
        <f t="shared" si="12"/>
        <v>0</v>
      </c>
      <c r="O33" s="96">
        <f t="shared" si="12"/>
        <v>0</v>
      </c>
      <c r="P33" s="96">
        <f t="shared" si="12"/>
        <v>0</v>
      </c>
      <c r="Q33" s="96">
        <f t="shared" si="12"/>
        <v>0</v>
      </c>
      <c r="R33" s="96">
        <f t="shared" si="12"/>
        <v>0</v>
      </c>
      <c r="S33" s="96">
        <f t="shared" si="12"/>
        <v>0</v>
      </c>
      <c r="T33" s="96">
        <f t="shared" si="12"/>
        <v>0</v>
      </c>
      <c r="U33" s="96">
        <f t="shared" si="12"/>
        <v>0</v>
      </c>
      <c r="V33" s="96">
        <f t="shared" si="12"/>
        <v>0</v>
      </c>
      <c r="W33" s="96">
        <f t="shared" si="12"/>
        <v>0</v>
      </c>
      <c r="X33" s="96">
        <f t="shared" si="13"/>
        <v>0</v>
      </c>
      <c r="Y33" s="96">
        <f t="shared" si="13"/>
        <v>0</v>
      </c>
      <c r="Z33" s="96">
        <f t="shared" si="13"/>
        <v>0</v>
      </c>
      <c r="AA33" s="96">
        <f t="shared" si="13"/>
        <v>0</v>
      </c>
      <c r="AB33" s="96">
        <f t="shared" si="13"/>
        <v>0</v>
      </c>
      <c r="AC33" s="96">
        <f t="shared" si="13"/>
        <v>0</v>
      </c>
      <c r="AD33" s="96">
        <f t="shared" si="13"/>
        <v>0</v>
      </c>
      <c r="AE33" s="96">
        <f t="shared" si="13"/>
        <v>0</v>
      </c>
      <c r="AF33" s="96">
        <f t="shared" si="13"/>
        <v>0</v>
      </c>
      <c r="AG33" s="96">
        <f t="shared" si="13"/>
        <v>0</v>
      </c>
      <c r="AH33" s="96">
        <f t="shared" si="14"/>
        <v>0</v>
      </c>
      <c r="AI33" s="96">
        <f t="shared" si="14"/>
        <v>0</v>
      </c>
      <c r="AJ33" s="96">
        <f t="shared" si="14"/>
        <v>0</v>
      </c>
      <c r="AK33" s="96">
        <f t="shared" si="14"/>
        <v>0</v>
      </c>
      <c r="AL33" s="96">
        <f t="shared" si="14"/>
        <v>0</v>
      </c>
      <c r="AM33" s="96">
        <f t="shared" si="14"/>
        <v>0</v>
      </c>
      <c r="AN33" s="96">
        <f t="shared" si="14"/>
        <v>0</v>
      </c>
      <c r="AO33" s="96">
        <f t="shared" si="14"/>
        <v>0</v>
      </c>
      <c r="AP33" s="96">
        <f t="shared" si="14"/>
        <v>0</v>
      </c>
      <c r="AQ33" s="96">
        <f t="shared" si="14"/>
        <v>0</v>
      </c>
      <c r="AR33" s="96">
        <f t="shared" si="15"/>
        <v>0</v>
      </c>
      <c r="AS33" s="96">
        <f t="shared" si="15"/>
        <v>0</v>
      </c>
      <c r="AT33" s="96">
        <f t="shared" si="15"/>
        <v>0</v>
      </c>
      <c r="AU33" s="96">
        <f t="shared" si="15"/>
        <v>0</v>
      </c>
      <c r="AV33" s="96">
        <f t="shared" si="15"/>
        <v>0</v>
      </c>
      <c r="AW33" s="96">
        <f t="shared" si="15"/>
        <v>0</v>
      </c>
      <c r="AX33" s="96">
        <f t="shared" si="15"/>
        <v>0</v>
      </c>
      <c r="AY33" s="96">
        <f t="shared" si="15"/>
        <v>0</v>
      </c>
      <c r="AZ33" s="96">
        <f t="shared" si="15"/>
        <v>0</v>
      </c>
      <c r="BA33" s="96">
        <f t="shared" si="15"/>
        <v>0</v>
      </c>
      <c r="BB33" s="96">
        <f t="shared" si="15"/>
        <v>0</v>
      </c>
      <c r="BC33" s="96">
        <f t="shared" si="15"/>
        <v>0</v>
      </c>
      <c r="BD33" s="96">
        <f t="shared" si="15"/>
        <v>0</v>
      </c>
      <c r="BE33" s="96">
        <f t="shared" si="15"/>
        <v>0</v>
      </c>
      <c r="BF33" s="101">
        <f t="shared" si="5"/>
        <v>0</v>
      </c>
    </row>
    <row r="34" spans="2:59">
      <c r="B34" s="134" t="str">
        <v/>
      </c>
      <c r="C34" s="62" t="s">
        <v>127</v>
      </c>
      <c r="D34" s="96">
        <f t="shared" si="11"/>
        <v>0</v>
      </c>
      <c r="E34" s="96">
        <f t="shared" si="11"/>
        <v>0</v>
      </c>
      <c r="F34" s="96">
        <f t="shared" si="11"/>
        <v>0</v>
      </c>
      <c r="G34" s="96">
        <f t="shared" si="11"/>
        <v>0</v>
      </c>
      <c r="H34" s="96">
        <f t="shared" si="11"/>
        <v>0</v>
      </c>
      <c r="I34" s="96">
        <f t="shared" si="11"/>
        <v>0</v>
      </c>
      <c r="J34" s="96">
        <f t="shared" si="11"/>
        <v>0</v>
      </c>
      <c r="K34" s="96">
        <f t="shared" si="11"/>
        <v>0</v>
      </c>
      <c r="L34" s="96">
        <f t="shared" si="11"/>
        <v>0</v>
      </c>
      <c r="M34" s="96">
        <f t="shared" si="11"/>
        <v>0</v>
      </c>
      <c r="N34" s="96">
        <f t="shared" si="12"/>
        <v>0</v>
      </c>
      <c r="O34" s="96">
        <f t="shared" si="12"/>
        <v>0</v>
      </c>
      <c r="P34" s="96">
        <f t="shared" si="12"/>
        <v>0</v>
      </c>
      <c r="Q34" s="96">
        <f t="shared" si="12"/>
        <v>0</v>
      </c>
      <c r="R34" s="96">
        <f t="shared" si="12"/>
        <v>0</v>
      </c>
      <c r="S34" s="96">
        <f t="shared" si="12"/>
        <v>0</v>
      </c>
      <c r="T34" s="96">
        <f t="shared" si="12"/>
        <v>0</v>
      </c>
      <c r="U34" s="96">
        <f t="shared" si="12"/>
        <v>0</v>
      </c>
      <c r="V34" s="96">
        <f t="shared" si="12"/>
        <v>0</v>
      </c>
      <c r="W34" s="96">
        <f t="shared" si="12"/>
        <v>0</v>
      </c>
      <c r="X34" s="96">
        <f t="shared" si="13"/>
        <v>0</v>
      </c>
      <c r="Y34" s="96">
        <f t="shared" si="13"/>
        <v>0</v>
      </c>
      <c r="Z34" s="96">
        <f t="shared" si="13"/>
        <v>0</v>
      </c>
      <c r="AA34" s="96">
        <f t="shared" si="13"/>
        <v>0</v>
      </c>
      <c r="AB34" s="96">
        <f t="shared" si="13"/>
        <v>0</v>
      </c>
      <c r="AC34" s="96">
        <f t="shared" si="13"/>
        <v>0</v>
      </c>
      <c r="AD34" s="96">
        <f t="shared" si="13"/>
        <v>0</v>
      </c>
      <c r="AE34" s="96">
        <f t="shared" si="13"/>
        <v>0</v>
      </c>
      <c r="AF34" s="96">
        <f t="shared" si="13"/>
        <v>0</v>
      </c>
      <c r="AG34" s="96">
        <f t="shared" si="13"/>
        <v>0</v>
      </c>
      <c r="AH34" s="96">
        <f t="shared" si="14"/>
        <v>0</v>
      </c>
      <c r="AI34" s="96">
        <f t="shared" si="14"/>
        <v>0</v>
      </c>
      <c r="AJ34" s="96">
        <f t="shared" si="14"/>
        <v>0</v>
      </c>
      <c r="AK34" s="96">
        <f t="shared" si="14"/>
        <v>0</v>
      </c>
      <c r="AL34" s="96">
        <f t="shared" si="14"/>
        <v>0</v>
      </c>
      <c r="AM34" s="96">
        <f t="shared" si="14"/>
        <v>0</v>
      </c>
      <c r="AN34" s="96">
        <f t="shared" si="14"/>
        <v>0</v>
      </c>
      <c r="AO34" s="96">
        <f t="shared" si="14"/>
        <v>0</v>
      </c>
      <c r="AP34" s="96">
        <f t="shared" si="14"/>
        <v>0</v>
      </c>
      <c r="AQ34" s="96">
        <f t="shared" si="14"/>
        <v>0</v>
      </c>
      <c r="AR34" s="96">
        <f t="shared" si="15"/>
        <v>0</v>
      </c>
      <c r="AS34" s="96">
        <f t="shared" si="15"/>
        <v>0</v>
      </c>
      <c r="AT34" s="96">
        <f t="shared" si="15"/>
        <v>0</v>
      </c>
      <c r="AU34" s="96">
        <f t="shared" si="15"/>
        <v>0</v>
      </c>
      <c r="AV34" s="96">
        <f t="shared" si="15"/>
        <v>0</v>
      </c>
      <c r="AW34" s="96">
        <f t="shared" si="15"/>
        <v>0</v>
      </c>
      <c r="AX34" s="96">
        <f t="shared" si="15"/>
        <v>0</v>
      </c>
      <c r="AY34" s="96">
        <f t="shared" si="15"/>
        <v>0</v>
      </c>
      <c r="AZ34" s="96">
        <f t="shared" si="15"/>
        <v>0</v>
      </c>
      <c r="BA34" s="96">
        <f t="shared" si="15"/>
        <v>0</v>
      </c>
      <c r="BB34" s="96">
        <f t="shared" si="15"/>
        <v>0</v>
      </c>
      <c r="BC34" s="96">
        <f t="shared" si="15"/>
        <v>0</v>
      </c>
      <c r="BD34" s="96">
        <f t="shared" si="15"/>
        <v>0</v>
      </c>
      <c r="BE34" s="96">
        <f t="shared" si="15"/>
        <v>0</v>
      </c>
      <c r="BF34" s="101">
        <f t="shared" si="5"/>
        <v>0</v>
      </c>
    </row>
    <row r="35" spans="2:59">
      <c r="B35" s="134" t="str">
        <v/>
      </c>
      <c r="C35" s="62" t="s">
        <v>127</v>
      </c>
      <c r="D35" s="96">
        <f t="shared" si="11"/>
        <v>0</v>
      </c>
      <c r="E35" s="96">
        <f t="shared" si="11"/>
        <v>0</v>
      </c>
      <c r="F35" s="96">
        <f t="shared" si="11"/>
        <v>0</v>
      </c>
      <c r="G35" s="96">
        <f t="shared" si="11"/>
        <v>0</v>
      </c>
      <c r="H35" s="96">
        <f t="shared" si="11"/>
        <v>0</v>
      </c>
      <c r="I35" s="96">
        <f t="shared" si="11"/>
        <v>0</v>
      </c>
      <c r="J35" s="96">
        <f t="shared" si="11"/>
        <v>0</v>
      </c>
      <c r="K35" s="96">
        <f t="shared" si="11"/>
        <v>0</v>
      </c>
      <c r="L35" s="96">
        <f t="shared" si="11"/>
        <v>0</v>
      </c>
      <c r="M35" s="96">
        <f t="shared" si="11"/>
        <v>0</v>
      </c>
      <c r="N35" s="96">
        <f t="shared" si="12"/>
        <v>0</v>
      </c>
      <c r="O35" s="96">
        <f t="shared" si="12"/>
        <v>0</v>
      </c>
      <c r="P35" s="96">
        <f t="shared" si="12"/>
        <v>0</v>
      </c>
      <c r="Q35" s="96">
        <f t="shared" si="12"/>
        <v>0</v>
      </c>
      <c r="R35" s="96">
        <f t="shared" si="12"/>
        <v>0</v>
      </c>
      <c r="S35" s="96">
        <f t="shared" si="12"/>
        <v>0</v>
      </c>
      <c r="T35" s="96">
        <f t="shared" si="12"/>
        <v>0</v>
      </c>
      <c r="U35" s="96">
        <f t="shared" si="12"/>
        <v>0</v>
      </c>
      <c r="V35" s="96">
        <f t="shared" si="12"/>
        <v>0</v>
      </c>
      <c r="W35" s="96">
        <f t="shared" si="12"/>
        <v>0</v>
      </c>
      <c r="X35" s="96">
        <f t="shared" si="13"/>
        <v>0</v>
      </c>
      <c r="Y35" s="96">
        <f t="shared" si="13"/>
        <v>0</v>
      </c>
      <c r="Z35" s="96">
        <f t="shared" si="13"/>
        <v>0</v>
      </c>
      <c r="AA35" s="96">
        <f t="shared" si="13"/>
        <v>0</v>
      </c>
      <c r="AB35" s="96">
        <f t="shared" si="13"/>
        <v>0</v>
      </c>
      <c r="AC35" s="96">
        <f t="shared" si="13"/>
        <v>0</v>
      </c>
      <c r="AD35" s="96">
        <f t="shared" si="13"/>
        <v>0</v>
      </c>
      <c r="AE35" s="96">
        <f t="shared" si="13"/>
        <v>0</v>
      </c>
      <c r="AF35" s="96">
        <f t="shared" si="13"/>
        <v>0</v>
      </c>
      <c r="AG35" s="96">
        <f t="shared" si="13"/>
        <v>0</v>
      </c>
      <c r="AH35" s="96">
        <f t="shared" si="14"/>
        <v>0</v>
      </c>
      <c r="AI35" s="96">
        <f t="shared" si="14"/>
        <v>0</v>
      </c>
      <c r="AJ35" s="96">
        <f t="shared" si="14"/>
        <v>0</v>
      </c>
      <c r="AK35" s="96">
        <f t="shared" si="14"/>
        <v>0</v>
      </c>
      <c r="AL35" s="96">
        <f t="shared" si="14"/>
        <v>0</v>
      </c>
      <c r="AM35" s="96">
        <f t="shared" si="14"/>
        <v>0</v>
      </c>
      <c r="AN35" s="96">
        <f t="shared" si="14"/>
        <v>0</v>
      </c>
      <c r="AO35" s="96">
        <f t="shared" si="14"/>
        <v>0</v>
      </c>
      <c r="AP35" s="96">
        <f t="shared" si="14"/>
        <v>0</v>
      </c>
      <c r="AQ35" s="96">
        <f t="shared" si="14"/>
        <v>0</v>
      </c>
      <c r="AR35" s="96">
        <f t="shared" si="15"/>
        <v>0</v>
      </c>
      <c r="AS35" s="96">
        <f t="shared" si="15"/>
        <v>0</v>
      </c>
      <c r="AT35" s="96">
        <f t="shared" si="15"/>
        <v>0</v>
      </c>
      <c r="AU35" s="96">
        <f t="shared" si="15"/>
        <v>0</v>
      </c>
      <c r="AV35" s="96">
        <f t="shared" si="15"/>
        <v>0</v>
      </c>
      <c r="AW35" s="96">
        <f t="shared" si="15"/>
        <v>0</v>
      </c>
      <c r="AX35" s="96">
        <f t="shared" si="15"/>
        <v>0</v>
      </c>
      <c r="AY35" s="96">
        <f t="shared" si="15"/>
        <v>0</v>
      </c>
      <c r="AZ35" s="96">
        <f t="shared" si="15"/>
        <v>0</v>
      </c>
      <c r="BA35" s="96">
        <f t="shared" si="15"/>
        <v>0</v>
      </c>
      <c r="BB35" s="96">
        <f t="shared" si="15"/>
        <v>0</v>
      </c>
      <c r="BC35" s="96">
        <f t="shared" si="15"/>
        <v>0</v>
      </c>
      <c r="BD35" s="96">
        <f t="shared" si="15"/>
        <v>0</v>
      </c>
      <c r="BE35" s="96">
        <f t="shared" si="15"/>
        <v>0</v>
      </c>
      <c r="BF35" s="101">
        <f t="shared" si="5"/>
        <v>0</v>
      </c>
      <c r="BG35" s="105"/>
    </row>
    <row r="36" spans="2:59">
      <c r="B36" s="134" t="str">
        <v/>
      </c>
      <c r="C36" s="62" t="s">
        <v>127</v>
      </c>
      <c r="D36" s="96">
        <f t="shared" si="11"/>
        <v>0</v>
      </c>
      <c r="E36" s="96">
        <f t="shared" si="11"/>
        <v>0</v>
      </c>
      <c r="F36" s="96">
        <f t="shared" si="11"/>
        <v>0</v>
      </c>
      <c r="G36" s="96">
        <f t="shared" si="11"/>
        <v>0</v>
      </c>
      <c r="H36" s="96">
        <f t="shared" si="11"/>
        <v>0</v>
      </c>
      <c r="I36" s="96">
        <f t="shared" si="11"/>
        <v>0</v>
      </c>
      <c r="J36" s="96">
        <f t="shared" si="11"/>
        <v>0</v>
      </c>
      <c r="K36" s="96">
        <f t="shared" si="11"/>
        <v>0</v>
      </c>
      <c r="L36" s="96">
        <f t="shared" si="11"/>
        <v>0</v>
      </c>
      <c r="M36" s="96">
        <f t="shared" si="11"/>
        <v>0</v>
      </c>
      <c r="N36" s="96">
        <f t="shared" si="12"/>
        <v>0</v>
      </c>
      <c r="O36" s="96">
        <f t="shared" si="12"/>
        <v>0</v>
      </c>
      <c r="P36" s="96">
        <f t="shared" si="12"/>
        <v>0</v>
      </c>
      <c r="Q36" s="96">
        <f t="shared" si="12"/>
        <v>0</v>
      </c>
      <c r="R36" s="96">
        <f t="shared" si="12"/>
        <v>0</v>
      </c>
      <c r="S36" s="96">
        <f t="shared" si="12"/>
        <v>0</v>
      </c>
      <c r="T36" s="96">
        <f t="shared" si="12"/>
        <v>0</v>
      </c>
      <c r="U36" s="96">
        <f t="shared" si="12"/>
        <v>0</v>
      </c>
      <c r="V36" s="96">
        <f t="shared" si="12"/>
        <v>0</v>
      </c>
      <c r="W36" s="96">
        <f t="shared" si="12"/>
        <v>0</v>
      </c>
      <c r="X36" s="96">
        <f t="shared" si="13"/>
        <v>0</v>
      </c>
      <c r="Y36" s="96">
        <f t="shared" si="13"/>
        <v>0</v>
      </c>
      <c r="Z36" s="96">
        <f t="shared" si="13"/>
        <v>0</v>
      </c>
      <c r="AA36" s="96">
        <f t="shared" si="13"/>
        <v>0</v>
      </c>
      <c r="AB36" s="96">
        <f t="shared" si="13"/>
        <v>0</v>
      </c>
      <c r="AC36" s="96">
        <f t="shared" si="13"/>
        <v>0</v>
      </c>
      <c r="AD36" s="96">
        <f t="shared" si="13"/>
        <v>0</v>
      </c>
      <c r="AE36" s="96">
        <f t="shared" si="13"/>
        <v>0</v>
      </c>
      <c r="AF36" s="96">
        <f t="shared" si="13"/>
        <v>0</v>
      </c>
      <c r="AG36" s="96">
        <f t="shared" si="13"/>
        <v>0</v>
      </c>
      <c r="AH36" s="96">
        <f t="shared" si="14"/>
        <v>0</v>
      </c>
      <c r="AI36" s="96">
        <f t="shared" si="14"/>
        <v>0</v>
      </c>
      <c r="AJ36" s="96">
        <f t="shared" si="14"/>
        <v>0</v>
      </c>
      <c r="AK36" s="96">
        <f t="shared" si="14"/>
        <v>0</v>
      </c>
      <c r="AL36" s="96">
        <f t="shared" si="14"/>
        <v>0</v>
      </c>
      <c r="AM36" s="96">
        <f t="shared" si="14"/>
        <v>0</v>
      </c>
      <c r="AN36" s="96">
        <f t="shared" si="14"/>
        <v>0</v>
      </c>
      <c r="AO36" s="96">
        <f t="shared" si="14"/>
        <v>0</v>
      </c>
      <c r="AP36" s="96">
        <f t="shared" si="14"/>
        <v>0</v>
      </c>
      <c r="AQ36" s="96">
        <f t="shared" si="14"/>
        <v>0</v>
      </c>
      <c r="AR36" s="96">
        <f t="shared" si="15"/>
        <v>0</v>
      </c>
      <c r="AS36" s="96">
        <f t="shared" si="15"/>
        <v>0</v>
      </c>
      <c r="AT36" s="96">
        <f t="shared" si="15"/>
        <v>0</v>
      </c>
      <c r="AU36" s="96">
        <f t="shared" si="15"/>
        <v>0</v>
      </c>
      <c r="AV36" s="96">
        <f t="shared" si="15"/>
        <v>0</v>
      </c>
      <c r="AW36" s="96">
        <f t="shared" si="15"/>
        <v>0</v>
      </c>
      <c r="AX36" s="96">
        <f t="shared" si="15"/>
        <v>0</v>
      </c>
      <c r="AY36" s="96">
        <f t="shared" si="15"/>
        <v>0</v>
      </c>
      <c r="AZ36" s="96">
        <f t="shared" si="15"/>
        <v>0</v>
      </c>
      <c r="BA36" s="96">
        <f t="shared" si="15"/>
        <v>0</v>
      </c>
      <c r="BB36" s="96">
        <f t="shared" si="15"/>
        <v>0</v>
      </c>
      <c r="BC36" s="96">
        <f t="shared" si="15"/>
        <v>0</v>
      </c>
      <c r="BD36" s="96">
        <f t="shared" si="15"/>
        <v>0</v>
      </c>
      <c r="BE36" s="96">
        <f t="shared" si="15"/>
        <v>0</v>
      </c>
      <c r="BF36" s="101">
        <f t="shared" si="5"/>
        <v>0</v>
      </c>
    </row>
    <row r="37" spans="2:59">
      <c r="AC37" s="105"/>
      <c r="BF37" s="52" t="s">
        <v>333</v>
      </c>
    </row>
    <row r="39" spans="2:59" ht="15">
      <c r="B39" s="50" t="s">
        <v>220</v>
      </c>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row>
    <row r="40" spans="2:59" ht="46.5">
      <c r="B40" s="130" t="s">
        <v>126</v>
      </c>
      <c r="C40" s="130" t="s">
        <v>78</v>
      </c>
      <c r="D40" s="130" t="str">
        <f t="array" ref="D40:AI40">TRANSPOSE(Service_list)</f>
        <v>Analogue Core WLR Rentals</v>
      </c>
      <c r="E40" s="130" t="str">
        <v>Analogue Premium Rentals</v>
      </c>
      <c r="F40" s="130" t="str">
        <v>WLR Connections</v>
      </c>
      <c r="G40" s="130" t="str">
        <v>WLR Premium Connections</v>
      </c>
      <c r="H40" s="130" t="str">
        <v>WLR Transfers</v>
      </c>
      <c r="I40" s="130" t="str">
        <v>WLR Premium Transfers</v>
      </c>
      <c r="J40" s="130" t="str">
        <v>WLR Conversions</v>
      </c>
      <c r="K40" s="130" t="str">
        <v>Metallic Path Facility (MPF) New Provide Services</v>
      </c>
      <c r="L40" s="130" t="str">
        <v>Metallic Path Facility (MPF) Single Migrations</v>
      </c>
      <c r="M40" s="130" t="str">
        <v>Metallic Path Facility (MPF) Bulk Migrations</v>
      </c>
      <c r="N40" s="130" t="str">
        <v>Metallic Path Facility (MPF) Rentals</v>
      </c>
      <c r="O40" s="130" t="str">
        <v>Hard Ceases</v>
      </c>
      <c r="P40" s="130" t="str">
        <v>Co-mingling New Provide Services</v>
      </c>
      <c r="Q40" s="130" t="str">
        <v>Co-mingling Rental Services</v>
      </c>
      <c r="R40" s="130" t="str">
        <v>Tie cables</v>
      </c>
      <c r="S40" s="130" t="str">
        <v>Other LLU Ancillary Services</v>
      </c>
      <c r="T40" s="130" t="str">
        <v>Shared Metallic Path Facility (SMPF) New Provides</v>
      </c>
      <c r="U40" s="130" t="str">
        <v>Shared Metallic Path Facility (SMPF) Single Migrations</v>
      </c>
      <c r="V40" s="130" t="str">
        <v>Shared Metallic Path Facility (SMPF) Bulk Migrations</v>
      </c>
      <c r="W40" s="130" t="str">
        <v>Shared Metallic Path Facility (SMPF) Rentals</v>
      </c>
      <c r="X40" s="130" t="str">
        <v>WLR Simultaneously Provided Conversions</v>
      </c>
      <c r="Y40" s="130" t="str">
        <v>WLR Simultaneously Provided Connections</v>
      </c>
      <c r="Z40" s="130" t="str">
        <v>GEA FTTC Rentals</v>
      </c>
      <c r="AA40" s="130" t="str">
        <v>GEA FTTC Connections</v>
      </c>
      <c r="AB40" s="130" t="str">
        <v>GEA CP to CP Migration</v>
      </c>
      <c r="AC40" s="130" t="str">
        <v>GEA Other</v>
      </c>
      <c r="AD40" s="130" t="str">
        <v/>
      </c>
      <c r="AE40" s="130" t="str">
        <v/>
      </c>
      <c r="AF40" s="130" t="str">
        <v/>
      </c>
      <c r="AG40" s="130" t="str">
        <v/>
      </c>
      <c r="AH40" s="130" t="str">
        <v/>
      </c>
      <c r="AI40" s="130" t="str">
        <v/>
      </c>
    </row>
    <row r="41" spans="2:59">
      <c r="B41" s="134" t="str">
        <f t="array" ref="B41:B94">Component_list</f>
        <v>MPF Line Testing Systems</v>
      </c>
      <c r="C41" s="62" t="s">
        <v>127</v>
      </c>
      <c r="D41" s="96">
        <f t="array" ref="D41:AI94">TRANSPOSE(D5:BE36)</f>
        <v>0</v>
      </c>
      <c r="E41" s="96">
        <v>0</v>
      </c>
      <c r="F41" s="96">
        <v>0</v>
      </c>
      <c r="G41" s="96">
        <v>0</v>
      </c>
      <c r="H41" s="96">
        <v>0</v>
      </c>
      <c r="I41" s="96">
        <v>0</v>
      </c>
      <c r="J41" s="96">
        <v>0</v>
      </c>
      <c r="K41" s="96">
        <v>0</v>
      </c>
      <c r="L41" s="96">
        <v>0</v>
      </c>
      <c r="M41" s="96">
        <v>0</v>
      </c>
      <c r="N41" s="96">
        <v>4.2081090664933329</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row>
    <row r="42" spans="2:59">
      <c r="B42" s="134" t="str">
        <v>Openreach time related charges</v>
      </c>
      <c r="C42" s="62" t="s">
        <v>127</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row>
    <row r="43" spans="2:59">
      <c r="B43" s="134" t="str">
        <v>Co-mingling electricity</v>
      </c>
      <c r="C43" s="62" t="s">
        <v>127</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row>
    <row r="44" spans="2:59">
      <c r="B44" s="134" t="str">
        <v>Co-mingling set up</v>
      </c>
      <c r="C44" s="62" t="s">
        <v>127</v>
      </c>
      <c r="D44" s="96">
        <v>0</v>
      </c>
      <c r="E44" s="96">
        <v>0</v>
      </c>
      <c r="F44" s="96">
        <v>0</v>
      </c>
      <c r="G44" s="96">
        <v>0</v>
      </c>
      <c r="H44" s="96">
        <v>0</v>
      </c>
      <c r="I44" s="96">
        <v>0</v>
      </c>
      <c r="J44" s="96">
        <v>0</v>
      </c>
      <c r="K44" s="96">
        <v>0</v>
      </c>
      <c r="L44" s="96">
        <v>0</v>
      </c>
      <c r="M44" s="96">
        <v>0</v>
      </c>
      <c r="N44" s="96">
        <v>0</v>
      </c>
      <c r="O44" s="96">
        <v>0</v>
      </c>
      <c r="P44" s="96">
        <v>9333.4743926702758</v>
      </c>
      <c r="Q44" s="96">
        <v>0</v>
      </c>
      <c r="R44" s="96">
        <v>0</v>
      </c>
      <c r="S44" s="96">
        <v>0</v>
      </c>
      <c r="T44" s="96">
        <v>0</v>
      </c>
      <c r="U44" s="96">
        <v>0</v>
      </c>
      <c r="V44" s="96">
        <v>0</v>
      </c>
      <c r="W44" s="96">
        <v>0</v>
      </c>
      <c r="X44" s="96">
        <v>0</v>
      </c>
      <c r="Y44" s="96">
        <v>0</v>
      </c>
      <c r="Z44" s="96">
        <v>0</v>
      </c>
      <c r="AA44" s="96">
        <v>0</v>
      </c>
      <c r="AB44" s="96">
        <v>0</v>
      </c>
      <c r="AC44" s="96">
        <v>0</v>
      </c>
      <c r="AD44" s="96">
        <v>0</v>
      </c>
      <c r="AE44" s="96">
        <v>0</v>
      </c>
      <c r="AF44" s="96">
        <v>0</v>
      </c>
      <c r="AG44" s="96">
        <v>0</v>
      </c>
      <c r="AH44" s="96">
        <v>0</v>
      </c>
      <c r="AI44" s="96">
        <v>0</v>
      </c>
    </row>
    <row r="45" spans="2:59">
      <c r="B45" s="134" t="str">
        <v>Co-mingling rentals</v>
      </c>
      <c r="C45" s="62" t="s">
        <v>127</v>
      </c>
      <c r="D45" s="96">
        <v>0</v>
      </c>
      <c r="E45" s="96">
        <v>0</v>
      </c>
      <c r="F45" s="96">
        <v>0</v>
      </c>
      <c r="G45" s="96">
        <v>0</v>
      </c>
      <c r="H45" s="96">
        <v>0</v>
      </c>
      <c r="I45" s="96">
        <v>0</v>
      </c>
      <c r="J45" s="96">
        <v>0</v>
      </c>
      <c r="K45" s="96">
        <v>0</v>
      </c>
      <c r="L45" s="96">
        <v>0</v>
      </c>
      <c r="M45" s="96">
        <v>0</v>
      </c>
      <c r="N45" s="96">
        <v>0</v>
      </c>
      <c r="O45" s="96">
        <v>0</v>
      </c>
      <c r="P45" s="96">
        <v>0</v>
      </c>
      <c r="Q45" s="96">
        <v>846.16796258510021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row>
    <row r="46" spans="2:59">
      <c r="B46" s="134" t="str">
        <v>WLA tie cables</v>
      </c>
      <c r="C46" s="62" t="s">
        <v>127</v>
      </c>
      <c r="D46" s="96">
        <v>0</v>
      </c>
      <c r="E46" s="96">
        <v>0</v>
      </c>
      <c r="F46" s="96">
        <v>0</v>
      </c>
      <c r="G46" s="96">
        <v>0</v>
      </c>
      <c r="H46" s="96">
        <v>0</v>
      </c>
      <c r="I46" s="96">
        <v>0</v>
      </c>
      <c r="J46" s="96">
        <v>0</v>
      </c>
      <c r="K46" s="96">
        <v>0</v>
      </c>
      <c r="L46" s="96">
        <v>0</v>
      </c>
      <c r="M46" s="96">
        <v>0</v>
      </c>
      <c r="N46" s="96">
        <v>0</v>
      </c>
      <c r="O46" s="96">
        <v>0</v>
      </c>
      <c r="P46" s="96">
        <v>0</v>
      </c>
      <c r="Q46" s="96">
        <v>0</v>
      </c>
      <c r="R46" s="96">
        <v>9.1683419041394725</v>
      </c>
      <c r="S46" s="96">
        <v>0</v>
      </c>
      <c r="T46" s="96">
        <v>0</v>
      </c>
      <c r="U46" s="96">
        <v>0</v>
      </c>
      <c r="V46" s="96">
        <v>0</v>
      </c>
      <c r="W46" s="96">
        <v>0</v>
      </c>
      <c r="X46" s="96">
        <v>0</v>
      </c>
      <c r="Y46" s="96">
        <v>0</v>
      </c>
      <c r="Z46" s="96">
        <v>0</v>
      </c>
      <c r="AA46" s="96">
        <v>0</v>
      </c>
      <c r="AB46" s="96">
        <v>0</v>
      </c>
      <c r="AC46" s="96">
        <v>0</v>
      </c>
      <c r="AD46" s="96">
        <v>0</v>
      </c>
      <c r="AE46" s="96">
        <v>0</v>
      </c>
      <c r="AF46" s="96">
        <v>0</v>
      </c>
      <c r="AG46" s="96">
        <v>0</v>
      </c>
      <c r="AH46" s="96">
        <v>0</v>
      </c>
      <c r="AI46" s="96">
        <v>0</v>
      </c>
    </row>
    <row r="47" spans="2:59">
      <c r="B47" s="134" t="str">
        <v>Local Loop Unbundling systems development</v>
      </c>
      <c r="C47" s="62" t="s">
        <v>127</v>
      </c>
      <c r="D47" s="96">
        <v>0</v>
      </c>
      <c r="E47" s="96">
        <v>0</v>
      </c>
      <c r="F47" s="96">
        <v>7.0976649777126796E-2</v>
      </c>
      <c r="G47" s="96">
        <v>0</v>
      </c>
      <c r="H47" s="96">
        <v>0</v>
      </c>
      <c r="I47" s="96">
        <v>0</v>
      </c>
      <c r="J47" s="96">
        <v>0.11090101527676061</v>
      </c>
      <c r="K47" s="96">
        <v>0.11090101527676061</v>
      </c>
      <c r="L47" s="96">
        <v>0.11090101527676061</v>
      </c>
      <c r="M47" s="96">
        <v>0.11090101527676061</v>
      </c>
      <c r="N47" s="96">
        <v>0.11090101527676061</v>
      </c>
      <c r="O47" s="96">
        <v>0.11090101527676061</v>
      </c>
      <c r="P47" s="96">
        <v>0.76632601556241575</v>
      </c>
      <c r="Q47" s="96">
        <v>3.7673074889515576</v>
      </c>
      <c r="R47" s="96">
        <v>7.2085659929894394E-2</v>
      </c>
      <c r="S47" s="96">
        <v>0.11090101527676061</v>
      </c>
      <c r="T47" s="96">
        <v>0.11090101527676061</v>
      </c>
      <c r="U47" s="96">
        <v>0.11090101527676061</v>
      </c>
      <c r="V47" s="96">
        <v>0.11090101527676061</v>
      </c>
      <c r="W47" s="96">
        <v>0.11090101527676061</v>
      </c>
      <c r="X47" s="96">
        <v>0.11090101527676061</v>
      </c>
      <c r="Y47" s="96">
        <v>0.11090101527676061</v>
      </c>
      <c r="Z47" s="96">
        <v>0</v>
      </c>
      <c r="AA47" s="96">
        <v>0</v>
      </c>
      <c r="AB47" s="96">
        <v>0</v>
      </c>
      <c r="AC47" s="96">
        <v>0</v>
      </c>
      <c r="AD47" s="96">
        <v>0</v>
      </c>
      <c r="AE47" s="96">
        <v>0</v>
      </c>
      <c r="AF47" s="96">
        <v>0</v>
      </c>
      <c r="AG47" s="96">
        <v>0</v>
      </c>
      <c r="AH47" s="96">
        <v>0</v>
      </c>
      <c r="AI47" s="96">
        <v>0</v>
      </c>
    </row>
    <row r="48" spans="2:59">
      <c r="B48" s="134" t="str">
        <v>Wholesale Access specific</v>
      </c>
      <c r="C48" s="62" t="s">
        <v>127</v>
      </c>
      <c r="D48" s="96">
        <v>0</v>
      </c>
      <c r="E48" s="96">
        <v>0</v>
      </c>
      <c r="F48" s="96">
        <v>2.6941269690251244</v>
      </c>
      <c r="G48" s="96">
        <v>7.4836860250697903</v>
      </c>
      <c r="H48" s="96">
        <v>7.4836860250697903</v>
      </c>
      <c r="I48" s="96">
        <v>7.4836860250697903</v>
      </c>
      <c r="J48" s="96">
        <v>0</v>
      </c>
      <c r="K48" s="96">
        <v>0</v>
      </c>
      <c r="L48" s="96">
        <v>0</v>
      </c>
      <c r="M48" s="96">
        <v>0</v>
      </c>
      <c r="N48" s="96">
        <v>0</v>
      </c>
      <c r="O48" s="96">
        <v>0</v>
      </c>
      <c r="P48" s="96">
        <v>0</v>
      </c>
      <c r="Q48" s="96">
        <v>0</v>
      </c>
      <c r="R48" s="96">
        <v>0</v>
      </c>
      <c r="S48" s="96">
        <v>0</v>
      </c>
      <c r="T48" s="96">
        <v>0</v>
      </c>
      <c r="U48" s="96">
        <v>0</v>
      </c>
      <c r="V48" s="96">
        <v>0</v>
      </c>
      <c r="W48" s="96">
        <v>0</v>
      </c>
      <c r="X48" s="96">
        <v>7.4836860250697903</v>
      </c>
      <c r="Y48" s="96">
        <v>7.4836860250697903</v>
      </c>
      <c r="Z48" s="96">
        <v>0</v>
      </c>
      <c r="AA48" s="96">
        <v>0</v>
      </c>
      <c r="AB48" s="96">
        <v>0</v>
      </c>
      <c r="AC48" s="96">
        <v>0</v>
      </c>
      <c r="AD48" s="96">
        <v>0</v>
      </c>
      <c r="AE48" s="96">
        <v>0</v>
      </c>
      <c r="AF48" s="96">
        <v>0</v>
      </c>
      <c r="AG48" s="96">
        <v>0</v>
      </c>
      <c r="AH48" s="96">
        <v>0</v>
      </c>
      <c r="AI48" s="96">
        <v>0</v>
      </c>
    </row>
    <row r="49" spans="2:35">
      <c r="B49" s="134" t="str">
        <v>Routeing &amp; records</v>
      </c>
      <c r="C49" s="62" t="s">
        <v>127</v>
      </c>
      <c r="D49" s="96">
        <v>0</v>
      </c>
      <c r="E49" s="96">
        <v>0</v>
      </c>
      <c r="F49" s="96">
        <v>1.6129327137978844</v>
      </c>
      <c r="G49" s="96">
        <v>1.6129327137978844</v>
      </c>
      <c r="H49" s="96">
        <v>0</v>
      </c>
      <c r="I49" s="96">
        <v>1.6129327137978844</v>
      </c>
      <c r="J49" s="96">
        <v>1.6129327137978844</v>
      </c>
      <c r="K49" s="96">
        <v>1.6129327137978844</v>
      </c>
      <c r="L49" s="96">
        <v>0</v>
      </c>
      <c r="M49" s="96">
        <v>0</v>
      </c>
      <c r="N49" s="96">
        <v>0</v>
      </c>
      <c r="O49" s="96">
        <v>0</v>
      </c>
      <c r="P49" s="96">
        <v>0</v>
      </c>
      <c r="Q49" s="96">
        <v>0</v>
      </c>
      <c r="R49" s="96">
        <v>0</v>
      </c>
      <c r="S49" s="96">
        <v>0</v>
      </c>
      <c r="T49" s="96">
        <v>0</v>
      </c>
      <c r="U49" s="96">
        <v>0</v>
      </c>
      <c r="V49" s="96">
        <v>0</v>
      </c>
      <c r="W49" s="96">
        <v>0</v>
      </c>
      <c r="X49" s="96">
        <v>1.6129327137978844</v>
      </c>
      <c r="Y49" s="96">
        <v>1.6129327137978844</v>
      </c>
      <c r="Z49" s="96">
        <v>0</v>
      </c>
      <c r="AA49" s="96">
        <v>2.0645538736612918</v>
      </c>
      <c r="AB49" s="96">
        <v>2.1613298364891653</v>
      </c>
      <c r="AC49" s="96">
        <v>0</v>
      </c>
      <c r="AD49" s="96">
        <v>0</v>
      </c>
      <c r="AE49" s="96">
        <v>0</v>
      </c>
      <c r="AF49" s="96">
        <v>0</v>
      </c>
      <c r="AG49" s="96">
        <v>0</v>
      </c>
      <c r="AH49" s="96">
        <v>0</v>
      </c>
      <c r="AI49" s="96">
        <v>0</v>
      </c>
    </row>
    <row r="50" spans="2:35">
      <c r="B50" s="134" t="str">
        <v>MDF Hardware jumpering</v>
      </c>
      <c r="C50" s="62" t="s">
        <v>127</v>
      </c>
      <c r="D50" s="96">
        <v>0</v>
      </c>
      <c r="E50" s="96">
        <v>0</v>
      </c>
      <c r="F50" s="96">
        <v>13.993452151728249</v>
      </c>
      <c r="G50" s="96">
        <v>10.932384493537695</v>
      </c>
      <c r="H50" s="96">
        <v>0</v>
      </c>
      <c r="I50" s="96">
        <v>0</v>
      </c>
      <c r="J50" s="96">
        <v>15.633309825758904</v>
      </c>
      <c r="K50" s="96">
        <v>15.633309825758904</v>
      </c>
      <c r="L50" s="96">
        <v>15.74263367069428</v>
      </c>
      <c r="M50" s="96">
        <v>10.167117578990057</v>
      </c>
      <c r="N50" s="96">
        <v>0</v>
      </c>
      <c r="O50" s="96">
        <v>11.697651408085335</v>
      </c>
      <c r="P50" s="96">
        <v>0</v>
      </c>
      <c r="Q50" s="96">
        <v>0</v>
      </c>
      <c r="R50" s="96">
        <v>0</v>
      </c>
      <c r="S50" s="96">
        <v>0.65594306961226168</v>
      </c>
      <c r="T50" s="96">
        <v>13.009537547309856</v>
      </c>
      <c r="U50" s="96">
        <v>15.523985980823527</v>
      </c>
      <c r="V50" s="96">
        <v>10.167117578990057</v>
      </c>
      <c r="W50" s="96">
        <v>0</v>
      </c>
      <c r="X50" s="96">
        <v>17.929110569401818</v>
      </c>
      <c r="Y50" s="96">
        <v>12.025622942891465</v>
      </c>
      <c r="Z50" s="96">
        <v>0</v>
      </c>
      <c r="AA50" s="96">
        <v>0</v>
      </c>
      <c r="AB50" s="96">
        <v>0</v>
      </c>
      <c r="AC50" s="96">
        <v>0</v>
      </c>
      <c r="AD50" s="96">
        <v>0</v>
      </c>
      <c r="AE50" s="96">
        <v>0</v>
      </c>
      <c r="AF50" s="96">
        <v>0</v>
      </c>
      <c r="AG50" s="96">
        <v>0</v>
      </c>
      <c r="AH50" s="96">
        <v>0</v>
      </c>
      <c r="AI50" s="96">
        <v>0</v>
      </c>
    </row>
    <row r="51" spans="2:35">
      <c r="B51" s="134" t="str">
        <v>E side copper capital</v>
      </c>
      <c r="C51" s="62" t="s">
        <v>127</v>
      </c>
      <c r="D51" s="96">
        <v>2.3533932213445592</v>
      </c>
      <c r="E51" s="96">
        <v>2.3533932213445592</v>
      </c>
      <c r="F51" s="96">
        <v>0</v>
      </c>
      <c r="G51" s="96">
        <v>0</v>
      </c>
      <c r="H51" s="96">
        <v>0</v>
      </c>
      <c r="I51" s="96">
        <v>0</v>
      </c>
      <c r="J51" s="96">
        <v>0</v>
      </c>
      <c r="K51" s="96">
        <v>0</v>
      </c>
      <c r="L51" s="96">
        <v>0</v>
      </c>
      <c r="M51" s="96">
        <v>0</v>
      </c>
      <c r="N51" s="96">
        <v>2.3533932213445592</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row>
    <row r="52" spans="2:35">
      <c r="B52" s="134" t="str">
        <v>E side copper current</v>
      </c>
      <c r="C52" s="62" t="s">
        <v>127</v>
      </c>
      <c r="D52" s="96">
        <v>1.7687352389577591</v>
      </c>
      <c r="E52" s="96">
        <v>2.1310063119973002</v>
      </c>
      <c r="F52" s="96">
        <v>0</v>
      </c>
      <c r="G52" s="96">
        <v>0</v>
      </c>
      <c r="H52" s="96">
        <v>0</v>
      </c>
      <c r="I52" s="96">
        <v>0</v>
      </c>
      <c r="J52" s="96">
        <v>0</v>
      </c>
      <c r="K52" s="96">
        <v>0</v>
      </c>
      <c r="L52" s="96">
        <v>0</v>
      </c>
      <c r="M52" s="96">
        <v>0</v>
      </c>
      <c r="N52" s="96">
        <v>2.5785176375167334</v>
      </c>
      <c r="O52" s="96">
        <v>0</v>
      </c>
      <c r="P52" s="96">
        <v>0</v>
      </c>
      <c r="Q52" s="96">
        <v>0</v>
      </c>
      <c r="R52" s="96">
        <v>0</v>
      </c>
      <c r="S52" s="96">
        <v>0</v>
      </c>
      <c r="T52" s="96">
        <v>0</v>
      </c>
      <c r="U52" s="96">
        <v>0</v>
      </c>
      <c r="V52" s="96">
        <v>0</v>
      </c>
      <c r="W52" s="96">
        <v>0.44751132551943301</v>
      </c>
      <c r="X52" s="96">
        <v>0</v>
      </c>
      <c r="Y52" s="96">
        <v>0</v>
      </c>
      <c r="Z52" s="96">
        <v>0</v>
      </c>
      <c r="AA52" s="96">
        <v>0</v>
      </c>
      <c r="AB52" s="96">
        <v>0</v>
      </c>
      <c r="AC52" s="96">
        <v>0</v>
      </c>
      <c r="AD52" s="96">
        <v>0</v>
      </c>
      <c r="AE52" s="96">
        <v>0</v>
      </c>
      <c r="AF52" s="96">
        <v>0</v>
      </c>
      <c r="AG52" s="96">
        <v>0</v>
      </c>
      <c r="AH52" s="96">
        <v>0</v>
      </c>
      <c r="AI52" s="96">
        <v>0</v>
      </c>
    </row>
    <row r="53" spans="2:35">
      <c r="B53" s="134" t="str">
        <v>D side copper capital</v>
      </c>
      <c r="C53" s="62" t="s">
        <v>127</v>
      </c>
      <c r="D53" s="96">
        <v>11.736620023612213</v>
      </c>
      <c r="E53" s="96">
        <v>11.736620023612213</v>
      </c>
      <c r="F53" s="96">
        <v>0</v>
      </c>
      <c r="G53" s="96">
        <v>0</v>
      </c>
      <c r="H53" s="96">
        <v>0</v>
      </c>
      <c r="I53" s="96">
        <v>0</v>
      </c>
      <c r="J53" s="96">
        <v>0</v>
      </c>
      <c r="K53" s="96">
        <v>0</v>
      </c>
      <c r="L53" s="96">
        <v>0</v>
      </c>
      <c r="M53" s="96">
        <v>0</v>
      </c>
      <c r="N53" s="96">
        <v>11.736620023612213</v>
      </c>
      <c r="O53" s="96">
        <v>0</v>
      </c>
      <c r="P53" s="96">
        <v>0</v>
      </c>
      <c r="Q53" s="96">
        <v>0</v>
      </c>
      <c r="R53" s="96">
        <v>0</v>
      </c>
      <c r="S53" s="96">
        <v>0</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row>
    <row r="54" spans="2:35">
      <c r="B54" s="134" t="str">
        <v>D side copper current</v>
      </c>
      <c r="C54" s="62" t="s">
        <v>127</v>
      </c>
      <c r="D54" s="96">
        <v>3.6412447119629916</v>
      </c>
      <c r="E54" s="96">
        <v>4.3870418216421587</v>
      </c>
      <c r="F54" s="96">
        <v>0</v>
      </c>
      <c r="G54" s="96">
        <v>0</v>
      </c>
      <c r="H54" s="96">
        <v>0</v>
      </c>
      <c r="I54" s="96">
        <v>0</v>
      </c>
      <c r="J54" s="96">
        <v>0</v>
      </c>
      <c r="K54" s="96">
        <v>0</v>
      </c>
      <c r="L54" s="96">
        <v>0</v>
      </c>
      <c r="M54" s="96">
        <v>0</v>
      </c>
      <c r="N54" s="96">
        <v>5.3083206041870117</v>
      </c>
      <c r="O54" s="96">
        <v>0</v>
      </c>
      <c r="P54" s="96">
        <v>0</v>
      </c>
      <c r="Q54" s="96">
        <v>0</v>
      </c>
      <c r="R54" s="96">
        <v>0</v>
      </c>
      <c r="S54" s="96">
        <v>0</v>
      </c>
      <c r="T54" s="96">
        <v>0</v>
      </c>
      <c r="U54" s="96">
        <v>0</v>
      </c>
      <c r="V54" s="96">
        <v>0</v>
      </c>
      <c r="W54" s="96">
        <v>0.92127878254485329</v>
      </c>
      <c r="X54" s="96">
        <v>0</v>
      </c>
      <c r="Y54" s="96">
        <v>0</v>
      </c>
      <c r="Z54" s="96">
        <v>0</v>
      </c>
      <c r="AA54" s="96">
        <v>0</v>
      </c>
      <c r="AB54" s="96">
        <v>0</v>
      </c>
      <c r="AC54" s="96">
        <v>0</v>
      </c>
      <c r="AD54" s="96">
        <v>0</v>
      </c>
      <c r="AE54" s="96">
        <v>0</v>
      </c>
      <c r="AF54" s="96">
        <v>0</v>
      </c>
      <c r="AG54" s="96">
        <v>0</v>
      </c>
      <c r="AH54" s="96">
        <v>0</v>
      </c>
      <c r="AI54" s="96">
        <v>0</v>
      </c>
    </row>
    <row r="55" spans="2:35">
      <c r="B55" s="134" t="str">
        <v>Local exchanges general frames equipment</v>
      </c>
      <c r="C55" s="62" t="s">
        <v>127</v>
      </c>
      <c r="D55" s="96">
        <v>0.85865620731310344</v>
      </c>
      <c r="E55" s="96">
        <v>0.85865620731310344</v>
      </c>
      <c r="F55" s="96">
        <v>0</v>
      </c>
      <c r="G55" s="96">
        <v>0</v>
      </c>
      <c r="H55" s="96">
        <v>0</v>
      </c>
      <c r="I55" s="96">
        <v>0</v>
      </c>
      <c r="J55" s="96">
        <v>0</v>
      </c>
      <c r="K55" s="96">
        <v>0</v>
      </c>
      <c r="L55" s="96">
        <v>0</v>
      </c>
      <c r="M55" s="96">
        <v>0</v>
      </c>
      <c r="N55" s="96">
        <v>1.7173124146262069</v>
      </c>
      <c r="O55" s="96">
        <v>0</v>
      </c>
      <c r="P55" s="96">
        <v>0</v>
      </c>
      <c r="Q55" s="96">
        <v>0</v>
      </c>
      <c r="R55" s="96">
        <v>0</v>
      </c>
      <c r="S55" s="96">
        <v>0</v>
      </c>
      <c r="T55" s="96">
        <v>0</v>
      </c>
      <c r="U55" s="96">
        <v>0</v>
      </c>
      <c r="V55" s="96">
        <v>0</v>
      </c>
      <c r="W55" s="96">
        <v>0.85865620731310344</v>
      </c>
      <c r="X55" s="96">
        <v>0</v>
      </c>
      <c r="Y55" s="96">
        <v>0</v>
      </c>
      <c r="Z55" s="96">
        <v>0</v>
      </c>
      <c r="AA55" s="96">
        <v>0</v>
      </c>
      <c r="AB55" s="96">
        <v>0</v>
      </c>
      <c r="AC55" s="96">
        <v>0</v>
      </c>
      <c r="AD55" s="96">
        <v>0</v>
      </c>
      <c r="AE55" s="96">
        <v>0</v>
      </c>
      <c r="AF55" s="96">
        <v>0</v>
      </c>
      <c r="AG55" s="96">
        <v>0</v>
      </c>
      <c r="AH55" s="96">
        <v>0</v>
      </c>
      <c r="AI55" s="96">
        <v>0</v>
      </c>
    </row>
    <row r="56" spans="2:35">
      <c r="B56" s="134" t="str">
        <v>Local exchanges general frames maintenance</v>
      </c>
      <c r="C56" s="62" t="s">
        <v>127</v>
      </c>
      <c r="D56" s="96">
        <v>0.93056771167454444</v>
      </c>
      <c r="E56" s="96">
        <v>1.121165917680174</v>
      </c>
      <c r="F56" s="96">
        <v>0</v>
      </c>
      <c r="G56" s="96">
        <v>0</v>
      </c>
      <c r="H56" s="96">
        <v>0</v>
      </c>
      <c r="I56" s="96">
        <v>0</v>
      </c>
      <c r="J56" s="96">
        <v>0</v>
      </c>
      <c r="K56" s="96">
        <v>0</v>
      </c>
      <c r="L56" s="96">
        <v>0</v>
      </c>
      <c r="M56" s="96">
        <v>0</v>
      </c>
      <c r="N56" s="96">
        <v>1.3566107603930107</v>
      </c>
      <c r="O56" s="96">
        <v>0</v>
      </c>
      <c r="P56" s="96">
        <v>0</v>
      </c>
      <c r="Q56" s="96">
        <v>0</v>
      </c>
      <c r="R56" s="96">
        <v>0</v>
      </c>
      <c r="S56" s="96">
        <v>0</v>
      </c>
      <c r="T56" s="96">
        <v>0</v>
      </c>
      <c r="U56" s="96">
        <v>0</v>
      </c>
      <c r="V56" s="96">
        <v>0</v>
      </c>
      <c r="W56" s="96">
        <v>0.23544484271283653</v>
      </c>
      <c r="X56" s="96">
        <v>0</v>
      </c>
      <c r="Y56" s="96">
        <v>0</v>
      </c>
      <c r="Z56" s="96">
        <v>0</v>
      </c>
      <c r="AA56" s="96">
        <v>0</v>
      </c>
      <c r="AB56" s="96">
        <v>0</v>
      </c>
      <c r="AC56" s="96">
        <v>0</v>
      </c>
      <c r="AD56" s="96">
        <v>0</v>
      </c>
      <c r="AE56" s="96">
        <v>0</v>
      </c>
      <c r="AF56" s="96">
        <v>0</v>
      </c>
      <c r="AG56" s="96">
        <v>0</v>
      </c>
      <c r="AH56" s="96">
        <v>0</v>
      </c>
      <c r="AI56" s="96">
        <v>0</v>
      </c>
    </row>
    <row r="57" spans="2:35">
      <c r="B57" s="134" t="str">
        <v>Analogue line test equipment</v>
      </c>
      <c r="C57" s="62" t="s">
        <v>127</v>
      </c>
      <c r="D57" s="96">
        <v>0.17739272935779946</v>
      </c>
      <c r="E57" s="96">
        <v>0.17739272935779946</v>
      </c>
      <c r="F57" s="96">
        <v>0</v>
      </c>
      <c r="G57" s="96">
        <v>0</v>
      </c>
      <c r="H57" s="96">
        <v>0</v>
      </c>
      <c r="I57" s="96">
        <v>0</v>
      </c>
      <c r="J57" s="96">
        <v>0</v>
      </c>
      <c r="K57" s="96">
        <v>0</v>
      </c>
      <c r="L57" s="96">
        <v>0</v>
      </c>
      <c r="M57" s="96">
        <v>0</v>
      </c>
      <c r="N57" s="96">
        <v>0.17739272935779946</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row>
    <row r="58" spans="2:35">
      <c r="B58" s="134" t="str">
        <v>Dropwire capital &amp; analogue NTE</v>
      </c>
      <c r="C58" s="62" t="s">
        <v>127</v>
      </c>
      <c r="D58" s="96">
        <v>15.723348424844124</v>
      </c>
      <c r="E58" s="96">
        <v>15.723348424844124</v>
      </c>
      <c r="F58" s="96">
        <v>0</v>
      </c>
      <c r="G58" s="96">
        <v>0</v>
      </c>
      <c r="H58" s="96">
        <v>0</v>
      </c>
      <c r="I58" s="96">
        <v>0</v>
      </c>
      <c r="J58" s="96">
        <v>0</v>
      </c>
      <c r="K58" s="96">
        <v>0</v>
      </c>
      <c r="L58" s="96">
        <v>0</v>
      </c>
      <c r="M58" s="96">
        <v>0</v>
      </c>
      <c r="N58" s="96">
        <v>15.723348424844124</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row>
    <row r="59" spans="2:35">
      <c r="B59" s="134" t="str">
        <v>Analogue line drop maintenance</v>
      </c>
      <c r="C59" s="62" t="s">
        <v>127</v>
      </c>
      <c r="D59" s="96">
        <v>1.7561565304082987</v>
      </c>
      <c r="E59" s="96">
        <v>2.1158512414557817</v>
      </c>
      <c r="F59" s="96">
        <v>0</v>
      </c>
      <c r="G59" s="96">
        <v>0</v>
      </c>
      <c r="H59" s="96">
        <v>0</v>
      </c>
      <c r="I59" s="96">
        <v>0</v>
      </c>
      <c r="J59" s="96">
        <v>0</v>
      </c>
      <c r="K59" s="96">
        <v>0</v>
      </c>
      <c r="L59" s="96">
        <v>0</v>
      </c>
      <c r="M59" s="96">
        <v>0</v>
      </c>
      <c r="N59" s="96">
        <v>2.5601800021614958</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row>
    <row r="60" spans="2:35">
      <c r="B60" s="134" t="str">
        <v>Analogue line cards</v>
      </c>
      <c r="C60" s="62" t="s">
        <v>127</v>
      </c>
      <c r="D60" s="96">
        <v>14.910423139532577</v>
      </c>
      <c r="E60" s="96">
        <v>14.910423139532577</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row>
    <row r="61" spans="2:35">
      <c r="B61" s="134" t="str">
        <v>Pair gain</v>
      </c>
      <c r="C61" s="62" t="s">
        <v>127</v>
      </c>
      <c r="D61" s="96">
        <v>2.0196631626306623E-4</v>
      </c>
      <c r="E61" s="96">
        <v>2.0196631626306623E-4</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row>
    <row r="62" spans="2:35">
      <c r="B62" s="134" t="str">
        <v>NGA E-side Copper Capital</v>
      </c>
      <c r="C62" s="62" t="s">
        <v>127</v>
      </c>
      <c r="D62" s="96">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3.878092211488041</v>
      </c>
      <c r="AA62" s="96">
        <v>0</v>
      </c>
      <c r="AB62" s="96">
        <v>0</v>
      </c>
      <c r="AC62" s="96">
        <v>0</v>
      </c>
      <c r="AD62" s="96">
        <v>0</v>
      </c>
      <c r="AE62" s="96">
        <v>0</v>
      </c>
      <c r="AF62" s="96">
        <v>0</v>
      </c>
      <c r="AG62" s="96">
        <v>0</v>
      </c>
      <c r="AH62" s="96">
        <v>0</v>
      </c>
      <c r="AI62" s="96">
        <v>0</v>
      </c>
    </row>
    <row r="63" spans="2:35">
      <c r="B63" s="134" t="str">
        <v>FTTC Development</v>
      </c>
      <c r="C63" s="62" t="s">
        <v>127</v>
      </c>
      <c r="D63" s="96">
        <v>0</v>
      </c>
      <c r="E63" s="96">
        <v>0</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2.7382655929481863</v>
      </c>
      <c r="AA63" s="96">
        <v>2.6156566858012527</v>
      </c>
      <c r="AB63" s="96">
        <v>2.7382655929481863</v>
      </c>
      <c r="AC63" s="96">
        <v>0</v>
      </c>
      <c r="AD63" s="96">
        <v>0</v>
      </c>
      <c r="AE63" s="96">
        <v>0</v>
      </c>
      <c r="AF63" s="96">
        <v>0</v>
      </c>
      <c r="AG63" s="96">
        <v>0</v>
      </c>
      <c r="AH63" s="96">
        <v>0</v>
      </c>
      <c r="AI63" s="96">
        <v>0</v>
      </c>
    </row>
    <row r="64" spans="2:35">
      <c r="B64" s="134" t="str">
        <v>FTTP Development</v>
      </c>
      <c r="C64" s="62" t="s">
        <v>127</v>
      </c>
      <c r="D64" s="96">
        <v>0</v>
      </c>
      <c r="E64" s="96">
        <v>0</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row>
    <row r="65" spans="2:35">
      <c r="B65" s="134" t="str">
        <v>OR Service Centre - Provision Analogue/ISDN2</v>
      </c>
      <c r="C65" s="62" t="s">
        <v>127</v>
      </c>
      <c r="D65" s="96">
        <v>0</v>
      </c>
      <c r="E65" s="96">
        <v>0</v>
      </c>
      <c r="F65" s="96">
        <v>3.5978134631774918</v>
      </c>
      <c r="G65" s="96">
        <v>3.5978134631774918</v>
      </c>
      <c r="H65" s="96">
        <v>3.5978134631774918</v>
      </c>
      <c r="I65" s="96">
        <v>3.5978134631774918</v>
      </c>
      <c r="J65" s="96">
        <v>3.5978134631774918</v>
      </c>
      <c r="K65" s="96">
        <v>0</v>
      </c>
      <c r="L65" s="96">
        <v>0</v>
      </c>
      <c r="M65" s="96">
        <v>0</v>
      </c>
      <c r="N65" s="96">
        <v>0</v>
      </c>
      <c r="O65" s="96">
        <v>0</v>
      </c>
      <c r="P65" s="96">
        <v>0</v>
      </c>
      <c r="Q65" s="96">
        <v>0</v>
      </c>
      <c r="R65" s="96">
        <v>0</v>
      </c>
      <c r="S65" s="96">
        <v>0</v>
      </c>
      <c r="T65" s="96">
        <v>0</v>
      </c>
      <c r="U65" s="96">
        <v>0</v>
      </c>
      <c r="V65" s="96">
        <v>0</v>
      </c>
      <c r="W65" s="96">
        <v>0</v>
      </c>
      <c r="X65" s="96">
        <v>3.5978134631774918</v>
      </c>
      <c r="Y65" s="96">
        <v>3.5978134631774918</v>
      </c>
      <c r="Z65" s="96">
        <v>0</v>
      </c>
      <c r="AA65" s="96">
        <v>0</v>
      </c>
      <c r="AB65" s="96">
        <v>0</v>
      </c>
      <c r="AC65" s="96">
        <v>0</v>
      </c>
      <c r="AD65" s="96">
        <v>0</v>
      </c>
      <c r="AE65" s="96">
        <v>0</v>
      </c>
      <c r="AF65" s="96">
        <v>0</v>
      </c>
      <c r="AG65" s="96">
        <v>0</v>
      </c>
      <c r="AH65" s="96">
        <v>0</v>
      </c>
      <c r="AI65" s="96">
        <v>0</v>
      </c>
    </row>
    <row r="66" spans="2:35">
      <c r="B66" s="134" t="str">
        <v>OR Service Centre - Provision WLA</v>
      </c>
      <c r="C66" s="62" t="s">
        <v>127</v>
      </c>
      <c r="D66" s="96">
        <v>0</v>
      </c>
      <c r="E66" s="96">
        <v>0</v>
      </c>
      <c r="F66" s="96">
        <v>0</v>
      </c>
      <c r="G66" s="96">
        <v>0</v>
      </c>
      <c r="H66" s="96">
        <v>0</v>
      </c>
      <c r="I66" s="96">
        <v>0</v>
      </c>
      <c r="J66" s="96">
        <v>0</v>
      </c>
      <c r="K66" s="96">
        <v>2.4003680651083661</v>
      </c>
      <c r="L66" s="96">
        <v>2.4003680651083661</v>
      </c>
      <c r="M66" s="96">
        <v>2.4003680651083661</v>
      </c>
      <c r="N66" s="96">
        <v>0</v>
      </c>
      <c r="O66" s="96">
        <v>2.4003680651083661</v>
      </c>
      <c r="P66" s="96">
        <v>16.586543329898809</v>
      </c>
      <c r="Q66" s="96">
        <v>0</v>
      </c>
      <c r="R66" s="96">
        <v>1.5602392423204381</v>
      </c>
      <c r="S66" s="96">
        <v>2.4003680651083661</v>
      </c>
      <c r="T66" s="96">
        <v>2.4003680651083661</v>
      </c>
      <c r="U66" s="96">
        <v>2.4003680651083661</v>
      </c>
      <c r="V66" s="96">
        <v>2.4003680651083661</v>
      </c>
      <c r="W66" s="96">
        <v>0</v>
      </c>
      <c r="X66" s="96">
        <v>0</v>
      </c>
      <c r="Y66" s="96">
        <v>0</v>
      </c>
      <c r="Z66" s="96">
        <v>0</v>
      </c>
      <c r="AA66" s="96">
        <v>0</v>
      </c>
      <c r="AB66" s="96">
        <v>0</v>
      </c>
      <c r="AC66" s="96">
        <v>0</v>
      </c>
      <c r="AD66" s="96">
        <v>0</v>
      </c>
      <c r="AE66" s="96">
        <v>0</v>
      </c>
      <c r="AF66" s="96">
        <v>0</v>
      </c>
      <c r="AG66" s="96">
        <v>0</v>
      </c>
      <c r="AH66" s="96">
        <v>0</v>
      </c>
      <c r="AI66" s="96">
        <v>0</v>
      </c>
    </row>
    <row r="67" spans="2:35">
      <c r="B67" s="134" t="str">
        <v>Service Centre - Provision  NGA</v>
      </c>
      <c r="C67" s="62" t="s">
        <v>127</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2.2510985759405022</v>
      </c>
      <c r="AB67" s="96">
        <v>2.3566188216877131</v>
      </c>
      <c r="AC67" s="96">
        <v>7.7029779395464049</v>
      </c>
      <c r="AD67" s="96">
        <v>0</v>
      </c>
      <c r="AE67" s="96">
        <v>0</v>
      </c>
      <c r="AF67" s="96">
        <v>0</v>
      </c>
      <c r="AG67" s="96">
        <v>0</v>
      </c>
      <c r="AH67" s="96">
        <v>0</v>
      </c>
      <c r="AI67" s="96">
        <v>0</v>
      </c>
    </row>
    <row r="68" spans="2:35">
      <c r="B68" s="134" t="str">
        <v>OR Service Centre - Assurance Analogue/ISDN2</v>
      </c>
      <c r="C68" s="62" t="s">
        <v>127</v>
      </c>
      <c r="D68" s="96">
        <v>0.40478077081587066</v>
      </c>
      <c r="E68" s="96">
        <v>0.40478077081587066</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row>
    <row r="69" spans="2:35">
      <c r="B69" s="134" t="str">
        <v>OR Service Centre - Assurance WLA</v>
      </c>
      <c r="C69" s="62" t="s">
        <v>127</v>
      </c>
      <c r="D69" s="96">
        <v>0</v>
      </c>
      <c r="E69" s="96">
        <v>0</v>
      </c>
      <c r="F69" s="96">
        <v>0</v>
      </c>
      <c r="G69" s="96">
        <v>0</v>
      </c>
      <c r="H69" s="96">
        <v>0</v>
      </c>
      <c r="I69" s="96">
        <v>0</v>
      </c>
      <c r="J69" s="96">
        <v>0</v>
      </c>
      <c r="K69" s="96">
        <v>0</v>
      </c>
      <c r="L69" s="96">
        <v>0</v>
      </c>
      <c r="M69" s="96">
        <v>0</v>
      </c>
      <c r="N69" s="96">
        <v>0.55984082295046678</v>
      </c>
      <c r="O69" s="96">
        <v>0</v>
      </c>
      <c r="P69" s="96">
        <v>0</v>
      </c>
      <c r="Q69" s="96">
        <v>19.017792755627354</v>
      </c>
      <c r="R69" s="96">
        <v>0.19034587980315873</v>
      </c>
      <c r="S69" s="96">
        <v>0</v>
      </c>
      <c r="T69" s="96">
        <v>0</v>
      </c>
      <c r="U69" s="96">
        <v>0</v>
      </c>
      <c r="V69" s="96">
        <v>0</v>
      </c>
      <c r="W69" s="96">
        <v>9.5172939901579365E-2</v>
      </c>
      <c r="X69" s="96">
        <v>0</v>
      </c>
      <c r="Y69" s="96">
        <v>0</v>
      </c>
      <c r="Z69" s="96">
        <v>0</v>
      </c>
      <c r="AA69" s="96">
        <v>0</v>
      </c>
      <c r="AB69" s="96">
        <v>0</v>
      </c>
      <c r="AC69" s="96">
        <v>0</v>
      </c>
      <c r="AD69" s="96">
        <v>0</v>
      </c>
      <c r="AE69" s="96">
        <v>0</v>
      </c>
      <c r="AF69" s="96">
        <v>0</v>
      </c>
      <c r="AG69" s="96">
        <v>0</v>
      </c>
      <c r="AH69" s="96">
        <v>0</v>
      </c>
      <c r="AI69" s="96">
        <v>0</v>
      </c>
    </row>
    <row r="70" spans="2:35">
      <c r="B70" s="134" t="str">
        <v>Service Centre - Assurance  NGA</v>
      </c>
      <c r="C70" s="62" t="s">
        <v>127</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1.1769907635160057</v>
      </c>
      <c r="AA70" s="96">
        <v>0</v>
      </c>
      <c r="AB70" s="96">
        <v>0</v>
      </c>
      <c r="AC70" s="96">
        <v>3.8471787643284361</v>
      </c>
      <c r="AD70" s="96">
        <v>0</v>
      </c>
      <c r="AE70" s="96">
        <v>0</v>
      </c>
      <c r="AF70" s="96">
        <v>0</v>
      </c>
      <c r="AG70" s="96">
        <v>0</v>
      </c>
      <c r="AH70" s="96">
        <v>0</v>
      </c>
      <c r="AI70" s="96">
        <v>0</v>
      </c>
    </row>
    <row r="71" spans="2:35">
      <c r="B71" s="134" t="str">
        <v>Service Level Guarantees</v>
      </c>
      <c r="C71" s="62" t="s">
        <v>127</v>
      </c>
      <c r="D71" s="96">
        <v>0</v>
      </c>
      <c r="E71" s="96">
        <v>0</v>
      </c>
      <c r="F71" s="96">
        <v>0</v>
      </c>
      <c r="G71" s="96">
        <v>0</v>
      </c>
      <c r="H71" s="96">
        <v>0</v>
      </c>
      <c r="I71" s="96">
        <v>0</v>
      </c>
      <c r="J71" s="96">
        <v>0</v>
      </c>
      <c r="K71" s="96">
        <v>0.68471278730170004</v>
      </c>
      <c r="L71" s="96">
        <v>0.57877755086992944</v>
      </c>
      <c r="M71" s="96">
        <v>0.44423206810257104</v>
      </c>
      <c r="N71" s="96">
        <v>9.3563238016381362E-2</v>
      </c>
      <c r="O71" s="96">
        <v>0</v>
      </c>
      <c r="P71" s="96">
        <v>0</v>
      </c>
      <c r="Q71" s="96">
        <v>0</v>
      </c>
      <c r="R71" s="96">
        <v>0</v>
      </c>
      <c r="S71" s="96">
        <v>0.47864168869537249</v>
      </c>
      <c r="T71" s="96">
        <v>0.52967618215885315</v>
      </c>
      <c r="U71" s="96">
        <v>0.57839092591944852</v>
      </c>
      <c r="V71" s="96">
        <v>0.40093007364870853</v>
      </c>
      <c r="W71" s="96">
        <v>3.8662495048091475E-4</v>
      </c>
      <c r="X71" s="96">
        <v>0</v>
      </c>
      <c r="Y71" s="96">
        <v>0</v>
      </c>
      <c r="Z71" s="96">
        <v>0</v>
      </c>
      <c r="AA71" s="96">
        <v>0</v>
      </c>
      <c r="AB71" s="96">
        <v>0</v>
      </c>
      <c r="AC71" s="96">
        <v>0</v>
      </c>
      <c r="AD71" s="96">
        <v>0</v>
      </c>
      <c r="AE71" s="96">
        <v>0</v>
      </c>
      <c r="AF71" s="96">
        <v>0</v>
      </c>
      <c r="AG71" s="96">
        <v>0</v>
      </c>
      <c r="AH71" s="96">
        <v>0</v>
      </c>
      <c r="AI71" s="96">
        <v>0</v>
      </c>
    </row>
    <row r="72" spans="2:35">
      <c r="B72" s="134" t="str">
        <v>Other WLA</v>
      </c>
      <c r="C72" s="62" t="s">
        <v>127</v>
      </c>
      <c r="D72" s="96">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row>
    <row r="73" spans="2:35">
      <c r="B73" s="134" t="str">
        <v>GEA Access Fibre Spine</v>
      </c>
      <c r="C73" s="62" t="s">
        <v>127</v>
      </c>
      <c r="D73" s="96">
        <v>0</v>
      </c>
      <c r="E73" s="96">
        <v>0</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0.27289861022891998</v>
      </c>
      <c r="AA73" s="96">
        <v>0</v>
      </c>
      <c r="AB73" s="96">
        <v>0</v>
      </c>
      <c r="AC73" s="96">
        <v>0</v>
      </c>
      <c r="AD73" s="96">
        <v>0</v>
      </c>
      <c r="AE73" s="96">
        <v>0</v>
      </c>
      <c r="AF73" s="96">
        <v>0</v>
      </c>
      <c r="AG73" s="96">
        <v>0</v>
      </c>
      <c r="AH73" s="96">
        <v>0</v>
      </c>
      <c r="AI73" s="96">
        <v>0</v>
      </c>
    </row>
    <row r="74" spans="2:35">
      <c r="B74" s="134" t="str">
        <v>GEA Distribution Fibre</v>
      </c>
      <c r="C74" s="62" t="s">
        <v>127</v>
      </c>
      <c r="D74" s="96">
        <v>0</v>
      </c>
      <c r="E74" s="96">
        <v>0</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2.7751026124723102</v>
      </c>
      <c r="AA74" s="96">
        <v>0</v>
      </c>
      <c r="AB74" s="96">
        <v>0</v>
      </c>
      <c r="AC74" s="96">
        <v>0</v>
      </c>
      <c r="AD74" s="96">
        <v>0</v>
      </c>
      <c r="AE74" s="96">
        <v>0</v>
      </c>
      <c r="AF74" s="96">
        <v>0</v>
      </c>
      <c r="AG74" s="96">
        <v>0</v>
      </c>
      <c r="AH74" s="96">
        <v>0</v>
      </c>
      <c r="AI74" s="96">
        <v>0</v>
      </c>
    </row>
    <row r="75" spans="2:35">
      <c r="B75" s="134" t="str">
        <v>GEA Electronics</v>
      </c>
      <c r="C75" s="62" t="s">
        <v>127</v>
      </c>
      <c r="D75" s="96">
        <v>0</v>
      </c>
      <c r="E75" s="96">
        <v>0</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3.0500869234840828</v>
      </c>
      <c r="AA75" s="96">
        <v>0</v>
      </c>
      <c r="AB75" s="96">
        <v>0</v>
      </c>
      <c r="AC75" s="96">
        <v>0</v>
      </c>
      <c r="AD75" s="96">
        <v>0</v>
      </c>
      <c r="AE75" s="96">
        <v>0</v>
      </c>
      <c r="AF75" s="96">
        <v>0</v>
      </c>
      <c r="AG75" s="96">
        <v>0</v>
      </c>
      <c r="AH75" s="96">
        <v>0</v>
      </c>
      <c r="AI75" s="96">
        <v>0</v>
      </c>
    </row>
    <row r="76" spans="2:35">
      <c r="B76" s="134" t="str">
        <v>GEA DSLAM &amp; Cabinets</v>
      </c>
      <c r="C76" s="62" t="s">
        <v>127</v>
      </c>
      <c r="D76" s="96">
        <v>0</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3.1556043949072321</v>
      </c>
      <c r="AA76" s="96">
        <v>0</v>
      </c>
      <c r="AB76" s="96">
        <v>0</v>
      </c>
      <c r="AC76" s="96">
        <v>0</v>
      </c>
      <c r="AD76" s="96">
        <v>0</v>
      </c>
      <c r="AE76" s="96">
        <v>0</v>
      </c>
      <c r="AF76" s="96">
        <v>0</v>
      </c>
      <c r="AG76" s="96">
        <v>0</v>
      </c>
      <c r="AH76" s="96">
        <v>0</v>
      </c>
      <c r="AI76" s="96">
        <v>0</v>
      </c>
    </row>
    <row r="77" spans="2:35">
      <c r="B77" s="134" t="str">
        <v>GEA Customer Site Installation</v>
      </c>
      <c r="C77" s="62" t="s">
        <v>127</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4.5810802214595725</v>
      </c>
      <c r="AA77" s="96">
        <v>0</v>
      </c>
      <c r="AB77" s="96">
        <v>0</v>
      </c>
      <c r="AC77" s="96">
        <v>0</v>
      </c>
      <c r="AD77" s="96">
        <v>0</v>
      </c>
      <c r="AE77" s="96">
        <v>0</v>
      </c>
      <c r="AF77" s="96">
        <v>0</v>
      </c>
      <c r="AG77" s="96">
        <v>0</v>
      </c>
      <c r="AH77" s="96">
        <v>0</v>
      </c>
      <c r="AI77" s="96">
        <v>0</v>
      </c>
    </row>
    <row r="78" spans="2:35">
      <c r="B78" s="134" t="str">
        <v>GEA FTTC Repairs</v>
      </c>
      <c r="C78" s="62" t="s">
        <v>127</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1.9039439032966858</v>
      </c>
      <c r="AA78" s="96">
        <v>0</v>
      </c>
      <c r="AB78" s="96">
        <v>0</v>
      </c>
      <c r="AC78" s="96">
        <v>0</v>
      </c>
      <c r="AD78" s="96">
        <v>0</v>
      </c>
      <c r="AE78" s="96">
        <v>0</v>
      </c>
      <c r="AF78" s="96">
        <v>0</v>
      </c>
      <c r="AG78" s="96">
        <v>0</v>
      </c>
      <c r="AH78" s="96">
        <v>0</v>
      </c>
      <c r="AI78" s="96">
        <v>0</v>
      </c>
    </row>
    <row r="79" spans="2:35">
      <c r="B79" s="134" t="str">
        <v>GEA FTTP Repairs</v>
      </c>
      <c r="C79" s="62" t="s">
        <v>127</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row>
    <row r="80" spans="2:35">
      <c r="B80" s="134" t="str">
        <v>GEA FTTP Provisions</v>
      </c>
      <c r="C80" s="62" t="s">
        <v>127</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row>
    <row r="81" spans="2:36">
      <c r="B81" s="134" t="str">
        <v>GEA FTTC Provisions</v>
      </c>
      <c r="C81" s="62" t="s">
        <v>127</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5.6877682939815886</v>
      </c>
      <c r="AB81" s="96">
        <v>0</v>
      </c>
      <c r="AC81" s="96">
        <v>0</v>
      </c>
      <c r="AD81" s="96">
        <v>0</v>
      </c>
      <c r="AE81" s="96">
        <v>0</v>
      </c>
      <c r="AF81" s="96">
        <v>0</v>
      </c>
      <c r="AG81" s="96">
        <v>0</v>
      </c>
      <c r="AH81" s="96">
        <v>0</v>
      </c>
      <c r="AI81" s="96">
        <v>0</v>
      </c>
    </row>
    <row r="82" spans="2:36">
      <c r="B82" s="134" t="str">
        <v>Fibre Rollout Funding</v>
      </c>
      <c r="C82" s="62" t="s">
        <v>127</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0.38880434135137659</v>
      </c>
      <c r="AA82" s="96">
        <v>0.37139519173862839</v>
      </c>
      <c r="AB82" s="96">
        <v>0</v>
      </c>
      <c r="AC82" s="96">
        <v>0</v>
      </c>
      <c r="AD82" s="96">
        <v>0</v>
      </c>
      <c r="AE82" s="96">
        <v>0</v>
      </c>
      <c r="AF82" s="96">
        <v>0</v>
      </c>
      <c r="AG82" s="96">
        <v>0</v>
      </c>
      <c r="AH82" s="96">
        <v>0</v>
      </c>
      <c r="AI82" s="96">
        <v>0</v>
      </c>
    </row>
    <row r="83" spans="2:36">
      <c r="B83" s="134" t="str">
        <v>BDUK Funding</v>
      </c>
      <c r="C83" s="62" t="s">
        <v>127</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-8.9776311388746657E-2</v>
      </c>
      <c r="AA83" s="96">
        <v>-8.5756476550444563E-2</v>
      </c>
      <c r="AB83" s="96">
        <v>0</v>
      </c>
      <c r="AC83" s="96">
        <v>0</v>
      </c>
      <c r="AD83" s="96">
        <v>0</v>
      </c>
      <c r="AE83" s="96">
        <v>0</v>
      </c>
      <c r="AF83" s="96">
        <v>0</v>
      </c>
      <c r="AG83" s="96">
        <v>0</v>
      </c>
      <c r="AH83" s="96">
        <v>0</v>
      </c>
      <c r="AI83" s="96">
        <v>0</v>
      </c>
    </row>
    <row r="84" spans="2:36">
      <c r="B84" s="134" t="str">
        <v>Combi Card and MSAN Access - Voice</v>
      </c>
      <c r="C84" s="62" t="s">
        <v>127</v>
      </c>
      <c r="D84" s="96">
        <v>1.3846239740516178E-3</v>
      </c>
      <c r="E84" s="96">
        <v>1.3846239740516178E-3</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row>
    <row r="85" spans="2:36">
      <c r="B85" s="134" t="str">
        <v>iNode features</v>
      </c>
      <c r="C85" s="62" t="s">
        <v>127</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row>
    <row r="86" spans="2:36">
      <c r="B86" s="134" t="str">
        <v>Caller Display</v>
      </c>
      <c r="C86" s="62" t="s">
        <v>127</v>
      </c>
      <c r="D86" s="96">
        <v>0</v>
      </c>
      <c r="E86" s="96">
        <v>0</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row>
    <row r="87" spans="2:36">
      <c r="B87" s="134" t="str">
        <v>Network Features</v>
      </c>
      <c r="C87" s="62" t="s">
        <v>127</v>
      </c>
      <c r="D87" s="96">
        <v>0</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0</v>
      </c>
      <c r="AI87" s="96">
        <v>0</v>
      </c>
    </row>
    <row r="88" spans="2:36">
      <c r="B88" s="134" t="str">
        <v>Ofcom Licence Fee Openreach</v>
      </c>
      <c r="C88" s="62" t="s">
        <v>127</v>
      </c>
      <c r="D88" s="96">
        <v>0.11090524270811583</v>
      </c>
      <c r="E88" s="96">
        <v>0.14581890882817536</v>
      </c>
      <c r="F88" s="96">
        <v>5.0260332546459313E-2</v>
      </c>
      <c r="G88" s="96">
        <v>4.9134910341856672E-2</v>
      </c>
      <c r="H88" s="96">
        <v>1.1740199816195842E-2</v>
      </c>
      <c r="I88" s="96">
        <v>1.0448522058640525E-2</v>
      </c>
      <c r="J88" s="96">
        <v>3.8699177171904811E-2</v>
      </c>
      <c r="K88" s="96">
        <v>4.5822588171492047E-2</v>
      </c>
      <c r="L88" s="96">
        <v>3.8750332726659474E-2</v>
      </c>
      <c r="M88" s="96">
        <v>2.9746955089838267E-2</v>
      </c>
      <c r="N88" s="96">
        <v>0.10998444272253184</v>
      </c>
      <c r="O88" s="96">
        <v>2.8340177334084948E-2</v>
      </c>
      <c r="P88" s="96">
        <v>4.2349893336971549</v>
      </c>
      <c r="Q88" s="96">
        <v>2.7337784238667266</v>
      </c>
      <c r="R88" s="96">
        <v>2.4452355172730336E-2</v>
      </c>
      <c r="S88" s="96">
        <v>3.203616616510957E-2</v>
      </c>
      <c r="T88" s="96">
        <v>3.5463588333672184E-2</v>
      </c>
      <c r="U88" s="96">
        <v>3.8711966060593475E-2</v>
      </c>
      <c r="V88" s="96">
        <v>2.6831088468822303E-2</v>
      </c>
      <c r="W88" s="96">
        <v>3.1972221721666234E-3</v>
      </c>
      <c r="X88" s="96">
        <v>0</v>
      </c>
      <c r="Y88" s="96">
        <v>1.116469982520585E-2</v>
      </c>
      <c r="Z88" s="96">
        <v>0.17050146399730168</v>
      </c>
      <c r="AA88" s="96">
        <v>8.0569998738598908E-2</v>
      </c>
      <c r="AB88" s="96">
        <v>1.8876399704471743E-2</v>
      </c>
      <c r="AC88" s="96">
        <v>8.0774620957617574E-2</v>
      </c>
      <c r="AD88" s="96">
        <v>0</v>
      </c>
      <c r="AE88" s="96">
        <v>0</v>
      </c>
      <c r="AF88" s="96">
        <v>0</v>
      </c>
      <c r="AG88" s="96">
        <v>0</v>
      </c>
      <c r="AH88" s="96">
        <v>0</v>
      </c>
      <c r="AI88" s="96">
        <v>0</v>
      </c>
    </row>
    <row r="89" spans="2:36">
      <c r="B89" s="134" t="str">
        <v>Special Fault Investigation</v>
      </c>
      <c r="C89" s="62" t="s">
        <v>127</v>
      </c>
      <c r="D89" s="96">
        <v>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row>
    <row r="90" spans="2:36">
      <c r="B90" s="134" t="str">
        <v>Openreach sales product management</v>
      </c>
      <c r="C90" s="62" t="s">
        <v>127</v>
      </c>
      <c r="D90" s="96">
        <v>0.34592500062898657</v>
      </c>
      <c r="E90" s="96">
        <v>0.46123333417198209</v>
      </c>
      <c r="F90" s="96">
        <v>0.15854895862161886</v>
      </c>
      <c r="G90" s="96">
        <v>0.15854895862161886</v>
      </c>
      <c r="H90" s="96">
        <v>4.3240625078623321E-2</v>
      </c>
      <c r="I90" s="96">
        <v>5.7654166771497761E-2</v>
      </c>
      <c r="J90" s="96">
        <v>0.11530833354299552</v>
      </c>
      <c r="K90" s="96">
        <v>0.17296250031449328</v>
      </c>
      <c r="L90" s="96">
        <v>0.1441354169287444</v>
      </c>
      <c r="M90" s="96">
        <v>0.11530833354299552</v>
      </c>
      <c r="N90" s="96">
        <v>0.41799270909335878</v>
      </c>
      <c r="O90" s="96">
        <v>0.36033854232186102</v>
      </c>
      <c r="P90" s="96">
        <v>68.276946999146219</v>
      </c>
      <c r="Q90" s="96">
        <v>44.076610496810041</v>
      </c>
      <c r="R90" s="96">
        <v>0.18737604200736774</v>
      </c>
      <c r="S90" s="96">
        <v>0.11530833354299552</v>
      </c>
      <c r="T90" s="96">
        <v>0.44681979247910769</v>
      </c>
      <c r="U90" s="96">
        <v>0.490060417557731</v>
      </c>
      <c r="V90" s="96">
        <v>0.34592500062898657</v>
      </c>
      <c r="W90" s="96">
        <v>4.3240625078623321E-2</v>
      </c>
      <c r="X90" s="96">
        <v>0</v>
      </c>
      <c r="Y90" s="96">
        <v>2.8827083385748881E-2</v>
      </c>
      <c r="Z90" s="96">
        <v>1.6575572946805606</v>
      </c>
      <c r="AA90" s="96">
        <v>0.79274479310809431</v>
      </c>
      <c r="AB90" s="96">
        <v>0.18737604200736774</v>
      </c>
      <c r="AC90" s="96">
        <v>0.79274479310809431</v>
      </c>
      <c r="AD90" s="96">
        <v>0</v>
      </c>
      <c r="AE90" s="96">
        <v>0</v>
      </c>
      <c r="AF90" s="96">
        <v>0</v>
      </c>
      <c r="AG90" s="96">
        <v>0</v>
      </c>
      <c r="AH90" s="96">
        <v>0</v>
      </c>
      <c r="AI90" s="96">
        <v>0</v>
      </c>
    </row>
    <row r="91" spans="2:36">
      <c r="B91" s="134" t="str">
        <v>Co-mingling power &amp; vent</v>
      </c>
      <c r="C91" s="62" t="s">
        <v>127</v>
      </c>
      <c r="D91" s="96">
        <v>0</v>
      </c>
      <c r="E91" s="96">
        <v>0</v>
      </c>
      <c r="F91" s="96">
        <v>0</v>
      </c>
      <c r="G91" s="96">
        <v>0</v>
      </c>
      <c r="H91" s="96">
        <v>0</v>
      </c>
      <c r="I91" s="96">
        <v>0</v>
      </c>
      <c r="J91" s="96">
        <v>0</v>
      </c>
      <c r="K91" s="96">
        <v>0</v>
      </c>
      <c r="L91" s="96">
        <v>0</v>
      </c>
      <c r="M91" s="96">
        <v>0</v>
      </c>
      <c r="N91" s="96">
        <v>0</v>
      </c>
      <c r="O91" s="96">
        <v>0</v>
      </c>
      <c r="P91" s="96">
        <v>0</v>
      </c>
      <c r="Q91" s="96">
        <v>761.09970411564586</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row>
    <row r="92" spans="2:36">
      <c r="B92" s="134" t="str">
        <v>Openreach copper</v>
      </c>
      <c r="C92" s="62" t="s">
        <v>127</v>
      </c>
      <c r="D92" s="96">
        <v>0</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row>
    <row r="93" spans="2:36">
      <c r="B93" s="134" t="str">
        <v>OR Project Services</v>
      </c>
      <c r="C93" s="62" t="s">
        <v>127</v>
      </c>
      <c r="D93" s="96">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row>
    <row r="94" spans="2:36">
      <c r="B94" s="134" t="str">
        <v>Openreach non copper</v>
      </c>
      <c r="C94" s="62" t="s">
        <v>127</v>
      </c>
      <c r="D94" s="96">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52" t="s">
        <v>348</v>
      </c>
    </row>
    <row r="95" spans="2:36">
      <c r="B95" s="31" t="s">
        <v>339</v>
      </c>
      <c r="C95" s="63" t="s">
        <v>127</v>
      </c>
      <c r="D95" s="140">
        <f>SUM(D41:D94)</f>
        <v>54.71973554345125</v>
      </c>
      <c r="E95" s="140">
        <f t="shared" ref="E95:AI95" si="16">SUM(E41:E94)</f>
        <v>56.528318642886127</v>
      </c>
      <c r="F95" s="140">
        <f t="shared" si="16"/>
        <v>22.178111238673953</v>
      </c>
      <c r="G95" s="140">
        <f t="shared" si="16"/>
        <v>23.834500564546335</v>
      </c>
      <c r="H95" s="140">
        <f t="shared" si="16"/>
        <v>11.1364803131421</v>
      </c>
      <c r="I95" s="140">
        <f t="shared" si="16"/>
        <v>12.762534890875303</v>
      </c>
      <c r="J95" s="140">
        <f t="shared" si="16"/>
        <v>21.108964528725938</v>
      </c>
      <c r="K95" s="140">
        <f t="shared" si="16"/>
        <v>20.661009495729601</v>
      </c>
      <c r="L95" s="140">
        <f t="shared" si="16"/>
        <v>19.015566051604743</v>
      </c>
      <c r="M95" s="140">
        <f t="shared" si="16"/>
        <v>13.267674016110588</v>
      </c>
      <c r="N95" s="140">
        <f t="shared" si="16"/>
        <v>49.012087112595992</v>
      </c>
      <c r="O95" s="140">
        <f t="shared" si="16"/>
        <v>14.597599208126407</v>
      </c>
      <c r="P95" s="140">
        <f t="shared" si="16"/>
        <v>9423.3391983485799</v>
      </c>
      <c r="Q95" s="140">
        <f t="shared" si="16"/>
        <v>1676.8631558660018</v>
      </c>
      <c r="R95" s="140">
        <f t="shared" si="16"/>
        <v>11.202841083373063</v>
      </c>
      <c r="S95" s="140">
        <f t="shared" si="16"/>
        <v>3.7931983384008658</v>
      </c>
      <c r="T95" s="140">
        <f t="shared" si="16"/>
        <v>16.532766190666617</v>
      </c>
      <c r="U95" s="140">
        <f t="shared" si="16"/>
        <v>19.14241837074643</v>
      </c>
      <c r="V95" s="140">
        <f t="shared" si="16"/>
        <v>13.452072822121703</v>
      </c>
      <c r="W95" s="140">
        <f t="shared" si="16"/>
        <v>2.7157895854698375</v>
      </c>
      <c r="X95" s="140">
        <f t="shared" si="16"/>
        <v>30.734443786723745</v>
      </c>
      <c r="Y95" s="140">
        <f t="shared" si="16"/>
        <v>24.870947943424348</v>
      </c>
      <c r="Z95" s="140">
        <f t="shared" si="16"/>
        <v>25.659152022441528</v>
      </c>
      <c r="AA95" s="140">
        <f t="shared" si="16"/>
        <v>13.77803093641951</v>
      </c>
      <c r="AB95" s="140">
        <f t="shared" si="16"/>
        <v>7.4624666928369034</v>
      </c>
      <c r="AC95" s="140">
        <f t="shared" si="16"/>
        <v>12.423676117940552</v>
      </c>
      <c r="AD95" s="140">
        <f t="shared" si="16"/>
        <v>0</v>
      </c>
      <c r="AE95" s="140">
        <f t="shared" si="16"/>
        <v>0</v>
      </c>
      <c r="AF95" s="140">
        <f t="shared" si="16"/>
        <v>0</v>
      </c>
      <c r="AG95" s="140">
        <f t="shared" si="16"/>
        <v>0</v>
      </c>
      <c r="AH95" s="140">
        <f t="shared" si="16"/>
        <v>0</v>
      </c>
      <c r="AI95" s="140">
        <f t="shared" si="16"/>
        <v>0</v>
      </c>
    </row>
    <row r="98" spans="2:58" ht="15">
      <c r="B98" s="50" t="s">
        <v>228</v>
      </c>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row>
    <row r="99" spans="2:58" s="132" customFormat="1" ht="46.5">
      <c r="B99" s="129" t="s">
        <v>219</v>
      </c>
      <c r="C99" s="129" t="s">
        <v>78</v>
      </c>
      <c r="D99" s="129" t="str">
        <f t="array" ref="D99:BE99">TRANSPOSE(Component_list)</f>
        <v>MPF Line Testing Systems</v>
      </c>
      <c r="E99" s="129" t="str">
        <v>Openreach time related charges</v>
      </c>
      <c r="F99" s="129" t="str">
        <v>Co-mingling electricity</v>
      </c>
      <c r="G99" s="129" t="str">
        <v>Co-mingling set up</v>
      </c>
      <c r="H99" s="129" t="str">
        <v>Co-mingling rentals</v>
      </c>
      <c r="I99" s="130" t="str">
        <v>WLA tie cables</v>
      </c>
      <c r="J99" s="130" t="str">
        <v>Local Loop Unbundling systems development</v>
      </c>
      <c r="K99" s="130" t="str">
        <v>Wholesale Access specific</v>
      </c>
      <c r="L99" s="130" t="str">
        <v>Routeing &amp; records</v>
      </c>
      <c r="M99" s="130" t="str">
        <v>MDF Hardware jumpering</v>
      </c>
      <c r="N99" s="130" t="str">
        <v>E side copper capital</v>
      </c>
      <c r="O99" s="130" t="str">
        <v>E side copper current</v>
      </c>
      <c r="P99" s="130" t="str">
        <v>D side copper capital</v>
      </c>
      <c r="Q99" s="130" t="str">
        <v>D side copper current</v>
      </c>
      <c r="R99" s="130" t="str">
        <v>Local exchanges general frames equipment</v>
      </c>
      <c r="S99" s="130" t="str">
        <v>Local exchanges general frames maintenance</v>
      </c>
      <c r="T99" s="130" t="str">
        <v>Analogue line test equipment</v>
      </c>
      <c r="U99" s="130" t="str">
        <v>Dropwire capital &amp; analogue NTE</v>
      </c>
      <c r="V99" s="130" t="str">
        <v>Analogue line drop maintenance</v>
      </c>
      <c r="W99" s="130" t="str">
        <v>Analogue line cards</v>
      </c>
      <c r="X99" s="130" t="str">
        <v>Pair gain</v>
      </c>
      <c r="Y99" s="130" t="str">
        <v>NGA E-side Copper Capital</v>
      </c>
      <c r="Z99" s="130" t="str">
        <v>FTTC Development</v>
      </c>
      <c r="AA99" s="130" t="str">
        <v>FTTP Development</v>
      </c>
      <c r="AB99" s="130" t="str">
        <v>OR Service Centre - Provision Analogue/ISDN2</v>
      </c>
      <c r="AC99" s="130" t="str">
        <v>OR Service Centre - Provision WLA</v>
      </c>
      <c r="AD99" s="130" t="str">
        <v>Service Centre - Provision  NGA</v>
      </c>
      <c r="AE99" s="130" t="str">
        <v>OR Service Centre - Assurance Analogue/ISDN2</v>
      </c>
      <c r="AF99" s="130" t="str">
        <v>OR Service Centre - Assurance WLA</v>
      </c>
      <c r="AG99" s="130" t="str">
        <v>Service Centre - Assurance  NGA</v>
      </c>
      <c r="AH99" s="130" t="str">
        <v>Service Level Guarantees</v>
      </c>
      <c r="AI99" s="130" t="str">
        <v>Other WLA</v>
      </c>
      <c r="AJ99" s="130" t="str">
        <v>GEA Access Fibre Spine</v>
      </c>
      <c r="AK99" s="130" t="str">
        <v>GEA Distribution Fibre</v>
      </c>
      <c r="AL99" s="130" t="str">
        <v>GEA Electronics</v>
      </c>
      <c r="AM99" s="130" t="str">
        <v>GEA DSLAM &amp; Cabinets</v>
      </c>
      <c r="AN99" s="130" t="str">
        <v>GEA Customer Site Installation</v>
      </c>
      <c r="AO99" s="130" t="str">
        <v>GEA FTTC Repairs</v>
      </c>
      <c r="AP99" s="130" t="str">
        <v>GEA FTTP Repairs</v>
      </c>
      <c r="AQ99" s="130" t="str">
        <v>GEA FTTP Provisions</v>
      </c>
      <c r="AR99" s="130" t="str">
        <v>GEA FTTC Provisions</v>
      </c>
      <c r="AS99" s="130" t="str">
        <v>Fibre Rollout Funding</v>
      </c>
      <c r="AT99" s="130" t="str">
        <v>BDUK Funding</v>
      </c>
      <c r="AU99" s="130" t="str">
        <v>Combi Card and MSAN Access - Voice</v>
      </c>
      <c r="AV99" s="130" t="str">
        <v>iNode features</v>
      </c>
      <c r="AW99" s="130" t="str">
        <v>Caller Display</v>
      </c>
      <c r="AX99" s="130" t="str">
        <v>Network Features</v>
      </c>
      <c r="AY99" s="130" t="str">
        <v>Ofcom Licence Fee Openreach</v>
      </c>
      <c r="AZ99" s="130" t="str">
        <v>Special Fault Investigation</v>
      </c>
      <c r="BA99" s="130" t="str">
        <v>Openreach sales product management</v>
      </c>
      <c r="BB99" s="130" t="str">
        <v>Co-mingling power &amp; vent</v>
      </c>
      <c r="BC99" s="130" t="str">
        <v>Openreach copper</v>
      </c>
      <c r="BD99" s="130" t="str">
        <v>OR Project Services</v>
      </c>
      <c r="BE99" s="130" t="str">
        <v>Openreach non copper</v>
      </c>
      <c r="BF99" s="160" t="s">
        <v>209</v>
      </c>
    </row>
    <row r="100" spans="2:58">
      <c r="B100" s="134" t="str">
        <f t="array" ref="B100:B131">Service_list</f>
        <v>Analogue Core WLR Rentals</v>
      </c>
      <c r="C100" s="62" t="s">
        <v>127</v>
      </c>
      <c r="D100" s="96">
        <f t="shared" ref="D100:M109" si="17">IFERROR(Comp_unit_LRIC_2016_17*INDEX(usage_factor_initial,MATCH($B100,Service_list,0),MATCH(D$99,Component_list,0)),0)</f>
        <v>0</v>
      </c>
      <c r="E100" s="96">
        <f t="shared" si="17"/>
        <v>0</v>
      </c>
      <c r="F100" s="96">
        <f t="shared" si="17"/>
        <v>0</v>
      </c>
      <c r="G100" s="96">
        <f t="shared" si="17"/>
        <v>0</v>
      </c>
      <c r="H100" s="96">
        <f t="shared" si="17"/>
        <v>0</v>
      </c>
      <c r="I100" s="96">
        <f t="shared" si="17"/>
        <v>0</v>
      </c>
      <c r="J100" s="96">
        <f t="shared" si="17"/>
        <v>0</v>
      </c>
      <c r="K100" s="96">
        <f t="shared" si="17"/>
        <v>0</v>
      </c>
      <c r="L100" s="96">
        <f t="shared" si="17"/>
        <v>0</v>
      </c>
      <c r="M100" s="96">
        <f t="shared" si="17"/>
        <v>0</v>
      </c>
      <c r="N100" s="96">
        <f t="shared" ref="N100:W109" si="18">IFERROR(Comp_unit_LRIC_2016_17*INDEX(usage_factor_initial,MATCH($B100,Service_list,0),MATCH(N$99,Component_list,0)),0)</f>
        <v>2.2950776433994209</v>
      </c>
      <c r="O100" s="96">
        <f t="shared" si="18"/>
        <v>1.8996511933800226</v>
      </c>
      <c r="P100" s="96">
        <f t="shared" si="18"/>
        <v>10.602219734903887</v>
      </c>
      <c r="Q100" s="96">
        <f t="shared" si="18"/>
        <v>4.6292689046189244</v>
      </c>
      <c r="R100" s="96">
        <f t="shared" si="18"/>
        <v>0.82012598660773683</v>
      </c>
      <c r="S100" s="96">
        <f t="shared" si="18"/>
        <v>0.70573747366754891</v>
      </c>
      <c r="T100" s="96">
        <f t="shared" si="18"/>
        <v>0.17336441773941538</v>
      </c>
      <c r="U100" s="96">
        <f t="shared" si="18"/>
        <v>16.038702399505272</v>
      </c>
      <c r="V100" s="96">
        <f t="shared" si="18"/>
        <v>1.5843932261482894</v>
      </c>
      <c r="W100" s="96">
        <f t="shared" si="18"/>
        <v>14.551383700840795</v>
      </c>
      <c r="X100" s="96">
        <f t="shared" ref="X100:AG109" si="19">IFERROR(Comp_unit_LRIC_2016_17*INDEX(usage_factor_initial,MATCH($B100,Service_list,0),MATCH(X$99,Component_list,0)),0)</f>
        <v>4.8825399671414155E-3</v>
      </c>
      <c r="Y100" s="96">
        <f t="shared" si="19"/>
        <v>0</v>
      </c>
      <c r="Z100" s="96">
        <f t="shared" si="19"/>
        <v>0</v>
      </c>
      <c r="AA100" s="96">
        <f t="shared" si="19"/>
        <v>0</v>
      </c>
      <c r="AB100" s="96">
        <f t="shared" si="19"/>
        <v>0</v>
      </c>
      <c r="AC100" s="96">
        <f t="shared" si="19"/>
        <v>0</v>
      </c>
      <c r="AD100" s="96">
        <f t="shared" si="19"/>
        <v>0</v>
      </c>
      <c r="AE100" s="96">
        <f t="shared" si="19"/>
        <v>0.50146359737017532</v>
      </c>
      <c r="AF100" s="96">
        <f t="shared" si="19"/>
        <v>0</v>
      </c>
      <c r="AG100" s="96">
        <f t="shared" si="19"/>
        <v>0</v>
      </c>
      <c r="AH100" s="96">
        <f t="shared" ref="AH100:AQ109" si="20">IFERROR(Comp_unit_LRIC_2016_17*INDEX(usage_factor_initial,MATCH($B100,Service_list,0),MATCH(AH$99,Component_list,0)),0)</f>
        <v>0</v>
      </c>
      <c r="AI100" s="96">
        <f t="shared" si="20"/>
        <v>0</v>
      </c>
      <c r="AJ100" s="96">
        <f t="shared" si="20"/>
        <v>0</v>
      </c>
      <c r="AK100" s="96">
        <f t="shared" si="20"/>
        <v>0</v>
      </c>
      <c r="AL100" s="96">
        <f t="shared" si="20"/>
        <v>0</v>
      </c>
      <c r="AM100" s="96">
        <f t="shared" si="20"/>
        <v>0</v>
      </c>
      <c r="AN100" s="96">
        <f t="shared" si="20"/>
        <v>0</v>
      </c>
      <c r="AO100" s="96">
        <f t="shared" si="20"/>
        <v>0</v>
      </c>
      <c r="AP100" s="96">
        <f t="shared" si="20"/>
        <v>0</v>
      </c>
      <c r="AQ100" s="96">
        <f t="shared" si="20"/>
        <v>0</v>
      </c>
      <c r="AR100" s="96">
        <f t="shared" ref="AR100:BE109" si="21">IFERROR(Comp_unit_LRIC_2016_17*INDEX(usage_factor_initial,MATCH($B100,Service_list,0),MATCH(AR$99,Component_list,0)),0)</f>
        <v>0</v>
      </c>
      <c r="AS100" s="96">
        <f t="shared" si="21"/>
        <v>0</v>
      </c>
      <c r="AT100" s="96">
        <f t="shared" si="21"/>
        <v>0</v>
      </c>
      <c r="AU100" s="96">
        <f t="shared" si="21"/>
        <v>1.2242027497453764E-3</v>
      </c>
      <c r="AV100" s="96">
        <f t="shared" si="21"/>
        <v>0</v>
      </c>
      <c r="AW100" s="96">
        <f t="shared" si="21"/>
        <v>0</v>
      </c>
      <c r="AX100" s="96">
        <f t="shared" si="21"/>
        <v>0</v>
      </c>
      <c r="AY100" s="96">
        <f t="shared" si="21"/>
        <v>6.9546566009621266E-2</v>
      </c>
      <c r="AZ100" s="96">
        <f t="shared" si="21"/>
        <v>0</v>
      </c>
      <c r="BA100" s="96">
        <f t="shared" si="21"/>
        <v>0.17216761404505967</v>
      </c>
      <c r="BB100" s="96">
        <f t="shared" si="21"/>
        <v>0</v>
      </c>
      <c r="BC100" s="96">
        <f t="shared" si="21"/>
        <v>0</v>
      </c>
      <c r="BD100" s="96">
        <f t="shared" si="21"/>
        <v>0</v>
      </c>
      <c r="BE100" s="96">
        <f t="shared" si="21"/>
        <v>0</v>
      </c>
      <c r="BF100" s="101">
        <f>IF(OR(LEFT(B100,3)="GEA",B100=""),0,SUM(D100:BE100))</f>
        <v>54.049209200953051</v>
      </c>
    </row>
    <row r="101" spans="2:58">
      <c r="B101" s="134" t="str">
        <v>Analogue Premium Rentals</v>
      </c>
      <c r="C101" s="62" t="s">
        <v>127</v>
      </c>
      <c r="D101" s="96">
        <f t="shared" si="17"/>
        <v>0</v>
      </c>
      <c r="E101" s="96">
        <f t="shared" si="17"/>
        <v>0</v>
      </c>
      <c r="F101" s="96">
        <f t="shared" si="17"/>
        <v>0</v>
      </c>
      <c r="G101" s="96">
        <f t="shared" si="17"/>
        <v>0</v>
      </c>
      <c r="H101" s="96">
        <f t="shared" si="17"/>
        <v>0</v>
      </c>
      <c r="I101" s="96">
        <f t="shared" si="17"/>
        <v>0</v>
      </c>
      <c r="J101" s="96">
        <f t="shared" si="17"/>
        <v>0</v>
      </c>
      <c r="K101" s="96">
        <f t="shared" si="17"/>
        <v>0</v>
      </c>
      <c r="L101" s="96">
        <f t="shared" si="17"/>
        <v>0</v>
      </c>
      <c r="M101" s="96">
        <f t="shared" si="17"/>
        <v>0</v>
      </c>
      <c r="N101" s="96">
        <f t="shared" si="18"/>
        <v>2.2950776433994209</v>
      </c>
      <c r="O101" s="96">
        <f t="shared" si="18"/>
        <v>2.2887363775662926</v>
      </c>
      <c r="P101" s="96">
        <f t="shared" si="18"/>
        <v>10.602219734903887</v>
      </c>
      <c r="Q101" s="96">
        <f t="shared" si="18"/>
        <v>5.577432415203524</v>
      </c>
      <c r="R101" s="96">
        <f t="shared" si="18"/>
        <v>0.82012598660773683</v>
      </c>
      <c r="S101" s="96">
        <f t="shared" si="18"/>
        <v>0.85028611285246858</v>
      </c>
      <c r="T101" s="96">
        <f t="shared" si="18"/>
        <v>0.17336441773941538</v>
      </c>
      <c r="U101" s="96">
        <f t="shared" si="18"/>
        <v>16.038702399505272</v>
      </c>
      <c r="V101" s="96">
        <f t="shared" si="18"/>
        <v>1.9089075013834813</v>
      </c>
      <c r="W101" s="96">
        <f t="shared" si="18"/>
        <v>14.551383700840795</v>
      </c>
      <c r="X101" s="96">
        <f t="shared" si="19"/>
        <v>4.8825399671414155E-3</v>
      </c>
      <c r="Y101" s="96">
        <f t="shared" si="19"/>
        <v>0</v>
      </c>
      <c r="Z101" s="96">
        <f t="shared" si="19"/>
        <v>0</v>
      </c>
      <c r="AA101" s="96">
        <f t="shared" si="19"/>
        <v>0</v>
      </c>
      <c r="AB101" s="96">
        <f t="shared" si="19"/>
        <v>0</v>
      </c>
      <c r="AC101" s="96">
        <f t="shared" si="19"/>
        <v>0</v>
      </c>
      <c r="AD101" s="96">
        <f t="shared" si="19"/>
        <v>0</v>
      </c>
      <c r="AE101" s="96">
        <f t="shared" si="19"/>
        <v>0.50146359737017532</v>
      </c>
      <c r="AF101" s="96">
        <f t="shared" si="19"/>
        <v>0</v>
      </c>
      <c r="AG101" s="96">
        <f t="shared" si="19"/>
        <v>0</v>
      </c>
      <c r="AH101" s="96">
        <f t="shared" si="20"/>
        <v>0</v>
      </c>
      <c r="AI101" s="96">
        <f t="shared" si="20"/>
        <v>0</v>
      </c>
      <c r="AJ101" s="96">
        <f t="shared" si="20"/>
        <v>0</v>
      </c>
      <c r="AK101" s="96">
        <f t="shared" si="20"/>
        <v>0</v>
      </c>
      <c r="AL101" s="96">
        <f t="shared" si="20"/>
        <v>0</v>
      </c>
      <c r="AM101" s="96">
        <f t="shared" si="20"/>
        <v>0</v>
      </c>
      <c r="AN101" s="96">
        <f t="shared" si="20"/>
        <v>0</v>
      </c>
      <c r="AO101" s="96">
        <f t="shared" si="20"/>
        <v>0</v>
      </c>
      <c r="AP101" s="96">
        <f t="shared" si="20"/>
        <v>0</v>
      </c>
      <c r="AQ101" s="96">
        <f t="shared" si="20"/>
        <v>0</v>
      </c>
      <c r="AR101" s="96">
        <f t="shared" si="21"/>
        <v>0</v>
      </c>
      <c r="AS101" s="96">
        <f t="shared" si="21"/>
        <v>0</v>
      </c>
      <c r="AT101" s="96">
        <f t="shared" si="21"/>
        <v>0</v>
      </c>
      <c r="AU101" s="96">
        <f t="shared" si="21"/>
        <v>1.2242027497453764E-3</v>
      </c>
      <c r="AV101" s="96">
        <f t="shared" si="21"/>
        <v>0</v>
      </c>
      <c r="AW101" s="96">
        <f t="shared" si="21"/>
        <v>0</v>
      </c>
      <c r="AX101" s="96">
        <f t="shared" si="21"/>
        <v>0</v>
      </c>
      <c r="AY101" s="96">
        <f t="shared" si="21"/>
        <v>9.1440261259421327E-2</v>
      </c>
      <c r="AZ101" s="96">
        <f t="shared" si="21"/>
        <v>0</v>
      </c>
      <c r="BA101" s="96">
        <f t="shared" si="21"/>
        <v>0.22955681872674624</v>
      </c>
      <c r="BB101" s="96">
        <f t="shared" si="21"/>
        <v>0</v>
      </c>
      <c r="BC101" s="96">
        <f t="shared" si="21"/>
        <v>0</v>
      </c>
      <c r="BD101" s="96">
        <f t="shared" si="21"/>
        <v>0</v>
      </c>
      <c r="BE101" s="96">
        <f t="shared" si="21"/>
        <v>0</v>
      </c>
      <c r="BF101" s="101">
        <f t="shared" ref="BF101:BF131" si="22">IF(OR(LEFT(B101,3)="GEA",B101=""),0,SUM(D101:BE101))</f>
        <v>55.934803710075528</v>
      </c>
    </row>
    <row r="102" spans="2:58">
      <c r="B102" s="134" t="str">
        <v>WLR Connections</v>
      </c>
      <c r="C102" s="62" t="s">
        <v>127</v>
      </c>
      <c r="D102" s="96">
        <f t="shared" si="17"/>
        <v>0</v>
      </c>
      <c r="E102" s="96">
        <f t="shared" si="17"/>
        <v>0</v>
      </c>
      <c r="F102" s="96">
        <f t="shared" si="17"/>
        <v>0</v>
      </c>
      <c r="G102" s="96">
        <f t="shared" si="17"/>
        <v>0</v>
      </c>
      <c r="H102" s="96">
        <f t="shared" si="17"/>
        <v>0</v>
      </c>
      <c r="I102" s="96">
        <f t="shared" si="17"/>
        <v>0</v>
      </c>
      <c r="J102" s="96">
        <f t="shared" si="17"/>
        <v>0.1104373977267461</v>
      </c>
      <c r="K102" s="96">
        <f t="shared" si="17"/>
        <v>0.67236692593575176</v>
      </c>
      <c r="L102" s="96">
        <f t="shared" si="17"/>
        <v>2.7685366981963231</v>
      </c>
      <c r="M102" s="96">
        <f t="shared" si="17"/>
        <v>14.100106393921312</v>
      </c>
      <c r="N102" s="96">
        <f t="shared" si="18"/>
        <v>0</v>
      </c>
      <c r="O102" s="96">
        <f t="shared" si="18"/>
        <v>0</v>
      </c>
      <c r="P102" s="96">
        <f t="shared" si="18"/>
        <v>0</v>
      </c>
      <c r="Q102" s="96">
        <f t="shared" si="18"/>
        <v>0</v>
      </c>
      <c r="R102" s="96">
        <f t="shared" si="18"/>
        <v>0</v>
      </c>
      <c r="S102" s="96">
        <f t="shared" si="18"/>
        <v>0</v>
      </c>
      <c r="T102" s="96">
        <f t="shared" si="18"/>
        <v>0</v>
      </c>
      <c r="U102" s="96">
        <f t="shared" si="18"/>
        <v>0</v>
      </c>
      <c r="V102" s="96">
        <f t="shared" si="18"/>
        <v>0</v>
      </c>
      <c r="W102" s="96">
        <f t="shared" si="18"/>
        <v>0</v>
      </c>
      <c r="X102" s="96">
        <f t="shared" si="19"/>
        <v>0</v>
      </c>
      <c r="Y102" s="96">
        <f t="shared" si="19"/>
        <v>0</v>
      </c>
      <c r="Z102" s="96">
        <f t="shared" si="19"/>
        <v>0</v>
      </c>
      <c r="AA102" s="96">
        <f t="shared" si="19"/>
        <v>0</v>
      </c>
      <c r="AB102" s="96">
        <f t="shared" si="19"/>
        <v>6.9666804673532186</v>
      </c>
      <c r="AC102" s="96">
        <f t="shared" si="19"/>
        <v>0</v>
      </c>
      <c r="AD102" s="96">
        <f t="shared" si="19"/>
        <v>0</v>
      </c>
      <c r="AE102" s="96">
        <f t="shared" si="19"/>
        <v>0</v>
      </c>
      <c r="AF102" s="96">
        <f t="shared" si="19"/>
        <v>0</v>
      </c>
      <c r="AG102" s="96">
        <f t="shared" si="19"/>
        <v>0</v>
      </c>
      <c r="AH102" s="96">
        <f t="shared" si="20"/>
        <v>0</v>
      </c>
      <c r="AI102" s="96">
        <f t="shared" si="20"/>
        <v>0</v>
      </c>
      <c r="AJ102" s="96">
        <f t="shared" si="20"/>
        <v>0</v>
      </c>
      <c r="AK102" s="96">
        <f t="shared" si="20"/>
        <v>0</v>
      </c>
      <c r="AL102" s="96">
        <f t="shared" si="20"/>
        <v>0</v>
      </c>
      <c r="AM102" s="96">
        <f t="shared" si="20"/>
        <v>0</v>
      </c>
      <c r="AN102" s="96">
        <f t="shared" si="20"/>
        <v>0</v>
      </c>
      <c r="AO102" s="96">
        <f t="shared" si="20"/>
        <v>0</v>
      </c>
      <c r="AP102" s="96">
        <f t="shared" si="20"/>
        <v>0</v>
      </c>
      <c r="AQ102" s="96">
        <f t="shared" si="20"/>
        <v>0</v>
      </c>
      <c r="AR102" s="96">
        <f t="shared" si="21"/>
        <v>0</v>
      </c>
      <c r="AS102" s="96">
        <f t="shared" si="21"/>
        <v>0</v>
      </c>
      <c r="AT102" s="96">
        <f t="shared" si="21"/>
        <v>0</v>
      </c>
      <c r="AU102" s="96">
        <f t="shared" si="21"/>
        <v>0</v>
      </c>
      <c r="AV102" s="96">
        <f t="shared" si="21"/>
        <v>0</v>
      </c>
      <c r="AW102" s="96">
        <f t="shared" si="21"/>
        <v>0</v>
      </c>
      <c r="AX102" s="96">
        <f t="shared" si="21"/>
        <v>0</v>
      </c>
      <c r="AY102" s="96">
        <f t="shared" si="21"/>
        <v>3.1517297557404469E-2</v>
      </c>
      <c r="AZ102" s="96">
        <f t="shared" si="21"/>
        <v>0</v>
      </c>
      <c r="BA102" s="96">
        <f t="shared" si="21"/>
        <v>7.8910156437319023E-2</v>
      </c>
      <c r="BB102" s="96">
        <f t="shared" si="21"/>
        <v>0</v>
      </c>
      <c r="BC102" s="96">
        <f t="shared" si="21"/>
        <v>0</v>
      </c>
      <c r="BD102" s="96">
        <f t="shared" si="21"/>
        <v>0</v>
      </c>
      <c r="BE102" s="96">
        <f t="shared" si="21"/>
        <v>0</v>
      </c>
      <c r="BF102" s="101">
        <f t="shared" si="22"/>
        <v>24.728555337128075</v>
      </c>
    </row>
    <row r="103" spans="2:58">
      <c r="B103" s="134" t="str">
        <v>WLR Premium Connections</v>
      </c>
      <c r="C103" s="62" t="s">
        <v>127</v>
      </c>
      <c r="D103" s="96">
        <f t="shared" si="17"/>
        <v>0</v>
      </c>
      <c r="E103" s="96">
        <f t="shared" si="17"/>
        <v>0</v>
      </c>
      <c r="F103" s="96">
        <f t="shared" si="17"/>
        <v>0</v>
      </c>
      <c r="G103" s="96">
        <f t="shared" si="17"/>
        <v>0</v>
      </c>
      <c r="H103" s="96">
        <f t="shared" si="17"/>
        <v>0</v>
      </c>
      <c r="I103" s="96">
        <f t="shared" si="17"/>
        <v>0</v>
      </c>
      <c r="J103" s="96">
        <f t="shared" si="17"/>
        <v>0</v>
      </c>
      <c r="K103" s="96">
        <f t="shared" si="17"/>
        <v>1.8676859053770882</v>
      </c>
      <c r="L103" s="96">
        <f t="shared" si="17"/>
        <v>2.7685366981963231</v>
      </c>
      <c r="M103" s="96">
        <f t="shared" si="17"/>
        <v>11.015708120251025</v>
      </c>
      <c r="N103" s="96">
        <f t="shared" si="18"/>
        <v>0</v>
      </c>
      <c r="O103" s="96">
        <f t="shared" si="18"/>
        <v>0</v>
      </c>
      <c r="P103" s="96">
        <f t="shared" si="18"/>
        <v>0</v>
      </c>
      <c r="Q103" s="96">
        <f t="shared" si="18"/>
        <v>0</v>
      </c>
      <c r="R103" s="96">
        <f t="shared" si="18"/>
        <v>0</v>
      </c>
      <c r="S103" s="96">
        <f t="shared" si="18"/>
        <v>0</v>
      </c>
      <c r="T103" s="96">
        <f t="shared" si="18"/>
        <v>0</v>
      </c>
      <c r="U103" s="96">
        <f t="shared" si="18"/>
        <v>0</v>
      </c>
      <c r="V103" s="96">
        <f t="shared" si="18"/>
        <v>0</v>
      </c>
      <c r="W103" s="96">
        <f t="shared" si="18"/>
        <v>0</v>
      </c>
      <c r="X103" s="96">
        <f t="shared" si="19"/>
        <v>0</v>
      </c>
      <c r="Y103" s="96">
        <f t="shared" si="19"/>
        <v>0</v>
      </c>
      <c r="Z103" s="96">
        <f t="shared" si="19"/>
        <v>0</v>
      </c>
      <c r="AA103" s="96">
        <f t="shared" si="19"/>
        <v>0</v>
      </c>
      <c r="AB103" s="96">
        <f t="shared" si="19"/>
        <v>6.9666804673532186</v>
      </c>
      <c r="AC103" s="96">
        <f t="shared" si="19"/>
        <v>0</v>
      </c>
      <c r="AD103" s="96">
        <f t="shared" si="19"/>
        <v>0</v>
      </c>
      <c r="AE103" s="96">
        <f t="shared" si="19"/>
        <v>0</v>
      </c>
      <c r="AF103" s="96">
        <f t="shared" si="19"/>
        <v>0</v>
      </c>
      <c r="AG103" s="96">
        <f t="shared" si="19"/>
        <v>0</v>
      </c>
      <c r="AH103" s="96">
        <f t="shared" si="20"/>
        <v>0</v>
      </c>
      <c r="AI103" s="96">
        <f t="shared" si="20"/>
        <v>0</v>
      </c>
      <c r="AJ103" s="96">
        <f t="shared" si="20"/>
        <v>0</v>
      </c>
      <c r="AK103" s="96">
        <f t="shared" si="20"/>
        <v>0</v>
      </c>
      <c r="AL103" s="96">
        <f t="shared" si="20"/>
        <v>0</v>
      </c>
      <c r="AM103" s="96">
        <f t="shared" si="20"/>
        <v>0</v>
      </c>
      <c r="AN103" s="96">
        <f t="shared" si="20"/>
        <v>0</v>
      </c>
      <c r="AO103" s="96">
        <f t="shared" si="20"/>
        <v>0</v>
      </c>
      <c r="AP103" s="96">
        <f t="shared" si="20"/>
        <v>0</v>
      </c>
      <c r="AQ103" s="96">
        <f t="shared" si="20"/>
        <v>0</v>
      </c>
      <c r="AR103" s="96">
        <f t="shared" si="21"/>
        <v>0</v>
      </c>
      <c r="AS103" s="96">
        <f t="shared" si="21"/>
        <v>0</v>
      </c>
      <c r="AT103" s="96">
        <f t="shared" si="21"/>
        <v>0</v>
      </c>
      <c r="AU103" s="96">
        <f t="shared" si="21"/>
        <v>0</v>
      </c>
      <c r="AV103" s="96">
        <f t="shared" si="21"/>
        <v>0</v>
      </c>
      <c r="AW103" s="96">
        <f t="shared" si="21"/>
        <v>0</v>
      </c>
      <c r="AX103" s="96">
        <f t="shared" si="21"/>
        <v>0</v>
      </c>
      <c r="AY103" s="96">
        <f t="shared" si="21"/>
        <v>3.0811566721513483E-2</v>
      </c>
      <c r="AZ103" s="96">
        <f t="shared" si="21"/>
        <v>0</v>
      </c>
      <c r="BA103" s="96">
        <f t="shared" si="21"/>
        <v>7.8910156437319023E-2</v>
      </c>
      <c r="BB103" s="96">
        <f t="shared" si="21"/>
        <v>0</v>
      </c>
      <c r="BC103" s="96">
        <f t="shared" si="21"/>
        <v>0</v>
      </c>
      <c r="BD103" s="96">
        <f t="shared" si="21"/>
        <v>0</v>
      </c>
      <c r="BE103" s="96">
        <f t="shared" si="21"/>
        <v>0</v>
      </c>
      <c r="BF103" s="101">
        <f t="shared" si="22"/>
        <v>22.728332914336491</v>
      </c>
    </row>
    <row r="104" spans="2:58">
      <c r="B104" s="134" t="str">
        <v>WLR Transfers</v>
      </c>
      <c r="C104" s="62" t="s">
        <v>127</v>
      </c>
      <c r="D104" s="96">
        <f t="shared" si="17"/>
        <v>0</v>
      </c>
      <c r="E104" s="96">
        <f t="shared" si="17"/>
        <v>0</v>
      </c>
      <c r="F104" s="96">
        <f t="shared" si="17"/>
        <v>0</v>
      </c>
      <c r="G104" s="96">
        <f t="shared" si="17"/>
        <v>0</v>
      </c>
      <c r="H104" s="96">
        <f t="shared" si="17"/>
        <v>0</v>
      </c>
      <c r="I104" s="96">
        <f t="shared" si="17"/>
        <v>0</v>
      </c>
      <c r="J104" s="96">
        <f t="shared" si="17"/>
        <v>0</v>
      </c>
      <c r="K104" s="96">
        <f t="shared" si="17"/>
        <v>1.8676859053770882</v>
      </c>
      <c r="L104" s="96">
        <f t="shared" si="17"/>
        <v>0</v>
      </c>
      <c r="M104" s="96">
        <f t="shared" si="17"/>
        <v>0</v>
      </c>
      <c r="N104" s="96">
        <f t="shared" si="18"/>
        <v>0</v>
      </c>
      <c r="O104" s="96">
        <f t="shared" si="18"/>
        <v>0</v>
      </c>
      <c r="P104" s="96">
        <f t="shared" si="18"/>
        <v>0</v>
      </c>
      <c r="Q104" s="96">
        <f t="shared" si="18"/>
        <v>0</v>
      </c>
      <c r="R104" s="96">
        <f t="shared" si="18"/>
        <v>0</v>
      </c>
      <c r="S104" s="96">
        <f t="shared" si="18"/>
        <v>0</v>
      </c>
      <c r="T104" s="96">
        <f t="shared" si="18"/>
        <v>0</v>
      </c>
      <c r="U104" s="96">
        <f t="shared" si="18"/>
        <v>0</v>
      </c>
      <c r="V104" s="96">
        <f t="shared" si="18"/>
        <v>0</v>
      </c>
      <c r="W104" s="96">
        <f t="shared" si="18"/>
        <v>0</v>
      </c>
      <c r="X104" s="96">
        <f t="shared" si="19"/>
        <v>0</v>
      </c>
      <c r="Y104" s="96">
        <f t="shared" si="19"/>
        <v>0</v>
      </c>
      <c r="Z104" s="96">
        <f t="shared" si="19"/>
        <v>0</v>
      </c>
      <c r="AA104" s="96">
        <f t="shared" si="19"/>
        <v>0</v>
      </c>
      <c r="AB104" s="96">
        <f t="shared" si="19"/>
        <v>6.9666804673532186</v>
      </c>
      <c r="AC104" s="96">
        <f t="shared" si="19"/>
        <v>0</v>
      </c>
      <c r="AD104" s="96">
        <f t="shared" si="19"/>
        <v>0</v>
      </c>
      <c r="AE104" s="96">
        <f t="shared" si="19"/>
        <v>0</v>
      </c>
      <c r="AF104" s="96">
        <f t="shared" si="19"/>
        <v>0</v>
      </c>
      <c r="AG104" s="96">
        <f t="shared" si="19"/>
        <v>0</v>
      </c>
      <c r="AH104" s="96">
        <f t="shared" si="20"/>
        <v>0</v>
      </c>
      <c r="AI104" s="96">
        <f t="shared" si="20"/>
        <v>0</v>
      </c>
      <c r="AJ104" s="96">
        <f t="shared" si="20"/>
        <v>0</v>
      </c>
      <c r="AK104" s="96">
        <f t="shared" si="20"/>
        <v>0</v>
      </c>
      <c r="AL104" s="96">
        <f t="shared" si="20"/>
        <v>0</v>
      </c>
      <c r="AM104" s="96">
        <f t="shared" si="20"/>
        <v>0</v>
      </c>
      <c r="AN104" s="96">
        <f t="shared" si="20"/>
        <v>0</v>
      </c>
      <c r="AO104" s="96">
        <f t="shared" si="20"/>
        <v>0</v>
      </c>
      <c r="AP104" s="96">
        <f t="shared" si="20"/>
        <v>0</v>
      </c>
      <c r="AQ104" s="96">
        <f t="shared" si="20"/>
        <v>0</v>
      </c>
      <c r="AR104" s="96">
        <f t="shared" si="21"/>
        <v>0</v>
      </c>
      <c r="AS104" s="96">
        <f t="shared" si="21"/>
        <v>0</v>
      </c>
      <c r="AT104" s="96">
        <f t="shared" si="21"/>
        <v>0</v>
      </c>
      <c r="AU104" s="96">
        <f t="shared" si="21"/>
        <v>0</v>
      </c>
      <c r="AV104" s="96">
        <f t="shared" si="21"/>
        <v>0</v>
      </c>
      <c r="AW104" s="96">
        <f t="shared" si="21"/>
        <v>0</v>
      </c>
      <c r="AX104" s="96">
        <f t="shared" si="21"/>
        <v>0</v>
      </c>
      <c r="AY104" s="96">
        <f t="shared" si="21"/>
        <v>7.3620557653173808E-3</v>
      </c>
      <c r="AZ104" s="96">
        <f t="shared" si="21"/>
        <v>0</v>
      </c>
      <c r="BA104" s="96">
        <f t="shared" si="21"/>
        <v>2.1520951755632459E-2</v>
      </c>
      <c r="BB104" s="96">
        <f t="shared" si="21"/>
        <v>0</v>
      </c>
      <c r="BC104" s="96">
        <f t="shared" si="21"/>
        <v>0</v>
      </c>
      <c r="BD104" s="96">
        <f t="shared" si="21"/>
        <v>0</v>
      </c>
      <c r="BE104" s="96">
        <f t="shared" si="21"/>
        <v>0</v>
      </c>
      <c r="BF104" s="101">
        <f t="shared" si="22"/>
        <v>8.8632493802512577</v>
      </c>
    </row>
    <row r="105" spans="2:58">
      <c r="B105" s="134" t="str">
        <v>WLR Premium Transfers</v>
      </c>
      <c r="C105" s="62" t="s">
        <v>127</v>
      </c>
      <c r="D105" s="96">
        <f t="shared" si="17"/>
        <v>0</v>
      </c>
      <c r="E105" s="96">
        <f t="shared" si="17"/>
        <v>0</v>
      </c>
      <c r="F105" s="96">
        <f t="shared" si="17"/>
        <v>0</v>
      </c>
      <c r="G105" s="96">
        <f t="shared" si="17"/>
        <v>0</v>
      </c>
      <c r="H105" s="96">
        <f t="shared" si="17"/>
        <v>0</v>
      </c>
      <c r="I105" s="96">
        <f t="shared" si="17"/>
        <v>0</v>
      </c>
      <c r="J105" s="96">
        <f t="shared" si="17"/>
        <v>0</v>
      </c>
      <c r="K105" s="96">
        <f t="shared" si="17"/>
        <v>1.8676859053770882</v>
      </c>
      <c r="L105" s="96">
        <f t="shared" si="17"/>
        <v>2.7685366981963231</v>
      </c>
      <c r="M105" s="96">
        <f t="shared" si="17"/>
        <v>0</v>
      </c>
      <c r="N105" s="96">
        <f t="shared" si="18"/>
        <v>0</v>
      </c>
      <c r="O105" s="96">
        <f t="shared" si="18"/>
        <v>0</v>
      </c>
      <c r="P105" s="96">
        <f t="shared" si="18"/>
        <v>0</v>
      </c>
      <c r="Q105" s="96">
        <f t="shared" si="18"/>
        <v>0</v>
      </c>
      <c r="R105" s="96">
        <f t="shared" si="18"/>
        <v>0</v>
      </c>
      <c r="S105" s="96">
        <f t="shared" si="18"/>
        <v>0</v>
      </c>
      <c r="T105" s="96">
        <f t="shared" si="18"/>
        <v>0</v>
      </c>
      <c r="U105" s="96">
        <f t="shared" si="18"/>
        <v>0</v>
      </c>
      <c r="V105" s="96">
        <f t="shared" si="18"/>
        <v>0</v>
      </c>
      <c r="W105" s="96">
        <f t="shared" si="18"/>
        <v>0</v>
      </c>
      <c r="X105" s="96">
        <f t="shared" si="19"/>
        <v>0</v>
      </c>
      <c r="Y105" s="96">
        <f t="shared" si="19"/>
        <v>0</v>
      </c>
      <c r="Z105" s="96">
        <f t="shared" si="19"/>
        <v>0</v>
      </c>
      <c r="AA105" s="96">
        <f t="shared" si="19"/>
        <v>0</v>
      </c>
      <c r="AB105" s="96">
        <f t="shared" si="19"/>
        <v>6.9666804673532186</v>
      </c>
      <c r="AC105" s="96">
        <f t="shared" si="19"/>
        <v>0</v>
      </c>
      <c r="AD105" s="96">
        <f t="shared" si="19"/>
        <v>0</v>
      </c>
      <c r="AE105" s="96">
        <f t="shared" si="19"/>
        <v>0</v>
      </c>
      <c r="AF105" s="96">
        <f t="shared" si="19"/>
        <v>0</v>
      </c>
      <c r="AG105" s="96">
        <f t="shared" si="19"/>
        <v>0</v>
      </c>
      <c r="AH105" s="96">
        <f t="shared" si="20"/>
        <v>0</v>
      </c>
      <c r="AI105" s="96">
        <f t="shared" si="20"/>
        <v>0</v>
      </c>
      <c r="AJ105" s="96">
        <f t="shared" si="20"/>
        <v>0</v>
      </c>
      <c r="AK105" s="96">
        <f t="shared" si="20"/>
        <v>0</v>
      </c>
      <c r="AL105" s="96">
        <f t="shared" si="20"/>
        <v>0</v>
      </c>
      <c r="AM105" s="96">
        <f t="shared" si="20"/>
        <v>0</v>
      </c>
      <c r="AN105" s="96">
        <f t="shared" si="20"/>
        <v>0</v>
      </c>
      <c r="AO105" s="96">
        <f t="shared" si="20"/>
        <v>0</v>
      </c>
      <c r="AP105" s="96">
        <f t="shared" si="20"/>
        <v>0</v>
      </c>
      <c r="AQ105" s="96">
        <f t="shared" si="20"/>
        <v>0</v>
      </c>
      <c r="AR105" s="96">
        <f t="shared" si="21"/>
        <v>0</v>
      </c>
      <c r="AS105" s="96">
        <f t="shared" si="21"/>
        <v>0</v>
      </c>
      <c r="AT105" s="96">
        <f t="shared" si="21"/>
        <v>0</v>
      </c>
      <c r="AU105" s="96">
        <f t="shared" si="21"/>
        <v>0</v>
      </c>
      <c r="AV105" s="96">
        <f t="shared" si="21"/>
        <v>0</v>
      </c>
      <c r="AW105" s="96">
        <f t="shared" si="21"/>
        <v>0</v>
      </c>
      <c r="AX105" s="96">
        <f t="shared" si="21"/>
        <v>0</v>
      </c>
      <c r="AY105" s="96">
        <f t="shared" si="21"/>
        <v>6.5520692377606755E-3</v>
      </c>
      <c r="AZ105" s="96">
        <f t="shared" si="21"/>
        <v>0</v>
      </c>
      <c r="BA105" s="96">
        <f t="shared" si="21"/>
        <v>2.869460234084328E-2</v>
      </c>
      <c r="BB105" s="96">
        <f t="shared" si="21"/>
        <v>0</v>
      </c>
      <c r="BC105" s="96">
        <f t="shared" si="21"/>
        <v>0</v>
      </c>
      <c r="BD105" s="96">
        <f t="shared" si="21"/>
        <v>0</v>
      </c>
      <c r="BE105" s="96">
        <f t="shared" si="21"/>
        <v>0</v>
      </c>
      <c r="BF105" s="101">
        <f t="shared" si="22"/>
        <v>11.638149742505234</v>
      </c>
    </row>
    <row r="106" spans="2:58">
      <c r="B106" s="134" t="str">
        <v>WLR Conversions</v>
      </c>
      <c r="C106" s="62" t="s">
        <v>127</v>
      </c>
      <c r="D106" s="96">
        <f t="shared" si="17"/>
        <v>0</v>
      </c>
      <c r="E106" s="96">
        <f t="shared" si="17"/>
        <v>0</v>
      </c>
      <c r="F106" s="96">
        <f t="shared" si="17"/>
        <v>0</v>
      </c>
      <c r="G106" s="96">
        <f t="shared" si="17"/>
        <v>0</v>
      </c>
      <c r="H106" s="96">
        <f t="shared" si="17"/>
        <v>0</v>
      </c>
      <c r="I106" s="96">
        <f t="shared" si="17"/>
        <v>0</v>
      </c>
      <c r="J106" s="96">
        <f t="shared" si="17"/>
        <v>0.17255843394804077</v>
      </c>
      <c r="K106" s="96">
        <f t="shared" si="17"/>
        <v>0</v>
      </c>
      <c r="L106" s="96">
        <f t="shared" si="17"/>
        <v>2.7685366981963231</v>
      </c>
      <c r="M106" s="96">
        <f t="shared" si="17"/>
        <v>15.752462611958965</v>
      </c>
      <c r="N106" s="96">
        <f t="shared" si="18"/>
        <v>0</v>
      </c>
      <c r="O106" s="96">
        <f t="shared" si="18"/>
        <v>0</v>
      </c>
      <c r="P106" s="96">
        <f t="shared" si="18"/>
        <v>0</v>
      </c>
      <c r="Q106" s="96">
        <f t="shared" si="18"/>
        <v>0</v>
      </c>
      <c r="R106" s="96">
        <f t="shared" si="18"/>
        <v>0</v>
      </c>
      <c r="S106" s="96">
        <f t="shared" si="18"/>
        <v>0</v>
      </c>
      <c r="T106" s="96">
        <f t="shared" si="18"/>
        <v>0</v>
      </c>
      <c r="U106" s="96">
        <f t="shared" si="18"/>
        <v>0</v>
      </c>
      <c r="V106" s="96">
        <f t="shared" si="18"/>
        <v>0</v>
      </c>
      <c r="W106" s="96">
        <f t="shared" si="18"/>
        <v>0</v>
      </c>
      <c r="X106" s="96">
        <f t="shared" si="19"/>
        <v>0</v>
      </c>
      <c r="Y106" s="96">
        <f t="shared" si="19"/>
        <v>0</v>
      </c>
      <c r="Z106" s="96">
        <f t="shared" si="19"/>
        <v>0</v>
      </c>
      <c r="AA106" s="96">
        <f t="shared" si="19"/>
        <v>0</v>
      </c>
      <c r="AB106" s="96">
        <f t="shared" si="19"/>
        <v>6.9666804673532186</v>
      </c>
      <c r="AC106" s="96">
        <f t="shared" si="19"/>
        <v>0</v>
      </c>
      <c r="AD106" s="96">
        <f t="shared" si="19"/>
        <v>0</v>
      </c>
      <c r="AE106" s="96">
        <f t="shared" si="19"/>
        <v>0</v>
      </c>
      <c r="AF106" s="96">
        <f t="shared" si="19"/>
        <v>0</v>
      </c>
      <c r="AG106" s="96">
        <f t="shared" si="19"/>
        <v>0</v>
      </c>
      <c r="AH106" s="96">
        <f t="shared" si="20"/>
        <v>0</v>
      </c>
      <c r="AI106" s="96">
        <f t="shared" si="20"/>
        <v>0</v>
      </c>
      <c r="AJ106" s="96">
        <f t="shared" si="20"/>
        <v>0</v>
      </c>
      <c r="AK106" s="96">
        <f t="shared" si="20"/>
        <v>0</v>
      </c>
      <c r="AL106" s="96">
        <f t="shared" si="20"/>
        <v>0</v>
      </c>
      <c r="AM106" s="96">
        <f t="shared" si="20"/>
        <v>0</v>
      </c>
      <c r="AN106" s="96">
        <f t="shared" si="20"/>
        <v>0</v>
      </c>
      <c r="AO106" s="96">
        <f t="shared" si="20"/>
        <v>0</v>
      </c>
      <c r="AP106" s="96">
        <f t="shared" si="20"/>
        <v>0</v>
      </c>
      <c r="AQ106" s="96">
        <f t="shared" si="20"/>
        <v>0</v>
      </c>
      <c r="AR106" s="96">
        <f t="shared" si="21"/>
        <v>0</v>
      </c>
      <c r="AS106" s="96">
        <f t="shared" si="21"/>
        <v>0</v>
      </c>
      <c r="AT106" s="96">
        <f t="shared" si="21"/>
        <v>0</v>
      </c>
      <c r="AU106" s="96">
        <f t="shared" si="21"/>
        <v>0</v>
      </c>
      <c r="AV106" s="96">
        <f t="shared" si="21"/>
        <v>0</v>
      </c>
      <c r="AW106" s="96">
        <f t="shared" si="21"/>
        <v>0</v>
      </c>
      <c r="AX106" s="96">
        <f t="shared" si="21"/>
        <v>0</v>
      </c>
      <c r="AY106" s="96">
        <f t="shared" si="21"/>
        <v>2.4267517152342478E-2</v>
      </c>
      <c r="AZ106" s="96">
        <f t="shared" si="21"/>
        <v>0</v>
      </c>
      <c r="BA106" s="96">
        <f t="shared" si="21"/>
        <v>5.7389204681686561E-2</v>
      </c>
      <c r="BB106" s="96">
        <f t="shared" si="21"/>
        <v>0</v>
      </c>
      <c r="BC106" s="96">
        <f t="shared" si="21"/>
        <v>0</v>
      </c>
      <c r="BD106" s="96">
        <f t="shared" si="21"/>
        <v>0</v>
      </c>
      <c r="BE106" s="96">
        <f t="shared" si="21"/>
        <v>0</v>
      </c>
      <c r="BF106" s="101">
        <f t="shared" si="22"/>
        <v>25.741894933290578</v>
      </c>
    </row>
    <row r="107" spans="2:58">
      <c r="B107" s="134" t="str">
        <v>Metallic Path Facility (MPF) New Provide Services</v>
      </c>
      <c r="C107" s="62" t="s">
        <v>127</v>
      </c>
      <c r="D107" s="96">
        <f t="shared" si="17"/>
        <v>0</v>
      </c>
      <c r="E107" s="96">
        <f t="shared" si="17"/>
        <v>0</v>
      </c>
      <c r="F107" s="96">
        <f t="shared" si="17"/>
        <v>0</v>
      </c>
      <c r="G107" s="96">
        <f t="shared" si="17"/>
        <v>0</v>
      </c>
      <c r="H107" s="96">
        <f t="shared" si="17"/>
        <v>0</v>
      </c>
      <c r="I107" s="96">
        <f t="shared" si="17"/>
        <v>0</v>
      </c>
      <c r="J107" s="96">
        <f t="shared" si="17"/>
        <v>0.17255843394804077</v>
      </c>
      <c r="K107" s="96">
        <f t="shared" si="17"/>
        <v>0</v>
      </c>
      <c r="L107" s="96">
        <f t="shared" si="17"/>
        <v>2.7685366981963231</v>
      </c>
      <c r="M107" s="96">
        <f t="shared" si="17"/>
        <v>15.752462611958965</v>
      </c>
      <c r="N107" s="96">
        <f t="shared" si="18"/>
        <v>0</v>
      </c>
      <c r="O107" s="96">
        <f t="shared" si="18"/>
        <v>0</v>
      </c>
      <c r="P107" s="96">
        <f t="shared" si="18"/>
        <v>0</v>
      </c>
      <c r="Q107" s="96">
        <f t="shared" si="18"/>
        <v>0</v>
      </c>
      <c r="R107" s="96">
        <f t="shared" si="18"/>
        <v>0</v>
      </c>
      <c r="S107" s="96">
        <f t="shared" si="18"/>
        <v>0</v>
      </c>
      <c r="T107" s="96">
        <f t="shared" si="18"/>
        <v>0</v>
      </c>
      <c r="U107" s="96">
        <f t="shared" si="18"/>
        <v>0</v>
      </c>
      <c r="V107" s="96">
        <f t="shared" si="18"/>
        <v>0</v>
      </c>
      <c r="W107" s="96">
        <f t="shared" si="18"/>
        <v>0</v>
      </c>
      <c r="X107" s="96">
        <f t="shared" si="19"/>
        <v>0</v>
      </c>
      <c r="Y107" s="96">
        <f t="shared" si="19"/>
        <v>0</v>
      </c>
      <c r="Z107" s="96">
        <f t="shared" si="19"/>
        <v>0</v>
      </c>
      <c r="AA107" s="96">
        <f t="shared" si="19"/>
        <v>0</v>
      </c>
      <c r="AB107" s="96">
        <f t="shared" si="19"/>
        <v>0</v>
      </c>
      <c r="AC107" s="96">
        <f t="shared" si="19"/>
        <v>3.917520848102543</v>
      </c>
      <c r="AD107" s="96">
        <f t="shared" si="19"/>
        <v>0</v>
      </c>
      <c r="AE107" s="96">
        <f t="shared" si="19"/>
        <v>0</v>
      </c>
      <c r="AF107" s="96">
        <f t="shared" si="19"/>
        <v>0</v>
      </c>
      <c r="AG107" s="96">
        <f t="shared" si="19"/>
        <v>0</v>
      </c>
      <c r="AH107" s="96">
        <f t="shared" si="20"/>
        <v>0.3271021936594487</v>
      </c>
      <c r="AI107" s="96">
        <f t="shared" si="20"/>
        <v>0</v>
      </c>
      <c r="AJ107" s="96">
        <f t="shared" si="20"/>
        <v>0</v>
      </c>
      <c r="AK107" s="96">
        <f t="shared" si="20"/>
        <v>0</v>
      </c>
      <c r="AL107" s="96">
        <f t="shared" si="20"/>
        <v>0</v>
      </c>
      <c r="AM107" s="96">
        <f t="shared" si="20"/>
        <v>0</v>
      </c>
      <c r="AN107" s="96">
        <f t="shared" si="20"/>
        <v>0</v>
      </c>
      <c r="AO107" s="96">
        <f t="shared" si="20"/>
        <v>0</v>
      </c>
      <c r="AP107" s="96">
        <f t="shared" si="20"/>
        <v>0</v>
      </c>
      <c r="AQ107" s="96">
        <f t="shared" si="20"/>
        <v>0</v>
      </c>
      <c r="AR107" s="96">
        <f t="shared" si="21"/>
        <v>0</v>
      </c>
      <c r="AS107" s="96">
        <f t="shared" si="21"/>
        <v>0</v>
      </c>
      <c r="AT107" s="96">
        <f t="shared" si="21"/>
        <v>0</v>
      </c>
      <c r="AU107" s="96">
        <f t="shared" si="21"/>
        <v>0</v>
      </c>
      <c r="AV107" s="96">
        <f t="shared" si="21"/>
        <v>0</v>
      </c>
      <c r="AW107" s="96">
        <f t="shared" si="21"/>
        <v>0</v>
      </c>
      <c r="AX107" s="96">
        <f t="shared" si="21"/>
        <v>0</v>
      </c>
      <c r="AY107" s="96">
        <f t="shared" si="21"/>
        <v>2.8734472556788862E-2</v>
      </c>
      <c r="AZ107" s="96">
        <f t="shared" si="21"/>
        <v>0</v>
      </c>
      <c r="BA107" s="96">
        <f t="shared" si="21"/>
        <v>8.6083807022529837E-2</v>
      </c>
      <c r="BB107" s="96">
        <f t="shared" si="21"/>
        <v>0</v>
      </c>
      <c r="BC107" s="96">
        <f t="shared" si="21"/>
        <v>0</v>
      </c>
      <c r="BD107" s="96">
        <f t="shared" si="21"/>
        <v>0</v>
      </c>
      <c r="BE107" s="96">
        <f t="shared" si="21"/>
        <v>0</v>
      </c>
      <c r="BF107" s="101">
        <f t="shared" si="22"/>
        <v>23.052999065444642</v>
      </c>
    </row>
    <row r="108" spans="2:58">
      <c r="B108" s="134" t="str">
        <v>Metallic Path Facility (MPF) Single Migrations</v>
      </c>
      <c r="C108" s="62" t="s">
        <v>127</v>
      </c>
      <c r="D108" s="96">
        <f t="shared" si="17"/>
        <v>0</v>
      </c>
      <c r="E108" s="96">
        <f t="shared" si="17"/>
        <v>0</v>
      </c>
      <c r="F108" s="96">
        <f t="shared" si="17"/>
        <v>0</v>
      </c>
      <c r="G108" s="96">
        <f t="shared" si="17"/>
        <v>0</v>
      </c>
      <c r="H108" s="96">
        <f t="shared" si="17"/>
        <v>0</v>
      </c>
      <c r="I108" s="96">
        <f t="shared" si="17"/>
        <v>0</v>
      </c>
      <c r="J108" s="96">
        <f t="shared" si="17"/>
        <v>0.17255843394804077</v>
      </c>
      <c r="K108" s="96">
        <f t="shared" si="17"/>
        <v>0</v>
      </c>
      <c r="L108" s="96">
        <f t="shared" si="17"/>
        <v>0</v>
      </c>
      <c r="M108" s="96">
        <f t="shared" si="17"/>
        <v>15.862619693161475</v>
      </c>
      <c r="N108" s="96">
        <f t="shared" si="18"/>
        <v>0</v>
      </c>
      <c r="O108" s="96">
        <f t="shared" si="18"/>
        <v>0</v>
      </c>
      <c r="P108" s="96">
        <f t="shared" si="18"/>
        <v>0</v>
      </c>
      <c r="Q108" s="96">
        <f t="shared" si="18"/>
        <v>0</v>
      </c>
      <c r="R108" s="96">
        <f t="shared" si="18"/>
        <v>0</v>
      </c>
      <c r="S108" s="96">
        <f t="shared" si="18"/>
        <v>0</v>
      </c>
      <c r="T108" s="96">
        <f t="shared" si="18"/>
        <v>0</v>
      </c>
      <c r="U108" s="96">
        <f t="shared" si="18"/>
        <v>0</v>
      </c>
      <c r="V108" s="96">
        <f t="shared" si="18"/>
        <v>0</v>
      </c>
      <c r="W108" s="96">
        <f t="shared" si="18"/>
        <v>0</v>
      </c>
      <c r="X108" s="96">
        <f t="shared" si="19"/>
        <v>0</v>
      </c>
      <c r="Y108" s="96">
        <f t="shared" si="19"/>
        <v>0</v>
      </c>
      <c r="Z108" s="96">
        <f t="shared" si="19"/>
        <v>0</v>
      </c>
      <c r="AA108" s="96">
        <f t="shared" si="19"/>
        <v>0</v>
      </c>
      <c r="AB108" s="96">
        <f t="shared" si="19"/>
        <v>0</v>
      </c>
      <c r="AC108" s="96">
        <f t="shared" si="19"/>
        <v>3.917520848102543</v>
      </c>
      <c r="AD108" s="96">
        <f t="shared" si="19"/>
        <v>0</v>
      </c>
      <c r="AE108" s="96">
        <f t="shared" si="19"/>
        <v>0</v>
      </c>
      <c r="AF108" s="96">
        <f t="shared" si="19"/>
        <v>0</v>
      </c>
      <c r="AG108" s="96">
        <f t="shared" si="19"/>
        <v>0</v>
      </c>
      <c r="AH108" s="96">
        <f t="shared" si="20"/>
        <v>0.2764946267127017</v>
      </c>
      <c r="AI108" s="96">
        <f t="shared" si="20"/>
        <v>0</v>
      </c>
      <c r="AJ108" s="96">
        <f t="shared" si="20"/>
        <v>0</v>
      </c>
      <c r="AK108" s="96">
        <f t="shared" si="20"/>
        <v>0</v>
      </c>
      <c r="AL108" s="96">
        <f t="shared" si="20"/>
        <v>0</v>
      </c>
      <c r="AM108" s="96">
        <f t="shared" si="20"/>
        <v>0</v>
      </c>
      <c r="AN108" s="96">
        <f t="shared" si="20"/>
        <v>0</v>
      </c>
      <c r="AO108" s="96">
        <f t="shared" si="20"/>
        <v>0</v>
      </c>
      <c r="AP108" s="96">
        <f t="shared" si="20"/>
        <v>0</v>
      </c>
      <c r="AQ108" s="96">
        <f t="shared" si="20"/>
        <v>0</v>
      </c>
      <c r="AR108" s="96">
        <f t="shared" si="21"/>
        <v>0</v>
      </c>
      <c r="AS108" s="96">
        <f t="shared" si="21"/>
        <v>0</v>
      </c>
      <c r="AT108" s="96">
        <f t="shared" si="21"/>
        <v>0</v>
      </c>
      <c r="AU108" s="96">
        <f t="shared" si="21"/>
        <v>0</v>
      </c>
      <c r="AV108" s="96">
        <f t="shared" si="21"/>
        <v>0</v>
      </c>
      <c r="AW108" s="96">
        <f t="shared" si="21"/>
        <v>0</v>
      </c>
      <c r="AX108" s="96">
        <f t="shared" si="21"/>
        <v>0</v>
      </c>
      <c r="AY108" s="96">
        <f t="shared" si="21"/>
        <v>2.4299595826701159E-2</v>
      </c>
      <c r="AZ108" s="96">
        <f t="shared" si="21"/>
        <v>0</v>
      </c>
      <c r="BA108" s="96">
        <f t="shared" si="21"/>
        <v>7.1736505852108209E-2</v>
      </c>
      <c r="BB108" s="96">
        <f t="shared" si="21"/>
        <v>0</v>
      </c>
      <c r="BC108" s="96">
        <f t="shared" si="21"/>
        <v>0</v>
      </c>
      <c r="BD108" s="96">
        <f t="shared" si="21"/>
        <v>0</v>
      </c>
      <c r="BE108" s="96">
        <f t="shared" si="21"/>
        <v>0</v>
      </c>
      <c r="BF108" s="101">
        <f t="shared" si="22"/>
        <v>20.325229703603572</v>
      </c>
    </row>
    <row r="109" spans="2:58">
      <c r="B109" s="134" t="str">
        <v>Metallic Path Facility (MPF) Bulk Migrations</v>
      </c>
      <c r="C109" s="62" t="s">
        <v>127</v>
      </c>
      <c r="D109" s="96">
        <f t="shared" si="17"/>
        <v>0</v>
      </c>
      <c r="E109" s="96">
        <f t="shared" si="17"/>
        <v>0</v>
      </c>
      <c r="F109" s="96">
        <f t="shared" si="17"/>
        <v>0</v>
      </c>
      <c r="G109" s="96">
        <f t="shared" si="17"/>
        <v>0</v>
      </c>
      <c r="H109" s="96">
        <f t="shared" si="17"/>
        <v>0</v>
      </c>
      <c r="I109" s="96">
        <f t="shared" si="17"/>
        <v>0</v>
      </c>
      <c r="J109" s="96">
        <f t="shared" si="17"/>
        <v>0.17255843394804077</v>
      </c>
      <c r="K109" s="96">
        <f t="shared" si="17"/>
        <v>0</v>
      </c>
      <c r="L109" s="96">
        <f t="shared" si="17"/>
        <v>0</v>
      </c>
      <c r="M109" s="96">
        <f t="shared" si="17"/>
        <v>10.244608551833453</v>
      </c>
      <c r="N109" s="96">
        <f t="shared" si="18"/>
        <v>0</v>
      </c>
      <c r="O109" s="96">
        <f t="shared" si="18"/>
        <v>0</v>
      </c>
      <c r="P109" s="96">
        <f t="shared" si="18"/>
        <v>0</v>
      </c>
      <c r="Q109" s="96">
        <f t="shared" si="18"/>
        <v>0</v>
      </c>
      <c r="R109" s="96">
        <f t="shared" si="18"/>
        <v>0</v>
      </c>
      <c r="S109" s="96">
        <f t="shared" si="18"/>
        <v>0</v>
      </c>
      <c r="T109" s="96">
        <f t="shared" si="18"/>
        <v>0</v>
      </c>
      <c r="U109" s="96">
        <f t="shared" si="18"/>
        <v>0</v>
      </c>
      <c r="V109" s="96">
        <f t="shared" si="18"/>
        <v>0</v>
      </c>
      <c r="W109" s="96">
        <f t="shared" si="18"/>
        <v>0</v>
      </c>
      <c r="X109" s="96">
        <f t="shared" si="19"/>
        <v>0</v>
      </c>
      <c r="Y109" s="96">
        <f t="shared" si="19"/>
        <v>0</v>
      </c>
      <c r="Z109" s="96">
        <f t="shared" si="19"/>
        <v>0</v>
      </c>
      <c r="AA109" s="96">
        <f t="shared" si="19"/>
        <v>0</v>
      </c>
      <c r="AB109" s="96">
        <f t="shared" si="19"/>
        <v>0</v>
      </c>
      <c r="AC109" s="96">
        <f t="shared" si="19"/>
        <v>3.917520848102543</v>
      </c>
      <c r="AD109" s="96">
        <f t="shared" si="19"/>
        <v>0</v>
      </c>
      <c r="AE109" s="96">
        <f t="shared" si="19"/>
        <v>0</v>
      </c>
      <c r="AF109" s="96">
        <f t="shared" si="19"/>
        <v>0</v>
      </c>
      <c r="AG109" s="96">
        <f t="shared" si="19"/>
        <v>0</v>
      </c>
      <c r="AH109" s="96">
        <f t="shared" si="20"/>
        <v>0.21221932270734417</v>
      </c>
      <c r="AI109" s="96">
        <f t="shared" si="20"/>
        <v>0</v>
      </c>
      <c r="AJ109" s="96">
        <f t="shared" si="20"/>
        <v>0</v>
      </c>
      <c r="AK109" s="96">
        <f t="shared" si="20"/>
        <v>0</v>
      </c>
      <c r="AL109" s="96">
        <f t="shared" si="20"/>
        <v>0</v>
      </c>
      <c r="AM109" s="96">
        <f t="shared" si="20"/>
        <v>0</v>
      </c>
      <c r="AN109" s="96">
        <f t="shared" si="20"/>
        <v>0</v>
      </c>
      <c r="AO109" s="96">
        <f t="shared" si="20"/>
        <v>0</v>
      </c>
      <c r="AP109" s="96">
        <f t="shared" si="20"/>
        <v>0</v>
      </c>
      <c r="AQ109" s="96">
        <f t="shared" si="20"/>
        <v>0</v>
      </c>
      <c r="AR109" s="96">
        <f t="shared" si="21"/>
        <v>0</v>
      </c>
      <c r="AS109" s="96">
        <f t="shared" si="21"/>
        <v>0</v>
      </c>
      <c r="AT109" s="96">
        <f t="shared" si="21"/>
        <v>0</v>
      </c>
      <c r="AU109" s="96">
        <f t="shared" si="21"/>
        <v>0</v>
      </c>
      <c r="AV109" s="96">
        <f t="shared" si="21"/>
        <v>0</v>
      </c>
      <c r="AW109" s="96">
        <f t="shared" si="21"/>
        <v>0</v>
      </c>
      <c r="AX109" s="96">
        <f t="shared" si="21"/>
        <v>0</v>
      </c>
      <c r="AY109" s="96">
        <f t="shared" si="21"/>
        <v>1.8653749139573236E-2</v>
      </c>
      <c r="AZ109" s="96">
        <f t="shared" si="21"/>
        <v>0</v>
      </c>
      <c r="BA109" s="96">
        <f t="shared" si="21"/>
        <v>5.7389204681686561E-2</v>
      </c>
      <c r="BB109" s="96">
        <f t="shared" si="21"/>
        <v>0</v>
      </c>
      <c r="BC109" s="96">
        <f t="shared" si="21"/>
        <v>0</v>
      </c>
      <c r="BD109" s="96">
        <f t="shared" si="21"/>
        <v>0</v>
      </c>
      <c r="BE109" s="96">
        <f t="shared" si="21"/>
        <v>0</v>
      </c>
      <c r="BF109" s="101">
        <f t="shared" si="22"/>
        <v>14.622950110412642</v>
      </c>
    </row>
    <row r="110" spans="2:58">
      <c r="B110" s="134" t="str">
        <v>Metallic Path Facility (MPF) Rentals</v>
      </c>
      <c r="C110" s="62" t="s">
        <v>127</v>
      </c>
      <c r="D110" s="96">
        <f t="shared" ref="D110:M119" si="23">IFERROR(Comp_unit_LRIC_2016_17*INDEX(usage_factor_initial,MATCH($B110,Service_list,0),MATCH(D$99,Component_list,0)),0)</f>
        <v>3.2783755519977693</v>
      </c>
      <c r="E110" s="96">
        <f t="shared" si="23"/>
        <v>0</v>
      </c>
      <c r="F110" s="96">
        <f t="shared" si="23"/>
        <v>0</v>
      </c>
      <c r="G110" s="96">
        <f t="shared" si="23"/>
        <v>0</v>
      </c>
      <c r="H110" s="96">
        <f t="shared" si="23"/>
        <v>0</v>
      </c>
      <c r="I110" s="96">
        <f t="shared" si="23"/>
        <v>0</v>
      </c>
      <c r="J110" s="96">
        <f t="shared" si="23"/>
        <v>0.17255843394804077</v>
      </c>
      <c r="K110" s="96">
        <f t="shared" si="23"/>
        <v>0</v>
      </c>
      <c r="L110" s="96">
        <f t="shared" si="23"/>
        <v>0</v>
      </c>
      <c r="M110" s="96">
        <f t="shared" si="23"/>
        <v>0</v>
      </c>
      <c r="N110" s="96">
        <f t="shared" ref="N110:W119" si="24">IFERROR(Comp_unit_LRIC_2016_17*INDEX(usage_factor_initial,MATCH($B110,Service_list,0),MATCH(N$99,Component_list,0)),0)</f>
        <v>2.2950776433994209</v>
      </c>
      <c r="O110" s="96">
        <f t="shared" si="24"/>
        <v>2.7693710168552137</v>
      </c>
      <c r="P110" s="96">
        <f t="shared" si="24"/>
        <v>10.602219734903887</v>
      </c>
      <c r="Q110" s="96">
        <f t="shared" si="24"/>
        <v>6.7486932223962635</v>
      </c>
      <c r="R110" s="96">
        <f t="shared" si="24"/>
        <v>1.6402519732154737</v>
      </c>
      <c r="S110" s="96">
        <f t="shared" si="24"/>
        <v>1.028846196551487</v>
      </c>
      <c r="T110" s="96">
        <f t="shared" si="24"/>
        <v>0.17336441773941538</v>
      </c>
      <c r="U110" s="96">
        <f t="shared" si="24"/>
        <v>16.038702399505272</v>
      </c>
      <c r="V110" s="96">
        <f t="shared" si="24"/>
        <v>2.3097780766740121</v>
      </c>
      <c r="W110" s="96">
        <f t="shared" si="24"/>
        <v>0</v>
      </c>
      <c r="X110" s="96">
        <f t="shared" ref="X110:AG119" si="25">IFERROR(Comp_unit_LRIC_2016_17*INDEX(usage_factor_initial,MATCH($B110,Service_list,0),MATCH(X$99,Component_list,0)),0)</f>
        <v>0</v>
      </c>
      <c r="Y110" s="96">
        <f t="shared" si="25"/>
        <v>0</v>
      </c>
      <c r="Z110" s="96">
        <f t="shared" si="25"/>
        <v>0</v>
      </c>
      <c r="AA110" s="96">
        <f t="shared" si="25"/>
        <v>0</v>
      </c>
      <c r="AB110" s="96">
        <f t="shared" si="25"/>
        <v>0</v>
      </c>
      <c r="AC110" s="96">
        <f t="shared" si="25"/>
        <v>0</v>
      </c>
      <c r="AD110" s="96">
        <f t="shared" si="25"/>
        <v>0</v>
      </c>
      <c r="AE110" s="96">
        <f t="shared" si="25"/>
        <v>0</v>
      </c>
      <c r="AF110" s="96">
        <f t="shared" si="25"/>
        <v>0.61867343679821074</v>
      </c>
      <c r="AG110" s="96">
        <f t="shared" si="25"/>
        <v>0</v>
      </c>
      <c r="AH110" s="96">
        <f t="shared" ref="AH110:AQ119" si="26">IFERROR(Comp_unit_LRIC_2016_17*INDEX(usage_factor_initial,MATCH($B110,Service_list,0),MATCH(AH$99,Component_list,0)),0)</f>
        <v>4.4697194164645161E-2</v>
      </c>
      <c r="AI110" s="96">
        <f t="shared" si="26"/>
        <v>0</v>
      </c>
      <c r="AJ110" s="96">
        <f t="shared" si="26"/>
        <v>0</v>
      </c>
      <c r="AK110" s="96">
        <f t="shared" si="26"/>
        <v>0</v>
      </c>
      <c r="AL110" s="96">
        <f t="shared" si="26"/>
        <v>0</v>
      </c>
      <c r="AM110" s="96">
        <f t="shared" si="26"/>
        <v>0</v>
      </c>
      <c r="AN110" s="96">
        <f t="shared" si="26"/>
        <v>0</v>
      </c>
      <c r="AO110" s="96">
        <f t="shared" si="26"/>
        <v>0</v>
      </c>
      <c r="AP110" s="96">
        <f t="shared" si="26"/>
        <v>0</v>
      </c>
      <c r="AQ110" s="96">
        <f t="shared" si="26"/>
        <v>0</v>
      </c>
      <c r="AR110" s="96">
        <f t="shared" ref="AR110:BE119" si="27">IFERROR(Comp_unit_LRIC_2016_17*INDEX(usage_factor_initial,MATCH($B110,Service_list,0),MATCH(AR$99,Component_list,0)),0)</f>
        <v>0</v>
      </c>
      <c r="AS110" s="96">
        <f t="shared" si="27"/>
        <v>0</v>
      </c>
      <c r="AT110" s="96">
        <f t="shared" si="27"/>
        <v>0</v>
      </c>
      <c r="AU110" s="96">
        <f t="shared" si="27"/>
        <v>0</v>
      </c>
      <c r="AV110" s="96">
        <f t="shared" si="27"/>
        <v>0</v>
      </c>
      <c r="AW110" s="96">
        <f t="shared" si="27"/>
        <v>0</v>
      </c>
      <c r="AX110" s="96">
        <f t="shared" si="27"/>
        <v>0</v>
      </c>
      <c r="AY110" s="96">
        <f t="shared" si="27"/>
        <v>6.8969149871165009E-2</v>
      </c>
      <c r="AZ110" s="96">
        <f t="shared" si="27"/>
        <v>0</v>
      </c>
      <c r="BA110" s="96">
        <f t="shared" si="27"/>
        <v>0.20803586697111376</v>
      </c>
      <c r="BB110" s="96">
        <f t="shared" si="27"/>
        <v>0</v>
      </c>
      <c r="BC110" s="96">
        <f t="shared" si="27"/>
        <v>0</v>
      </c>
      <c r="BD110" s="96">
        <f t="shared" si="27"/>
        <v>0</v>
      </c>
      <c r="BE110" s="96">
        <f t="shared" si="27"/>
        <v>0</v>
      </c>
      <c r="BF110" s="101">
        <f t="shared" si="22"/>
        <v>47.997614314991402</v>
      </c>
    </row>
    <row r="111" spans="2:58">
      <c r="B111" s="134" t="str">
        <v>Hard Ceases</v>
      </c>
      <c r="C111" s="62" t="s">
        <v>127</v>
      </c>
      <c r="D111" s="96">
        <f t="shared" si="23"/>
        <v>0</v>
      </c>
      <c r="E111" s="96">
        <f t="shared" si="23"/>
        <v>0</v>
      </c>
      <c r="F111" s="96">
        <f t="shared" si="23"/>
        <v>0</v>
      </c>
      <c r="G111" s="96">
        <f t="shared" si="23"/>
        <v>0</v>
      </c>
      <c r="H111" s="96">
        <f t="shared" si="23"/>
        <v>0</v>
      </c>
      <c r="I111" s="96">
        <f t="shared" si="23"/>
        <v>0</v>
      </c>
      <c r="J111" s="96">
        <f t="shared" si="23"/>
        <v>0.17255843394804077</v>
      </c>
      <c r="K111" s="96">
        <f t="shared" si="23"/>
        <v>0</v>
      </c>
      <c r="L111" s="96">
        <f t="shared" si="23"/>
        <v>0</v>
      </c>
      <c r="M111" s="96">
        <f t="shared" si="23"/>
        <v>11.786807688668597</v>
      </c>
      <c r="N111" s="96">
        <f t="shared" si="24"/>
        <v>0</v>
      </c>
      <c r="O111" s="96">
        <f t="shared" si="24"/>
        <v>0</v>
      </c>
      <c r="P111" s="96">
        <f t="shared" si="24"/>
        <v>0</v>
      </c>
      <c r="Q111" s="96">
        <f t="shared" si="24"/>
        <v>0</v>
      </c>
      <c r="R111" s="96">
        <f t="shared" si="24"/>
        <v>0</v>
      </c>
      <c r="S111" s="96">
        <f t="shared" si="24"/>
        <v>0</v>
      </c>
      <c r="T111" s="96">
        <f t="shared" si="24"/>
        <v>0</v>
      </c>
      <c r="U111" s="96">
        <f t="shared" si="24"/>
        <v>0</v>
      </c>
      <c r="V111" s="96">
        <f t="shared" si="24"/>
        <v>0</v>
      </c>
      <c r="W111" s="96">
        <f t="shared" si="24"/>
        <v>0</v>
      </c>
      <c r="X111" s="96">
        <f t="shared" si="25"/>
        <v>0</v>
      </c>
      <c r="Y111" s="96">
        <f t="shared" si="25"/>
        <v>0</v>
      </c>
      <c r="Z111" s="96">
        <f t="shared" si="25"/>
        <v>0</v>
      </c>
      <c r="AA111" s="96">
        <f t="shared" si="25"/>
        <v>0</v>
      </c>
      <c r="AB111" s="96">
        <f t="shared" si="25"/>
        <v>0</v>
      </c>
      <c r="AC111" s="96">
        <f t="shared" si="25"/>
        <v>3.917520848102543</v>
      </c>
      <c r="AD111" s="96">
        <f t="shared" si="25"/>
        <v>0</v>
      </c>
      <c r="AE111" s="96">
        <f t="shared" si="25"/>
        <v>0</v>
      </c>
      <c r="AF111" s="96">
        <f t="shared" si="25"/>
        <v>0</v>
      </c>
      <c r="AG111" s="96">
        <f t="shared" si="25"/>
        <v>0</v>
      </c>
      <c r="AH111" s="96">
        <f t="shared" si="26"/>
        <v>0</v>
      </c>
      <c r="AI111" s="96">
        <f t="shared" si="26"/>
        <v>0</v>
      </c>
      <c r="AJ111" s="96">
        <f t="shared" si="26"/>
        <v>0</v>
      </c>
      <c r="AK111" s="96">
        <f t="shared" si="26"/>
        <v>0</v>
      </c>
      <c r="AL111" s="96">
        <f t="shared" si="26"/>
        <v>0</v>
      </c>
      <c r="AM111" s="96">
        <f t="shared" si="26"/>
        <v>0</v>
      </c>
      <c r="AN111" s="96">
        <f t="shared" si="26"/>
        <v>0</v>
      </c>
      <c r="AO111" s="96">
        <f t="shared" si="26"/>
        <v>0</v>
      </c>
      <c r="AP111" s="96">
        <f t="shared" si="26"/>
        <v>0</v>
      </c>
      <c r="AQ111" s="96">
        <f t="shared" si="26"/>
        <v>0</v>
      </c>
      <c r="AR111" s="96">
        <f t="shared" si="27"/>
        <v>0</v>
      </c>
      <c r="AS111" s="96">
        <f t="shared" si="27"/>
        <v>0</v>
      </c>
      <c r="AT111" s="96">
        <f t="shared" si="27"/>
        <v>0</v>
      </c>
      <c r="AU111" s="96">
        <f t="shared" si="27"/>
        <v>0</v>
      </c>
      <c r="AV111" s="96">
        <f t="shared" si="27"/>
        <v>0</v>
      </c>
      <c r="AW111" s="96">
        <f t="shared" si="27"/>
        <v>0</v>
      </c>
      <c r="AX111" s="96">
        <f t="shared" si="27"/>
        <v>0</v>
      </c>
      <c r="AY111" s="96">
        <f t="shared" si="27"/>
        <v>1.7771585594709496E-2</v>
      </c>
      <c r="AZ111" s="96">
        <f t="shared" si="27"/>
        <v>0</v>
      </c>
      <c r="BA111" s="96">
        <f t="shared" si="27"/>
        <v>0.1793412646302705</v>
      </c>
      <c r="BB111" s="96">
        <f t="shared" si="27"/>
        <v>0</v>
      </c>
      <c r="BC111" s="96">
        <f t="shared" si="27"/>
        <v>0</v>
      </c>
      <c r="BD111" s="96">
        <f t="shared" si="27"/>
        <v>0</v>
      </c>
      <c r="BE111" s="96">
        <f t="shared" si="27"/>
        <v>0</v>
      </c>
      <c r="BF111" s="101">
        <f t="shared" si="22"/>
        <v>16.073999820944159</v>
      </c>
    </row>
    <row r="112" spans="2:58">
      <c r="B112" s="134" t="str">
        <v>Co-mingling New Provide Services</v>
      </c>
      <c r="C112" s="62" t="s">
        <v>127</v>
      </c>
      <c r="D112" s="96">
        <f t="shared" si="23"/>
        <v>0</v>
      </c>
      <c r="E112" s="96">
        <f t="shared" si="23"/>
        <v>0</v>
      </c>
      <c r="F112" s="96">
        <f t="shared" si="23"/>
        <v>0</v>
      </c>
      <c r="G112" s="96">
        <f t="shared" si="23"/>
        <v>9837.4474747292061</v>
      </c>
      <c r="H112" s="96">
        <f t="shared" si="23"/>
        <v>0</v>
      </c>
      <c r="I112" s="96">
        <f t="shared" si="23"/>
        <v>0</v>
      </c>
      <c r="J112" s="96">
        <f t="shared" si="23"/>
        <v>1.1923787785809616</v>
      </c>
      <c r="K112" s="96">
        <f t="shared" si="23"/>
        <v>0</v>
      </c>
      <c r="L112" s="96">
        <f t="shared" si="23"/>
        <v>0</v>
      </c>
      <c r="M112" s="96">
        <f t="shared" si="23"/>
        <v>0</v>
      </c>
      <c r="N112" s="96">
        <f t="shared" si="24"/>
        <v>0</v>
      </c>
      <c r="O112" s="96">
        <f t="shared" si="24"/>
        <v>0</v>
      </c>
      <c r="P112" s="96">
        <f t="shared" si="24"/>
        <v>0</v>
      </c>
      <c r="Q112" s="96">
        <f t="shared" si="24"/>
        <v>0</v>
      </c>
      <c r="R112" s="96">
        <f t="shared" si="24"/>
        <v>0</v>
      </c>
      <c r="S112" s="96">
        <f t="shared" si="24"/>
        <v>0</v>
      </c>
      <c r="T112" s="96">
        <f t="shared" si="24"/>
        <v>0</v>
      </c>
      <c r="U112" s="96">
        <f t="shared" si="24"/>
        <v>0</v>
      </c>
      <c r="V112" s="96">
        <f t="shared" si="24"/>
        <v>0</v>
      </c>
      <c r="W112" s="96">
        <f t="shared" si="24"/>
        <v>0</v>
      </c>
      <c r="X112" s="96">
        <f t="shared" si="25"/>
        <v>0</v>
      </c>
      <c r="Y112" s="96">
        <f t="shared" si="25"/>
        <v>0</v>
      </c>
      <c r="Z112" s="96">
        <f t="shared" si="25"/>
        <v>0</v>
      </c>
      <c r="AA112" s="96">
        <f t="shared" si="25"/>
        <v>0</v>
      </c>
      <c r="AB112" s="96">
        <f t="shared" si="25"/>
        <v>0</v>
      </c>
      <c r="AC112" s="96">
        <f t="shared" si="25"/>
        <v>27.070069060388573</v>
      </c>
      <c r="AD112" s="96">
        <f t="shared" si="25"/>
        <v>0</v>
      </c>
      <c r="AE112" s="96">
        <f t="shared" si="25"/>
        <v>0</v>
      </c>
      <c r="AF112" s="96">
        <f t="shared" si="25"/>
        <v>0</v>
      </c>
      <c r="AG112" s="96">
        <f t="shared" si="25"/>
        <v>0</v>
      </c>
      <c r="AH112" s="96">
        <f t="shared" si="26"/>
        <v>0</v>
      </c>
      <c r="AI112" s="96">
        <f t="shared" si="26"/>
        <v>0</v>
      </c>
      <c r="AJ112" s="96">
        <f t="shared" si="26"/>
        <v>0</v>
      </c>
      <c r="AK112" s="96">
        <f t="shared" si="26"/>
        <v>0</v>
      </c>
      <c r="AL112" s="96">
        <f t="shared" si="26"/>
        <v>0</v>
      </c>
      <c r="AM112" s="96">
        <f t="shared" si="26"/>
        <v>0</v>
      </c>
      <c r="AN112" s="96">
        <f t="shared" si="26"/>
        <v>0</v>
      </c>
      <c r="AO112" s="96">
        <f t="shared" si="26"/>
        <v>0</v>
      </c>
      <c r="AP112" s="96">
        <f t="shared" si="26"/>
        <v>0</v>
      </c>
      <c r="AQ112" s="96">
        <f t="shared" si="26"/>
        <v>0</v>
      </c>
      <c r="AR112" s="96">
        <f t="shared" si="27"/>
        <v>0</v>
      </c>
      <c r="AS112" s="96">
        <f t="shared" si="27"/>
        <v>0</v>
      </c>
      <c r="AT112" s="96">
        <f t="shared" si="27"/>
        <v>0</v>
      </c>
      <c r="AU112" s="96">
        <f t="shared" si="27"/>
        <v>0</v>
      </c>
      <c r="AV112" s="96">
        <f t="shared" si="27"/>
        <v>0</v>
      </c>
      <c r="AW112" s="96">
        <f t="shared" si="27"/>
        <v>0</v>
      </c>
      <c r="AX112" s="96">
        <f t="shared" si="27"/>
        <v>0</v>
      </c>
      <c r="AY112" s="96">
        <f t="shared" si="27"/>
        <v>2.6556811747949776</v>
      </c>
      <c r="AZ112" s="96">
        <f t="shared" si="27"/>
        <v>0</v>
      </c>
      <c r="BA112" s="96">
        <f t="shared" si="27"/>
        <v>33.98158282214365</v>
      </c>
      <c r="BB112" s="96">
        <f t="shared" si="27"/>
        <v>0</v>
      </c>
      <c r="BC112" s="96">
        <f t="shared" si="27"/>
        <v>0</v>
      </c>
      <c r="BD112" s="96">
        <f t="shared" si="27"/>
        <v>0</v>
      </c>
      <c r="BE112" s="96">
        <f t="shared" si="27"/>
        <v>0</v>
      </c>
      <c r="BF112" s="101">
        <f t="shared" si="22"/>
        <v>9902.3471865651136</v>
      </c>
    </row>
    <row r="113" spans="2:58">
      <c r="B113" s="134" t="str">
        <v>Co-mingling Rental Services</v>
      </c>
      <c r="C113" s="62" t="s">
        <v>127</v>
      </c>
      <c r="D113" s="96">
        <f t="shared" si="23"/>
        <v>0</v>
      </c>
      <c r="E113" s="96">
        <f t="shared" si="23"/>
        <v>0</v>
      </c>
      <c r="F113" s="96">
        <f t="shared" si="23"/>
        <v>0</v>
      </c>
      <c r="G113" s="96">
        <f t="shared" si="23"/>
        <v>0</v>
      </c>
      <c r="H113" s="96">
        <f t="shared" si="23"/>
        <v>1039.8819235903754</v>
      </c>
      <c r="I113" s="96">
        <f t="shared" si="23"/>
        <v>0</v>
      </c>
      <c r="J113" s="96">
        <f t="shared" si="23"/>
        <v>5.8618100012149448</v>
      </c>
      <c r="K113" s="96">
        <f t="shared" si="23"/>
        <v>0</v>
      </c>
      <c r="L113" s="96">
        <f t="shared" si="23"/>
        <v>0</v>
      </c>
      <c r="M113" s="96">
        <f t="shared" si="23"/>
        <v>0</v>
      </c>
      <c r="N113" s="96">
        <f t="shared" si="24"/>
        <v>0</v>
      </c>
      <c r="O113" s="96">
        <f t="shared" si="24"/>
        <v>0</v>
      </c>
      <c r="P113" s="96">
        <f t="shared" si="24"/>
        <v>0</v>
      </c>
      <c r="Q113" s="96">
        <f t="shared" si="24"/>
        <v>0</v>
      </c>
      <c r="R113" s="96">
        <f t="shared" si="24"/>
        <v>0</v>
      </c>
      <c r="S113" s="96">
        <f t="shared" si="24"/>
        <v>0</v>
      </c>
      <c r="T113" s="96">
        <f t="shared" si="24"/>
        <v>0</v>
      </c>
      <c r="U113" s="96">
        <f t="shared" si="24"/>
        <v>0</v>
      </c>
      <c r="V113" s="96">
        <f t="shared" si="24"/>
        <v>0</v>
      </c>
      <c r="W113" s="96">
        <f t="shared" si="24"/>
        <v>0</v>
      </c>
      <c r="X113" s="96">
        <f t="shared" si="25"/>
        <v>0</v>
      </c>
      <c r="Y113" s="96">
        <f t="shared" si="25"/>
        <v>0</v>
      </c>
      <c r="Z113" s="96">
        <f t="shared" si="25"/>
        <v>0</v>
      </c>
      <c r="AA113" s="96">
        <f t="shared" si="25"/>
        <v>0</v>
      </c>
      <c r="AB113" s="96">
        <f t="shared" si="25"/>
        <v>0</v>
      </c>
      <c r="AC113" s="96">
        <f t="shared" si="25"/>
        <v>0</v>
      </c>
      <c r="AD113" s="96">
        <f t="shared" si="25"/>
        <v>0</v>
      </c>
      <c r="AE113" s="96">
        <f t="shared" si="25"/>
        <v>0</v>
      </c>
      <c r="AF113" s="96">
        <f t="shared" si="25"/>
        <v>21.016336648035217</v>
      </c>
      <c r="AG113" s="96">
        <f t="shared" si="25"/>
        <v>0</v>
      </c>
      <c r="AH113" s="96">
        <f t="shared" si="26"/>
        <v>0</v>
      </c>
      <c r="AI113" s="96">
        <f t="shared" si="26"/>
        <v>0</v>
      </c>
      <c r="AJ113" s="96">
        <f t="shared" si="26"/>
        <v>0</v>
      </c>
      <c r="AK113" s="96">
        <f t="shared" si="26"/>
        <v>0</v>
      </c>
      <c r="AL113" s="96">
        <f t="shared" si="26"/>
        <v>0</v>
      </c>
      <c r="AM113" s="96">
        <f t="shared" si="26"/>
        <v>0</v>
      </c>
      <c r="AN113" s="96">
        <f t="shared" si="26"/>
        <v>0</v>
      </c>
      <c r="AO113" s="96">
        <f t="shared" si="26"/>
        <v>0</v>
      </c>
      <c r="AP113" s="96">
        <f t="shared" si="26"/>
        <v>0</v>
      </c>
      <c r="AQ113" s="96">
        <f t="shared" si="26"/>
        <v>0</v>
      </c>
      <c r="AR113" s="96">
        <f t="shared" si="27"/>
        <v>0</v>
      </c>
      <c r="AS113" s="96">
        <f t="shared" si="27"/>
        <v>0</v>
      </c>
      <c r="AT113" s="96">
        <f t="shared" si="27"/>
        <v>0</v>
      </c>
      <c r="AU113" s="96">
        <f t="shared" si="27"/>
        <v>0</v>
      </c>
      <c r="AV113" s="96">
        <f t="shared" si="27"/>
        <v>0</v>
      </c>
      <c r="AW113" s="96">
        <f t="shared" si="27"/>
        <v>0</v>
      </c>
      <c r="AX113" s="96">
        <f t="shared" si="27"/>
        <v>0</v>
      </c>
      <c r="AY113" s="96">
        <f t="shared" si="27"/>
        <v>1.7143003970651132</v>
      </c>
      <c r="AZ113" s="96">
        <f t="shared" si="27"/>
        <v>0</v>
      </c>
      <c r="BA113" s="96">
        <f t="shared" si="27"/>
        <v>21.937023489574688</v>
      </c>
      <c r="BB113" s="96">
        <f t="shared" si="27"/>
        <v>745.83410352229271</v>
      </c>
      <c r="BC113" s="96">
        <f t="shared" si="27"/>
        <v>0</v>
      </c>
      <c r="BD113" s="96">
        <f t="shared" si="27"/>
        <v>0</v>
      </c>
      <c r="BE113" s="96">
        <f t="shared" si="27"/>
        <v>0</v>
      </c>
      <c r="BF113" s="101">
        <f t="shared" si="22"/>
        <v>1836.2454976485578</v>
      </c>
    </row>
    <row r="114" spans="2:58">
      <c r="B114" s="134" t="str">
        <v>Tie cables</v>
      </c>
      <c r="C114" s="62" t="s">
        <v>127</v>
      </c>
      <c r="D114" s="96">
        <f t="shared" si="23"/>
        <v>0</v>
      </c>
      <c r="E114" s="96">
        <f t="shared" si="23"/>
        <v>0</v>
      </c>
      <c r="F114" s="96">
        <f t="shared" si="23"/>
        <v>0</v>
      </c>
      <c r="G114" s="96">
        <f t="shared" si="23"/>
        <v>0</v>
      </c>
      <c r="H114" s="96">
        <f t="shared" si="23"/>
        <v>0</v>
      </c>
      <c r="I114" s="96">
        <f t="shared" si="23"/>
        <v>6.325795682759769</v>
      </c>
      <c r="J114" s="96">
        <f t="shared" si="23"/>
        <v>0.1121629820662265</v>
      </c>
      <c r="K114" s="96">
        <f t="shared" si="23"/>
        <v>0</v>
      </c>
      <c r="L114" s="96">
        <f t="shared" si="23"/>
        <v>0</v>
      </c>
      <c r="M114" s="96">
        <f t="shared" si="23"/>
        <v>0</v>
      </c>
      <c r="N114" s="96">
        <f t="shared" si="24"/>
        <v>0</v>
      </c>
      <c r="O114" s="96">
        <f t="shared" si="24"/>
        <v>0</v>
      </c>
      <c r="P114" s="96">
        <f t="shared" si="24"/>
        <v>0</v>
      </c>
      <c r="Q114" s="96">
        <f t="shared" si="24"/>
        <v>0</v>
      </c>
      <c r="R114" s="96">
        <f t="shared" si="24"/>
        <v>0</v>
      </c>
      <c r="S114" s="96">
        <f t="shared" si="24"/>
        <v>0</v>
      </c>
      <c r="T114" s="96">
        <f t="shared" si="24"/>
        <v>0</v>
      </c>
      <c r="U114" s="96">
        <f t="shared" si="24"/>
        <v>0</v>
      </c>
      <c r="V114" s="96">
        <f t="shared" si="24"/>
        <v>0</v>
      </c>
      <c r="W114" s="96">
        <f t="shared" si="24"/>
        <v>0</v>
      </c>
      <c r="X114" s="96">
        <f t="shared" si="25"/>
        <v>0</v>
      </c>
      <c r="Y114" s="96">
        <f t="shared" si="25"/>
        <v>0</v>
      </c>
      <c r="Z114" s="96">
        <f t="shared" si="25"/>
        <v>0</v>
      </c>
      <c r="AA114" s="96">
        <f t="shared" si="25"/>
        <v>0</v>
      </c>
      <c r="AB114" s="96">
        <f t="shared" si="25"/>
        <v>0</v>
      </c>
      <c r="AC114" s="96">
        <f t="shared" si="25"/>
        <v>2.5463885512666531</v>
      </c>
      <c r="AD114" s="96">
        <f t="shared" si="25"/>
        <v>0</v>
      </c>
      <c r="AE114" s="96">
        <f t="shared" si="25"/>
        <v>0</v>
      </c>
      <c r="AF114" s="96">
        <f t="shared" si="25"/>
        <v>0.21034896851139168</v>
      </c>
      <c r="AG114" s="96">
        <f t="shared" si="25"/>
        <v>0</v>
      </c>
      <c r="AH114" s="96">
        <f t="shared" si="26"/>
        <v>0</v>
      </c>
      <c r="AI114" s="96">
        <f t="shared" si="26"/>
        <v>0</v>
      </c>
      <c r="AJ114" s="96">
        <f t="shared" si="26"/>
        <v>0</v>
      </c>
      <c r="AK114" s="96">
        <f t="shared" si="26"/>
        <v>0</v>
      </c>
      <c r="AL114" s="96">
        <f t="shared" si="26"/>
        <v>0</v>
      </c>
      <c r="AM114" s="96">
        <f t="shared" si="26"/>
        <v>0</v>
      </c>
      <c r="AN114" s="96">
        <f t="shared" si="26"/>
        <v>0</v>
      </c>
      <c r="AO114" s="96">
        <f t="shared" si="26"/>
        <v>0</v>
      </c>
      <c r="AP114" s="96">
        <f t="shared" si="26"/>
        <v>0</v>
      </c>
      <c r="AQ114" s="96">
        <f t="shared" si="26"/>
        <v>0</v>
      </c>
      <c r="AR114" s="96">
        <f t="shared" si="27"/>
        <v>0</v>
      </c>
      <c r="AS114" s="96">
        <f t="shared" si="27"/>
        <v>0</v>
      </c>
      <c r="AT114" s="96">
        <f t="shared" si="27"/>
        <v>0</v>
      </c>
      <c r="AU114" s="96">
        <f t="shared" si="27"/>
        <v>0</v>
      </c>
      <c r="AV114" s="96">
        <f t="shared" si="27"/>
        <v>0</v>
      </c>
      <c r="AW114" s="96">
        <f t="shared" si="27"/>
        <v>0</v>
      </c>
      <c r="AX114" s="96">
        <f t="shared" si="27"/>
        <v>0</v>
      </c>
      <c r="AY114" s="96">
        <f t="shared" si="27"/>
        <v>1.5333606343449709E-2</v>
      </c>
      <c r="AZ114" s="96">
        <f t="shared" si="27"/>
        <v>0</v>
      </c>
      <c r="BA114" s="96">
        <f t="shared" si="27"/>
        <v>9.3257457607740665E-2</v>
      </c>
      <c r="BB114" s="96">
        <f t="shared" si="27"/>
        <v>0</v>
      </c>
      <c r="BC114" s="96">
        <f t="shared" si="27"/>
        <v>0</v>
      </c>
      <c r="BD114" s="96">
        <f t="shared" si="27"/>
        <v>0</v>
      </c>
      <c r="BE114" s="96">
        <f t="shared" si="27"/>
        <v>0</v>
      </c>
      <c r="BF114" s="101">
        <f t="shared" si="22"/>
        <v>9.3032872485552307</v>
      </c>
    </row>
    <row r="115" spans="2:58">
      <c r="B115" s="134" t="str">
        <v>Other LLU Ancillary Services</v>
      </c>
      <c r="C115" s="62" t="s">
        <v>127</v>
      </c>
      <c r="D115" s="96">
        <f t="shared" si="23"/>
        <v>0</v>
      </c>
      <c r="E115" s="96">
        <f t="shared" si="23"/>
        <v>0</v>
      </c>
      <c r="F115" s="96">
        <f t="shared" si="23"/>
        <v>0</v>
      </c>
      <c r="G115" s="96">
        <f t="shared" si="23"/>
        <v>0</v>
      </c>
      <c r="H115" s="96">
        <f t="shared" si="23"/>
        <v>0</v>
      </c>
      <c r="I115" s="96">
        <f t="shared" si="23"/>
        <v>0</v>
      </c>
      <c r="J115" s="96">
        <f t="shared" si="23"/>
        <v>0.17255843394804077</v>
      </c>
      <c r="K115" s="96">
        <f t="shared" si="23"/>
        <v>0</v>
      </c>
      <c r="L115" s="96">
        <f t="shared" si="23"/>
        <v>0</v>
      </c>
      <c r="M115" s="96">
        <f t="shared" si="23"/>
        <v>0.66094248721506144</v>
      </c>
      <c r="N115" s="96">
        <f t="shared" si="24"/>
        <v>0</v>
      </c>
      <c r="O115" s="96">
        <f t="shared" si="24"/>
        <v>0</v>
      </c>
      <c r="P115" s="96">
        <f t="shared" si="24"/>
        <v>0</v>
      </c>
      <c r="Q115" s="96">
        <f t="shared" si="24"/>
        <v>0</v>
      </c>
      <c r="R115" s="96">
        <f t="shared" si="24"/>
        <v>0</v>
      </c>
      <c r="S115" s="96">
        <f t="shared" si="24"/>
        <v>0</v>
      </c>
      <c r="T115" s="96">
        <f t="shared" si="24"/>
        <v>0</v>
      </c>
      <c r="U115" s="96">
        <f t="shared" si="24"/>
        <v>0</v>
      </c>
      <c r="V115" s="96">
        <f t="shared" si="24"/>
        <v>0</v>
      </c>
      <c r="W115" s="96">
        <f t="shared" si="24"/>
        <v>0</v>
      </c>
      <c r="X115" s="96">
        <f t="shared" si="25"/>
        <v>0</v>
      </c>
      <c r="Y115" s="96">
        <f t="shared" si="25"/>
        <v>0</v>
      </c>
      <c r="Z115" s="96">
        <f t="shared" si="25"/>
        <v>0</v>
      </c>
      <c r="AA115" s="96">
        <f t="shared" si="25"/>
        <v>0</v>
      </c>
      <c r="AB115" s="96">
        <f t="shared" si="25"/>
        <v>0</v>
      </c>
      <c r="AC115" s="96">
        <f t="shared" si="25"/>
        <v>3.917520848102543</v>
      </c>
      <c r="AD115" s="96">
        <f t="shared" si="25"/>
        <v>0</v>
      </c>
      <c r="AE115" s="96">
        <f t="shared" si="25"/>
        <v>0</v>
      </c>
      <c r="AF115" s="96">
        <f t="shared" si="25"/>
        <v>0</v>
      </c>
      <c r="AG115" s="96">
        <f t="shared" si="25"/>
        <v>0</v>
      </c>
      <c r="AH115" s="96">
        <f t="shared" si="26"/>
        <v>0.22865754700756491</v>
      </c>
      <c r="AI115" s="96">
        <f t="shared" si="26"/>
        <v>0</v>
      </c>
      <c r="AJ115" s="96">
        <f t="shared" si="26"/>
        <v>0</v>
      </c>
      <c r="AK115" s="96">
        <f t="shared" si="26"/>
        <v>0</v>
      </c>
      <c r="AL115" s="96">
        <f t="shared" si="26"/>
        <v>0</v>
      </c>
      <c r="AM115" s="96">
        <f t="shared" si="26"/>
        <v>0</v>
      </c>
      <c r="AN115" s="96">
        <f t="shared" si="26"/>
        <v>0</v>
      </c>
      <c r="AO115" s="96">
        <f t="shared" si="26"/>
        <v>0</v>
      </c>
      <c r="AP115" s="96">
        <f t="shared" si="26"/>
        <v>0</v>
      </c>
      <c r="AQ115" s="96">
        <f t="shared" si="26"/>
        <v>0</v>
      </c>
      <c r="AR115" s="96">
        <f t="shared" si="27"/>
        <v>0</v>
      </c>
      <c r="AS115" s="96">
        <f t="shared" si="27"/>
        <v>0</v>
      </c>
      <c r="AT115" s="96">
        <f t="shared" si="27"/>
        <v>0</v>
      </c>
      <c r="AU115" s="96">
        <f t="shared" si="27"/>
        <v>0</v>
      </c>
      <c r="AV115" s="96">
        <f t="shared" si="27"/>
        <v>0</v>
      </c>
      <c r="AW115" s="96">
        <f t="shared" si="27"/>
        <v>0</v>
      </c>
      <c r="AX115" s="96">
        <f t="shared" si="27"/>
        <v>0</v>
      </c>
      <c r="AY115" s="96">
        <f t="shared" si="27"/>
        <v>2.0089269817124226E-2</v>
      </c>
      <c r="AZ115" s="96">
        <f t="shared" si="27"/>
        <v>0</v>
      </c>
      <c r="BA115" s="96">
        <f t="shared" si="27"/>
        <v>5.7389204681686561E-2</v>
      </c>
      <c r="BB115" s="96">
        <f t="shared" si="27"/>
        <v>0</v>
      </c>
      <c r="BC115" s="96">
        <f t="shared" si="27"/>
        <v>0</v>
      </c>
      <c r="BD115" s="96">
        <f t="shared" si="27"/>
        <v>0</v>
      </c>
      <c r="BE115" s="96">
        <f t="shared" si="27"/>
        <v>0</v>
      </c>
      <c r="BF115" s="101">
        <f t="shared" si="22"/>
        <v>5.0571577907720204</v>
      </c>
    </row>
    <row r="116" spans="2:58">
      <c r="B116" s="134" t="str">
        <v>Shared Metallic Path Facility (SMPF) New Provides</v>
      </c>
      <c r="C116" s="62" t="s">
        <v>127</v>
      </c>
      <c r="D116" s="96">
        <f t="shared" si="23"/>
        <v>0</v>
      </c>
      <c r="E116" s="96">
        <f t="shared" si="23"/>
        <v>0</v>
      </c>
      <c r="F116" s="96">
        <f t="shared" si="23"/>
        <v>0</v>
      </c>
      <c r="G116" s="96">
        <f t="shared" si="23"/>
        <v>0</v>
      </c>
      <c r="H116" s="96">
        <f t="shared" si="23"/>
        <v>0</v>
      </c>
      <c r="I116" s="96">
        <f t="shared" si="23"/>
        <v>0</v>
      </c>
      <c r="J116" s="96">
        <f t="shared" si="23"/>
        <v>0.17255843394804077</v>
      </c>
      <c r="K116" s="96">
        <f t="shared" si="23"/>
        <v>0</v>
      </c>
      <c r="L116" s="96">
        <f t="shared" si="23"/>
        <v>0</v>
      </c>
      <c r="M116" s="96">
        <f t="shared" si="23"/>
        <v>13.108692663098719</v>
      </c>
      <c r="N116" s="96">
        <f t="shared" si="24"/>
        <v>0</v>
      </c>
      <c r="O116" s="96">
        <f t="shared" si="24"/>
        <v>0</v>
      </c>
      <c r="P116" s="96">
        <f t="shared" si="24"/>
        <v>0</v>
      </c>
      <c r="Q116" s="96">
        <f t="shared" si="24"/>
        <v>0</v>
      </c>
      <c r="R116" s="96">
        <f t="shared" si="24"/>
        <v>0</v>
      </c>
      <c r="S116" s="96">
        <f t="shared" si="24"/>
        <v>0</v>
      </c>
      <c r="T116" s="96">
        <f t="shared" si="24"/>
        <v>0</v>
      </c>
      <c r="U116" s="96">
        <f t="shared" si="24"/>
        <v>0</v>
      </c>
      <c r="V116" s="96">
        <f t="shared" si="24"/>
        <v>0</v>
      </c>
      <c r="W116" s="96">
        <f t="shared" si="24"/>
        <v>0</v>
      </c>
      <c r="X116" s="96">
        <f t="shared" si="25"/>
        <v>0</v>
      </c>
      <c r="Y116" s="96">
        <f t="shared" si="25"/>
        <v>0</v>
      </c>
      <c r="Z116" s="96">
        <f t="shared" si="25"/>
        <v>0</v>
      </c>
      <c r="AA116" s="96">
        <f t="shared" si="25"/>
        <v>0</v>
      </c>
      <c r="AB116" s="96">
        <f t="shared" si="25"/>
        <v>0</v>
      </c>
      <c r="AC116" s="96">
        <f t="shared" si="25"/>
        <v>3.917520848102543</v>
      </c>
      <c r="AD116" s="96">
        <f t="shared" si="25"/>
        <v>0</v>
      </c>
      <c r="AE116" s="96">
        <f t="shared" si="25"/>
        <v>0</v>
      </c>
      <c r="AF116" s="96">
        <f t="shared" si="25"/>
        <v>0</v>
      </c>
      <c r="AG116" s="96">
        <f t="shared" si="25"/>
        <v>0</v>
      </c>
      <c r="AH116" s="96">
        <f t="shared" si="26"/>
        <v>0.25303783473373498</v>
      </c>
      <c r="AI116" s="96">
        <f t="shared" si="26"/>
        <v>0</v>
      </c>
      <c r="AJ116" s="96">
        <f t="shared" si="26"/>
        <v>0</v>
      </c>
      <c r="AK116" s="96">
        <f t="shared" si="26"/>
        <v>0</v>
      </c>
      <c r="AL116" s="96">
        <f t="shared" si="26"/>
        <v>0</v>
      </c>
      <c r="AM116" s="96">
        <f t="shared" si="26"/>
        <v>0</v>
      </c>
      <c r="AN116" s="96">
        <f t="shared" si="26"/>
        <v>0</v>
      </c>
      <c r="AO116" s="96">
        <f t="shared" si="26"/>
        <v>0</v>
      </c>
      <c r="AP116" s="96">
        <f t="shared" si="26"/>
        <v>0</v>
      </c>
      <c r="AQ116" s="96">
        <f t="shared" si="26"/>
        <v>0</v>
      </c>
      <c r="AR116" s="96">
        <f t="shared" si="27"/>
        <v>0</v>
      </c>
      <c r="AS116" s="96">
        <f t="shared" si="27"/>
        <v>0</v>
      </c>
      <c r="AT116" s="96">
        <f t="shared" si="27"/>
        <v>0</v>
      </c>
      <c r="AU116" s="96">
        <f t="shared" si="27"/>
        <v>0</v>
      </c>
      <c r="AV116" s="96">
        <f t="shared" si="27"/>
        <v>0</v>
      </c>
      <c r="AW116" s="96">
        <f t="shared" si="27"/>
        <v>0</v>
      </c>
      <c r="AX116" s="96">
        <f t="shared" si="27"/>
        <v>0</v>
      </c>
      <c r="AY116" s="96">
        <f t="shared" si="27"/>
        <v>2.2238540999155881E-2</v>
      </c>
      <c r="AZ116" s="96">
        <f t="shared" si="27"/>
        <v>0</v>
      </c>
      <c r="BA116" s="96">
        <f t="shared" si="27"/>
        <v>0.22238316814153541</v>
      </c>
      <c r="BB116" s="96">
        <f t="shared" si="27"/>
        <v>0</v>
      </c>
      <c r="BC116" s="96">
        <f t="shared" si="27"/>
        <v>0</v>
      </c>
      <c r="BD116" s="96">
        <f t="shared" si="27"/>
        <v>0</v>
      </c>
      <c r="BE116" s="96">
        <f t="shared" si="27"/>
        <v>0</v>
      </c>
      <c r="BF116" s="101">
        <f t="shared" si="22"/>
        <v>17.69643148902373</v>
      </c>
    </row>
    <row r="117" spans="2:58">
      <c r="B117" s="134" t="str">
        <v>Shared Metallic Path Facility (SMPF) Single Migrations</v>
      </c>
      <c r="C117" s="62" t="s">
        <v>127</v>
      </c>
      <c r="D117" s="96">
        <f t="shared" si="23"/>
        <v>0</v>
      </c>
      <c r="E117" s="96">
        <f t="shared" si="23"/>
        <v>0</v>
      </c>
      <c r="F117" s="96">
        <f t="shared" si="23"/>
        <v>0</v>
      </c>
      <c r="G117" s="96">
        <f t="shared" si="23"/>
        <v>0</v>
      </c>
      <c r="H117" s="96">
        <f t="shared" si="23"/>
        <v>0</v>
      </c>
      <c r="I117" s="96">
        <f t="shared" si="23"/>
        <v>0</v>
      </c>
      <c r="J117" s="96">
        <f t="shared" si="23"/>
        <v>0.17255843394804077</v>
      </c>
      <c r="K117" s="96">
        <f t="shared" si="23"/>
        <v>0</v>
      </c>
      <c r="L117" s="96">
        <f t="shared" si="23"/>
        <v>0</v>
      </c>
      <c r="M117" s="96">
        <f t="shared" si="23"/>
        <v>15.642305530756454</v>
      </c>
      <c r="N117" s="96">
        <f t="shared" si="24"/>
        <v>0</v>
      </c>
      <c r="O117" s="96">
        <f t="shared" si="24"/>
        <v>0</v>
      </c>
      <c r="P117" s="96">
        <f t="shared" si="24"/>
        <v>0</v>
      </c>
      <c r="Q117" s="96">
        <f t="shared" si="24"/>
        <v>0</v>
      </c>
      <c r="R117" s="96">
        <f t="shared" si="24"/>
        <v>0</v>
      </c>
      <c r="S117" s="96">
        <f t="shared" si="24"/>
        <v>0</v>
      </c>
      <c r="T117" s="96">
        <f t="shared" si="24"/>
        <v>0</v>
      </c>
      <c r="U117" s="96">
        <f t="shared" si="24"/>
        <v>0</v>
      </c>
      <c r="V117" s="96">
        <f t="shared" si="24"/>
        <v>0</v>
      </c>
      <c r="W117" s="96">
        <f t="shared" si="24"/>
        <v>0</v>
      </c>
      <c r="X117" s="96">
        <f t="shared" si="25"/>
        <v>0</v>
      </c>
      <c r="Y117" s="96">
        <f t="shared" si="25"/>
        <v>0</v>
      </c>
      <c r="Z117" s="96">
        <f t="shared" si="25"/>
        <v>0</v>
      </c>
      <c r="AA117" s="96">
        <f t="shared" si="25"/>
        <v>0</v>
      </c>
      <c r="AB117" s="96">
        <f t="shared" si="25"/>
        <v>0</v>
      </c>
      <c r="AC117" s="96">
        <f t="shared" si="25"/>
        <v>3.917520848102543</v>
      </c>
      <c r="AD117" s="96">
        <f t="shared" si="25"/>
        <v>0</v>
      </c>
      <c r="AE117" s="96">
        <f t="shared" si="25"/>
        <v>0</v>
      </c>
      <c r="AF117" s="96">
        <f t="shared" si="25"/>
        <v>0</v>
      </c>
      <c r="AG117" s="96">
        <f t="shared" si="25"/>
        <v>0</v>
      </c>
      <c r="AH117" s="96">
        <f t="shared" si="26"/>
        <v>0.276309927563261</v>
      </c>
      <c r="AI117" s="96">
        <f t="shared" si="26"/>
        <v>0</v>
      </c>
      <c r="AJ117" s="96">
        <f t="shared" si="26"/>
        <v>0</v>
      </c>
      <c r="AK117" s="96">
        <f t="shared" si="26"/>
        <v>0</v>
      </c>
      <c r="AL117" s="96">
        <f t="shared" si="26"/>
        <v>0</v>
      </c>
      <c r="AM117" s="96">
        <f t="shared" si="26"/>
        <v>0</v>
      </c>
      <c r="AN117" s="96">
        <f t="shared" si="26"/>
        <v>0</v>
      </c>
      <c r="AO117" s="96">
        <f t="shared" si="26"/>
        <v>0</v>
      </c>
      <c r="AP117" s="96">
        <f t="shared" si="26"/>
        <v>0</v>
      </c>
      <c r="AQ117" s="96">
        <f t="shared" si="26"/>
        <v>0</v>
      </c>
      <c r="AR117" s="96">
        <f t="shared" si="27"/>
        <v>0</v>
      </c>
      <c r="AS117" s="96">
        <f t="shared" si="27"/>
        <v>0</v>
      </c>
      <c r="AT117" s="96">
        <f t="shared" si="27"/>
        <v>0</v>
      </c>
      <c r="AU117" s="96">
        <f t="shared" si="27"/>
        <v>0</v>
      </c>
      <c r="AV117" s="96">
        <f t="shared" si="27"/>
        <v>0</v>
      </c>
      <c r="AW117" s="96">
        <f t="shared" si="27"/>
        <v>0</v>
      </c>
      <c r="AX117" s="96">
        <f t="shared" si="27"/>
        <v>0</v>
      </c>
      <c r="AY117" s="96">
        <f t="shared" si="27"/>
        <v>2.4275536820932149E-2</v>
      </c>
      <c r="AZ117" s="96">
        <f t="shared" si="27"/>
        <v>0</v>
      </c>
      <c r="BA117" s="96">
        <f t="shared" si="27"/>
        <v>0.2439041198971679</v>
      </c>
      <c r="BB117" s="96">
        <f t="shared" si="27"/>
        <v>0</v>
      </c>
      <c r="BC117" s="96">
        <f t="shared" si="27"/>
        <v>0</v>
      </c>
      <c r="BD117" s="96">
        <f t="shared" si="27"/>
        <v>0</v>
      </c>
      <c r="BE117" s="96">
        <f t="shared" si="27"/>
        <v>0</v>
      </c>
      <c r="BF117" s="101">
        <f t="shared" si="22"/>
        <v>20.276874397088399</v>
      </c>
    </row>
    <row r="118" spans="2:58">
      <c r="B118" s="134" t="str">
        <v>Shared Metallic Path Facility (SMPF) Bulk Migrations</v>
      </c>
      <c r="C118" s="62" t="s">
        <v>127</v>
      </c>
      <c r="D118" s="96">
        <f t="shared" si="23"/>
        <v>0</v>
      </c>
      <c r="E118" s="96">
        <f t="shared" si="23"/>
        <v>0</v>
      </c>
      <c r="F118" s="96">
        <f t="shared" si="23"/>
        <v>0</v>
      </c>
      <c r="G118" s="96">
        <f t="shared" si="23"/>
        <v>0</v>
      </c>
      <c r="H118" s="96">
        <f t="shared" si="23"/>
        <v>0</v>
      </c>
      <c r="I118" s="96">
        <f t="shared" si="23"/>
        <v>0</v>
      </c>
      <c r="J118" s="96">
        <f t="shared" si="23"/>
        <v>0.17255843394804077</v>
      </c>
      <c r="K118" s="96">
        <f t="shared" si="23"/>
        <v>0</v>
      </c>
      <c r="L118" s="96">
        <f t="shared" si="23"/>
        <v>0</v>
      </c>
      <c r="M118" s="96">
        <f t="shared" si="23"/>
        <v>10.244608551833453</v>
      </c>
      <c r="N118" s="96">
        <f t="shared" si="24"/>
        <v>0</v>
      </c>
      <c r="O118" s="96">
        <f t="shared" si="24"/>
        <v>0</v>
      </c>
      <c r="P118" s="96">
        <f t="shared" si="24"/>
        <v>0</v>
      </c>
      <c r="Q118" s="96">
        <f t="shared" si="24"/>
        <v>0</v>
      </c>
      <c r="R118" s="96">
        <f t="shared" si="24"/>
        <v>0</v>
      </c>
      <c r="S118" s="96">
        <f t="shared" si="24"/>
        <v>0</v>
      </c>
      <c r="T118" s="96">
        <f t="shared" si="24"/>
        <v>0</v>
      </c>
      <c r="U118" s="96">
        <f t="shared" si="24"/>
        <v>0</v>
      </c>
      <c r="V118" s="96">
        <f t="shared" si="24"/>
        <v>0</v>
      </c>
      <c r="W118" s="96">
        <f t="shared" si="24"/>
        <v>0</v>
      </c>
      <c r="X118" s="96">
        <f t="shared" si="25"/>
        <v>0</v>
      </c>
      <c r="Y118" s="96">
        <f t="shared" si="25"/>
        <v>0</v>
      </c>
      <c r="Z118" s="96">
        <f t="shared" si="25"/>
        <v>0</v>
      </c>
      <c r="AA118" s="96">
        <f t="shared" si="25"/>
        <v>0</v>
      </c>
      <c r="AB118" s="96">
        <f t="shared" si="25"/>
        <v>0</v>
      </c>
      <c r="AC118" s="96">
        <f t="shared" si="25"/>
        <v>3.917520848102543</v>
      </c>
      <c r="AD118" s="96">
        <f t="shared" si="25"/>
        <v>0</v>
      </c>
      <c r="AE118" s="96">
        <f t="shared" si="25"/>
        <v>0</v>
      </c>
      <c r="AF118" s="96">
        <f t="shared" si="25"/>
        <v>0</v>
      </c>
      <c r="AG118" s="96">
        <f t="shared" si="25"/>
        <v>0</v>
      </c>
      <c r="AH118" s="96">
        <f t="shared" si="26"/>
        <v>0.1915330179699877</v>
      </c>
      <c r="AI118" s="96">
        <f t="shared" si="26"/>
        <v>0</v>
      </c>
      <c r="AJ118" s="96">
        <f t="shared" si="26"/>
        <v>0</v>
      </c>
      <c r="AK118" s="96">
        <f t="shared" si="26"/>
        <v>0</v>
      </c>
      <c r="AL118" s="96">
        <f t="shared" si="26"/>
        <v>0</v>
      </c>
      <c r="AM118" s="96">
        <f t="shared" si="26"/>
        <v>0</v>
      </c>
      <c r="AN118" s="96">
        <f t="shared" si="26"/>
        <v>0</v>
      </c>
      <c r="AO118" s="96">
        <f t="shared" si="26"/>
        <v>0</v>
      </c>
      <c r="AP118" s="96">
        <f t="shared" si="26"/>
        <v>0</v>
      </c>
      <c r="AQ118" s="96">
        <f t="shared" si="26"/>
        <v>0</v>
      </c>
      <c r="AR118" s="96">
        <f t="shared" si="27"/>
        <v>0</v>
      </c>
      <c r="AS118" s="96">
        <f t="shared" si="27"/>
        <v>0</v>
      </c>
      <c r="AT118" s="96">
        <f t="shared" si="27"/>
        <v>0</v>
      </c>
      <c r="AU118" s="96">
        <f t="shared" si="27"/>
        <v>0</v>
      </c>
      <c r="AV118" s="96">
        <f t="shared" si="27"/>
        <v>0</v>
      </c>
      <c r="AW118" s="96">
        <f t="shared" si="27"/>
        <v>0</v>
      </c>
      <c r="AX118" s="96">
        <f t="shared" si="27"/>
        <v>0</v>
      </c>
      <c r="AY118" s="96">
        <f t="shared" si="27"/>
        <v>1.6825264701128394E-2</v>
      </c>
      <c r="AZ118" s="96">
        <f t="shared" si="27"/>
        <v>0</v>
      </c>
      <c r="BA118" s="96">
        <f t="shared" si="27"/>
        <v>0.17216761404505967</v>
      </c>
      <c r="BB118" s="96">
        <f t="shared" si="27"/>
        <v>0</v>
      </c>
      <c r="BC118" s="96">
        <f t="shared" si="27"/>
        <v>0</v>
      </c>
      <c r="BD118" s="96">
        <f t="shared" si="27"/>
        <v>0</v>
      </c>
      <c r="BE118" s="96">
        <f t="shared" si="27"/>
        <v>0</v>
      </c>
      <c r="BF118" s="101">
        <f t="shared" si="22"/>
        <v>14.715213730600212</v>
      </c>
    </row>
    <row r="119" spans="2:58">
      <c r="B119" s="134" t="str">
        <v>Shared Metallic Path Facility (SMPF) Rentals</v>
      </c>
      <c r="C119" s="62" t="s">
        <v>127</v>
      </c>
      <c r="D119" s="96">
        <f t="shared" si="23"/>
        <v>0</v>
      </c>
      <c r="E119" s="96">
        <f t="shared" si="23"/>
        <v>0</v>
      </c>
      <c r="F119" s="96">
        <f t="shared" si="23"/>
        <v>0</v>
      </c>
      <c r="G119" s="96">
        <f t="shared" si="23"/>
        <v>0</v>
      </c>
      <c r="H119" s="96">
        <f t="shared" si="23"/>
        <v>0</v>
      </c>
      <c r="I119" s="96">
        <f t="shared" si="23"/>
        <v>0</v>
      </c>
      <c r="J119" s="96">
        <f t="shared" si="23"/>
        <v>0.17255843394804077</v>
      </c>
      <c r="K119" s="96">
        <f t="shared" si="23"/>
        <v>0</v>
      </c>
      <c r="L119" s="96">
        <f t="shared" si="23"/>
        <v>0</v>
      </c>
      <c r="M119" s="96">
        <f t="shared" si="23"/>
        <v>0</v>
      </c>
      <c r="N119" s="96">
        <f t="shared" si="24"/>
        <v>0</v>
      </c>
      <c r="O119" s="96">
        <f t="shared" si="24"/>
        <v>0.48063463928892142</v>
      </c>
      <c r="P119" s="96">
        <f t="shared" si="24"/>
        <v>0</v>
      </c>
      <c r="Q119" s="96">
        <f t="shared" si="24"/>
        <v>1.17126080719274</v>
      </c>
      <c r="R119" s="96">
        <f t="shared" si="24"/>
        <v>0.82012598660773683</v>
      </c>
      <c r="S119" s="96">
        <f t="shared" si="24"/>
        <v>0.17856008369901841</v>
      </c>
      <c r="T119" s="96">
        <f t="shared" si="24"/>
        <v>0</v>
      </c>
      <c r="U119" s="96">
        <f t="shared" si="24"/>
        <v>0</v>
      </c>
      <c r="V119" s="96">
        <f t="shared" si="24"/>
        <v>0</v>
      </c>
      <c r="W119" s="96">
        <f t="shared" si="24"/>
        <v>0</v>
      </c>
      <c r="X119" s="96">
        <f t="shared" si="25"/>
        <v>0</v>
      </c>
      <c r="Y119" s="96">
        <f t="shared" si="25"/>
        <v>0</v>
      </c>
      <c r="Z119" s="96">
        <f t="shared" si="25"/>
        <v>0</v>
      </c>
      <c r="AA119" s="96">
        <f t="shared" si="25"/>
        <v>0</v>
      </c>
      <c r="AB119" s="96">
        <f t="shared" si="25"/>
        <v>0</v>
      </c>
      <c r="AC119" s="96">
        <f t="shared" si="25"/>
        <v>0</v>
      </c>
      <c r="AD119" s="96">
        <f t="shared" si="25"/>
        <v>0</v>
      </c>
      <c r="AE119" s="96">
        <f t="shared" si="25"/>
        <v>0</v>
      </c>
      <c r="AF119" s="96">
        <f t="shared" si="25"/>
        <v>0.10517448425569584</v>
      </c>
      <c r="AG119" s="96">
        <f t="shared" si="25"/>
        <v>0</v>
      </c>
      <c r="AH119" s="96">
        <f t="shared" si="26"/>
        <v>1.8469914944068249E-4</v>
      </c>
      <c r="AI119" s="96">
        <f t="shared" si="26"/>
        <v>0</v>
      </c>
      <c r="AJ119" s="96">
        <f t="shared" si="26"/>
        <v>0</v>
      </c>
      <c r="AK119" s="96">
        <f t="shared" si="26"/>
        <v>0</v>
      </c>
      <c r="AL119" s="96">
        <f t="shared" si="26"/>
        <v>0</v>
      </c>
      <c r="AM119" s="96">
        <f t="shared" si="26"/>
        <v>0</v>
      </c>
      <c r="AN119" s="96">
        <f t="shared" si="26"/>
        <v>0</v>
      </c>
      <c r="AO119" s="96">
        <f t="shared" si="26"/>
        <v>0</v>
      </c>
      <c r="AP119" s="96">
        <f t="shared" si="26"/>
        <v>0</v>
      </c>
      <c r="AQ119" s="96">
        <f t="shared" si="26"/>
        <v>0</v>
      </c>
      <c r="AR119" s="96">
        <f t="shared" si="27"/>
        <v>0</v>
      </c>
      <c r="AS119" s="96">
        <f t="shared" si="27"/>
        <v>0</v>
      </c>
      <c r="AT119" s="96">
        <f t="shared" si="27"/>
        <v>0</v>
      </c>
      <c r="AU119" s="96">
        <f t="shared" si="27"/>
        <v>0</v>
      </c>
      <c r="AV119" s="96">
        <f t="shared" si="27"/>
        <v>0</v>
      </c>
      <c r="AW119" s="96">
        <f t="shared" si="27"/>
        <v>0</v>
      </c>
      <c r="AX119" s="96">
        <f t="shared" si="27"/>
        <v>0</v>
      </c>
      <c r="AY119" s="96">
        <f t="shared" si="27"/>
        <v>2.0049171474175874E-3</v>
      </c>
      <c r="AZ119" s="96">
        <f t="shared" si="27"/>
        <v>0</v>
      </c>
      <c r="BA119" s="96">
        <f t="shared" si="27"/>
        <v>2.1520951755632459E-2</v>
      </c>
      <c r="BB119" s="96">
        <f t="shared" si="27"/>
        <v>0</v>
      </c>
      <c r="BC119" s="96">
        <f t="shared" si="27"/>
        <v>0</v>
      </c>
      <c r="BD119" s="96">
        <f t="shared" si="27"/>
        <v>0</v>
      </c>
      <c r="BE119" s="96">
        <f t="shared" si="27"/>
        <v>0</v>
      </c>
      <c r="BF119" s="101">
        <f t="shared" si="22"/>
        <v>2.9520250030446435</v>
      </c>
    </row>
    <row r="120" spans="2:58">
      <c r="B120" s="134" t="str">
        <v>WLR Simultaneously Provided Conversions</v>
      </c>
      <c r="C120" s="62" t="s">
        <v>127</v>
      </c>
      <c r="D120" s="96">
        <f t="shared" ref="D120:M131" si="28">IFERROR(Comp_unit_LRIC_2016_17*INDEX(usage_factor_initial,MATCH($B120,Service_list,0),MATCH(D$99,Component_list,0)),0)</f>
        <v>0</v>
      </c>
      <c r="E120" s="96">
        <f t="shared" si="28"/>
        <v>0</v>
      </c>
      <c r="F120" s="96">
        <f t="shared" si="28"/>
        <v>0</v>
      </c>
      <c r="G120" s="96">
        <f t="shared" si="28"/>
        <v>0</v>
      </c>
      <c r="H120" s="96">
        <f t="shared" si="28"/>
        <v>0</v>
      </c>
      <c r="I120" s="96">
        <f t="shared" si="28"/>
        <v>0</v>
      </c>
      <c r="J120" s="96">
        <f t="shared" si="28"/>
        <v>0.17255843394804077</v>
      </c>
      <c r="K120" s="96">
        <f t="shared" si="28"/>
        <v>1.8676859053770882</v>
      </c>
      <c r="L120" s="96">
        <f t="shared" si="28"/>
        <v>2.7685366981963231</v>
      </c>
      <c r="M120" s="96">
        <f t="shared" si="28"/>
        <v>18.065761317211681</v>
      </c>
      <c r="N120" s="96">
        <f t="shared" ref="N120:W131" si="29">IFERROR(Comp_unit_LRIC_2016_17*INDEX(usage_factor_initial,MATCH($B120,Service_list,0),MATCH(N$99,Component_list,0)),0)</f>
        <v>0</v>
      </c>
      <c r="O120" s="96">
        <f t="shared" si="29"/>
        <v>0</v>
      </c>
      <c r="P120" s="96">
        <f t="shared" si="29"/>
        <v>0</v>
      </c>
      <c r="Q120" s="96">
        <f t="shared" si="29"/>
        <v>0</v>
      </c>
      <c r="R120" s="96">
        <f t="shared" si="29"/>
        <v>0</v>
      </c>
      <c r="S120" s="96">
        <f t="shared" si="29"/>
        <v>0</v>
      </c>
      <c r="T120" s="96">
        <f t="shared" si="29"/>
        <v>0</v>
      </c>
      <c r="U120" s="96">
        <f t="shared" si="29"/>
        <v>0</v>
      </c>
      <c r="V120" s="96">
        <f t="shared" si="29"/>
        <v>0</v>
      </c>
      <c r="W120" s="96">
        <f t="shared" si="29"/>
        <v>0</v>
      </c>
      <c r="X120" s="96">
        <f t="shared" ref="X120:AG131" si="30">IFERROR(Comp_unit_LRIC_2016_17*INDEX(usage_factor_initial,MATCH($B120,Service_list,0),MATCH(X$99,Component_list,0)),0)</f>
        <v>0</v>
      </c>
      <c r="Y120" s="96">
        <f t="shared" si="30"/>
        <v>0</v>
      </c>
      <c r="Z120" s="96">
        <f t="shared" si="30"/>
        <v>0</v>
      </c>
      <c r="AA120" s="96">
        <f t="shared" si="30"/>
        <v>0</v>
      </c>
      <c r="AB120" s="96">
        <f t="shared" si="30"/>
        <v>6.9666804673532186</v>
      </c>
      <c r="AC120" s="96">
        <f t="shared" si="30"/>
        <v>0</v>
      </c>
      <c r="AD120" s="96">
        <f t="shared" si="30"/>
        <v>0</v>
      </c>
      <c r="AE120" s="96">
        <f t="shared" si="30"/>
        <v>0</v>
      </c>
      <c r="AF120" s="96">
        <f t="shared" si="30"/>
        <v>0</v>
      </c>
      <c r="AG120" s="96">
        <f t="shared" si="30"/>
        <v>0</v>
      </c>
      <c r="AH120" s="96">
        <f t="shared" ref="AH120:AQ131" si="31">IFERROR(Comp_unit_LRIC_2016_17*INDEX(usage_factor_initial,MATCH($B120,Service_list,0),MATCH(AH$99,Component_list,0)),0)</f>
        <v>0</v>
      </c>
      <c r="AI120" s="96">
        <f t="shared" si="31"/>
        <v>0</v>
      </c>
      <c r="AJ120" s="96">
        <f t="shared" si="31"/>
        <v>0</v>
      </c>
      <c r="AK120" s="96">
        <f t="shared" si="31"/>
        <v>0</v>
      </c>
      <c r="AL120" s="96">
        <f t="shared" si="31"/>
        <v>0</v>
      </c>
      <c r="AM120" s="96">
        <f t="shared" si="31"/>
        <v>0</v>
      </c>
      <c r="AN120" s="96">
        <f t="shared" si="31"/>
        <v>0</v>
      </c>
      <c r="AO120" s="96">
        <f t="shared" si="31"/>
        <v>0</v>
      </c>
      <c r="AP120" s="96">
        <f t="shared" si="31"/>
        <v>0</v>
      </c>
      <c r="AQ120" s="96">
        <f t="shared" si="31"/>
        <v>0</v>
      </c>
      <c r="AR120" s="96">
        <f t="shared" ref="AR120:BE131" si="32">IFERROR(Comp_unit_LRIC_2016_17*INDEX(usage_factor_initial,MATCH($B120,Service_list,0),MATCH(AR$99,Component_list,0)),0)</f>
        <v>0</v>
      </c>
      <c r="AS120" s="96">
        <f t="shared" si="32"/>
        <v>0</v>
      </c>
      <c r="AT120" s="96">
        <f t="shared" si="32"/>
        <v>0</v>
      </c>
      <c r="AU120" s="96">
        <f t="shared" si="32"/>
        <v>0</v>
      </c>
      <c r="AV120" s="96">
        <f t="shared" si="32"/>
        <v>0</v>
      </c>
      <c r="AW120" s="96">
        <f t="shared" si="32"/>
        <v>0</v>
      </c>
      <c r="AX120" s="96">
        <f t="shared" si="32"/>
        <v>0</v>
      </c>
      <c r="AY120" s="96">
        <f t="shared" si="32"/>
        <v>0</v>
      </c>
      <c r="AZ120" s="96">
        <f t="shared" si="32"/>
        <v>0</v>
      </c>
      <c r="BA120" s="96">
        <f t="shared" si="32"/>
        <v>0</v>
      </c>
      <c r="BB120" s="96">
        <f t="shared" si="32"/>
        <v>0</v>
      </c>
      <c r="BC120" s="96">
        <f t="shared" si="32"/>
        <v>0</v>
      </c>
      <c r="BD120" s="96">
        <f t="shared" si="32"/>
        <v>0</v>
      </c>
      <c r="BE120" s="96">
        <f t="shared" si="32"/>
        <v>0</v>
      </c>
      <c r="BF120" s="101">
        <f t="shared" si="22"/>
        <v>29.841222822086351</v>
      </c>
    </row>
    <row r="121" spans="2:58">
      <c r="B121" s="134" t="str">
        <v>WLR Simultaneously Provided Connections</v>
      </c>
      <c r="C121" s="62" t="s">
        <v>127</v>
      </c>
      <c r="D121" s="96">
        <f t="shared" si="28"/>
        <v>0</v>
      </c>
      <c r="E121" s="96">
        <f t="shared" si="28"/>
        <v>0</v>
      </c>
      <c r="F121" s="96">
        <f t="shared" si="28"/>
        <v>0</v>
      </c>
      <c r="G121" s="96">
        <f t="shared" si="28"/>
        <v>0</v>
      </c>
      <c r="H121" s="96">
        <f t="shared" si="28"/>
        <v>0</v>
      </c>
      <c r="I121" s="96">
        <f t="shared" si="28"/>
        <v>0</v>
      </c>
      <c r="J121" s="96">
        <f t="shared" si="28"/>
        <v>0.17255843394804077</v>
      </c>
      <c r="K121" s="96">
        <f t="shared" si="28"/>
        <v>1.8676859053770882</v>
      </c>
      <c r="L121" s="96">
        <f t="shared" si="28"/>
        <v>2.7685366981963231</v>
      </c>
      <c r="M121" s="96">
        <f t="shared" si="28"/>
        <v>12.117278932276129</v>
      </c>
      <c r="N121" s="96">
        <f t="shared" si="29"/>
        <v>0</v>
      </c>
      <c r="O121" s="96">
        <f t="shared" si="29"/>
        <v>0</v>
      </c>
      <c r="P121" s="96">
        <f t="shared" si="29"/>
        <v>0</v>
      </c>
      <c r="Q121" s="96">
        <f t="shared" si="29"/>
        <v>0</v>
      </c>
      <c r="R121" s="96">
        <f t="shared" si="29"/>
        <v>0</v>
      </c>
      <c r="S121" s="96">
        <f t="shared" si="29"/>
        <v>0</v>
      </c>
      <c r="T121" s="96">
        <f t="shared" si="29"/>
        <v>0</v>
      </c>
      <c r="U121" s="96">
        <f t="shared" si="29"/>
        <v>0</v>
      </c>
      <c r="V121" s="96">
        <f t="shared" si="29"/>
        <v>0</v>
      </c>
      <c r="W121" s="96">
        <f t="shared" si="29"/>
        <v>0</v>
      </c>
      <c r="X121" s="96">
        <f t="shared" si="30"/>
        <v>0</v>
      </c>
      <c r="Y121" s="96">
        <f t="shared" si="30"/>
        <v>0</v>
      </c>
      <c r="Z121" s="96">
        <f t="shared" si="30"/>
        <v>0</v>
      </c>
      <c r="AA121" s="96">
        <f t="shared" si="30"/>
        <v>0</v>
      </c>
      <c r="AB121" s="96">
        <f t="shared" si="30"/>
        <v>6.9666804673532186</v>
      </c>
      <c r="AC121" s="96">
        <f t="shared" si="30"/>
        <v>0</v>
      </c>
      <c r="AD121" s="96">
        <f t="shared" si="30"/>
        <v>0</v>
      </c>
      <c r="AE121" s="96">
        <f t="shared" si="30"/>
        <v>0</v>
      </c>
      <c r="AF121" s="96">
        <f t="shared" si="30"/>
        <v>0</v>
      </c>
      <c r="AG121" s="96">
        <f t="shared" si="30"/>
        <v>0</v>
      </c>
      <c r="AH121" s="96">
        <f t="shared" si="31"/>
        <v>0</v>
      </c>
      <c r="AI121" s="96">
        <f t="shared" si="31"/>
        <v>0</v>
      </c>
      <c r="AJ121" s="96">
        <f t="shared" si="31"/>
        <v>0</v>
      </c>
      <c r="AK121" s="96">
        <f t="shared" si="31"/>
        <v>0</v>
      </c>
      <c r="AL121" s="96">
        <f t="shared" si="31"/>
        <v>0</v>
      </c>
      <c r="AM121" s="96">
        <f t="shared" si="31"/>
        <v>0</v>
      </c>
      <c r="AN121" s="96">
        <f t="shared" si="31"/>
        <v>0</v>
      </c>
      <c r="AO121" s="96">
        <f t="shared" si="31"/>
        <v>0</v>
      </c>
      <c r="AP121" s="96">
        <f t="shared" si="31"/>
        <v>0</v>
      </c>
      <c r="AQ121" s="96">
        <f t="shared" si="31"/>
        <v>0</v>
      </c>
      <c r="AR121" s="96">
        <f t="shared" si="32"/>
        <v>0</v>
      </c>
      <c r="AS121" s="96">
        <f t="shared" si="32"/>
        <v>0</v>
      </c>
      <c r="AT121" s="96">
        <f t="shared" si="32"/>
        <v>0</v>
      </c>
      <c r="AU121" s="96">
        <f t="shared" si="32"/>
        <v>0</v>
      </c>
      <c r="AV121" s="96">
        <f t="shared" si="32"/>
        <v>0</v>
      </c>
      <c r="AW121" s="96">
        <f t="shared" si="32"/>
        <v>0</v>
      </c>
      <c r="AX121" s="96">
        <f t="shared" si="32"/>
        <v>0</v>
      </c>
      <c r="AY121" s="96">
        <f t="shared" si="32"/>
        <v>7.0011706787822155E-3</v>
      </c>
      <c r="AZ121" s="96">
        <f t="shared" si="32"/>
        <v>0</v>
      </c>
      <c r="BA121" s="96">
        <f t="shared" si="32"/>
        <v>1.434730117042164E-2</v>
      </c>
      <c r="BB121" s="96">
        <f t="shared" si="32"/>
        <v>0</v>
      </c>
      <c r="BC121" s="96">
        <f t="shared" si="32"/>
        <v>0</v>
      </c>
      <c r="BD121" s="96">
        <f t="shared" si="32"/>
        <v>0</v>
      </c>
      <c r="BE121" s="96">
        <f t="shared" si="32"/>
        <v>0</v>
      </c>
      <c r="BF121" s="101">
        <f t="shared" si="22"/>
        <v>23.914088909000004</v>
      </c>
    </row>
    <row r="122" spans="2:58">
      <c r="B122" s="134" t="str">
        <v>GEA FTTC Rentals</v>
      </c>
      <c r="C122" s="62" t="s">
        <v>127</v>
      </c>
      <c r="D122" s="96">
        <f t="shared" si="28"/>
        <v>0</v>
      </c>
      <c r="E122" s="96">
        <f t="shared" si="28"/>
        <v>0</v>
      </c>
      <c r="F122" s="96">
        <f t="shared" si="28"/>
        <v>0</v>
      </c>
      <c r="G122" s="96">
        <f t="shared" si="28"/>
        <v>0</v>
      </c>
      <c r="H122" s="96">
        <f t="shared" si="28"/>
        <v>0</v>
      </c>
      <c r="I122" s="96">
        <f t="shared" si="28"/>
        <v>0</v>
      </c>
      <c r="J122" s="96">
        <f t="shared" si="28"/>
        <v>0</v>
      </c>
      <c r="K122" s="96">
        <f t="shared" si="28"/>
        <v>0</v>
      </c>
      <c r="L122" s="96">
        <f t="shared" si="28"/>
        <v>0</v>
      </c>
      <c r="M122" s="96">
        <f t="shared" si="28"/>
        <v>0</v>
      </c>
      <c r="N122" s="96">
        <f t="shared" si="29"/>
        <v>0</v>
      </c>
      <c r="O122" s="96">
        <f t="shared" si="29"/>
        <v>0</v>
      </c>
      <c r="P122" s="96">
        <f t="shared" si="29"/>
        <v>0</v>
      </c>
      <c r="Q122" s="96">
        <f t="shared" si="29"/>
        <v>0</v>
      </c>
      <c r="R122" s="96">
        <f t="shared" si="29"/>
        <v>0</v>
      </c>
      <c r="S122" s="96">
        <f t="shared" si="29"/>
        <v>0</v>
      </c>
      <c r="T122" s="96">
        <f t="shared" si="29"/>
        <v>0</v>
      </c>
      <c r="U122" s="96">
        <f t="shared" si="29"/>
        <v>0</v>
      </c>
      <c r="V122" s="96">
        <f t="shared" si="29"/>
        <v>0</v>
      </c>
      <c r="W122" s="96">
        <f t="shared" si="29"/>
        <v>0</v>
      </c>
      <c r="X122" s="96">
        <f t="shared" si="30"/>
        <v>0</v>
      </c>
      <c r="Y122" s="96">
        <f t="shared" si="30"/>
        <v>5.4747877383310879</v>
      </c>
      <c r="Z122" s="96">
        <f t="shared" si="30"/>
        <v>2.6949177665401329</v>
      </c>
      <c r="AA122" s="96">
        <f t="shared" si="30"/>
        <v>0</v>
      </c>
      <c r="AB122" s="96">
        <f t="shared" si="30"/>
        <v>0</v>
      </c>
      <c r="AC122" s="96">
        <f t="shared" si="30"/>
        <v>0</v>
      </c>
      <c r="AD122" s="96">
        <f t="shared" si="30"/>
        <v>0</v>
      </c>
      <c r="AE122" s="96">
        <f t="shared" si="30"/>
        <v>0</v>
      </c>
      <c r="AF122" s="96">
        <f t="shared" si="30"/>
        <v>0</v>
      </c>
      <c r="AG122" s="96">
        <f t="shared" si="30"/>
        <v>1.162911176915177</v>
      </c>
      <c r="AH122" s="96">
        <f t="shared" si="31"/>
        <v>0</v>
      </c>
      <c r="AI122" s="96">
        <f t="shared" si="31"/>
        <v>0</v>
      </c>
      <c r="AJ122" s="96">
        <f t="shared" si="31"/>
        <v>0.41764642994918755</v>
      </c>
      <c r="AK122" s="96">
        <f t="shared" si="31"/>
        <v>2.9659031910061957</v>
      </c>
      <c r="AL122" s="96">
        <f t="shared" si="31"/>
        <v>3.3719206479804789</v>
      </c>
      <c r="AM122" s="96">
        <f t="shared" si="31"/>
        <v>4.567757124888991</v>
      </c>
      <c r="AN122" s="96">
        <f t="shared" si="31"/>
        <v>5.7800859396453967</v>
      </c>
      <c r="AO122" s="96">
        <f t="shared" si="31"/>
        <v>2.9069562069905373</v>
      </c>
      <c r="AP122" s="96">
        <f t="shared" si="31"/>
        <v>0</v>
      </c>
      <c r="AQ122" s="96">
        <f t="shared" si="31"/>
        <v>0</v>
      </c>
      <c r="AR122" s="96">
        <f t="shared" si="32"/>
        <v>0</v>
      </c>
      <c r="AS122" s="96">
        <f t="shared" si="32"/>
        <v>0.42665184802342077</v>
      </c>
      <c r="AT122" s="96">
        <f t="shared" si="32"/>
        <v>0.29130792370283493</v>
      </c>
      <c r="AU122" s="96">
        <f t="shared" si="32"/>
        <v>0</v>
      </c>
      <c r="AV122" s="96">
        <f t="shared" si="32"/>
        <v>0</v>
      </c>
      <c r="AW122" s="96">
        <f t="shared" si="32"/>
        <v>0</v>
      </c>
      <c r="AX122" s="96">
        <f t="shared" si="32"/>
        <v>0</v>
      </c>
      <c r="AY122" s="96">
        <f t="shared" si="32"/>
        <v>0.1069182216374851</v>
      </c>
      <c r="AZ122" s="96">
        <f t="shared" si="32"/>
        <v>0</v>
      </c>
      <c r="BA122" s="96">
        <f t="shared" si="32"/>
        <v>0.82496981729924423</v>
      </c>
      <c r="BB122" s="96">
        <f t="shared" si="32"/>
        <v>0</v>
      </c>
      <c r="BC122" s="96">
        <f t="shared" si="32"/>
        <v>0</v>
      </c>
      <c r="BD122" s="96">
        <f t="shared" si="32"/>
        <v>0</v>
      </c>
      <c r="BE122" s="96">
        <f t="shared" si="32"/>
        <v>0</v>
      </c>
      <c r="BF122" s="101">
        <f t="shared" si="22"/>
        <v>0</v>
      </c>
    </row>
    <row r="123" spans="2:58">
      <c r="B123" s="134" t="str">
        <v>GEA FTTC Connections</v>
      </c>
      <c r="C123" s="62" t="s">
        <v>127</v>
      </c>
      <c r="D123" s="96">
        <f t="shared" si="28"/>
        <v>0</v>
      </c>
      <c r="E123" s="96">
        <f t="shared" si="28"/>
        <v>0</v>
      </c>
      <c r="F123" s="96">
        <f t="shared" si="28"/>
        <v>0</v>
      </c>
      <c r="G123" s="96">
        <f t="shared" si="28"/>
        <v>0</v>
      </c>
      <c r="H123" s="96">
        <f t="shared" si="28"/>
        <v>0</v>
      </c>
      <c r="I123" s="96">
        <f t="shared" si="28"/>
        <v>0</v>
      </c>
      <c r="J123" s="96">
        <f t="shared" si="28"/>
        <v>0</v>
      </c>
      <c r="K123" s="96">
        <f t="shared" si="28"/>
        <v>0</v>
      </c>
      <c r="L123" s="96">
        <f t="shared" si="28"/>
        <v>3.5437269736912937</v>
      </c>
      <c r="M123" s="96">
        <f t="shared" si="28"/>
        <v>0</v>
      </c>
      <c r="N123" s="96">
        <f t="shared" si="29"/>
        <v>0</v>
      </c>
      <c r="O123" s="96">
        <f t="shared" si="29"/>
        <v>0</v>
      </c>
      <c r="P123" s="96">
        <f t="shared" si="29"/>
        <v>0</v>
      </c>
      <c r="Q123" s="96">
        <f t="shared" si="29"/>
        <v>0</v>
      </c>
      <c r="R123" s="96">
        <f t="shared" si="29"/>
        <v>0</v>
      </c>
      <c r="S123" s="96">
        <f t="shared" si="29"/>
        <v>0</v>
      </c>
      <c r="T123" s="96">
        <f t="shared" si="29"/>
        <v>0</v>
      </c>
      <c r="U123" s="96">
        <f t="shared" si="29"/>
        <v>0</v>
      </c>
      <c r="V123" s="96">
        <f t="shared" si="29"/>
        <v>0</v>
      </c>
      <c r="W123" s="96">
        <f t="shared" si="29"/>
        <v>0</v>
      </c>
      <c r="X123" s="96">
        <f t="shared" si="30"/>
        <v>0</v>
      </c>
      <c r="Y123" s="96">
        <f t="shared" si="30"/>
        <v>0</v>
      </c>
      <c r="Z123" s="96">
        <f t="shared" si="30"/>
        <v>2.574249806844306</v>
      </c>
      <c r="AA123" s="96">
        <f t="shared" si="30"/>
        <v>0</v>
      </c>
      <c r="AB123" s="96">
        <f t="shared" si="30"/>
        <v>0</v>
      </c>
      <c r="AC123" s="96">
        <f t="shared" si="30"/>
        <v>0</v>
      </c>
      <c r="AD123" s="96">
        <f t="shared" si="30"/>
        <v>1.3386868556281528</v>
      </c>
      <c r="AE123" s="96">
        <f t="shared" si="30"/>
        <v>0</v>
      </c>
      <c r="AF123" s="96">
        <f t="shared" si="30"/>
        <v>0</v>
      </c>
      <c r="AG123" s="96">
        <f t="shared" si="30"/>
        <v>0</v>
      </c>
      <c r="AH123" s="96">
        <f t="shared" si="31"/>
        <v>0</v>
      </c>
      <c r="AI123" s="96">
        <f t="shared" si="31"/>
        <v>0</v>
      </c>
      <c r="AJ123" s="96">
        <f t="shared" si="31"/>
        <v>0</v>
      </c>
      <c r="AK123" s="96">
        <f t="shared" si="31"/>
        <v>0</v>
      </c>
      <c r="AL123" s="96">
        <f t="shared" si="31"/>
        <v>0</v>
      </c>
      <c r="AM123" s="96">
        <f t="shared" si="31"/>
        <v>0</v>
      </c>
      <c r="AN123" s="96">
        <f t="shared" si="31"/>
        <v>0</v>
      </c>
      <c r="AO123" s="96">
        <f t="shared" si="31"/>
        <v>0</v>
      </c>
      <c r="AP123" s="96">
        <f t="shared" si="31"/>
        <v>0</v>
      </c>
      <c r="AQ123" s="96">
        <f t="shared" si="31"/>
        <v>0</v>
      </c>
      <c r="AR123" s="96">
        <f t="shared" si="32"/>
        <v>6.3264354904876505</v>
      </c>
      <c r="AS123" s="96">
        <f t="shared" si="32"/>
        <v>0.40754803393281985</v>
      </c>
      <c r="AT123" s="96">
        <f t="shared" si="32"/>
        <v>0.27826428532808112</v>
      </c>
      <c r="AU123" s="96">
        <f t="shared" si="32"/>
        <v>0</v>
      </c>
      <c r="AV123" s="96">
        <f t="shared" si="32"/>
        <v>0</v>
      </c>
      <c r="AW123" s="96">
        <f t="shared" si="32"/>
        <v>0</v>
      </c>
      <c r="AX123" s="96">
        <f t="shared" si="32"/>
        <v>0</v>
      </c>
      <c r="AY123" s="96">
        <f t="shared" si="32"/>
        <v>5.05239121149232E-2</v>
      </c>
      <c r="AZ123" s="96">
        <f t="shared" si="32"/>
        <v>0</v>
      </c>
      <c r="BA123" s="96">
        <f t="shared" si="32"/>
        <v>0.39455078218659512</v>
      </c>
      <c r="BB123" s="96">
        <f t="shared" si="32"/>
        <v>0</v>
      </c>
      <c r="BC123" s="96">
        <f t="shared" si="32"/>
        <v>0</v>
      </c>
      <c r="BD123" s="96">
        <f t="shared" si="32"/>
        <v>0</v>
      </c>
      <c r="BE123" s="96">
        <f t="shared" si="32"/>
        <v>0</v>
      </c>
      <c r="BF123" s="101">
        <f t="shared" si="22"/>
        <v>0</v>
      </c>
    </row>
    <row r="124" spans="2:58">
      <c r="B124" s="134" t="str">
        <v>GEA CP to CP Migration</v>
      </c>
      <c r="C124" s="62" t="s">
        <v>127</v>
      </c>
      <c r="D124" s="96">
        <f t="shared" si="28"/>
        <v>0</v>
      </c>
      <c r="E124" s="96">
        <f t="shared" si="28"/>
        <v>0</v>
      </c>
      <c r="F124" s="96">
        <f t="shared" si="28"/>
        <v>0</v>
      </c>
      <c r="G124" s="96">
        <f t="shared" si="28"/>
        <v>0</v>
      </c>
      <c r="H124" s="96">
        <f t="shared" si="28"/>
        <v>0</v>
      </c>
      <c r="I124" s="96">
        <f t="shared" si="28"/>
        <v>0</v>
      </c>
      <c r="J124" s="96">
        <f t="shared" si="28"/>
        <v>0</v>
      </c>
      <c r="K124" s="96">
        <f t="shared" si="28"/>
        <v>0</v>
      </c>
      <c r="L124" s="96">
        <f t="shared" si="28"/>
        <v>3.7098391755830731</v>
      </c>
      <c r="M124" s="96">
        <f t="shared" si="28"/>
        <v>0</v>
      </c>
      <c r="N124" s="96">
        <f t="shared" si="29"/>
        <v>0</v>
      </c>
      <c r="O124" s="96">
        <f t="shared" si="29"/>
        <v>0</v>
      </c>
      <c r="P124" s="96">
        <f t="shared" si="29"/>
        <v>0</v>
      </c>
      <c r="Q124" s="96">
        <f t="shared" si="29"/>
        <v>0</v>
      </c>
      <c r="R124" s="96">
        <f t="shared" si="29"/>
        <v>0</v>
      </c>
      <c r="S124" s="96">
        <f t="shared" si="29"/>
        <v>0</v>
      </c>
      <c r="T124" s="96">
        <f t="shared" si="29"/>
        <v>0</v>
      </c>
      <c r="U124" s="96">
        <f t="shared" si="29"/>
        <v>0</v>
      </c>
      <c r="V124" s="96">
        <f t="shared" si="29"/>
        <v>0</v>
      </c>
      <c r="W124" s="96">
        <f t="shared" si="29"/>
        <v>0</v>
      </c>
      <c r="X124" s="96">
        <f t="shared" si="30"/>
        <v>0</v>
      </c>
      <c r="Y124" s="96">
        <f t="shared" si="30"/>
        <v>0</v>
      </c>
      <c r="Z124" s="96">
        <f t="shared" si="30"/>
        <v>2.6949177665401329</v>
      </c>
      <c r="AA124" s="96">
        <f t="shared" si="30"/>
        <v>0</v>
      </c>
      <c r="AB124" s="96">
        <f t="shared" si="30"/>
        <v>0</v>
      </c>
      <c r="AC124" s="96">
        <f t="shared" si="30"/>
        <v>0</v>
      </c>
      <c r="AD124" s="96">
        <f t="shared" si="30"/>
        <v>1.4014378019857225</v>
      </c>
      <c r="AE124" s="96">
        <f t="shared" si="30"/>
        <v>0</v>
      </c>
      <c r="AF124" s="96">
        <f t="shared" si="30"/>
        <v>0</v>
      </c>
      <c r="AG124" s="96">
        <f t="shared" si="30"/>
        <v>0</v>
      </c>
      <c r="AH124" s="96">
        <f t="shared" si="31"/>
        <v>0</v>
      </c>
      <c r="AI124" s="96">
        <f t="shared" si="31"/>
        <v>0</v>
      </c>
      <c r="AJ124" s="96">
        <f t="shared" si="31"/>
        <v>0</v>
      </c>
      <c r="AK124" s="96">
        <f t="shared" si="31"/>
        <v>0</v>
      </c>
      <c r="AL124" s="96">
        <f t="shared" si="31"/>
        <v>0</v>
      </c>
      <c r="AM124" s="96">
        <f t="shared" si="31"/>
        <v>0</v>
      </c>
      <c r="AN124" s="96">
        <f t="shared" si="31"/>
        <v>0</v>
      </c>
      <c r="AO124" s="96">
        <f t="shared" si="31"/>
        <v>0</v>
      </c>
      <c r="AP124" s="96">
        <f t="shared" si="31"/>
        <v>0</v>
      </c>
      <c r="AQ124" s="96">
        <f t="shared" si="31"/>
        <v>0</v>
      </c>
      <c r="AR124" s="96">
        <f t="shared" si="32"/>
        <v>0</v>
      </c>
      <c r="AS124" s="96">
        <f t="shared" si="32"/>
        <v>0</v>
      </c>
      <c r="AT124" s="96">
        <f t="shared" si="32"/>
        <v>0</v>
      </c>
      <c r="AU124" s="96">
        <f t="shared" si="32"/>
        <v>0</v>
      </c>
      <c r="AV124" s="96">
        <f t="shared" si="32"/>
        <v>0</v>
      </c>
      <c r="AW124" s="96">
        <f t="shared" si="32"/>
        <v>0</v>
      </c>
      <c r="AX124" s="96">
        <f t="shared" si="32"/>
        <v>0</v>
      </c>
      <c r="AY124" s="96">
        <f t="shared" si="32"/>
        <v>1.1837030838353435E-2</v>
      </c>
      <c r="AZ124" s="96">
        <f t="shared" si="32"/>
        <v>0</v>
      </c>
      <c r="BA124" s="96">
        <f t="shared" si="32"/>
        <v>9.3257457607740665E-2</v>
      </c>
      <c r="BB124" s="96">
        <f t="shared" si="32"/>
        <v>0</v>
      </c>
      <c r="BC124" s="96">
        <f t="shared" si="32"/>
        <v>0</v>
      </c>
      <c r="BD124" s="96">
        <f t="shared" si="32"/>
        <v>0</v>
      </c>
      <c r="BE124" s="96">
        <f t="shared" si="32"/>
        <v>0</v>
      </c>
      <c r="BF124" s="101">
        <f t="shared" si="22"/>
        <v>0</v>
      </c>
    </row>
    <row r="125" spans="2:58">
      <c r="B125" s="134" t="str">
        <v>GEA Other</v>
      </c>
      <c r="C125" s="62" t="s">
        <v>127</v>
      </c>
      <c r="D125" s="96">
        <f t="shared" si="28"/>
        <v>0</v>
      </c>
      <c r="E125" s="96">
        <f t="shared" si="28"/>
        <v>0</v>
      </c>
      <c r="F125" s="96">
        <f t="shared" si="28"/>
        <v>0</v>
      </c>
      <c r="G125" s="96">
        <f t="shared" si="28"/>
        <v>0</v>
      </c>
      <c r="H125" s="96">
        <f t="shared" si="28"/>
        <v>0</v>
      </c>
      <c r="I125" s="96">
        <f t="shared" si="28"/>
        <v>0</v>
      </c>
      <c r="J125" s="96">
        <f t="shared" si="28"/>
        <v>0</v>
      </c>
      <c r="K125" s="96">
        <f t="shared" si="28"/>
        <v>0</v>
      </c>
      <c r="L125" s="96">
        <f t="shared" si="28"/>
        <v>0</v>
      </c>
      <c r="M125" s="96">
        <f t="shared" si="28"/>
        <v>0</v>
      </c>
      <c r="N125" s="96">
        <f t="shared" si="29"/>
        <v>0</v>
      </c>
      <c r="O125" s="96">
        <f t="shared" si="29"/>
        <v>0</v>
      </c>
      <c r="P125" s="96">
        <f t="shared" si="29"/>
        <v>0</v>
      </c>
      <c r="Q125" s="96">
        <f t="shared" si="29"/>
        <v>0</v>
      </c>
      <c r="R125" s="96">
        <f t="shared" si="29"/>
        <v>0</v>
      </c>
      <c r="S125" s="96">
        <f t="shared" si="29"/>
        <v>0</v>
      </c>
      <c r="T125" s="96">
        <f t="shared" si="29"/>
        <v>0</v>
      </c>
      <c r="U125" s="96">
        <f t="shared" si="29"/>
        <v>0</v>
      </c>
      <c r="V125" s="96">
        <f t="shared" si="29"/>
        <v>0</v>
      </c>
      <c r="W125" s="96">
        <f t="shared" si="29"/>
        <v>0</v>
      </c>
      <c r="X125" s="96">
        <f t="shared" si="30"/>
        <v>0</v>
      </c>
      <c r="Y125" s="96">
        <f t="shared" si="30"/>
        <v>0</v>
      </c>
      <c r="Z125" s="96">
        <f t="shared" si="30"/>
        <v>0</v>
      </c>
      <c r="AA125" s="96">
        <f t="shared" si="30"/>
        <v>0</v>
      </c>
      <c r="AB125" s="96">
        <f t="shared" si="30"/>
        <v>0</v>
      </c>
      <c r="AC125" s="96">
        <f t="shared" si="30"/>
        <v>0</v>
      </c>
      <c r="AD125" s="96">
        <f t="shared" si="30"/>
        <v>4.5808190841025853</v>
      </c>
      <c r="AE125" s="96">
        <f t="shared" si="30"/>
        <v>0</v>
      </c>
      <c r="AF125" s="96">
        <f t="shared" si="30"/>
        <v>0</v>
      </c>
      <c r="AG125" s="96">
        <f t="shared" si="30"/>
        <v>3.80115742902125</v>
      </c>
      <c r="AH125" s="96">
        <f t="shared" si="31"/>
        <v>0</v>
      </c>
      <c r="AI125" s="96">
        <f t="shared" si="31"/>
        <v>0</v>
      </c>
      <c r="AJ125" s="96">
        <f t="shared" si="31"/>
        <v>0</v>
      </c>
      <c r="AK125" s="96">
        <f t="shared" si="31"/>
        <v>0</v>
      </c>
      <c r="AL125" s="96">
        <f t="shared" si="31"/>
        <v>0</v>
      </c>
      <c r="AM125" s="96">
        <f t="shared" si="31"/>
        <v>0</v>
      </c>
      <c r="AN125" s="96">
        <f t="shared" si="31"/>
        <v>0</v>
      </c>
      <c r="AO125" s="96">
        <f t="shared" si="31"/>
        <v>0</v>
      </c>
      <c r="AP125" s="96">
        <f t="shared" si="31"/>
        <v>0</v>
      </c>
      <c r="AQ125" s="96">
        <f t="shared" si="31"/>
        <v>0</v>
      </c>
      <c r="AR125" s="96">
        <f t="shared" si="32"/>
        <v>0</v>
      </c>
      <c r="AS125" s="96">
        <f t="shared" si="32"/>
        <v>0</v>
      </c>
      <c r="AT125" s="96">
        <f t="shared" si="32"/>
        <v>0</v>
      </c>
      <c r="AU125" s="96">
        <f t="shared" si="32"/>
        <v>0</v>
      </c>
      <c r="AV125" s="96">
        <f t="shared" si="32"/>
        <v>0</v>
      </c>
      <c r="AW125" s="96">
        <f t="shared" si="32"/>
        <v>0</v>
      </c>
      <c r="AX125" s="96">
        <f t="shared" si="32"/>
        <v>0</v>
      </c>
      <c r="AY125" s="96">
        <f t="shared" si="32"/>
        <v>5.0652226812357926E-2</v>
      </c>
      <c r="AZ125" s="96">
        <f t="shared" si="32"/>
        <v>0</v>
      </c>
      <c r="BA125" s="96">
        <f t="shared" si="32"/>
        <v>0.39455078218659512</v>
      </c>
      <c r="BB125" s="96">
        <f t="shared" si="32"/>
        <v>0</v>
      </c>
      <c r="BC125" s="96">
        <f t="shared" si="32"/>
        <v>0</v>
      </c>
      <c r="BD125" s="96">
        <f t="shared" si="32"/>
        <v>0</v>
      </c>
      <c r="BE125" s="96">
        <f t="shared" si="32"/>
        <v>0</v>
      </c>
      <c r="BF125" s="101">
        <f t="shared" si="22"/>
        <v>0</v>
      </c>
    </row>
    <row r="126" spans="2:58">
      <c r="B126" s="134" t="str">
        <v/>
      </c>
      <c r="C126" s="62" t="s">
        <v>127</v>
      </c>
      <c r="D126" s="96">
        <f t="shared" si="28"/>
        <v>0</v>
      </c>
      <c r="E126" s="96">
        <f t="shared" si="28"/>
        <v>0</v>
      </c>
      <c r="F126" s="96">
        <f t="shared" si="28"/>
        <v>0</v>
      </c>
      <c r="G126" s="96">
        <f t="shared" si="28"/>
        <v>0</v>
      </c>
      <c r="H126" s="96">
        <f t="shared" si="28"/>
        <v>0</v>
      </c>
      <c r="I126" s="96">
        <f t="shared" si="28"/>
        <v>0</v>
      </c>
      <c r="J126" s="96">
        <f t="shared" si="28"/>
        <v>0</v>
      </c>
      <c r="K126" s="96">
        <f t="shared" si="28"/>
        <v>0</v>
      </c>
      <c r="L126" s="96">
        <f t="shared" si="28"/>
        <v>0</v>
      </c>
      <c r="M126" s="96">
        <f t="shared" si="28"/>
        <v>0</v>
      </c>
      <c r="N126" s="96">
        <f t="shared" si="29"/>
        <v>0</v>
      </c>
      <c r="O126" s="96">
        <f t="shared" si="29"/>
        <v>0</v>
      </c>
      <c r="P126" s="96">
        <f t="shared" si="29"/>
        <v>0</v>
      </c>
      <c r="Q126" s="96">
        <f t="shared" si="29"/>
        <v>0</v>
      </c>
      <c r="R126" s="96">
        <f t="shared" si="29"/>
        <v>0</v>
      </c>
      <c r="S126" s="96">
        <f t="shared" si="29"/>
        <v>0</v>
      </c>
      <c r="T126" s="96">
        <f t="shared" si="29"/>
        <v>0</v>
      </c>
      <c r="U126" s="96">
        <f t="shared" si="29"/>
        <v>0</v>
      </c>
      <c r="V126" s="96">
        <f t="shared" si="29"/>
        <v>0</v>
      </c>
      <c r="W126" s="96">
        <f t="shared" si="29"/>
        <v>0</v>
      </c>
      <c r="X126" s="96">
        <f t="shared" si="30"/>
        <v>0</v>
      </c>
      <c r="Y126" s="96">
        <f t="shared" si="30"/>
        <v>0</v>
      </c>
      <c r="Z126" s="96">
        <f t="shared" si="30"/>
        <v>0</v>
      </c>
      <c r="AA126" s="96">
        <f t="shared" si="30"/>
        <v>0</v>
      </c>
      <c r="AB126" s="96">
        <f t="shared" si="30"/>
        <v>0</v>
      </c>
      <c r="AC126" s="96">
        <f t="shared" si="30"/>
        <v>0</v>
      </c>
      <c r="AD126" s="96">
        <f t="shared" si="30"/>
        <v>0</v>
      </c>
      <c r="AE126" s="96">
        <f t="shared" si="30"/>
        <v>0</v>
      </c>
      <c r="AF126" s="96">
        <f t="shared" si="30"/>
        <v>0</v>
      </c>
      <c r="AG126" s="96">
        <f t="shared" si="30"/>
        <v>0</v>
      </c>
      <c r="AH126" s="96">
        <f t="shared" si="31"/>
        <v>0</v>
      </c>
      <c r="AI126" s="96">
        <f t="shared" si="31"/>
        <v>0</v>
      </c>
      <c r="AJ126" s="96">
        <f t="shared" si="31"/>
        <v>0</v>
      </c>
      <c r="AK126" s="96">
        <f t="shared" si="31"/>
        <v>0</v>
      </c>
      <c r="AL126" s="96">
        <f t="shared" si="31"/>
        <v>0</v>
      </c>
      <c r="AM126" s="96">
        <f t="shared" si="31"/>
        <v>0</v>
      </c>
      <c r="AN126" s="96">
        <f t="shared" si="31"/>
        <v>0</v>
      </c>
      <c r="AO126" s="96">
        <f t="shared" si="31"/>
        <v>0</v>
      </c>
      <c r="AP126" s="96">
        <f t="shared" si="31"/>
        <v>0</v>
      </c>
      <c r="AQ126" s="96">
        <f t="shared" si="31"/>
        <v>0</v>
      </c>
      <c r="AR126" s="96">
        <f t="shared" si="32"/>
        <v>0</v>
      </c>
      <c r="AS126" s="96">
        <f t="shared" si="32"/>
        <v>0</v>
      </c>
      <c r="AT126" s="96">
        <f t="shared" si="32"/>
        <v>0</v>
      </c>
      <c r="AU126" s="96">
        <f t="shared" si="32"/>
        <v>0</v>
      </c>
      <c r="AV126" s="96">
        <f t="shared" si="32"/>
        <v>0</v>
      </c>
      <c r="AW126" s="96">
        <f t="shared" si="32"/>
        <v>0</v>
      </c>
      <c r="AX126" s="96">
        <f t="shared" si="32"/>
        <v>0</v>
      </c>
      <c r="AY126" s="96">
        <f t="shared" si="32"/>
        <v>0</v>
      </c>
      <c r="AZ126" s="96">
        <f t="shared" si="32"/>
        <v>0</v>
      </c>
      <c r="BA126" s="96">
        <f t="shared" si="32"/>
        <v>0</v>
      </c>
      <c r="BB126" s="96">
        <f t="shared" si="32"/>
        <v>0</v>
      </c>
      <c r="BC126" s="96">
        <f t="shared" si="32"/>
        <v>0</v>
      </c>
      <c r="BD126" s="96">
        <f t="shared" si="32"/>
        <v>0</v>
      </c>
      <c r="BE126" s="96">
        <f t="shared" si="32"/>
        <v>0</v>
      </c>
      <c r="BF126" s="101">
        <f t="shared" si="22"/>
        <v>0</v>
      </c>
    </row>
    <row r="127" spans="2:58">
      <c r="B127" s="134" t="str">
        <v/>
      </c>
      <c r="C127" s="62" t="s">
        <v>127</v>
      </c>
      <c r="D127" s="96">
        <f t="shared" si="28"/>
        <v>0</v>
      </c>
      <c r="E127" s="96">
        <f t="shared" si="28"/>
        <v>0</v>
      </c>
      <c r="F127" s="96">
        <f t="shared" si="28"/>
        <v>0</v>
      </c>
      <c r="G127" s="96">
        <f t="shared" si="28"/>
        <v>0</v>
      </c>
      <c r="H127" s="96">
        <f t="shared" si="28"/>
        <v>0</v>
      </c>
      <c r="I127" s="96">
        <f t="shared" si="28"/>
        <v>0</v>
      </c>
      <c r="J127" s="96">
        <f t="shared" si="28"/>
        <v>0</v>
      </c>
      <c r="K127" s="96">
        <f t="shared" si="28"/>
        <v>0</v>
      </c>
      <c r="L127" s="96">
        <f t="shared" si="28"/>
        <v>0</v>
      </c>
      <c r="M127" s="96">
        <f t="shared" si="28"/>
        <v>0</v>
      </c>
      <c r="N127" s="96">
        <f t="shared" si="29"/>
        <v>0</v>
      </c>
      <c r="O127" s="96">
        <f t="shared" si="29"/>
        <v>0</v>
      </c>
      <c r="P127" s="96">
        <f t="shared" si="29"/>
        <v>0</v>
      </c>
      <c r="Q127" s="96">
        <f t="shared" si="29"/>
        <v>0</v>
      </c>
      <c r="R127" s="96">
        <f t="shared" si="29"/>
        <v>0</v>
      </c>
      <c r="S127" s="96">
        <f t="shared" si="29"/>
        <v>0</v>
      </c>
      <c r="T127" s="96">
        <f t="shared" si="29"/>
        <v>0</v>
      </c>
      <c r="U127" s="96">
        <f t="shared" si="29"/>
        <v>0</v>
      </c>
      <c r="V127" s="96">
        <f t="shared" si="29"/>
        <v>0</v>
      </c>
      <c r="W127" s="96">
        <f t="shared" si="29"/>
        <v>0</v>
      </c>
      <c r="X127" s="96">
        <f t="shared" si="30"/>
        <v>0</v>
      </c>
      <c r="Y127" s="96">
        <f t="shared" si="30"/>
        <v>0</v>
      </c>
      <c r="Z127" s="96">
        <f t="shared" si="30"/>
        <v>0</v>
      </c>
      <c r="AA127" s="96">
        <f t="shared" si="30"/>
        <v>0</v>
      </c>
      <c r="AB127" s="96">
        <f t="shared" si="30"/>
        <v>0</v>
      </c>
      <c r="AC127" s="96">
        <f t="shared" si="30"/>
        <v>0</v>
      </c>
      <c r="AD127" s="96">
        <f t="shared" si="30"/>
        <v>0</v>
      </c>
      <c r="AE127" s="96">
        <f t="shared" si="30"/>
        <v>0</v>
      </c>
      <c r="AF127" s="96">
        <f t="shared" si="30"/>
        <v>0</v>
      </c>
      <c r="AG127" s="96">
        <f t="shared" si="30"/>
        <v>0</v>
      </c>
      <c r="AH127" s="96">
        <f t="shared" si="31"/>
        <v>0</v>
      </c>
      <c r="AI127" s="96">
        <f t="shared" si="31"/>
        <v>0</v>
      </c>
      <c r="AJ127" s="96">
        <f t="shared" si="31"/>
        <v>0</v>
      </c>
      <c r="AK127" s="96">
        <f t="shared" si="31"/>
        <v>0</v>
      </c>
      <c r="AL127" s="96">
        <f t="shared" si="31"/>
        <v>0</v>
      </c>
      <c r="AM127" s="96">
        <f t="shared" si="31"/>
        <v>0</v>
      </c>
      <c r="AN127" s="96">
        <f t="shared" si="31"/>
        <v>0</v>
      </c>
      <c r="AO127" s="96">
        <f t="shared" si="31"/>
        <v>0</v>
      </c>
      <c r="AP127" s="96">
        <f t="shared" si="31"/>
        <v>0</v>
      </c>
      <c r="AQ127" s="96">
        <f t="shared" si="31"/>
        <v>0</v>
      </c>
      <c r="AR127" s="96">
        <f t="shared" si="32"/>
        <v>0</v>
      </c>
      <c r="AS127" s="96">
        <f t="shared" si="32"/>
        <v>0</v>
      </c>
      <c r="AT127" s="96">
        <f t="shared" si="32"/>
        <v>0</v>
      </c>
      <c r="AU127" s="96">
        <f t="shared" si="32"/>
        <v>0</v>
      </c>
      <c r="AV127" s="96">
        <f t="shared" si="32"/>
        <v>0</v>
      </c>
      <c r="AW127" s="96">
        <f t="shared" si="32"/>
        <v>0</v>
      </c>
      <c r="AX127" s="96">
        <f t="shared" si="32"/>
        <v>0</v>
      </c>
      <c r="AY127" s="96">
        <f t="shared" si="32"/>
        <v>0</v>
      </c>
      <c r="AZ127" s="96">
        <f t="shared" si="32"/>
        <v>0</v>
      </c>
      <c r="BA127" s="96">
        <f t="shared" si="32"/>
        <v>0</v>
      </c>
      <c r="BB127" s="96">
        <f t="shared" si="32"/>
        <v>0</v>
      </c>
      <c r="BC127" s="96">
        <f t="shared" si="32"/>
        <v>0</v>
      </c>
      <c r="BD127" s="96">
        <f t="shared" si="32"/>
        <v>0</v>
      </c>
      <c r="BE127" s="96">
        <f t="shared" si="32"/>
        <v>0</v>
      </c>
      <c r="BF127" s="101">
        <f t="shared" si="22"/>
        <v>0</v>
      </c>
    </row>
    <row r="128" spans="2:58">
      <c r="B128" s="134" t="str">
        <v/>
      </c>
      <c r="C128" s="62" t="s">
        <v>127</v>
      </c>
      <c r="D128" s="96">
        <f t="shared" si="28"/>
        <v>0</v>
      </c>
      <c r="E128" s="96">
        <f t="shared" si="28"/>
        <v>0</v>
      </c>
      <c r="F128" s="96">
        <f t="shared" si="28"/>
        <v>0</v>
      </c>
      <c r="G128" s="96">
        <f t="shared" si="28"/>
        <v>0</v>
      </c>
      <c r="H128" s="96">
        <f t="shared" si="28"/>
        <v>0</v>
      </c>
      <c r="I128" s="96">
        <f t="shared" si="28"/>
        <v>0</v>
      </c>
      <c r="J128" s="96">
        <f t="shared" si="28"/>
        <v>0</v>
      </c>
      <c r="K128" s="96">
        <f t="shared" si="28"/>
        <v>0</v>
      </c>
      <c r="L128" s="96">
        <f t="shared" si="28"/>
        <v>0</v>
      </c>
      <c r="M128" s="96">
        <f t="shared" si="28"/>
        <v>0</v>
      </c>
      <c r="N128" s="96">
        <f t="shared" si="29"/>
        <v>0</v>
      </c>
      <c r="O128" s="96">
        <f t="shared" si="29"/>
        <v>0</v>
      </c>
      <c r="P128" s="96">
        <f t="shared" si="29"/>
        <v>0</v>
      </c>
      <c r="Q128" s="96">
        <f t="shared" si="29"/>
        <v>0</v>
      </c>
      <c r="R128" s="96">
        <f t="shared" si="29"/>
        <v>0</v>
      </c>
      <c r="S128" s="96">
        <f t="shared" si="29"/>
        <v>0</v>
      </c>
      <c r="T128" s="96">
        <f t="shared" si="29"/>
        <v>0</v>
      </c>
      <c r="U128" s="96">
        <f t="shared" si="29"/>
        <v>0</v>
      </c>
      <c r="V128" s="96">
        <f t="shared" si="29"/>
        <v>0</v>
      </c>
      <c r="W128" s="96">
        <f t="shared" si="29"/>
        <v>0</v>
      </c>
      <c r="X128" s="96">
        <f t="shared" si="30"/>
        <v>0</v>
      </c>
      <c r="Y128" s="96">
        <f t="shared" si="30"/>
        <v>0</v>
      </c>
      <c r="Z128" s="96">
        <f t="shared" si="30"/>
        <v>0</v>
      </c>
      <c r="AA128" s="96">
        <f t="shared" si="30"/>
        <v>0</v>
      </c>
      <c r="AB128" s="96">
        <f t="shared" si="30"/>
        <v>0</v>
      </c>
      <c r="AC128" s="96">
        <f t="shared" si="30"/>
        <v>0</v>
      </c>
      <c r="AD128" s="96">
        <f t="shared" si="30"/>
        <v>0</v>
      </c>
      <c r="AE128" s="96">
        <f t="shared" si="30"/>
        <v>0</v>
      </c>
      <c r="AF128" s="96">
        <f t="shared" si="30"/>
        <v>0</v>
      </c>
      <c r="AG128" s="96">
        <f t="shared" si="30"/>
        <v>0</v>
      </c>
      <c r="AH128" s="96">
        <f t="shared" si="31"/>
        <v>0</v>
      </c>
      <c r="AI128" s="96">
        <f t="shared" si="31"/>
        <v>0</v>
      </c>
      <c r="AJ128" s="96">
        <f t="shared" si="31"/>
        <v>0</v>
      </c>
      <c r="AK128" s="96">
        <f t="shared" si="31"/>
        <v>0</v>
      </c>
      <c r="AL128" s="96">
        <f t="shared" si="31"/>
        <v>0</v>
      </c>
      <c r="AM128" s="96">
        <f t="shared" si="31"/>
        <v>0</v>
      </c>
      <c r="AN128" s="96">
        <f t="shared" si="31"/>
        <v>0</v>
      </c>
      <c r="AO128" s="96">
        <f t="shared" si="31"/>
        <v>0</v>
      </c>
      <c r="AP128" s="96">
        <f t="shared" si="31"/>
        <v>0</v>
      </c>
      <c r="AQ128" s="96">
        <f t="shared" si="31"/>
        <v>0</v>
      </c>
      <c r="AR128" s="96">
        <f t="shared" si="32"/>
        <v>0</v>
      </c>
      <c r="AS128" s="96">
        <f t="shared" si="32"/>
        <v>0</v>
      </c>
      <c r="AT128" s="96">
        <f t="shared" si="32"/>
        <v>0</v>
      </c>
      <c r="AU128" s="96">
        <f t="shared" si="32"/>
        <v>0</v>
      </c>
      <c r="AV128" s="96">
        <f t="shared" si="32"/>
        <v>0</v>
      </c>
      <c r="AW128" s="96">
        <f t="shared" si="32"/>
        <v>0</v>
      </c>
      <c r="AX128" s="96">
        <f t="shared" si="32"/>
        <v>0</v>
      </c>
      <c r="AY128" s="96">
        <f t="shared" si="32"/>
        <v>0</v>
      </c>
      <c r="AZ128" s="96">
        <f t="shared" si="32"/>
        <v>0</v>
      </c>
      <c r="BA128" s="96">
        <f t="shared" si="32"/>
        <v>0</v>
      </c>
      <c r="BB128" s="96">
        <f t="shared" si="32"/>
        <v>0</v>
      </c>
      <c r="BC128" s="96">
        <f t="shared" si="32"/>
        <v>0</v>
      </c>
      <c r="BD128" s="96">
        <f t="shared" si="32"/>
        <v>0</v>
      </c>
      <c r="BE128" s="96">
        <f t="shared" si="32"/>
        <v>0</v>
      </c>
      <c r="BF128" s="101">
        <f t="shared" si="22"/>
        <v>0</v>
      </c>
    </row>
    <row r="129" spans="2:58">
      <c r="B129" s="134" t="str">
        <v/>
      </c>
      <c r="C129" s="62" t="s">
        <v>127</v>
      </c>
      <c r="D129" s="96">
        <f t="shared" si="28"/>
        <v>0</v>
      </c>
      <c r="E129" s="96">
        <f t="shared" si="28"/>
        <v>0</v>
      </c>
      <c r="F129" s="96">
        <f t="shared" si="28"/>
        <v>0</v>
      </c>
      <c r="G129" s="96">
        <f t="shared" si="28"/>
        <v>0</v>
      </c>
      <c r="H129" s="96">
        <f t="shared" si="28"/>
        <v>0</v>
      </c>
      <c r="I129" s="96">
        <f t="shared" si="28"/>
        <v>0</v>
      </c>
      <c r="J129" s="96">
        <f t="shared" si="28"/>
        <v>0</v>
      </c>
      <c r="K129" s="96">
        <f t="shared" si="28"/>
        <v>0</v>
      </c>
      <c r="L129" s="96">
        <f t="shared" si="28"/>
        <v>0</v>
      </c>
      <c r="M129" s="96">
        <f t="shared" si="28"/>
        <v>0</v>
      </c>
      <c r="N129" s="96">
        <f t="shared" si="29"/>
        <v>0</v>
      </c>
      <c r="O129" s="96">
        <f t="shared" si="29"/>
        <v>0</v>
      </c>
      <c r="P129" s="96">
        <f t="shared" si="29"/>
        <v>0</v>
      </c>
      <c r="Q129" s="96">
        <f t="shared" si="29"/>
        <v>0</v>
      </c>
      <c r="R129" s="96">
        <f t="shared" si="29"/>
        <v>0</v>
      </c>
      <c r="S129" s="96">
        <f t="shared" si="29"/>
        <v>0</v>
      </c>
      <c r="T129" s="96">
        <f t="shared" si="29"/>
        <v>0</v>
      </c>
      <c r="U129" s="96">
        <f t="shared" si="29"/>
        <v>0</v>
      </c>
      <c r="V129" s="96">
        <f t="shared" si="29"/>
        <v>0</v>
      </c>
      <c r="W129" s="96">
        <f t="shared" si="29"/>
        <v>0</v>
      </c>
      <c r="X129" s="96">
        <f t="shared" si="30"/>
        <v>0</v>
      </c>
      <c r="Y129" s="96">
        <f t="shared" si="30"/>
        <v>0</v>
      </c>
      <c r="Z129" s="96">
        <f t="shared" si="30"/>
        <v>0</v>
      </c>
      <c r="AA129" s="96">
        <f t="shared" si="30"/>
        <v>0</v>
      </c>
      <c r="AB129" s="96">
        <f t="shared" si="30"/>
        <v>0</v>
      </c>
      <c r="AC129" s="96">
        <f t="shared" si="30"/>
        <v>0</v>
      </c>
      <c r="AD129" s="96">
        <f t="shared" si="30"/>
        <v>0</v>
      </c>
      <c r="AE129" s="96">
        <f t="shared" si="30"/>
        <v>0</v>
      </c>
      <c r="AF129" s="96">
        <f t="shared" si="30"/>
        <v>0</v>
      </c>
      <c r="AG129" s="96">
        <f t="shared" si="30"/>
        <v>0</v>
      </c>
      <c r="AH129" s="96">
        <f t="shared" si="31"/>
        <v>0</v>
      </c>
      <c r="AI129" s="96">
        <f t="shared" si="31"/>
        <v>0</v>
      </c>
      <c r="AJ129" s="96">
        <f t="shared" si="31"/>
        <v>0</v>
      </c>
      <c r="AK129" s="96">
        <f t="shared" si="31"/>
        <v>0</v>
      </c>
      <c r="AL129" s="96">
        <f t="shared" si="31"/>
        <v>0</v>
      </c>
      <c r="AM129" s="96">
        <f t="shared" si="31"/>
        <v>0</v>
      </c>
      <c r="AN129" s="96">
        <f t="shared" si="31"/>
        <v>0</v>
      </c>
      <c r="AO129" s="96">
        <f t="shared" si="31"/>
        <v>0</v>
      </c>
      <c r="AP129" s="96">
        <f t="shared" si="31"/>
        <v>0</v>
      </c>
      <c r="AQ129" s="96">
        <f t="shared" si="31"/>
        <v>0</v>
      </c>
      <c r="AR129" s="96">
        <f t="shared" si="32"/>
        <v>0</v>
      </c>
      <c r="AS129" s="96">
        <f t="shared" si="32"/>
        <v>0</v>
      </c>
      <c r="AT129" s="96">
        <f t="shared" si="32"/>
        <v>0</v>
      </c>
      <c r="AU129" s="96">
        <f t="shared" si="32"/>
        <v>0</v>
      </c>
      <c r="AV129" s="96">
        <f t="shared" si="32"/>
        <v>0</v>
      </c>
      <c r="AW129" s="96">
        <f t="shared" si="32"/>
        <v>0</v>
      </c>
      <c r="AX129" s="96">
        <f t="shared" si="32"/>
        <v>0</v>
      </c>
      <c r="AY129" s="96">
        <f t="shared" si="32"/>
        <v>0</v>
      </c>
      <c r="AZ129" s="96">
        <f t="shared" si="32"/>
        <v>0</v>
      </c>
      <c r="BA129" s="96">
        <f t="shared" si="32"/>
        <v>0</v>
      </c>
      <c r="BB129" s="96">
        <f t="shared" si="32"/>
        <v>0</v>
      </c>
      <c r="BC129" s="96">
        <f t="shared" si="32"/>
        <v>0</v>
      </c>
      <c r="BD129" s="96">
        <f t="shared" si="32"/>
        <v>0</v>
      </c>
      <c r="BE129" s="96">
        <f t="shared" si="32"/>
        <v>0</v>
      </c>
      <c r="BF129" s="101">
        <f t="shared" si="22"/>
        <v>0</v>
      </c>
    </row>
    <row r="130" spans="2:58">
      <c r="B130" s="134" t="str">
        <v/>
      </c>
      <c r="C130" s="62" t="s">
        <v>127</v>
      </c>
      <c r="D130" s="96">
        <f t="shared" si="28"/>
        <v>0</v>
      </c>
      <c r="E130" s="96">
        <f t="shared" si="28"/>
        <v>0</v>
      </c>
      <c r="F130" s="96">
        <f t="shared" si="28"/>
        <v>0</v>
      </c>
      <c r="G130" s="96">
        <f t="shared" si="28"/>
        <v>0</v>
      </c>
      <c r="H130" s="96">
        <f t="shared" si="28"/>
        <v>0</v>
      </c>
      <c r="I130" s="96">
        <f t="shared" si="28"/>
        <v>0</v>
      </c>
      <c r="J130" s="96">
        <f t="shared" si="28"/>
        <v>0</v>
      </c>
      <c r="K130" s="96">
        <f t="shared" si="28"/>
        <v>0</v>
      </c>
      <c r="L130" s="96">
        <f t="shared" si="28"/>
        <v>0</v>
      </c>
      <c r="M130" s="96">
        <f t="shared" si="28"/>
        <v>0</v>
      </c>
      <c r="N130" s="96">
        <f t="shared" si="29"/>
        <v>0</v>
      </c>
      <c r="O130" s="96">
        <f t="shared" si="29"/>
        <v>0</v>
      </c>
      <c r="P130" s="96">
        <f t="shared" si="29"/>
        <v>0</v>
      </c>
      <c r="Q130" s="96">
        <f t="shared" si="29"/>
        <v>0</v>
      </c>
      <c r="R130" s="96">
        <f t="shared" si="29"/>
        <v>0</v>
      </c>
      <c r="S130" s="96">
        <f t="shared" si="29"/>
        <v>0</v>
      </c>
      <c r="T130" s="96">
        <f t="shared" si="29"/>
        <v>0</v>
      </c>
      <c r="U130" s="96">
        <f t="shared" si="29"/>
        <v>0</v>
      </c>
      <c r="V130" s="96">
        <f t="shared" si="29"/>
        <v>0</v>
      </c>
      <c r="W130" s="96">
        <f t="shared" si="29"/>
        <v>0</v>
      </c>
      <c r="X130" s="96">
        <f t="shared" si="30"/>
        <v>0</v>
      </c>
      <c r="Y130" s="96">
        <f t="shared" si="30"/>
        <v>0</v>
      </c>
      <c r="Z130" s="96">
        <f t="shared" si="30"/>
        <v>0</v>
      </c>
      <c r="AA130" s="96">
        <f t="shared" si="30"/>
        <v>0</v>
      </c>
      <c r="AB130" s="96">
        <f t="shared" si="30"/>
        <v>0</v>
      </c>
      <c r="AC130" s="96">
        <f t="shared" si="30"/>
        <v>0</v>
      </c>
      <c r="AD130" s="96">
        <f t="shared" si="30"/>
        <v>0</v>
      </c>
      <c r="AE130" s="96">
        <f t="shared" si="30"/>
        <v>0</v>
      </c>
      <c r="AF130" s="96">
        <f t="shared" si="30"/>
        <v>0</v>
      </c>
      <c r="AG130" s="96">
        <f t="shared" si="30"/>
        <v>0</v>
      </c>
      <c r="AH130" s="96">
        <f t="shared" si="31"/>
        <v>0</v>
      </c>
      <c r="AI130" s="96">
        <f t="shared" si="31"/>
        <v>0</v>
      </c>
      <c r="AJ130" s="96">
        <f t="shared" si="31"/>
        <v>0</v>
      </c>
      <c r="AK130" s="96">
        <f t="shared" si="31"/>
        <v>0</v>
      </c>
      <c r="AL130" s="96">
        <f t="shared" si="31"/>
        <v>0</v>
      </c>
      <c r="AM130" s="96">
        <f t="shared" si="31"/>
        <v>0</v>
      </c>
      <c r="AN130" s="96">
        <f t="shared" si="31"/>
        <v>0</v>
      </c>
      <c r="AO130" s="96">
        <f t="shared" si="31"/>
        <v>0</v>
      </c>
      <c r="AP130" s="96">
        <f t="shared" si="31"/>
        <v>0</v>
      </c>
      <c r="AQ130" s="96">
        <f t="shared" si="31"/>
        <v>0</v>
      </c>
      <c r="AR130" s="96">
        <f t="shared" si="32"/>
        <v>0</v>
      </c>
      <c r="AS130" s="96">
        <f t="shared" si="32"/>
        <v>0</v>
      </c>
      <c r="AT130" s="96">
        <f t="shared" si="32"/>
        <v>0</v>
      </c>
      <c r="AU130" s="96">
        <f t="shared" si="32"/>
        <v>0</v>
      </c>
      <c r="AV130" s="96">
        <f t="shared" si="32"/>
        <v>0</v>
      </c>
      <c r="AW130" s="96">
        <f t="shared" si="32"/>
        <v>0</v>
      </c>
      <c r="AX130" s="96">
        <f t="shared" si="32"/>
        <v>0</v>
      </c>
      <c r="AY130" s="96">
        <f t="shared" si="32"/>
        <v>0</v>
      </c>
      <c r="AZ130" s="96">
        <f t="shared" si="32"/>
        <v>0</v>
      </c>
      <c r="BA130" s="96">
        <f t="shared" si="32"/>
        <v>0</v>
      </c>
      <c r="BB130" s="96">
        <f t="shared" si="32"/>
        <v>0</v>
      </c>
      <c r="BC130" s="96">
        <f t="shared" si="32"/>
        <v>0</v>
      </c>
      <c r="BD130" s="96">
        <f t="shared" si="32"/>
        <v>0</v>
      </c>
      <c r="BE130" s="96">
        <f t="shared" si="32"/>
        <v>0</v>
      </c>
      <c r="BF130" s="101">
        <f t="shared" si="22"/>
        <v>0</v>
      </c>
    </row>
    <row r="131" spans="2:58">
      <c r="B131" s="134" t="str">
        <v/>
      </c>
      <c r="C131" s="62" t="s">
        <v>127</v>
      </c>
      <c r="D131" s="96">
        <f t="shared" si="28"/>
        <v>0</v>
      </c>
      <c r="E131" s="96">
        <f t="shared" si="28"/>
        <v>0</v>
      </c>
      <c r="F131" s="96">
        <f t="shared" si="28"/>
        <v>0</v>
      </c>
      <c r="G131" s="96">
        <f t="shared" si="28"/>
        <v>0</v>
      </c>
      <c r="H131" s="96">
        <f t="shared" si="28"/>
        <v>0</v>
      </c>
      <c r="I131" s="96">
        <f t="shared" si="28"/>
        <v>0</v>
      </c>
      <c r="J131" s="96">
        <f t="shared" si="28"/>
        <v>0</v>
      </c>
      <c r="K131" s="96">
        <f t="shared" si="28"/>
        <v>0</v>
      </c>
      <c r="L131" s="96">
        <f t="shared" si="28"/>
        <v>0</v>
      </c>
      <c r="M131" s="96">
        <f t="shared" si="28"/>
        <v>0</v>
      </c>
      <c r="N131" s="96">
        <f t="shared" si="29"/>
        <v>0</v>
      </c>
      <c r="O131" s="96">
        <f t="shared" si="29"/>
        <v>0</v>
      </c>
      <c r="P131" s="96">
        <f t="shared" si="29"/>
        <v>0</v>
      </c>
      <c r="Q131" s="96">
        <f t="shared" si="29"/>
        <v>0</v>
      </c>
      <c r="R131" s="96">
        <f t="shared" si="29"/>
        <v>0</v>
      </c>
      <c r="S131" s="96">
        <f t="shared" si="29"/>
        <v>0</v>
      </c>
      <c r="T131" s="96">
        <f t="shared" si="29"/>
        <v>0</v>
      </c>
      <c r="U131" s="96">
        <f t="shared" si="29"/>
        <v>0</v>
      </c>
      <c r="V131" s="96">
        <f t="shared" si="29"/>
        <v>0</v>
      </c>
      <c r="W131" s="96">
        <f t="shared" si="29"/>
        <v>0</v>
      </c>
      <c r="X131" s="96">
        <f t="shared" si="30"/>
        <v>0</v>
      </c>
      <c r="Y131" s="96">
        <f t="shared" si="30"/>
        <v>0</v>
      </c>
      <c r="Z131" s="96">
        <f t="shared" si="30"/>
        <v>0</v>
      </c>
      <c r="AA131" s="96">
        <f t="shared" si="30"/>
        <v>0</v>
      </c>
      <c r="AB131" s="96">
        <f t="shared" si="30"/>
        <v>0</v>
      </c>
      <c r="AC131" s="96">
        <f t="shared" si="30"/>
        <v>0</v>
      </c>
      <c r="AD131" s="96">
        <f t="shared" si="30"/>
        <v>0</v>
      </c>
      <c r="AE131" s="96">
        <f t="shared" si="30"/>
        <v>0</v>
      </c>
      <c r="AF131" s="96">
        <f t="shared" si="30"/>
        <v>0</v>
      </c>
      <c r="AG131" s="96">
        <f t="shared" si="30"/>
        <v>0</v>
      </c>
      <c r="AH131" s="96">
        <f t="shared" si="31"/>
        <v>0</v>
      </c>
      <c r="AI131" s="96">
        <f t="shared" si="31"/>
        <v>0</v>
      </c>
      <c r="AJ131" s="96">
        <f t="shared" si="31"/>
        <v>0</v>
      </c>
      <c r="AK131" s="96">
        <f t="shared" si="31"/>
        <v>0</v>
      </c>
      <c r="AL131" s="96">
        <f t="shared" si="31"/>
        <v>0</v>
      </c>
      <c r="AM131" s="96">
        <f t="shared" si="31"/>
        <v>0</v>
      </c>
      <c r="AN131" s="96">
        <f t="shared" si="31"/>
        <v>0</v>
      </c>
      <c r="AO131" s="96">
        <f t="shared" si="31"/>
        <v>0</v>
      </c>
      <c r="AP131" s="96">
        <f t="shared" si="31"/>
        <v>0</v>
      </c>
      <c r="AQ131" s="96">
        <f t="shared" si="31"/>
        <v>0</v>
      </c>
      <c r="AR131" s="96">
        <f t="shared" si="32"/>
        <v>0</v>
      </c>
      <c r="AS131" s="96">
        <f t="shared" si="32"/>
        <v>0</v>
      </c>
      <c r="AT131" s="96">
        <f t="shared" si="32"/>
        <v>0</v>
      </c>
      <c r="AU131" s="96">
        <f t="shared" si="32"/>
        <v>0</v>
      </c>
      <c r="AV131" s="96">
        <f t="shared" si="32"/>
        <v>0</v>
      </c>
      <c r="AW131" s="96">
        <f t="shared" si="32"/>
        <v>0</v>
      </c>
      <c r="AX131" s="96">
        <f t="shared" si="32"/>
        <v>0</v>
      </c>
      <c r="AY131" s="96">
        <f t="shared" si="32"/>
        <v>0</v>
      </c>
      <c r="AZ131" s="96">
        <f t="shared" si="32"/>
        <v>0</v>
      </c>
      <c r="BA131" s="96">
        <f t="shared" si="32"/>
        <v>0</v>
      </c>
      <c r="BB131" s="96">
        <f t="shared" si="32"/>
        <v>0</v>
      </c>
      <c r="BC131" s="96">
        <f t="shared" si="32"/>
        <v>0</v>
      </c>
      <c r="BD131" s="96">
        <f t="shared" si="32"/>
        <v>0</v>
      </c>
      <c r="BE131" s="96">
        <f t="shared" si="32"/>
        <v>0</v>
      </c>
      <c r="BF131" s="101">
        <f t="shared" si="22"/>
        <v>0</v>
      </c>
    </row>
    <row r="132" spans="2:58">
      <c r="B132" s="134"/>
      <c r="AC132" s="105"/>
      <c r="BF132" s="52" t="s">
        <v>334</v>
      </c>
    </row>
    <row r="134" spans="2:58" ht="15">
      <c r="B134" s="50" t="s">
        <v>221</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row>
    <row r="135" spans="2:58" s="132" customFormat="1" ht="46.5">
      <c r="B135" s="129" t="s">
        <v>126</v>
      </c>
      <c r="C135" s="129" t="s">
        <v>78</v>
      </c>
      <c r="D135" s="129" t="str">
        <f t="array" ref="D135:AI135">TRANSPOSE(Service_list)</f>
        <v>Analogue Core WLR Rentals</v>
      </c>
      <c r="E135" s="129" t="str">
        <v>Analogue Premium Rentals</v>
      </c>
      <c r="F135" s="129" t="str">
        <v>WLR Connections</v>
      </c>
      <c r="G135" s="129" t="str">
        <v>WLR Premium Connections</v>
      </c>
      <c r="H135" s="129" t="str">
        <v>WLR Transfers</v>
      </c>
      <c r="I135" s="129" t="str">
        <v>WLR Premium Transfers</v>
      </c>
      <c r="J135" s="129" t="str">
        <v>WLR Conversions</v>
      </c>
      <c r="K135" s="129" t="str">
        <v>Metallic Path Facility (MPF) New Provide Services</v>
      </c>
      <c r="L135" s="129" t="str">
        <v>Metallic Path Facility (MPF) Single Migrations</v>
      </c>
      <c r="M135" s="129" t="str">
        <v>Metallic Path Facility (MPF) Bulk Migrations</v>
      </c>
      <c r="N135" s="129" t="str">
        <v>Metallic Path Facility (MPF) Rentals</v>
      </c>
      <c r="O135" s="129" t="str">
        <v>Hard Ceases</v>
      </c>
      <c r="P135" s="129" t="str">
        <v>Co-mingling New Provide Services</v>
      </c>
      <c r="Q135" s="129" t="str">
        <v>Co-mingling Rental Services</v>
      </c>
      <c r="R135" s="129" t="str">
        <v>Tie cables</v>
      </c>
      <c r="S135" s="129" t="str">
        <v>Other LLU Ancillary Services</v>
      </c>
      <c r="T135" s="129" t="str">
        <v>Shared Metallic Path Facility (SMPF) New Provides</v>
      </c>
      <c r="U135" s="129" t="str">
        <v>Shared Metallic Path Facility (SMPF) Single Migrations</v>
      </c>
      <c r="V135" s="129" t="str">
        <v>Shared Metallic Path Facility (SMPF) Bulk Migrations</v>
      </c>
      <c r="W135" s="129" t="str">
        <v>Shared Metallic Path Facility (SMPF) Rentals</v>
      </c>
      <c r="X135" s="129" t="str">
        <v>WLR Simultaneously Provided Conversions</v>
      </c>
      <c r="Y135" s="130" t="str">
        <v>WLR Simultaneously Provided Connections</v>
      </c>
      <c r="Z135" s="130" t="str">
        <v>GEA FTTC Rentals</v>
      </c>
      <c r="AA135" s="130" t="str">
        <v>GEA FTTC Connections</v>
      </c>
      <c r="AB135" s="130" t="str">
        <v>GEA CP to CP Migration</v>
      </c>
      <c r="AC135" s="130" t="str">
        <v>GEA Other</v>
      </c>
      <c r="AD135" s="130" t="str">
        <v/>
      </c>
      <c r="AE135" s="130" t="str">
        <v/>
      </c>
      <c r="AF135" s="130" t="str">
        <v/>
      </c>
      <c r="AG135" s="130" t="str">
        <v/>
      </c>
      <c r="AH135" s="130" t="str">
        <v/>
      </c>
      <c r="AI135" s="130" t="str">
        <v/>
      </c>
    </row>
    <row r="136" spans="2:58">
      <c r="B136" s="134" t="str">
        <f t="array" ref="B136:B189">Component_list</f>
        <v>MPF Line Testing Systems</v>
      </c>
      <c r="C136" s="62" t="s">
        <v>127</v>
      </c>
      <c r="D136" s="96">
        <f t="array" ref="D136:AI189">TRANSPOSE(D100:BE131)</f>
        <v>0</v>
      </c>
      <c r="E136" s="96">
        <v>0</v>
      </c>
      <c r="F136" s="96">
        <v>0</v>
      </c>
      <c r="G136" s="96">
        <v>0</v>
      </c>
      <c r="H136" s="96">
        <v>0</v>
      </c>
      <c r="I136" s="96">
        <v>0</v>
      </c>
      <c r="J136" s="96">
        <v>0</v>
      </c>
      <c r="K136" s="96">
        <v>0</v>
      </c>
      <c r="L136" s="96">
        <v>0</v>
      </c>
      <c r="M136" s="96">
        <v>0</v>
      </c>
      <c r="N136" s="96">
        <v>3.2783755519977693</v>
      </c>
      <c r="O136" s="96">
        <v>0</v>
      </c>
      <c r="P136" s="96">
        <v>0</v>
      </c>
      <c r="Q136" s="96">
        <v>0</v>
      </c>
      <c r="R136" s="96">
        <v>0</v>
      </c>
      <c r="S136" s="96">
        <v>0</v>
      </c>
      <c r="T136" s="96">
        <v>0</v>
      </c>
      <c r="U136" s="96">
        <v>0</v>
      </c>
      <c r="V136" s="96">
        <v>0</v>
      </c>
      <c r="W136" s="96">
        <v>0</v>
      </c>
      <c r="X136" s="96">
        <v>0</v>
      </c>
      <c r="Y136" s="96">
        <v>0</v>
      </c>
      <c r="Z136" s="96">
        <v>0</v>
      </c>
      <c r="AA136" s="96">
        <v>0</v>
      </c>
      <c r="AB136" s="96">
        <v>0</v>
      </c>
      <c r="AC136" s="96">
        <v>0</v>
      </c>
      <c r="AD136" s="96">
        <v>0</v>
      </c>
      <c r="AE136" s="96">
        <v>0</v>
      </c>
      <c r="AF136" s="96">
        <v>0</v>
      </c>
      <c r="AG136" s="96">
        <v>0</v>
      </c>
      <c r="AH136" s="96">
        <v>0</v>
      </c>
      <c r="AI136" s="96">
        <v>0</v>
      </c>
    </row>
    <row r="137" spans="2:58">
      <c r="B137" s="134" t="str">
        <v>Openreach time related charges</v>
      </c>
      <c r="C137" s="62" t="s">
        <v>127</v>
      </c>
      <c r="D137" s="96">
        <v>0</v>
      </c>
      <c r="E137" s="96">
        <v>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row>
    <row r="138" spans="2:58">
      <c r="B138" s="134" t="str">
        <v>Co-mingling electricity</v>
      </c>
      <c r="C138" s="62" t="s">
        <v>127</v>
      </c>
      <c r="D138" s="96">
        <v>0</v>
      </c>
      <c r="E138" s="96">
        <v>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0</v>
      </c>
      <c r="AF138" s="96">
        <v>0</v>
      </c>
      <c r="AG138" s="96">
        <v>0</v>
      </c>
      <c r="AH138" s="96">
        <v>0</v>
      </c>
      <c r="AI138" s="96">
        <v>0</v>
      </c>
    </row>
    <row r="139" spans="2:58">
      <c r="B139" s="134" t="str">
        <v>Co-mingling set up</v>
      </c>
      <c r="C139" s="62" t="s">
        <v>127</v>
      </c>
      <c r="D139" s="96">
        <v>0</v>
      </c>
      <c r="E139" s="96">
        <v>0</v>
      </c>
      <c r="F139" s="96">
        <v>0</v>
      </c>
      <c r="G139" s="96">
        <v>0</v>
      </c>
      <c r="H139" s="96">
        <v>0</v>
      </c>
      <c r="I139" s="96">
        <v>0</v>
      </c>
      <c r="J139" s="96">
        <v>0</v>
      </c>
      <c r="K139" s="96">
        <v>0</v>
      </c>
      <c r="L139" s="96">
        <v>0</v>
      </c>
      <c r="M139" s="96">
        <v>0</v>
      </c>
      <c r="N139" s="96">
        <v>0</v>
      </c>
      <c r="O139" s="96">
        <v>0</v>
      </c>
      <c r="P139" s="96">
        <v>9837.4474747292061</v>
      </c>
      <c r="Q139" s="96">
        <v>0</v>
      </c>
      <c r="R139" s="96">
        <v>0</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row>
    <row r="140" spans="2:58">
      <c r="B140" s="134" t="str">
        <v>Co-mingling rentals</v>
      </c>
      <c r="C140" s="62" t="s">
        <v>127</v>
      </c>
      <c r="D140" s="96">
        <v>0</v>
      </c>
      <c r="E140" s="96">
        <v>0</v>
      </c>
      <c r="F140" s="96">
        <v>0</v>
      </c>
      <c r="G140" s="96">
        <v>0</v>
      </c>
      <c r="H140" s="96">
        <v>0</v>
      </c>
      <c r="I140" s="96">
        <v>0</v>
      </c>
      <c r="J140" s="96">
        <v>0</v>
      </c>
      <c r="K140" s="96">
        <v>0</v>
      </c>
      <c r="L140" s="96">
        <v>0</v>
      </c>
      <c r="M140" s="96">
        <v>0</v>
      </c>
      <c r="N140" s="96">
        <v>0</v>
      </c>
      <c r="O140" s="96">
        <v>0</v>
      </c>
      <c r="P140" s="96">
        <v>0</v>
      </c>
      <c r="Q140" s="96">
        <v>1039.8819235903754</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row>
    <row r="141" spans="2:58">
      <c r="B141" s="134" t="str">
        <v>WLA tie cables</v>
      </c>
      <c r="C141" s="62" t="s">
        <v>127</v>
      </c>
      <c r="D141" s="96">
        <v>0</v>
      </c>
      <c r="E141" s="96">
        <v>0</v>
      </c>
      <c r="F141" s="96">
        <v>0</v>
      </c>
      <c r="G141" s="96">
        <v>0</v>
      </c>
      <c r="H141" s="96">
        <v>0</v>
      </c>
      <c r="I141" s="96">
        <v>0</v>
      </c>
      <c r="J141" s="96">
        <v>0</v>
      </c>
      <c r="K141" s="96">
        <v>0</v>
      </c>
      <c r="L141" s="96">
        <v>0</v>
      </c>
      <c r="M141" s="96">
        <v>0</v>
      </c>
      <c r="N141" s="96">
        <v>0</v>
      </c>
      <c r="O141" s="96">
        <v>0</v>
      </c>
      <c r="P141" s="96">
        <v>0</v>
      </c>
      <c r="Q141" s="96">
        <v>0</v>
      </c>
      <c r="R141" s="96">
        <v>6.325795682759769</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row>
    <row r="142" spans="2:58">
      <c r="B142" s="134" t="str">
        <v>Local Loop Unbundling systems development</v>
      </c>
      <c r="C142" s="62" t="s">
        <v>127</v>
      </c>
      <c r="D142" s="96">
        <v>0</v>
      </c>
      <c r="E142" s="96">
        <v>0</v>
      </c>
      <c r="F142" s="96">
        <v>0.1104373977267461</v>
      </c>
      <c r="G142" s="96">
        <v>0</v>
      </c>
      <c r="H142" s="96">
        <v>0</v>
      </c>
      <c r="I142" s="96">
        <v>0</v>
      </c>
      <c r="J142" s="96">
        <v>0.17255843394804077</v>
      </c>
      <c r="K142" s="96">
        <v>0.17255843394804077</v>
      </c>
      <c r="L142" s="96">
        <v>0.17255843394804077</v>
      </c>
      <c r="M142" s="96">
        <v>0.17255843394804077</v>
      </c>
      <c r="N142" s="96">
        <v>0.17255843394804077</v>
      </c>
      <c r="O142" s="96">
        <v>0.17255843394804077</v>
      </c>
      <c r="P142" s="96">
        <v>1.1923787785809616</v>
      </c>
      <c r="Q142" s="96">
        <v>5.8618100012149448</v>
      </c>
      <c r="R142" s="96">
        <v>0.1121629820662265</v>
      </c>
      <c r="S142" s="96">
        <v>0.17255843394804077</v>
      </c>
      <c r="T142" s="96">
        <v>0.17255843394804077</v>
      </c>
      <c r="U142" s="96">
        <v>0.17255843394804077</v>
      </c>
      <c r="V142" s="96">
        <v>0.17255843394804077</v>
      </c>
      <c r="W142" s="96">
        <v>0.17255843394804077</v>
      </c>
      <c r="X142" s="96">
        <v>0.17255843394804077</v>
      </c>
      <c r="Y142" s="96">
        <v>0.17255843394804077</v>
      </c>
      <c r="Z142" s="96">
        <v>0</v>
      </c>
      <c r="AA142" s="96">
        <v>0</v>
      </c>
      <c r="AB142" s="96">
        <v>0</v>
      </c>
      <c r="AC142" s="96">
        <v>0</v>
      </c>
      <c r="AD142" s="96">
        <v>0</v>
      </c>
      <c r="AE142" s="96">
        <v>0</v>
      </c>
      <c r="AF142" s="96">
        <v>0</v>
      </c>
      <c r="AG142" s="96">
        <v>0</v>
      </c>
      <c r="AH142" s="96">
        <v>0</v>
      </c>
      <c r="AI142" s="96">
        <v>0</v>
      </c>
    </row>
    <row r="143" spans="2:58">
      <c r="B143" s="134" t="str">
        <v>Wholesale Access specific</v>
      </c>
      <c r="C143" s="62" t="s">
        <v>127</v>
      </c>
      <c r="D143" s="96">
        <v>0</v>
      </c>
      <c r="E143" s="96">
        <v>0</v>
      </c>
      <c r="F143" s="96">
        <v>0.67236692593575176</v>
      </c>
      <c r="G143" s="96">
        <v>1.8676859053770882</v>
      </c>
      <c r="H143" s="96">
        <v>1.8676859053770882</v>
      </c>
      <c r="I143" s="96">
        <v>1.8676859053770882</v>
      </c>
      <c r="J143" s="96">
        <v>0</v>
      </c>
      <c r="K143" s="96">
        <v>0</v>
      </c>
      <c r="L143" s="96">
        <v>0</v>
      </c>
      <c r="M143" s="96">
        <v>0</v>
      </c>
      <c r="N143" s="96">
        <v>0</v>
      </c>
      <c r="O143" s="96">
        <v>0</v>
      </c>
      <c r="P143" s="96">
        <v>0</v>
      </c>
      <c r="Q143" s="96">
        <v>0</v>
      </c>
      <c r="R143" s="96">
        <v>0</v>
      </c>
      <c r="S143" s="96">
        <v>0</v>
      </c>
      <c r="T143" s="96">
        <v>0</v>
      </c>
      <c r="U143" s="96">
        <v>0</v>
      </c>
      <c r="V143" s="96">
        <v>0</v>
      </c>
      <c r="W143" s="96">
        <v>0</v>
      </c>
      <c r="X143" s="96">
        <v>1.8676859053770882</v>
      </c>
      <c r="Y143" s="96">
        <v>1.8676859053770882</v>
      </c>
      <c r="Z143" s="96">
        <v>0</v>
      </c>
      <c r="AA143" s="96">
        <v>0</v>
      </c>
      <c r="AB143" s="96">
        <v>0</v>
      </c>
      <c r="AC143" s="96">
        <v>0</v>
      </c>
      <c r="AD143" s="96">
        <v>0</v>
      </c>
      <c r="AE143" s="96">
        <v>0</v>
      </c>
      <c r="AF143" s="96">
        <v>0</v>
      </c>
      <c r="AG143" s="96">
        <v>0</v>
      </c>
      <c r="AH143" s="96">
        <v>0</v>
      </c>
      <c r="AI143" s="96">
        <v>0</v>
      </c>
    </row>
    <row r="144" spans="2:58">
      <c r="B144" s="134" t="str">
        <v>Routeing &amp; records</v>
      </c>
      <c r="C144" s="62" t="s">
        <v>127</v>
      </c>
      <c r="D144" s="96">
        <v>0</v>
      </c>
      <c r="E144" s="96">
        <v>0</v>
      </c>
      <c r="F144" s="96">
        <v>2.7685366981963231</v>
      </c>
      <c r="G144" s="96">
        <v>2.7685366981963231</v>
      </c>
      <c r="H144" s="96">
        <v>0</v>
      </c>
      <c r="I144" s="96">
        <v>2.7685366981963231</v>
      </c>
      <c r="J144" s="96">
        <v>2.7685366981963231</v>
      </c>
      <c r="K144" s="96">
        <v>2.7685366981963231</v>
      </c>
      <c r="L144" s="96">
        <v>0</v>
      </c>
      <c r="M144" s="96">
        <v>0</v>
      </c>
      <c r="N144" s="96">
        <v>0</v>
      </c>
      <c r="O144" s="96">
        <v>0</v>
      </c>
      <c r="P144" s="96">
        <v>0</v>
      </c>
      <c r="Q144" s="96">
        <v>0</v>
      </c>
      <c r="R144" s="96">
        <v>0</v>
      </c>
      <c r="S144" s="96">
        <v>0</v>
      </c>
      <c r="T144" s="96">
        <v>0</v>
      </c>
      <c r="U144" s="96">
        <v>0</v>
      </c>
      <c r="V144" s="96">
        <v>0</v>
      </c>
      <c r="W144" s="96">
        <v>0</v>
      </c>
      <c r="X144" s="96">
        <v>2.7685366981963231</v>
      </c>
      <c r="Y144" s="96">
        <v>2.7685366981963231</v>
      </c>
      <c r="Z144" s="96">
        <v>0</v>
      </c>
      <c r="AA144" s="96">
        <v>3.5437269736912937</v>
      </c>
      <c r="AB144" s="96">
        <v>3.7098391755830731</v>
      </c>
      <c r="AC144" s="96">
        <v>0</v>
      </c>
      <c r="AD144" s="96">
        <v>0</v>
      </c>
      <c r="AE144" s="96">
        <v>0</v>
      </c>
      <c r="AF144" s="96">
        <v>0</v>
      </c>
      <c r="AG144" s="96">
        <v>0</v>
      </c>
      <c r="AH144" s="96">
        <v>0</v>
      </c>
      <c r="AI144" s="96">
        <v>0</v>
      </c>
    </row>
    <row r="145" spans="2:35">
      <c r="B145" s="134" t="str">
        <v>MDF Hardware jumpering</v>
      </c>
      <c r="C145" s="62" t="s">
        <v>127</v>
      </c>
      <c r="D145" s="96">
        <v>0</v>
      </c>
      <c r="E145" s="96">
        <v>0</v>
      </c>
      <c r="F145" s="96">
        <v>14.100106393921312</v>
      </c>
      <c r="G145" s="96">
        <v>11.015708120251025</v>
      </c>
      <c r="H145" s="96">
        <v>0</v>
      </c>
      <c r="I145" s="96">
        <v>0</v>
      </c>
      <c r="J145" s="96">
        <v>15.752462611958965</v>
      </c>
      <c r="K145" s="96">
        <v>15.752462611958965</v>
      </c>
      <c r="L145" s="96">
        <v>15.862619693161475</v>
      </c>
      <c r="M145" s="96">
        <v>10.244608551833453</v>
      </c>
      <c r="N145" s="96">
        <v>0</v>
      </c>
      <c r="O145" s="96">
        <v>11.786807688668597</v>
      </c>
      <c r="P145" s="96">
        <v>0</v>
      </c>
      <c r="Q145" s="96">
        <v>0</v>
      </c>
      <c r="R145" s="96">
        <v>0</v>
      </c>
      <c r="S145" s="96">
        <v>0.66094248721506144</v>
      </c>
      <c r="T145" s="96">
        <v>13.108692663098719</v>
      </c>
      <c r="U145" s="96">
        <v>15.642305530756454</v>
      </c>
      <c r="V145" s="96">
        <v>10.244608551833453</v>
      </c>
      <c r="W145" s="96">
        <v>0</v>
      </c>
      <c r="X145" s="96">
        <v>18.065761317211681</v>
      </c>
      <c r="Y145" s="96">
        <v>12.117278932276129</v>
      </c>
      <c r="Z145" s="96">
        <v>0</v>
      </c>
      <c r="AA145" s="96">
        <v>0</v>
      </c>
      <c r="AB145" s="96">
        <v>0</v>
      </c>
      <c r="AC145" s="96">
        <v>0</v>
      </c>
      <c r="AD145" s="96">
        <v>0</v>
      </c>
      <c r="AE145" s="96">
        <v>0</v>
      </c>
      <c r="AF145" s="96">
        <v>0</v>
      </c>
      <c r="AG145" s="96">
        <v>0</v>
      </c>
      <c r="AH145" s="96">
        <v>0</v>
      </c>
      <c r="AI145" s="96">
        <v>0</v>
      </c>
    </row>
    <row r="146" spans="2:35">
      <c r="B146" s="134" t="str">
        <v>E side copper capital</v>
      </c>
      <c r="C146" s="62" t="s">
        <v>127</v>
      </c>
      <c r="D146" s="96">
        <v>2.2950776433994209</v>
      </c>
      <c r="E146" s="96">
        <v>2.2950776433994209</v>
      </c>
      <c r="F146" s="96">
        <v>0</v>
      </c>
      <c r="G146" s="96">
        <v>0</v>
      </c>
      <c r="H146" s="96">
        <v>0</v>
      </c>
      <c r="I146" s="96">
        <v>0</v>
      </c>
      <c r="J146" s="96">
        <v>0</v>
      </c>
      <c r="K146" s="96">
        <v>0</v>
      </c>
      <c r="L146" s="96">
        <v>0</v>
      </c>
      <c r="M146" s="96">
        <v>0</v>
      </c>
      <c r="N146" s="96">
        <v>2.2950776433994209</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row>
    <row r="147" spans="2:35">
      <c r="B147" s="134" t="str">
        <v>E side copper current</v>
      </c>
      <c r="C147" s="62" t="s">
        <v>127</v>
      </c>
      <c r="D147" s="96">
        <v>1.8996511933800226</v>
      </c>
      <c r="E147" s="96">
        <v>2.2887363775662926</v>
      </c>
      <c r="F147" s="96">
        <v>0</v>
      </c>
      <c r="G147" s="96">
        <v>0</v>
      </c>
      <c r="H147" s="96">
        <v>0</v>
      </c>
      <c r="I147" s="96">
        <v>0</v>
      </c>
      <c r="J147" s="96">
        <v>0</v>
      </c>
      <c r="K147" s="96">
        <v>0</v>
      </c>
      <c r="L147" s="96">
        <v>0</v>
      </c>
      <c r="M147" s="96">
        <v>0</v>
      </c>
      <c r="N147" s="96">
        <v>2.7693710168552137</v>
      </c>
      <c r="O147" s="96">
        <v>0</v>
      </c>
      <c r="P147" s="96">
        <v>0</v>
      </c>
      <c r="Q147" s="96">
        <v>0</v>
      </c>
      <c r="R147" s="96">
        <v>0</v>
      </c>
      <c r="S147" s="96">
        <v>0</v>
      </c>
      <c r="T147" s="96">
        <v>0</v>
      </c>
      <c r="U147" s="96">
        <v>0</v>
      </c>
      <c r="V147" s="96">
        <v>0</v>
      </c>
      <c r="W147" s="96">
        <v>0.48063463928892142</v>
      </c>
      <c r="X147" s="96">
        <v>0</v>
      </c>
      <c r="Y147" s="96">
        <v>0</v>
      </c>
      <c r="Z147" s="96">
        <v>0</v>
      </c>
      <c r="AA147" s="96">
        <v>0</v>
      </c>
      <c r="AB147" s="96">
        <v>0</v>
      </c>
      <c r="AC147" s="96">
        <v>0</v>
      </c>
      <c r="AD147" s="96">
        <v>0</v>
      </c>
      <c r="AE147" s="96">
        <v>0</v>
      </c>
      <c r="AF147" s="96">
        <v>0</v>
      </c>
      <c r="AG147" s="96">
        <v>0</v>
      </c>
      <c r="AH147" s="96">
        <v>0</v>
      </c>
      <c r="AI147" s="96">
        <v>0</v>
      </c>
    </row>
    <row r="148" spans="2:35">
      <c r="B148" s="134" t="str">
        <v>D side copper capital</v>
      </c>
      <c r="C148" s="62" t="s">
        <v>127</v>
      </c>
      <c r="D148" s="96">
        <v>10.602219734903887</v>
      </c>
      <c r="E148" s="96">
        <v>10.602219734903887</v>
      </c>
      <c r="F148" s="96">
        <v>0</v>
      </c>
      <c r="G148" s="96">
        <v>0</v>
      </c>
      <c r="H148" s="96">
        <v>0</v>
      </c>
      <c r="I148" s="96">
        <v>0</v>
      </c>
      <c r="J148" s="96">
        <v>0</v>
      </c>
      <c r="K148" s="96">
        <v>0</v>
      </c>
      <c r="L148" s="96">
        <v>0</v>
      </c>
      <c r="M148" s="96">
        <v>0</v>
      </c>
      <c r="N148" s="96">
        <v>10.602219734903887</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row>
    <row r="149" spans="2:35">
      <c r="B149" s="134" t="str">
        <v>D side copper current</v>
      </c>
      <c r="C149" s="62" t="s">
        <v>127</v>
      </c>
      <c r="D149" s="96">
        <v>4.6292689046189244</v>
      </c>
      <c r="E149" s="96">
        <v>5.577432415203524</v>
      </c>
      <c r="F149" s="96">
        <v>0</v>
      </c>
      <c r="G149" s="96">
        <v>0</v>
      </c>
      <c r="H149" s="96">
        <v>0</v>
      </c>
      <c r="I149" s="96">
        <v>0</v>
      </c>
      <c r="J149" s="96">
        <v>0</v>
      </c>
      <c r="K149" s="96">
        <v>0</v>
      </c>
      <c r="L149" s="96">
        <v>0</v>
      </c>
      <c r="M149" s="96">
        <v>0</v>
      </c>
      <c r="N149" s="96">
        <v>6.7486932223962635</v>
      </c>
      <c r="O149" s="96">
        <v>0</v>
      </c>
      <c r="P149" s="96">
        <v>0</v>
      </c>
      <c r="Q149" s="96">
        <v>0</v>
      </c>
      <c r="R149" s="96">
        <v>0</v>
      </c>
      <c r="S149" s="96">
        <v>0</v>
      </c>
      <c r="T149" s="96">
        <v>0</v>
      </c>
      <c r="U149" s="96">
        <v>0</v>
      </c>
      <c r="V149" s="96">
        <v>0</v>
      </c>
      <c r="W149" s="96">
        <v>1.17126080719274</v>
      </c>
      <c r="X149" s="96">
        <v>0</v>
      </c>
      <c r="Y149" s="96">
        <v>0</v>
      </c>
      <c r="Z149" s="96">
        <v>0</v>
      </c>
      <c r="AA149" s="96">
        <v>0</v>
      </c>
      <c r="AB149" s="96">
        <v>0</v>
      </c>
      <c r="AC149" s="96">
        <v>0</v>
      </c>
      <c r="AD149" s="96">
        <v>0</v>
      </c>
      <c r="AE149" s="96">
        <v>0</v>
      </c>
      <c r="AF149" s="96">
        <v>0</v>
      </c>
      <c r="AG149" s="96">
        <v>0</v>
      </c>
      <c r="AH149" s="96">
        <v>0</v>
      </c>
      <c r="AI149" s="96">
        <v>0</v>
      </c>
    </row>
    <row r="150" spans="2:35">
      <c r="B150" s="134" t="str">
        <v>Local exchanges general frames equipment</v>
      </c>
      <c r="C150" s="62" t="s">
        <v>127</v>
      </c>
      <c r="D150" s="96">
        <v>0.82012598660773683</v>
      </c>
      <c r="E150" s="96">
        <v>0.82012598660773683</v>
      </c>
      <c r="F150" s="96">
        <v>0</v>
      </c>
      <c r="G150" s="96">
        <v>0</v>
      </c>
      <c r="H150" s="96">
        <v>0</v>
      </c>
      <c r="I150" s="96">
        <v>0</v>
      </c>
      <c r="J150" s="96">
        <v>0</v>
      </c>
      <c r="K150" s="96">
        <v>0</v>
      </c>
      <c r="L150" s="96">
        <v>0</v>
      </c>
      <c r="M150" s="96">
        <v>0</v>
      </c>
      <c r="N150" s="96">
        <v>1.6402519732154737</v>
      </c>
      <c r="O150" s="96">
        <v>0</v>
      </c>
      <c r="P150" s="96">
        <v>0</v>
      </c>
      <c r="Q150" s="96">
        <v>0</v>
      </c>
      <c r="R150" s="96">
        <v>0</v>
      </c>
      <c r="S150" s="96">
        <v>0</v>
      </c>
      <c r="T150" s="96">
        <v>0</v>
      </c>
      <c r="U150" s="96">
        <v>0</v>
      </c>
      <c r="V150" s="96">
        <v>0</v>
      </c>
      <c r="W150" s="96">
        <v>0.82012598660773683</v>
      </c>
      <c r="X150" s="96">
        <v>0</v>
      </c>
      <c r="Y150" s="96">
        <v>0</v>
      </c>
      <c r="Z150" s="96">
        <v>0</v>
      </c>
      <c r="AA150" s="96">
        <v>0</v>
      </c>
      <c r="AB150" s="96">
        <v>0</v>
      </c>
      <c r="AC150" s="96">
        <v>0</v>
      </c>
      <c r="AD150" s="96">
        <v>0</v>
      </c>
      <c r="AE150" s="96">
        <v>0</v>
      </c>
      <c r="AF150" s="96">
        <v>0</v>
      </c>
      <c r="AG150" s="96">
        <v>0</v>
      </c>
      <c r="AH150" s="96">
        <v>0</v>
      </c>
      <c r="AI150" s="96">
        <v>0</v>
      </c>
    </row>
    <row r="151" spans="2:35">
      <c r="B151" s="134" t="str">
        <v>Local exchanges general frames maintenance</v>
      </c>
      <c r="C151" s="62" t="s">
        <v>127</v>
      </c>
      <c r="D151" s="96">
        <v>0.70573747366754891</v>
      </c>
      <c r="E151" s="96">
        <v>0.85028611285246858</v>
      </c>
      <c r="F151" s="96">
        <v>0</v>
      </c>
      <c r="G151" s="96">
        <v>0</v>
      </c>
      <c r="H151" s="96">
        <v>0</v>
      </c>
      <c r="I151" s="96">
        <v>0</v>
      </c>
      <c r="J151" s="96">
        <v>0</v>
      </c>
      <c r="K151" s="96">
        <v>0</v>
      </c>
      <c r="L151" s="96">
        <v>0</v>
      </c>
      <c r="M151" s="96">
        <v>0</v>
      </c>
      <c r="N151" s="96">
        <v>1.028846196551487</v>
      </c>
      <c r="O151" s="96">
        <v>0</v>
      </c>
      <c r="P151" s="96">
        <v>0</v>
      </c>
      <c r="Q151" s="96">
        <v>0</v>
      </c>
      <c r="R151" s="96">
        <v>0</v>
      </c>
      <c r="S151" s="96">
        <v>0</v>
      </c>
      <c r="T151" s="96">
        <v>0</v>
      </c>
      <c r="U151" s="96">
        <v>0</v>
      </c>
      <c r="V151" s="96">
        <v>0</v>
      </c>
      <c r="W151" s="96">
        <v>0.17856008369901841</v>
      </c>
      <c r="X151" s="96">
        <v>0</v>
      </c>
      <c r="Y151" s="96">
        <v>0</v>
      </c>
      <c r="Z151" s="96">
        <v>0</v>
      </c>
      <c r="AA151" s="96">
        <v>0</v>
      </c>
      <c r="AB151" s="96">
        <v>0</v>
      </c>
      <c r="AC151" s="96">
        <v>0</v>
      </c>
      <c r="AD151" s="96">
        <v>0</v>
      </c>
      <c r="AE151" s="96">
        <v>0</v>
      </c>
      <c r="AF151" s="96">
        <v>0</v>
      </c>
      <c r="AG151" s="96">
        <v>0</v>
      </c>
      <c r="AH151" s="96">
        <v>0</v>
      </c>
      <c r="AI151" s="96">
        <v>0</v>
      </c>
    </row>
    <row r="152" spans="2:35">
      <c r="B152" s="134" t="str">
        <v>Analogue line test equipment</v>
      </c>
      <c r="C152" s="62" t="s">
        <v>127</v>
      </c>
      <c r="D152" s="96">
        <v>0.17336441773941538</v>
      </c>
      <c r="E152" s="96">
        <v>0.17336441773941538</v>
      </c>
      <c r="F152" s="96">
        <v>0</v>
      </c>
      <c r="G152" s="96">
        <v>0</v>
      </c>
      <c r="H152" s="96">
        <v>0</v>
      </c>
      <c r="I152" s="96">
        <v>0</v>
      </c>
      <c r="J152" s="96">
        <v>0</v>
      </c>
      <c r="K152" s="96">
        <v>0</v>
      </c>
      <c r="L152" s="96">
        <v>0</v>
      </c>
      <c r="M152" s="96">
        <v>0</v>
      </c>
      <c r="N152" s="96">
        <v>0.17336441773941538</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row>
    <row r="153" spans="2:35">
      <c r="B153" s="134" t="str">
        <v>Dropwire capital &amp; analogue NTE</v>
      </c>
      <c r="C153" s="62" t="s">
        <v>127</v>
      </c>
      <c r="D153" s="96">
        <v>16.038702399505272</v>
      </c>
      <c r="E153" s="96">
        <v>16.038702399505272</v>
      </c>
      <c r="F153" s="96">
        <v>0</v>
      </c>
      <c r="G153" s="96">
        <v>0</v>
      </c>
      <c r="H153" s="96">
        <v>0</v>
      </c>
      <c r="I153" s="96">
        <v>0</v>
      </c>
      <c r="J153" s="96">
        <v>0</v>
      </c>
      <c r="K153" s="96">
        <v>0</v>
      </c>
      <c r="L153" s="96">
        <v>0</v>
      </c>
      <c r="M153" s="96">
        <v>0</v>
      </c>
      <c r="N153" s="96">
        <v>16.038702399505272</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row>
    <row r="154" spans="2:35">
      <c r="B154" s="134" t="str">
        <v>Analogue line drop maintenance</v>
      </c>
      <c r="C154" s="62" t="s">
        <v>127</v>
      </c>
      <c r="D154" s="96">
        <v>1.5843932261482894</v>
      </c>
      <c r="E154" s="96">
        <v>1.9089075013834813</v>
      </c>
      <c r="F154" s="96">
        <v>0</v>
      </c>
      <c r="G154" s="96">
        <v>0</v>
      </c>
      <c r="H154" s="96">
        <v>0</v>
      </c>
      <c r="I154" s="96">
        <v>0</v>
      </c>
      <c r="J154" s="96">
        <v>0</v>
      </c>
      <c r="K154" s="96">
        <v>0</v>
      </c>
      <c r="L154" s="96">
        <v>0</v>
      </c>
      <c r="M154" s="96">
        <v>0</v>
      </c>
      <c r="N154" s="96">
        <v>2.3097780766740121</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row>
    <row r="155" spans="2:35">
      <c r="B155" s="134" t="str">
        <v>Analogue line cards</v>
      </c>
      <c r="C155" s="62" t="s">
        <v>127</v>
      </c>
      <c r="D155" s="96">
        <v>14.551383700840795</v>
      </c>
      <c r="E155" s="96">
        <v>14.551383700840795</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row>
    <row r="156" spans="2:35">
      <c r="B156" s="134" t="str">
        <v>Pair gain</v>
      </c>
      <c r="C156" s="62" t="s">
        <v>127</v>
      </c>
      <c r="D156" s="96">
        <v>4.8825399671414155E-3</v>
      </c>
      <c r="E156" s="96">
        <v>4.8825399671414155E-3</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row>
    <row r="157" spans="2:35">
      <c r="B157" s="134" t="str">
        <v>NGA E-side Copper Capital</v>
      </c>
      <c r="C157" s="62" t="s">
        <v>127</v>
      </c>
      <c r="D157" s="96">
        <v>0</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5.4747877383310879</v>
      </c>
      <c r="AA157" s="96">
        <v>0</v>
      </c>
      <c r="AB157" s="96">
        <v>0</v>
      </c>
      <c r="AC157" s="96">
        <v>0</v>
      </c>
      <c r="AD157" s="96">
        <v>0</v>
      </c>
      <c r="AE157" s="96">
        <v>0</v>
      </c>
      <c r="AF157" s="96">
        <v>0</v>
      </c>
      <c r="AG157" s="96">
        <v>0</v>
      </c>
      <c r="AH157" s="96">
        <v>0</v>
      </c>
      <c r="AI157" s="96">
        <v>0</v>
      </c>
    </row>
    <row r="158" spans="2:35">
      <c r="B158" s="134" t="str">
        <v>FTTC Development</v>
      </c>
      <c r="C158" s="62" t="s">
        <v>127</v>
      </c>
      <c r="D158" s="96">
        <v>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2.6949177665401329</v>
      </c>
      <c r="AA158" s="96">
        <v>2.574249806844306</v>
      </c>
      <c r="AB158" s="96">
        <v>2.6949177665401329</v>
      </c>
      <c r="AC158" s="96">
        <v>0</v>
      </c>
      <c r="AD158" s="96">
        <v>0</v>
      </c>
      <c r="AE158" s="96">
        <v>0</v>
      </c>
      <c r="AF158" s="96">
        <v>0</v>
      </c>
      <c r="AG158" s="96">
        <v>0</v>
      </c>
      <c r="AH158" s="96">
        <v>0</v>
      </c>
      <c r="AI158" s="96">
        <v>0</v>
      </c>
    </row>
    <row r="159" spans="2:35">
      <c r="B159" s="134" t="str">
        <v>FTTP Development</v>
      </c>
      <c r="C159" s="62" t="s">
        <v>127</v>
      </c>
      <c r="D159" s="96">
        <v>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row>
    <row r="160" spans="2:35">
      <c r="B160" s="134" t="str">
        <v>OR Service Centre - Provision Analogue/ISDN2</v>
      </c>
      <c r="C160" s="62" t="s">
        <v>127</v>
      </c>
      <c r="D160" s="96">
        <v>0</v>
      </c>
      <c r="E160" s="96">
        <v>0</v>
      </c>
      <c r="F160" s="96">
        <v>6.9666804673532186</v>
      </c>
      <c r="G160" s="96">
        <v>6.9666804673532186</v>
      </c>
      <c r="H160" s="96">
        <v>6.9666804673532186</v>
      </c>
      <c r="I160" s="96">
        <v>6.9666804673532186</v>
      </c>
      <c r="J160" s="96">
        <v>6.9666804673532186</v>
      </c>
      <c r="K160" s="96">
        <v>0</v>
      </c>
      <c r="L160" s="96">
        <v>0</v>
      </c>
      <c r="M160" s="96">
        <v>0</v>
      </c>
      <c r="N160" s="96">
        <v>0</v>
      </c>
      <c r="O160" s="96">
        <v>0</v>
      </c>
      <c r="P160" s="96">
        <v>0</v>
      </c>
      <c r="Q160" s="96">
        <v>0</v>
      </c>
      <c r="R160" s="96">
        <v>0</v>
      </c>
      <c r="S160" s="96">
        <v>0</v>
      </c>
      <c r="T160" s="96">
        <v>0</v>
      </c>
      <c r="U160" s="96">
        <v>0</v>
      </c>
      <c r="V160" s="96">
        <v>0</v>
      </c>
      <c r="W160" s="96">
        <v>0</v>
      </c>
      <c r="X160" s="96">
        <v>6.9666804673532186</v>
      </c>
      <c r="Y160" s="96">
        <v>6.9666804673532186</v>
      </c>
      <c r="Z160" s="96">
        <v>0</v>
      </c>
      <c r="AA160" s="96">
        <v>0</v>
      </c>
      <c r="AB160" s="96">
        <v>0</v>
      </c>
      <c r="AC160" s="96">
        <v>0</v>
      </c>
      <c r="AD160" s="96">
        <v>0</v>
      </c>
      <c r="AE160" s="96">
        <v>0</v>
      </c>
      <c r="AF160" s="96">
        <v>0</v>
      </c>
      <c r="AG160" s="96">
        <v>0</v>
      </c>
      <c r="AH160" s="96">
        <v>0</v>
      </c>
      <c r="AI160" s="96">
        <v>0</v>
      </c>
    </row>
    <row r="161" spans="2:35">
      <c r="B161" s="134" t="str">
        <v>OR Service Centre - Provision WLA</v>
      </c>
      <c r="C161" s="62" t="s">
        <v>127</v>
      </c>
      <c r="D161" s="96">
        <v>0</v>
      </c>
      <c r="E161" s="96">
        <v>0</v>
      </c>
      <c r="F161" s="96">
        <v>0</v>
      </c>
      <c r="G161" s="96">
        <v>0</v>
      </c>
      <c r="H161" s="96">
        <v>0</v>
      </c>
      <c r="I161" s="96">
        <v>0</v>
      </c>
      <c r="J161" s="96">
        <v>0</v>
      </c>
      <c r="K161" s="96">
        <v>3.917520848102543</v>
      </c>
      <c r="L161" s="96">
        <v>3.917520848102543</v>
      </c>
      <c r="M161" s="96">
        <v>3.917520848102543</v>
      </c>
      <c r="N161" s="96">
        <v>0</v>
      </c>
      <c r="O161" s="96">
        <v>3.917520848102543</v>
      </c>
      <c r="P161" s="96">
        <v>27.070069060388573</v>
      </c>
      <c r="Q161" s="96">
        <v>0</v>
      </c>
      <c r="R161" s="96">
        <v>2.5463885512666531</v>
      </c>
      <c r="S161" s="96">
        <v>3.917520848102543</v>
      </c>
      <c r="T161" s="96">
        <v>3.917520848102543</v>
      </c>
      <c r="U161" s="96">
        <v>3.917520848102543</v>
      </c>
      <c r="V161" s="96">
        <v>3.917520848102543</v>
      </c>
      <c r="W161" s="96">
        <v>0</v>
      </c>
      <c r="X161" s="96">
        <v>0</v>
      </c>
      <c r="Y161" s="96">
        <v>0</v>
      </c>
      <c r="Z161" s="96">
        <v>0</v>
      </c>
      <c r="AA161" s="96">
        <v>0</v>
      </c>
      <c r="AB161" s="96">
        <v>0</v>
      </c>
      <c r="AC161" s="96">
        <v>0</v>
      </c>
      <c r="AD161" s="96">
        <v>0</v>
      </c>
      <c r="AE161" s="96">
        <v>0</v>
      </c>
      <c r="AF161" s="96">
        <v>0</v>
      </c>
      <c r="AG161" s="96">
        <v>0</v>
      </c>
      <c r="AH161" s="96">
        <v>0</v>
      </c>
      <c r="AI161" s="96">
        <v>0</v>
      </c>
    </row>
    <row r="162" spans="2:35">
      <c r="B162" s="134" t="str">
        <v>Service Centre - Provision  NGA</v>
      </c>
      <c r="C162" s="62" t="s">
        <v>127</v>
      </c>
      <c r="D162" s="96">
        <v>0</v>
      </c>
      <c r="E162" s="96">
        <v>0</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1.3386868556281528</v>
      </c>
      <c r="AB162" s="96">
        <v>1.4014378019857225</v>
      </c>
      <c r="AC162" s="96">
        <v>4.5808190841025853</v>
      </c>
      <c r="AD162" s="96">
        <v>0</v>
      </c>
      <c r="AE162" s="96">
        <v>0</v>
      </c>
      <c r="AF162" s="96">
        <v>0</v>
      </c>
      <c r="AG162" s="96">
        <v>0</v>
      </c>
      <c r="AH162" s="96">
        <v>0</v>
      </c>
      <c r="AI162" s="96">
        <v>0</v>
      </c>
    </row>
    <row r="163" spans="2:35">
      <c r="B163" s="134" t="str">
        <v>OR Service Centre - Assurance Analogue/ISDN2</v>
      </c>
      <c r="C163" s="62" t="s">
        <v>127</v>
      </c>
      <c r="D163" s="96">
        <v>0.50146359737017532</v>
      </c>
      <c r="E163" s="96">
        <v>0.50146359737017532</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row>
    <row r="164" spans="2:35">
      <c r="B164" s="134" t="str">
        <v>OR Service Centre - Assurance WLA</v>
      </c>
      <c r="C164" s="62" t="s">
        <v>127</v>
      </c>
      <c r="D164" s="96">
        <v>0</v>
      </c>
      <c r="E164" s="96">
        <v>0</v>
      </c>
      <c r="F164" s="96">
        <v>0</v>
      </c>
      <c r="G164" s="96">
        <v>0</v>
      </c>
      <c r="H164" s="96">
        <v>0</v>
      </c>
      <c r="I164" s="96">
        <v>0</v>
      </c>
      <c r="J164" s="96">
        <v>0</v>
      </c>
      <c r="K164" s="96">
        <v>0</v>
      </c>
      <c r="L164" s="96">
        <v>0</v>
      </c>
      <c r="M164" s="96">
        <v>0</v>
      </c>
      <c r="N164" s="96">
        <v>0.61867343679821074</v>
      </c>
      <c r="O164" s="96">
        <v>0</v>
      </c>
      <c r="P164" s="96">
        <v>0</v>
      </c>
      <c r="Q164" s="96">
        <v>21.016336648035217</v>
      </c>
      <c r="R164" s="96">
        <v>0.21034896851139168</v>
      </c>
      <c r="S164" s="96">
        <v>0</v>
      </c>
      <c r="T164" s="96">
        <v>0</v>
      </c>
      <c r="U164" s="96">
        <v>0</v>
      </c>
      <c r="V164" s="96">
        <v>0</v>
      </c>
      <c r="W164" s="96">
        <v>0.10517448425569584</v>
      </c>
      <c r="X164" s="96">
        <v>0</v>
      </c>
      <c r="Y164" s="96">
        <v>0</v>
      </c>
      <c r="Z164" s="96">
        <v>0</v>
      </c>
      <c r="AA164" s="96">
        <v>0</v>
      </c>
      <c r="AB164" s="96">
        <v>0</v>
      </c>
      <c r="AC164" s="96">
        <v>0</v>
      </c>
      <c r="AD164" s="96">
        <v>0</v>
      </c>
      <c r="AE164" s="96">
        <v>0</v>
      </c>
      <c r="AF164" s="96">
        <v>0</v>
      </c>
      <c r="AG164" s="96">
        <v>0</v>
      </c>
      <c r="AH164" s="96">
        <v>0</v>
      </c>
      <c r="AI164" s="96">
        <v>0</v>
      </c>
    </row>
    <row r="165" spans="2:35">
      <c r="B165" s="134" t="str">
        <v>Service Centre - Assurance  NGA</v>
      </c>
      <c r="C165" s="62" t="s">
        <v>127</v>
      </c>
      <c r="D165" s="96">
        <v>0</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1.162911176915177</v>
      </c>
      <c r="AA165" s="96">
        <v>0</v>
      </c>
      <c r="AB165" s="96">
        <v>0</v>
      </c>
      <c r="AC165" s="96">
        <v>3.80115742902125</v>
      </c>
      <c r="AD165" s="96">
        <v>0</v>
      </c>
      <c r="AE165" s="96">
        <v>0</v>
      </c>
      <c r="AF165" s="96">
        <v>0</v>
      </c>
      <c r="AG165" s="96">
        <v>0</v>
      </c>
      <c r="AH165" s="96">
        <v>0</v>
      </c>
      <c r="AI165" s="96">
        <v>0</v>
      </c>
    </row>
    <row r="166" spans="2:35">
      <c r="B166" s="134" t="str">
        <v>Service Level Guarantees</v>
      </c>
      <c r="C166" s="62" t="s">
        <v>127</v>
      </c>
      <c r="D166" s="96">
        <v>0</v>
      </c>
      <c r="E166" s="96">
        <v>0</v>
      </c>
      <c r="F166" s="96">
        <v>0</v>
      </c>
      <c r="G166" s="96">
        <v>0</v>
      </c>
      <c r="H166" s="96">
        <v>0</v>
      </c>
      <c r="I166" s="96">
        <v>0</v>
      </c>
      <c r="J166" s="96">
        <v>0</v>
      </c>
      <c r="K166" s="96">
        <v>0.3271021936594487</v>
      </c>
      <c r="L166" s="96">
        <v>0.2764946267127017</v>
      </c>
      <c r="M166" s="96">
        <v>0.21221932270734417</v>
      </c>
      <c r="N166" s="96">
        <v>4.4697194164645161E-2</v>
      </c>
      <c r="O166" s="96">
        <v>0</v>
      </c>
      <c r="P166" s="96">
        <v>0</v>
      </c>
      <c r="Q166" s="96">
        <v>0</v>
      </c>
      <c r="R166" s="96">
        <v>0</v>
      </c>
      <c r="S166" s="96">
        <v>0.22865754700756491</v>
      </c>
      <c r="T166" s="96">
        <v>0.25303783473373498</v>
      </c>
      <c r="U166" s="96">
        <v>0.276309927563261</v>
      </c>
      <c r="V166" s="96">
        <v>0.1915330179699877</v>
      </c>
      <c r="W166" s="96">
        <v>1.8469914944068249E-4</v>
      </c>
      <c r="X166" s="96">
        <v>0</v>
      </c>
      <c r="Y166" s="96">
        <v>0</v>
      </c>
      <c r="Z166" s="96">
        <v>0</v>
      </c>
      <c r="AA166" s="96">
        <v>0</v>
      </c>
      <c r="AB166" s="96">
        <v>0</v>
      </c>
      <c r="AC166" s="96">
        <v>0</v>
      </c>
      <c r="AD166" s="96">
        <v>0</v>
      </c>
      <c r="AE166" s="96">
        <v>0</v>
      </c>
      <c r="AF166" s="96">
        <v>0</v>
      </c>
      <c r="AG166" s="96">
        <v>0</v>
      </c>
      <c r="AH166" s="96">
        <v>0</v>
      </c>
      <c r="AI166" s="96">
        <v>0</v>
      </c>
    </row>
    <row r="167" spans="2:35">
      <c r="B167" s="134" t="str">
        <v>Other WLA</v>
      </c>
      <c r="C167" s="62" t="s">
        <v>127</v>
      </c>
      <c r="D167" s="96">
        <v>0</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row>
    <row r="168" spans="2:35">
      <c r="B168" s="134" t="str">
        <v>GEA Access Fibre Spine</v>
      </c>
      <c r="C168" s="62" t="s">
        <v>127</v>
      </c>
      <c r="D168" s="96">
        <v>0</v>
      </c>
      <c r="E168" s="96">
        <v>0</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0.41764642994918755</v>
      </c>
      <c r="AA168" s="96">
        <v>0</v>
      </c>
      <c r="AB168" s="96">
        <v>0</v>
      </c>
      <c r="AC168" s="96">
        <v>0</v>
      </c>
      <c r="AD168" s="96">
        <v>0</v>
      </c>
      <c r="AE168" s="96">
        <v>0</v>
      </c>
      <c r="AF168" s="96">
        <v>0</v>
      </c>
      <c r="AG168" s="96">
        <v>0</v>
      </c>
      <c r="AH168" s="96">
        <v>0</v>
      </c>
      <c r="AI168" s="96">
        <v>0</v>
      </c>
    </row>
    <row r="169" spans="2:35">
      <c r="B169" s="134" t="str">
        <v>GEA Distribution Fibre</v>
      </c>
      <c r="C169" s="62" t="s">
        <v>127</v>
      </c>
      <c r="D169" s="96">
        <v>0</v>
      </c>
      <c r="E169" s="96">
        <v>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2.9659031910061957</v>
      </c>
      <c r="AA169" s="96">
        <v>0</v>
      </c>
      <c r="AB169" s="96">
        <v>0</v>
      </c>
      <c r="AC169" s="96">
        <v>0</v>
      </c>
      <c r="AD169" s="96">
        <v>0</v>
      </c>
      <c r="AE169" s="96">
        <v>0</v>
      </c>
      <c r="AF169" s="96">
        <v>0</v>
      </c>
      <c r="AG169" s="96">
        <v>0</v>
      </c>
      <c r="AH169" s="96">
        <v>0</v>
      </c>
      <c r="AI169" s="96">
        <v>0</v>
      </c>
    </row>
    <row r="170" spans="2:35">
      <c r="B170" s="134" t="str">
        <v>GEA Electronics</v>
      </c>
      <c r="C170" s="62" t="s">
        <v>127</v>
      </c>
      <c r="D170" s="96">
        <v>0</v>
      </c>
      <c r="E170" s="96">
        <v>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3.3719206479804789</v>
      </c>
      <c r="AA170" s="96">
        <v>0</v>
      </c>
      <c r="AB170" s="96">
        <v>0</v>
      </c>
      <c r="AC170" s="96">
        <v>0</v>
      </c>
      <c r="AD170" s="96">
        <v>0</v>
      </c>
      <c r="AE170" s="96">
        <v>0</v>
      </c>
      <c r="AF170" s="96">
        <v>0</v>
      </c>
      <c r="AG170" s="96">
        <v>0</v>
      </c>
      <c r="AH170" s="96">
        <v>0</v>
      </c>
      <c r="AI170" s="96">
        <v>0</v>
      </c>
    </row>
    <row r="171" spans="2:35">
      <c r="B171" s="134" t="str">
        <v>GEA DSLAM &amp; Cabinets</v>
      </c>
      <c r="C171" s="62" t="s">
        <v>127</v>
      </c>
      <c r="D171" s="96">
        <v>0</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4.567757124888991</v>
      </c>
      <c r="AA171" s="96">
        <v>0</v>
      </c>
      <c r="AB171" s="96">
        <v>0</v>
      </c>
      <c r="AC171" s="96">
        <v>0</v>
      </c>
      <c r="AD171" s="96">
        <v>0</v>
      </c>
      <c r="AE171" s="96">
        <v>0</v>
      </c>
      <c r="AF171" s="96">
        <v>0</v>
      </c>
      <c r="AG171" s="96">
        <v>0</v>
      </c>
      <c r="AH171" s="96">
        <v>0</v>
      </c>
      <c r="AI171" s="96">
        <v>0</v>
      </c>
    </row>
    <row r="172" spans="2:35">
      <c r="B172" s="134" t="str">
        <v>GEA Customer Site Installation</v>
      </c>
      <c r="C172" s="62" t="s">
        <v>127</v>
      </c>
      <c r="D172" s="96">
        <v>0</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5.7800859396453967</v>
      </c>
      <c r="AA172" s="96">
        <v>0</v>
      </c>
      <c r="AB172" s="96">
        <v>0</v>
      </c>
      <c r="AC172" s="96">
        <v>0</v>
      </c>
      <c r="AD172" s="96">
        <v>0</v>
      </c>
      <c r="AE172" s="96">
        <v>0</v>
      </c>
      <c r="AF172" s="96">
        <v>0</v>
      </c>
      <c r="AG172" s="96">
        <v>0</v>
      </c>
      <c r="AH172" s="96">
        <v>0</v>
      </c>
      <c r="AI172" s="96">
        <v>0</v>
      </c>
    </row>
    <row r="173" spans="2:35">
      <c r="B173" s="134" t="str">
        <v>GEA FTTC Repairs</v>
      </c>
      <c r="C173" s="62" t="s">
        <v>127</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2.9069562069905373</v>
      </c>
      <c r="AA173" s="96">
        <v>0</v>
      </c>
      <c r="AB173" s="96">
        <v>0</v>
      </c>
      <c r="AC173" s="96">
        <v>0</v>
      </c>
      <c r="AD173" s="96">
        <v>0</v>
      </c>
      <c r="AE173" s="96">
        <v>0</v>
      </c>
      <c r="AF173" s="96">
        <v>0</v>
      </c>
      <c r="AG173" s="96">
        <v>0</v>
      </c>
      <c r="AH173" s="96">
        <v>0</v>
      </c>
      <c r="AI173" s="96">
        <v>0</v>
      </c>
    </row>
    <row r="174" spans="2:35">
      <c r="B174" s="134" t="str">
        <v>GEA FTTP Repairs</v>
      </c>
      <c r="C174" s="62" t="s">
        <v>127</v>
      </c>
      <c r="D174" s="96">
        <v>0</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row>
    <row r="175" spans="2:35">
      <c r="B175" s="134" t="str">
        <v>GEA FTTP Provisions</v>
      </c>
      <c r="C175" s="62" t="s">
        <v>127</v>
      </c>
      <c r="D175" s="96">
        <v>0</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row>
    <row r="176" spans="2:35">
      <c r="B176" s="134" t="str">
        <v>GEA FTTC Provisions</v>
      </c>
      <c r="C176" s="62" t="s">
        <v>127</v>
      </c>
      <c r="D176" s="96">
        <v>0</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6.3264354904876505</v>
      </c>
      <c r="AB176" s="96">
        <v>0</v>
      </c>
      <c r="AC176" s="96">
        <v>0</v>
      </c>
      <c r="AD176" s="96">
        <v>0</v>
      </c>
      <c r="AE176" s="96">
        <v>0</v>
      </c>
      <c r="AF176" s="96">
        <v>0</v>
      </c>
      <c r="AG176" s="96">
        <v>0</v>
      </c>
      <c r="AH176" s="96">
        <v>0</v>
      </c>
      <c r="AI176" s="96">
        <v>0</v>
      </c>
    </row>
    <row r="177" spans="2:36">
      <c r="B177" s="134" t="str">
        <v>Fibre Rollout Funding</v>
      </c>
      <c r="C177" s="62" t="s">
        <v>127</v>
      </c>
      <c r="D177" s="96">
        <v>0</v>
      </c>
      <c r="E177" s="96">
        <v>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0.42665184802342077</v>
      </c>
      <c r="AA177" s="96">
        <v>0.40754803393281985</v>
      </c>
      <c r="AB177" s="96">
        <v>0</v>
      </c>
      <c r="AC177" s="96">
        <v>0</v>
      </c>
      <c r="AD177" s="96">
        <v>0</v>
      </c>
      <c r="AE177" s="96">
        <v>0</v>
      </c>
      <c r="AF177" s="96">
        <v>0</v>
      </c>
      <c r="AG177" s="96">
        <v>0</v>
      </c>
      <c r="AH177" s="96">
        <v>0</v>
      </c>
      <c r="AI177" s="96">
        <v>0</v>
      </c>
    </row>
    <row r="178" spans="2:36">
      <c r="B178" s="134" t="str">
        <v>BDUK Funding</v>
      </c>
      <c r="C178" s="62" t="s">
        <v>127</v>
      </c>
      <c r="D178" s="96">
        <v>0</v>
      </c>
      <c r="E178" s="96">
        <v>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0.29130792370283493</v>
      </c>
      <c r="AA178" s="96">
        <v>0.27826428532808112</v>
      </c>
      <c r="AB178" s="96">
        <v>0</v>
      </c>
      <c r="AC178" s="96">
        <v>0</v>
      </c>
      <c r="AD178" s="96">
        <v>0</v>
      </c>
      <c r="AE178" s="96">
        <v>0</v>
      </c>
      <c r="AF178" s="96">
        <v>0</v>
      </c>
      <c r="AG178" s="96">
        <v>0</v>
      </c>
      <c r="AH178" s="96">
        <v>0</v>
      </c>
      <c r="AI178" s="96">
        <v>0</v>
      </c>
    </row>
    <row r="179" spans="2:36">
      <c r="B179" s="134" t="str">
        <v>Combi Card and MSAN Access - Voice</v>
      </c>
      <c r="C179" s="62" t="s">
        <v>127</v>
      </c>
      <c r="D179" s="96">
        <v>1.2242027497453764E-3</v>
      </c>
      <c r="E179" s="96">
        <v>1.2242027497453764E-3</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row>
    <row r="180" spans="2:36">
      <c r="B180" s="134" t="str">
        <v>iNode features</v>
      </c>
      <c r="C180" s="62" t="s">
        <v>127</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c r="AE180" s="96">
        <v>0</v>
      </c>
      <c r="AF180" s="96">
        <v>0</v>
      </c>
      <c r="AG180" s="96">
        <v>0</v>
      </c>
      <c r="AH180" s="96">
        <v>0</v>
      </c>
      <c r="AI180" s="96">
        <v>0</v>
      </c>
    </row>
    <row r="181" spans="2:36">
      <c r="B181" s="134" t="str">
        <v>Caller Display</v>
      </c>
      <c r="C181" s="62" t="s">
        <v>127</v>
      </c>
      <c r="D181" s="96">
        <v>0</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row>
    <row r="182" spans="2:36">
      <c r="B182" s="134" t="str">
        <v>Network Features</v>
      </c>
      <c r="C182" s="62" t="s">
        <v>127</v>
      </c>
      <c r="D182" s="96">
        <v>0</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row>
    <row r="183" spans="2:36">
      <c r="B183" s="134" t="str">
        <v>Ofcom Licence Fee Openreach</v>
      </c>
      <c r="C183" s="62" t="s">
        <v>127</v>
      </c>
      <c r="D183" s="96">
        <v>6.9546566009621266E-2</v>
      </c>
      <c r="E183" s="96">
        <v>9.1440261259421327E-2</v>
      </c>
      <c r="F183" s="96">
        <v>3.1517297557404469E-2</v>
      </c>
      <c r="G183" s="96">
        <v>3.0811566721513483E-2</v>
      </c>
      <c r="H183" s="96">
        <v>7.3620557653173808E-3</v>
      </c>
      <c r="I183" s="96">
        <v>6.5520692377606755E-3</v>
      </c>
      <c r="J183" s="96">
        <v>2.4267517152342478E-2</v>
      </c>
      <c r="K183" s="96">
        <v>2.8734472556788862E-2</v>
      </c>
      <c r="L183" s="96">
        <v>2.4299595826701159E-2</v>
      </c>
      <c r="M183" s="96">
        <v>1.8653749139573236E-2</v>
      </c>
      <c r="N183" s="96">
        <v>6.8969149871165009E-2</v>
      </c>
      <c r="O183" s="96">
        <v>1.7771585594709496E-2</v>
      </c>
      <c r="P183" s="96">
        <v>2.6556811747949776</v>
      </c>
      <c r="Q183" s="96">
        <v>1.7143003970651132</v>
      </c>
      <c r="R183" s="96">
        <v>1.5333606343449709E-2</v>
      </c>
      <c r="S183" s="96">
        <v>2.0089269817124226E-2</v>
      </c>
      <c r="T183" s="96">
        <v>2.2238540999155881E-2</v>
      </c>
      <c r="U183" s="96">
        <v>2.4275536820932149E-2</v>
      </c>
      <c r="V183" s="96">
        <v>1.6825264701128394E-2</v>
      </c>
      <c r="W183" s="96">
        <v>2.0049171474175874E-3</v>
      </c>
      <c r="X183" s="96">
        <v>0</v>
      </c>
      <c r="Y183" s="96">
        <v>7.0011706787822155E-3</v>
      </c>
      <c r="Z183" s="96">
        <v>0.1069182216374851</v>
      </c>
      <c r="AA183" s="96">
        <v>5.05239121149232E-2</v>
      </c>
      <c r="AB183" s="96">
        <v>1.1837030838353435E-2</v>
      </c>
      <c r="AC183" s="96">
        <v>5.0652226812357926E-2</v>
      </c>
      <c r="AD183" s="96">
        <v>0</v>
      </c>
      <c r="AE183" s="96">
        <v>0</v>
      </c>
      <c r="AF183" s="96">
        <v>0</v>
      </c>
      <c r="AG183" s="96">
        <v>0</v>
      </c>
      <c r="AH183" s="96">
        <v>0</v>
      </c>
      <c r="AI183" s="96">
        <v>0</v>
      </c>
    </row>
    <row r="184" spans="2:36">
      <c r="B184" s="134" t="str">
        <v>Special Fault Investigation</v>
      </c>
      <c r="C184" s="62" t="s">
        <v>127</v>
      </c>
      <c r="D184" s="96">
        <v>0</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row>
    <row r="185" spans="2:36">
      <c r="B185" s="134" t="str">
        <v>Openreach sales product management</v>
      </c>
      <c r="C185" s="62" t="s">
        <v>127</v>
      </c>
      <c r="D185" s="96">
        <v>0.17216761404505967</v>
      </c>
      <c r="E185" s="96">
        <v>0.22955681872674624</v>
      </c>
      <c r="F185" s="96">
        <v>7.8910156437319023E-2</v>
      </c>
      <c r="G185" s="96">
        <v>7.8910156437319023E-2</v>
      </c>
      <c r="H185" s="96">
        <v>2.1520951755632459E-2</v>
      </c>
      <c r="I185" s="96">
        <v>2.869460234084328E-2</v>
      </c>
      <c r="J185" s="96">
        <v>5.7389204681686561E-2</v>
      </c>
      <c r="K185" s="96">
        <v>8.6083807022529837E-2</v>
      </c>
      <c r="L185" s="96">
        <v>7.1736505852108209E-2</v>
      </c>
      <c r="M185" s="96">
        <v>5.7389204681686561E-2</v>
      </c>
      <c r="N185" s="96">
        <v>0.20803586697111376</v>
      </c>
      <c r="O185" s="96">
        <v>0.1793412646302705</v>
      </c>
      <c r="P185" s="96">
        <v>33.98158282214365</v>
      </c>
      <c r="Q185" s="96">
        <v>21.937023489574688</v>
      </c>
      <c r="R185" s="96">
        <v>9.3257457607740665E-2</v>
      </c>
      <c r="S185" s="96">
        <v>5.7389204681686561E-2</v>
      </c>
      <c r="T185" s="96">
        <v>0.22238316814153541</v>
      </c>
      <c r="U185" s="96">
        <v>0.2439041198971679</v>
      </c>
      <c r="V185" s="96">
        <v>0.17216761404505967</v>
      </c>
      <c r="W185" s="96">
        <v>2.1520951755632459E-2</v>
      </c>
      <c r="X185" s="96">
        <v>0</v>
      </c>
      <c r="Y185" s="96">
        <v>1.434730117042164E-2</v>
      </c>
      <c r="Z185" s="96">
        <v>0.82496981729924423</v>
      </c>
      <c r="AA185" s="96">
        <v>0.39455078218659512</v>
      </c>
      <c r="AB185" s="96">
        <v>9.3257457607740665E-2</v>
      </c>
      <c r="AC185" s="96">
        <v>0.39455078218659512</v>
      </c>
      <c r="AD185" s="96">
        <v>0</v>
      </c>
      <c r="AE185" s="96">
        <v>0</v>
      </c>
      <c r="AF185" s="96">
        <v>0</v>
      </c>
      <c r="AG185" s="96">
        <v>0</v>
      </c>
      <c r="AH185" s="96">
        <v>0</v>
      </c>
      <c r="AI185" s="96">
        <v>0</v>
      </c>
    </row>
    <row r="186" spans="2:36">
      <c r="B186" s="134" t="str">
        <v>Co-mingling power &amp; vent</v>
      </c>
      <c r="C186" s="62" t="s">
        <v>127</v>
      </c>
      <c r="D186" s="96">
        <v>0</v>
      </c>
      <c r="E186" s="96">
        <v>0</v>
      </c>
      <c r="F186" s="96">
        <v>0</v>
      </c>
      <c r="G186" s="96">
        <v>0</v>
      </c>
      <c r="H186" s="96">
        <v>0</v>
      </c>
      <c r="I186" s="96">
        <v>0</v>
      </c>
      <c r="J186" s="96">
        <v>0</v>
      </c>
      <c r="K186" s="96">
        <v>0</v>
      </c>
      <c r="L186" s="96">
        <v>0</v>
      </c>
      <c r="M186" s="96">
        <v>0</v>
      </c>
      <c r="N186" s="96">
        <v>0</v>
      </c>
      <c r="O186" s="96">
        <v>0</v>
      </c>
      <c r="P186" s="96">
        <v>0</v>
      </c>
      <c r="Q186" s="96">
        <v>745.83410352229271</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row>
    <row r="187" spans="2:36">
      <c r="B187" s="134" t="str">
        <v>Openreach copper</v>
      </c>
      <c r="C187" s="62" t="s">
        <v>127</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row>
    <row r="188" spans="2:36">
      <c r="B188" s="134" t="str">
        <v>OR Project Services</v>
      </c>
      <c r="C188" s="62" t="s">
        <v>127</v>
      </c>
      <c r="D188" s="96">
        <v>0</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row>
    <row r="189" spans="2:36">
      <c r="B189" s="134" t="str">
        <v>Openreach non copper</v>
      </c>
      <c r="C189" s="62" t="s">
        <v>127</v>
      </c>
      <c r="D189" s="96">
        <v>0</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52" t="s">
        <v>349</v>
      </c>
    </row>
    <row r="190" spans="2:36">
      <c r="B190" s="31" t="s">
        <v>339</v>
      </c>
      <c r="C190" s="63" t="s">
        <v>127</v>
      </c>
      <c r="D190" s="140">
        <f>SUM(D136:D189)</f>
        <v>54.049209200953051</v>
      </c>
      <c r="E190" s="140">
        <f t="shared" ref="E190:AI190" si="33">SUM(E136:E189)</f>
        <v>55.934803710075528</v>
      </c>
      <c r="F190" s="140">
        <f t="shared" si="33"/>
        <v>24.728555337128075</v>
      </c>
      <c r="G190" s="140">
        <f t="shared" si="33"/>
        <v>22.728332914336491</v>
      </c>
      <c r="H190" s="140">
        <f t="shared" si="33"/>
        <v>8.8632493802512577</v>
      </c>
      <c r="I190" s="140">
        <f t="shared" si="33"/>
        <v>11.638149742505234</v>
      </c>
      <c r="J190" s="140">
        <f t="shared" si="33"/>
        <v>25.741894933290578</v>
      </c>
      <c r="K190" s="140">
        <f t="shared" si="33"/>
        <v>23.052999065444642</v>
      </c>
      <c r="L190" s="140">
        <f t="shared" si="33"/>
        <v>20.325229703603572</v>
      </c>
      <c r="M190" s="140">
        <f t="shared" si="33"/>
        <v>14.622950110412642</v>
      </c>
      <c r="N190" s="140">
        <f t="shared" si="33"/>
        <v>47.997614314991402</v>
      </c>
      <c r="O190" s="140">
        <f t="shared" si="33"/>
        <v>16.073999820944159</v>
      </c>
      <c r="P190" s="140">
        <f t="shared" si="33"/>
        <v>9902.3471865651136</v>
      </c>
      <c r="Q190" s="140">
        <f t="shared" si="33"/>
        <v>1836.2454976485578</v>
      </c>
      <c r="R190" s="140">
        <f t="shared" si="33"/>
        <v>9.3032872485552307</v>
      </c>
      <c r="S190" s="140">
        <f t="shared" si="33"/>
        <v>5.0571577907720204</v>
      </c>
      <c r="T190" s="140">
        <f t="shared" si="33"/>
        <v>17.69643148902373</v>
      </c>
      <c r="U190" s="140">
        <f t="shared" si="33"/>
        <v>20.276874397088399</v>
      </c>
      <c r="V190" s="140">
        <f t="shared" si="33"/>
        <v>14.715213730600212</v>
      </c>
      <c r="W190" s="140">
        <f t="shared" si="33"/>
        <v>2.9520250030446435</v>
      </c>
      <c r="X190" s="140">
        <f t="shared" si="33"/>
        <v>29.841222822086351</v>
      </c>
      <c r="Y190" s="140">
        <f t="shared" si="33"/>
        <v>23.914088909000004</v>
      </c>
      <c r="Z190" s="140">
        <f t="shared" si="33"/>
        <v>30.992734032910167</v>
      </c>
      <c r="AA190" s="140">
        <f t="shared" si="33"/>
        <v>14.913986140213821</v>
      </c>
      <c r="AB190" s="140">
        <f t="shared" si="33"/>
        <v>7.9112892325550224</v>
      </c>
      <c r="AC190" s="140">
        <f t="shared" si="33"/>
        <v>8.8271795221227887</v>
      </c>
      <c r="AD190" s="140">
        <f t="shared" si="33"/>
        <v>0</v>
      </c>
      <c r="AE190" s="140">
        <f t="shared" si="33"/>
        <v>0</v>
      </c>
      <c r="AF190" s="140">
        <f t="shared" si="33"/>
        <v>0</v>
      </c>
      <c r="AG190" s="140">
        <f t="shared" si="33"/>
        <v>0</v>
      </c>
      <c r="AH190" s="140">
        <f t="shared" si="33"/>
        <v>0</v>
      </c>
      <c r="AI190" s="140">
        <f t="shared" si="33"/>
        <v>0</v>
      </c>
    </row>
    <row r="193" spans="2:58" ht="15">
      <c r="B193" s="50" t="s">
        <v>229</v>
      </c>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row>
    <row r="194" spans="2:58" s="132" customFormat="1" ht="46.5">
      <c r="B194" s="129" t="s">
        <v>219</v>
      </c>
      <c r="C194" s="129" t="s">
        <v>78</v>
      </c>
      <c r="D194" s="129" t="str">
        <f t="array" ref="D194:BE194">TRANSPOSE(Component_list)</f>
        <v>MPF Line Testing Systems</v>
      </c>
      <c r="E194" s="129" t="str">
        <v>Openreach time related charges</v>
      </c>
      <c r="F194" s="129" t="str">
        <v>Co-mingling electricity</v>
      </c>
      <c r="G194" s="129" t="str">
        <v>Co-mingling set up</v>
      </c>
      <c r="H194" s="129" t="str">
        <v>Co-mingling rentals</v>
      </c>
      <c r="I194" s="129" t="str">
        <v>WLA tie cables</v>
      </c>
      <c r="J194" s="129" t="str">
        <v>Local Loop Unbundling systems development</v>
      </c>
      <c r="K194" s="129" t="str">
        <v>Wholesale Access specific</v>
      </c>
      <c r="L194" s="129" t="str">
        <v>Routeing &amp; records</v>
      </c>
      <c r="M194" s="129" t="str">
        <v>MDF Hardware jumpering</v>
      </c>
      <c r="N194" s="129" t="str">
        <v>E side copper capital</v>
      </c>
      <c r="O194" s="129" t="str">
        <v>E side copper current</v>
      </c>
      <c r="P194" s="129" t="str">
        <v>D side copper capital</v>
      </c>
      <c r="Q194" s="129" t="str">
        <v>D side copper current</v>
      </c>
      <c r="R194" s="129" t="str">
        <v>Local exchanges general frames equipment</v>
      </c>
      <c r="S194" s="129" t="str">
        <v>Local exchanges general frames maintenance</v>
      </c>
      <c r="T194" s="129" t="str">
        <v>Analogue line test equipment</v>
      </c>
      <c r="U194" s="129" t="str">
        <v>Dropwire capital &amp; analogue NTE</v>
      </c>
      <c r="V194" s="129" t="str">
        <v>Analogue line drop maintenance</v>
      </c>
      <c r="W194" s="129" t="str">
        <v>Analogue line cards</v>
      </c>
      <c r="X194" s="129" t="str">
        <v>Pair gain</v>
      </c>
      <c r="Y194" s="129" t="str">
        <v>NGA E-side Copper Capital</v>
      </c>
      <c r="Z194" s="129" t="str">
        <v>FTTC Development</v>
      </c>
      <c r="AA194" s="129" t="str">
        <v>FTTP Development</v>
      </c>
      <c r="AB194" s="129" t="str">
        <v>OR Service Centre - Provision Analogue/ISDN2</v>
      </c>
      <c r="AC194" s="129" t="str">
        <v>OR Service Centre - Provision WLA</v>
      </c>
      <c r="AD194" s="129" t="str">
        <v>Service Centre - Provision  NGA</v>
      </c>
      <c r="AE194" s="129" t="str">
        <v>OR Service Centre - Assurance Analogue/ISDN2</v>
      </c>
      <c r="AF194" s="129" t="str">
        <v>OR Service Centre - Assurance WLA</v>
      </c>
      <c r="AG194" s="129" t="str">
        <v>Service Centre - Assurance  NGA</v>
      </c>
      <c r="AH194" s="129" t="str">
        <v>Service Level Guarantees</v>
      </c>
      <c r="AI194" s="129" t="str">
        <v>Other WLA</v>
      </c>
      <c r="AJ194" s="129" t="str">
        <v>GEA Access Fibre Spine</v>
      </c>
      <c r="AK194" s="129" t="str">
        <v>GEA Distribution Fibre</v>
      </c>
      <c r="AL194" s="129" t="str">
        <v>GEA Electronics</v>
      </c>
      <c r="AM194" s="129" t="str">
        <v>GEA DSLAM &amp; Cabinets</v>
      </c>
      <c r="AN194" s="129" t="str">
        <v>GEA Customer Site Installation</v>
      </c>
      <c r="AO194" s="129" t="str">
        <v>GEA FTTC Repairs</v>
      </c>
      <c r="AP194" s="129" t="str">
        <v>GEA FTTP Repairs</v>
      </c>
      <c r="AQ194" s="129" t="str">
        <v>GEA FTTP Provisions</v>
      </c>
      <c r="AR194" s="129" t="str">
        <v>GEA FTTC Provisions</v>
      </c>
      <c r="AS194" s="129" t="str">
        <v>Fibre Rollout Funding</v>
      </c>
      <c r="AT194" s="129" t="str">
        <v>BDUK Funding</v>
      </c>
      <c r="AU194" s="129" t="str">
        <v>Combi Card and MSAN Access - Voice</v>
      </c>
      <c r="AV194" s="129" t="str">
        <v>iNode features</v>
      </c>
      <c r="AW194" s="129" t="str">
        <v>Caller Display</v>
      </c>
      <c r="AX194" s="129" t="str">
        <v>Network Features</v>
      </c>
      <c r="AY194" s="129" t="str">
        <v>Ofcom Licence Fee Openreach</v>
      </c>
      <c r="AZ194" s="129" t="str">
        <v>Special Fault Investigation</v>
      </c>
      <c r="BA194" s="129" t="str">
        <v>Openreach sales product management</v>
      </c>
      <c r="BB194" s="129" t="str">
        <v>Co-mingling power &amp; vent</v>
      </c>
      <c r="BC194" s="129" t="str">
        <v>Openreach copper</v>
      </c>
      <c r="BD194" s="129" t="str">
        <v>OR Project Services</v>
      </c>
      <c r="BE194" s="129" t="str">
        <v>Openreach non copper</v>
      </c>
      <c r="BF194" s="130" t="s">
        <v>209</v>
      </c>
    </row>
    <row r="195" spans="2:58">
      <c r="B195" s="134" t="str">
        <f t="array" ref="B195:B226">Service_list</f>
        <v>Analogue Core WLR Rentals</v>
      </c>
      <c r="C195" s="62" t="s">
        <v>127</v>
      </c>
      <c r="D195" s="96">
        <f t="shared" ref="D195:M204" si="34">IFERROR(Comp_unit_LRIC_2017_18*INDEX(usage_factor_initial,MATCH($B195,Service_list,0),MATCH(D$194,Component_list,0)),0)</f>
        <v>0</v>
      </c>
      <c r="E195" s="96">
        <f t="shared" si="34"/>
        <v>0</v>
      </c>
      <c r="F195" s="96">
        <f t="shared" si="34"/>
        <v>0</v>
      </c>
      <c r="G195" s="96">
        <f t="shared" si="34"/>
        <v>0</v>
      </c>
      <c r="H195" s="96">
        <f t="shared" si="34"/>
        <v>0</v>
      </c>
      <c r="I195" s="96">
        <f t="shared" si="34"/>
        <v>0</v>
      </c>
      <c r="J195" s="96">
        <f t="shared" si="34"/>
        <v>0</v>
      </c>
      <c r="K195" s="96">
        <f t="shared" si="34"/>
        <v>0</v>
      </c>
      <c r="L195" s="96">
        <f t="shared" si="34"/>
        <v>0</v>
      </c>
      <c r="M195" s="96">
        <f t="shared" si="34"/>
        <v>0</v>
      </c>
      <c r="N195" s="96">
        <f t="shared" ref="N195:W204" si="35">IFERROR(Comp_unit_LRIC_2017_18*INDEX(usage_factor_initial,MATCH($B195,Service_list,0),MATCH(N$194,Component_list,0)),0)</f>
        <v>2.5165384564740094</v>
      </c>
      <c r="O195" s="96">
        <f t="shared" si="35"/>
        <v>1.6344657752876475</v>
      </c>
      <c r="P195" s="96">
        <f t="shared" si="35"/>
        <v>12.299264690078079</v>
      </c>
      <c r="Q195" s="96">
        <f t="shared" si="35"/>
        <v>4.0886759156532086</v>
      </c>
      <c r="R195" s="96">
        <f t="shared" si="35"/>
        <v>0.87093310246610467</v>
      </c>
      <c r="S195" s="96">
        <f t="shared" si="35"/>
        <v>0.60877427088907465</v>
      </c>
      <c r="T195" s="96">
        <f t="shared" si="35"/>
        <v>0.17113190776762574</v>
      </c>
      <c r="U195" s="96">
        <f t="shared" si="35"/>
        <v>15.622913256493941</v>
      </c>
      <c r="V195" s="96">
        <f t="shared" si="35"/>
        <v>1.3726578101568414</v>
      </c>
      <c r="W195" s="96">
        <f t="shared" si="35"/>
        <v>14.540067646228417</v>
      </c>
      <c r="X195" s="96">
        <f t="shared" ref="X195:AG204" si="36">IFERROR(Comp_unit_LRIC_2017_18*INDEX(usage_factor_initial,MATCH($B195,Service_list,0),MATCH(X$194,Component_list,0)),0)</f>
        <v>4.6880927854410946E-3</v>
      </c>
      <c r="Y195" s="96">
        <f t="shared" si="36"/>
        <v>0</v>
      </c>
      <c r="Z195" s="96">
        <f t="shared" si="36"/>
        <v>0</v>
      </c>
      <c r="AA195" s="96">
        <f t="shared" si="36"/>
        <v>0</v>
      </c>
      <c r="AB195" s="96">
        <f t="shared" si="36"/>
        <v>0</v>
      </c>
      <c r="AC195" s="96">
        <f t="shared" si="36"/>
        <v>0</v>
      </c>
      <c r="AD195" s="96">
        <f t="shared" si="36"/>
        <v>0</v>
      </c>
      <c r="AE195" s="96">
        <f t="shared" si="36"/>
        <v>0.45875226618500892</v>
      </c>
      <c r="AF195" s="96">
        <f t="shared" si="36"/>
        <v>0</v>
      </c>
      <c r="AG195" s="96">
        <f t="shared" si="36"/>
        <v>0</v>
      </c>
      <c r="AH195" s="96">
        <f t="shared" ref="AH195:AQ204" si="37">IFERROR(Comp_unit_LRIC_2017_18*INDEX(usage_factor_initial,MATCH($B195,Service_list,0),MATCH(AH$194,Component_list,0)),0)</f>
        <v>0</v>
      </c>
      <c r="AI195" s="96">
        <f t="shared" si="37"/>
        <v>0</v>
      </c>
      <c r="AJ195" s="96">
        <f t="shared" si="37"/>
        <v>0</v>
      </c>
      <c r="AK195" s="96">
        <f t="shared" si="37"/>
        <v>0</v>
      </c>
      <c r="AL195" s="96">
        <f t="shared" si="37"/>
        <v>0</v>
      </c>
      <c r="AM195" s="96">
        <f t="shared" si="37"/>
        <v>0</v>
      </c>
      <c r="AN195" s="96">
        <f t="shared" si="37"/>
        <v>0</v>
      </c>
      <c r="AO195" s="96">
        <f t="shared" si="37"/>
        <v>0</v>
      </c>
      <c r="AP195" s="96">
        <f t="shared" si="37"/>
        <v>0</v>
      </c>
      <c r="AQ195" s="96">
        <f t="shared" si="37"/>
        <v>0</v>
      </c>
      <c r="AR195" s="96">
        <f t="shared" ref="AR195:BE204" si="38">IFERROR(Comp_unit_LRIC_2017_18*INDEX(usage_factor_initial,MATCH($B195,Service_list,0),MATCH(AR$194,Component_list,0)),0)</f>
        <v>0</v>
      </c>
      <c r="AS195" s="96">
        <f t="shared" si="38"/>
        <v>0</v>
      </c>
      <c r="AT195" s="96">
        <f t="shared" si="38"/>
        <v>0</v>
      </c>
      <c r="AU195" s="96">
        <f t="shared" si="38"/>
        <v>1.2224568383028319E-3</v>
      </c>
      <c r="AV195" s="96">
        <f t="shared" si="38"/>
        <v>0</v>
      </c>
      <c r="AW195" s="96">
        <f t="shared" si="38"/>
        <v>0</v>
      </c>
      <c r="AX195" s="96">
        <f t="shared" si="38"/>
        <v>0</v>
      </c>
      <c r="AY195" s="96">
        <f t="shared" si="38"/>
        <v>6.7573501229914207E-2</v>
      </c>
      <c r="AZ195" s="96">
        <f t="shared" si="38"/>
        <v>0</v>
      </c>
      <c r="BA195" s="96">
        <f t="shared" si="38"/>
        <v>0.16771420139463442</v>
      </c>
      <c r="BB195" s="96">
        <f t="shared" si="38"/>
        <v>0</v>
      </c>
      <c r="BC195" s="96">
        <f t="shared" si="38"/>
        <v>0</v>
      </c>
      <c r="BD195" s="96">
        <f t="shared" si="38"/>
        <v>0</v>
      </c>
      <c r="BE195" s="96">
        <f t="shared" si="38"/>
        <v>0</v>
      </c>
      <c r="BF195" s="101">
        <f>IF(OR(LEFT(B195,3)="GEA",B195=""),0,SUM(D195:BE195))</f>
        <v>54.42537334992825</v>
      </c>
    </row>
    <row r="196" spans="2:58">
      <c r="B196" s="134" t="str">
        <v>Analogue Premium Rentals</v>
      </c>
      <c r="C196" s="62" t="s">
        <v>127</v>
      </c>
      <c r="D196" s="96">
        <f t="shared" si="34"/>
        <v>0</v>
      </c>
      <c r="E196" s="96">
        <f t="shared" si="34"/>
        <v>0</v>
      </c>
      <c r="F196" s="96">
        <f t="shared" si="34"/>
        <v>0</v>
      </c>
      <c r="G196" s="96">
        <f t="shared" si="34"/>
        <v>0</v>
      </c>
      <c r="H196" s="96">
        <f t="shared" si="34"/>
        <v>0</v>
      </c>
      <c r="I196" s="96">
        <f t="shared" si="34"/>
        <v>0</v>
      </c>
      <c r="J196" s="96">
        <f t="shared" si="34"/>
        <v>0</v>
      </c>
      <c r="K196" s="96">
        <f t="shared" si="34"/>
        <v>0</v>
      </c>
      <c r="L196" s="96">
        <f t="shared" si="34"/>
        <v>0</v>
      </c>
      <c r="M196" s="96">
        <f t="shared" si="34"/>
        <v>0</v>
      </c>
      <c r="N196" s="96">
        <f t="shared" si="35"/>
        <v>2.5165384564740094</v>
      </c>
      <c r="O196" s="96">
        <f t="shared" si="35"/>
        <v>1.9692358738405393</v>
      </c>
      <c r="P196" s="96">
        <f t="shared" si="35"/>
        <v>12.299264690078079</v>
      </c>
      <c r="Q196" s="96">
        <f t="shared" si="35"/>
        <v>4.9261155610279621</v>
      </c>
      <c r="R196" s="96">
        <f t="shared" si="35"/>
        <v>0.87093310246610467</v>
      </c>
      <c r="S196" s="96">
        <f t="shared" si="35"/>
        <v>0.73346297697478879</v>
      </c>
      <c r="T196" s="96">
        <f t="shared" si="35"/>
        <v>0.17113190776762574</v>
      </c>
      <c r="U196" s="96">
        <f t="shared" si="35"/>
        <v>15.622913256493941</v>
      </c>
      <c r="V196" s="96">
        <f t="shared" si="35"/>
        <v>1.6538045905504113</v>
      </c>
      <c r="W196" s="96">
        <f t="shared" si="35"/>
        <v>14.540067646228417</v>
      </c>
      <c r="X196" s="96">
        <f t="shared" si="36"/>
        <v>4.6880927854410946E-3</v>
      </c>
      <c r="Y196" s="96">
        <f t="shared" si="36"/>
        <v>0</v>
      </c>
      <c r="Z196" s="96">
        <f t="shared" si="36"/>
        <v>0</v>
      </c>
      <c r="AA196" s="96">
        <f t="shared" si="36"/>
        <v>0</v>
      </c>
      <c r="AB196" s="96">
        <f t="shared" si="36"/>
        <v>0</v>
      </c>
      <c r="AC196" s="96">
        <f t="shared" si="36"/>
        <v>0</v>
      </c>
      <c r="AD196" s="96">
        <f t="shared" si="36"/>
        <v>0</v>
      </c>
      <c r="AE196" s="96">
        <f t="shared" si="36"/>
        <v>0.45875226618500892</v>
      </c>
      <c r="AF196" s="96">
        <f t="shared" si="36"/>
        <v>0</v>
      </c>
      <c r="AG196" s="96">
        <f t="shared" si="36"/>
        <v>0</v>
      </c>
      <c r="AH196" s="96">
        <f t="shared" si="37"/>
        <v>0</v>
      </c>
      <c r="AI196" s="96">
        <f t="shared" si="37"/>
        <v>0</v>
      </c>
      <c r="AJ196" s="96">
        <f t="shared" si="37"/>
        <v>0</v>
      </c>
      <c r="AK196" s="96">
        <f t="shared" si="37"/>
        <v>0</v>
      </c>
      <c r="AL196" s="96">
        <f t="shared" si="37"/>
        <v>0</v>
      </c>
      <c r="AM196" s="96">
        <f t="shared" si="37"/>
        <v>0</v>
      </c>
      <c r="AN196" s="96">
        <f t="shared" si="37"/>
        <v>0</v>
      </c>
      <c r="AO196" s="96">
        <f t="shared" si="37"/>
        <v>0</v>
      </c>
      <c r="AP196" s="96">
        <f t="shared" si="37"/>
        <v>0</v>
      </c>
      <c r="AQ196" s="96">
        <f t="shared" si="37"/>
        <v>0</v>
      </c>
      <c r="AR196" s="96">
        <f t="shared" si="38"/>
        <v>0</v>
      </c>
      <c r="AS196" s="96">
        <f t="shared" si="38"/>
        <v>0</v>
      </c>
      <c r="AT196" s="96">
        <f t="shared" si="38"/>
        <v>0</v>
      </c>
      <c r="AU196" s="96">
        <f t="shared" si="38"/>
        <v>1.2224568383028319E-3</v>
      </c>
      <c r="AV196" s="96">
        <f t="shared" si="38"/>
        <v>0</v>
      </c>
      <c r="AW196" s="96">
        <f t="shared" si="38"/>
        <v>0</v>
      </c>
      <c r="AX196" s="96">
        <f t="shared" si="38"/>
        <v>0</v>
      </c>
      <c r="AY196" s="96">
        <f t="shared" si="38"/>
        <v>8.8846063309903342E-2</v>
      </c>
      <c r="AZ196" s="96">
        <f t="shared" si="38"/>
        <v>0</v>
      </c>
      <c r="BA196" s="96">
        <f t="shared" si="38"/>
        <v>0.2236189351928459</v>
      </c>
      <c r="BB196" s="96">
        <f t="shared" si="38"/>
        <v>0</v>
      </c>
      <c r="BC196" s="96">
        <f t="shared" si="38"/>
        <v>0</v>
      </c>
      <c r="BD196" s="96">
        <f t="shared" si="38"/>
        <v>0</v>
      </c>
      <c r="BE196" s="96">
        <f t="shared" si="38"/>
        <v>0</v>
      </c>
      <c r="BF196" s="101">
        <f t="shared" ref="BF196:BF226" si="39">IF(OR(LEFT(B196,3)="GEA",B196=""),0,SUM(D196:BE196))</f>
        <v>56.08059587621338</v>
      </c>
    </row>
    <row r="197" spans="2:58">
      <c r="B197" s="134" t="str">
        <v>WLR Connections</v>
      </c>
      <c r="C197" s="62" t="s">
        <v>127</v>
      </c>
      <c r="D197" s="96">
        <f t="shared" si="34"/>
        <v>0</v>
      </c>
      <c r="E197" s="96">
        <f t="shared" si="34"/>
        <v>0</v>
      </c>
      <c r="F197" s="96">
        <f t="shared" si="34"/>
        <v>0</v>
      </c>
      <c r="G197" s="96">
        <f t="shared" si="34"/>
        <v>0</v>
      </c>
      <c r="H197" s="96">
        <f t="shared" si="34"/>
        <v>0</v>
      </c>
      <c r="I197" s="96">
        <f t="shared" si="34"/>
        <v>0</v>
      </c>
      <c r="J197" s="96">
        <f t="shared" si="34"/>
        <v>0.10909302519241423</v>
      </c>
      <c r="K197" s="96">
        <f t="shared" si="34"/>
        <v>0.66658454251993715</v>
      </c>
      <c r="L197" s="96">
        <f t="shared" si="34"/>
        <v>2.694004985598395</v>
      </c>
      <c r="M197" s="96">
        <f t="shared" si="34"/>
        <v>13.812717275426467</v>
      </c>
      <c r="N197" s="96">
        <f t="shared" si="35"/>
        <v>0</v>
      </c>
      <c r="O197" s="96">
        <f t="shared" si="35"/>
        <v>0</v>
      </c>
      <c r="P197" s="96">
        <f t="shared" si="35"/>
        <v>0</v>
      </c>
      <c r="Q197" s="96">
        <f t="shared" si="35"/>
        <v>0</v>
      </c>
      <c r="R197" s="96">
        <f t="shared" si="35"/>
        <v>0</v>
      </c>
      <c r="S197" s="96">
        <f t="shared" si="35"/>
        <v>0</v>
      </c>
      <c r="T197" s="96">
        <f t="shared" si="35"/>
        <v>0</v>
      </c>
      <c r="U197" s="96">
        <f t="shared" si="35"/>
        <v>0</v>
      </c>
      <c r="V197" s="96">
        <f t="shared" si="35"/>
        <v>0</v>
      </c>
      <c r="W197" s="96">
        <f t="shared" si="35"/>
        <v>0</v>
      </c>
      <c r="X197" s="96">
        <f t="shared" si="36"/>
        <v>0</v>
      </c>
      <c r="Y197" s="96">
        <f t="shared" si="36"/>
        <v>0</v>
      </c>
      <c r="Z197" s="96">
        <f t="shared" si="36"/>
        <v>0</v>
      </c>
      <c r="AA197" s="96">
        <f t="shared" si="36"/>
        <v>0</v>
      </c>
      <c r="AB197" s="96">
        <f t="shared" si="36"/>
        <v>6.841916209678109</v>
      </c>
      <c r="AC197" s="96">
        <f t="shared" si="36"/>
        <v>0</v>
      </c>
      <c r="AD197" s="96">
        <f t="shared" si="36"/>
        <v>0</v>
      </c>
      <c r="AE197" s="96">
        <f t="shared" si="36"/>
        <v>0</v>
      </c>
      <c r="AF197" s="96">
        <f t="shared" si="36"/>
        <v>0</v>
      </c>
      <c r="AG197" s="96">
        <f t="shared" si="36"/>
        <v>0</v>
      </c>
      <c r="AH197" s="96">
        <f t="shared" si="37"/>
        <v>0</v>
      </c>
      <c r="AI197" s="96">
        <f t="shared" si="37"/>
        <v>0</v>
      </c>
      <c r="AJ197" s="96">
        <f t="shared" si="37"/>
        <v>0</v>
      </c>
      <c r="AK197" s="96">
        <f t="shared" si="37"/>
        <v>0</v>
      </c>
      <c r="AL197" s="96">
        <f t="shared" si="37"/>
        <v>0</v>
      </c>
      <c r="AM197" s="96">
        <f t="shared" si="37"/>
        <v>0</v>
      </c>
      <c r="AN197" s="96">
        <f t="shared" si="37"/>
        <v>0</v>
      </c>
      <c r="AO197" s="96">
        <f t="shared" si="37"/>
        <v>0</v>
      </c>
      <c r="AP197" s="96">
        <f t="shared" si="37"/>
        <v>0</v>
      </c>
      <c r="AQ197" s="96">
        <f t="shared" si="37"/>
        <v>0</v>
      </c>
      <c r="AR197" s="96">
        <f t="shared" si="38"/>
        <v>0</v>
      </c>
      <c r="AS197" s="96">
        <f t="shared" si="38"/>
        <v>0</v>
      </c>
      <c r="AT197" s="96">
        <f t="shared" si="38"/>
        <v>0</v>
      </c>
      <c r="AU197" s="96">
        <f t="shared" si="38"/>
        <v>0</v>
      </c>
      <c r="AV197" s="96">
        <f t="shared" si="38"/>
        <v>0</v>
      </c>
      <c r="AW197" s="96">
        <f t="shared" si="38"/>
        <v>0</v>
      </c>
      <c r="AX197" s="96">
        <f t="shared" si="38"/>
        <v>0</v>
      </c>
      <c r="AY197" s="96">
        <f t="shared" si="38"/>
        <v>3.0623138818445896E-2</v>
      </c>
      <c r="AZ197" s="96">
        <f t="shared" si="38"/>
        <v>0</v>
      </c>
      <c r="BA197" s="96">
        <f t="shared" si="38"/>
        <v>7.6869008972540773E-2</v>
      </c>
      <c r="BB197" s="96">
        <f t="shared" si="38"/>
        <v>0</v>
      </c>
      <c r="BC197" s="96">
        <f t="shared" si="38"/>
        <v>0</v>
      </c>
      <c r="BD197" s="96">
        <f t="shared" si="38"/>
        <v>0</v>
      </c>
      <c r="BE197" s="96">
        <f t="shared" si="38"/>
        <v>0</v>
      </c>
      <c r="BF197" s="101">
        <f t="shared" si="39"/>
        <v>24.231808186206308</v>
      </c>
    </row>
    <row r="198" spans="2:58">
      <c r="B198" s="134" t="str">
        <v>WLR Premium Connections</v>
      </c>
      <c r="C198" s="62" t="s">
        <v>127</v>
      </c>
      <c r="D198" s="96">
        <f t="shared" si="34"/>
        <v>0</v>
      </c>
      <c r="E198" s="96">
        <f t="shared" si="34"/>
        <v>0</v>
      </c>
      <c r="F198" s="96">
        <f t="shared" si="34"/>
        <v>0</v>
      </c>
      <c r="G198" s="96">
        <f t="shared" si="34"/>
        <v>0</v>
      </c>
      <c r="H198" s="96">
        <f t="shared" si="34"/>
        <v>0</v>
      </c>
      <c r="I198" s="96">
        <f t="shared" si="34"/>
        <v>0</v>
      </c>
      <c r="J198" s="96">
        <f t="shared" si="34"/>
        <v>0</v>
      </c>
      <c r="K198" s="96">
        <f t="shared" si="34"/>
        <v>1.8516237292220477</v>
      </c>
      <c r="L198" s="96">
        <f t="shared" si="34"/>
        <v>2.694004985598395</v>
      </c>
      <c r="M198" s="96">
        <f t="shared" si="34"/>
        <v>10.791185371426927</v>
      </c>
      <c r="N198" s="96">
        <f t="shared" si="35"/>
        <v>0</v>
      </c>
      <c r="O198" s="96">
        <f t="shared" si="35"/>
        <v>0</v>
      </c>
      <c r="P198" s="96">
        <f t="shared" si="35"/>
        <v>0</v>
      </c>
      <c r="Q198" s="96">
        <f t="shared" si="35"/>
        <v>0</v>
      </c>
      <c r="R198" s="96">
        <f t="shared" si="35"/>
        <v>0</v>
      </c>
      <c r="S198" s="96">
        <f t="shared" si="35"/>
        <v>0</v>
      </c>
      <c r="T198" s="96">
        <f t="shared" si="35"/>
        <v>0</v>
      </c>
      <c r="U198" s="96">
        <f t="shared" si="35"/>
        <v>0</v>
      </c>
      <c r="V198" s="96">
        <f t="shared" si="35"/>
        <v>0</v>
      </c>
      <c r="W198" s="96">
        <f t="shared" si="35"/>
        <v>0</v>
      </c>
      <c r="X198" s="96">
        <f t="shared" si="36"/>
        <v>0</v>
      </c>
      <c r="Y198" s="96">
        <f t="shared" si="36"/>
        <v>0</v>
      </c>
      <c r="Z198" s="96">
        <f t="shared" si="36"/>
        <v>0</v>
      </c>
      <c r="AA198" s="96">
        <f t="shared" si="36"/>
        <v>0</v>
      </c>
      <c r="AB198" s="96">
        <f t="shared" si="36"/>
        <v>6.841916209678109</v>
      </c>
      <c r="AC198" s="96">
        <f t="shared" si="36"/>
        <v>0</v>
      </c>
      <c r="AD198" s="96">
        <f t="shared" si="36"/>
        <v>0</v>
      </c>
      <c r="AE198" s="96">
        <f t="shared" si="36"/>
        <v>0</v>
      </c>
      <c r="AF198" s="96">
        <f t="shared" si="36"/>
        <v>0</v>
      </c>
      <c r="AG198" s="96">
        <f t="shared" si="36"/>
        <v>0</v>
      </c>
      <c r="AH198" s="96">
        <f t="shared" si="37"/>
        <v>0</v>
      </c>
      <c r="AI198" s="96">
        <f t="shared" si="37"/>
        <v>0</v>
      </c>
      <c r="AJ198" s="96">
        <f t="shared" si="37"/>
        <v>0</v>
      </c>
      <c r="AK198" s="96">
        <f t="shared" si="37"/>
        <v>0</v>
      </c>
      <c r="AL198" s="96">
        <f t="shared" si="37"/>
        <v>0</v>
      </c>
      <c r="AM198" s="96">
        <f t="shared" si="37"/>
        <v>0</v>
      </c>
      <c r="AN198" s="96">
        <f t="shared" si="37"/>
        <v>0</v>
      </c>
      <c r="AO198" s="96">
        <f t="shared" si="37"/>
        <v>0</v>
      </c>
      <c r="AP198" s="96">
        <f t="shared" si="37"/>
        <v>0</v>
      </c>
      <c r="AQ198" s="96">
        <f t="shared" si="37"/>
        <v>0</v>
      </c>
      <c r="AR198" s="96">
        <f t="shared" si="38"/>
        <v>0</v>
      </c>
      <c r="AS198" s="96">
        <f t="shared" si="38"/>
        <v>0</v>
      </c>
      <c r="AT198" s="96">
        <f t="shared" si="38"/>
        <v>0</v>
      </c>
      <c r="AU198" s="96">
        <f t="shared" si="38"/>
        <v>0</v>
      </c>
      <c r="AV198" s="96">
        <f t="shared" si="38"/>
        <v>0</v>
      </c>
      <c r="AW198" s="96">
        <f t="shared" si="38"/>
        <v>0</v>
      </c>
      <c r="AX198" s="96">
        <f t="shared" si="38"/>
        <v>0</v>
      </c>
      <c r="AY198" s="96">
        <f t="shared" si="38"/>
        <v>2.9937429857625736E-2</v>
      </c>
      <c r="AZ198" s="96">
        <f t="shared" si="38"/>
        <v>0</v>
      </c>
      <c r="BA198" s="96">
        <f t="shared" si="38"/>
        <v>7.6869008972540773E-2</v>
      </c>
      <c r="BB198" s="96">
        <f t="shared" si="38"/>
        <v>0</v>
      </c>
      <c r="BC198" s="96">
        <f t="shared" si="38"/>
        <v>0</v>
      </c>
      <c r="BD198" s="96">
        <f t="shared" si="38"/>
        <v>0</v>
      </c>
      <c r="BE198" s="96">
        <f t="shared" si="38"/>
        <v>0</v>
      </c>
      <c r="BF198" s="101">
        <f t="shared" si="39"/>
        <v>22.285536734755642</v>
      </c>
    </row>
    <row r="199" spans="2:58">
      <c r="B199" s="134" t="str">
        <v>WLR Transfers</v>
      </c>
      <c r="C199" s="62" t="s">
        <v>127</v>
      </c>
      <c r="D199" s="96">
        <f t="shared" si="34"/>
        <v>0</v>
      </c>
      <c r="E199" s="96">
        <f t="shared" si="34"/>
        <v>0</v>
      </c>
      <c r="F199" s="96">
        <f t="shared" si="34"/>
        <v>0</v>
      </c>
      <c r="G199" s="96">
        <f t="shared" si="34"/>
        <v>0</v>
      </c>
      <c r="H199" s="96">
        <f t="shared" si="34"/>
        <v>0</v>
      </c>
      <c r="I199" s="96">
        <f t="shared" si="34"/>
        <v>0</v>
      </c>
      <c r="J199" s="96">
        <f t="shared" si="34"/>
        <v>0</v>
      </c>
      <c r="K199" s="96">
        <f t="shared" si="34"/>
        <v>1.8516237292220477</v>
      </c>
      <c r="L199" s="96">
        <f t="shared" si="34"/>
        <v>0</v>
      </c>
      <c r="M199" s="96">
        <f t="shared" si="34"/>
        <v>0</v>
      </c>
      <c r="N199" s="96">
        <f t="shared" si="35"/>
        <v>0</v>
      </c>
      <c r="O199" s="96">
        <f t="shared" si="35"/>
        <v>0</v>
      </c>
      <c r="P199" s="96">
        <f t="shared" si="35"/>
        <v>0</v>
      </c>
      <c r="Q199" s="96">
        <f t="shared" si="35"/>
        <v>0</v>
      </c>
      <c r="R199" s="96">
        <f t="shared" si="35"/>
        <v>0</v>
      </c>
      <c r="S199" s="96">
        <f t="shared" si="35"/>
        <v>0</v>
      </c>
      <c r="T199" s="96">
        <f t="shared" si="35"/>
        <v>0</v>
      </c>
      <c r="U199" s="96">
        <f t="shared" si="35"/>
        <v>0</v>
      </c>
      <c r="V199" s="96">
        <f t="shared" si="35"/>
        <v>0</v>
      </c>
      <c r="W199" s="96">
        <f t="shared" si="35"/>
        <v>0</v>
      </c>
      <c r="X199" s="96">
        <f t="shared" si="36"/>
        <v>0</v>
      </c>
      <c r="Y199" s="96">
        <f t="shared" si="36"/>
        <v>0</v>
      </c>
      <c r="Z199" s="96">
        <f t="shared" si="36"/>
        <v>0</v>
      </c>
      <c r="AA199" s="96">
        <f t="shared" si="36"/>
        <v>0</v>
      </c>
      <c r="AB199" s="96">
        <f t="shared" si="36"/>
        <v>6.841916209678109</v>
      </c>
      <c r="AC199" s="96">
        <f t="shared" si="36"/>
        <v>0</v>
      </c>
      <c r="AD199" s="96">
        <f t="shared" si="36"/>
        <v>0</v>
      </c>
      <c r="AE199" s="96">
        <f t="shared" si="36"/>
        <v>0</v>
      </c>
      <c r="AF199" s="96">
        <f t="shared" si="36"/>
        <v>0</v>
      </c>
      <c r="AG199" s="96">
        <f t="shared" si="36"/>
        <v>0</v>
      </c>
      <c r="AH199" s="96">
        <f t="shared" si="37"/>
        <v>0</v>
      </c>
      <c r="AI199" s="96">
        <f t="shared" si="37"/>
        <v>0</v>
      </c>
      <c r="AJ199" s="96">
        <f t="shared" si="37"/>
        <v>0</v>
      </c>
      <c r="AK199" s="96">
        <f t="shared" si="37"/>
        <v>0</v>
      </c>
      <c r="AL199" s="96">
        <f t="shared" si="37"/>
        <v>0</v>
      </c>
      <c r="AM199" s="96">
        <f t="shared" si="37"/>
        <v>0</v>
      </c>
      <c r="AN199" s="96">
        <f t="shared" si="37"/>
        <v>0</v>
      </c>
      <c r="AO199" s="96">
        <f t="shared" si="37"/>
        <v>0</v>
      </c>
      <c r="AP199" s="96">
        <f t="shared" si="37"/>
        <v>0</v>
      </c>
      <c r="AQ199" s="96">
        <f t="shared" si="37"/>
        <v>0</v>
      </c>
      <c r="AR199" s="96">
        <f t="shared" si="38"/>
        <v>0</v>
      </c>
      <c r="AS199" s="96">
        <f t="shared" si="38"/>
        <v>0</v>
      </c>
      <c r="AT199" s="96">
        <f t="shared" si="38"/>
        <v>0</v>
      </c>
      <c r="AU199" s="96">
        <f t="shared" si="38"/>
        <v>0</v>
      </c>
      <c r="AV199" s="96">
        <f t="shared" si="38"/>
        <v>0</v>
      </c>
      <c r="AW199" s="96">
        <f t="shared" si="38"/>
        <v>0</v>
      </c>
      <c r="AX199" s="96">
        <f t="shared" si="38"/>
        <v>0</v>
      </c>
      <c r="AY199" s="96">
        <f t="shared" si="38"/>
        <v>7.1531912049194232E-3</v>
      </c>
      <c r="AZ199" s="96">
        <f t="shared" si="38"/>
        <v>0</v>
      </c>
      <c r="BA199" s="96">
        <f t="shared" si="38"/>
        <v>2.0964275174329302E-2</v>
      </c>
      <c r="BB199" s="96">
        <f t="shared" si="38"/>
        <v>0</v>
      </c>
      <c r="BC199" s="96">
        <f t="shared" si="38"/>
        <v>0</v>
      </c>
      <c r="BD199" s="96">
        <f t="shared" si="38"/>
        <v>0</v>
      </c>
      <c r="BE199" s="96">
        <f t="shared" si="38"/>
        <v>0</v>
      </c>
      <c r="BF199" s="101">
        <f t="shared" si="39"/>
        <v>8.7216574052794051</v>
      </c>
    </row>
    <row r="200" spans="2:58">
      <c r="B200" s="134" t="str">
        <v>WLR Premium Transfers</v>
      </c>
      <c r="C200" s="62" t="s">
        <v>127</v>
      </c>
      <c r="D200" s="96">
        <f t="shared" si="34"/>
        <v>0</v>
      </c>
      <c r="E200" s="96">
        <f t="shared" si="34"/>
        <v>0</v>
      </c>
      <c r="F200" s="96">
        <f t="shared" si="34"/>
        <v>0</v>
      </c>
      <c r="G200" s="96">
        <f t="shared" si="34"/>
        <v>0</v>
      </c>
      <c r="H200" s="96">
        <f t="shared" si="34"/>
        <v>0</v>
      </c>
      <c r="I200" s="96">
        <f t="shared" si="34"/>
        <v>0</v>
      </c>
      <c r="J200" s="96">
        <f t="shared" si="34"/>
        <v>0</v>
      </c>
      <c r="K200" s="96">
        <f t="shared" si="34"/>
        <v>1.8516237292220477</v>
      </c>
      <c r="L200" s="96">
        <f t="shared" si="34"/>
        <v>2.694004985598395</v>
      </c>
      <c r="M200" s="96">
        <f t="shared" si="34"/>
        <v>0</v>
      </c>
      <c r="N200" s="96">
        <f t="shared" si="35"/>
        <v>0</v>
      </c>
      <c r="O200" s="96">
        <f t="shared" si="35"/>
        <v>0</v>
      </c>
      <c r="P200" s="96">
        <f t="shared" si="35"/>
        <v>0</v>
      </c>
      <c r="Q200" s="96">
        <f t="shared" si="35"/>
        <v>0</v>
      </c>
      <c r="R200" s="96">
        <f t="shared" si="35"/>
        <v>0</v>
      </c>
      <c r="S200" s="96">
        <f t="shared" si="35"/>
        <v>0</v>
      </c>
      <c r="T200" s="96">
        <f t="shared" si="35"/>
        <v>0</v>
      </c>
      <c r="U200" s="96">
        <f t="shared" si="35"/>
        <v>0</v>
      </c>
      <c r="V200" s="96">
        <f t="shared" si="35"/>
        <v>0</v>
      </c>
      <c r="W200" s="96">
        <f t="shared" si="35"/>
        <v>0</v>
      </c>
      <c r="X200" s="96">
        <f t="shared" si="36"/>
        <v>0</v>
      </c>
      <c r="Y200" s="96">
        <f t="shared" si="36"/>
        <v>0</v>
      </c>
      <c r="Z200" s="96">
        <f t="shared" si="36"/>
        <v>0</v>
      </c>
      <c r="AA200" s="96">
        <f t="shared" si="36"/>
        <v>0</v>
      </c>
      <c r="AB200" s="96">
        <f t="shared" si="36"/>
        <v>6.841916209678109</v>
      </c>
      <c r="AC200" s="96">
        <f t="shared" si="36"/>
        <v>0</v>
      </c>
      <c r="AD200" s="96">
        <f t="shared" si="36"/>
        <v>0</v>
      </c>
      <c r="AE200" s="96">
        <f t="shared" si="36"/>
        <v>0</v>
      </c>
      <c r="AF200" s="96">
        <f t="shared" si="36"/>
        <v>0</v>
      </c>
      <c r="AG200" s="96">
        <f t="shared" si="36"/>
        <v>0</v>
      </c>
      <c r="AH200" s="96">
        <f t="shared" si="37"/>
        <v>0</v>
      </c>
      <c r="AI200" s="96">
        <f t="shared" si="37"/>
        <v>0</v>
      </c>
      <c r="AJ200" s="96">
        <f t="shared" si="37"/>
        <v>0</v>
      </c>
      <c r="AK200" s="96">
        <f t="shared" si="37"/>
        <v>0</v>
      </c>
      <c r="AL200" s="96">
        <f t="shared" si="37"/>
        <v>0</v>
      </c>
      <c r="AM200" s="96">
        <f t="shared" si="37"/>
        <v>0</v>
      </c>
      <c r="AN200" s="96">
        <f t="shared" si="37"/>
        <v>0</v>
      </c>
      <c r="AO200" s="96">
        <f t="shared" si="37"/>
        <v>0</v>
      </c>
      <c r="AP200" s="96">
        <f t="shared" si="37"/>
        <v>0</v>
      </c>
      <c r="AQ200" s="96">
        <f t="shared" si="37"/>
        <v>0</v>
      </c>
      <c r="AR200" s="96">
        <f t="shared" si="38"/>
        <v>0</v>
      </c>
      <c r="AS200" s="96">
        <f t="shared" si="38"/>
        <v>0</v>
      </c>
      <c r="AT200" s="96">
        <f t="shared" si="38"/>
        <v>0</v>
      </c>
      <c r="AU200" s="96">
        <f t="shared" si="38"/>
        <v>0</v>
      </c>
      <c r="AV200" s="96">
        <f t="shared" si="38"/>
        <v>0</v>
      </c>
      <c r="AW200" s="96">
        <f t="shared" si="38"/>
        <v>0</v>
      </c>
      <c r="AX200" s="96">
        <f t="shared" si="38"/>
        <v>0</v>
      </c>
      <c r="AY200" s="96">
        <f t="shared" si="38"/>
        <v>6.3661843294326457E-3</v>
      </c>
      <c r="AZ200" s="96">
        <f t="shared" si="38"/>
        <v>0</v>
      </c>
      <c r="BA200" s="96">
        <f t="shared" si="38"/>
        <v>2.7952366899105737E-2</v>
      </c>
      <c r="BB200" s="96">
        <f t="shared" si="38"/>
        <v>0</v>
      </c>
      <c r="BC200" s="96">
        <f t="shared" si="38"/>
        <v>0</v>
      </c>
      <c r="BD200" s="96">
        <f t="shared" si="38"/>
        <v>0</v>
      </c>
      <c r="BE200" s="96">
        <f t="shared" si="38"/>
        <v>0</v>
      </c>
      <c r="BF200" s="101">
        <f t="shared" si="39"/>
        <v>11.421863475727092</v>
      </c>
    </row>
    <row r="201" spans="2:58">
      <c r="B201" s="134" t="str">
        <v>WLR Conversions</v>
      </c>
      <c r="C201" s="62" t="s">
        <v>127</v>
      </c>
      <c r="D201" s="96">
        <f t="shared" si="34"/>
        <v>0</v>
      </c>
      <c r="E201" s="96">
        <f t="shared" si="34"/>
        <v>0</v>
      </c>
      <c r="F201" s="96">
        <f t="shared" si="34"/>
        <v>0</v>
      </c>
      <c r="G201" s="96">
        <f t="shared" si="34"/>
        <v>0</v>
      </c>
      <c r="H201" s="96">
        <f t="shared" si="34"/>
        <v>0</v>
      </c>
      <c r="I201" s="96">
        <f t="shared" si="34"/>
        <v>0</v>
      </c>
      <c r="J201" s="96">
        <f t="shared" si="34"/>
        <v>0.17045785186314724</v>
      </c>
      <c r="K201" s="96">
        <f t="shared" si="34"/>
        <v>0</v>
      </c>
      <c r="L201" s="96">
        <f t="shared" si="34"/>
        <v>2.694004985598395</v>
      </c>
      <c r="M201" s="96">
        <f t="shared" si="34"/>
        <v>15.431395081140504</v>
      </c>
      <c r="N201" s="96">
        <f t="shared" si="35"/>
        <v>0</v>
      </c>
      <c r="O201" s="96">
        <f t="shared" si="35"/>
        <v>0</v>
      </c>
      <c r="P201" s="96">
        <f t="shared" si="35"/>
        <v>0</v>
      </c>
      <c r="Q201" s="96">
        <f t="shared" si="35"/>
        <v>0</v>
      </c>
      <c r="R201" s="96">
        <f t="shared" si="35"/>
        <v>0</v>
      </c>
      <c r="S201" s="96">
        <f t="shared" si="35"/>
        <v>0</v>
      </c>
      <c r="T201" s="96">
        <f t="shared" si="35"/>
        <v>0</v>
      </c>
      <c r="U201" s="96">
        <f t="shared" si="35"/>
        <v>0</v>
      </c>
      <c r="V201" s="96">
        <f t="shared" si="35"/>
        <v>0</v>
      </c>
      <c r="W201" s="96">
        <f t="shared" si="35"/>
        <v>0</v>
      </c>
      <c r="X201" s="96">
        <f t="shared" si="36"/>
        <v>0</v>
      </c>
      <c r="Y201" s="96">
        <f t="shared" si="36"/>
        <v>0</v>
      </c>
      <c r="Z201" s="96">
        <f t="shared" si="36"/>
        <v>0</v>
      </c>
      <c r="AA201" s="96">
        <f t="shared" si="36"/>
        <v>0</v>
      </c>
      <c r="AB201" s="96">
        <f t="shared" si="36"/>
        <v>6.841916209678109</v>
      </c>
      <c r="AC201" s="96">
        <f t="shared" si="36"/>
        <v>0</v>
      </c>
      <c r="AD201" s="96">
        <f t="shared" si="36"/>
        <v>0</v>
      </c>
      <c r="AE201" s="96">
        <f t="shared" si="36"/>
        <v>0</v>
      </c>
      <c r="AF201" s="96">
        <f t="shared" si="36"/>
        <v>0</v>
      </c>
      <c r="AG201" s="96">
        <f t="shared" si="36"/>
        <v>0</v>
      </c>
      <c r="AH201" s="96">
        <f t="shared" si="37"/>
        <v>0</v>
      </c>
      <c r="AI201" s="96">
        <f t="shared" si="37"/>
        <v>0</v>
      </c>
      <c r="AJ201" s="96">
        <f t="shared" si="37"/>
        <v>0</v>
      </c>
      <c r="AK201" s="96">
        <f t="shared" si="37"/>
        <v>0</v>
      </c>
      <c r="AL201" s="96">
        <f t="shared" si="37"/>
        <v>0</v>
      </c>
      <c r="AM201" s="96">
        <f t="shared" si="37"/>
        <v>0</v>
      </c>
      <c r="AN201" s="96">
        <f t="shared" si="37"/>
        <v>0</v>
      </c>
      <c r="AO201" s="96">
        <f t="shared" si="37"/>
        <v>0</v>
      </c>
      <c r="AP201" s="96">
        <f t="shared" si="37"/>
        <v>0</v>
      </c>
      <c r="AQ201" s="96">
        <f t="shared" si="37"/>
        <v>0</v>
      </c>
      <c r="AR201" s="96">
        <f t="shared" si="38"/>
        <v>0</v>
      </c>
      <c r="AS201" s="96">
        <f t="shared" si="38"/>
        <v>0</v>
      </c>
      <c r="AT201" s="96">
        <f t="shared" si="38"/>
        <v>0</v>
      </c>
      <c r="AU201" s="96">
        <f t="shared" si="38"/>
        <v>0</v>
      </c>
      <c r="AV201" s="96">
        <f t="shared" si="38"/>
        <v>0</v>
      </c>
      <c r="AW201" s="96">
        <f t="shared" si="38"/>
        <v>0</v>
      </c>
      <c r="AX201" s="96">
        <f t="shared" si="38"/>
        <v>0</v>
      </c>
      <c r="AY201" s="96">
        <f t="shared" si="38"/>
        <v>2.3579037675475138E-2</v>
      </c>
      <c r="AZ201" s="96">
        <f t="shared" si="38"/>
        <v>0</v>
      </c>
      <c r="BA201" s="96">
        <f t="shared" si="38"/>
        <v>5.5904733798211474E-2</v>
      </c>
      <c r="BB201" s="96">
        <f t="shared" si="38"/>
        <v>0</v>
      </c>
      <c r="BC201" s="96">
        <f t="shared" si="38"/>
        <v>0</v>
      </c>
      <c r="BD201" s="96">
        <f t="shared" si="38"/>
        <v>0</v>
      </c>
      <c r="BE201" s="96">
        <f t="shared" si="38"/>
        <v>0</v>
      </c>
      <c r="BF201" s="101">
        <f t="shared" si="39"/>
        <v>25.217257899753843</v>
      </c>
    </row>
    <row r="202" spans="2:58">
      <c r="B202" s="134" t="str">
        <v>Metallic Path Facility (MPF) New Provide Services</v>
      </c>
      <c r="C202" s="62" t="s">
        <v>127</v>
      </c>
      <c r="D202" s="96">
        <f t="shared" si="34"/>
        <v>0</v>
      </c>
      <c r="E202" s="96">
        <f t="shared" si="34"/>
        <v>0</v>
      </c>
      <c r="F202" s="96">
        <f t="shared" si="34"/>
        <v>0</v>
      </c>
      <c r="G202" s="96">
        <f t="shared" si="34"/>
        <v>0</v>
      </c>
      <c r="H202" s="96">
        <f t="shared" si="34"/>
        <v>0</v>
      </c>
      <c r="I202" s="96">
        <f t="shared" si="34"/>
        <v>0</v>
      </c>
      <c r="J202" s="96">
        <f t="shared" si="34"/>
        <v>0.17045785186314724</v>
      </c>
      <c r="K202" s="96">
        <f t="shared" si="34"/>
        <v>0</v>
      </c>
      <c r="L202" s="96">
        <f t="shared" si="34"/>
        <v>2.694004985598395</v>
      </c>
      <c r="M202" s="96">
        <f t="shared" si="34"/>
        <v>15.431395081140504</v>
      </c>
      <c r="N202" s="96">
        <f t="shared" si="35"/>
        <v>0</v>
      </c>
      <c r="O202" s="96">
        <f t="shared" si="35"/>
        <v>0</v>
      </c>
      <c r="P202" s="96">
        <f t="shared" si="35"/>
        <v>0</v>
      </c>
      <c r="Q202" s="96">
        <f t="shared" si="35"/>
        <v>0</v>
      </c>
      <c r="R202" s="96">
        <f t="shared" si="35"/>
        <v>0</v>
      </c>
      <c r="S202" s="96">
        <f t="shared" si="35"/>
        <v>0</v>
      </c>
      <c r="T202" s="96">
        <f t="shared" si="35"/>
        <v>0</v>
      </c>
      <c r="U202" s="96">
        <f t="shared" si="35"/>
        <v>0</v>
      </c>
      <c r="V202" s="96">
        <f t="shared" si="35"/>
        <v>0</v>
      </c>
      <c r="W202" s="96">
        <f t="shared" si="35"/>
        <v>0</v>
      </c>
      <c r="X202" s="96">
        <f t="shared" si="36"/>
        <v>0</v>
      </c>
      <c r="Y202" s="96">
        <f t="shared" si="36"/>
        <v>0</v>
      </c>
      <c r="Z202" s="96">
        <f t="shared" si="36"/>
        <v>0</v>
      </c>
      <c r="AA202" s="96">
        <f t="shared" si="36"/>
        <v>0</v>
      </c>
      <c r="AB202" s="96">
        <f t="shared" si="36"/>
        <v>0</v>
      </c>
      <c r="AC202" s="96">
        <f t="shared" si="36"/>
        <v>3.8691092058717653</v>
      </c>
      <c r="AD202" s="96">
        <f t="shared" si="36"/>
        <v>0</v>
      </c>
      <c r="AE202" s="96">
        <f t="shared" si="36"/>
        <v>0</v>
      </c>
      <c r="AF202" s="96">
        <f t="shared" si="36"/>
        <v>0</v>
      </c>
      <c r="AG202" s="96">
        <f t="shared" si="36"/>
        <v>0</v>
      </c>
      <c r="AH202" s="96">
        <f t="shared" si="37"/>
        <v>0.31842647695872928</v>
      </c>
      <c r="AI202" s="96">
        <f t="shared" si="37"/>
        <v>0</v>
      </c>
      <c r="AJ202" s="96">
        <f t="shared" si="37"/>
        <v>0</v>
      </c>
      <c r="AK202" s="96">
        <f t="shared" si="37"/>
        <v>0</v>
      </c>
      <c r="AL202" s="96">
        <f t="shared" si="37"/>
        <v>0</v>
      </c>
      <c r="AM202" s="96">
        <f t="shared" si="37"/>
        <v>0</v>
      </c>
      <c r="AN202" s="96">
        <f t="shared" si="37"/>
        <v>0</v>
      </c>
      <c r="AO202" s="96">
        <f t="shared" si="37"/>
        <v>0</v>
      </c>
      <c r="AP202" s="96">
        <f t="shared" si="37"/>
        <v>0</v>
      </c>
      <c r="AQ202" s="96">
        <f t="shared" si="37"/>
        <v>0</v>
      </c>
      <c r="AR202" s="96">
        <f t="shared" si="38"/>
        <v>0</v>
      </c>
      <c r="AS202" s="96">
        <f t="shared" si="38"/>
        <v>0</v>
      </c>
      <c r="AT202" s="96">
        <f t="shared" si="38"/>
        <v>0</v>
      </c>
      <c r="AU202" s="96">
        <f t="shared" si="38"/>
        <v>0</v>
      </c>
      <c r="AV202" s="96">
        <f t="shared" si="38"/>
        <v>0</v>
      </c>
      <c r="AW202" s="96">
        <f t="shared" si="38"/>
        <v>0</v>
      </c>
      <c r="AX202" s="96">
        <f t="shared" si="38"/>
        <v>0</v>
      </c>
      <c r="AY202" s="96">
        <f t="shared" si="38"/>
        <v>2.7919263711575482E-2</v>
      </c>
      <c r="AZ202" s="96">
        <f t="shared" si="38"/>
        <v>0</v>
      </c>
      <c r="BA202" s="96">
        <f t="shared" si="38"/>
        <v>8.3857100697317208E-2</v>
      </c>
      <c r="BB202" s="96">
        <f t="shared" si="38"/>
        <v>0</v>
      </c>
      <c r="BC202" s="96">
        <f t="shared" si="38"/>
        <v>0</v>
      </c>
      <c r="BD202" s="96">
        <f t="shared" si="38"/>
        <v>0</v>
      </c>
      <c r="BE202" s="96">
        <f t="shared" si="38"/>
        <v>0</v>
      </c>
      <c r="BF202" s="101">
        <f t="shared" si="39"/>
        <v>22.595169965841432</v>
      </c>
    </row>
    <row r="203" spans="2:58">
      <c r="B203" s="134" t="str">
        <v>Metallic Path Facility (MPF) Single Migrations</v>
      </c>
      <c r="C203" s="62" t="s">
        <v>127</v>
      </c>
      <c r="D203" s="96">
        <f t="shared" si="34"/>
        <v>0</v>
      </c>
      <c r="E203" s="96">
        <f t="shared" si="34"/>
        <v>0</v>
      </c>
      <c r="F203" s="96">
        <f t="shared" si="34"/>
        <v>0</v>
      </c>
      <c r="G203" s="96">
        <f t="shared" si="34"/>
        <v>0</v>
      </c>
      <c r="H203" s="96">
        <f t="shared" si="34"/>
        <v>0</v>
      </c>
      <c r="I203" s="96">
        <f t="shared" si="34"/>
        <v>0</v>
      </c>
      <c r="J203" s="96">
        <f t="shared" si="34"/>
        <v>0.17045785186314724</v>
      </c>
      <c r="K203" s="96">
        <f t="shared" si="34"/>
        <v>0</v>
      </c>
      <c r="L203" s="96">
        <f t="shared" si="34"/>
        <v>0</v>
      </c>
      <c r="M203" s="96">
        <f t="shared" si="34"/>
        <v>15.539306934854775</v>
      </c>
      <c r="N203" s="96">
        <f t="shared" si="35"/>
        <v>0</v>
      </c>
      <c r="O203" s="96">
        <f t="shared" si="35"/>
        <v>0</v>
      </c>
      <c r="P203" s="96">
        <f t="shared" si="35"/>
        <v>0</v>
      </c>
      <c r="Q203" s="96">
        <f t="shared" si="35"/>
        <v>0</v>
      </c>
      <c r="R203" s="96">
        <f t="shared" si="35"/>
        <v>0</v>
      </c>
      <c r="S203" s="96">
        <f t="shared" si="35"/>
        <v>0</v>
      </c>
      <c r="T203" s="96">
        <f t="shared" si="35"/>
        <v>0</v>
      </c>
      <c r="U203" s="96">
        <f t="shared" si="35"/>
        <v>0</v>
      </c>
      <c r="V203" s="96">
        <f t="shared" si="35"/>
        <v>0</v>
      </c>
      <c r="W203" s="96">
        <f t="shared" si="35"/>
        <v>0</v>
      </c>
      <c r="X203" s="96">
        <f t="shared" si="36"/>
        <v>0</v>
      </c>
      <c r="Y203" s="96">
        <f t="shared" si="36"/>
        <v>0</v>
      </c>
      <c r="Z203" s="96">
        <f t="shared" si="36"/>
        <v>0</v>
      </c>
      <c r="AA203" s="96">
        <f t="shared" si="36"/>
        <v>0</v>
      </c>
      <c r="AB203" s="96">
        <f t="shared" si="36"/>
        <v>0</v>
      </c>
      <c r="AC203" s="96">
        <f t="shared" si="36"/>
        <v>3.8691092058717653</v>
      </c>
      <c r="AD203" s="96">
        <f t="shared" si="36"/>
        <v>0</v>
      </c>
      <c r="AE203" s="96">
        <f t="shared" si="36"/>
        <v>0</v>
      </c>
      <c r="AF203" s="96">
        <f t="shared" si="36"/>
        <v>0</v>
      </c>
      <c r="AG203" s="96">
        <f t="shared" si="36"/>
        <v>0</v>
      </c>
      <c r="AH203" s="96">
        <f t="shared" si="37"/>
        <v>0.26916117222316077</v>
      </c>
      <c r="AI203" s="96">
        <f t="shared" si="37"/>
        <v>0</v>
      </c>
      <c r="AJ203" s="96">
        <f t="shared" si="37"/>
        <v>0</v>
      </c>
      <c r="AK203" s="96">
        <f t="shared" si="37"/>
        <v>0</v>
      </c>
      <c r="AL203" s="96">
        <f t="shared" si="37"/>
        <v>0</v>
      </c>
      <c r="AM203" s="96">
        <f t="shared" si="37"/>
        <v>0</v>
      </c>
      <c r="AN203" s="96">
        <f t="shared" si="37"/>
        <v>0</v>
      </c>
      <c r="AO203" s="96">
        <f t="shared" si="37"/>
        <v>0</v>
      </c>
      <c r="AP203" s="96">
        <f t="shared" si="37"/>
        <v>0</v>
      </c>
      <c r="AQ203" s="96">
        <f t="shared" si="37"/>
        <v>0</v>
      </c>
      <c r="AR203" s="96">
        <f t="shared" si="38"/>
        <v>0</v>
      </c>
      <c r="AS203" s="96">
        <f t="shared" si="38"/>
        <v>0</v>
      </c>
      <c r="AT203" s="96">
        <f t="shared" si="38"/>
        <v>0</v>
      </c>
      <c r="AU203" s="96">
        <f t="shared" si="38"/>
        <v>0</v>
      </c>
      <c r="AV203" s="96">
        <f t="shared" si="38"/>
        <v>0</v>
      </c>
      <c r="AW203" s="96">
        <f t="shared" si="38"/>
        <v>0</v>
      </c>
      <c r="AX203" s="96">
        <f t="shared" si="38"/>
        <v>0</v>
      </c>
      <c r="AY203" s="96">
        <f t="shared" si="38"/>
        <v>2.3610206264603327E-2</v>
      </c>
      <c r="AZ203" s="96">
        <f t="shared" si="38"/>
        <v>0</v>
      </c>
      <c r="BA203" s="96">
        <f t="shared" si="38"/>
        <v>6.9880917247764338E-2</v>
      </c>
      <c r="BB203" s="96">
        <f t="shared" si="38"/>
        <v>0</v>
      </c>
      <c r="BC203" s="96">
        <f t="shared" si="38"/>
        <v>0</v>
      </c>
      <c r="BD203" s="96">
        <f t="shared" si="38"/>
        <v>0</v>
      </c>
      <c r="BE203" s="96">
        <f t="shared" si="38"/>
        <v>0</v>
      </c>
      <c r="BF203" s="101">
        <f t="shared" si="39"/>
        <v>19.941526288325218</v>
      </c>
    </row>
    <row r="204" spans="2:58">
      <c r="B204" s="134" t="str">
        <v>Metallic Path Facility (MPF) Bulk Migrations</v>
      </c>
      <c r="C204" s="62" t="s">
        <v>127</v>
      </c>
      <c r="D204" s="96">
        <f t="shared" si="34"/>
        <v>0</v>
      </c>
      <c r="E204" s="96">
        <f t="shared" si="34"/>
        <v>0</v>
      </c>
      <c r="F204" s="96">
        <f t="shared" si="34"/>
        <v>0</v>
      </c>
      <c r="G204" s="96">
        <f t="shared" si="34"/>
        <v>0</v>
      </c>
      <c r="H204" s="96">
        <f t="shared" si="34"/>
        <v>0</v>
      </c>
      <c r="I204" s="96">
        <f t="shared" si="34"/>
        <v>0</v>
      </c>
      <c r="J204" s="96">
        <f t="shared" si="34"/>
        <v>0.17045785186314724</v>
      </c>
      <c r="K204" s="96">
        <f t="shared" si="34"/>
        <v>0</v>
      </c>
      <c r="L204" s="96">
        <f t="shared" si="34"/>
        <v>0</v>
      </c>
      <c r="M204" s="96">
        <f t="shared" si="34"/>
        <v>10.035802395427043</v>
      </c>
      <c r="N204" s="96">
        <f t="shared" si="35"/>
        <v>0</v>
      </c>
      <c r="O204" s="96">
        <f t="shared" si="35"/>
        <v>0</v>
      </c>
      <c r="P204" s="96">
        <f t="shared" si="35"/>
        <v>0</v>
      </c>
      <c r="Q204" s="96">
        <f t="shared" si="35"/>
        <v>0</v>
      </c>
      <c r="R204" s="96">
        <f t="shared" si="35"/>
        <v>0</v>
      </c>
      <c r="S204" s="96">
        <f t="shared" si="35"/>
        <v>0</v>
      </c>
      <c r="T204" s="96">
        <f t="shared" si="35"/>
        <v>0</v>
      </c>
      <c r="U204" s="96">
        <f t="shared" si="35"/>
        <v>0</v>
      </c>
      <c r="V204" s="96">
        <f t="shared" si="35"/>
        <v>0</v>
      </c>
      <c r="W204" s="96">
        <f t="shared" si="35"/>
        <v>0</v>
      </c>
      <c r="X204" s="96">
        <f t="shared" si="36"/>
        <v>0</v>
      </c>
      <c r="Y204" s="96">
        <f t="shared" si="36"/>
        <v>0</v>
      </c>
      <c r="Z204" s="96">
        <f t="shared" si="36"/>
        <v>0</v>
      </c>
      <c r="AA204" s="96">
        <f t="shared" si="36"/>
        <v>0</v>
      </c>
      <c r="AB204" s="96">
        <f t="shared" si="36"/>
        <v>0</v>
      </c>
      <c r="AC204" s="96">
        <f t="shared" si="36"/>
        <v>3.8691092058717653</v>
      </c>
      <c r="AD204" s="96">
        <f t="shared" si="36"/>
        <v>0</v>
      </c>
      <c r="AE204" s="96">
        <f t="shared" si="36"/>
        <v>0</v>
      </c>
      <c r="AF204" s="96">
        <f t="shared" si="36"/>
        <v>0</v>
      </c>
      <c r="AG204" s="96">
        <f t="shared" si="36"/>
        <v>0</v>
      </c>
      <c r="AH204" s="96">
        <f t="shared" si="37"/>
        <v>0.20659063920134382</v>
      </c>
      <c r="AI204" s="96">
        <f t="shared" si="37"/>
        <v>0</v>
      </c>
      <c r="AJ204" s="96">
        <f t="shared" si="37"/>
        <v>0</v>
      </c>
      <c r="AK204" s="96">
        <f t="shared" si="37"/>
        <v>0</v>
      </c>
      <c r="AL204" s="96">
        <f t="shared" si="37"/>
        <v>0</v>
      </c>
      <c r="AM204" s="96">
        <f t="shared" si="37"/>
        <v>0</v>
      </c>
      <c r="AN204" s="96">
        <f t="shared" si="37"/>
        <v>0</v>
      </c>
      <c r="AO204" s="96">
        <f t="shared" si="37"/>
        <v>0</v>
      </c>
      <c r="AP204" s="96">
        <f t="shared" si="37"/>
        <v>0</v>
      </c>
      <c r="AQ204" s="96">
        <f t="shared" si="37"/>
        <v>0</v>
      </c>
      <c r="AR204" s="96">
        <f t="shared" si="38"/>
        <v>0</v>
      </c>
      <c r="AS204" s="96">
        <f t="shared" si="38"/>
        <v>0</v>
      </c>
      <c r="AT204" s="96">
        <f t="shared" si="38"/>
        <v>0</v>
      </c>
      <c r="AU204" s="96">
        <f t="shared" si="38"/>
        <v>0</v>
      </c>
      <c r="AV204" s="96">
        <f t="shared" si="38"/>
        <v>0</v>
      </c>
      <c r="AW204" s="96">
        <f t="shared" si="38"/>
        <v>0</v>
      </c>
      <c r="AX204" s="96">
        <f t="shared" si="38"/>
        <v>0</v>
      </c>
      <c r="AY204" s="96">
        <f t="shared" si="38"/>
        <v>1.8124534578042025E-2</v>
      </c>
      <c r="AZ204" s="96">
        <f t="shared" si="38"/>
        <v>0</v>
      </c>
      <c r="BA204" s="96">
        <f t="shared" si="38"/>
        <v>5.5904733798211474E-2</v>
      </c>
      <c r="BB204" s="96">
        <f t="shared" si="38"/>
        <v>0</v>
      </c>
      <c r="BC204" s="96">
        <f t="shared" si="38"/>
        <v>0</v>
      </c>
      <c r="BD204" s="96">
        <f t="shared" si="38"/>
        <v>0</v>
      </c>
      <c r="BE204" s="96">
        <f t="shared" si="38"/>
        <v>0</v>
      </c>
      <c r="BF204" s="101">
        <f t="shared" si="39"/>
        <v>14.355989360739555</v>
      </c>
    </row>
    <row r="205" spans="2:58">
      <c r="B205" s="134" t="str">
        <v>Metallic Path Facility (MPF) Rentals</v>
      </c>
      <c r="C205" s="62" t="s">
        <v>127</v>
      </c>
      <c r="D205" s="96">
        <f t="shared" ref="D205:M214" si="40">IFERROR(Comp_unit_LRIC_2017_18*INDEX(usage_factor_initial,MATCH($B205,Service_list,0),MATCH(D$194,Component_list,0)),0)</f>
        <v>3.2641176316942788</v>
      </c>
      <c r="E205" s="96">
        <f t="shared" si="40"/>
        <v>0</v>
      </c>
      <c r="F205" s="96">
        <f t="shared" si="40"/>
        <v>0</v>
      </c>
      <c r="G205" s="96">
        <f t="shared" si="40"/>
        <v>0</v>
      </c>
      <c r="H205" s="96">
        <f t="shared" si="40"/>
        <v>0</v>
      </c>
      <c r="I205" s="96">
        <f t="shared" si="40"/>
        <v>0</v>
      </c>
      <c r="J205" s="96">
        <f t="shared" si="40"/>
        <v>0.17045785186314724</v>
      </c>
      <c r="K205" s="96">
        <f t="shared" si="40"/>
        <v>0</v>
      </c>
      <c r="L205" s="96">
        <f t="shared" si="40"/>
        <v>0</v>
      </c>
      <c r="M205" s="96">
        <f t="shared" si="40"/>
        <v>0</v>
      </c>
      <c r="N205" s="96">
        <f t="shared" ref="N205:W214" si="41">IFERROR(Comp_unit_LRIC_2017_18*INDEX(usage_factor_initial,MATCH($B205,Service_list,0),MATCH(N$194,Component_list,0)),0)</f>
        <v>2.5165384564740094</v>
      </c>
      <c r="O205" s="96">
        <f t="shared" si="41"/>
        <v>2.3827754073470526</v>
      </c>
      <c r="P205" s="96">
        <f t="shared" si="41"/>
        <v>12.299264690078079</v>
      </c>
      <c r="Q205" s="96">
        <f t="shared" si="41"/>
        <v>5.9605998288438338</v>
      </c>
      <c r="R205" s="96">
        <f t="shared" si="41"/>
        <v>1.7418662049322093</v>
      </c>
      <c r="S205" s="96">
        <f t="shared" si="41"/>
        <v>0.88749020213949437</v>
      </c>
      <c r="T205" s="96">
        <f t="shared" si="41"/>
        <v>0.17113190776762574</v>
      </c>
      <c r="U205" s="96">
        <f t="shared" si="41"/>
        <v>15.622913256493941</v>
      </c>
      <c r="V205" s="96">
        <f t="shared" si="41"/>
        <v>2.0011035545659976</v>
      </c>
      <c r="W205" s="96">
        <f t="shared" si="41"/>
        <v>0</v>
      </c>
      <c r="X205" s="96">
        <f t="shared" ref="X205:AG214" si="42">IFERROR(Comp_unit_LRIC_2017_18*INDEX(usage_factor_initial,MATCH($B205,Service_list,0),MATCH(X$194,Component_list,0)),0)</f>
        <v>0</v>
      </c>
      <c r="Y205" s="96">
        <f t="shared" si="42"/>
        <v>0</v>
      </c>
      <c r="Z205" s="96">
        <f t="shared" si="42"/>
        <v>0</v>
      </c>
      <c r="AA205" s="96">
        <f t="shared" si="42"/>
        <v>0</v>
      </c>
      <c r="AB205" s="96">
        <f t="shared" si="42"/>
        <v>0</v>
      </c>
      <c r="AC205" s="96">
        <f t="shared" si="42"/>
        <v>0</v>
      </c>
      <c r="AD205" s="96">
        <f t="shared" si="42"/>
        <v>0</v>
      </c>
      <c r="AE205" s="96">
        <f t="shared" si="42"/>
        <v>0</v>
      </c>
      <c r="AF205" s="96">
        <f t="shared" si="42"/>
        <v>0.5700535558502865</v>
      </c>
      <c r="AG205" s="96">
        <f t="shared" si="42"/>
        <v>0</v>
      </c>
      <c r="AH205" s="96">
        <f t="shared" ref="AH205:AQ214" si="43">IFERROR(Comp_unit_LRIC_2017_18*INDEX(usage_factor_initial,MATCH($B205,Service_list,0),MATCH(AH$194,Component_list,0)),0)</f>
        <v>4.3511692503677292E-2</v>
      </c>
      <c r="AI205" s="96">
        <f t="shared" si="43"/>
        <v>0</v>
      </c>
      <c r="AJ205" s="96">
        <f t="shared" si="43"/>
        <v>0</v>
      </c>
      <c r="AK205" s="96">
        <f t="shared" si="43"/>
        <v>0</v>
      </c>
      <c r="AL205" s="96">
        <f t="shared" si="43"/>
        <v>0</v>
      </c>
      <c r="AM205" s="96">
        <f t="shared" si="43"/>
        <v>0</v>
      </c>
      <c r="AN205" s="96">
        <f t="shared" si="43"/>
        <v>0</v>
      </c>
      <c r="AO205" s="96">
        <f t="shared" si="43"/>
        <v>0</v>
      </c>
      <c r="AP205" s="96">
        <f t="shared" si="43"/>
        <v>0</v>
      </c>
      <c r="AQ205" s="96">
        <f t="shared" si="43"/>
        <v>0</v>
      </c>
      <c r="AR205" s="96">
        <f t="shared" ref="AR205:BE214" si="44">IFERROR(Comp_unit_LRIC_2017_18*INDEX(usage_factor_initial,MATCH($B205,Service_list,0),MATCH(AR$194,Component_list,0)),0)</f>
        <v>0</v>
      </c>
      <c r="AS205" s="96">
        <f t="shared" si="44"/>
        <v>0</v>
      </c>
      <c r="AT205" s="96">
        <f t="shared" si="44"/>
        <v>0</v>
      </c>
      <c r="AU205" s="96">
        <f t="shared" si="44"/>
        <v>0</v>
      </c>
      <c r="AV205" s="96">
        <f t="shared" si="44"/>
        <v>0</v>
      </c>
      <c r="AW205" s="96">
        <f t="shared" si="44"/>
        <v>0</v>
      </c>
      <c r="AX205" s="96">
        <f t="shared" si="44"/>
        <v>0</v>
      </c>
      <c r="AY205" s="96">
        <f t="shared" si="44"/>
        <v>6.7012466625606795E-2</v>
      </c>
      <c r="AZ205" s="96">
        <f t="shared" si="44"/>
        <v>0</v>
      </c>
      <c r="BA205" s="96">
        <f t="shared" si="44"/>
        <v>0.20265466001851656</v>
      </c>
      <c r="BB205" s="96">
        <f t="shared" si="44"/>
        <v>0</v>
      </c>
      <c r="BC205" s="96">
        <f t="shared" si="44"/>
        <v>0</v>
      </c>
      <c r="BD205" s="96">
        <f t="shared" si="44"/>
        <v>0</v>
      </c>
      <c r="BE205" s="96">
        <f t="shared" si="44"/>
        <v>0</v>
      </c>
      <c r="BF205" s="101">
        <f t="shared" si="39"/>
        <v>47.901491367197764</v>
      </c>
    </row>
    <row r="206" spans="2:58">
      <c r="B206" s="134" t="str">
        <v>Hard Ceases</v>
      </c>
      <c r="C206" s="62" t="s">
        <v>127</v>
      </c>
      <c r="D206" s="96">
        <f t="shared" si="40"/>
        <v>0</v>
      </c>
      <c r="E206" s="96">
        <f t="shared" si="40"/>
        <v>0</v>
      </c>
      <c r="F206" s="96">
        <f t="shared" si="40"/>
        <v>0</v>
      </c>
      <c r="G206" s="96">
        <f t="shared" si="40"/>
        <v>0</v>
      </c>
      <c r="H206" s="96">
        <f t="shared" si="40"/>
        <v>0</v>
      </c>
      <c r="I206" s="96">
        <f t="shared" si="40"/>
        <v>0</v>
      </c>
      <c r="J206" s="96">
        <f t="shared" si="40"/>
        <v>0.17045785186314724</v>
      </c>
      <c r="K206" s="96">
        <f t="shared" si="40"/>
        <v>0</v>
      </c>
      <c r="L206" s="96">
        <f t="shared" si="40"/>
        <v>0</v>
      </c>
      <c r="M206" s="96">
        <f t="shared" si="40"/>
        <v>11.546568347426813</v>
      </c>
      <c r="N206" s="96">
        <f t="shared" si="41"/>
        <v>0</v>
      </c>
      <c r="O206" s="96">
        <f t="shared" si="41"/>
        <v>0</v>
      </c>
      <c r="P206" s="96">
        <f t="shared" si="41"/>
        <v>0</v>
      </c>
      <c r="Q206" s="96">
        <f t="shared" si="41"/>
        <v>0</v>
      </c>
      <c r="R206" s="96">
        <f t="shared" si="41"/>
        <v>0</v>
      </c>
      <c r="S206" s="96">
        <f t="shared" si="41"/>
        <v>0</v>
      </c>
      <c r="T206" s="96">
        <f t="shared" si="41"/>
        <v>0</v>
      </c>
      <c r="U206" s="96">
        <f t="shared" si="41"/>
        <v>0</v>
      </c>
      <c r="V206" s="96">
        <f t="shared" si="41"/>
        <v>0</v>
      </c>
      <c r="W206" s="96">
        <f t="shared" si="41"/>
        <v>0</v>
      </c>
      <c r="X206" s="96">
        <f t="shared" si="42"/>
        <v>0</v>
      </c>
      <c r="Y206" s="96">
        <f t="shared" si="42"/>
        <v>0</v>
      </c>
      <c r="Z206" s="96">
        <f t="shared" si="42"/>
        <v>0</v>
      </c>
      <c r="AA206" s="96">
        <f t="shared" si="42"/>
        <v>0</v>
      </c>
      <c r="AB206" s="96">
        <f t="shared" si="42"/>
        <v>0</v>
      </c>
      <c r="AC206" s="96">
        <f t="shared" si="42"/>
        <v>3.8691092058717653</v>
      </c>
      <c r="AD206" s="96">
        <f t="shared" si="42"/>
        <v>0</v>
      </c>
      <c r="AE206" s="96">
        <f t="shared" si="42"/>
        <v>0</v>
      </c>
      <c r="AF206" s="96">
        <f t="shared" si="42"/>
        <v>0</v>
      </c>
      <c r="AG206" s="96">
        <f t="shared" si="42"/>
        <v>0</v>
      </c>
      <c r="AH206" s="96">
        <f t="shared" si="43"/>
        <v>0</v>
      </c>
      <c r="AI206" s="96">
        <f t="shared" si="43"/>
        <v>0</v>
      </c>
      <c r="AJ206" s="96">
        <f t="shared" si="43"/>
        <v>0</v>
      </c>
      <c r="AK206" s="96">
        <f t="shared" si="43"/>
        <v>0</v>
      </c>
      <c r="AL206" s="96">
        <f t="shared" si="43"/>
        <v>0</v>
      </c>
      <c r="AM206" s="96">
        <f t="shared" si="43"/>
        <v>0</v>
      </c>
      <c r="AN206" s="96">
        <f t="shared" si="43"/>
        <v>0</v>
      </c>
      <c r="AO206" s="96">
        <f t="shared" si="43"/>
        <v>0</v>
      </c>
      <c r="AP206" s="96">
        <f t="shared" si="43"/>
        <v>0</v>
      </c>
      <c r="AQ206" s="96">
        <f t="shared" si="43"/>
        <v>0</v>
      </c>
      <c r="AR206" s="96">
        <f t="shared" si="44"/>
        <v>0</v>
      </c>
      <c r="AS206" s="96">
        <f t="shared" si="44"/>
        <v>0</v>
      </c>
      <c r="AT206" s="96">
        <f t="shared" si="44"/>
        <v>0</v>
      </c>
      <c r="AU206" s="96">
        <f t="shared" si="44"/>
        <v>0</v>
      </c>
      <c r="AV206" s="96">
        <f t="shared" si="44"/>
        <v>0</v>
      </c>
      <c r="AW206" s="96">
        <f t="shared" si="44"/>
        <v>0</v>
      </c>
      <c r="AX206" s="96">
        <f t="shared" si="44"/>
        <v>0</v>
      </c>
      <c r="AY206" s="96">
        <f t="shared" si="44"/>
        <v>1.726739837701682E-2</v>
      </c>
      <c r="AZ206" s="96">
        <f t="shared" si="44"/>
        <v>0</v>
      </c>
      <c r="BA206" s="96">
        <f t="shared" si="44"/>
        <v>0.17470229311941085</v>
      </c>
      <c r="BB206" s="96">
        <f t="shared" si="44"/>
        <v>0</v>
      </c>
      <c r="BC206" s="96">
        <f t="shared" si="44"/>
        <v>0</v>
      </c>
      <c r="BD206" s="96">
        <f t="shared" si="44"/>
        <v>0</v>
      </c>
      <c r="BE206" s="96">
        <f t="shared" si="44"/>
        <v>0</v>
      </c>
      <c r="BF206" s="101">
        <f t="shared" si="39"/>
        <v>15.778105096658155</v>
      </c>
    </row>
    <row r="207" spans="2:58">
      <c r="B207" s="134" t="str">
        <v>Co-mingling New Provide Services</v>
      </c>
      <c r="C207" s="62" t="s">
        <v>127</v>
      </c>
      <c r="D207" s="96">
        <f t="shared" si="40"/>
        <v>0</v>
      </c>
      <c r="E207" s="96">
        <f t="shared" si="40"/>
        <v>0</v>
      </c>
      <c r="F207" s="96">
        <f t="shared" si="40"/>
        <v>0</v>
      </c>
      <c r="G207" s="96">
        <f t="shared" si="40"/>
        <v>10326.388577608617</v>
      </c>
      <c r="H207" s="96">
        <f t="shared" si="40"/>
        <v>0</v>
      </c>
      <c r="I207" s="96">
        <f t="shared" si="40"/>
        <v>0</v>
      </c>
      <c r="J207" s="96">
        <f t="shared" si="40"/>
        <v>1.1778637563743475</v>
      </c>
      <c r="K207" s="96">
        <f t="shared" si="40"/>
        <v>0</v>
      </c>
      <c r="L207" s="96">
        <f t="shared" si="40"/>
        <v>0</v>
      </c>
      <c r="M207" s="96">
        <f t="shared" si="40"/>
        <v>0</v>
      </c>
      <c r="N207" s="96">
        <f t="shared" si="41"/>
        <v>0</v>
      </c>
      <c r="O207" s="96">
        <f t="shared" si="41"/>
        <v>0</v>
      </c>
      <c r="P207" s="96">
        <f t="shared" si="41"/>
        <v>0</v>
      </c>
      <c r="Q207" s="96">
        <f t="shared" si="41"/>
        <v>0</v>
      </c>
      <c r="R207" s="96">
        <f t="shared" si="41"/>
        <v>0</v>
      </c>
      <c r="S207" s="96">
        <f t="shared" si="41"/>
        <v>0</v>
      </c>
      <c r="T207" s="96">
        <f t="shared" si="41"/>
        <v>0</v>
      </c>
      <c r="U207" s="96">
        <f t="shared" si="41"/>
        <v>0</v>
      </c>
      <c r="V207" s="96">
        <f t="shared" si="41"/>
        <v>0</v>
      </c>
      <c r="W207" s="96">
        <f t="shared" si="41"/>
        <v>0</v>
      </c>
      <c r="X207" s="96">
        <f t="shared" si="42"/>
        <v>0</v>
      </c>
      <c r="Y207" s="96">
        <f t="shared" si="42"/>
        <v>0</v>
      </c>
      <c r="Z207" s="96">
        <f t="shared" si="42"/>
        <v>0</v>
      </c>
      <c r="AA207" s="96">
        <f t="shared" si="42"/>
        <v>0</v>
      </c>
      <c r="AB207" s="96">
        <f t="shared" si="42"/>
        <v>0</v>
      </c>
      <c r="AC207" s="96">
        <f t="shared" si="42"/>
        <v>26.7355446125739</v>
      </c>
      <c r="AD207" s="96">
        <f t="shared" si="42"/>
        <v>0</v>
      </c>
      <c r="AE207" s="96">
        <f t="shared" si="42"/>
        <v>0</v>
      </c>
      <c r="AF207" s="96">
        <f t="shared" si="42"/>
        <v>0</v>
      </c>
      <c r="AG207" s="96">
        <f t="shared" si="42"/>
        <v>0</v>
      </c>
      <c r="AH207" s="96">
        <f t="shared" si="43"/>
        <v>0</v>
      </c>
      <c r="AI207" s="96">
        <f t="shared" si="43"/>
        <v>0</v>
      </c>
      <c r="AJ207" s="96">
        <f t="shared" si="43"/>
        <v>0</v>
      </c>
      <c r="AK207" s="96">
        <f t="shared" si="43"/>
        <v>0</v>
      </c>
      <c r="AL207" s="96">
        <f t="shared" si="43"/>
        <v>0</v>
      </c>
      <c r="AM207" s="96">
        <f t="shared" si="43"/>
        <v>0</v>
      </c>
      <c r="AN207" s="96">
        <f t="shared" si="43"/>
        <v>0</v>
      </c>
      <c r="AO207" s="96">
        <f t="shared" si="43"/>
        <v>0</v>
      </c>
      <c r="AP207" s="96">
        <f t="shared" si="43"/>
        <v>0</v>
      </c>
      <c r="AQ207" s="96">
        <f t="shared" si="43"/>
        <v>0</v>
      </c>
      <c r="AR207" s="96">
        <f t="shared" si="44"/>
        <v>0</v>
      </c>
      <c r="AS207" s="96">
        <f t="shared" si="44"/>
        <v>0</v>
      </c>
      <c r="AT207" s="96">
        <f t="shared" si="44"/>
        <v>0</v>
      </c>
      <c r="AU207" s="96">
        <f t="shared" si="44"/>
        <v>0</v>
      </c>
      <c r="AV207" s="96">
        <f t="shared" si="44"/>
        <v>0</v>
      </c>
      <c r="AW207" s="96">
        <f t="shared" si="44"/>
        <v>0</v>
      </c>
      <c r="AX207" s="96">
        <f t="shared" si="44"/>
        <v>0</v>
      </c>
      <c r="AY207" s="96">
        <f t="shared" si="44"/>
        <v>2.5803384038608361</v>
      </c>
      <c r="AZ207" s="96">
        <f t="shared" si="44"/>
        <v>0</v>
      </c>
      <c r="BA207" s="96">
        <f t="shared" si="44"/>
        <v>33.102590500265968</v>
      </c>
      <c r="BB207" s="96">
        <f t="shared" si="44"/>
        <v>0</v>
      </c>
      <c r="BC207" s="96">
        <f t="shared" si="44"/>
        <v>0</v>
      </c>
      <c r="BD207" s="96">
        <f t="shared" si="44"/>
        <v>0</v>
      </c>
      <c r="BE207" s="96">
        <f t="shared" si="44"/>
        <v>0</v>
      </c>
      <c r="BF207" s="101">
        <f t="shared" si="39"/>
        <v>10389.984914881692</v>
      </c>
    </row>
    <row r="208" spans="2:58">
      <c r="B208" s="134" t="str">
        <v>Co-mingling Rental Services</v>
      </c>
      <c r="C208" s="62" t="s">
        <v>127</v>
      </c>
      <c r="D208" s="96">
        <f t="shared" si="40"/>
        <v>0</v>
      </c>
      <c r="E208" s="96">
        <f t="shared" si="40"/>
        <v>0</v>
      </c>
      <c r="F208" s="96">
        <f t="shared" si="40"/>
        <v>0</v>
      </c>
      <c r="G208" s="96">
        <f t="shared" si="40"/>
        <v>0</v>
      </c>
      <c r="H208" s="96">
        <f t="shared" si="40"/>
        <v>1110.0363663066826</v>
      </c>
      <c r="I208" s="96">
        <f t="shared" si="40"/>
        <v>0</v>
      </c>
      <c r="J208" s="96">
        <f t="shared" si="40"/>
        <v>5.7904532277911116</v>
      </c>
      <c r="K208" s="96">
        <f t="shared" si="40"/>
        <v>0</v>
      </c>
      <c r="L208" s="96">
        <f t="shared" si="40"/>
        <v>0</v>
      </c>
      <c r="M208" s="96">
        <f t="shared" si="40"/>
        <v>0</v>
      </c>
      <c r="N208" s="96">
        <f t="shared" si="41"/>
        <v>0</v>
      </c>
      <c r="O208" s="96">
        <f t="shared" si="41"/>
        <v>0</v>
      </c>
      <c r="P208" s="96">
        <f t="shared" si="41"/>
        <v>0</v>
      </c>
      <c r="Q208" s="96">
        <f t="shared" si="41"/>
        <v>0</v>
      </c>
      <c r="R208" s="96">
        <f t="shared" si="41"/>
        <v>0</v>
      </c>
      <c r="S208" s="96">
        <f t="shared" si="41"/>
        <v>0</v>
      </c>
      <c r="T208" s="96">
        <f t="shared" si="41"/>
        <v>0</v>
      </c>
      <c r="U208" s="96">
        <f t="shared" si="41"/>
        <v>0</v>
      </c>
      <c r="V208" s="96">
        <f t="shared" si="41"/>
        <v>0</v>
      </c>
      <c r="W208" s="96">
        <f t="shared" si="41"/>
        <v>0</v>
      </c>
      <c r="X208" s="96">
        <f t="shared" si="42"/>
        <v>0</v>
      </c>
      <c r="Y208" s="96">
        <f t="shared" si="42"/>
        <v>0</v>
      </c>
      <c r="Z208" s="96">
        <f t="shared" si="42"/>
        <v>0</v>
      </c>
      <c r="AA208" s="96">
        <f t="shared" si="42"/>
        <v>0</v>
      </c>
      <c r="AB208" s="96">
        <f t="shared" si="42"/>
        <v>0</v>
      </c>
      <c r="AC208" s="96">
        <f t="shared" si="42"/>
        <v>0</v>
      </c>
      <c r="AD208" s="96">
        <f t="shared" si="42"/>
        <v>0</v>
      </c>
      <c r="AE208" s="96">
        <f t="shared" si="42"/>
        <v>0</v>
      </c>
      <c r="AF208" s="96">
        <f t="shared" si="42"/>
        <v>19.364719292234231</v>
      </c>
      <c r="AG208" s="96">
        <f t="shared" si="42"/>
        <v>0</v>
      </c>
      <c r="AH208" s="96">
        <f t="shared" si="43"/>
        <v>0</v>
      </c>
      <c r="AI208" s="96">
        <f t="shared" si="43"/>
        <v>0</v>
      </c>
      <c r="AJ208" s="96">
        <f t="shared" si="43"/>
        <v>0</v>
      </c>
      <c r="AK208" s="96">
        <f t="shared" si="43"/>
        <v>0</v>
      </c>
      <c r="AL208" s="96">
        <f t="shared" si="43"/>
        <v>0</v>
      </c>
      <c r="AM208" s="96">
        <f t="shared" si="43"/>
        <v>0</v>
      </c>
      <c r="AN208" s="96">
        <f t="shared" si="43"/>
        <v>0</v>
      </c>
      <c r="AO208" s="96">
        <f t="shared" si="43"/>
        <v>0</v>
      </c>
      <c r="AP208" s="96">
        <f t="shared" si="43"/>
        <v>0</v>
      </c>
      <c r="AQ208" s="96">
        <f t="shared" si="43"/>
        <v>0</v>
      </c>
      <c r="AR208" s="96">
        <f t="shared" si="44"/>
        <v>0</v>
      </c>
      <c r="AS208" s="96">
        <f t="shared" si="44"/>
        <v>0</v>
      </c>
      <c r="AT208" s="96">
        <f t="shared" si="44"/>
        <v>0</v>
      </c>
      <c r="AU208" s="96">
        <f t="shared" si="44"/>
        <v>0</v>
      </c>
      <c r="AV208" s="96">
        <f t="shared" si="44"/>
        <v>0</v>
      </c>
      <c r="AW208" s="96">
        <f t="shared" si="44"/>
        <v>0</v>
      </c>
      <c r="AX208" s="96">
        <f t="shared" si="44"/>
        <v>0</v>
      </c>
      <c r="AY208" s="96">
        <f t="shared" si="44"/>
        <v>1.6656649873049953</v>
      </c>
      <c r="AZ208" s="96">
        <f t="shared" si="44"/>
        <v>0</v>
      </c>
      <c r="BA208" s="96">
        <f t="shared" si="44"/>
        <v>21.369584494366332</v>
      </c>
      <c r="BB208" s="96">
        <f t="shared" si="44"/>
        <v>757.44309034765172</v>
      </c>
      <c r="BC208" s="96">
        <f t="shared" si="44"/>
        <v>0</v>
      </c>
      <c r="BD208" s="96">
        <f t="shared" si="44"/>
        <v>0</v>
      </c>
      <c r="BE208" s="96">
        <f t="shared" si="44"/>
        <v>0</v>
      </c>
      <c r="BF208" s="101">
        <f t="shared" si="39"/>
        <v>1915.669878656031</v>
      </c>
    </row>
    <row r="209" spans="2:58">
      <c r="B209" s="134" t="str">
        <v>Tie cables</v>
      </c>
      <c r="C209" s="62" t="s">
        <v>127</v>
      </c>
      <c r="D209" s="96">
        <f t="shared" si="40"/>
        <v>0</v>
      </c>
      <c r="E209" s="96">
        <f t="shared" si="40"/>
        <v>0</v>
      </c>
      <c r="F209" s="96">
        <f t="shared" si="40"/>
        <v>0</v>
      </c>
      <c r="G209" s="96">
        <f t="shared" si="40"/>
        <v>0</v>
      </c>
      <c r="H209" s="96">
        <f t="shared" si="40"/>
        <v>0</v>
      </c>
      <c r="I209" s="96">
        <f t="shared" si="40"/>
        <v>7.4956867891092118</v>
      </c>
      <c r="J209" s="96">
        <f t="shared" si="40"/>
        <v>0.11079760371104572</v>
      </c>
      <c r="K209" s="96">
        <f t="shared" si="40"/>
        <v>0</v>
      </c>
      <c r="L209" s="96">
        <f t="shared" si="40"/>
        <v>0</v>
      </c>
      <c r="M209" s="96">
        <f t="shared" si="40"/>
        <v>0</v>
      </c>
      <c r="N209" s="96">
        <f t="shared" si="41"/>
        <v>0</v>
      </c>
      <c r="O209" s="96">
        <f t="shared" si="41"/>
        <v>0</v>
      </c>
      <c r="P209" s="96">
        <f t="shared" si="41"/>
        <v>0</v>
      </c>
      <c r="Q209" s="96">
        <f t="shared" si="41"/>
        <v>0</v>
      </c>
      <c r="R209" s="96">
        <f t="shared" si="41"/>
        <v>0</v>
      </c>
      <c r="S209" s="96">
        <f t="shared" si="41"/>
        <v>0</v>
      </c>
      <c r="T209" s="96">
        <f t="shared" si="41"/>
        <v>0</v>
      </c>
      <c r="U209" s="96">
        <f t="shared" si="41"/>
        <v>0</v>
      </c>
      <c r="V209" s="96">
        <f t="shared" si="41"/>
        <v>0</v>
      </c>
      <c r="W209" s="96">
        <f t="shared" si="41"/>
        <v>0</v>
      </c>
      <c r="X209" s="96">
        <f t="shared" si="42"/>
        <v>0</v>
      </c>
      <c r="Y209" s="96">
        <f t="shared" si="42"/>
        <v>0</v>
      </c>
      <c r="Z209" s="96">
        <f t="shared" si="42"/>
        <v>0</v>
      </c>
      <c r="AA209" s="96">
        <f t="shared" si="42"/>
        <v>0</v>
      </c>
      <c r="AB209" s="96">
        <f t="shared" si="42"/>
        <v>0</v>
      </c>
      <c r="AC209" s="96">
        <f t="shared" si="42"/>
        <v>2.5149209838166477</v>
      </c>
      <c r="AD209" s="96">
        <f t="shared" si="42"/>
        <v>0</v>
      </c>
      <c r="AE209" s="96">
        <f t="shared" si="42"/>
        <v>0</v>
      </c>
      <c r="AF209" s="96">
        <f t="shared" si="42"/>
        <v>0.19381820898909743</v>
      </c>
      <c r="AG209" s="96">
        <f t="shared" si="42"/>
        <v>0</v>
      </c>
      <c r="AH209" s="96">
        <f t="shared" si="43"/>
        <v>0</v>
      </c>
      <c r="AI209" s="96">
        <f t="shared" si="43"/>
        <v>0</v>
      </c>
      <c r="AJ209" s="96">
        <f t="shared" si="43"/>
        <v>0</v>
      </c>
      <c r="AK209" s="96">
        <f t="shared" si="43"/>
        <v>0</v>
      </c>
      <c r="AL209" s="96">
        <f t="shared" si="43"/>
        <v>0</v>
      </c>
      <c r="AM209" s="96">
        <f t="shared" si="43"/>
        <v>0</v>
      </c>
      <c r="AN209" s="96">
        <f t="shared" si="43"/>
        <v>0</v>
      </c>
      <c r="AO209" s="96">
        <f t="shared" si="43"/>
        <v>0</v>
      </c>
      <c r="AP209" s="96">
        <f t="shared" si="43"/>
        <v>0</v>
      </c>
      <c r="AQ209" s="96">
        <f t="shared" si="43"/>
        <v>0</v>
      </c>
      <c r="AR209" s="96">
        <f t="shared" si="44"/>
        <v>0</v>
      </c>
      <c r="AS209" s="96">
        <f t="shared" si="44"/>
        <v>0</v>
      </c>
      <c r="AT209" s="96">
        <f t="shared" si="44"/>
        <v>0</v>
      </c>
      <c r="AU209" s="96">
        <f t="shared" si="44"/>
        <v>0</v>
      </c>
      <c r="AV209" s="96">
        <f t="shared" si="44"/>
        <v>0</v>
      </c>
      <c r="AW209" s="96">
        <f t="shared" si="44"/>
        <v>0</v>
      </c>
      <c r="AX209" s="96">
        <f t="shared" si="44"/>
        <v>0</v>
      </c>
      <c r="AY209" s="96">
        <f t="shared" si="44"/>
        <v>1.4898585603274443E-2</v>
      </c>
      <c r="AZ209" s="96">
        <f t="shared" si="44"/>
        <v>0</v>
      </c>
      <c r="BA209" s="96">
        <f t="shared" si="44"/>
        <v>9.0845192422093643E-2</v>
      </c>
      <c r="BB209" s="96">
        <f t="shared" si="44"/>
        <v>0</v>
      </c>
      <c r="BC209" s="96">
        <f t="shared" si="44"/>
        <v>0</v>
      </c>
      <c r="BD209" s="96">
        <f t="shared" si="44"/>
        <v>0</v>
      </c>
      <c r="BE209" s="96">
        <f t="shared" si="44"/>
        <v>0</v>
      </c>
      <c r="BF209" s="101">
        <f t="shared" si="39"/>
        <v>10.420967363651371</v>
      </c>
    </row>
    <row r="210" spans="2:58">
      <c r="B210" s="134" t="str">
        <v>Other LLU Ancillary Services</v>
      </c>
      <c r="C210" s="62" t="s">
        <v>127</v>
      </c>
      <c r="D210" s="96">
        <f t="shared" si="40"/>
        <v>0</v>
      </c>
      <c r="E210" s="96">
        <f t="shared" si="40"/>
        <v>0</v>
      </c>
      <c r="F210" s="96">
        <f t="shared" si="40"/>
        <v>0</v>
      </c>
      <c r="G210" s="96">
        <f t="shared" si="40"/>
        <v>0</v>
      </c>
      <c r="H210" s="96">
        <f t="shared" si="40"/>
        <v>0</v>
      </c>
      <c r="I210" s="96">
        <f t="shared" si="40"/>
        <v>0</v>
      </c>
      <c r="J210" s="96">
        <f t="shared" si="40"/>
        <v>0.17045785186314724</v>
      </c>
      <c r="K210" s="96">
        <f t="shared" si="40"/>
        <v>0</v>
      </c>
      <c r="L210" s="96">
        <f t="shared" si="40"/>
        <v>0</v>
      </c>
      <c r="M210" s="96">
        <f t="shared" si="40"/>
        <v>0.64747112228561565</v>
      </c>
      <c r="N210" s="96">
        <f t="shared" si="41"/>
        <v>0</v>
      </c>
      <c r="O210" s="96">
        <f t="shared" si="41"/>
        <v>0</v>
      </c>
      <c r="P210" s="96">
        <f t="shared" si="41"/>
        <v>0</v>
      </c>
      <c r="Q210" s="96">
        <f t="shared" si="41"/>
        <v>0</v>
      </c>
      <c r="R210" s="96">
        <f t="shared" si="41"/>
        <v>0</v>
      </c>
      <c r="S210" s="96">
        <f t="shared" si="41"/>
        <v>0</v>
      </c>
      <c r="T210" s="96">
        <f t="shared" si="41"/>
        <v>0</v>
      </c>
      <c r="U210" s="96">
        <f t="shared" si="41"/>
        <v>0</v>
      </c>
      <c r="V210" s="96">
        <f t="shared" si="41"/>
        <v>0</v>
      </c>
      <c r="W210" s="96">
        <f t="shared" si="41"/>
        <v>0</v>
      </c>
      <c r="X210" s="96">
        <f t="shared" si="42"/>
        <v>0</v>
      </c>
      <c r="Y210" s="96">
        <f t="shared" si="42"/>
        <v>0</v>
      </c>
      <c r="Z210" s="96">
        <f t="shared" si="42"/>
        <v>0</v>
      </c>
      <c r="AA210" s="96">
        <f t="shared" si="42"/>
        <v>0</v>
      </c>
      <c r="AB210" s="96">
        <f t="shared" si="42"/>
        <v>0</v>
      </c>
      <c r="AC210" s="96">
        <f t="shared" si="42"/>
        <v>3.8691092058717653</v>
      </c>
      <c r="AD210" s="96">
        <f t="shared" si="42"/>
        <v>0</v>
      </c>
      <c r="AE210" s="96">
        <f t="shared" si="42"/>
        <v>0</v>
      </c>
      <c r="AF210" s="96">
        <f t="shared" si="42"/>
        <v>0</v>
      </c>
      <c r="AG210" s="96">
        <f t="shared" si="42"/>
        <v>0</v>
      </c>
      <c r="AH210" s="96">
        <f t="shared" si="43"/>
        <v>0.22259287322129129</v>
      </c>
      <c r="AI210" s="96">
        <f t="shared" si="43"/>
        <v>0</v>
      </c>
      <c r="AJ210" s="96">
        <f t="shared" si="43"/>
        <v>0</v>
      </c>
      <c r="AK210" s="96">
        <f t="shared" si="43"/>
        <v>0</v>
      </c>
      <c r="AL210" s="96">
        <f t="shared" si="43"/>
        <v>0</v>
      </c>
      <c r="AM210" s="96">
        <f t="shared" si="43"/>
        <v>0</v>
      </c>
      <c r="AN210" s="96">
        <f t="shared" si="43"/>
        <v>0</v>
      </c>
      <c r="AO210" s="96">
        <f t="shared" si="43"/>
        <v>0</v>
      </c>
      <c r="AP210" s="96">
        <f t="shared" si="43"/>
        <v>0</v>
      </c>
      <c r="AQ210" s="96">
        <f t="shared" si="43"/>
        <v>0</v>
      </c>
      <c r="AR210" s="96">
        <f t="shared" si="44"/>
        <v>0</v>
      </c>
      <c r="AS210" s="96">
        <f t="shared" si="44"/>
        <v>0</v>
      </c>
      <c r="AT210" s="96">
        <f t="shared" si="44"/>
        <v>0</v>
      </c>
      <c r="AU210" s="96">
        <f t="shared" si="44"/>
        <v>0</v>
      </c>
      <c r="AV210" s="96">
        <f t="shared" si="44"/>
        <v>0</v>
      </c>
      <c r="AW210" s="96">
        <f t="shared" si="44"/>
        <v>0</v>
      </c>
      <c r="AX210" s="96">
        <f t="shared" si="44"/>
        <v>0</v>
      </c>
      <c r="AY210" s="96">
        <f t="shared" si="44"/>
        <v>1.9519328941528493E-2</v>
      </c>
      <c r="AZ210" s="96">
        <f t="shared" si="44"/>
        <v>0</v>
      </c>
      <c r="BA210" s="96">
        <f t="shared" si="44"/>
        <v>5.5904733798211474E-2</v>
      </c>
      <c r="BB210" s="96">
        <f t="shared" si="44"/>
        <v>0</v>
      </c>
      <c r="BC210" s="96">
        <f t="shared" si="44"/>
        <v>0</v>
      </c>
      <c r="BD210" s="96">
        <f t="shared" si="44"/>
        <v>0</v>
      </c>
      <c r="BE210" s="96">
        <f t="shared" si="44"/>
        <v>0</v>
      </c>
      <c r="BF210" s="101">
        <f t="shared" si="39"/>
        <v>4.9850551159815595</v>
      </c>
    </row>
    <row r="211" spans="2:58">
      <c r="B211" s="134" t="str">
        <v>Shared Metallic Path Facility (SMPF) New Provides</v>
      </c>
      <c r="C211" s="62" t="s">
        <v>127</v>
      </c>
      <c r="D211" s="96">
        <f t="shared" si="40"/>
        <v>0</v>
      </c>
      <c r="E211" s="96">
        <f t="shared" si="40"/>
        <v>0</v>
      </c>
      <c r="F211" s="96">
        <f t="shared" si="40"/>
        <v>0</v>
      </c>
      <c r="G211" s="96">
        <f t="shared" si="40"/>
        <v>0</v>
      </c>
      <c r="H211" s="96">
        <f t="shared" si="40"/>
        <v>0</v>
      </c>
      <c r="I211" s="96">
        <f t="shared" si="40"/>
        <v>0</v>
      </c>
      <c r="J211" s="96">
        <f t="shared" si="40"/>
        <v>0.17045785186314724</v>
      </c>
      <c r="K211" s="96">
        <f t="shared" si="40"/>
        <v>0</v>
      </c>
      <c r="L211" s="96">
        <f t="shared" si="40"/>
        <v>0</v>
      </c>
      <c r="M211" s="96">
        <f t="shared" si="40"/>
        <v>12.841510591998043</v>
      </c>
      <c r="N211" s="96">
        <f t="shared" si="41"/>
        <v>0</v>
      </c>
      <c r="O211" s="96">
        <f t="shared" si="41"/>
        <v>0</v>
      </c>
      <c r="P211" s="96">
        <f t="shared" si="41"/>
        <v>0</v>
      </c>
      <c r="Q211" s="96">
        <f t="shared" si="41"/>
        <v>0</v>
      </c>
      <c r="R211" s="96">
        <f t="shared" si="41"/>
        <v>0</v>
      </c>
      <c r="S211" s="96">
        <f t="shared" si="41"/>
        <v>0</v>
      </c>
      <c r="T211" s="96">
        <f t="shared" si="41"/>
        <v>0</v>
      </c>
      <c r="U211" s="96">
        <f t="shared" si="41"/>
        <v>0</v>
      </c>
      <c r="V211" s="96">
        <f t="shared" si="41"/>
        <v>0</v>
      </c>
      <c r="W211" s="96">
        <f t="shared" si="41"/>
        <v>0</v>
      </c>
      <c r="X211" s="96">
        <f t="shared" si="42"/>
        <v>0</v>
      </c>
      <c r="Y211" s="96">
        <f t="shared" si="42"/>
        <v>0</v>
      </c>
      <c r="Z211" s="96">
        <f t="shared" si="42"/>
        <v>0</v>
      </c>
      <c r="AA211" s="96">
        <f t="shared" si="42"/>
        <v>0</v>
      </c>
      <c r="AB211" s="96">
        <f t="shared" si="42"/>
        <v>0</v>
      </c>
      <c r="AC211" s="96">
        <f t="shared" si="42"/>
        <v>3.8691092058717653</v>
      </c>
      <c r="AD211" s="96">
        <f t="shared" si="42"/>
        <v>0</v>
      </c>
      <c r="AE211" s="96">
        <f t="shared" si="42"/>
        <v>0</v>
      </c>
      <c r="AF211" s="96">
        <f t="shared" si="42"/>
        <v>0</v>
      </c>
      <c r="AG211" s="96">
        <f t="shared" si="42"/>
        <v>0</v>
      </c>
      <c r="AH211" s="96">
        <f t="shared" si="43"/>
        <v>0.2463265236778425</v>
      </c>
      <c r="AI211" s="96">
        <f t="shared" si="43"/>
        <v>0</v>
      </c>
      <c r="AJ211" s="96">
        <f t="shared" si="43"/>
        <v>0</v>
      </c>
      <c r="AK211" s="96">
        <f t="shared" si="43"/>
        <v>0</v>
      </c>
      <c r="AL211" s="96">
        <f t="shared" si="43"/>
        <v>0</v>
      </c>
      <c r="AM211" s="96">
        <f t="shared" si="43"/>
        <v>0</v>
      </c>
      <c r="AN211" s="96">
        <f t="shared" si="43"/>
        <v>0</v>
      </c>
      <c r="AO211" s="96">
        <f t="shared" si="43"/>
        <v>0</v>
      </c>
      <c r="AP211" s="96">
        <f t="shared" si="43"/>
        <v>0</v>
      </c>
      <c r="AQ211" s="96">
        <f t="shared" si="43"/>
        <v>0</v>
      </c>
      <c r="AR211" s="96">
        <f t="shared" si="44"/>
        <v>0</v>
      </c>
      <c r="AS211" s="96">
        <f t="shared" si="44"/>
        <v>0</v>
      </c>
      <c r="AT211" s="96">
        <f t="shared" si="44"/>
        <v>0</v>
      </c>
      <c r="AU211" s="96">
        <f t="shared" si="44"/>
        <v>0</v>
      </c>
      <c r="AV211" s="96">
        <f t="shared" si="44"/>
        <v>0</v>
      </c>
      <c r="AW211" s="96">
        <f t="shared" si="44"/>
        <v>0</v>
      </c>
      <c r="AX211" s="96">
        <f t="shared" si="44"/>
        <v>0</v>
      </c>
      <c r="AY211" s="96">
        <f t="shared" si="44"/>
        <v>2.1607624413117168E-2</v>
      </c>
      <c r="AZ211" s="96">
        <f t="shared" si="44"/>
        <v>0</v>
      </c>
      <c r="BA211" s="96">
        <f t="shared" si="44"/>
        <v>0.21663084346806946</v>
      </c>
      <c r="BB211" s="96">
        <f t="shared" si="44"/>
        <v>0</v>
      </c>
      <c r="BC211" s="96">
        <f t="shared" si="44"/>
        <v>0</v>
      </c>
      <c r="BD211" s="96">
        <f t="shared" si="44"/>
        <v>0</v>
      </c>
      <c r="BE211" s="96">
        <f t="shared" si="44"/>
        <v>0</v>
      </c>
      <c r="BF211" s="101">
        <f t="shared" si="39"/>
        <v>17.365642641291988</v>
      </c>
    </row>
    <row r="212" spans="2:58">
      <c r="B212" s="134" t="str">
        <v>Shared Metallic Path Facility (SMPF) Single Migrations</v>
      </c>
      <c r="C212" s="62" t="s">
        <v>127</v>
      </c>
      <c r="D212" s="96">
        <f t="shared" si="40"/>
        <v>0</v>
      </c>
      <c r="E212" s="96">
        <f t="shared" si="40"/>
        <v>0</v>
      </c>
      <c r="F212" s="96">
        <f t="shared" si="40"/>
        <v>0</v>
      </c>
      <c r="G212" s="96">
        <f t="shared" si="40"/>
        <v>0</v>
      </c>
      <c r="H212" s="96">
        <f t="shared" si="40"/>
        <v>0</v>
      </c>
      <c r="I212" s="96">
        <f t="shared" si="40"/>
        <v>0</v>
      </c>
      <c r="J212" s="96">
        <f t="shared" si="40"/>
        <v>0.17045785186314724</v>
      </c>
      <c r="K212" s="96">
        <f t="shared" si="40"/>
        <v>0</v>
      </c>
      <c r="L212" s="96">
        <f t="shared" si="40"/>
        <v>0</v>
      </c>
      <c r="M212" s="96">
        <f t="shared" si="40"/>
        <v>15.323483227426236</v>
      </c>
      <c r="N212" s="96">
        <f t="shared" si="41"/>
        <v>0</v>
      </c>
      <c r="O212" s="96">
        <f t="shared" si="41"/>
        <v>0</v>
      </c>
      <c r="P212" s="96">
        <f t="shared" si="41"/>
        <v>0</v>
      </c>
      <c r="Q212" s="96">
        <f t="shared" si="41"/>
        <v>0</v>
      </c>
      <c r="R212" s="96">
        <f t="shared" si="41"/>
        <v>0</v>
      </c>
      <c r="S212" s="96">
        <f t="shared" si="41"/>
        <v>0</v>
      </c>
      <c r="T212" s="96">
        <f t="shared" si="41"/>
        <v>0</v>
      </c>
      <c r="U212" s="96">
        <f t="shared" si="41"/>
        <v>0</v>
      </c>
      <c r="V212" s="96">
        <f t="shared" si="41"/>
        <v>0</v>
      </c>
      <c r="W212" s="96">
        <f t="shared" si="41"/>
        <v>0</v>
      </c>
      <c r="X212" s="96">
        <f t="shared" si="42"/>
        <v>0</v>
      </c>
      <c r="Y212" s="96">
        <f t="shared" si="42"/>
        <v>0</v>
      </c>
      <c r="Z212" s="96">
        <f t="shared" si="42"/>
        <v>0</v>
      </c>
      <c r="AA212" s="96">
        <f t="shared" si="42"/>
        <v>0</v>
      </c>
      <c r="AB212" s="96">
        <f t="shared" si="42"/>
        <v>0</v>
      </c>
      <c r="AC212" s="96">
        <f t="shared" si="42"/>
        <v>3.8691092058717653</v>
      </c>
      <c r="AD212" s="96">
        <f t="shared" si="42"/>
        <v>0</v>
      </c>
      <c r="AE212" s="96">
        <f t="shared" si="42"/>
        <v>0</v>
      </c>
      <c r="AF212" s="96">
        <f t="shared" si="42"/>
        <v>0</v>
      </c>
      <c r="AG212" s="96">
        <f t="shared" si="42"/>
        <v>0</v>
      </c>
      <c r="AH212" s="96">
        <f t="shared" si="43"/>
        <v>0.2689813718409142</v>
      </c>
      <c r="AI212" s="96">
        <f t="shared" si="43"/>
        <v>0</v>
      </c>
      <c r="AJ212" s="96">
        <f t="shared" si="43"/>
        <v>0</v>
      </c>
      <c r="AK212" s="96">
        <f t="shared" si="43"/>
        <v>0</v>
      </c>
      <c r="AL212" s="96">
        <f t="shared" si="43"/>
        <v>0</v>
      </c>
      <c r="AM212" s="96">
        <f t="shared" si="43"/>
        <v>0</v>
      </c>
      <c r="AN212" s="96">
        <f t="shared" si="43"/>
        <v>0</v>
      </c>
      <c r="AO212" s="96">
        <f t="shared" si="43"/>
        <v>0</v>
      </c>
      <c r="AP212" s="96">
        <f t="shared" si="43"/>
        <v>0</v>
      </c>
      <c r="AQ212" s="96">
        <f t="shared" si="43"/>
        <v>0</v>
      </c>
      <c r="AR212" s="96">
        <f t="shared" si="44"/>
        <v>0</v>
      </c>
      <c r="AS212" s="96">
        <f t="shared" si="44"/>
        <v>0</v>
      </c>
      <c r="AT212" s="96">
        <f t="shared" si="44"/>
        <v>0</v>
      </c>
      <c r="AU212" s="96">
        <f t="shared" si="44"/>
        <v>0</v>
      </c>
      <c r="AV212" s="96">
        <f t="shared" si="44"/>
        <v>0</v>
      </c>
      <c r="AW212" s="96">
        <f t="shared" si="44"/>
        <v>0</v>
      </c>
      <c r="AX212" s="96">
        <f t="shared" si="44"/>
        <v>0</v>
      </c>
      <c r="AY212" s="96">
        <f t="shared" si="44"/>
        <v>2.3586829822757182E-2</v>
      </c>
      <c r="AZ212" s="96">
        <f t="shared" si="44"/>
        <v>0</v>
      </c>
      <c r="BA212" s="96">
        <f t="shared" si="44"/>
        <v>0.23759511864239877</v>
      </c>
      <c r="BB212" s="96">
        <f t="shared" si="44"/>
        <v>0</v>
      </c>
      <c r="BC212" s="96">
        <f t="shared" si="44"/>
        <v>0</v>
      </c>
      <c r="BD212" s="96">
        <f t="shared" si="44"/>
        <v>0</v>
      </c>
      <c r="BE212" s="96">
        <f t="shared" si="44"/>
        <v>0</v>
      </c>
      <c r="BF212" s="101">
        <f t="shared" si="39"/>
        <v>19.893213605467221</v>
      </c>
    </row>
    <row r="213" spans="2:58">
      <c r="B213" s="134" t="str">
        <v>Shared Metallic Path Facility (SMPF) Bulk Migrations</v>
      </c>
      <c r="C213" s="62" t="s">
        <v>127</v>
      </c>
      <c r="D213" s="96">
        <f t="shared" si="40"/>
        <v>0</v>
      </c>
      <c r="E213" s="96">
        <f t="shared" si="40"/>
        <v>0</v>
      </c>
      <c r="F213" s="96">
        <f t="shared" si="40"/>
        <v>0</v>
      </c>
      <c r="G213" s="96">
        <f t="shared" si="40"/>
        <v>0</v>
      </c>
      <c r="H213" s="96">
        <f t="shared" si="40"/>
        <v>0</v>
      </c>
      <c r="I213" s="96">
        <f t="shared" si="40"/>
        <v>0</v>
      </c>
      <c r="J213" s="96">
        <f t="shared" si="40"/>
        <v>0.17045785186314724</v>
      </c>
      <c r="K213" s="96">
        <f t="shared" si="40"/>
        <v>0</v>
      </c>
      <c r="L213" s="96">
        <f t="shared" si="40"/>
        <v>0</v>
      </c>
      <c r="M213" s="96">
        <f t="shared" si="40"/>
        <v>10.035802395427043</v>
      </c>
      <c r="N213" s="96">
        <f t="shared" si="41"/>
        <v>0</v>
      </c>
      <c r="O213" s="96">
        <f t="shared" si="41"/>
        <v>0</v>
      </c>
      <c r="P213" s="96">
        <f t="shared" si="41"/>
        <v>0</v>
      </c>
      <c r="Q213" s="96">
        <f t="shared" si="41"/>
        <v>0</v>
      </c>
      <c r="R213" s="96">
        <f t="shared" si="41"/>
        <v>0</v>
      </c>
      <c r="S213" s="96">
        <f t="shared" si="41"/>
        <v>0</v>
      </c>
      <c r="T213" s="96">
        <f t="shared" si="41"/>
        <v>0</v>
      </c>
      <c r="U213" s="96">
        <f t="shared" si="41"/>
        <v>0</v>
      </c>
      <c r="V213" s="96">
        <f t="shared" si="41"/>
        <v>0</v>
      </c>
      <c r="W213" s="96">
        <f t="shared" si="41"/>
        <v>0</v>
      </c>
      <c r="X213" s="96">
        <f t="shared" si="42"/>
        <v>0</v>
      </c>
      <c r="Y213" s="96">
        <f t="shared" si="42"/>
        <v>0</v>
      </c>
      <c r="Z213" s="96">
        <f t="shared" si="42"/>
        <v>0</v>
      </c>
      <c r="AA213" s="96">
        <f t="shared" si="42"/>
        <v>0</v>
      </c>
      <c r="AB213" s="96">
        <f t="shared" si="42"/>
        <v>0</v>
      </c>
      <c r="AC213" s="96">
        <f t="shared" si="42"/>
        <v>3.8691092058717653</v>
      </c>
      <c r="AD213" s="96">
        <f t="shared" si="42"/>
        <v>0</v>
      </c>
      <c r="AE213" s="96">
        <f t="shared" si="42"/>
        <v>0</v>
      </c>
      <c r="AF213" s="96">
        <f t="shared" si="42"/>
        <v>0</v>
      </c>
      <c r="AG213" s="96">
        <f t="shared" si="42"/>
        <v>0</v>
      </c>
      <c r="AH213" s="96">
        <f t="shared" si="43"/>
        <v>0.18645299638972457</v>
      </c>
      <c r="AI213" s="96">
        <f t="shared" si="43"/>
        <v>0</v>
      </c>
      <c r="AJ213" s="96">
        <f t="shared" si="43"/>
        <v>0</v>
      </c>
      <c r="AK213" s="96">
        <f t="shared" si="43"/>
        <v>0</v>
      </c>
      <c r="AL213" s="96">
        <f t="shared" si="43"/>
        <v>0</v>
      </c>
      <c r="AM213" s="96">
        <f t="shared" si="43"/>
        <v>0</v>
      </c>
      <c r="AN213" s="96">
        <f t="shared" si="43"/>
        <v>0</v>
      </c>
      <c r="AO213" s="96">
        <f t="shared" si="43"/>
        <v>0</v>
      </c>
      <c r="AP213" s="96">
        <f t="shared" si="43"/>
        <v>0</v>
      </c>
      <c r="AQ213" s="96">
        <f t="shared" si="43"/>
        <v>0</v>
      </c>
      <c r="AR213" s="96">
        <f t="shared" si="44"/>
        <v>0</v>
      </c>
      <c r="AS213" s="96">
        <f t="shared" si="44"/>
        <v>0</v>
      </c>
      <c r="AT213" s="96">
        <f t="shared" si="44"/>
        <v>0</v>
      </c>
      <c r="AU213" s="96">
        <f t="shared" si="44"/>
        <v>0</v>
      </c>
      <c r="AV213" s="96">
        <f t="shared" si="44"/>
        <v>0</v>
      </c>
      <c r="AW213" s="96">
        <f t="shared" si="44"/>
        <v>0</v>
      </c>
      <c r="AX213" s="96">
        <f t="shared" si="44"/>
        <v>0</v>
      </c>
      <c r="AY213" s="96">
        <f t="shared" si="44"/>
        <v>1.6347924997735241E-2</v>
      </c>
      <c r="AZ213" s="96">
        <f t="shared" si="44"/>
        <v>0</v>
      </c>
      <c r="BA213" s="96">
        <f t="shared" si="44"/>
        <v>0.16771420139463442</v>
      </c>
      <c r="BB213" s="96">
        <f t="shared" si="44"/>
        <v>0</v>
      </c>
      <c r="BC213" s="96">
        <f t="shared" si="44"/>
        <v>0</v>
      </c>
      <c r="BD213" s="96">
        <f t="shared" si="44"/>
        <v>0</v>
      </c>
      <c r="BE213" s="96">
        <f t="shared" si="44"/>
        <v>0</v>
      </c>
      <c r="BF213" s="101">
        <f t="shared" si="39"/>
        <v>14.445884575944049</v>
      </c>
    </row>
    <row r="214" spans="2:58">
      <c r="B214" s="134" t="str">
        <v>Shared Metallic Path Facility (SMPF) Rentals</v>
      </c>
      <c r="C214" s="62" t="s">
        <v>127</v>
      </c>
      <c r="D214" s="96">
        <f t="shared" si="40"/>
        <v>0</v>
      </c>
      <c r="E214" s="96">
        <f t="shared" si="40"/>
        <v>0</v>
      </c>
      <c r="F214" s="96">
        <f t="shared" si="40"/>
        <v>0</v>
      </c>
      <c r="G214" s="96">
        <f t="shared" si="40"/>
        <v>0</v>
      </c>
      <c r="H214" s="96">
        <f t="shared" si="40"/>
        <v>0</v>
      </c>
      <c r="I214" s="96">
        <f t="shared" si="40"/>
        <v>0</v>
      </c>
      <c r="J214" s="96">
        <f t="shared" si="40"/>
        <v>0.17045785186314724</v>
      </c>
      <c r="K214" s="96">
        <f t="shared" si="40"/>
        <v>0</v>
      </c>
      <c r="L214" s="96">
        <f t="shared" si="40"/>
        <v>0</v>
      </c>
      <c r="M214" s="96">
        <f t="shared" si="40"/>
        <v>0</v>
      </c>
      <c r="N214" s="96">
        <f t="shared" si="41"/>
        <v>0</v>
      </c>
      <c r="O214" s="96">
        <f t="shared" si="41"/>
        <v>0.41353953350651323</v>
      </c>
      <c r="P214" s="96">
        <f t="shared" si="41"/>
        <v>0</v>
      </c>
      <c r="Q214" s="96">
        <f t="shared" si="41"/>
        <v>1.0344842678158721</v>
      </c>
      <c r="R214" s="96">
        <f t="shared" si="41"/>
        <v>0.87093310246610467</v>
      </c>
      <c r="S214" s="96">
        <f t="shared" si="41"/>
        <v>0.15402722516470563</v>
      </c>
      <c r="T214" s="96">
        <f t="shared" si="41"/>
        <v>0</v>
      </c>
      <c r="U214" s="96">
        <f t="shared" si="41"/>
        <v>0</v>
      </c>
      <c r="V214" s="96">
        <f t="shared" si="41"/>
        <v>0</v>
      </c>
      <c r="W214" s="96">
        <f t="shared" si="41"/>
        <v>0</v>
      </c>
      <c r="X214" s="96">
        <f t="shared" si="42"/>
        <v>0</v>
      </c>
      <c r="Y214" s="96">
        <f t="shared" si="42"/>
        <v>0</v>
      </c>
      <c r="Z214" s="96">
        <f t="shared" si="42"/>
        <v>0</v>
      </c>
      <c r="AA214" s="96">
        <f t="shared" si="42"/>
        <v>0</v>
      </c>
      <c r="AB214" s="96">
        <f t="shared" si="42"/>
        <v>0</v>
      </c>
      <c r="AC214" s="96">
        <f t="shared" si="42"/>
        <v>0</v>
      </c>
      <c r="AD214" s="96">
        <f t="shared" si="42"/>
        <v>0</v>
      </c>
      <c r="AE214" s="96">
        <f t="shared" si="42"/>
        <v>0</v>
      </c>
      <c r="AF214" s="96">
        <f t="shared" si="42"/>
        <v>9.6909104494548717E-2</v>
      </c>
      <c r="AG214" s="96">
        <f t="shared" si="42"/>
        <v>0</v>
      </c>
      <c r="AH214" s="96">
        <f t="shared" si="43"/>
        <v>1.7980038224660037E-4</v>
      </c>
      <c r="AI214" s="96">
        <f t="shared" si="43"/>
        <v>0</v>
      </c>
      <c r="AJ214" s="96">
        <f t="shared" si="43"/>
        <v>0</v>
      </c>
      <c r="AK214" s="96">
        <f t="shared" si="43"/>
        <v>0</v>
      </c>
      <c r="AL214" s="96">
        <f t="shared" si="43"/>
        <v>0</v>
      </c>
      <c r="AM214" s="96">
        <f t="shared" si="43"/>
        <v>0</v>
      </c>
      <c r="AN214" s="96">
        <f t="shared" si="43"/>
        <v>0</v>
      </c>
      <c r="AO214" s="96">
        <f t="shared" si="43"/>
        <v>0</v>
      </c>
      <c r="AP214" s="96">
        <f t="shared" si="43"/>
        <v>0</v>
      </c>
      <c r="AQ214" s="96">
        <f t="shared" si="43"/>
        <v>0</v>
      </c>
      <c r="AR214" s="96">
        <f t="shared" si="44"/>
        <v>0</v>
      </c>
      <c r="AS214" s="96">
        <f t="shared" si="44"/>
        <v>0</v>
      </c>
      <c r="AT214" s="96">
        <f t="shared" si="44"/>
        <v>0</v>
      </c>
      <c r="AU214" s="96">
        <f t="shared" si="44"/>
        <v>0</v>
      </c>
      <c r="AV214" s="96">
        <f t="shared" si="44"/>
        <v>0</v>
      </c>
      <c r="AW214" s="96">
        <f t="shared" si="44"/>
        <v>0</v>
      </c>
      <c r="AX214" s="96">
        <f t="shared" si="44"/>
        <v>0</v>
      </c>
      <c r="AY214" s="96">
        <f t="shared" si="44"/>
        <v>1.9480368205118256E-3</v>
      </c>
      <c r="AZ214" s="96">
        <f t="shared" si="44"/>
        <v>0</v>
      </c>
      <c r="BA214" s="96">
        <f t="shared" si="44"/>
        <v>2.0964275174329302E-2</v>
      </c>
      <c r="BB214" s="96">
        <f t="shared" si="44"/>
        <v>0</v>
      </c>
      <c r="BC214" s="96">
        <f t="shared" si="44"/>
        <v>0</v>
      </c>
      <c r="BD214" s="96">
        <f t="shared" si="44"/>
        <v>0</v>
      </c>
      <c r="BE214" s="96">
        <f t="shared" si="44"/>
        <v>0</v>
      </c>
      <c r="BF214" s="101">
        <f t="shared" si="39"/>
        <v>2.7634431976879794</v>
      </c>
    </row>
    <row r="215" spans="2:58">
      <c r="B215" s="134" t="str">
        <v>WLR Simultaneously Provided Conversions</v>
      </c>
      <c r="C215" s="62" t="s">
        <v>127</v>
      </c>
      <c r="D215" s="96">
        <f t="shared" ref="D215:M226" si="45">IFERROR(Comp_unit_LRIC_2017_18*INDEX(usage_factor_initial,MATCH($B215,Service_list,0),MATCH(D$194,Component_list,0)),0)</f>
        <v>0</v>
      </c>
      <c r="E215" s="96">
        <f t="shared" si="45"/>
        <v>0</v>
      </c>
      <c r="F215" s="96">
        <f t="shared" si="45"/>
        <v>0</v>
      </c>
      <c r="G215" s="96">
        <f t="shared" si="45"/>
        <v>0</v>
      </c>
      <c r="H215" s="96">
        <f t="shared" si="45"/>
        <v>0</v>
      </c>
      <c r="I215" s="96">
        <f t="shared" si="45"/>
        <v>0</v>
      </c>
      <c r="J215" s="96">
        <f t="shared" si="45"/>
        <v>0.17045785186314724</v>
      </c>
      <c r="K215" s="96">
        <f t="shared" si="45"/>
        <v>1.8516237292220477</v>
      </c>
      <c r="L215" s="96">
        <f t="shared" si="45"/>
        <v>2.694004985598395</v>
      </c>
      <c r="M215" s="96">
        <f t="shared" si="45"/>
        <v>17.697544009140159</v>
      </c>
      <c r="N215" s="96">
        <f t="shared" ref="N215:W226" si="46">IFERROR(Comp_unit_LRIC_2017_18*INDEX(usage_factor_initial,MATCH($B215,Service_list,0),MATCH(N$194,Component_list,0)),0)</f>
        <v>0</v>
      </c>
      <c r="O215" s="96">
        <f t="shared" si="46"/>
        <v>0</v>
      </c>
      <c r="P215" s="96">
        <f t="shared" si="46"/>
        <v>0</v>
      </c>
      <c r="Q215" s="96">
        <f t="shared" si="46"/>
        <v>0</v>
      </c>
      <c r="R215" s="96">
        <f t="shared" si="46"/>
        <v>0</v>
      </c>
      <c r="S215" s="96">
        <f t="shared" si="46"/>
        <v>0</v>
      </c>
      <c r="T215" s="96">
        <f t="shared" si="46"/>
        <v>0</v>
      </c>
      <c r="U215" s="96">
        <f t="shared" si="46"/>
        <v>0</v>
      </c>
      <c r="V215" s="96">
        <f t="shared" si="46"/>
        <v>0</v>
      </c>
      <c r="W215" s="96">
        <f t="shared" si="46"/>
        <v>0</v>
      </c>
      <c r="X215" s="96">
        <f t="shared" ref="X215:AG226" si="47">IFERROR(Comp_unit_LRIC_2017_18*INDEX(usage_factor_initial,MATCH($B215,Service_list,0),MATCH(X$194,Component_list,0)),0)</f>
        <v>0</v>
      </c>
      <c r="Y215" s="96">
        <f t="shared" si="47"/>
        <v>0</v>
      </c>
      <c r="Z215" s="96">
        <f t="shared" si="47"/>
        <v>0</v>
      </c>
      <c r="AA215" s="96">
        <f t="shared" si="47"/>
        <v>0</v>
      </c>
      <c r="AB215" s="96">
        <f t="shared" si="47"/>
        <v>6.841916209678109</v>
      </c>
      <c r="AC215" s="96">
        <f t="shared" si="47"/>
        <v>0</v>
      </c>
      <c r="AD215" s="96">
        <f t="shared" si="47"/>
        <v>0</v>
      </c>
      <c r="AE215" s="96">
        <f t="shared" si="47"/>
        <v>0</v>
      </c>
      <c r="AF215" s="96">
        <f t="shared" si="47"/>
        <v>0</v>
      </c>
      <c r="AG215" s="96">
        <f t="shared" si="47"/>
        <v>0</v>
      </c>
      <c r="AH215" s="96">
        <f t="shared" ref="AH215:AQ226" si="48">IFERROR(Comp_unit_LRIC_2017_18*INDEX(usage_factor_initial,MATCH($B215,Service_list,0),MATCH(AH$194,Component_list,0)),0)</f>
        <v>0</v>
      </c>
      <c r="AI215" s="96">
        <f t="shared" si="48"/>
        <v>0</v>
      </c>
      <c r="AJ215" s="96">
        <f t="shared" si="48"/>
        <v>0</v>
      </c>
      <c r="AK215" s="96">
        <f t="shared" si="48"/>
        <v>0</v>
      </c>
      <c r="AL215" s="96">
        <f t="shared" si="48"/>
        <v>0</v>
      </c>
      <c r="AM215" s="96">
        <f t="shared" si="48"/>
        <v>0</v>
      </c>
      <c r="AN215" s="96">
        <f t="shared" si="48"/>
        <v>0</v>
      </c>
      <c r="AO215" s="96">
        <f t="shared" si="48"/>
        <v>0</v>
      </c>
      <c r="AP215" s="96">
        <f t="shared" si="48"/>
        <v>0</v>
      </c>
      <c r="AQ215" s="96">
        <f t="shared" si="48"/>
        <v>0</v>
      </c>
      <c r="AR215" s="96">
        <f t="shared" ref="AR215:BE226" si="49">IFERROR(Comp_unit_LRIC_2017_18*INDEX(usage_factor_initial,MATCH($B215,Service_list,0),MATCH(AR$194,Component_list,0)),0)</f>
        <v>0</v>
      </c>
      <c r="AS215" s="96">
        <f t="shared" si="49"/>
        <v>0</v>
      </c>
      <c r="AT215" s="96">
        <f t="shared" si="49"/>
        <v>0</v>
      </c>
      <c r="AU215" s="96">
        <f t="shared" si="49"/>
        <v>0</v>
      </c>
      <c r="AV215" s="96">
        <f t="shared" si="49"/>
        <v>0</v>
      </c>
      <c r="AW215" s="96">
        <f t="shared" si="49"/>
        <v>0</v>
      </c>
      <c r="AX215" s="96">
        <f t="shared" si="49"/>
        <v>0</v>
      </c>
      <c r="AY215" s="96">
        <f t="shared" si="49"/>
        <v>0</v>
      </c>
      <c r="AZ215" s="96">
        <f t="shared" si="49"/>
        <v>0</v>
      </c>
      <c r="BA215" s="96">
        <f t="shared" si="49"/>
        <v>0</v>
      </c>
      <c r="BB215" s="96">
        <f t="shared" si="49"/>
        <v>0</v>
      </c>
      <c r="BC215" s="96">
        <f t="shared" si="49"/>
        <v>0</v>
      </c>
      <c r="BD215" s="96">
        <f t="shared" si="49"/>
        <v>0</v>
      </c>
      <c r="BE215" s="96">
        <f t="shared" si="49"/>
        <v>0</v>
      </c>
      <c r="BF215" s="101">
        <f t="shared" si="39"/>
        <v>29.255546785501856</v>
      </c>
    </row>
    <row r="216" spans="2:58">
      <c r="B216" s="134" t="str">
        <v>WLR Simultaneously Provided Connections</v>
      </c>
      <c r="C216" s="62" t="s">
        <v>127</v>
      </c>
      <c r="D216" s="96">
        <f t="shared" si="45"/>
        <v>0</v>
      </c>
      <c r="E216" s="96">
        <f t="shared" si="45"/>
        <v>0</v>
      </c>
      <c r="F216" s="96">
        <f t="shared" si="45"/>
        <v>0</v>
      </c>
      <c r="G216" s="96">
        <f t="shared" si="45"/>
        <v>0</v>
      </c>
      <c r="H216" s="96">
        <f t="shared" si="45"/>
        <v>0</v>
      </c>
      <c r="I216" s="96">
        <f t="shared" si="45"/>
        <v>0</v>
      </c>
      <c r="J216" s="96">
        <f t="shared" si="45"/>
        <v>0.17045785186314724</v>
      </c>
      <c r="K216" s="96">
        <f t="shared" si="45"/>
        <v>1.8516237292220477</v>
      </c>
      <c r="L216" s="96">
        <f t="shared" si="45"/>
        <v>2.694004985598395</v>
      </c>
      <c r="M216" s="96">
        <f t="shared" si="45"/>
        <v>11.870303908569621</v>
      </c>
      <c r="N216" s="96">
        <f t="shared" si="46"/>
        <v>0</v>
      </c>
      <c r="O216" s="96">
        <f t="shared" si="46"/>
        <v>0</v>
      </c>
      <c r="P216" s="96">
        <f t="shared" si="46"/>
        <v>0</v>
      </c>
      <c r="Q216" s="96">
        <f t="shared" si="46"/>
        <v>0</v>
      </c>
      <c r="R216" s="96">
        <f t="shared" si="46"/>
        <v>0</v>
      </c>
      <c r="S216" s="96">
        <f t="shared" si="46"/>
        <v>0</v>
      </c>
      <c r="T216" s="96">
        <f t="shared" si="46"/>
        <v>0</v>
      </c>
      <c r="U216" s="96">
        <f t="shared" si="46"/>
        <v>0</v>
      </c>
      <c r="V216" s="96">
        <f t="shared" si="46"/>
        <v>0</v>
      </c>
      <c r="W216" s="96">
        <f t="shared" si="46"/>
        <v>0</v>
      </c>
      <c r="X216" s="96">
        <f t="shared" si="47"/>
        <v>0</v>
      </c>
      <c r="Y216" s="96">
        <f t="shared" si="47"/>
        <v>0</v>
      </c>
      <c r="Z216" s="96">
        <f t="shared" si="47"/>
        <v>0</v>
      </c>
      <c r="AA216" s="96">
        <f t="shared" si="47"/>
        <v>0</v>
      </c>
      <c r="AB216" s="96">
        <f t="shared" si="47"/>
        <v>6.841916209678109</v>
      </c>
      <c r="AC216" s="96">
        <f t="shared" si="47"/>
        <v>0</v>
      </c>
      <c r="AD216" s="96">
        <f t="shared" si="47"/>
        <v>0</v>
      </c>
      <c r="AE216" s="96">
        <f t="shared" si="47"/>
        <v>0</v>
      </c>
      <c r="AF216" s="96">
        <f t="shared" si="47"/>
        <v>0</v>
      </c>
      <c r="AG216" s="96">
        <f t="shared" si="47"/>
        <v>0</v>
      </c>
      <c r="AH216" s="96">
        <f t="shared" si="48"/>
        <v>0</v>
      </c>
      <c r="AI216" s="96">
        <f t="shared" si="48"/>
        <v>0</v>
      </c>
      <c r="AJ216" s="96">
        <f t="shared" si="48"/>
        <v>0</v>
      </c>
      <c r="AK216" s="96">
        <f t="shared" si="48"/>
        <v>0</v>
      </c>
      <c r="AL216" s="96">
        <f t="shared" si="48"/>
        <v>0</v>
      </c>
      <c r="AM216" s="96">
        <f t="shared" si="48"/>
        <v>0</v>
      </c>
      <c r="AN216" s="96">
        <f t="shared" si="48"/>
        <v>0</v>
      </c>
      <c r="AO216" s="96">
        <f t="shared" si="48"/>
        <v>0</v>
      </c>
      <c r="AP216" s="96">
        <f t="shared" si="48"/>
        <v>0</v>
      </c>
      <c r="AQ216" s="96">
        <f t="shared" si="48"/>
        <v>0</v>
      </c>
      <c r="AR216" s="96">
        <f t="shared" si="49"/>
        <v>0</v>
      </c>
      <c r="AS216" s="96">
        <f t="shared" si="49"/>
        <v>0</v>
      </c>
      <c r="AT216" s="96">
        <f t="shared" si="49"/>
        <v>0</v>
      </c>
      <c r="AU216" s="96">
        <f t="shared" si="49"/>
        <v>0</v>
      </c>
      <c r="AV216" s="96">
        <f t="shared" si="49"/>
        <v>0</v>
      </c>
      <c r="AW216" s="96">
        <f t="shared" si="49"/>
        <v>0</v>
      </c>
      <c r="AX216" s="96">
        <f t="shared" si="49"/>
        <v>0</v>
      </c>
      <c r="AY216" s="96">
        <f t="shared" si="49"/>
        <v>6.8025445772272953E-3</v>
      </c>
      <c r="AZ216" s="96">
        <f t="shared" si="49"/>
        <v>0</v>
      </c>
      <c r="BA216" s="96">
        <f t="shared" si="49"/>
        <v>1.3976183449552869E-2</v>
      </c>
      <c r="BB216" s="96">
        <f t="shared" si="49"/>
        <v>0</v>
      </c>
      <c r="BC216" s="96">
        <f t="shared" si="49"/>
        <v>0</v>
      </c>
      <c r="BD216" s="96">
        <f t="shared" si="49"/>
        <v>0</v>
      </c>
      <c r="BE216" s="96">
        <f t="shared" si="49"/>
        <v>0</v>
      </c>
      <c r="BF216" s="101">
        <f t="shared" si="39"/>
        <v>23.449085412958102</v>
      </c>
    </row>
    <row r="217" spans="2:58">
      <c r="B217" s="134" t="str">
        <v>GEA FTTC Rentals</v>
      </c>
      <c r="C217" s="62" t="s">
        <v>127</v>
      </c>
      <c r="D217" s="96">
        <f t="shared" si="45"/>
        <v>0</v>
      </c>
      <c r="E217" s="96">
        <f t="shared" si="45"/>
        <v>0</v>
      </c>
      <c r="F217" s="96">
        <f t="shared" si="45"/>
        <v>0</v>
      </c>
      <c r="G217" s="96">
        <f t="shared" si="45"/>
        <v>0</v>
      </c>
      <c r="H217" s="96">
        <f t="shared" si="45"/>
        <v>0</v>
      </c>
      <c r="I217" s="96">
        <f t="shared" si="45"/>
        <v>0</v>
      </c>
      <c r="J217" s="96">
        <f t="shared" si="45"/>
        <v>0</v>
      </c>
      <c r="K217" s="96">
        <f t="shared" si="45"/>
        <v>0</v>
      </c>
      <c r="L217" s="96">
        <f t="shared" si="45"/>
        <v>0</v>
      </c>
      <c r="M217" s="96">
        <f t="shared" si="45"/>
        <v>0</v>
      </c>
      <c r="N217" s="96">
        <f t="shared" si="46"/>
        <v>0</v>
      </c>
      <c r="O217" s="96">
        <f t="shared" si="46"/>
        <v>0</v>
      </c>
      <c r="P217" s="96">
        <f t="shared" si="46"/>
        <v>0</v>
      </c>
      <c r="Q217" s="96">
        <f t="shared" si="46"/>
        <v>0</v>
      </c>
      <c r="R217" s="96">
        <f t="shared" si="46"/>
        <v>0</v>
      </c>
      <c r="S217" s="96">
        <f t="shared" si="46"/>
        <v>0</v>
      </c>
      <c r="T217" s="96">
        <f t="shared" si="46"/>
        <v>0</v>
      </c>
      <c r="U217" s="96">
        <f t="shared" si="46"/>
        <v>0</v>
      </c>
      <c r="V217" s="96">
        <f t="shared" si="46"/>
        <v>0</v>
      </c>
      <c r="W217" s="96">
        <f t="shared" si="46"/>
        <v>0</v>
      </c>
      <c r="X217" s="96">
        <f t="shared" si="47"/>
        <v>0</v>
      </c>
      <c r="Y217" s="96">
        <f t="shared" si="47"/>
        <v>4.7120470294550083</v>
      </c>
      <c r="Z217" s="96">
        <f t="shared" si="47"/>
        <v>2.6873632663152036</v>
      </c>
      <c r="AA217" s="96">
        <f t="shared" si="47"/>
        <v>0</v>
      </c>
      <c r="AB217" s="96">
        <f t="shared" si="47"/>
        <v>0</v>
      </c>
      <c r="AC217" s="96">
        <f t="shared" si="47"/>
        <v>0</v>
      </c>
      <c r="AD217" s="96">
        <f t="shared" si="47"/>
        <v>0</v>
      </c>
      <c r="AE217" s="96">
        <f t="shared" si="47"/>
        <v>0</v>
      </c>
      <c r="AF217" s="96">
        <f t="shared" si="47"/>
        <v>0</v>
      </c>
      <c r="AG217" s="96">
        <f t="shared" si="47"/>
        <v>1.1184553565620743</v>
      </c>
      <c r="AH217" s="96">
        <f t="shared" si="48"/>
        <v>0</v>
      </c>
      <c r="AI217" s="96">
        <f t="shared" si="48"/>
        <v>0</v>
      </c>
      <c r="AJ217" s="96">
        <f t="shared" si="48"/>
        <v>0.3476981213245422</v>
      </c>
      <c r="AK217" s="96">
        <f t="shared" si="48"/>
        <v>2.46807650817113</v>
      </c>
      <c r="AL217" s="96">
        <f t="shared" si="48"/>
        <v>3.2198001807378422</v>
      </c>
      <c r="AM217" s="96">
        <f t="shared" si="48"/>
        <v>3.9051882755039724</v>
      </c>
      <c r="AN217" s="96">
        <f t="shared" si="48"/>
        <v>4.9369463474632482</v>
      </c>
      <c r="AO217" s="96">
        <f t="shared" si="48"/>
        <v>2.8222873740812582</v>
      </c>
      <c r="AP217" s="96">
        <f t="shared" si="48"/>
        <v>0</v>
      </c>
      <c r="AQ217" s="96">
        <f t="shared" si="48"/>
        <v>0</v>
      </c>
      <c r="AR217" s="96">
        <f t="shared" si="49"/>
        <v>0</v>
      </c>
      <c r="AS217" s="96">
        <f t="shared" si="49"/>
        <v>0.40982591958460618</v>
      </c>
      <c r="AT217" s="96">
        <f t="shared" si="49"/>
        <v>0.24514352839629178</v>
      </c>
      <c r="AU217" s="96">
        <f t="shared" si="49"/>
        <v>0</v>
      </c>
      <c r="AV217" s="96">
        <f t="shared" si="49"/>
        <v>0</v>
      </c>
      <c r="AW217" s="96">
        <f t="shared" si="49"/>
        <v>0</v>
      </c>
      <c r="AX217" s="96">
        <f t="shared" si="49"/>
        <v>0</v>
      </c>
      <c r="AY217" s="96">
        <f t="shared" si="49"/>
        <v>0.10388490756425463</v>
      </c>
      <c r="AZ217" s="96">
        <f t="shared" si="49"/>
        <v>0</v>
      </c>
      <c r="BA217" s="96">
        <f t="shared" si="49"/>
        <v>0.80363054834928982</v>
      </c>
      <c r="BB217" s="96">
        <f t="shared" si="49"/>
        <v>0</v>
      </c>
      <c r="BC217" s="96">
        <f t="shared" si="49"/>
        <v>0</v>
      </c>
      <c r="BD217" s="96">
        <f t="shared" si="49"/>
        <v>0</v>
      </c>
      <c r="BE217" s="96">
        <f t="shared" si="49"/>
        <v>0</v>
      </c>
      <c r="BF217" s="101">
        <f t="shared" si="39"/>
        <v>0</v>
      </c>
    </row>
    <row r="218" spans="2:58">
      <c r="B218" s="134" t="str">
        <v>GEA FTTC Connections</v>
      </c>
      <c r="C218" s="62" t="s">
        <v>127</v>
      </c>
      <c r="D218" s="96">
        <f t="shared" si="45"/>
        <v>0</v>
      </c>
      <c r="E218" s="96">
        <f t="shared" si="45"/>
        <v>0</v>
      </c>
      <c r="F218" s="96">
        <f t="shared" si="45"/>
        <v>0</v>
      </c>
      <c r="G218" s="96">
        <f t="shared" si="45"/>
        <v>0</v>
      </c>
      <c r="H218" s="96">
        <f t="shared" si="45"/>
        <v>0</v>
      </c>
      <c r="I218" s="96">
        <f t="shared" si="45"/>
        <v>0</v>
      </c>
      <c r="J218" s="96">
        <f t="shared" si="45"/>
        <v>0</v>
      </c>
      <c r="K218" s="96">
        <f t="shared" si="45"/>
        <v>0</v>
      </c>
      <c r="L218" s="96">
        <f t="shared" si="45"/>
        <v>3.4483263815659457</v>
      </c>
      <c r="M218" s="96">
        <f t="shared" si="45"/>
        <v>0</v>
      </c>
      <c r="N218" s="96">
        <f t="shared" si="46"/>
        <v>0</v>
      </c>
      <c r="O218" s="96">
        <f t="shared" si="46"/>
        <v>0</v>
      </c>
      <c r="P218" s="96">
        <f t="shared" si="46"/>
        <v>0</v>
      </c>
      <c r="Q218" s="96">
        <f t="shared" si="46"/>
        <v>0</v>
      </c>
      <c r="R218" s="96">
        <f t="shared" si="46"/>
        <v>0</v>
      </c>
      <c r="S218" s="96">
        <f t="shared" si="46"/>
        <v>0</v>
      </c>
      <c r="T218" s="96">
        <f t="shared" si="46"/>
        <v>0</v>
      </c>
      <c r="U218" s="96">
        <f t="shared" si="46"/>
        <v>0</v>
      </c>
      <c r="V218" s="96">
        <f t="shared" si="46"/>
        <v>0</v>
      </c>
      <c r="W218" s="96">
        <f t="shared" si="46"/>
        <v>0</v>
      </c>
      <c r="X218" s="96">
        <f t="shared" si="47"/>
        <v>0</v>
      </c>
      <c r="Y218" s="96">
        <f t="shared" si="47"/>
        <v>0</v>
      </c>
      <c r="Z218" s="96">
        <f t="shared" si="47"/>
        <v>2.5670335678234779</v>
      </c>
      <c r="AA218" s="96">
        <f t="shared" si="47"/>
        <v>0</v>
      </c>
      <c r="AB218" s="96">
        <f t="shared" si="47"/>
        <v>0</v>
      </c>
      <c r="AC218" s="96">
        <f t="shared" si="47"/>
        <v>0</v>
      </c>
      <c r="AD218" s="96">
        <f t="shared" si="47"/>
        <v>1.2813321618638371</v>
      </c>
      <c r="AE218" s="96">
        <f t="shared" si="47"/>
        <v>0</v>
      </c>
      <c r="AF218" s="96">
        <f t="shared" si="47"/>
        <v>0</v>
      </c>
      <c r="AG218" s="96">
        <f t="shared" si="47"/>
        <v>0</v>
      </c>
      <c r="AH218" s="96">
        <f t="shared" si="48"/>
        <v>0</v>
      </c>
      <c r="AI218" s="96">
        <f t="shared" si="48"/>
        <v>0</v>
      </c>
      <c r="AJ218" s="96">
        <f t="shared" si="48"/>
        <v>0</v>
      </c>
      <c r="AK218" s="96">
        <f t="shared" si="48"/>
        <v>0</v>
      </c>
      <c r="AL218" s="96">
        <f t="shared" si="48"/>
        <v>0</v>
      </c>
      <c r="AM218" s="96">
        <f t="shared" si="48"/>
        <v>0</v>
      </c>
      <c r="AN218" s="96">
        <f t="shared" si="48"/>
        <v>0</v>
      </c>
      <c r="AO218" s="96">
        <f t="shared" si="48"/>
        <v>0</v>
      </c>
      <c r="AP218" s="96">
        <f t="shared" si="48"/>
        <v>0</v>
      </c>
      <c r="AQ218" s="96">
        <f t="shared" si="48"/>
        <v>0</v>
      </c>
      <c r="AR218" s="96">
        <f t="shared" si="49"/>
        <v>6.1136660916281249</v>
      </c>
      <c r="AS218" s="96">
        <f t="shared" si="49"/>
        <v>0.3914755052748477</v>
      </c>
      <c r="AT218" s="96">
        <f t="shared" si="49"/>
        <v>0.23416695249795033</v>
      </c>
      <c r="AU218" s="96">
        <f t="shared" si="49"/>
        <v>0</v>
      </c>
      <c r="AV218" s="96">
        <f t="shared" si="49"/>
        <v>0</v>
      </c>
      <c r="AW218" s="96">
        <f t="shared" si="49"/>
        <v>0</v>
      </c>
      <c r="AX218" s="96">
        <f t="shared" si="49"/>
        <v>0</v>
      </c>
      <c r="AY218" s="96">
        <f t="shared" si="49"/>
        <v>4.9090527876898001E-2</v>
      </c>
      <c r="AZ218" s="96">
        <f t="shared" si="49"/>
        <v>0</v>
      </c>
      <c r="BA218" s="96">
        <f t="shared" si="49"/>
        <v>0.38434504486270388</v>
      </c>
      <c r="BB218" s="96">
        <f t="shared" si="49"/>
        <v>0</v>
      </c>
      <c r="BC218" s="96">
        <f t="shared" si="49"/>
        <v>0</v>
      </c>
      <c r="BD218" s="96">
        <f t="shared" si="49"/>
        <v>0</v>
      </c>
      <c r="BE218" s="96">
        <f t="shared" si="49"/>
        <v>0</v>
      </c>
      <c r="BF218" s="101">
        <f t="shared" si="39"/>
        <v>0</v>
      </c>
    </row>
    <row r="219" spans="2:58">
      <c r="B219" s="134" t="str">
        <v>GEA CP to CP Migration</v>
      </c>
      <c r="C219" s="62" t="s">
        <v>127</v>
      </c>
      <c r="D219" s="96">
        <f t="shared" si="45"/>
        <v>0</v>
      </c>
      <c r="E219" s="96">
        <f t="shared" si="45"/>
        <v>0</v>
      </c>
      <c r="F219" s="96">
        <f t="shared" si="45"/>
        <v>0</v>
      </c>
      <c r="G219" s="96">
        <f t="shared" si="45"/>
        <v>0</v>
      </c>
      <c r="H219" s="96">
        <f t="shared" si="45"/>
        <v>0</v>
      </c>
      <c r="I219" s="96">
        <f t="shared" si="45"/>
        <v>0</v>
      </c>
      <c r="J219" s="96">
        <f t="shared" si="45"/>
        <v>0</v>
      </c>
      <c r="K219" s="96">
        <f t="shared" si="45"/>
        <v>0</v>
      </c>
      <c r="L219" s="96">
        <f t="shared" si="45"/>
        <v>3.6099666807018496</v>
      </c>
      <c r="M219" s="96">
        <f t="shared" si="45"/>
        <v>0</v>
      </c>
      <c r="N219" s="96">
        <f t="shared" si="46"/>
        <v>0</v>
      </c>
      <c r="O219" s="96">
        <f t="shared" si="46"/>
        <v>0</v>
      </c>
      <c r="P219" s="96">
        <f t="shared" si="46"/>
        <v>0</v>
      </c>
      <c r="Q219" s="96">
        <f t="shared" si="46"/>
        <v>0</v>
      </c>
      <c r="R219" s="96">
        <f t="shared" si="46"/>
        <v>0</v>
      </c>
      <c r="S219" s="96">
        <f t="shared" si="46"/>
        <v>0</v>
      </c>
      <c r="T219" s="96">
        <f t="shared" si="46"/>
        <v>0</v>
      </c>
      <c r="U219" s="96">
        <f t="shared" si="46"/>
        <v>0</v>
      </c>
      <c r="V219" s="96">
        <f t="shared" si="46"/>
        <v>0</v>
      </c>
      <c r="W219" s="96">
        <f t="shared" si="46"/>
        <v>0</v>
      </c>
      <c r="X219" s="96">
        <f t="shared" si="47"/>
        <v>0</v>
      </c>
      <c r="Y219" s="96">
        <f t="shared" si="47"/>
        <v>0</v>
      </c>
      <c r="Z219" s="96">
        <f t="shared" si="47"/>
        <v>2.6873632663152036</v>
      </c>
      <c r="AA219" s="96">
        <f t="shared" si="47"/>
        <v>0</v>
      </c>
      <c r="AB219" s="96">
        <f t="shared" si="47"/>
        <v>0</v>
      </c>
      <c r="AC219" s="96">
        <f t="shared" si="47"/>
        <v>0</v>
      </c>
      <c r="AD219" s="96">
        <f t="shared" si="47"/>
        <v>1.3413946069512046</v>
      </c>
      <c r="AE219" s="96">
        <f t="shared" si="47"/>
        <v>0</v>
      </c>
      <c r="AF219" s="96">
        <f t="shared" si="47"/>
        <v>0</v>
      </c>
      <c r="AG219" s="96">
        <f t="shared" si="47"/>
        <v>0</v>
      </c>
      <c r="AH219" s="96">
        <f t="shared" si="48"/>
        <v>0</v>
      </c>
      <c r="AI219" s="96">
        <f t="shared" si="48"/>
        <v>0</v>
      </c>
      <c r="AJ219" s="96">
        <f t="shared" si="48"/>
        <v>0</v>
      </c>
      <c r="AK219" s="96">
        <f t="shared" si="48"/>
        <v>0</v>
      </c>
      <c r="AL219" s="96">
        <f t="shared" si="48"/>
        <v>0</v>
      </c>
      <c r="AM219" s="96">
        <f t="shared" si="48"/>
        <v>0</v>
      </c>
      <c r="AN219" s="96">
        <f t="shared" si="48"/>
        <v>0</v>
      </c>
      <c r="AO219" s="96">
        <f t="shared" si="48"/>
        <v>0</v>
      </c>
      <c r="AP219" s="96">
        <f t="shared" si="48"/>
        <v>0</v>
      </c>
      <c r="AQ219" s="96">
        <f t="shared" si="48"/>
        <v>0</v>
      </c>
      <c r="AR219" s="96">
        <f t="shared" si="49"/>
        <v>0</v>
      </c>
      <c r="AS219" s="96">
        <f t="shared" si="49"/>
        <v>0</v>
      </c>
      <c r="AT219" s="96">
        <f t="shared" si="49"/>
        <v>0</v>
      </c>
      <c r="AU219" s="96">
        <f t="shared" si="49"/>
        <v>0</v>
      </c>
      <c r="AV219" s="96">
        <f t="shared" si="49"/>
        <v>0</v>
      </c>
      <c r="AW219" s="96">
        <f t="shared" si="49"/>
        <v>0</v>
      </c>
      <c r="AX219" s="96">
        <f t="shared" si="49"/>
        <v>0</v>
      </c>
      <c r="AY219" s="96">
        <f t="shared" si="49"/>
        <v>1.1501209388301818E-2</v>
      </c>
      <c r="AZ219" s="96">
        <f t="shared" si="49"/>
        <v>0</v>
      </c>
      <c r="BA219" s="96">
        <f t="shared" si="49"/>
        <v>9.0845192422093643E-2</v>
      </c>
      <c r="BB219" s="96">
        <f t="shared" si="49"/>
        <v>0</v>
      </c>
      <c r="BC219" s="96">
        <f t="shared" si="49"/>
        <v>0</v>
      </c>
      <c r="BD219" s="96">
        <f t="shared" si="49"/>
        <v>0</v>
      </c>
      <c r="BE219" s="96">
        <f t="shared" si="49"/>
        <v>0</v>
      </c>
      <c r="BF219" s="101">
        <f t="shared" si="39"/>
        <v>0</v>
      </c>
    </row>
    <row r="220" spans="2:58">
      <c r="B220" s="134" t="str">
        <v>GEA Other</v>
      </c>
      <c r="C220" s="62" t="s">
        <v>127</v>
      </c>
      <c r="D220" s="96">
        <f t="shared" si="45"/>
        <v>0</v>
      </c>
      <c r="E220" s="96">
        <f t="shared" si="45"/>
        <v>0</v>
      </c>
      <c r="F220" s="96">
        <f t="shared" si="45"/>
        <v>0</v>
      </c>
      <c r="G220" s="96">
        <f t="shared" si="45"/>
        <v>0</v>
      </c>
      <c r="H220" s="96">
        <f t="shared" si="45"/>
        <v>0</v>
      </c>
      <c r="I220" s="96">
        <f t="shared" si="45"/>
        <v>0</v>
      </c>
      <c r="J220" s="96">
        <f t="shared" si="45"/>
        <v>0</v>
      </c>
      <c r="K220" s="96">
        <f t="shared" si="45"/>
        <v>0</v>
      </c>
      <c r="L220" s="96">
        <f t="shared" si="45"/>
        <v>0</v>
      </c>
      <c r="M220" s="96">
        <f t="shared" si="45"/>
        <v>0</v>
      </c>
      <c r="N220" s="96">
        <f t="shared" si="46"/>
        <v>0</v>
      </c>
      <c r="O220" s="96">
        <f t="shared" si="46"/>
        <v>0</v>
      </c>
      <c r="P220" s="96">
        <f t="shared" si="46"/>
        <v>0</v>
      </c>
      <c r="Q220" s="96">
        <f t="shared" si="46"/>
        <v>0</v>
      </c>
      <c r="R220" s="96">
        <f t="shared" si="46"/>
        <v>0</v>
      </c>
      <c r="S220" s="96">
        <f t="shared" si="46"/>
        <v>0</v>
      </c>
      <c r="T220" s="96">
        <f t="shared" si="46"/>
        <v>0</v>
      </c>
      <c r="U220" s="96">
        <f t="shared" si="46"/>
        <v>0</v>
      </c>
      <c r="V220" s="96">
        <f t="shared" si="46"/>
        <v>0</v>
      </c>
      <c r="W220" s="96">
        <f t="shared" si="46"/>
        <v>0</v>
      </c>
      <c r="X220" s="96">
        <f t="shared" si="47"/>
        <v>0</v>
      </c>
      <c r="Y220" s="96">
        <f t="shared" si="47"/>
        <v>0</v>
      </c>
      <c r="Z220" s="96">
        <f t="shared" si="47"/>
        <v>0</v>
      </c>
      <c r="AA220" s="96">
        <f t="shared" si="47"/>
        <v>0</v>
      </c>
      <c r="AB220" s="96">
        <f t="shared" si="47"/>
        <v>0</v>
      </c>
      <c r="AC220" s="96">
        <f t="shared" si="47"/>
        <v>0</v>
      </c>
      <c r="AD220" s="96">
        <f t="shared" si="47"/>
        <v>4.3845584913778177</v>
      </c>
      <c r="AE220" s="96">
        <f t="shared" si="47"/>
        <v>0</v>
      </c>
      <c r="AF220" s="96">
        <f t="shared" si="47"/>
        <v>0</v>
      </c>
      <c r="AG220" s="96">
        <f t="shared" si="47"/>
        <v>3.6558466132402128</v>
      </c>
      <c r="AH220" s="96">
        <f t="shared" si="48"/>
        <v>0</v>
      </c>
      <c r="AI220" s="96">
        <f t="shared" si="48"/>
        <v>0</v>
      </c>
      <c r="AJ220" s="96">
        <f t="shared" si="48"/>
        <v>0</v>
      </c>
      <c r="AK220" s="96">
        <f t="shared" si="48"/>
        <v>0</v>
      </c>
      <c r="AL220" s="96">
        <f t="shared" si="48"/>
        <v>0</v>
      </c>
      <c r="AM220" s="96">
        <f t="shared" si="48"/>
        <v>0</v>
      </c>
      <c r="AN220" s="96">
        <f t="shared" si="48"/>
        <v>0</v>
      </c>
      <c r="AO220" s="96">
        <f t="shared" si="48"/>
        <v>0</v>
      </c>
      <c r="AP220" s="96">
        <f t="shared" si="48"/>
        <v>0</v>
      </c>
      <c r="AQ220" s="96">
        <f t="shared" si="48"/>
        <v>0</v>
      </c>
      <c r="AR220" s="96">
        <f t="shared" si="49"/>
        <v>0</v>
      </c>
      <c r="AS220" s="96">
        <f t="shared" si="49"/>
        <v>0</v>
      </c>
      <c r="AT220" s="96">
        <f t="shared" si="49"/>
        <v>0</v>
      </c>
      <c r="AU220" s="96">
        <f t="shared" si="49"/>
        <v>0</v>
      </c>
      <c r="AV220" s="96">
        <f t="shared" si="49"/>
        <v>0</v>
      </c>
      <c r="AW220" s="96">
        <f t="shared" si="49"/>
        <v>0</v>
      </c>
      <c r="AX220" s="96">
        <f t="shared" si="49"/>
        <v>0</v>
      </c>
      <c r="AY220" s="96">
        <f t="shared" si="49"/>
        <v>4.9215202233410756E-2</v>
      </c>
      <c r="AZ220" s="96">
        <f t="shared" si="49"/>
        <v>0</v>
      </c>
      <c r="BA220" s="96">
        <f t="shared" si="49"/>
        <v>0.38434504486270388</v>
      </c>
      <c r="BB220" s="96">
        <f t="shared" si="49"/>
        <v>0</v>
      </c>
      <c r="BC220" s="96">
        <f t="shared" si="49"/>
        <v>0</v>
      </c>
      <c r="BD220" s="96">
        <f t="shared" si="49"/>
        <v>0</v>
      </c>
      <c r="BE220" s="96">
        <f t="shared" si="49"/>
        <v>0</v>
      </c>
      <c r="BF220" s="101">
        <f t="shared" si="39"/>
        <v>0</v>
      </c>
    </row>
    <row r="221" spans="2:58">
      <c r="B221" s="134" t="str">
        <v/>
      </c>
      <c r="C221" s="62" t="s">
        <v>127</v>
      </c>
      <c r="D221" s="96">
        <f t="shared" si="45"/>
        <v>0</v>
      </c>
      <c r="E221" s="96">
        <f t="shared" si="45"/>
        <v>0</v>
      </c>
      <c r="F221" s="96">
        <f t="shared" si="45"/>
        <v>0</v>
      </c>
      <c r="G221" s="96">
        <f t="shared" si="45"/>
        <v>0</v>
      </c>
      <c r="H221" s="96">
        <f t="shared" si="45"/>
        <v>0</v>
      </c>
      <c r="I221" s="96">
        <f t="shared" si="45"/>
        <v>0</v>
      </c>
      <c r="J221" s="96">
        <f t="shared" si="45"/>
        <v>0</v>
      </c>
      <c r="K221" s="96">
        <f t="shared" si="45"/>
        <v>0</v>
      </c>
      <c r="L221" s="96">
        <f t="shared" si="45"/>
        <v>0</v>
      </c>
      <c r="M221" s="96">
        <f t="shared" si="45"/>
        <v>0</v>
      </c>
      <c r="N221" s="96">
        <f t="shared" si="46"/>
        <v>0</v>
      </c>
      <c r="O221" s="96">
        <f t="shared" si="46"/>
        <v>0</v>
      </c>
      <c r="P221" s="96">
        <f t="shared" si="46"/>
        <v>0</v>
      </c>
      <c r="Q221" s="96">
        <f t="shared" si="46"/>
        <v>0</v>
      </c>
      <c r="R221" s="96">
        <f t="shared" si="46"/>
        <v>0</v>
      </c>
      <c r="S221" s="96">
        <f t="shared" si="46"/>
        <v>0</v>
      </c>
      <c r="T221" s="96">
        <f t="shared" si="46"/>
        <v>0</v>
      </c>
      <c r="U221" s="96">
        <f t="shared" si="46"/>
        <v>0</v>
      </c>
      <c r="V221" s="96">
        <f t="shared" si="46"/>
        <v>0</v>
      </c>
      <c r="W221" s="96">
        <f t="shared" si="46"/>
        <v>0</v>
      </c>
      <c r="X221" s="96">
        <f t="shared" si="47"/>
        <v>0</v>
      </c>
      <c r="Y221" s="96">
        <f t="shared" si="47"/>
        <v>0</v>
      </c>
      <c r="Z221" s="96">
        <f t="shared" si="47"/>
        <v>0</v>
      </c>
      <c r="AA221" s="96">
        <f t="shared" si="47"/>
        <v>0</v>
      </c>
      <c r="AB221" s="96">
        <f t="shared" si="47"/>
        <v>0</v>
      </c>
      <c r="AC221" s="96">
        <f t="shared" si="47"/>
        <v>0</v>
      </c>
      <c r="AD221" s="96">
        <f t="shared" si="47"/>
        <v>0</v>
      </c>
      <c r="AE221" s="96">
        <f t="shared" si="47"/>
        <v>0</v>
      </c>
      <c r="AF221" s="96">
        <f t="shared" si="47"/>
        <v>0</v>
      </c>
      <c r="AG221" s="96">
        <f t="shared" si="47"/>
        <v>0</v>
      </c>
      <c r="AH221" s="96">
        <f t="shared" si="48"/>
        <v>0</v>
      </c>
      <c r="AI221" s="96">
        <f t="shared" si="48"/>
        <v>0</v>
      </c>
      <c r="AJ221" s="96">
        <f t="shared" si="48"/>
        <v>0</v>
      </c>
      <c r="AK221" s="96">
        <f t="shared" si="48"/>
        <v>0</v>
      </c>
      <c r="AL221" s="96">
        <f t="shared" si="48"/>
        <v>0</v>
      </c>
      <c r="AM221" s="96">
        <f t="shared" si="48"/>
        <v>0</v>
      </c>
      <c r="AN221" s="96">
        <f t="shared" si="48"/>
        <v>0</v>
      </c>
      <c r="AO221" s="96">
        <f t="shared" si="48"/>
        <v>0</v>
      </c>
      <c r="AP221" s="96">
        <f t="shared" si="48"/>
        <v>0</v>
      </c>
      <c r="AQ221" s="96">
        <f t="shared" si="48"/>
        <v>0</v>
      </c>
      <c r="AR221" s="96">
        <f t="shared" si="49"/>
        <v>0</v>
      </c>
      <c r="AS221" s="96">
        <f t="shared" si="49"/>
        <v>0</v>
      </c>
      <c r="AT221" s="96">
        <f t="shared" si="49"/>
        <v>0</v>
      </c>
      <c r="AU221" s="96">
        <f t="shared" si="49"/>
        <v>0</v>
      </c>
      <c r="AV221" s="96">
        <f t="shared" si="49"/>
        <v>0</v>
      </c>
      <c r="AW221" s="96">
        <f t="shared" si="49"/>
        <v>0</v>
      </c>
      <c r="AX221" s="96">
        <f t="shared" si="49"/>
        <v>0</v>
      </c>
      <c r="AY221" s="96">
        <f t="shared" si="49"/>
        <v>0</v>
      </c>
      <c r="AZ221" s="96">
        <f t="shared" si="49"/>
        <v>0</v>
      </c>
      <c r="BA221" s="96">
        <f t="shared" si="49"/>
        <v>0</v>
      </c>
      <c r="BB221" s="96">
        <f t="shared" si="49"/>
        <v>0</v>
      </c>
      <c r="BC221" s="96">
        <f t="shared" si="49"/>
        <v>0</v>
      </c>
      <c r="BD221" s="96">
        <f t="shared" si="49"/>
        <v>0</v>
      </c>
      <c r="BE221" s="96">
        <f t="shared" si="49"/>
        <v>0</v>
      </c>
      <c r="BF221" s="101">
        <f t="shared" si="39"/>
        <v>0</v>
      </c>
    </row>
    <row r="222" spans="2:58">
      <c r="B222" s="134" t="str">
        <v/>
      </c>
      <c r="C222" s="62" t="s">
        <v>127</v>
      </c>
      <c r="D222" s="96">
        <f t="shared" si="45"/>
        <v>0</v>
      </c>
      <c r="E222" s="96">
        <f t="shared" si="45"/>
        <v>0</v>
      </c>
      <c r="F222" s="96">
        <f t="shared" si="45"/>
        <v>0</v>
      </c>
      <c r="G222" s="96">
        <f t="shared" si="45"/>
        <v>0</v>
      </c>
      <c r="H222" s="96">
        <f t="shared" si="45"/>
        <v>0</v>
      </c>
      <c r="I222" s="96">
        <f t="shared" si="45"/>
        <v>0</v>
      </c>
      <c r="J222" s="96">
        <f t="shared" si="45"/>
        <v>0</v>
      </c>
      <c r="K222" s="96">
        <f t="shared" si="45"/>
        <v>0</v>
      </c>
      <c r="L222" s="96">
        <f t="shared" si="45"/>
        <v>0</v>
      </c>
      <c r="M222" s="96">
        <f t="shared" si="45"/>
        <v>0</v>
      </c>
      <c r="N222" s="96">
        <f t="shared" si="46"/>
        <v>0</v>
      </c>
      <c r="O222" s="96">
        <f t="shared" si="46"/>
        <v>0</v>
      </c>
      <c r="P222" s="96">
        <f t="shared" si="46"/>
        <v>0</v>
      </c>
      <c r="Q222" s="96">
        <f t="shared" si="46"/>
        <v>0</v>
      </c>
      <c r="R222" s="96">
        <f t="shared" si="46"/>
        <v>0</v>
      </c>
      <c r="S222" s="96">
        <f t="shared" si="46"/>
        <v>0</v>
      </c>
      <c r="T222" s="96">
        <f t="shared" si="46"/>
        <v>0</v>
      </c>
      <c r="U222" s="96">
        <f t="shared" si="46"/>
        <v>0</v>
      </c>
      <c r="V222" s="96">
        <f t="shared" si="46"/>
        <v>0</v>
      </c>
      <c r="W222" s="96">
        <f t="shared" si="46"/>
        <v>0</v>
      </c>
      <c r="X222" s="96">
        <f t="shared" si="47"/>
        <v>0</v>
      </c>
      <c r="Y222" s="96">
        <f t="shared" si="47"/>
        <v>0</v>
      </c>
      <c r="Z222" s="96">
        <f t="shared" si="47"/>
        <v>0</v>
      </c>
      <c r="AA222" s="96">
        <f t="shared" si="47"/>
        <v>0</v>
      </c>
      <c r="AB222" s="96">
        <f t="shared" si="47"/>
        <v>0</v>
      </c>
      <c r="AC222" s="96">
        <f t="shared" si="47"/>
        <v>0</v>
      </c>
      <c r="AD222" s="96">
        <f t="shared" si="47"/>
        <v>0</v>
      </c>
      <c r="AE222" s="96">
        <f t="shared" si="47"/>
        <v>0</v>
      </c>
      <c r="AF222" s="96">
        <f t="shared" si="47"/>
        <v>0</v>
      </c>
      <c r="AG222" s="96">
        <f t="shared" si="47"/>
        <v>0</v>
      </c>
      <c r="AH222" s="96">
        <f t="shared" si="48"/>
        <v>0</v>
      </c>
      <c r="AI222" s="96">
        <f t="shared" si="48"/>
        <v>0</v>
      </c>
      <c r="AJ222" s="96">
        <f t="shared" si="48"/>
        <v>0</v>
      </c>
      <c r="AK222" s="96">
        <f t="shared" si="48"/>
        <v>0</v>
      </c>
      <c r="AL222" s="96">
        <f t="shared" si="48"/>
        <v>0</v>
      </c>
      <c r="AM222" s="96">
        <f t="shared" si="48"/>
        <v>0</v>
      </c>
      <c r="AN222" s="96">
        <f t="shared" si="48"/>
        <v>0</v>
      </c>
      <c r="AO222" s="96">
        <f t="shared" si="48"/>
        <v>0</v>
      </c>
      <c r="AP222" s="96">
        <f t="shared" si="48"/>
        <v>0</v>
      </c>
      <c r="AQ222" s="96">
        <f t="shared" si="48"/>
        <v>0</v>
      </c>
      <c r="AR222" s="96">
        <f t="shared" si="49"/>
        <v>0</v>
      </c>
      <c r="AS222" s="96">
        <f t="shared" si="49"/>
        <v>0</v>
      </c>
      <c r="AT222" s="96">
        <f t="shared" si="49"/>
        <v>0</v>
      </c>
      <c r="AU222" s="96">
        <f t="shared" si="49"/>
        <v>0</v>
      </c>
      <c r="AV222" s="96">
        <f t="shared" si="49"/>
        <v>0</v>
      </c>
      <c r="AW222" s="96">
        <f t="shared" si="49"/>
        <v>0</v>
      </c>
      <c r="AX222" s="96">
        <f t="shared" si="49"/>
        <v>0</v>
      </c>
      <c r="AY222" s="96">
        <f t="shared" si="49"/>
        <v>0</v>
      </c>
      <c r="AZ222" s="96">
        <f t="shared" si="49"/>
        <v>0</v>
      </c>
      <c r="BA222" s="96">
        <f t="shared" si="49"/>
        <v>0</v>
      </c>
      <c r="BB222" s="96">
        <f t="shared" si="49"/>
        <v>0</v>
      </c>
      <c r="BC222" s="96">
        <f t="shared" si="49"/>
        <v>0</v>
      </c>
      <c r="BD222" s="96">
        <f t="shared" si="49"/>
        <v>0</v>
      </c>
      <c r="BE222" s="96">
        <f t="shared" si="49"/>
        <v>0</v>
      </c>
      <c r="BF222" s="101">
        <f t="shared" si="39"/>
        <v>0</v>
      </c>
    </row>
    <row r="223" spans="2:58">
      <c r="B223" s="134" t="str">
        <v/>
      </c>
      <c r="C223" s="62" t="s">
        <v>127</v>
      </c>
      <c r="D223" s="96">
        <f t="shared" si="45"/>
        <v>0</v>
      </c>
      <c r="E223" s="96">
        <f t="shared" si="45"/>
        <v>0</v>
      </c>
      <c r="F223" s="96">
        <f t="shared" si="45"/>
        <v>0</v>
      </c>
      <c r="G223" s="96">
        <f t="shared" si="45"/>
        <v>0</v>
      </c>
      <c r="H223" s="96">
        <f t="shared" si="45"/>
        <v>0</v>
      </c>
      <c r="I223" s="96">
        <f t="shared" si="45"/>
        <v>0</v>
      </c>
      <c r="J223" s="96">
        <f t="shared" si="45"/>
        <v>0</v>
      </c>
      <c r="K223" s="96">
        <f t="shared" si="45"/>
        <v>0</v>
      </c>
      <c r="L223" s="96">
        <f t="shared" si="45"/>
        <v>0</v>
      </c>
      <c r="M223" s="96">
        <f t="shared" si="45"/>
        <v>0</v>
      </c>
      <c r="N223" s="96">
        <f t="shared" si="46"/>
        <v>0</v>
      </c>
      <c r="O223" s="96">
        <f t="shared" si="46"/>
        <v>0</v>
      </c>
      <c r="P223" s="96">
        <f t="shared" si="46"/>
        <v>0</v>
      </c>
      <c r="Q223" s="96">
        <f t="shared" si="46"/>
        <v>0</v>
      </c>
      <c r="R223" s="96">
        <f t="shared" si="46"/>
        <v>0</v>
      </c>
      <c r="S223" s="96">
        <f t="shared" si="46"/>
        <v>0</v>
      </c>
      <c r="T223" s="96">
        <f t="shared" si="46"/>
        <v>0</v>
      </c>
      <c r="U223" s="96">
        <f t="shared" si="46"/>
        <v>0</v>
      </c>
      <c r="V223" s="96">
        <f t="shared" si="46"/>
        <v>0</v>
      </c>
      <c r="W223" s="96">
        <f t="shared" si="46"/>
        <v>0</v>
      </c>
      <c r="X223" s="96">
        <f t="shared" si="47"/>
        <v>0</v>
      </c>
      <c r="Y223" s="96">
        <f t="shared" si="47"/>
        <v>0</v>
      </c>
      <c r="Z223" s="96">
        <f t="shared" si="47"/>
        <v>0</v>
      </c>
      <c r="AA223" s="96">
        <f t="shared" si="47"/>
        <v>0</v>
      </c>
      <c r="AB223" s="96">
        <f t="shared" si="47"/>
        <v>0</v>
      </c>
      <c r="AC223" s="96">
        <f t="shared" si="47"/>
        <v>0</v>
      </c>
      <c r="AD223" s="96">
        <f t="shared" si="47"/>
        <v>0</v>
      </c>
      <c r="AE223" s="96">
        <f t="shared" si="47"/>
        <v>0</v>
      </c>
      <c r="AF223" s="96">
        <f t="shared" si="47"/>
        <v>0</v>
      </c>
      <c r="AG223" s="96">
        <f t="shared" si="47"/>
        <v>0</v>
      </c>
      <c r="AH223" s="96">
        <f t="shared" si="48"/>
        <v>0</v>
      </c>
      <c r="AI223" s="96">
        <f t="shared" si="48"/>
        <v>0</v>
      </c>
      <c r="AJ223" s="96">
        <f t="shared" si="48"/>
        <v>0</v>
      </c>
      <c r="AK223" s="96">
        <f t="shared" si="48"/>
        <v>0</v>
      </c>
      <c r="AL223" s="96">
        <f t="shared" si="48"/>
        <v>0</v>
      </c>
      <c r="AM223" s="96">
        <f t="shared" si="48"/>
        <v>0</v>
      </c>
      <c r="AN223" s="96">
        <f t="shared" si="48"/>
        <v>0</v>
      </c>
      <c r="AO223" s="96">
        <f t="shared" si="48"/>
        <v>0</v>
      </c>
      <c r="AP223" s="96">
        <f t="shared" si="48"/>
        <v>0</v>
      </c>
      <c r="AQ223" s="96">
        <f t="shared" si="48"/>
        <v>0</v>
      </c>
      <c r="AR223" s="96">
        <f t="shared" si="49"/>
        <v>0</v>
      </c>
      <c r="AS223" s="96">
        <f t="shared" si="49"/>
        <v>0</v>
      </c>
      <c r="AT223" s="96">
        <f t="shared" si="49"/>
        <v>0</v>
      </c>
      <c r="AU223" s="96">
        <f t="shared" si="49"/>
        <v>0</v>
      </c>
      <c r="AV223" s="96">
        <f t="shared" si="49"/>
        <v>0</v>
      </c>
      <c r="AW223" s="96">
        <f t="shared" si="49"/>
        <v>0</v>
      </c>
      <c r="AX223" s="96">
        <f t="shared" si="49"/>
        <v>0</v>
      </c>
      <c r="AY223" s="96">
        <f t="shared" si="49"/>
        <v>0</v>
      </c>
      <c r="AZ223" s="96">
        <f t="shared" si="49"/>
        <v>0</v>
      </c>
      <c r="BA223" s="96">
        <f t="shared" si="49"/>
        <v>0</v>
      </c>
      <c r="BB223" s="96">
        <f t="shared" si="49"/>
        <v>0</v>
      </c>
      <c r="BC223" s="96">
        <f t="shared" si="49"/>
        <v>0</v>
      </c>
      <c r="BD223" s="96">
        <f t="shared" si="49"/>
        <v>0</v>
      </c>
      <c r="BE223" s="96">
        <f t="shared" si="49"/>
        <v>0</v>
      </c>
      <c r="BF223" s="101">
        <f t="shared" si="39"/>
        <v>0</v>
      </c>
    </row>
    <row r="224" spans="2:58">
      <c r="B224" s="134" t="str">
        <v/>
      </c>
      <c r="C224" s="62" t="s">
        <v>127</v>
      </c>
      <c r="D224" s="96">
        <f t="shared" si="45"/>
        <v>0</v>
      </c>
      <c r="E224" s="96">
        <f t="shared" si="45"/>
        <v>0</v>
      </c>
      <c r="F224" s="96">
        <f t="shared" si="45"/>
        <v>0</v>
      </c>
      <c r="G224" s="96">
        <f t="shared" si="45"/>
        <v>0</v>
      </c>
      <c r="H224" s="96">
        <f t="shared" si="45"/>
        <v>0</v>
      </c>
      <c r="I224" s="96">
        <f t="shared" si="45"/>
        <v>0</v>
      </c>
      <c r="J224" s="96">
        <f t="shared" si="45"/>
        <v>0</v>
      </c>
      <c r="K224" s="96">
        <f t="shared" si="45"/>
        <v>0</v>
      </c>
      <c r="L224" s="96">
        <f t="shared" si="45"/>
        <v>0</v>
      </c>
      <c r="M224" s="96">
        <f t="shared" si="45"/>
        <v>0</v>
      </c>
      <c r="N224" s="96">
        <f t="shared" si="46"/>
        <v>0</v>
      </c>
      <c r="O224" s="96">
        <f t="shared" si="46"/>
        <v>0</v>
      </c>
      <c r="P224" s="96">
        <f t="shared" si="46"/>
        <v>0</v>
      </c>
      <c r="Q224" s="96">
        <f t="shared" si="46"/>
        <v>0</v>
      </c>
      <c r="R224" s="96">
        <f t="shared" si="46"/>
        <v>0</v>
      </c>
      <c r="S224" s="96">
        <f t="shared" si="46"/>
        <v>0</v>
      </c>
      <c r="T224" s="96">
        <f t="shared" si="46"/>
        <v>0</v>
      </c>
      <c r="U224" s="96">
        <f t="shared" si="46"/>
        <v>0</v>
      </c>
      <c r="V224" s="96">
        <f t="shared" si="46"/>
        <v>0</v>
      </c>
      <c r="W224" s="96">
        <f t="shared" si="46"/>
        <v>0</v>
      </c>
      <c r="X224" s="96">
        <f t="shared" si="47"/>
        <v>0</v>
      </c>
      <c r="Y224" s="96">
        <f t="shared" si="47"/>
        <v>0</v>
      </c>
      <c r="Z224" s="96">
        <f t="shared" si="47"/>
        <v>0</v>
      </c>
      <c r="AA224" s="96">
        <f t="shared" si="47"/>
        <v>0</v>
      </c>
      <c r="AB224" s="96">
        <f t="shared" si="47"/>
        <v>0</v>
      </c>
      <c r="AC224" s="96">
        <f t="shared" si="47"/>
        <v>0</v>
      </c>
      <c r="AD224" s="96">
        <f t="shared" si="47"/>
        <v>0</v>
      </c>
      <c r="AE224" s="96">
        <f t="shared" si="47"/>
        <v>0</v>
      </c>
      <c r="AF224" s="96">
        <f t="shared" si="47"/>
        <v>0</v>
      </c>
      <c r="AG224" s="96">
        <f t="shared" si="47"/>
        <v>0</v>
      </c>
      <c r="AH224" s="96">
        <f t="shared" si="48"/>
        <v>0</v>
      </c>
      <c r="AI224" s="96">
        <f t="shared" si="48"/>
        <v>0</v>
      </c>
      <c r="AJ224" s="96">
        <f t="shared" si="48"/>
        <v>0</v>
      </c>
      <c r="AK224" s="96">
        <f t="shared" si="48"/>
        <v>0</v>
      </c>
      <c r="AL224" s="96">
        <f t="shared" si="48"/>
        <v>0</v>
      </c>
      <c r="AM224" s="96">
        <f t="shared" si="48"/>
        <v>0</v>
      </c>
      <c r="AN224" s="96">
        <f t="shared" si="48"/>
        <v>0</v>
      </c>
      <c r="AO224" s="96">
        <f t="shared" si="48"/>
        <v>0</v>
      </c>
      <c r="AP224" s="96">
        <f t="shared" si="48"/>
        <v>0</v>
      </c>
      <c r="AQ224" s="96">
        <f t="shared" si="48"/>
        <v>0</v>
      </c>
      <c r="AR224" s="96">
        <f t="shared" si="49"/>
        <v>0</v>
      </c>
      <c r="AS224" s="96">
        <f t="shared" si="49"/>
        <v>0</v>
      </c>
      <c r="AT224" s="96">
        <f t="shared" si="49"/>
        <v>0</v>
      </c>
      <c r="AU224" s="96">
        <f t="shared" si="49"/>
        <v>0</v>
      </c>
      <c r="AV224" s="96">
        <f t="shared" si="49"/>
        <v>0</v>
      </c>
      <c r="AW224" s="96">
        <f t="shared" si="49"/>
        <v>0</v>
      </c>
      <c r="AX224" s="96">
        <f t="shared" si="49"/>
        <v>0</v>
      </c>
      <c r="AY224" s="96">
        <f t="shared" si="49"/>
        <v>0</v>
      </c>
      <c r="AZ224" s="96">
        <f t="shared" si="49"/>
        <v>0</v>
      </c>
      <c r="BA224" s="96">
        <f t="shared" si="49"/>
        <v>0</v>
      </c>
      <c r="BB224" s="96">
        <f t="shared" si="49"/>
        <v>0</v>
      </c>
      <c r="BC224" s="96">
        <f t="shared" si="49"/>
        <v>0</v>
      </c>
      <c r="BD224" s="96">
        <f t="shared" si="49"/>
        <v>0</v>
      </c>
      <c r="BE224" s="96">
        <f t="shared" si="49"/>
        <v>0</v>
      </c>
      <c r="BF224" s="101">
        <f t="shared" si="39"/>
        <v>0</v>
      </c>
    </row>
    <row r="225" spans="2:58">
      <c r="B225" s="134" t="str">
        <v/>
      </c>
      <c r="C225" s="62" t="s">
        <v>127</v>
      </c>
      <c r="D225" s="96">
        <f t="shared" si="45"/>
        <v>0</v>
      </c>
      <c r="E225" s="96">
        <f t="shared" si="45"/>
        <v>0</v>
      </c>
      <c r="F225" s="96">
        <f t="shared" si="45"/>
        <v>0</v>
      </c>
      <c r="G225" s="96">
        <f t="shared" si="45"/>
        <v>0</v>
      </c>
      <c r="H225" s="96">
        <f t="shared" si="45"/>
        <v>0</v>
      </c>
      <c r="I225" s="96">
        <f t="shared" si="45"/>
        <v>0</v>
      </c>
      <c r="J225" s="96">
        <f t="shared" si="45"/>
        <v>0</v>
      </c>
      <c r="K225" s="96">
        <f t="shared" si="45"/>
        <v>0</v>
      </c>
      <c r="L225" s="96">
        <f t="shared" si="45"/>
        <v>0</v>
      </c>
      <c r="M225" s="96">
        <f t="shared" si="45"/>
        <v>0</v>
      </c>
      <c r="N225" s="96">
        <f t="shared" si="46"/>
        <v>0</v>
      </c>
      <c r="O225" s="96">
        <f t="shared" si="46"/>
        <v>0</v>
      </c>
      <c r="P225" s="96">
        <f t="shared" si="46"/>
        <v>0</v>
      </c>
      <c r="Q225" s="96">
        <f t="shared" si="46"/>
        <v>0</v>
      </c>
      <c r="R225" s="96">
        <f t="shared" si="46"/>
        <v>0</v>
      </c>
      <c r="S225" s="96">
        <f t="shared" si="46"/>
        <v>0</v>
      </c>
      <c r="T225" s="96">
        <f t="shared" si="46"/>
        <v>0</v>
      </c>
      <c r="U225" s="96">
        <f t="shared" si="46"/>
        <v>0</v>
      </c>
      <c r="V225" s="96">
        <f t="shared" si="46"/>
        <v>0</v>
      </c>
      <c r="W225" s="96">
        <f t="shared" si="46"/>
        <v>0</v>
      </c>
      <c r="X225" s="96">
        <f t="shared" si="47"/>
        <v>0</v>
      </c>
      <c r="Y225" s="96">
        <f t="shared" si="47"/>
        <v>0</v>
      </c>
      <c r="Z225" s="96">
        <f t="shared" si="47"/>
        <v>0</v>
      </c>
      <c r="AA225" s="96">
        <f t="shared" si="47"/>
        <v>0</v>
      </c>
      <c r="AB225" s="96">
        <f t="shared" si="47"/>
        <v>0</v>
      </c>
      <c r="AC225" s="96">
        <f t="shared" si="47"/>
        <v>0</v>
      </c>
      <c r="AD225" s="96">
        <f t="shared" si="47"/>
        <v>0</v>
      </c>
      <c r="AE225" s="96">
        <f t="shared" si="47"/>
        <v>0</v>
      </c>
      <c r="AF225" s="96">
        <f t="shared" si="47"/>
        <v>0</v>
      </c>
      <c r="AG225" s="96">
        <f t="shared" si="47"/>
        <v>0</v>
      </c>
      <c r="AH225" s="96">
        <f t="shared" si="48"/>
        <v>0</v>
      </c>
      <c r="AI225" s="96">
        <f t="shared" si="48"/>
        <v>0</v>
      </c>
      <c r="AJ225" s="96">
        <f t="shared" si="48"/>
        <v>0</v>
      </c>
      <c r="AK225" s="96">
        <f t="shared" si="48"/>
        <v>0</v>
      </c>
      <c r="AL225" s="96">
        <f t="shared" si="48"/>
        <v>0</v>
      </c>
      <c r="AM225" s="96">
        <f t="shared" si="48"/>
        <v>0</v>
      </c>
      <c r="AN225" s="96">
        <f t="shared" si="48"/>
        <v>0</v>
      </c>
      <c r="AO225" s="96">
        <f t="shared" si="48"/>
        <v>0</v>
      </c>
      <c r="AP225" s="96">
        <f t="shared" si="48"/>
        <v>0</v>
      </c>
      <c r="AQ225" s="96">
        <f t="shared" si="48"/>
        <v>0</v>
      </c>
      <c r="AR225" s="96">
        <f t="shared" si="49"/>
        <v>0</v>
      </c>
      <c r="AS225" s="96">
        <f t="shared" si="49"/>
        <v>0</v>
      </c>
      <c r="AT225" s="96">
        <f t="shared" si="49"/>
        <v>0</v>
      </c>
      <c r="AU225" s="96">
        <f t="shared" si="49"/>
        <v>0</v>
      </c>
      <c r="AV225" s="96">
        <f t="shared" si="49"/>
        <v>0</v>
      </c>
      <c r="AW225" s="96">
        <f t="shared" si="49"/>
        <v>0</v>
      </c>
      <c r="AX225" s="96">
        <f t="shared" si="49"/>
        <v>0</v>
      </c>
      <c r="AY225" s="96">
        <f t="shared" si="49"/>
        <v>0</v>
      </c>
      <c r="AZ225" s="96">
        <f t="shared" si="49"/>
        <v>0</v>
      </c>
      <c r="BA225" s="96">
        <f t="shared" si="49"/>
        <v>0</v>
      </c>
      <c r="BB225" s="96">
        <f t="shared" si="49"/>
        <v>0</v>
      </c>
      <c r="BC225" s="96">
        <f t="shared" si="49"/>
        <v>0</v>
      </c>
      <c r="BD225" s="96">
        <f t="shared" si="49"/>
        <v>0</v>
      </c>
      <c r="BE225" s="96">
        <f t="shared" si="49"/>
        <v>0</v>
      </c>
      <c r="BF225" s="101">
        <f t="shared" si="39"/>
        <v>0</v>
      </c>
    </row>
    <row r="226" spans="2:58">
      <c r="B226" s="134" t="str">
        <v/>
      </c>
      <c r="C226" s="62" t="s">
        <v>127</v>
      </c>
      <c r="D226" s="96">
        <f t="shared" si="45"/>
        <v>0</v>
      </c>
      <c r="E226" s="96">
        <f t="shared" si="45"/>
        <v>0</v>
      </c>
      <c r="F226" s="96">
        <f t="shared" si="45"/>
        <v>0</v>
      </c>
      <c r="G226" s="96">
        <f t="shared" si="45"/>
        <v>0</v>
      </c>
      <c r="H226" s="96">
        <f t="shared" si="45"/>
        <v>0</v>
      </c>
      <c r="I226" s="96">
        <f t="shared" si="45"/>
        <v>0</v>
      </c>
      <c r="J226" s="96">
        <f t="shared" si="45"/>
        <v>0</v>
      </c>
      <c r="K226" s="96">
        <f t="shared" si="45"/>
        <v>0</v>
      </c>
      <c r="L226" s="96">
        <f t="shared" si="45"/>
        <v>0</v>
      </c>
      <c r="M226" s="96">
        <f t="shared" si="45"/>
        <v>0</v>
      </c>
      <c r="N226" s="96">
        <f t="shared" si="46"/>
        <v>0</v>
      </c>
      <c r="O226" s="96">
        <f t="shared" si="46"/>
        <v>0</v>
      </c>
      <c r="P226" s="96">
        <f t="shared" si="46"/>
        <v>0</v>
      </c>
      <c r="Q226" s="96">
        <f t="shared" si="46"/>
        <v>0</v>
      </c>
      <c r="R226" s="96">
        <f t="shared" si="46"/>
        <v>0</v>
      </c>
      <c r="S226" s="96">
        <f t="shared" si="46"/>
        <v>0</v>
      </c>
      <c r="T226" s="96">
        <f t="shared" si="46"/>
        <v>0</v>
      </c>
      <c r="U226" s="96">
        <f t="shared" si="46"/>
        <v>0</v>
      </c>
      <c r="V226" s="96">
        <f t="shared" si="46"/>
        <v>0</v>
      </c>
      <c r="W226" s="96">
        <f t="shared" si="46"/>
        <v>0</v>
      </c>
      <c r="X226" s="96">
        <f t="shared" si="47"/>
        <v>0</v>
      </c>
      <c r="Y226" s="96">
        <f t="shared" si="47"/>
        <v>0</v>
      </c>
      <c r="Z226" s="96">
        <f t="shared" si="47"/>
        <v>0</v>
      </c>
      <c r="AA226" s="96">
        <f t="shared" si="47"/>
        <v>0</v>
      </c>
      <c r="AB226" s="96">
        <f t="shared" si="47"/>
        <v>0</v>
      </c>
      <c r="AC226" s="96">
        <f t="shared" si="47"/>
        <v>0</v>
      </c>
      <c r="AD226" s="96">
        <f t="shared" si="47"/>
        <v>0</v>
      </c>
      <c r="AE226" s="96">
        <f t="shared" si="47"/>
        <v>0</v>
      </c>
      <c r="AF226" s="96">
        <f t="shared" si="47"/>
        <v>0</v>
      </c>
      <c r="AG226" s="96">
        <f t="shared" si="47"/>
        <v>0</v>
      </c>
      <c r="AH226" s="96">
        <f t="shared" si="48"/>
        <v>0</v>
      </c>
      <c r="AI226" s="96">
        <f t="shared" si="48"/>
        <v>0</v>
      </c>
      <c r="AJ226" s="96">
        <f t="shared" si="48"/>
        <v>0</v>
      </c>
      <c r="AK226" s="96">
        <f t="shared" si="48"/>
        <v>0</v>
      </c>
      <c r="AL226" s="96">
        <f t="shared" si="48"/>
        <v>0</v>
      </c>
      <c r="AM226" s="96">
        <f t="shared" si="48"/>
        <v>0</v>
      </c>
      <c r="AN226" s="96">
        <f t="shared" si="48"/>
        <v>0</v>
      </c>
      <c r="AO226" s="96">
        <f t="shared" si="48"/>
        <v>0</v>
      </c>
      <c r="AP226" s="96">
        <f t="shared" si="48"/>
        <v>0</v>
      </c>
      <c r="AQ226" s="96">
        <f t="shared" si="48"/>
        <v>0</v>
      </c>
      <c r="AR226" s="96">
        <f t="shared" si="49"/>
        <v>0</v>
      </c>
      <c r="AS226" s="96">
        <f t="shared" si="49"/>
        <v>0</v>
      </c>
      <c r="AT226" s="96">
        <f t="shared" si="49"/>
        <v>0</v>
      </c>
      <c r="AU226" s="96">
        <f t="shared" si="49"/>
        <v>0</v>
      </c>
      <c r="AV226" s="96">
        <f t="shared" si="49"/>
        <v>0</v>
      </c>
      <c r="AW226" s="96">
        <f t="shared" si="49"/>
        <v>0</v>
      </c>
      <c r="AX226" s="96">
        <f t="shared" si="49"/>
        <v>0</v>
      </c>
      <c r="AY226" s="96">
        <f t="shared" si="49"/>
        <v>0</v>
      </c>
      <c r="AZ226" s="96">
        <f t="shared" si="49"/>
        <v>0</v>
      </c>
      <c r="BA226" s="96">
        <f t="shared" si="49"/>
        <v>0</v>
      </c>
      <c r="BB226" s="96">
        <f t="shared" si="49"/>
        <v>0</v>
      </c>
      <c r="BC226" s="96">
        <f t="shared" si="49"/>
        <v>0</v>
      </c>
      <c r="BD226" s="96">
        <f t="shared" si="49"/>
        <v>0</v>
      </c>
      <c r="BE226" s="96">
        <f t="shared" si="49"/>
        <v>0</v>
      </c>
      <c r="BF226" s="101">
        <f t="shared" si="39"/>
        <v>0</v>
      </c>
    </row>
    <row r="227" spans="2:58">
      <c r="AC227" s="105"/>
      <c r="BF227" s="52" t="s">
        <v>335</v>
      </c>
    </row>
    <row r="229" spans="2:58" ht="15">
      <c r="B229" s="50" t="s">
        <v>222</v>
      </c>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row>
    <row r="230" spans="2:58" s="132" customFormat="1" ht="46.5">
      <c r="B230" s="129" t="s">
        <v>126</v>
      </c>
      <c r="C230" s="129" t="s">
        <v>78</v>
      </c>
      <c r="D230" s="129" t="str">
        <f t="array" ref="D230:AI230">TRANSPOSE(Service_list)</f>
        <v>Analogue Core WLR Rentals</v>
      </c>
      <c r="E230" s="129" t="str">
        <v>Analogue Premium Rentals</v>
      </c>
      <c r="F230" s="129" t="str">
        <v>WLR Connections</v>
      </c>
      <c r="G230" s="129" t="str">
        <v>WLR Premium Connections</v>
      </c>
      <c r="H230" s="129" t="str">
        <v>WLR Transfers</v>
      </c>
      <c r="I230" s="129" t="str">
        <v>WLR Premium Transfers</v>
      </c>
      <c r="J230" s="129" t="str">
        <v>WLR Conversions</v>
      </c>
      <c r="K230" s="129" t="str">
        <v>Metallic Path Facility (MPF) New Provide Services</v>
      </c>
      <c r="L230" s="129" t="str">
        <v>Metallic Path Facility (MPF) Single Migrations</v>
      </c>
      <c r="M230" s="129" t="str">
        <v>Metallic Path Facility (MPF) Bulk Migrations</v>
      </c>
      <c r="N230" s="129" t="str">
        <v>Metallic Path Facility (MPF) Rentals</v>
      </c>
      <c r="O230" s="129" t="str">
        <v>Hard Ceases</v>
      </c>
      <c r="P230" s="129" t="str">
        <v>Co-mingling New Provide Services</v>
      </c>
      <c r="Q230" s="129" t="str">
        <v>Co-mingling Rental Services</v>
      </c>
      <c r="R230" s="129" t="str">
        <v>Tie cables</v>
      </c>
      <c r="S230" s="129" t="str">
        <v>Other LLU Ancillary Services</v>
      </c>
      <c r="T230" s="129" t="str">
        <v>Shared Metallic Path Facility (SMPF) New Provides</v>
      </c>
      <c r="U230" s="129" t="str">
        <v>Shared Metallic Path Facility (SMPF) Single Migrations</v>
      </c>
      <c r="V230" s="129" t="str">
        <v>Shared Metallic Path Facility (SMPF) Bulk Migrations</v>
      </c>
      <c r="W230" s="129" t="str">
        <v>Shared Metallic Path Facility (SMPF) Rentals</v>
      </c>
      <c r="X230" s="129" t="str">
        <v>WLR Simultaneously Provided Conversions</v>
      </c>
      <c r="Y230" s="130" t="str">
        <v>WLR Simultaneously Provided Connections</v>
      </c>
      <c r="Z230" s="130" t="str">
        <v>GEA FTTC Rentals</v>
      </c>
      <c r="AA230" s="130" t="str">
        <v>GEA FTTC Connections</v>
      </c>
      <c r="AB230" s="130" t="str">
        <v>GEA CP to CP Migration</v>
      </c>
      <c r="AC230" s="130" t="str">
        <v>GEA Other</v>
      </c>
      <c r="AD230" s="130" t="str">
        <v/>
      </c>
      <c r="AE230" s="130" t="str">
        <v/>
      </c>
      <c r="AF230" s="130" t="str">
        <v/>
      </c>
      <c r="AG230" s="130" t="str">
        <v/>
      </c>
      <c r="AH230" s="130" t="str">
        <v/>
      </c>
      <c r="AI230" s="130" t="str">
        <v/>
      </c>
    </row>
    <row r="231" spans="2:58">
      <c r="B231" s="134" t="str">
        <f t="array" ref="B231:B284">Component_list</f>
        <v>MPF Line Testing Systems</v>
      </c>
      <c r="C231" s="62" t="s">
        <v>127</v>
      </c>
      <c r="D231" s="96">
        <f t="array" ref="D231:AI284">TRANSPOSE(D195:BE226)</f>
        <v>0</v>
      </c>
      <c r="E231" s="96">
        <v>0</v>
      </c>
      <c r="F231" s="96">
        <v>0</v>
      </c>
      <c r="G231" s="96">
        <v>0</v>
      </c>
      <c r="H231" s="96">
        <v>0</v>
      </c>
      <c r="I231" s="96">
        <v>0</v>
      </c>
      <c r="J231" s="96">
        <v>0</v>
      </c>
      <c r="K231" s="96">
        <v>0</v>
      </c>
      <c r="L231" s="96">
        <v>0</v>
      </c>
      <c r="M231" s="96">
        <v>0</v>
      </c>
      <c r="N231" s="96">
        <v>3.2641176316942788</v>
      </c>
      <c r="O231" s="96">
        <v>0</v>
      </c>
      <c r="P231" s="96">
        <v>0</v>
      </c>
      <c r="Q231" s="96">
        <v>0</v>
      </c>
      <c r="R231" s="96">
        <v>0</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0</v>
      </c>
      <c r="AI231" s="96">
        <v>0</v>
      </c>
    </row>
    <row r="232" spans="2:58">
      <c r="B232" s="134" t="str">
        <v>Openreach time related charges</v>
      </c>
      <c r="C232" s="62" t="s">
        <v>127</v>
      </c>
      <c r="D232" s="96">
        <v>0</v>
      </c>
      <c r="E232" s="96">
        <v>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0</v>
      </c>
      <c r="AF232" s="96">
        <v>0</v>
      </c>
      <c r="AG232" s="96">
        <v>0</v>
      </c>
      <c r="AH232" s="96">
        <v>0</v>
      </c>
      <c r="AI232" s="96">
        <v>0</v>
      </c>
    </row>
    <row r="233" spans="2:58">
      <c r="B233" s="134" t="str">
        <v>Co-mingling electricity</v>
      </c>
      <c r="C233" s="62" t="s">
        <v>127</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row>
    <row r="234" spans="2:58">
      <c r="B234" s="134" t="str">
        <v>Co-mingling set up</v>
      </c>
      <c r="C234" s="62" t="s">
        <v>127</v>
      </c>
      <c r="D234" s="96">
        <v>0</v>
      </c>
      <c r="E234" s="96">
        <v>0</v>
      </c>
      <c r="F234" s="96">
        <v>0</v>
      </c>
      <c r="G234" s="96">
        <v>0</v>
      </c>
      <c r="H234" s="96">
        <v>0</v>
      </c>
      <c r="I234" s="96">
        <v>0</v>
      </c>
      <c r="J234" s="96">
        <v>0</v>
      </c>
      <c r="K234" s="96">
        <v>0</v>
      </c>
      <c r="L234" s="96">
        <v>0</v>
      </c>
      <c r="M234" s="96">
        <v>0</v>
      </c>
      <c r="N234" s="96">
        <v>0</v>
      </c>
      <c r="O234" s="96">
        <v>0</v>
      </c>
      <c r="P234" s="96">
        <v>10326.388577608617</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row>
    <row r="235" spans="2:58">
      <c r="B235" s="134" t="str">
        <v>Co-mingling rentals</v>
      </c>
      <c r="C235" s="62" t="s">
        <v>127</v>
      </c>
      <c r="D235" s="96">
        <v>0</v>
      </c>
      <c r="E235" s="96">
        <v>0</v>
      </c>
      <c r="F235" s="96">
        <v>0</v>
      </c>
      <c r="G235" s="96">
        <v>0</v>
      </c>
      <c r="H235" s="96">
        <v>0</v>
      </c>
      <c r="I235" s="96">
        <v>0</v>
      </c>
      <c r="J235" s="96">
        <v>0</v>
      </c>
      <c r="K235" s="96">
        <v>0</v>
      </c>
      <c r="L235" s="96">
        <v>0</v>
      </c>
      <c r="M235" s="96">
        <v>0</v>
      </c>
      <c r="N235" s="96">
        <v>0</v>
      </c>
      <c r="O235" s="96">
        <v>0</v>
      </c>
      <c r="P235" s="96">
        <v>0</v>
      </c>
      <c r="Q235" s="96">
        <v>1110.0363663066826</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row>
    <row r="236" spans="2:58">
      <c r="B236" s="134" t="str">
        <v>WLA tie cables</v>
      </c>
      <c r="C236" s="62" t="s">
        <v>127</v>
      </c>
      <c r="D236" s="96">
        <v>0</v>
      </c>
      <c r="E236" s="96">
        <v>0</v>
      </c>
      <c r="F236" s="96">
        <v>0</v>
      </c>
      <c r="G236" s="96">
        <v>0</v>
      </c>
      <c r="H236" s="96">
        <v>0</v>
      </c>
      <c r="I236" s="96">
        <v>0</v>
      </c>
      <c r="J236" s="96">
        <v>0</v>
      </c>
      <c r="K236" s="96">
        <v>0</v>
      </c>
      <c r="L236" s="96">
        <v>0</v>
      </c>
      <c r="M236" s="96">
        <v>0</v>
      </c>
      <c r="N236" s="96">
        <v>0</v>
      </c>
      <c r="O236" s="96">
        <v>0</v>
      </c>
      <c r="P236" s="96">
        <v>0</v>
      </c>
      <c r="Q236" s="96">
        <v>0</v>
      </c>
      <c r="R236" s="96">
        <v>7.4956867891092118</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row>
    <row r="237" spans="2:58">
      <c r="B237" s="134" t="str">
        <v>Local Loop Unbundling systems development</v>
      </c>
      <c r="C237" s="62" t="s">
        <v>127</v>
      </c>
      <c r="D237" s="96">
        <v>0</v>
      </c>
      <c r="E237" s="96">
        <v>0</v>
      </c>
      <c r="F237" s="96">
        <v>0.10909302519241423</v>
      </c>
      <c r="G237" s="96">
        <v>0</v>
      </c>
      <c r="H237" s="96">
        <v>0</v>
      </c>
      <c r="I237" s="96">
        <v>0</v>
      </c>
      <c r="J237" s="96">
        <v>0.17045785186314724</v>
      </c>
      <c r="K237" s="96">
        <v>0.17045785186314724</v>
      </c>
      <c r="L237" s="96">
        <v>0.17045785186314724</v>
      </c>
      <c r="M237" s="96">
        <v>0.17045785186314724</v>
      </c>
      <c r="N237" s="96">
        <v>0.17045785186314724</v>
      </c>
      <c r="O237" s="96">
        <v>0.17045785186314724</v>
      </c>
      <c r="P237" s="96">
        <v>1.1778637563743475</v>
      </c>
      <c r="Q237" s="96">
        <v>5.7904532277911116</v>
      </c>
      <c r="R237" s="96">
        <v>0.11079760371104572</v>
      </c>
      <c r="S237" s="96">
        <v>0.17045785186314724</v>
      </c>
      <c r="T237" s="96">
        <v>0.17045785186314724</v>
      </c>
      <c r="U237" s="96">
        <v>0.17045785186314724</v>
      </c>
      <c r="V237" s="96">
        <v>0.17045785186314724</v>
      </c>
      <c r="W237" s="96">
        <v>0.17045785186314724</v>
      </c>
      <c r="X237" s="96">
        <v>0.17045785186314724</v>
      </c>
      <c r="Y237" s="96">
        <v>0.17045785186314724</v>
      </c>
      <c r="Z237" s="96">
        <v>0</v>
      </c>
      <c r="AA237" s="96">
        <v>0</v>
      </c>
      <c r="AB237" s="96">
        <v>0</v>
      </c>
      <c r="AC237" s="96">
        <v>0</v>
      </c>
      <c r="AD237" s="96">
        <v>0</v>
      </c>
      <c r="AE237" s="96">
        <v>0</v>
      </c>
      <c r="AF237" s="96">
        <v>0</v>
      </c>
      <c r="AG237" s="96">
        <v>0</v>
      </c>
      <c r="AH237" s="96">
        <v>0</v>
      </c>
      <c r="AI237" s="96">
        <v>0</v>
      </c>
    </row>
    <row r="238" spans="2:58">
      <c r="B238" s="134" t="str">
        <v>Wholesale Access specific</v>
      </c>
      <c r="C238" s="62" t="s">
        <v>127</v>
      </c>
      <c r="D238" s="96">
        <v>0</v>
      </c>
      <c r="E238" s="96">
        <v>0</v>
      </c>
      <c r="F238" s="96">
        <v>0.66658454251993715</v>
      </c>
      <c r="G238" s="96">
        <v>1.8516237292220477</v>
      </c>
      <c r="H238" s="96">
        <v>1.8516237292220477</v>
      </c>
      <c r="I238" s="96">
        <v>1.8516237292220477</v>
      </c>
      <c r="J238" s="96">
        <v>0</v>
      </c>
      <c r="K238" s="96">
        <v>0</v>
      </c>
      <c r="L238" s="96">
        <v>0</v>
      </c>
      <c r="M238" s="96">
        <v>0</v>
      </c>
      <c r="N238" s="96">
        <v>0</v>
      </c>
      <c r="O238" s="96">
        <v>0</v>
      </c>
      <c r="P238" s="96">
        <v>0</v>
      </c>
      <c r="Q238" s="96">
        <v>0</v>
      </c>
      <c r="R238" s="96">
        <v>0</v>
      </c>
      <c r="S238" s="96">
        <v>0</v>
      </c>
      <c r="T238" s="96">
        <v>0</v>
      </c>
      <c r="U238" s="96">
        <v>0</v>
      </c>
      <c r="V238" s="96">
        <v>0</v>
      </c>
      <c r="W238" s="96">
        <v>0</v>
      </c>
      <c r="X238" s="96">
        <v>1.8516237292220477</v>
      </c>
      <c r="Y238" s="96">
        <v>1.8516237292220477</v>
      </c>
      <c r="Z238" s="96">
        <v>0</v>
      </c>
      <c r="AA238" s="96">
        <v>0</v>
      </c>
      <c r="AB238" s="96">
        <v>0</v>
      </c>
      <c r="AC238" s="96">
        <v>0</v>
      </c>
      <c r="AD238" s="96">
        <v>0</v>
      </c>
      <c r="AE238" s="96">
        <v>0</v>
      </c>
      <c r="AF238" s="96">
        <v>0</v>
      </c>
      <c r="AG238" s="96">
        <v>0</v>
      </c>
      <c r="AH238" s="96">
        <v>0</v>
      </c>
      <c r="AI238" s="96">
        <v>0</v>
      </c>
    </row>
    <row r="239" spans="2:58">
      <c r="B239" s="134" t="str">
        <v>Routeing &amp; records</v>
      </c>
      <c r="C239" s="62" t="s">
        <v>127</v>
      </c>
      <c r="D239" s="96">
        <v>0</v>
      </c>
      <c r="E239" s="96">
        <v>0</v>
      </c>
      <c r="F239" s="96">
        <v>2.694004985598395</v>
      </c>
      <c r="G239" s="96">
        <v>2.694004985598395</v>
      </c>
      <c r="H239" s="96">
        <v>0</v>
      </c>
      <c r="I239" s="96">
        <v>2.694004985598395</v>
      </c>
      <c r="J239" s="96">
        <v>2.694004985598395</v>
      </c>
      <c r="K239" s="96">
        <v>2.694004985598395</v>
      </c>
      <c r="L239" s="96">
        <v>0</v>
      </c>
      <c r="M239" s="96">
        <v>0</v>
      </c>
      <c r="N239" s="96">
        <v>0</v>
      </c>
      <c r="O239" s="96">
        <v>0</v>
      </c>
      <c r="P239" s="96">
        <v>0</v>
      </c>
      <c r="Q239" s="96">
        <v>0</v>
      </c>
      <c r="R239" s="96">
        <v>0</v>
      </c>
      <c r="S239" s="96">
        <v>0</v>
      </c>
      <c r="T239" s="96">
        <v>0</v>
      </c>
      <c r="U239" s="96">
        <v>0</v>
      </c>
      <c r="V239" s="96">
        <v>0</v>
      </c>
      <c r="W239" s="96">
        <v>0</v>
      </c>
      <c r="X239" s="96">
        <v>2.694004985598395</v>
      </c>
      <c r="Y239" s="96">
        <v>2.694004985598395</v>
      </c>
      <c r="Z239" s="96">
        <v>0</v>
      </c>
      <c r="AA239" s="96">
        <v>3.4483263815659457</v>
      </c>
      <c r="AB239" s="96">
        <v>3.6099666807018496</v>
      </c>
      <c r="AC239" s="96">
        <v>0</v>
      </c>
      <c r="AD239" s="96">
        <v>0</v>
      </c>
      <c r="AE239" s="96">
        <v>0</v>
      </c>
      <c r="AF239" s="96">
        <v>0</v>
      </c>
      <c r="AG239" s="96">
        <v>0</v>
      </c>
      <c r="AH239" s="96">
        <v>0</v>
      </c>
      <c r="AI239" s="96">
        <v>0</v>
      </c>
    </row>
    <row r="240" spans="2:58">
      <c r="B240" s="134" t="str">
        <v>MDF Hardware jumpering</v>
      </c>
      <c r="C240" s="62" t="s">
        <v>127</v>
      </c>
      <c r="D240" s="96">
        <v>0</v>
      </c>
      <c r="E240" s="96">
        <v>0</v>
      </c>
      <c r="F240" s="96">
        <v>13.812717275426467</v>
      </c>
      <c r="G240" s="96">
        <v>10.791185371426927</v>
      </c>
      <c r="H240" s="96">
        <v>0</v>
      </c>
      <c r="I240" s="96">
        <v>0</v>
      </c>
      <c r="J240" s="96">
        <v>15.431395081140504</v>
      </c>
      <c r="K240" s="96">
        <v>15.431395081140504</v>
      </c>
      <c r="L240" s="96">
        <v>15.539306934854775</v>
      </c>
      <c r="M240" s="96">
        <v>10.035802395427043</v>
      </c>
      <c r="N240" s="96">
        <v>0</v>
      </c>
      <c r="O240" s="96">
        <v>11.546568347426813</v>
      </c>
      <c r="P240" s="96">
        <v>0</v>
      </c>
      <c r="Q240" s="96">
        <v>0</v>
      </c>
      <c r="R240" s="96">
        <v>0</v>
      </c>
      <c r="S240" s="96">
        <v>0.64747112228561565</v>
      </c>
      <c r="T240" s="96">
        <v>12.841510591998043</v>
      </c>
      <c r="U240" s="96">
        <v>15.323483227426236</v>
      </c>
      <c r="V240" s="96">
        <v>10.035802395427043</v>
      </c>
      <c r="W240" s="96">
        <v>0</v>
      </c>
      <c r="X240" s="96">
        <v>17.697544009140159</v>
      </c>
      <c r="Y240" s="96">
        <v>11.870303908569621</v>
      </c>
      <c r="Z240" s="96">
        <v>0</v>
      </c>
      <c r="AA240" s="96">
        <v>0</v>
      </c>
      <c r="AB240" s="96">
        <v>0</v>
      </c>
      <c r="AC240" s="96">
        <v>0</v>
      </c>
      <c r="AD240" s="96">
        <v>0</v>
      </c>
      <c r="AE240" s="96">
        <v>0</v>
      </c>
      <c r="AF240" s="96">
        <v>0</v>
      </c>
      <c r="AG240" s="96">
        <v>0</v>
      </c>
      <c r="AH240" s="96">
        <v>0</v>
      </c>
      <c r="AI240" s="96">
        <v>0</v>
      </c>
    </row>
    <row r="241" spans="2:35">
      <c r="B241" s="134" t="str">
        <v>E side copper capital</v>
      </c>
      <c r="C241" s="62" t="s">
        <v>127</v>
      </c>
      <c r="D241" s="96">
        <v>2.5165384564740094</v>
      </c>
      <c r="E241" s="96">
        <v>2.5165384564740094</v>
      </c>
      <c r="F241" s="96">
        <v>0</v>
      </c>
      <c r="G241" s="96">
        <v>0</v>
      </c>
      <c r="H241" s="96">
        <v>0</v>
      </c>
      <c r="I241" s="96">
        <v>0</v>
      </c>
      <c r="J241" s="96">
        <v>0</v>
      </c>
      <c r="K241" s="96">
        <v>0</v>
      </c>
      <c r="L241" s="96">
        <v>0</v>
      </c>
      <c r="M241" s="96">
        <v>0</v>
      </c>
      <c r="N241" s="96">
        <v>2.5165384564740094</v>
      </c>
      <c r="O241" s="96">
        <v>0</v>
      </c>
      <c r="P241" s="96">
        <v>0</v>
      </c>
      <c r="Q241" s="96">
        <v>0</v>
      </c>
      <c r="R241" s="96">
        <v>0</v>
      </c>
      <c r="S241" s="96">
        <v>0</v>
      </c>
      <c r="T241" s="96">
        <v>0</v>
      </c>
      <c r="U241" s="96">
        <v>0</v>
      </c>
      <c r="V241" s="96">
        <v>0</v>
      </c>
      <c r="W241" s="96">
        <v>0</v>
      </c>
      <c r="X241" s="96">
        <v>0</v>
      </c>
      <c r="Y241" s="96">
        <v>0</v>
      </c>
      <c r="Z241" s="96">
        <v>0</v>
      </c>
      <c r="AA241" s="96">
        <v>0</v>
      </c>
      <c r="AB241" s="96">
        <v>0</v>
      </c>
      <c r="AC241" s="96">
        <v>0</v>
      </c>
      <c r="AD241" s="96">
        <v>0</v>
      </c>
      <c r="AE241" s="96">
        <v>0</v>
      </c>
      <c r="AF241" s="96">
        <v>0</v>
      </c>
      <c r="AG241" s="96">
        <v>0</v>
      </c>
      <c r="AH241" s="96">
        <v>0</v>
      </c>
      <c r="AI241" s="96">
        <v>0</v>
      </c>
    </row>
    <row r="242" spans="2:35">
      <c r="B242" s="134" t="str">
        <v>E side copper current</v>
      </c>
      <c r="C242" s="62" t="s">
        <v>127</v>
      </c>
      <c r="D242" s="96">
        <v>1.6344657752876475</v>
      </c>
      <c r="E242" s="96">
        <v>1.9692358738405393</v>
      </c>
      <c r="F242" s="96">
        <v>0</v>
      </c>
      <c r="G242" s="96">
        <v>0</v>
      </c>
      <c r="H242" s="96">
        <v>0</v>
      </c>
      <c r="I242" s="96">
        <v>0</v>
      </c>
      <c r="J242" s="96">
        <v>0</v>
      </c>
      <c r="K242" s="96">
        <v>0</v>
      </c>
      <c r="L242" s="96">
        <v>0</v>
      </c>
      <c r="M242" s="96">
        <v>0</v>
      </c>
      <c r="N242" s="96">
        <v>2.3827754073470526</v>
      </c>
      <c r="O242" s="96">
        <v>0</v>
      </c>
      <c r="P242" s="96">
        <v>0</v>
      </c>
      <c r="Q242" s="96">
        <v>0</v>
      </c>
      <c r="R242" s="96">
        <v>0</v>
      </c>
      <c r="S242" s="96">
        <v>0</v>
      </c>
      <c r="T242" s="96">
        <v>0</v>
      </c>
      <c r="U242" s="96">
        <v>0</v>
      </c>
      <c r="V242" s="96">
        <v>0</v>
      </c>
      <c r="W242" s="96">
        <v>0.41353953350651323</v>
      </c>
      <c r="X242" s="96">
        <v>0</v>
      </c>
      <c r="Y242" s="96">
        <v>0</v>
      </c>
      <c r="Z242" s="96">
        <v>0</v>
      </c>
      <c r="AA242" s="96">
        <v>0</v>
      </c>
      <c r="AB242" s="96">
        <v>0</v>
      </c>
      <c r="AC242" s="96">
        <v>0</v>
      </c>
      <c r="AD242" s="96">
        <v>0</v>
      </c>
      <c r="AE242" s="96">
        <v>0</v>
      </c>
      <c r="AF242" s="96">
        <v>0</v>
      </c>
      <c r="AG242" s="96">
        <v>0</v>
      </c>
      <c r="AH242" s="96">
        <v>0</v>
      </c>
      <c r="AI242" s="96">
        <v>0</v>
      </c>
    </row>
    <row r="243" spans="2:35">
      <c r="B243" s="134" t="str">
        <v>D side copper capital</v>
      </c>
      <c r="C243" s="62" t="s">
        <v>127</v>
      </c>
      <c r="D243" s="96">
        <v>12.299264690078079</v>
      </c>
      <c r="E243" s="96">
        <v>12.299264690078079</v>
      </c>
      <c r="F243" s="96">
        <v>0</v>
      </c>
      <c r="G243" s="96">
        <v>0</v>
      </c>
      <c r="H243" s="96">
        <v>0</v>
      </c>
      <c r="I243" s="96">
        <v>0</v>
      </c>
      <c r="J243" s="96">
        <v>0</v>
      </c>
      <c r="K243" s="96">
        <v>0</v>
      </c>
      <c r="L243" s="96">
        <v>0</v>
      </c>
      <c r="M243" s="96">
        <v>0</v>
      </c>
      <c r="N243" s="96">
        <v>12.299264690078079</v>
      </c>
      <c r="O243" s="96">
        <v>0</v>
      </c>
      <c r="P243" s="96">
        <v>0</v>
      </c>
      <c r="Q243" s="96">
        <v>0</v>
      </c>
      <c r="R243" s="96">
        <v>0</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0</v>
      </c>
      <c r="AI243" s="96">
        <v>0</v>
      </c>
    </row>
    <row r="244" spans="2:35">
      <c r="B244" s="134" t="str">
        <v>D side copper current</v>
      </c>
      <c r="C244" s="62" t="s">
        <v>127</v>
      </c>
      <c r="D244" s="96">
        <v>4.0886759156532086</v>
      </c>
      <c r="E244" s="96">
        <v>4.9261155610279621</v>
      </c>
      <c r="F244" s="96">
        <v>0</v>
      </c>
      <c r="G244" s="96">
        <v>0</v>
      </c>
      <c r="H244" s="96">
        <v>0</v>
      </c>
      <c r="I244" s="96">
        <v>0</v>
      </c>
      <c r="J244" s="96">
        <v>0</v>
      </c>
      <c r="K244" s="96">
        <v>0</v>
      </c>
      <c r="L244" s="96">
        <v>0</v>
      </c>
      <c r="M244" s="96">
        <v>0</v>
      </c>
      <c r="N244" s="96">
        <v>5.9605998288438338</v>
      </c>
      <c r="O244" s="96">
        <v>0</v>
      </c>
      <c r="P244" s="96">
        <v>0</v>
      </c>
      <c r="Q244" s="96">
        <v>0</v>
      </c>
      <c r="R244" s="96">
        <v>0</v>
      </c>
      <c r="S244" s="96">
        <v>0</v>
      </c>
      <c r="T244" s="96">
        <v>0</v>
      </c>
      <c r="U244" s="96">
        <v>0</v>
      </c>
      <c r="V244" s="96">
        <v>0</v>
      </c>
      <c r="W244" s="96">
        <v>1.0344842678158721</v>
      </c>
      <c r="X244" s="96">
        <v>0</v>
      </c>
      <c r="Y244" s="96">
        <v>0</v>
      </c>
      <c r="Z244" s="96">
        <v>0</v>
      </c>
      <c r="AA244" s="96">
        <v>0</v>
      </c>
      <c r="AB244" s="96">
        <v>0</v>
      </c>
      <c r="AC244" s="96">
        <v>0</v>
      </c>
      <c r="AD244" s="96">
        <v>0</v>
      </c>
      <c r="AE244" s="96">
        <v>0</v>
      </c>
      <c r="AF244" s="96">
        <v>0</v>
      </c>
      <c r="AG244" s="96">
        <v>0</v>
      </c>
      <c r="AH244" s="96">
        <v>0</v>
      </c>
      <c r="AI244" s="96">
        <v>0</v>
      </c>
    </row>
    <row r="245" spans="2:35">
      <c r="B245" s="134" t="str">
        <v>Local exchanges general frames equipment</v>
      </c>
      <c r="C245" s="62" t="s">
        <v>127</v>
      </c>
      <c r="D245" s="96">
        <v>0.87093310246610467</v>
      </c>
      <c r="E245" s="96">
        <v>0.87093310246610467</v>
      </c>
      <c r="F245" s="96">
        <v>0</v>
      </c>
      <c r="G245" s="96">
        <v>0</v>
      </c>
      <c r="H245" s="96">
        <v>0</v>
      </c>
      <c r="I245" s="96">
        <v>0</v>
      </c>
      <c r="J245" s="96">
        <v>0</v>
      </c>
      <c r="K245" s="96">
        <v>0</v>
      </c>
      <c r="L245" s="96">
        <v>0</v>
      </c>
      <c r="M245" s="96">
        <v>0</v>
      </c>
      <c r="N245" s="96">
        <v>1.7418662049322093</v>
      </c>
      <c r="O245" s="96">
        <v>0</v>
      </c>
      <c r="P245" s="96">
        <v>0</v>
      </c>
      <c r="Q245" s="96">
        <v>0</v>
      </c>
      <c r="R245" s="96">
        <v>0</v>
      </c>
      <c r="S245" s="96">
        <v>0</v>
      </c>
      <c r="T245" s="96">
        <v>0</v>
      </c>
      <c r="U245" s="96">
        <v>0</v>
      </c>
      <c r="V245" s="96">
        <v>0</v>
      </c>
      <c r="W245" s="96">
        <v>0.87093310246610467</v>
      </c>
      <c r="X245" s="96">
        <v>0</v>
      </c>
      <c r="Y245" s="96">
        <v>0</v>
      </c>
      <c r="Z245" s="96">
        <v>0</v>
      </c>
      <c r="AA245" s="96">
        <v>0</v>
      </c>
      <c r="AB245" s="96">
        <v>0</v>
      </c>
      <c r="AC245" s="96">
        <v>0</v>
      </c>
      <c r="AD245" s="96">
        <v>0</v>
      </c>
      <c r="AE245" s="96">
        <v>0</v>
      </c>
      <c r="AF245" s="96">
        <v>0</v>
      </c>
      <c r="AG245" s="96">
        <v>0</v>
      </c>
      <c r="AH245" s="96">
        <v>0</v>
      </c>
      <c r="AI245" s="96">
        <v>0</v>
      </c>
    </row>
    <row r="246" spans="2:35">
      <c r="B246" s="134" t="str">
        <v>Local exchanges general frames maintenance</v>
      </c>
      <c r="C246" s="62" t="s">
        <v>127</v>
      </c>
      <c r="D246" s="96">
        <v>0.60877427088907465</v>
      </c>
      <c r="E246" s="96">
        <v>0.73346297697478879</v>
      </c>
      <c r="F246" s="96">
        <v>0</v>
      </c>
      <c r="G246" s="96">
        <v>0</v>
      </c>
      <c r="H246" s="96">
        <v>0</v>
      </c>
      <c r="I246" s="96">
        <v>0</v>
      </c>
      <c r="J246" s="96">
        <v>0</v>
      </c>
      <c r="K246" s="96">
        <v>0</v>
      </c>
      <c r="L246" s="96">
        <v>0</v>
      </c>
      <c r="M246" s="96">
        <v>0</v>
      </c>
      <c r="N246" s="96">
        <v>0.88749020213949437</v>
      </c>
      <c r="O246" s="96">
        <v>0</v>
      </c>
      <c r="P246" s="96">
        <v>0</v>
      </c>
      <c r="Q246" s="96">
        <v>0</v>
      </c>
      <c r="R246" s="96">
        <v>0</v>
      </c>
      <c r="S246" s="96">
        <v>0</v>
      </c>
      <c r="T246" s="96">
        <v>0</v>
      </c>
      <c r="U246" s="96">
        <v>0</v>
      </c>
      <c r="V246" s="96">
        <v>0</v>
      </c>
      <c r="W246" s="96">
        <v>0.15402722516470563</v>
      </c>
      <c r="X246" s="96">
        <v>0</v>
      </c>
      <c r="Y246" s="96">
        <v>0</v>
      </c>
      <c r="Z246" s="96">
        <v>0</v>
      </c>
      <c r="AA246" s="96">
        <v>0</v>
      </c>
      <c r="AB246" s="96">
        <v>0</v>
      </c>
      <c r="AC246" s="96">
        <v>0</v>
      </c>
      <c r="AD246" s="96">
        <v>0</v>
      </c>
      <c r="AE246" s="96">
        <v>0</v>
      </c>
      <c r="AF246" s="96">
        <v>0</v>
      </c>
      <c r="AG246" s="96">
        <v>0</v>
      </c>
      <c r="AH246" s="96">
        <v>0</v>
      </c>
      <c r="AI246" s="96">
        <v>0</v>
      </c>
    </row>
    <row r="247" spans="2:35">
      <c r="B247" s="134" t="str">
        <v>Analogue line test equipment</v>
      </c>
      <c r="C247" s="62" t="s">
        <v>127</v>
      </c>
      <c r="D247" s="96">
        <v>0.17113190776762574</v>
      </c>
      <c r="E247" s="96">
        <v>0.17113190776762574</v>
      </c>
      <c r="F247" s="96">
        <v>0</v>
      </c>
      <c r="G247" s="96">
        <v>0</v>
      </c>
      <c r="H247" s="96">
        <v>0</v>
      </c>
      <c r="I247" s="96">
        <v>0</v>
      </c>
      <c r="J247" s="96">
        <v>0</v>
      </c>
      <c r="K247" s="96">
        <v>0</v>
      </c>
      <c r="L247" s="96">
        <v>0</v>
      </c>
      <c r="M247" s="96">
        <v>0</v>
      </c>
      <c r="N247" s="96">
        <v>0.17113190776762574</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0</v>
      </c>
      <c r="AI247" s="96">
        <v>0</v>
      </c>
    </row>
    <row r="248" spans="2:35">
      <c r="B248" s="134" t="str">
        <v>Dropwire capital &amp; analogue NTE</v>
      </c>
      <c r="C248" s="62" t="s">
        <v>127</v>
      </c>
      <c r="D248" s="96">
        <v>15.622913256493941</v>
      </c>
      <c r="E248" s="96">
        <v>15.622913256493941</v>
      </c>
      <c r="F248" s="96">
        <v>0</v>
      </c>
      <c r="G248" s="96">
        <v>0</v>
      </c>
      <c r="H248" s="96">
        <v>0</v>
      </c>
      <c r="I248" s="96">
        <v>0</v>
      </c>
      <c r="J248" s="96">
        <v>0</v>
      </c>
      <c r="K248" s="96">
        <v>0</v>
      </c>
      <c r="L248" s="96">
        <v>0</v>
      </c>
      <c r="M248" s="96">
        <v>0</v>
      </c>
      <c r="N248" s="96">
        <v>15.622913256493941</v>
      </c>
      <c r="O248" s="96">
        <v>0</v>
      </c>
      <c r="P248" s="96">
        <v>0</v>
      </c>
      <c r="Q248" s="96">
        <v>0</v>
      </c>
      <c r="R248" s="96">
        <v>0</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row>
    <row r="249" spans="2:35">
      <c r="B249" s="134" t="str">
        <v>Analogue line drop maintenance</v>
      </c>
      <c r="C249" s="62" t="s">
        <v>127</v>
      </c>
      <c r="D249" s="96">
        <v>1.3726578101568414</v>
      </c>
      <c r="E249" s="96">
        <v>1.6538045905504113</v>
      </c>
      <c r="F249" s="96">
        <v>0</v>
      </c>
      <c r="G249" s="96">
        <v>0</v>
      </c>
      <c r="H249" s="96">
        <v>0</v>
      </c>
      <c r="I249" s="96">
        <v>0</v>
      </c>
      <c r="J249" s="96">
        <v>0</v>
      </c>
      <c r="K249" s="96">
        <v>0</v>
      </c>
      <c r="L249" s="96">
        <v>0</v>
      </c>
      <c r="M249" s="96">
        <v>0</v>
      </c>
      <c r="N249" s="96">
        <v>2.0011035545659976</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0</v>
      </c>
      <c r="AG249" s="96">
        <v>0</v>
      </c>
      <c r="AH249" s="96">
        <v>0</v>
      </c>
      <c r="AI249" s="96">
        <v>0</v>
      </c>
    </row>
    <row r="250" spans="2:35">
      <c r="B250" s="134" t="str">
        <v>Analogue line cards</v>
      </c>
      <c r="C250" s="62" t="s">
        <v>127</v>
      </c>
      <c r="D250" s="96">
        <v>14.540067646228417</v>
      </c>
      <c r="E250" s="96">
        <v>14.540067646228417</v>
      </c>
      <c r="F250" s="96">
        <v>0</v>
      </c>
      <c r="G250" s="96">
        <v>0</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0</v>
      </c>
      <c r="AF250" s="96">
        <v>0</v>
      </c>
      <c r="AG250" s="96">
        <v>0</v>
      </c>
      <c r="AH250" s="96">
        <v>0</v>
      </c>
      <c r="AI250" s="96">
        <v>0</v>
      </c>
    </row>
    <row r="251" spans="2:35">
      <c r="B251" s="134" t="str">
        <v>Pair gain</v>
      </c>
      <c r="C251" s="62" t="s">
        <v>127</v>
      </c>
      <c r="D251" s="96">
        <v>4.6880927854410946E-3</v>
      </c>
      <c r="E251" s="96">
        <v>4.6880927854410946E-3</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c r="AE251" s="96">
        <v>0</v>
      </c>
      <c r="AF251" s="96">
        <v>0</v>
      </c>
      <c r="AG251" s="96">
        <v>0</v>
      </c>
      <c r="AH251" s="96">
        <v>0</v>
      </c>
      <c r="AI251" s="96">
        <v>0</v>
      </c>
    </row>
    <row r="252" spans="2:35">
      <c r="B252" s="134" t="str">
        <v>NGA E-side Copper Capital</v>
      </c>
      <c r="C252" s="62" t="s">
        <v>127</v>
      </c>
      <c r="D252" s="96">
        <v>0</v>
      </c>
      <c r="E252" s="96">
        <v>0</v>
      </c>
      <c r="F252" s="96">
        <v>0</v>
      </c>
      <c r="G252" s="96">
        <v>0</v>
      </c>
      <c r="H252" s="96">
        <v>0</v>
      </c>
      <c r="I252" s="96">
        <v>0</v>
      </c>
      <c r="J252" s="96">
        <v>0</v>
      </c>
      <c r="K252" s="96">
        <v>0</v>
      </c>
      <c r="L252" s="96">
        <v>0</v>
      </c>
      <c r="M252" s="96">
        <v>0</v>
      </c>
      <c r="N252" s="96">
        <v>0</v>
      </c>
      <c r="O252" s="96">
        <v>0</v>
      </c>
      <c r="P252" s="96">
        <v>0</v>
      </c>
      <c r="Q252" s="96">
        <v>0</v>
      </c>
      <c r="R252" s="96">
        <v>0</v>
      </c>
      <c r="S252" s="96">
        <v>0</v>
      </c>
      <c r="T252" s="96">
        <v>0</v>
      </c>
      <c r="U252" s="96">
        <v>0</v>
      </c>
      <c r="V252" s="96">
        <v>0</v>
      </c>
      <c r="W252" s="96">
        <v>0</v>
      </c>
      <c r="X252" s="96">
        <v>0</v>
      </c>
      <c r="Y252" s="96">
        <v>0</v>
      </c>
      <c r="Z252" s="96">
        <v>4.7120470294550083</v>
      </c>
      <c r="AA252" s="96">
        <v>0</v>
      </c>
      <c r="AB252" s="96">
        <v>0</v>
      </c>
      <c r="AC252" s="96">
        <v>0</v>
      </c>
      <c r="AD252" s="96">
        <v>0</v>
      </c>
      <c r="AE252" s="96">
        <v>0</v>
      </c>
      <c r="AF252" s="96">
        <v>0</v>
      </c>
      <c r="AG252" s="96">
        <v>0</v>
      </c>
      <c r="AH252" s="96">
        <v>0</v>
      </c>
      <c r="AI252" s="96">
        <v>0</v>
      </c>
    </row>
    <row r="253" spans="2:35">
      <c r="B253" s="134" t="str">
        <v>FTTC Development</v>
      </c>
      <c r="C253" s="62" t="s">
        <v>127</v>
      </c>
      <c r="D253" s="96">
        <v>0</v>
      </c>
      <c r="E253" s="96">
        <v>0</v>
      </c>
      <c r="F253" s="96">
        <v>0</v>
      </c>
      <c r="G253" s="96">
        <v>0</v>
      </c>
      <c r="H253" s="96">
        <v>0</v>
      </c>
      <c r="I253" s="96">
        <v>0</v>
      </c>
      <c r="J253" s="96">
        <v>0</v>
      </c>
      <c r="K253" s="96">
        <v>0</v>
      </c>
      <c r="L253" s="96">
        <v>0</v>
      </c>
      <c r="M253" s="96">
        <v>0</v>
      </c>
      <c r="N253" s="96">
        <v>0</v>
      </c>
      <c r="O253" s="96">
        <v>0</v>
      </c>
      <c r="P253" s="96">
        <v>0</v>
      </c>
      <c r="Q253" s="96">
        <v>0</v>
      </c>
      <c r="R253" s="96">
        <v>0</v>
      </c>
      <c r="S253" s="96">
        <v>0</v>
      </c>
      <c r="T253" s="96">
        <v>0</v>
      </c>
      <c r="U253" s="96">
        <v>0</v>
      </c>
      <c r="V253" s="96">
        <v>0</v>
      </c>
      <c r="W253" s="96">
        <v>0</v>
      </c>
      <c r="X253" s="96">
        <v>0</v>
      </c>
      <c r="Y253" s="96">
        <v>0</v>
      </c>
      <c r="Z253" s="96">
        <v>2.6873632663152036</v>
      </c>
      <c r="AA253" s="96">
        <v>2.5670335678234779</v>
      </c>
      <c r="AB253" s="96">
        <v>2.6873632663152036</v>
      </c>
      <c r="AC253" s="96">
        <v>0</v>
      </c>
      <c r="AD253" s="96">
        <v>0</v>
      </c>
      <c r="AE253" s="96">
        <v>0</v>
      </c>
      <c r="AF253" s="96">
        <v>0</v>
      </c>
      <c r="AG253" s="96">
        <v>0</v>
      </c>
      <c r="AH253" s="96">
        <v>0</v>
      </c>
      <c r="AI253" s="96">
        <v>0</v>
      </c>
    </row>
    <row r="254" spans="2:35">
      <c r="B254" s="134" t="str">
        <v>FTTP Development</v>
      </c>
      <c r="C254" s="62" t="s">
        <v>127</v>
      </c>
      <c r="D254" s="96">
        <v>0</v>
      </c>
      <c r="E254" s="96">
        <v>0</v>
      </c>
      <c r="F254" s="96">
        <v>0</v>
      </c>
      <c r="G254" s="96">
        <v>0</v>
      </c>
      <c r="H254" s="96">
        <v>0</v>
      </c>
      <c r="I254" s="96">
        <v>0</v>
      </c>
      <c r="J254" s="96">
        <v>0</v>
      </c>
      <c r="K254" s="96">
        <v>0</v>
      </c>
      <c r="L254" s="96">
        <v>0</v>
      </c>
      <c r="M254" s="96">
        <v>0</v>
      </c>
      <c r="N254" s="96">
        <v>0</v>
      </c>
      <c r="O254" s="96">
        <v>0</v>
      </c>
      <c r="P254" s="96">
        <v>0</v>
      </c>
      <c r="Q254" s="96">
        <v>0</v>
      </c>
      <c r="R254" s="96">
        <v>0</v>
      </c>
      <c r="S254" s="96">
        <v>0</v>
      </c>
      <c r="T254" s="96">
        <v>0</v>
      </c>
      <c r="U254" s="96">
        <v>0</v>
      </c>
      <c r="V254" s="96">
        <v>0</v>
      </c>
      <c r="W254" s="96">
        <v>0</v>
      </c>
      <c r="X254" s="96">
        <v>0</v>
      </c>
      <c r="Y254" s="96">
        <v>0</v>
      </c>
      <c r="Z254" s="96">
        <v>0</v>
      </c>
      <c r="AA254" s="96">
        <v>0</v>
      </c>
      <c r="AB254" s="96">
        <v>0</v>
      </c>
      <c r="AC254" s="96">
        <v>0</v>
      </c>
      <c r="AD254" s="96">
        <v>0</v>
      </c>
      <c r="AE254" s="96">
        <v>0</v>
      </c>
      <c r="AF254" s="96">
        <v>0</v>
      </c>
      <c r="AG254" s="96">
        <v>0</v>
      </c>
      <c r="AH254" s="96">
        <v>0</v>
      </c>
      <c r="AI254" s="96">
        <v>0</v>
      </c>
    </row>
    <row r="255" spans="2:35">
      <c r="B255" s="134" t="str">
        <v>OR Service Centre - Provision Analogue/ISDN2</v>
      </c>
      <c r="C255" s="62" t="s">
        <v>127</v>
      </c>
      <c r="D255" s="96">
        <v>0</v>
      </c>
      <c r="E255" s="96">
        <v>0</v>
      </c>
      <c r="F255" s="96">
        <v>6.841916209678109</v>
      </c>
      <c r="G255" s="96">
        <v>6.841916209678109</v>
      </c>
      <c r="H255" s="96">
        <v>6.841916209678109</v>
      </c>
      <c r="I255" s="96">
        <v>6.841916209678109</v>
      </c>
      <c r="J255" s="96">
        <v>6.841916209678109</v>
      </c>
      <c r="K255" s="96">
        <v>0</v>
      </c>
      <c r="L255" s="96">
        <v>0</v>
      </c>
      <c r="M255" s="96">
        <v>0</v>
      </c>
      <c r="N255" s="96">
        <v>0</v>
      </c>
      <c r="O255" s="96">
        <v>0</v>
      </c>
      <c r="P255" s="96">
        <v>0</v>
      </c>
      <c r="Q255" s="96">
        <v>0</v>
      </c>
      <c r="R255" s="96">
        <v>0</v>
      </c>
      <c r="S255" s="96">
        <v>0</v>
      </c>
      <c r="T255" s="96">
        <v>0</v>
      </c>
      <c r="U255" s="96">
        <v>0</v>
      </c>
      <c r="V255" s="96">
        <v>0</v>
      </c>
      <c r="W255" s="96">
        <v>0</v>
      </c>
      <c r="X255" s="96">
        <v>6.841916209678109</v>
      </c>
      <c r="Y255" s="96">
        <v>6.841916209678109</v>
      </c>
      <c r="Z255" s="96">
        <v>0</v>
      </c>
      <c r="AA255" s="96">
        <v>0</v>
      </c>
      <c r="AB255" s="96">
        <v>0</v>
      </c>
      <c r="AC255" s="96">
        <v>0</v>
      </c>
      <c r="AD255" s="96">
        <v>0</v>
      </c>
      <c r="AE255" s="96">
        <v>0</v>
      </c>
      <c r="AF255" s="96">
        <v>0</v>
      </c>
      <c r="AG255" s="96">
        <v>0</v>
      </c>
      <c r="AH255" s="96">
        <v>0</v>
      </c>
      <c r="AI255" s="96">
        <v>0</v>
      </c>
    </row>
    <row r="256" spans="2:35">
      <c r="B256" s="134" t="str">
        <v>OR Service Centre - Provision WLA</v>
      </c>
      <c r="C256" s="62" t="s">
        <v>127</v>
      </c>
      <c r="D256" s="96">
        <v>0</v>
      </c>
      <c r="E256" s="96">
        <v>0</v>
      </c>
      <c r="F256" s="96">
        <v>0</v>
      </c>
      <c r="G256" s="96">
        <v>0</v>
      </c>
      <c r="H256" s="96">
        <v>0</v>
      </c>
      <c r="I256" s="96">
        <v>0</v>
      </c>
      <c r="J256" s="96">
        <v>0</v>
      </c>
      <c r="K256" s="96">
        <v>3.8691092058717653</v>
      </c>
      <c r="L256" s="96">
        <v>3.8691092058717653</v>
      </c>
      <c r="M256" s="96">
        <v>3.8691092058717653</v>
      </c>
      <c r="N256" s="96">
        <v>0</v>
      </c>
      <c r="O256" s="96">
        <v>3.8691092058717653</v>
      </c>
      <c r="P256" s="96">
        <v>26.7355446125739</v>
      </c>
      <c r="Q256" s="96">
        <v>0</v>
      </c>
      <c r="R256" s="96">
        <v>2.5149209838166477</v>
      </c>
      <c r="S256" s="96">
        <v>3.8691092058717653</v>
      </c>
      <c r="T256" s="96">
        <v>3.8691092058717653</v>
      </c>
      <c r="U256" s="96">
        <v>3.8691092058717653</v>
      </c>
      <c r="V256" s="96">
        <v>3.8691092058717653</v>
      </c>
      <c r="W256" s="96">
        <v>0</v>
      </c>
      <c r="X256" s="96">
        <v>0</v>
      </c>
      <c r="Y256" s="96">
        <v>0</v>
      </c>
      <c r="Z256" s="96">
        <v>0</v>
      </c>
      <c r="AA256" s="96">
        <v>0</v>
      </c>
      <c r="AB256" s="96">
        <v>0</v>
      </c>
      <c r="AC256" s="96">
        <v>0</v>
      </c>
      <c r="AD256" s="96">
        <v>0</v>
      </c>
      <c r="AE256" s="96">
        <v>0</v>
      </c>
      <c r="AF256" s="96">
        <v>0</v>
      </c>
      <c r="AG256" s="96">
        <v>0</v>
      </c>
      <c r="AH256" s="96">
        <v>0</v>
      </c>
      <c r="AI256" s="96">
        <v>0</v>
      </c>
    </row>
    <row r="257" spans="2:35">
      <c r="B257" s="134" t="str">
        <v>Service Centre - Provision  NGA</v>
      </c>
      <c r="C257" s="62" t="s">
        <v>127</v>
      </c>
      <c r="D257" s="96">
        <v>0</v>
      </c>
      <c r="E257" s="96">
        <v>0</v>
      </c>
      <c r="F257" s="96">
        <v>0</v>
      </c>
      <c r="G257" s="96">
        <v>0</v>
      </c>
      <c r="H257" s="96">
        <v>0</v>
      </c>
      <c r="I257" s="96">
        <v>0</v>
      </c>
      <c r="J257" s="96">
        <v>0</v>
      </c>
      <c r="K257" s="96">
        <v>0</v>
      </c>
      <c r="L257" s="96">
        <v>0</v>
      </c>
      <c r="M257" s="96">
        <v>0</v>
      </c>
      <c r="N257" s="96">
        <v>0</v>
      </c>
      <c r="O257" s="96">
        <v>0</v>
      </c>
      <c r="P257" s="96">
        <v>0</v>
      </c>
      <c r="Q257" s="96">
        <v>0</v>
      </c>
      <c r="R257" s="96">
        <v>0</v>
      </c>
      <c r="S257" s="96">
        <v>0</v>
      </c>
      <c r="T257" s="96">
        <v>0</v>
      </c>
      <c r="U257" s="96">
        <v>0</v>
      </c>
      <c r="V257" s="96">
        <v>0</v>
      </c>
      <c r="W257" s="96">
        <v>0</v>
      </c>
      <c r="X257" s="96">
        <v>0</v>
      </c>
      <c r="Y257" s="96">
        <v>0</v>
      </c>
      <c r="Z257" s="96">
        <v>0</v>
      </c>
      <c r="AA257" s="96">
        <v>1.2813321618638371</v>
      </c>
      <c r="AB257" s="96">
        <v>1.3413946069512046</v>
      </c>
      <c r="AC257" s="96">
        <v>4.3845584913778177</v>
      </c>
      <c r="AD257" s="96">
        <v>0</v>
      </c>
      <c r="AE257" s="96">
        <v>0</v>
      </c>
      <c r="AF257" s="96">
        <v>0</v>
      </c>
      <c r="AG257" s="96">
        <v>0</v>
      </c>
      <c r="AH257" s="96">
        <v>0</v>
      </c>
      <c r="AI257" s="96">
        <v>0</v>
      </c>
    </row>
    <row r="258" spans="2:35">
      <c r="B258" s="134" t="str">
        <v>OR Service Centre - Assurance Analogue/ISDN2</v>
      </c>
      <c r="C258" s="62" t="s">
        <v>127</v>
      </c>
      <c r="D258" s="96">
        <v>0.45875226618500892</v>
      </c>
      <c r="E258" s="96">
        <v>0.45875226618500892</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0</v>
      </c>
      <c r="AF258" s="96">
        <v>0</v>
      </c>
      <c r="AG258" s="96">
        <v>0</v>
      </c>
      <c r="AH258" s="96">
        <v>0</v>
      </c>
      <c r="AI258" s="96">
        <v>0</v>
      </c>
    </row>
    <row r="259" spans="2:35">
      <c r="B259" s="134" t="str">
        <v>OR Service Centre - Assurance WLA</v>
      </c>
      <c r="C259" s="62" t="s">
        <v>127</v>
      </c>
      <c r="D259" s="96">
        <v>0</v>
      </c>
      <c r="E259" s="96">
        <v>0</v>
      </c>
      <c r="F259" s="96">
        <v>0</v>
      </c>
      <c r="G259" s="96">
        <v>0</v>
      </c>
      <c r="H259" s="96">
        <v>0</v>
      </c>
      <c r="I259" s="96">
        <v>0</v>
      </c>
      <c r="J259" s="96">
        <v>0</v>
      </c>
      <c r="K259" s="96">
        <v>0</v>
      </c>
      <c r="L259" s="96">
        <v>0</v>
      </c>
      <c r="M259" s="96">
        <v>0</v>
      </c>
      <c r="N259" s="96">
        <v>0.5700535558502865</v>
      </c>
      <c r="O259" s="96">
        <v>0</v>
      </c>
      <c r="P259" s="96">
        <v>0</v>
      </c>
      <c r="Q259" s="96">
        <v>19.364719292234231</v>
      </c>
      <c r="R259" s="96">
        <v>0.19381820898909743</v>
      </c>
      <c r="S259" s="96">
        <v>0</v>
      </c>
      <c r="T259" s="96">
        <v>0</v>
      </c>
      <c r="U259" s="96">
        <v>0</v>
      </c>
      <c r="V259" s="96">
        <v>0</v>
      </c>
      <c r="W259" s="96">
        <v>9.6909104494548717E-2</v>
      </c>
      <c r="X259" s="96">
        <v>0</v>
      </c>
      <c r="Y259" s="96">
        <v>0</v>
      </c>
      <c r="Z259" s="96">
        <v>0</v>
      </c>
      <c r="AA259" s="96">
        <v>0</v>
      </c>
      <c r="AB259" s="96">
        <v>0</v>
      </c>
      <c r="AC259" s="96">
        <v>0</v>
      </c>
      <c r="AD259" s="96">
        <v>0</v>
      </c>
      <c r="AE259" s="96">
        <v>0</v>
      </c>
      <c r="AF259" s="96">
        <v>0</v>
      </c>
      <c r="AG259" s="96">
        <v>0</v>
      </c>
      <c r="AH259" s="96">
        <v>0</v>
      </c>
      <c r="AI259" s="96">
        <v>0</v>
      </c>
    </row>
    <row r="260" spans="2:35">
      <c r="B260" s="134" t="str">
        <v>Service Centre - Assurance  NGA</v>
      </c>
      <c r="C260" s="62" t="s">
        <v>127</v>
      </c>
      <c r="D260" s="96">
        <v>0</v>
      </c>
      <c r="E260" s="96">
        <v>0</v>
      </c>
      <c r="F260" s="96">
        <v>0</v>
      </c>
      <c r="G260" s="96">
        <v>0</v>
      </c>
      <c r="H260" s="96">
        <v>0</v>
      </c>
      <c r="I260" s="96">
        <v>0</v>
      </c>
      <c r="J260" s="96">
        <v>0</v>
      </c>
      <c r="K260" s="96">
        <v>0</v>
      </c>
      <c r="L260" s="96">
        <v>0</v>
      </c>
      <c r="M260" s="96">
        <v>0</v>
      </c>
      <c r="N260" s="96">
        <v>0</v>
      </c>
      <c r="O260" s="96">
        <v>0</v>
      </c>
      <c r="P260" s="96">
        <v>0</v>
      </c>
      <c r="Q260" s="96">
        <v>0</v>
      </c>
      <c r="R260" s="96">
        <v>0</v>
      </c>
      <c r="S260" s="96">
        <v>0</v>
      </c>
      <c r="T260" s="96">
        <v>0</v>
      </c>
      <c r="U260" s="96">
        <v>0</v>
      </c>
      <c r="V260" s="96">
        <v>0</v>
      </c>
      <c r="W260" s="96">
        <v>0</v>
      </c>
      <c r="X260" s="96">
        <v>0</v>
      </c>
      <c r="Y260" s="96">
        <v>0</v>
      </c>
      <c r="Z260" s="96">
        <v>1.1184553565620743</v>
      </c>
      <c r="AA260" s="96">
        <v>0</v>
      </c>
      <c r="AB260" s="96">
        <v>0</v>
      </c>
      <c r="AC260" s="96">
        <v>3.6558466132402128</v>
      </c>
      <c r="AD260" s="96">
        <v>0</v>
      </c>
      <c r="AE260" s="96">
        <v>0</v>
      </c>
      <c r="AF260" s="96">
        <v>0</v>
      </c>
      <c r="AG260" s="96">
        <v>0</v>
      </c>
      <c r="AH260" s="96">
        <v>0</v>
      </c>
      <c r="AI260" s="96">
        <v>0</v>
      </c>
    </row>
    <row r="261" spans="2:35">
      <c r="B261" s="134" t="str">
        <v>Service Level Guarantees</v>
      </c>
      <c r="C261" s="62" t="s">
        <v>127</v>
      </c>
      <c r="D261" s="96">
        <v>0</v>
      </c>
      <c r="E261" s="96">
        <v>0</v>
      </c>
      <c r="F261" s="96">
        <v>0</v>
      </c>
      <c r="G261" s="96">
        <v>0</v>
      </c>
      <c r="H261" s="96">
        <v>0</v>
      </c>
      <c r="I261" s="96">
        <v>0</v>
      </c>
      <c r="J261" s="96">
        <v>0</v>
      </c>
      <c r="K261" s="96">
        <v>0.31842647695872928</v>
      </c>
      <c r="L261" s="96">
        <v>0.26916117222316077</v>
      </c>
      <c r="M261" s="96">
        <v>0.20659063920134382</v>
      </c>
      <c r="N261" s="96">
        <v>4.3511692503677292E-2</v>
      </c>
      <c r="O261" s="96">
        <v>0</v>
      </c>
      <c r="P261" s="96">
        <v>0</v>
      </c>
      <c r="Q261" s="96">
        <v>0</v>
      </c>
      <c r="R261" s="96">
        <v>0</v>
      </c>
      <c r="S261" s="96">
        <v>0.22259287322129129</v>
      </c>
      <c r="T261" s="96">
        <v>0.2463265236778425</v>
      </c>
      <c r="U261" s="96">
        <v>0.2689813718409142</v>
      </c>
      <c r="V261" s="96">
        <v>0.18645299638972457</v>
      </c>
      <c r="W261" s="96">
        <v>1.7980038224660037E-4</v>
      </c>
      <c r="X261" s="96">
        <v>0</v>
      </c>
      <c r="Y261" s="96">
        <v>0</v>
      </c>
      <c r="Z261" s="96">
        <v>0</v>
      </c>
      <c r="AA261" s="96">
        <v>0</v>
      </c>
      <c r="AB261" s="96">
        <v>0</v>
      </c>
      <c r="AC261" s="96">
        <v>0</v>
      </c>
      <c r="AD261" s="96">
        <v>0</v>
      </c>
      <c r="AE261" s="96">
        <v>0</v>
      </c>
      <c r="AF261" s="96">
        <v>0</v>
      </c>
      <c r="AG261" s="96">
        <v>0</v>
      </c>
      <c r="AH261" s="96">
        <v>0</v>
      </c>
      <c r="AI261" s="96">
        <v>0</v>
      </c>
    </row>
    <row r="262" spans="2:35">
      <c r="B262" s="134" t="str">
        <v>Other WLA</v>
      </c>
      <c r="C262" s="62" t="s">
        <v>127</v>
      </c>
      <c r="D262" s="96">
        <v>0</v>
      </c>
      <c r="E262" s="96">
        <v>0</v>
      </c>
      <c r="F262" s="96">
        <v>0</v>
      </c>
      <c r="G262" s="96">
        <v>0</v>
      </c>
      <c r="H262" s="96">
        <v>0</v>
      </c>
      <c r="I262" s="96">
        <v>0</v>
      </c>
      <c r="J262" s="96">
        <v>0</v>
      </c>
      <c r="K262" s="96">
        <v>0</v>
      </c>
      <c r="L262" s="96">
        <v>0</v>
      </c>
      <c r="M262" s="96">
        <v>0</v>
      </c>
      <c r="N262" s="96">
        <v>0</v>
      </c>
      <c r="O262" s="96">
        <v>0</v>
      </c>
      <c r="P262" s="96">
        <v>0</v>
      </c>
      <c r="Q262" s="96">
        <v>0</v>
      </c>
      <c r="R262" s="96">
        <v>0</v>
      </c>
      <c r="S262" s="96">
        <v>0</v>
      </c>
      <c r="T262" s="96">
        <v>0</v>
      </c>
      <c r="U262" s="96">
        <v>0</v>
      </c>
      <c r="V262" s="96">
        <v>0</v>
      </c>
      <c r="W262" s="96">
        <v>0</v>
      </c>
      <c r="X262" s="96">
        <v>0</v>
      </c>
      <c r="Y262" s="96">
        <v>0</v>
      </c>
      <c r="Z262" s="96">
        <v>0</v>
      </c>
      <c r="AA262" s="96">
        <v>0</v>
      </c>
      <c r="AB262" s="96">
        <v>0</v>
      </c>
      <c r="AC262" s="96">
        <v>0</v>
      </c>
      <c r="AD262" s="96">
        <v>0</v>
      </c>
      <c r="AE262" s="96">
        <v>0</v>
      </c>
      <c r="AF262" s="96">
        <v>0</v>
      </c>
      <c r="AG262" s="96">
        <v>0</v>
      </c>
      <c r="AH262" s="96">
        <v>0</v>
      </c>
      <c r="AI262" s="96">
        <v>0</v>
      </c>
    </row>
    <row r="263" spans="2:35">
      <c r="B263" s="134" t="str">
        <v>GEA Access Fibre Spine</v>
      </c>
      <c r="C263" s="62" t="s">
        <v>127</v>
      </c>
      <c r="D263" s="96">
        <v>0</v>
      </c>
      <c r="E263" s="96">
        <v>0</v>
      </c>
      <c r="F263" s="96">
        <v>0</v>
      </c>
      <c r="G263" s="96">
        <v>0</v>
      </c>
      <c r="H263" s="96">
        <v>0</v>
      </c>
      <c r="I263" s="96">
        <v>0</v>
      </c>
      <c r="J263" s="96">
        <v>0</v>
      </c>
      <c r="K263" s="96">
        <v>0</v>
      </c>
      <c r="L263" s="96">
        <v>0</v>
      </c>
      <c r="M263" s="96">
        <v>0</v>
      </c>
      <c r="N263" s="96">
        <v>0</v>
      </c>
      <c r="O263" s="96">
        <v>0</v>
      </c>
      <c r="P263" s="96">
        <v>0</v>
      </c>
      <c r="Q263" s="96">
        <v>0</v>
      </c>
      <c r="R263" s="96">
        <v>0</v>
      </c>
      <c r="S263" s="96">
        <v>0</v>
      </c>
      <c r="T263" s="96">
        <v>0</v>
      </c>
      <c r="U263" s="96">
        <v>0</v>
      </c>
      <c r="V263" s="96">
        <v>0</v>
      </c>
      <c r="W263" s="96">
        <v>0</v>
      </c>
      <c r="X263" s="96">
        <v>0</v>
      </c>
      <c r="Y263" s="96">
        <v>0</v>
      </c>
      <c r="Z263" s="96">
        <v>0.3476981213245422</v>
      </c>
      <c r="AA263" s="96">
        <v>0</v>
      </c>
      <c r="AB263" s="96">
        <v>0</v>
      </c>
      <c r="AC263" s="96">
        <v>0</v>
      </c>
      <c r="AD263" s="96">
        <v>0</v>
      </c>
      <c r="AE263" s="96">
        <v>0</v>
      </c>
      <c r="AF263" s="96">
        <v>0</v>
      </c>
      <c r="AG263" s="96">
        <v>0</v>
      </c>
      <c r="AH263" s="96">
        <v>0</v>
      </c>
      <c r="AI263" s="96">
        <v>0</v>
      </c>
    </row>
    <row r="264" spans="2:35">
      <c r="B264" s="134" t="str">
        <v>GEA Distribution Fibre</v>
      </c>
      <c r="C264" s="62" t="s">
        <v>127</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2.46807650817113</v>
      </c>
      <c r="AA264" s="96">
        <v>0</v>
      </c>
      <c r="AB264" s="96">
        <v>0</v>
      </c>
      <c r="AC264" s="96">
        <v>0</v>
      </c>
      <c r="AD264" s="96">
        <v>0</v>
      </c>
      <c r="AE264" s="96">
        <v>0</v>
      </c>
      <c r="AF264" s="96">
        <v>0</v>
      </c>
      <c r="AG264" s="96">
        <v>0</v>
      </c>
      <c r="AH264" s="96">
        <v>0</v>
      </c>
      <c r="AI264" s="96">
        <v>0</v>
      </c>
    </row>
    <row r="265" spans="2:35">
      <c r="B265" s="134" t="str">
        <v>GEA Electronics</v>
      </c>
      <c r="C265" s="62" t="s">
        <v>127</v>
      </c>
      <c r="D265" s="96">
        <v>0</v>
      </c>
      <c r="E265" s="96">
        <v>0</v>
      </c>
      <c r="F265" s="96">
        <v>0</v>
      </c>
      <c r="G265" s="96">
        <v>0</v>
      </c>
      <c r="H265" s="96">
        <v>0</v>
      </c>
      <c r="I265" s="96">
        <v>0</v>
      </c>
      <c r="J265" s="96">
        <v>0</v>
      </c>
      <c r="K265" s="96">
        <v>0</v>
      </c>
      <c r="L265" s="96">
        <v>0</v>
      </c>
      <c r="M265" s="96">
        <v>0</v>
      </c>
      <c r="N265" s="96">
        <v>0</v>
      </c>
      <c r="O265" s="96">
        <v>0</v>
      </c>
      <c r="P265" s="96">
        <v>0</v>
      </c>
      <c r="Q265" s="96">
        <v>0</v>
      </c>
      <c r="R265" s="96">
        <v>0</v>
      </c>
      <c r="S265" s="96">
        <v>0</v>
      </c>
      <c r="T265" s="96">
        <v>0</v>
      </c>
      <c r="U265" s="96">
        <v>0</v>
      </c>
      <c r="V265" s="96">
        <v>0</v>
      </c>
      <c r="W265" s="96">
        <v>0</v>
      </c>
      <c r="X265" s="96">
        <v>0</v>
      </c>
      <c r="Y265" s="96">
        <v>0</v>
      </c>
      <c r="Z265" s="96">
        <v>3.2198001807378422</v>
      </c>
      <c r="AA265" s="96">
        <v>0</v>
      </c>
      <c r="AB265" s="96">
        <v>0</v>
      </c>
      <c r="AC265" s="96">
        <v>0</v>
      </c>
      <c r="AD265" s="96">
        <v>0</v>
      </c>
      <c r="AE265" s="96">
        <v>0</v>
      </c>
      <c r="AF265" s="96">
        <v>0</v>
      </c>
      <c r="AG265" s="96">
        <v>0</v>
      </c>
      <c r="AH265" s="96">
        <v>0</v>
      </c>
      <c r="AI265" s="96">
        <v>0</v>
      </c>
    </row>
    <row r="266" spans="2:35">
      <c r="B266" s="134" t="str">
        <v>GEA DSLAM &amp; Cabinets</v>
      </c>
      <c r="C266" s="62" t="s">
        <v>127</v>
      </c>
      <c r="D266" s="96">
        <v>0</v>
      </c>
      <c r="E266" s="96">
        <v>0</v>
      </c>
      <c r="F266" s="96">
        <v>0</v>
      </c>
      <c r="G266" s="96">
        <v>0</v>
      </c>
      <c r="H266" s="96">
        <v>0</v>
      </c>
      <c r="I266" s="96">
        <v>0</v>
      </c>
      <c r="J266" s="96">
        <v>0</v>
      </c>
      <c r="K266" s="96">
        <v>0</v>
      </c>
      <c r="L266" s="96">
        <v>0</v>
      </c>
      <c r="M266" s="96">
        <v>0</v>
      </c>
      <c r="N266" s="96">
        <v>0</v>
      </c>
      <c r="O266" s="96">
        <v>0</v>
      </c>
      <c r="P266" s="96">
        <v>0</v>
      </c>
      <c r="Q266" s="96">
        <v>0</v>
      </c>
      <c r="R266" s="96">
        <v>0</v>
      </c>
      <c r="S266" s="96">
        <v>0</v>
      </c>
      <c r="T266" s="96">
        <v>0</v>
      </c>
      <c r="U266" s="96">
        <v>0</v>
      </c>
      <c r="V266" s="96">
        <v>0</v>
      </c>
      <c r="W266" s="96">
        <v>0</v>
      </c>
      <c r="X266" s="96">
        <v>0</v>
      </c>
      <c r="Y266" s="96">
        <v>0</v>
      </c>
      <c r="Z266" s="96">
        <v>3.9051882755039724</v>
      </c>
      <c r="AA266" s="96">
        <v>0</v>
      </c>
      <c r="AB266" s="96">
        <v>0</v>
      </c>
      <c r="AC266" s="96">
        <v>0</v>
      </c>
      <c r="AD266" s="96">
        <v>0</v>
      </c>
      <c r="AE266" s="96">
        <v>0</v>
      </c>
      <c r="AF266" s="96">
        <v>0</v>
      </c>
      <c r="AG266" s="96">
        <v>0</v>
      </c>
      <c r="AH266" s="96">
        <v>0</v>
      </c>
      <c r="AI266" s="96">
        <v>0</v>
      </c>
    </row>
    <row r="267" spans="2:35">
      <c r="B267" s="134" t="str">
        <v>GEA Customer Site Installation</v>
      </c>
      <c r="C267" s="62" t="s">
        <v>127</v>
      </c>
      <c r="D267" s="96">
        <v>0</v>
      </c>
      <c r="E267" s="96">
        <v>0</v>
      </c>
      <c r="F267" s="96">
        <v>0</v>
      </c>
      <c r="G267" s="96">
        <v>0</v>
      </c>
      <c r="H267" s="96">
        <v>0</v>
      </c>
      <c r="I267" s="96">
        <v>0</v>
      </c>
      <c r="J267" s="96">
        <v>0</v>
      </c>
      <c r="K267" s="96">
        <v>0</v>
      </c>
      <c r="L267" s="96">
        <v>0</v>
      </c>
      <c r="M267" s="96">
        <v>0</v>
      </c>
      <c r="N267" s="96">
        <v>0</v>
      </c>
      <c r="O267" s="96">
        <v>0</v>
      </c>
      <c r="P267" s="96">
        <v>0</v>
      </c>
      <c r="Q267" s="96">
        <v>0</v>
      </c>
      <c r="R267" s="96">
        <v>0</v>
      </c>
      <c r="S267" s="96">
        <v>0</v>
      </c>
      <c r="T267" s="96">
        <v>0</v>
      </c>
      <c r="U267" s="96">
        <v>0</v>
      </c>
      <c r="V267" s="96">
        <v>0</v>
      </c>
      <c r="W267" s="96">
        <v>0</v>
      </c>
      <c r="X267" s="96">
        <v>0</v>
      </c>
      <c r="Y267" s="96">
        <v>0</v>
      </c>
      <c r="Z267" s="96">
        <v>4.9369463474632482</v>
      </c>
      <c r="AA267" s="96">
        <v>0</v>
      </c>
      <c r="AB267" s="96">
        <v>0</v>
      </c>
      <c r="AC267" s="96">
        <v>0</v>
      </c>
      <c r="AD267" s="96">
        <v>0</v>
      </c>
      <c r="AE267" s="96">
        <v>0</v>
      </c>
      <c r="AF267" s="96">
        <v>0</v>
      </c>
      <c r="AG267" s="96">
        <v>0</v>
      </c>
      <c r="AH267" s="96">
        <v>0</v>
      </c>
      <c r="AI267" s="96">
        <v>0</v>
      </c>
    </row>
    <row r="268" spans="2:35">
      <c r="B268" s="134" t="str">
        <v>GEA FTTC Repairs</v>
      </c>
      <c r="C268" s="62" t="s">
        <v>127</v>
      </c>
      <c r="D268" s="96">
        <v>0</v>
      </c>
      <c r="E268" s="96">
        <v>0</v>
      </c>
      <c r="F268" s="96">
        <v>0</v>
      </c>
      <c r="G268" s="96">
        <v>0</v>
      </c>
      <c r="H268" s="96">
        <v>0</v>
      </c>
      <c r="I268" s="96">
        <v>0</v>
      </c>
      <c r="J268" s="96">
        <v>0</v>
      </c>
      <c r="K268" s="96">
        <v>0</v>
      </c>
      <c r="L268" s="96">
        <v>0</v>
      </c>
      <c r="M268" s="96">
        <v>0</v>
      </c>
      <c r="N268" s="96">
        <v>0</v>
      </c>
      <c r="O268" s="96">
        <v>0</v>
      </c>
      <c r="P268" s="96">
        <v>0</v>
      </c>
      <c r="Q268" s="96">
        <v>0</v>
      </c>
      <c r="R268" s="96">
        <v>0</v>
      </c>
      <c r="S268" s="96">
        <v>0</v>
      </c>
      <c r="T268" s="96">
        <v>0</v>
      </c>
      <c r="U268" s="96">
        <v>0</v>
      </c>
      <c r="V268" s="96">
        <v>0</v>
      </c>
      <c r="W268" s="96">
        <v>0</v>
      </c>
      <c r="X268" s="96">
        <v>0</v>
      </c>
      <c r="Y268" s="96">
        <v>0</v>
      </c>
      <c r="Z268" s="96">
        <v>2.8222873740812582</v>
      </c>
      <c r="AA268" s="96">
        <v>0</v>
      </c>
      <c r="AB268" s="96">
        <v>0</v>
      </c>
      <c r="AC268" s="96">
        <v>0</v>
      </c>
      <c r="AD268" s="96">
        <v>0</v>
      </c>
      <c r="AE268" s="96">
        <v>0</v>
      </c>
      <c r="AF268" s="96">
        <v>0</v>
      </c>
      <c r="AG268" s="96">
        <v>0</v>
      </c>
      <c r="AH268" s="96">
        <v>0</v>
      </c>
      <c r="AI268" s="96">
        <v>0</v>
      </c>
    </row>
    <row r="269" spans="2:35">
      <c r="B269" s="134" t="str">
        <v>GEA FTTP Repairs</v>
      </c>
      <c r="C269" s="62" t="s">
        <v>127</v>
      </c>
      <c r="D269" s="96">
        <v>0</v>
      </c>
      <c r="E269" s="96">
        <v>0</v>
      </c>
      <c r="F269" s="96">
        <v>0</v>
      </c>
      <c r="G269" s="96">
        <v>0</v>
      </c>
      <c r="H269" s="96">
        <v>0</v>
      </c>
      <c r="I269" s="96">
        <v>0</v>
      </c>
      <c r="J269" s="96">
        <v>0</v>
      </c>
      <c r="K269" s="96">
        <v>0</v>
      </c>
      <c r="L269" s="96">
        <v>0</v>
      </c>
      <c r="M269" s="96">
        <v>0</v>
      </c>
      <c r="N269" s="96">
        <v>0</v>
      </c>
      <c r="O269" s="96">
        <v>0</v>
      </c>
      <c r="P269" s="96">
        <v>0</v>
      </c>
      <c r="Q269" s="96">
        <v>0</v>
      </c>
      <c r="R269" s="96">
        <v>0</v>
      </c>
      <c r="S269" s="96">
        <v>0</v>
      </c>
      <c r="T269" s="96">
        <v>0</v>
      </c>
      <c r="U269" s="96">
        <v>0</v>
      </c>
      <c r="V269" s="96">
        <v>0</v>
      </c>
      <c r="W269" s="96">
        <v>0</v>
      </c>
      <c r="X269" s="96">
        <v>0</v>
      </c>
      <c r="Y269" s="96">
        <v>0</v>
      </c>
      <c r="Z269" s="96">
        <v>0</v>
      </c>
      <c r="AA269" s="96">
        <v>0</v>
      </c>
      <c r="AB269" s="96">
        <v>0</v>
      </c>
      <c r="AC269" s="96">
        <v>0</v>
      </c>
      <c r="AD269" s="96">
        <v>0</v>
      </c>
      <c r="AE269" s="96">
        <v>0</v>
      </c>
      <c r="AF269" s="96">
        <v>0</v>
      </c>
      <c r="AG269" s="96">
        <v>0</v>
      </c>
      <c r="AH269" s="96">
        <v>0</v>
      </c>
      <c r="AI269" s="96">
        <v>0</v>
      </c>
    </row>
    <row r="270" spans="2:35">
      <c r="B270" s="134" t="str">
        <v>GEA FTTP Provisions</v>
      </c>
      <c r="C270" s="62" t="s">
        <v>127</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c r="AE270" s="96">
        <v>0</v>
      </c>
      <c r="AF270" s="96">
        <v>0</v>
      </c>
      <c r="AG270" s="96">
        <v>0</v>
      </c>
      <c r="AH270" s="96">
        <v>0</v>
      </c>
      <c r="AI270" s="96">
        <v>0</v>
      </c>
    </row>
    <row r="271" spans="2:35">
      <c r="B271" s="134" t="str">
        <v>GEA FTTC Provisions</v>
      </c>
      <c r="C271" s="62" t="s">
        <v>127</v>
      </c>
      <c r="D271" s="96">
        <v>0</v>
      </c>
      <c r="E271" s="96">
        <v>0</v>
      </c>
      <c r="F271" s="96">
        <v>0</v>
      </c>
      <c r="G271" s="96">
        <v>0</v>
      </c>
      <c r="H271" s="96">
        <v>0</v>
      </c>
      <c r="I271" s="96">
        <v>0</v>
      </c>
      <c r="J271" s="96">
        <v>0</v>
      </c>
      <c r="K271" s="96">
        <v>0</v>
      </c>
      <c r="L271" s="96">
        <v>0</v>
      </c>
      <c r="M271" s="96">
        <v>0</v>
      </c>
      <c r="N271" s="96">
        <v>0</v>
      </c>
      <c r="O271" s="96">
        <v>0</v>
      </c>
      <c r="P271" s="96">
        <v>0</v>
      </c>
      <c r="Q271" s="96">
        <v>0</v>
      </c>
      <c r="R271" s="96">
        <v>0</v>
      </c>
      <c r="S271" s="96">
        <v>0</v>
      </c>
      <c r="T271" s="96">
        <v>0</v>
      </c>
      <c r="U271" s="96">
        <v>0</v>
      </c>
      <c r="V271" s="96">
        <v>0</v>
      </c>
      <c r="W271" s="96">
        <v>0</v>
      </c>
      <c r="X271" s="96">
        <v>0</v>
      </c>
      <c r="Y271" s="96">
        <v>0</v>
      </c>
      <c r="Z271" s="96">
        <v>0</v>
      </c>
      <c r="AA271" s="96">
        <v>6.1136660916281249</v>
      </c>
      <c r="AB271" s="96">
        <v>0</v>
      </c>
      <c r="AC271" s="96">
        <v>0</v>
      </c>
      <c r="AD271" s="96">
        <v>0</v>
      </c>
      <c r="AE271" s="96">
        <v>0</v>
      </c>
      <c r="AF271" s="96">
        <v>0</v>
      </c>
      <c r="AG271" s="96">
        <v>0</v>
      </c>
      <c r="AH271" s="96">
        <v>0</v>
      </c>
      <c r="AI271" s="96">
        <v>0</v>
      </c>
    </row>
    <row r="272" spans="2:35">
      <c r="B272" s="134" t="str">
        <v>Fibre Rollout Funding</v>
      </c>
      <c r="C272" s="62" t="s">
        <v>127</v>
      </c>
      <c r="D272" s="96">
        <v>0</v>
      </c>
      <c r="E272" s="96">
        <v>0</v>
      </c>
      <c r="F272" s="96">
        <v>0</v>
      </c>
      <c r="G272" s="96">
        <v>0</v>
      </c>
      <c r="H272" s="96">
        <v>0</v>
      </c>
      <c r="I272" s="96">
        <v>0</v>
      </c>
      <c r="J272" s="96">
        <v>0</v>
      </c>
      <c r="K272" s="96">
        <v>0</v>
      </c>
      <c r="L272" s="96">
        <v>0</v>
      </c>
      <c r="M272" s="96">
        <v>0</v>
      </c>
      <c r="N272" s="96">
        <v>0</v>
      </c>
      <c r="O272" s="96">
        <v>0</v>
      </c>
      <c r="P272" s="96">
        <v>0</v>
      </c>
      <c r="Q272" s="96">
        <v>0</v>
      </c>
      <c r="R272" s="96">
        <v>0</v>
      </c>
      <c r="S272" s="96">
        <v>0</v>
      </c>
      <c r="T272" s="96">
        <v>0</v>
      </c>
      <c r="U272" s="96">
        <v>0</v>
      </c>
      <c r="V272" s="96">
        <v>0</v>
      </c>
      <c r="W272" s="96">
        <v>0</v>
      </c>
      <c r="X272" s="96">
        <v>0</v>
      </c>
      <c r="Y272" s="96">
        <v>0</v>
      </c>
      <c r="Z272" s="96">
        <v>0.40982591958460618</v>
      </c>
      <c r="AA272" s="96">
        <v>0.3914755052748477</v>
      </c>
      <c r="AB272" s="96">
        <v>0</v>
      </c>
      <c r="AC272" s="96">
        <v>0</v>
      </c>
      <c r="AD272" s="96">
        <v>0</v>
      </c>
      <c r="AE272" s="96">
        <v>0</v>
      </c>
      <c r="AF272" s="96">
        <v>0</v>
      </c>
      <c r="AG272" s="96">
        <v>0</v>
      </c>
      <c r="AH272" s="96">
        <v>0</v>
      </c>
      <c r="AI272" s="96">
        <v>0</v>
      </c>
    </row>
    <row r="273" spans="2:58">
      <c r="B273" s="134" t="str">
        <v>BDUK Funding</v>
      </c>
      <c r="C273" s="62" t="s">
        <v>127</v>
      </c>
      <c r="D273" s="96">
        <v>0</v>
      </c>
      <c r="E273" s="96">
        <v>0</v>
      </c>
      <c r="F273" s="96">
        <v>0</v>
      </c>
      <c r="G273" s="96">
        <v>0</v>
      </c>
      <c r="H273" s="96">
        <v>0</v>
      </c>
      <c r="I273" s="96">
        <v>0</v>
      </c>
      <c r="J273" s="96">
        <v>0</v>
      </c>
      <c r="K273" s="96">
        <v>0</v>
      </c>
      <c r="L273" s="96">
        <v>0</v>
      </c>
      <c r="M273" s="96">
        <v>0</v>
      </c>
      <c r="N273" s="96">
        <v>0</v>
      </c>
      <c r="O273" s="96">
        <v>0</v>
      </c>
      <c r="P273" s="96">
        <v>0</v>
      </c>
      <c r="Q273" s="96">
        <v>0</v>
      </c>
      <c r="R273" s="96">
        <v>0</v>
      </c>
      <c r="S273" s="96">
        <v>0</v>
      </c>
      <c r="T273" s="96">
        <v>0</v>
      </c>
      <c r="U273" s="96">
        <v>0</v>
      </c>
      <c r="V273" s="96">
        <v>0</v>
      </c>
      <c r="W273" s="96">
        <v>0</v>
      </c>
      <c r="X273" s="96">
        <v>0</v>
      </c>
      <c r="Y273" s="96">
        <v>0</v>
      </c>
      <c r="Z273" s="96">
        <v>0.24514352839629178</v>
      </c>
      <c r="AA273" s="96">
        <v>0.23416695249795033</v>
      </c>
      <c r="AB273" s="96">
        <v>0</v>
      </c>
      <c r="AC273" s="96">
        <v>0</v>
      </c>
      <c r="AD273" s="96">
        <v>0</v>
      </c>
      <c r="AE273" s="96">
        <v>0</v>
      </c>
      <c r="AF273" s="96">
        <v>0</v>
      </c>
      <c r="AG273" s="96">
        <v>0</v>
      </c>
      <c r="AH273" s="96">
        <v>0</v>
      </c>
      <c r="AI273" s="96">
        <v>0</v>
      </c>
    </row>
    <row r="274" spans="2:58">
      <c r="B274" s="134" t="str">
        <v>Combi Card and MSAN Access - Voice</v>
      </c>
      <c r="C274" s="62" t="s">
        <v>127</v>
      </c>
      <c r="D274" s="96">
        <v>1.2224568383028319E-3</v>
      </c>
      <c r="E274" s="96">
        <v>1.2224568383028319E-3</v>
      </c>
      <c r="F274" s="96">
        <v>0</v>
      </c>
      <c r="G274" s="96">
        <v>0</v>
      </c>
      <c r="H274" s="96">
        <v>0</v>
      </c>
      <c r="I274" s="96">
        <v>0</v>
      </c>
      <c r="J274" s="96">
        <v>0</v>
      </c>
      <c r="K274" s="96">
        <v>0</v>
      </c>
      <c r="L274" s="96">
        <v>0</v>
      </c>
      <c r="M274" s="96">
        <v>0</v>
      </c>
      <c r="N274" s="96">
        <v>0</v>
      </c>
      <c r="O274" s="96">
        <v>0</v>
      </c>
      <c r="P274" s="96">
        <v>0</v>
      </c>
      <c r="Q274" s="96">
        <v>0</v>
      </c>
      <c r="R274" s="96">
        <v>0</v>
      </c>
      <c r="S274" s="96">
        <v>0</v>
      </c>
      <c r="T274" s="96">
        <v>0</v>
      </c>
      <c r="U274" s="96">
        <v>0</v>
      </c>
      <c r="V274" s="96">
        <v>0</v>
      </c>
      <c r="W274" s="96">
        <v>0</v>
      </c>
      <c r="X274" s="96">
        <v>0</v>
      </c>
      <c r="Y274" s="96">
        <v>0</v>
      </c>
      <c r="Z274" s="96">
        <v>0</v>
      </c>
      <c r="AA274" s="96">
        <v>0</v>
      </c>
      <c r="AB274" s="96">
        <v>0</v>
      </c>
      <c r="AC274" s="96">
        <v>0</v>
      </c>
      <c r="AD274" s="96">
        <v>0</v>
      </c>
      <c r="AE274" s="96">
        <v>0</v>
      </c>
      <c r="AF274" s="96">
        <v>0</v>
      </c>
      <c r="AG274" s="96">
        <v>0</v>
      </c>
      <c r="AH274" s="96">
        <v>0</v>
      </c>
      <c r="AI274" s="96">
        <v>0</v>
      </c>
    </row>
    <row r="275" spans="2:58">
      <c r="B275" s="134" t="str">
        <v>iNode features</v>
      </c>
      <c r="C275" s="62" t="s">
        <v>127</v>
      </c>
      <c r="D275" s="96">
        <v>0</v>
      </c>
      <c r="E275" s="96">
        <v>0</v>
      </c>
      <c r="F275" s="96">
        <v>0</v>
      </c>
      <c r="G275" s="96">
        <v>0</v>
      </c>
      <c r="H275" s="96">
        <v>0</v>
      </c>
      <c r="I275" s="96">
        <v>0</v>
      </c>
      <c r="J275" s="96">
        <v>0</v>
      </c>
      <c r="K275" s="96">
        <v>0</v>
      </c>
      <c r="L275" s="96">
        <v>0</v>
      </c>
      <c r="M275" s="96">
        <v>0</v>
      </c>
      <c r="N275" s="96">
        <v>0</v>
      </c>
      <c r="O275" s="96">
        <v>0</v>
      </c>
      <c r="P275" s="96">
        <v>0</v>
      </c>
      <c r="Q275" s="96">
        <v>0</v>
      </c>
      <c r="R275" s="96">
        <v>0</v>
      </c>
      <c r="S275" s="96">
        <v>0</v>
      </c>
      <c r="T275" s="96">
        <v>0</v>
      </c>
      <c r="U275" s="96">
        <v>0</v>
      </c>
      <c r="V275" s="96">
        <v>0</v>
      </c>
      <c r="W275" s="96">
        <v>0</v>
      </c>
      <c r="X275" s="96">
        <v>0</v>
      </c>
      <c r="Y275" s="96">
        <v>0</v>
      </c>
      <c r="Z275" s="96">
        <v>0</v>
      </c>
      <c r="AA275" s="96">
        <v>0</v>
      </c>
      <c r="AB275" s="96">
        <v>0</v>
      </c>
      <c r="AC275" s="96">
        <v>0</v>
      </c>
      <c r="AD275" s="96">
        <v>0</v>
      </c>
      <c r="AE275" s="96">
        <v>0</v>
      </c>
      <c r="AF275" s="96">
        <v>0</v>
      </c>
      <c r="AG275" s="96">
        <v>0</v>
      </c>
      <c r="AH275" s="96">
        <v>0</v>
      </c>
      <c r="AI275" s="96">
        <v>0</v>
      </c>
    </row>
    <row r="276" spans="2:58">
      <c r="B276" s="134" t="str">
        <v>Caller Display</v>
      </c>
      <c r="C276" s="62" t="s">
        <v>127</v>
      </c>
      <c r="D276" s="96">
        <v>0</v>
      </c>
      <c r="E276" s="96">
        <v>0</v>
      </c>
      <c r="F276" s="96">
        <v>0</v>
      </c>
      <c r="G276" s="96">
        <v>0</v>
      </c>
      <c r="H276" s="96">
        <v>0</v>
      </c>
      <c r="I276" s="96">
        <v>0</v>
      </c>
      <c r="J276" s="96">
        <v>0</v>
      </c>
      <c r="K276" s="96">
        <v>0</v>
      </c>
      <c r="L276" s="96">
        <v>0</v>
      </c>
      <c r="M276" s="96">
        <v>0</v>
      </c>
      <c r="N276" s="96">
        <v>0</v>
      </c>
      <c r="O276" s="96">
        <v>0</v>
      </c>
      <c r="P276" s="96">
        <v>0</v>
      </c>
      <c r="Q276" s="96">
        <v>0</v>
      </c>
      <c r="R276" s="96">
        <v>0</v>
      </c>
      <c r="S276" s="96">
        <v>0</v>
      </c>
      <c r="T276" s="96">
        <v>0</v>
      </c>
      <c r="U276" s="96">
        <v>0</v>
      </c>
      <c r="V276" s="96">
        <v>0</v>
      </c>
      <c r="W276" s="96">
        <v>0</v>
      </c>
      <c r="X276" s="96">
        <v>0</v>
      </c>
      <c r="Y276" s="96">
        <v>0</v>
      </c>
      <c r="Z276" s="96">
        <v>0</v>
      </c>
      <c r="AA276" s="96">
        <v>0</v>
      </c>
      <c r="AB276" s="96">
        <v>0</v>
      </c>
      <c r="AC276" s="96">
        <v>0</v>
      </c>
      <c r="AD276" s="96">
        <v>0</v>
      </c>
      <c r="AE276" s="96">
        <v>0</v>
      </c>
      <c r="AF276" s="96">
        <v>0</v>
      </c>
      <c r="AG276" s="96">
        <v>0</v>
      </c>
      <c r="AH276" s="96">
        <v>0</v>
      </c>
      <c r="AI276" s="96">
        <v>0</v>
      </c>
    </row>
    <row r="277" spans="2:58">
      <c r="B277" s="134" t="str">
        <v>Network Features</v>
      </c>
      <c r="C277" s="62" t="s">
        <v>127</v>
      </c>
      <c r="D277" s="96">
        <v>0</v>
      </c>
      <c r="E277" s="96">
        <v>0</v>
      </c>
      <c r="F277" s="96">
        <v>0</v>
      </c>
      <c r="G277" s="96">
        <v>0</v>
      </c>
      <c r="H277" s="96">
        <v>0</v>
      </c>
      <c r="I277" s="96">
        <v>0</v>
      </c>
      <c r="J277" s="96">
        <v>0</v>
      </c>
      <c r="K277" s="96">
        <v>0</v>
      </c>
      <c r="L277" s="96">
        <v>0</v>
      </c>
      <c r="M277" s="96">
        <v>0</v>
      </c>
      <c r="N277" s="96">
        <v>0</v>
      </c>
      <c r="O277" s="96">
        <v>0</v>
      </c>
      <c r="P277" s="96">
        <v>0</v>
      </c>
      <c r="Q277" s="96">
        <v>0</v>
      </c>
      <c r="R277" s="96">
        <v>0</v>
      </c>
      <c r="S277" s="96">
        <v>0</v>
      </c>
      <c r="T277" s="96">
        <v>0</v>
      </c>
      <c r="U277" s="96">
        <v>0</v>
      </c>
      <c r="V277" s="96">
        <v>0</v>
      </c>
      <c r="W277" s="96">
        <v>0</v>
      </c>
      <c r="X277" s="96">
        <v>0</v>
      </c>
      <c r="Y277" s="96">
        <v>0</v>
      </c>
      <c r="Z277" s="96">
        <v>0</v>
      </c>
      <c r="AA277" s="96">
        <v>0</v>
      </c>
      <c r="AB277" s="96">
        <v>0</v>
      </c>
      <c r="AC277" s="96">
        <v>0</v>
      </c>
      <c r="AD277" s="96">
        <v>0</v>
      </c>
      <c r="AE277" s="96">
        <v>0</v>
      </c>
      <c r="AF277" s="96">
        <v>0</v>
      </c>
      <c r="AG277" s="96">
        <v>0</v>
      </c>
      <c r="AH277" s="96">
        <v>0</v>
      </c>
      <c r="AI277" s="96">
        <v>0</v>
      </c>
    </row>
    <row r="278" spans="2:58">
      <c r="B278" s="134" t="str">
        <v>Ofcom Licence Fee Openreach</v>
      </c>
      <c r="C278" s="62" t="s">
        <v>127</v>
      </c>
      <c r="D278" s="96">
        <v>6.7573501229914207E-2</v>
      </c>
      <c r="E278" s="96">
        <v>8.8846063309903342E-2</v>
      </c>
      <c r="F278" s="96">
        <v>3.0623138818445896E-2</v>
      </c>
      <c r="G278" s="96">
        <v>2.9937429857625736E-2</v>
      </c>
      <c r="H278" s="96">
        <v>7.1531912049194232E-3</v>
      </c>
      <c r="I278" s="96">
        <v>6.3661843294326457E-3</v>
      </c>
      <c r="J278" s="96">
        <v>2.3579037675475138E-2</v>
      </c>
      <c r="K278" s="96">
        <v>2.7919263711575482E-2</v>
      </c>
      <c r="L278" s="96">
        <v>2.3610206264603327E-2</v>
      </c>
      <c r="M278" s="96">
        <v>1.8124534578042025E-2</v>
      </c>
      <c r="N278" s="96">
        <v>6.7012466625606795E-2</v>
      </c>
      <c r="O278" s="96">
        <v>1.726739837701682E-2</v>
      </c>
      <c r="P278" s="96">
        <v>2.5803384038608361</v>
      </c>
      <c r="Q278" s="96">
        <v>1.6656649873049953</v>
      </c>
      <c r="R278" s="96">
        <v>1.4898585603274443E-2</v>
      </c>
      <c r="S278" s="96">
        <v>1.9519328941528493E-2</v>
      </c>
      <c r="T278" s="96">
        <v>2.1607624413117168E-2</v>
      </c>
      <c r="U278" s="96">
        <v>2.3586829822757182E-2</v>
      </c>
      <c r="V278" s="96">
        <v>1.6347924997735241E-2</v>
      </c>
      <c r="W278" s="96">
        <v>1.9480368205118256E-3</v>
      </c>
      <c r="X278" s="96">
        <v>0</v>
      </c>
      <c r="Y278" s="96">
        <v>6.8025445772272953E-3</v>
      </c>
      <c r="Z278" s="96">
        <v>0.10388490756425463</v>
      </c>
      <c r="AA278" s="96">
        <v>4.9090527876898001E-2</v>
      </c>
      <c r="AB278" s="96">
        <v>1.1501209388301818E-2</v>
      </c>
      <c r="AC278" s="96">
        <v>4.9215202233410756E-2</v>
      </c>
      <c r="AD278" s="96">
        <v>0</v>
      </c>
      <c r="AE278" s="96">
        <v>0</v>
      </c>
      <c r="AF278" s="96">
        <v>0</v>
      </c>
      <c r="AG278" s="96">
        <v>0</v>
      </c>
      <c r="AH278" s="96">
        <v>0</v>
      </c>
      <c r="AI278" s="96">
        <v>0</v>
      </c>
    </row>
    <row r="279" spans="2:58">
      <c r="B279" s="134" t="str">
        <v>Special Fault Investigation</v>
      </c>
      <c r="C279" s="62" t="s">
        <v>127</v>
      </c>
      <c r="D279" s="96">
        <v>0</v>
      </c>
      <c r="E279" s="96">
        <v>0</v>
      </c>
      <c r="F279" s="96">
        <v>0</v>
      </c>
      <c r="G279" s="96">
        <v>0</v>
      </c>
      <c r="H279" s="96">
        <v>0</v>
      </c>
      <c r="I279" s="96">
        <v>0</v>
      </c>
      <c r="J279" s="96">
        <v>0</v>
      </c>
      <c r="K279" s="96">
        <v>0</v>
      </c>
      <c r="L279" s="96">
        <v>0</v>
      </c>
      <c r="M279" s="96">
        <v>0</v>
      </c>
      <c r="N279" s="96">
        <v>0</v>
      </c>
      <c r="O279" s="96">
        <v>0</v>
      </c>
      <c r="P279" s="96">
        <v>0</v>
      </c>
      <c r="Q279" s="96">
        <v>0</v>
      </c>
      <c r="R279" s="96">
        <v>0</v>
      </c>
      <c r="S279" s="96">
        <v>0</v>
      </c>
      <c r="T279" s="96">
        <v>0</v>
      </c>
      <c r="U279" s="96">
        <v>0</v>
      </c>
      <c r="V279" s="96">
        <v>0</v>
      </c>
      <c r="W279" s="96">
        <v>0</v>
      </c>
      <c r="X279" s="96">
        <v>0</v>
      </c>
      <c r="Y279" s="96">
        <v>0</v>
      </c>
      <c r="Z279" s="96">
        <v>0</v>
      </c>
      <c r="AA279" s="96">
        <v>0</v>
      </c>
      <c r="AB279" s="96">
        <v>0</v>
      </c>
      <c r="AC279" s="96">
        <v>0</v>
      </c>
      <c r="AD279" s="96">
        <v>0</v>
      </c>
      <c r="AE279" s="96">
        <v>0</v>
      </c>
      <c r="AF279" s="96">
        <v>0</v>
      </c>
      <c r="AG279" s="96">
        <v>0</v>
      </c>
      <c r="AH279" s="96">
        <v>0</v>
      </c>
      <c r="AI279" s="96">
        <v>0</v>
      </c>
    </row>
    <row r="280" spans="2:58">
      <c r="B280" s="134" t="str">
        <v>Openreach sales product management</v>
      </c>
      <c r="C280" s="62" t="s">
        <v>127</v>
      </c>
      <c r="D280" s="96">
        <v>0.16771420139463442</v>
      </c>
      <c r="E280" s="96">
        <v>0.2236189351928459</v>
      </c>
      <c r="F280" s="96">
        <v>7.6869008972540773E-2</v>
      </c>
      <c r="G280" s="96">
        <v>7.6869008972540773E-2</v>
      </c>
      <c r="H280" s="96">
        <v>2.0964275174329302E-2</v>
      </c>
      <c r="I280" s="96">
        <v>2.7952366899105737E-2</v>
      </c>
      <c r="J280" s="96">
        <v>5.5904733798211474E-2</v>
      </c>
      <c r="K280" s="96">
        <v>8.3857100697317208E-2</v>
      </c>
      <c r="L280" s="96">
        <v>6.9880917247764338E-2</v>
      </c>
      <c r="M280" s="96">
        <v>5.5904733798211474E-2</v>
      </c>
      <c r="N280" s="96">
        <v>0.20265466001851656</v>
      </c>
      <c r="O280" s="96">
        <v>0.17470229311941085</v>
      </c>
      <c r="P280" s="96">
        <v>33.102590500265968</v>
      </c>
      <c r="Q280" s="96">
        <v>21.369584494366332</v>
      </c>
      <c r="R280" s="96">
        <v>9.0845192422093643E-2</v>
      </c>
      <c r="S280" s="96">
        <v>5.5904733798211474E-2</v>
      </c>
      <c r="T280" s="96">
        <v>0.21663084346806946</v>
      </c>
      <c r="U280" s="96">
        <v>0.23759511864239877</v>
      </c>
      <c r="V280" s="96">
        <v>0.16771420139463442</v>
      </c>
      <c r="W280" s="96">
        <v>2.0964275174329302E-2</v>
      </c>
      <c r="X280" s="96">
        <v>0</v>
      </c>
      <c r="Y280" s="96">
        <v>1.3976183449552869E-2</v>
      </c>
      <c r="Z280" s="96">
        <v>0.80363054834928982</v>
      </c>
      <c r="AA280" s="96">
        <v>0.38434504486270388</v>
      </c>
      <c r="AB280" s="96">
        <v>9.0845192422093643E-2</v>
      </c>
      <c r="AC280" s="96">
        <v>0.38434504486270388</v>
      </c>
      <c r="AD280" s="96">
        <v>0</v>
      </c>
      <c r="AE280" s="96">
        <v>0</v>
      </c>
      <c r="AF280" s="96">
        <v>0</v>
      </c>
      <c r="AG280" s="96">
        <v>0</v>
      </c>
      <c r="AH280" s="96">
        <v>0</v>
      </c>
      <c r="AI280" s="96">
        <v>0</v>
      </c>
    </row>
    <row r="281" spans="2:58">
      <c r="B281" s="134" t="str">
        <v>Co-mingling power &amp; vent</v>
      </c>
      <c r="C281" s="62" t="s">
        <v>127</v>
      </c>
      <c r="D281" s="96">
        <v>0</v>
      </c>
      <c r="E281" s="96">
        <v>0</v>
      </c>
      <c r="F281" s="96">
        <v>0</v>
      </c>
      <c r="G281" s="96">
        <v>0</v>
      </c>
      <c r="H281" s="96">
        <v>0</v>
      </c>
      <c r="I281" s="96">
        <v>0</v>
      </c>
      <c r="J281" s="96">
        <v>0</v>
      </c>
      <c r="K281" s="96">
        <v>0</v>
      </c>
      <c r="L281" s="96">
        <v>0</v>
      </c>
      <c r="M281" s="96">
        <v>0</v>
      </c>
      <c r="N281" s="96">
        <v>0</v>
      </c>
      <c r="O281" s="96">
        <v>0</v>
      </c>
      <c r="P281" s="96">
        <v>0</v>
      </c>
      <c r="Q281" s="96">
        <v>757.44309034765172</v>
      </c>
      <c r="R281" s="96">
        <v>0</v>
      </c>
      <c r="S281" s="96">
        <v>0</v>
      </c>
      <c r="T281" s="96">
        <v>0</v>
      </c>
      <c r="U281" s="96">
        <v>0</v>
      </c>
      <c r="V281" s="96">
        <v>0</v>
      </c>
      <c r="W281" s="96">
        <v>0</v>
      </c>
      <c r="X281" s="96">
        <v>0</v>
      </c>
      <c r="Y281" s="96">
        <v>0</v>
      </c>
      <c r="Z281" s="96">
        <v>0</v>
      </c>
      <c r="AA281" s="96">
        <v>0</v>
      </c>
      <c r="AB281" s="96">
        <v>0</v>
      </c>
      <c r="AC281" s="96">
        <v>0</v>
      </c>
      <c r="AD281" s="96">
        <v>0</v>
      </c>
      <c r="AE281" s="96">
        <v>0</v>
      </c>
      <c r="AF281" s="96">
        <v>0</v>
      </c>
      <c r="AG281" s="96">
        <v>0</v>
      </c>
      <c r="AH281" s="96">
        <v>0</v>
      </c>
      <c r="AI281" s="96">
        <v>0</v>
      </c>
    </row>
    <row r="282" spans="2:58">
      <c r="B282" s="134" t="str">
        <v>Openreach copper</v>
      </c>
      <c r="C282" s="62" t="s">
        <v>127</v>
      </c>
      <c r="D282" s="96">
        <v>0</v>
      </c>
      <c r="E282" s="96">
        <v>0</v>
      </c>
      <c r="F282" s="96">
        <v>0</v>
      </c>
      <c r="G282" s="96">
        <v>0</v>
      </c>
      <c r="H282" s="96">
        <v>0</v>
      </c>
      <c r="I282" s="96">
        <v>0</v>
      </c>
      <c r="J282" s="96">
        <v>0</v>
      </c>
      <c r="K282" s="96">
        <v>0</v>
      </c>
      <c r="L282" s="96">
        <v>0</v>
      </c>
      <c r="M282" s="96">
        <v>0</v>
      </c>
      <c r="N282" s="96">
        <v>0</v>
      </c>
      <c r="O282" s="96">
        <v>0</v>
      </c>
      <c r="P282" s="96">
        <v>0</v>
      </c>
      <c r="Q282" s="96">
        <v>0</v>
      </c>
      <c r="R282" s="96">
        <v>0</v>
      </c>
      <c r="S282" s="96">
        <v>0</v>
      </c>
      <c r="T282" s="96">
        <v>0</v>
      </c>
      <c r="U282" s="96">
        <v>0</v>
      </c>
      <c r="V282" s="96">
        <v>0</v>
      </c>
      <c r="W282" s="96">
        <v>0</v>
      </c>
      <c r="X282" s="96">
        <v>0</v>
      </c>
      <c r="Y282" s="96">
        <v>0</v>
      </c>
      <c r="Z282" s="96">
        <v>0</v>
      </c>
      <c r="AA282" s="96">
        <v>0</v>
      </c>
      <c r="AB282" s="96">
        <v>0</v>
      </c>
      <c r="AC282" s="96">
        <v>0</v>
      </c>
      <c r="AD282" s="96">
        <v>0</v>
      </c>
      <c r="AE282" s="96">
        <v>0</v>
      </c>
      <c r="AF282" s="96">
        <v>0</v>
      </c>
      <c r="AG282" s="96">
        <v>0</v>
      </c>
      <c r="AH282" s="96">
        <v>0</v>
      </c>
      <c r="AI282" s="96">
        <v>0</v>
      </c>
    </row>
    <row r="283" spans="2:58">
      <c r="B283" s="134" t="str">
        <v>OR Project Services</v>
      </c>
      <c r="C283" s="62" t="s">
        <v>127</v>
      </c>
      <c r="D283" s="96">
        <v>0</v>
      </c>
      <c r="E283" s="96">
        <v>0</v>
      </c>
      <c r="F283" s="96">
        <v>0</v>
      </c>
      <c r="G283" s="96">
        <v>0</v>
      </c>
      <c r="H283" s="96">
        <v>0</v>
      </c>
      <c r="I283" s="96">
        <v>0</v>
      </c>
      <c r="J283" s="96">
        <v>0</v>
      </c>
      <c r="K283" s="96">
        <v>0</v>
      </c>
      <c r="L283" s="96">
        <v>0</v>
      </c>
      <c r="M283" s="96">
        <v>0</v>
      </c>
      <c r="N283" s="96">
        <v>0</v>
      </c>
      <c r="O283" s="96">
        <v>0</v>
      </c>
      <c r="P283" s="96">
        <v>0</v>
      </c>
      <c r="Q283" s="96">
        <v>0</v>
      </c>
      <c r="R283" s="96">
        <v>0</v>
      </c>
      <c r="S283" s="96">
        <v>0</v>
      </c>
      <c r="T283" s="96">
        <v>0</v>
      </c>
      <c r="U283" s="96">
        <v>0</v>
      </c>
      <c r="V283" s="96">
        <v>0</v>
      </c>
      <c r="W283" s="96">
        <v>0</v>
      </c>
      <c r="X283" s="96">
        <v>0</v>
      </c>
      <c r="Y283" s="96">
        <v>0</v>
      </c>
      <c r="Z283" s="96">
        <v>0</v>
      </c>
      <c r="AA283" s="96">
        <v>0</v>
      </c>
      <c r="AB283" s="96">
        <v>0</v>
      </c>
      <c r="AC283" s="96">
        <v>0</v>
      </c>
      <c r="AD283" s="96">
        <v>0</v>
      </c>
      <c r="AE283" s="96">
        <v>0</v>
      </c>
      <c r="AF283" s="96">
        <v>0</v>
      </c>
      <c r="AG283" s="96">
        <v>0</v>
      </c>
      <c r="AH283" s="96">
        <v>0</v>
      </c>
      <c r="AI283" s="96">
        <v>0</v>
      </c>
    </row>
    <row r="284" spans="2:58">
      <c r="B284" s="134" t="str">
        <v>Openreach non copper</v>
      </c>
      <c r="C284" s="62" t="s">
        <v>127</v>
      </c>
      <c r="D284" s="96">
        <v>0</v>
      </c>
      <c r="E284" s="96">
        <v>0</v>
      </c>
      <c r="F284" s="96">
        <v>0</v>
      </c>
      <c r="G284" s="96">
        <v>0</v>
      </c>
      <c r="H284" s="96">
        <v>0</v>
      </c>
      <c r="I284" s="96">
        <v>0</v>
      </c>
      <c r="J284" s="96">
        <v>0</v>
      </c>
      <c r="K284" s="96">
        <v>0</v>
      </c>
      <c r="L284" s="96">
        <v>0</v>
      </c>
      <c r="M284" s="96">
        <v>0</v>
      </c>
      <c r="N284" s="96">
        <v>0</v>
      </c>
      <c r="O284" s="96">
        <v>0</v>
      </c>
      <c r="P284" s="96">
        <v>0</v>
      </c>
      <c r="Q284" s="96">
        <v>0</v>
      </c>
      <c r="R284" s="96">
        <v>0</v>
      </c>
      <c r="S284" s="96">
        <v>0</v>
      </c>
      <c r="T284" s="96">
        <v>0</v>
      </c>
      <c r="U284" s="96">
        <v>0</v>
      </c>
      <c r="V284" s="96">
        <v>0</v>
      </c>
      <c r="W284" s="96">
        <v>0</v>
      </c>
      <c r="X284" s="96">
        <v>0</v>
      </c>
      <c r="Y284" s="96">
        <v>0</v>
      </c>
      <c r="Z284" s="96">
        <v>0</v>
      </c>
      <c r="AA284" s="96">
        <v>0</v>
      </c>
      <c r="AB284" s="96">
        <v>0</v>
      </c>
      <c r="AC284" s="96">
        <v>0</v>
      </c>
      <c r="AD284" s="96">
        <v>0</v>
      </c>
      <c r="AE284" s="96">
        <v>0</v>
      </c>
      <c r="AF284" s="96">
        <v>0</v>
      </c>
      <c r="AG284" s="96">
        <v>0</v>
      </c>
      <c r="AH284" s="96">
        <v>0</v>
      </c>
      <c r="AI284" s="96">
        <v>0</v>
      </c>
      <c r="AJ284" s="52" t="s">
        <v>350</v>
      </c>
    </row>
    <row r="285" spans="2:58">
      <c r="B285" s="31" t="s">
        <v>339</v>
      </c>
      <c r="C285" s="63" t="s">
        <v>127</v>
      </c>
      <c r="D285" s="101">
        <f>SUM(D231:D284)</f>
        <v>54.42537334992825</v>
      </c>
      <c r="E285" s="101">
        <f t="shared" ref="E285:AI285" si="50">SUM(E231:E284)</f>
        <v>56.08059587621338</v>
      </c>
      <c r="F285" s="101">
        <f t="shared" si="50"/>
        <v>24.231808186206308</v>
      </c>
      <c r="G285" s="101">
        <f t="shared" si="50"/>
        <v>22.285536734755642</v>
      </c>
      <c r="H285" s="101">
        <f t="shared" si="50"/>
        <v>8.7216574052794051</v>
      </c>
      <c r="I285" s="101">
        <f t="shared" si="50"/>
        <v>11.421863475727092</v>
      </c>
      <c r="J285" s="101">
        <f t="shared" si="50"/>
        <v>25.217257899753843</v>
      </c>
      <c r="K285" s="101">
        <f t="shared" si="50"/>
        <v>22.595169965841432</v>
      </c>
      <c r="L285" s="101">
        <f t="shared" si="50"/>
        <v>19.941526288325218</v>
      </c>
      <c r="M285" s="101">
        <f t="shared" si="50"/>
        <v>14.355989360739555</v>
      </c>
      <c r="N285" s="101">
        <f t="shared" si="50"/>
        <v>47.901491367197764</v>
      </c>
      <c r="O285" s="101">
        <f t="shared" si="50"/>
        <v>15.778105096658155</v>
      </c>
      <c r="P285" s="101">
        <f t="shared" si="50"/>
        <v>10389.984914881692</v>
      </c>
      <c r="Q285" s="101">
        <f t="shared" si="50"/>
        <v>1915.669878656031</v>
      </c>
      <c r="R285" s="101">
        <f t="shared" si="50"/>
        <v>10.420967363651371</v>
      </c>
      <c r="S285" s="101">
        <f t="shared" si="50"/>
        <v>4.9850551159815595</v>
      </c>
      <c r="T285" s="101">
        <f t="shared" si="50"/>
        <v>17.365642641291988</v>
      </c>
      <c r="U285" s="101">
        <f t="shared" si="50"/>
        <v>19.893213605467221</v>
      </c>
      <c r="V285" s="101">
        <f t="shared" si="50"/>
        <v>14.445884575944049</v>
      </c>
      <c r="W285" s="101">
        <f t="shared" si="50"/>
        <v>2.7634431976879794</v>
      </c>
      <c r="X285" s="101">
        <f t="shared" si="50"/>
        <v>29.255546785501856</v>
      </c>
      <c r="Y285" s="101">
        <f t="shared" si="50"/>
        <v>23.449085412958102</v>
      </c>
      <c r="Z285" s="101">
        <f t="shared" si="50"/>
        <v>27.780347363508721</v>
      </c>
      <c r="AA285" s="101">
        <f t="shared" si="50"/>
        <v>14.469436233393786</v>
      </c>
      <c r="AB285" s="101">
        <f t="shared" si="50"/>
        <v>7.7410709557786532</v>
      </c>
      <c r="AC285" s="101">
        <f t="shared" si="50"/>
        <v>8.4739653517141456</v>
      </c>
      <c r="AD285" s="101">
        <f t="shared" si="50"/>
        <v>0</v>
      </c>
      <c r="AE285" s="101">
        <f t="shared" si="50"/>
        <v>0</v>
      </c>
      <c r="AF285" s="101">
        <f t="shared" si="50"/>
        <v>0</v>
      </c>
      <c r="AG285" s="101">
        <f t="shared" si="50"/>
        <v>0</v>
      </c>
      <c r="AH285" s="101">
        <f t="shared" si="50"/>
        <v>0</v>
      </c>
      <c r="AI285" s="101">
        <f t="shared" si="50"/>
        <v>0</v>
      </c>
    </row>
    <row r="288" spans="2:58" ht="15">
      <c r="B288" s="50" t="s">
        <v>230</v>
      </c>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row>
    <row r="289" spans="2:58" s="132" customFormat="1" ht="46.5">
      <c r="B289" s="129" t="s">
        <v>219</v>
      </c>
      <c r="C289" s="129" t="s">
        <v>78</v>
      </c>
      <c r="D289" s="129" t="str">
        <f t="array" ref="D289:BE289">TRANSPOSE(Component_list)</f>
        <v>MPF Line Testing Systems</v>
      </c>
      <c r="E289" s="129" t="str">
        <v>Openreach time related charges</v>
      </c>
      <c r="F289" s="129" t="str">
        <v>Co-mingling electricity</v>
      </c>
      <c r="G289" s="129" t="str">
        <v>Co-mingling set up</v>
      </c>
      <c r="H289" s="129" t="str">
        <v>Co-mingling rentals</v>
      </c>
      <c r="I289" s="129" t="str">
        <v>WLA tie cables</v>
      </c>
      <c r="J289" s="129" t="str">
        <v>Local Loop Unbundling systems development</v>
      </c>
      <c r="K289" s="129" t="str">
        <v>Wholesale Access specific</v>
      </c>
      <c r="L289" s="129" t="str">
        <v>Routeing &amp; records</v>
      </c>
      <c r="M289" s="129" t="str">
        <v>MDF Hardware jumpering</v>
      </c>
      <c r="N289" s="129" t="str">
        <v>E side copper capital</v>
      </c>
      <c r="O289" s="129" t="str">
        <v>E side copper current</v>
      </c>
      <c r="P289" s="129" t="str">
        <v>D side copper capital</v>
      </c>
      <c r="Q289" s="129" t="str">
        <v>D side copper current</v>
      </c>
      <c r="R289" s="129" t="str">
        <v>Local exchanges general frames equipment</v>
      </c>
      <c r="S289" s="129" t="str">
        <v>Local exchanges general frames maintenance</v>
      </c>
      <c r="T289" s="129" t="str">
        <v>Analogue line test equipment</v>
      </c>
      <c r="U289" s="129" t="str">
        <v>Dropwire capital &amp; analogue NTE</v>
      </c>
      <c r="V289" s="129" t="str">
        <v>Analogue line drop maintenance</v>
      </c>
      <c r="W289" s="129" t="str">
        <v>Analogue line cards</v>
      </c>
      <c r="X289" s="129" t="str">
        <v>Pair gain</v>
      </c>
      <c r="Y289" s="129" t="str">
        <v>NGA E-side Copper Capital</v>
      </c>
      <c r="Z289" s="129" t="str">
        <v>FTTC Development</v>
      </c>
      <c r="AA289" s="129" t="str">
        <v>FTTP Development</v>
      </c>
      <c r="AB289" s="129" t="str">
        <v>OR Service Centre - Provision Analogue/ISDN2</v>
      </c>
      <c r="AC289" s="129" t="str">
        <v>OR Service Centre - Provision WLA</v>
      </c>
      <c r="AD289" s="129" t="str">
        <v>Service Centre - Provision  NGA</v>
      </c>
      <c r="AE289" s="129" t="str">
        <v>OR Service Centre - Assurance Analogue/ISDN2</v>
      </c>
      <c r="AF289" s="129" t="str">
        <v>OR Service Centre - Assurance WLA</v>
      </c>
      <c r="AG289" s="129" t="str">
        <v>Service Centre - Assurance  NGA</v>
      </c>
      <c r="AH289" s="129" t="str">
        <v>Service Level Guarantees</v>
      </c>
      <c r="AI289" s="129" t="str">
        <v>Other WLA</v>
      </c>
      <c r="AJ289" s="129" t="str">
        <v>GEA Access Fibre Spine</v>
      </c>
      <c r="AK289" s="129" t="str">
        <v>GEA Distribution Fibre</v>
      </c>
      <c r="AL289" s="129" t="str">
        <v>GEA Electronics</v>
      </c>
      <c r="AM289" s="129" t="str">
        <v>GEA DSLAM &amp; Cabinets</v>
      </c>
      <c r="AN289" s="129" t="str">
        <v>GEA Customer Site Installation</v>
      </c>
      <c r="AO289" s="129" t="str">
        <v>GEA FTTC Repairs</v>
      </c>
      <c r="AP289" s="129" t="str">
        <v>GEA FTTP Repairs</v>
      </c>
      <c r="AQ289" s="129" t="str">
        <v>GEA FTTP Provisions</v>
      </c>
      <c r="AR289" s="129" t="str">
        <v>GEA FTTC Provisions</v>
      </c>
      <c r="AS289" s="129" t="str">
        <v>Fibre Rollout Funding</v>
      </c>
      <c r="AT289" s="129" t="str">
        <v>BDUK Funding</v>
      </c>
      <c r="AU289" s="129" t="str">
        <v>Combi Card and MSAN Access - Voice</v>
      </c>
      <c r="AV289" s="129" t="str">
        <v>iNode features</v>
      </c>
      <c r="AW289" s="129" t="str">
        <v>Caller Display</v>
      </c>
      <c r="AX289" s="129" t="str">
        <v>Network Features</v>
      </c>
      <c r="AY289" s="129" t="str">
        <v>Ofcom Licence Fee Openreach</v>
      </c>
      <c r="AZ289" s="129" t="str">
        <v>Special Fault Investigation</v>
      </c>
      <c r="BA289" s="129" t="str">
        <v>Openreach sales product management</v>
      </c>
      <c r="BB289" s="129" t="str">
        <v>Co-mingling power &amp; vent</v>
      </c>
      <c r="BC289" s="129" t="str">
        <v>Openreach copper</v>
      </c>
      <c r="BD289" s="129" t="str">
        <v>OR Project Services</v>
      </c>
      <c r="BE289" s="129" t="str">
        <v>Openreach non copper</v>
      </c>
      <c r="BF289" s="130" t="s">
        <v>209</v>
      </c>
    </row>
    <row r="290" spans="2:58">
      <c r="B290" s="134" t="str">
        <f t="array" ref="B290:B321">Service_list</f>
        <v>Analogue Core WLR Rentals</v>
      </c>
      <c r="C290" s="62" t="s">
        <v>127</v>
      </c>
      <c r="D290" s="96">
        <f t="shared" ref="D290:M299" si="51">IFERROR(Comp_unit_LRIC_2018_19*INDEX(usage_factor_1819,MATCH($B290,Service_list,0),MATCH(D$289,Component_list,0)),0)</f>
        <v>0</v>
      </c>
      <c r="E290" s="96">
        <f t="shared" si="51"/>
        <v>0</v>
      </c>
      <c r="F290" s="96">
        <f t="shared" si="51"/>
        <v>0</v>
      </c>
      <c r="G290" s="96">
        <f t="shared" si="51"/>
        <v>0</v>
      </c>
      <c r="H290" s="96">
        <f t="shared" si="51"/>
        <v>0</v>
      </c>
      <c r="I290" s="96">
        <f t="shared" si="51"/>
        <v>0</v>
      </c>
      <c r="J290" s="96">
        <f t="shared" si="51"/>
        <v>0</v>
      </c>
      <c r="K290" s="96">
        <f t="shared" si="51"/>
        <v>0</v>
      </c>
      <c r="L290" s="96">
        <f t="shared" si="51"/>
        <v>0</v>
      </c>
      <c r="M290" s="96">
        <f t="shared" si="51"/>
        <v>0</v>
      </c>
      <c r="N290" s="96">
        <f t="shared" ref="N290:W299" si="52">IFERROR(Comp_unit_LRIC_2018_19*INDEX(usage_factor_1819,MATCH($B290,Service_list,0),MATCH(N$289,Component_list,0)),0)</f>
        <v>2.7939192526503134</v>
      </c>
      <c r="O290" s="96">
        <f t="shared" si="52"/>
        <v>2.0959561515868215</v>
      </c>
      <c r="P290" s="96">
        <f t="shared" si="52"/>
        <v>12.949717194783162</v>
      </c>
      <c r="Q290" s="96">
        <f t="shared" si="52"/>
        <v>5.0533738871487133</v>
      </c>
      <c r="R290" s="96">
        <f t="shared" si="52"/>
        <v>0.87046481506923257</v>
      </c>
      <c r="S290" s="96">
        <f t="shared" si="52"/>
        <v>0.77643933670883458</v>
      </c>
      <c r="T290" s="96">
        <f t="shared" si="52"/>
        <v>0.16966985416658456</v>
      </c>
      <c r="U290" s="96">
        <f t="shared" si="52"/>
        <v>16.565796043395896</v>
      </c>
      <c r="V290" s="96">
        <f t="shared" si="52"/>
        <v>1.7339498067027659</v>
      </c>
      <c r="W290" s="96">
        <f t="shared" si="52"/>
        <v>14.595390000047257</v>
      </c>
      <c r="X290" s="96">
        <f t="shared" ref="X290:AG299" si="53">IFERROR(Comp_unit_LRIC_2018_19*INDEX(usage_factor_1819,MATCH($B290,Service_list,0),MATCH(X$289,Component_list,0)),0)</f>
        <v>4.695906073133904E-3</v>
      </c>
      <c r="Y290" s="96">
        <f t="shared" si="53"/>
        <v>0</v>
      </c>
      <c r="Z290" s="96">
        <f t="shared" si="53"/>
        <v>0</v>
      </c>
      <c r="AA290" s="96">
        <f t="shared" si="53"/>
        <v>0</v>
      </c>
      <c r="AB290" s="96">
        <f t="shared" si="53"/>
        <v>0</v>
      </c>
      <c r="AC290" s="96">
        <f t="shared" si="53"/>
        <v>0</v>
      </c>
      <c r="AD290" s="96">
        <f t="shared" si="53"/>
        <v>0</v>
      </c>
      <c r="AE290" s="96">
        <f t="shared" si="53"/>
        <v>0.50343128838691409</v>
      </c>
      <c r="AF290" s="96">
        <f t="shared" si="53"/>
        <v>0</v>
      </c>
      <c r="AG290" s="96">
        <f t="shared" si="53"/>
        <v>0</v>
      </c>
      <c r="AH290" s="96">
        <f t="shared" ref="AH290:AQ299" si="54">IFERROR(Comp_unit_LRIC_2018_19*INDEX(usage_factor_1819,MATCH($B290,Service_list,0),MATCH(AH$289,Component_list,0)),0)</f>
        <v>0</v>
      </c>
      <c r="AI290" s="96">
        <f t="shared" si="54"/>
        <v>0</v>
      </c>
      <c r="AJ290" s="96">
        <f t="shared" si="54"/>
        <v>0</v>
      </c>
      <c r="AK290" s="96">
        <f t="shared" si="54"/>
        <v>0</v>
      </c>
      <c r="AL290" s="96">
        <f t="shared" si="54"/>
        <v>0</v>
      </c>
      <c r="AM290" s="96">
        <f t="shared" si="54"/>
        <v>0</v>
      </c>
      <c r="AN290" s="96">
        <f t="shared" si="54"/>
        <v>0</v>
      </c>
      <c r="AO290" s="96">
        <f t="shared" si="54"/>
        <v>0</v>
      </c>
      <c r="AP290" s="96">
        <f t="shared" si="54"/>
        <v>0</v>
      </c>
      <c r="AQ290" s="96">
        <f t="shared" si="54"/>
        <v>0</v>
      </c>
      <c r="AR290" s="96">
        <f t="shared" ref="AR290:BE299" si="55">IFERROR(Comp_unit_LRIC_2018_19*INDEX(usage_factor_1819,MATCH($B290,Service_list,0),MATCH(AR$289,Component_list,0)),0)</f>
        <v>0</v>
      </c>
      <c r="AS290" s="96">
        <f t="shared" si="55"/>
        <v>0</v>
      </c>
      <c r="AT290" s="96">
        <f t="shared" si="55"/>
        <v>0</v>
      </c>
      <c r="AU290" s="96">
        <f t="shared" si="55"/>
        <v>1.2189217212658972E-3</v>
      </c>
      <c r="AV290" s="96">
        <f t="shared" si="55"/>
        <v>0</v>
      </c>
      <c r="AW290" s="96">
        <f t="shared" si="55"/>
        <v>0</v>
      </c>
      <c r="AX290" s="96">
        <f t="shared" si="55"/>
        <v>0</v>
      </c>
      <c r="AY290" s="96">
        <f t="shared" si="55"/>
        <v>6.646301216691694E-2</v>
      </c>
      <c r="AZ290" s="96">
        <f t="shared" si="55"/>
        <v>0</v>
      </c>
      <c r="BA290" s="96">
        <f t="shared" si="55"/>
        <v>0.16445316744729721</v>
      </c>
      <c r="BB290" s="96">
        <f t="shared" si="55"/>
        <v>0</v>
      </c>
      <c r="BC290" s="96">
        <f t="shared" si="55"/>
        <v>0</v>
      </c>
      <c r="BD290" s="96">
        <f t="shared" si="55"/>
        <v>0</v>
      </c>
      <c r="BE290" s="96">
        <f t="shared" si="55"/>
        <v>0</v>
      </c>
      <c r="BF290" s="101">
        <f>IF(OR(LEFT(B290,3)="GEA",B290=""),0,SUM(D290:BE290))</f>
        <v>58.344938638055105</v>
      </c>
    </row>
    <row r="291" spans="2:58">
      <c r="B291" s="134" t="str">
        <v>Analogue Premium Rentals</v>
      </c>
      <c r="C291" s="62" t="s">
        <v>127</v>
      </c>
      <c r="D291" s="96">
        <f t="shared" si="51"/>
        <v>0</v>
      </c>
      <c r="E291" s="96">
        <f t="shared" si="51"/>
        <v>0</v>
      </c>
      <c r="F291" s="96">
        <f t="shared" si="51"/>
        <v>0</v>
      </c>
      <c r="G291" s="96">
        <f t="shared" si="51"/>
        <v>0</v>
      </c>
      <c r="H291" s="96">
        <f t="shared" si="51"/>
        <v>0</v>
      </c>
      <c r="I291" s="96">
        <f t="shared" si="51"/>
        <v>0</v>
      </c>
      <c r="J291" s="96">
        <f t="shared" si="51"/>
        <v>0</v>
      </c>
      <c r="K291" s="96">
        <f t="shared" si="51"/>
        <v>0</v>
      </c>
      <c r="L291" s="96">
        <f t="shared" si="51"/>
        <v>0</v>
      </c>
      <c r="M291" s="96">
        <f t="shared" si="51"/>
        <v>0</v>
      </c>
      <c r="N291" s="96">
        <f t="shared" si="52"/>
        <v>2.7939192526503134</v>
      </c>
      <c r="O291" s="96">
        <f t="shared" si="52"/>
        <v>2.0959561515868215</v>
      </c>
      <c r="P291" s="96">
        <f t="shared" si="52"/>
        <v>12.949717194783162</v>
      </c>
      <c r="Q291" s="96">
        <f t="shared" si="52"/>
        <v>5.0533738871487133</v>
      </c>
      <c r="R291" s="96">
        <f t="shared" si="52"/>
        <v>0.87046481506923257</v>
      </c>
      <c r="S291" s="96">
        <f t="shared" si="52"/>
        <v>0.77643933670883458</v>
      </c>
      <c r="T291" s="96">
        <f t="shared" si="52"/>
        <v>0.16966985416658456</v>
      </c>
      <c r="U291" s="96">
        <f t="shared" si="52"/>
        <v>16.565796043395896</v>
      </c>
      <c r="V291" s="96">
        <f t="shared" si="52"/>
        <v>1.7339498067027659</v>
      </c>
      <c r="W291" s="96">
        <f t="shared" si="52"/>
        <v>14.595390000047257</v>
      </c>
      <c r="X291" s="96">
        <f t="shared" si="53"/>
        <v>4.695906073133904E-3</v>
      </c>
      <c r="Y291" s="96">
        <f t="shared" si="53"/>
        <v>0</v>
      </c>
      <c r="Z291" s="96">
        <f t="shared" si="53"/>
        <v>0</v>
      </c>
      <c r="AA291" s="96">
        <f t="shared" si="53"/>
        <v>0</v>
      </c>
      <c r="AB291" s="96">
        <f t="shared" si="53"/>
        <v>0</v>
      </c>
      <c r="AC291" s="96">
        <f t="shared" si="53"/>
        <v>0</v>
      </c>
      <c r="AD291" s="96">
        <f t="shared" si="53"/>
        <v>0</v>
      </c>
      <c r="AE291" s="96">
        <f t="shared" si="53"/>
        <v>0.50343128838691409</v>
      </c>
      <c r="AF291" s="96">
        <f t="shared" si="53"/>
        <v>0</v>
      </c>
      <c r="AG291" s="96">
        <f t="shared" si="53"/>
        <v>0</v>
      </c>
      <c r="AH291" s="96">
        <f t="shared" si="54"/>
        <v>0</v>
      </c>
      <c r="AI291" s="96">
        <f t="shared" si="54"/>
        <v>0</v>
      </c>
      <c r="AJ291" s="96">
        <f t="shared" si="54"/>
        <v>0</v>
      </c>
      <c r="AK291" s="96">
        <f t="shared" si="54"/>
        <v>0</v>
      </c>
      <c r="AL291" s="96">
        <f t="shared" si="54"/>
        <v>0</v>
      </c>
      <c r="AM291" s="96">
        <f t="shared" si="54"/>
        <v>0</v>
      </c>
      <c r="AN291" s="96">
        <f t="shared" si="54"/>
        <v>0</v>
      </c>
      <c r="AO291" s="96">
        <f t="shared" si="54"/>
        <v>0</v>
      </c>
      <c r="AP291" s="96">
        <f t="shared" si="54"/>
        <v>0</v>
      </c>
      <c r="AQ291" s="96">
        <f t="shared" si="54"/>
        <v>0</v>
      </c>
      <c r="AR291" s="96">
        <f t="shared" si="55"/>
        <v>0</v>
      </c>
      <c r="AS291" s="96">
        <f t="shared" si="55"/>
        <v>0</v>
      </c>
      <c r="AT291" s="96">
        <f t="shared" si="55"/>
        <v>0</v>
      </c>
      <c r="AU291" s="96">
        <f t="shared" si="55"/>
        <v>1.2189217212658972E-3</v>
      </c>
      <c r="AV291" s="96">
        <f t="shared" si="55"/>
        <v>0</v>
      </c>
      <c r="AW291" s="96">
        <f t="shared" si="55"/>
        <v>0</v>
      </c>
      <c r="AX291" s="96">
        <f t="shared" si="55"/>
        <v>0</v>
      </c>
      <c r="AY291" s="96">
        <f t="shared" si="55"/>
        <v>8.7385985323706991E-2</v>
      </c>
      <c r="AZ291" s="96">
        <f t="shared" si="55"/>
        <v>0</v>
      </c>
      <c r="BA291" s="96">
        <f t="shared" si="55"/>
        <v>0.21927088992972962</v>
      </c>
      <c r="BB291" s="96">
        <f t="shared" si="55"/>
        <v>0</v>
      </c>
      <c r="BC291" s="96">
        <f t="shared" si="55"/>
        <v>0</v>
      </c>
      <c r="BD291" s="96">
        <f t="shared" si="55"/>
        <v>0</v>
      </c>
      <c r="BE291" s="96">
        <f t="shared" si="55"/>
        <v>0</v>
      </c>
      <c r="BF291" s="101">
        <f t="shared" ref="BF291:BF321" si="56">IF(OR(LEFT(B291,3)="GEA",B291=""),0,SUM(D291:BE291))</f>
        <v>58.420679333694331</v>
      </c>
    </row>
    <row r="292" spans="2:58">
      <c r="B292" s="134" t="str">
        <v>WLR Connections</v>
      </c>
      <c r="C292" s="62" t="s">
        <v>127</v>
      </c>
      <c r="D292" s="96">
        <f t="shared" si="51"/>
        <v>0</v>
      </c>
      <c r="E292" s="96">
        <f t="shared" si="51"/>
        <v>0</v>
      </c>
      <c r="F292" s="96">
        <f t="shared" si="51"/>
        <v>0</v>
      </c>
      <c r="G292" s="96">
        <f t="shared" si="51"/>
        <v>0</v>
      </c>
      <c r="H292" s="96">
        <f t="shared" si="51"/>
        <v>0</v>
      </c>
      <c r="I292" s="96">
        <f t="shared" si="51"/>
        <v>0</v>
      </c>
      <c r="J292" s="96">
        <f t="shared" si="51"/>
        <v>0.10746709538593942</v>
      </c>
      <c r="K292" s="96">
        <f t="shared" si="51"/>
        <v>0.6563723984964378</v>
      </c>
      <c r="L292" s="96">
        <f t="shared" si="51"/>
        <v>2.6460431314842476</v>
      </c>
      <c r="M292" s="96">
        <f t="shared" si="51"/>
        <v>13.599712478850591</v>
      </c>
      <c r="N292" s="96">
        <f t="shared" si="52"/>
        <v>0</v>
      </c>
      <c r="O292" s="96">
        <f t="shared" si="52"/>
        <v>0</v>
      </c>
      <c r="P292" s="96">
        <f t="shared" si="52"/>
        <v>0</v>
      </c>
      <c r="Q292" s="96">
        <f t="shared" si="52"/>
        <v>0</v>
      </c>
      <c r="R292" s="96">
        <f t="shared" si="52"/>
        <v>0</v>
      </c>
      <c r="S292" s="96">
        <f t="shared" si="52"/>
        <v>0</v>
      </c>
      <c r="T292" s="96">
        <f t="shared" si="52"/>
        <v>0</v>
      </c>
      <c r="U292" s="96">
        <f t="shared" si="52"/>
        <v>0</v>
      </c>
      <c r="V292" s="96">
        <f t="shared" si="52"/>
        <v>0</v>
      </c>
      <c r="W292" s="96">
        <f t="shared" si="52"/>
        <v>0</v>
      </c>
      <c r="X292" s="96">
        <f t="shared" si="53"/>
        <v>0</v>
      </c>
      <c r="Y292" s="96">
        <f t="shared" si="53"/>
        <v>0</v>
      </c>
      <c r="Z292" s="96">
        <f t="shared" si="53"/>
        <v>0</v>
      </c>
      <c r="AA292" s="96">
        <f t="shared" si="53"/>
        <v>0</v>
      </c>
      <c r="AB292" s="96">
        <f t="shared" si="53"/>
        <v>6.7537479212149814</v>
      </c>
      <c r="AC292" s="96">
        <f t="shared" si="53"/>
        <v>0</v>
      </c>
      <c r="AD292" s="96">
        <f t="shared" si="53"/>
        <v>0</v>
      </c>
      <c r="AE292" s="96">
        <f t="shared" si="53"/>
        <v>0</v>
      </c>
      <c r="AF292" s="96">
        <f t="shared" si="53"/>
        <v>0</v>
      </c>
      <c r="AG292" s="96">
        <f t="shared" si="53"/>
        <v>0</v>
      </c>
      <c r="AH292" s="96">
        <f t="shared" si="54"/>
        <v>0</v>
      </c>
      <c r="AI292" s="96">
        <f t="shared" si="54"/>
        <v>0</v>
      </c>
      <c r="AJ292" s="96">
        <f t="shared" si="54"/>
        <v>0</v>
      </c>
      <c r="AK292" s="96">
        <f t="shared" si="54"/>
        <v>0</v>
      </c>
      <c r="AL292" s="96">
        <f t="shared" si="54"/>
        <v>0</v>
      </c>
      <c r="AM292" s="96">
        <f t="shared" si="54"/>
        <v>0</v>
      </c>
      <c r="AN292" s="96">
        <f t="shared" si="54"/>
        <v>0</v>
      </c>
      <c r="AO292" s="96">
        <f t="shared" si="54"/>
        <v>0</v>
      </c>
      <c r="AP292" s="96">
        <f t="shared" si="54"/>
        <v>0</v>
      </c>
      <c r="AQ292" s="96">
        <f t="shared" si="54"/>
        <v>0</v>
      </c>
      <c r="AR292" s="96">
        <f t="shared" si="55"/>
        <v>0</v>
      </c>
      <c r="AS292" s="96">
        <f t="shared" si="55"/>
        <v>0</v>
      </c>
      <c r="AT292" s="96">
        <f t="shared" si="55"/>
        <v>0</v>
      </c>
      <c r="AU292" s="96">
        <f t="shared" si="55"/>
        <v>0</v>
      </c>
      <c r="AV292" s="96">
        <f t="shared" si="55"/>
        <v>0</v>
      </c>
      <c r="AW292" s="96">
        <f t="shared" si="55"/>
        <v>0</v>
      </c>
      <c r="AX292" s="96">
        <f t="shared" si="55"/>
        <v>0</v>
      </c>
      <c r="AY292" s="96">
        <f t="shared" si="55"/>
        <v>3.0119884434499953E-2</v>
      </c>
      <c r="AZ292" s="96">
        <f t="shared" si="55"/>
        <v>0</v>
      </c>
      <c r="BA292" s="96">
        <f t="shared" si="55"/>
        <v>7.5374368413344564E-2</v>
      </c>
      <c r="BB292" s="96">
        <f t="shared" si="55"/>
        <v>0</v>
      </c>
      <c r="BC292" s="96">
        <f t="shared" si="55"/>
        <v>0</v>
      </c>
      <c r="BD292" s="96">
        <f t="shared" si="55"/>
        <v>0</v>
      </c>
      <c r="BE292" s="96">
        <f t="shared" si="55"/>
        <v>0</v>
      </c>
      <c r="BF292" s="101">
        <f t="shared" si="56"/>
        <v>23.868837278280044</v>
      </c>
    </row>
    <row r="293" spans="2:58">
      <c r="B293" s="134" t="str">
        <v>WLR Premium Connections</v>
      </c>
      <c r="C293" s="62" t="s">
        <v>127</v>
      </c>
      <c r="D293" s="96">
        <f t="shared" si="51"/>
        <v>0</v>
      </c>
      <c r="E293" s="96">
        <f t="shared" si="51"/>
        <v>0</v>
      </c>
      <c r="F293" s="96">
        <f t="shared" si="51"/>
        <v>0</v>
      </c>
      <c r="G293" s="96">
        <f t="shared" si="51"/>
        <v>0</v>
      </c>
      <c r="H293" s="96">
        <f t="shared" si="51"/>
        <v>0</v>
      </c>
      <c r="I293" s="96">
        <f t="shared" si="51"/>
        <v>0</v>
      </c>
      <c r="J293" s="96">
        <f t="shared" si="51"/>
        <v>0</v>
      </c>
      <c r="K293" s="96">
        <f t="shared" si="51"/>
        <v>1.8232566624901052</v>
      </c>
      <c r="L293" s="96">
        <f t="shared" si="51"/>
        <v>2.6460431314842476</v>
      </c>
      <c r="M293" s="96">
        <f t="shared" si="51"/>
        <v>10.624775374102024</v>
      </c>
      <c r="N293" s="96">
        <f t="shared" si="52"/>
        <v>0</v>
      </c>
      <c r="O293" s="96">
        <f t="shared" si="52"/>
        <v>0</v>
      </c>
      <c r="P293" s="96">
        <f t="shared" si="52"/>
        <v>0</v>
      </c>
      <c r="Q293" s="96">
        <f t="shared" si="52"/>
        <v>0</v>
      </c>
      <c r="R293" s="96">
        <f t="shared" si="52"/>
        <v>0</v>
      </c>
      <c r="S293" s="96">
        <f t="shared" si="52"/>
        <v>0</v>
      </c>
      <c r="T293" s="96">
        <f t="shared" si="52"/>
        <v>0</v>
      </c>
      <c r="U293" s="96">
        <f t="shared" si="52"/>
        <v>0</v>
      </c>
      <c r="V293" s="96">
        <f t="shared" si="52"/>
        <v>0</v>
      </c>
      <c r="W293" s="96">
        <f t="shared" si="52"/>
        <v>0</v>
      </c>
      <c r="X293" s="96">
        <f t="shared" si="53"/>
        <v>0</v>
      </c>
      <c r="Y293" s="96">
        <f t="shared" si="53"/>
        <v>0</v>
      </c>
      <c r="Z293" s="96">
        <f t="shared" si="53"/>
        <v>0</v>
      </c>
      <c r="AA293" s="96">
        <f t="shared" si="53"/>
        <v>0</v>
      </c>
      <c r="AB293" s="96">
        <f t="shared" si="53"/>
        <v>6.7537479212149814</v>
      </c>
      <c r="AC293" s="96">
        <f t="shared" si="53"/>
        <v>0</v>
      </c>
      <c r="AD293" s="96">
        <f t="shared" si="53"/>
        <v>0</v>
      </c>
      <c r="AE293" s="96">
        <f t="shared" si="53"/>
        <v>0</v>
      </c>
      <c r="AF293" s="96">
        <f t="shared" si="53"/>
        <v>0</v>
      </c>
      <c r="AG293" s="96">
        <f t="shared" si="53"/>
        <v>0</v>
      </c>
      <c r="AH293" s="96">
        <f t="shared" si="54"/>
        <v>0</v>
      </c>
      <c r="AI293" s="96">
        <f t="shared" si="54"/>
        <v>0</v>
      </c>
      <c r="AJ293" s="96">
        <f t="shared" si="54"/>
        <v>0</v>
      </c>
      <c r="AK293" s="96">
        <f t="shared" si="54"/>
        <v>0</v>
      </c>
      <c r="AL293" s="96">
        <f t="shared" si="54"/>
        <v>0</v>
      </c>
      <c r="AM293" s="96">
        <f t="shared" si="54"/>
        <v>0</v>
      </c>
      <c r="AN293" s="96">
        <f t="shared" si="54"/>
        <v>0</v>
      </c>
      <c r="AO293" s="96">
        <f t="shared" si="54"/>
        <v>0</v>
      </c>
      <c r="AP293" s="96">
        <f t="shared" si="54"/>
        <v>0</v>
      </c>
      <c r="AQ293" s="96">
        <f t="shared" si="54"/>
        <v>0</v>
      </c>
      <c r="AR293" s="96">
        <f t="shared" si="55"/>
        <v>0</v>
      </c>
      <c r="AS293" s="96">
        <f t="shared" si="55"/>
        <v>0</v>
      </c>
      <c r="AT293" s="96">
        <f t="shared" si="55"/>
        <v>0</v>
      </c>
      <c r="AU293" s="96">
        <f t="shared" si="55"/>
        <v>0</v>
      </c>
      <c r="AV293" s="96">
        <f t="shared" si="55"/>
        <v>0</v>
      </c>
      <c r="AW293" s="96">
        <f t="shared" si="55"/>
        <v>0</v>
      </c>
      <c r="AX293" s="96">
        <f t="shared" si="55"/>
        <v>0</v>
      </c>
      <c r="AY293" s="96">
        <f t="shared" si="55"/>
        <v>2.9445444274134563E-2</v>
      </c>
      <c r="AZ293" s="96">
        <f t="shared" si="55"/>
        <v>0</v>
      </c>
      <c r="BA293" s="96">
        <f t="shared" si="55"/>
        <v>7.5374368413344564E-2</v>
      </c>
      <c r="BB293" s="96">
        <f t="shared" si="55"/>
        <v>0</v>
      </c>
      <c r="BC293" s="96">
        <f t="shared" si="55"/>
        <v>0</v>
      </c>
      <c r="BD293" s="96">
        <f t="shared" si="55"/>
        <v>0</v>
      </c>
      <c r="BE293" s="96">
        <f t="shared" si="55"/>
        <v>0</v>
      </c>
      <c r="BF293" s="101">
        <f t="shared" si="56"/>
        <v>21.952642901978837</v>
      </c>
    </row>
    <row r="294" spans="2:58">
      <c r="B294" s="134" t="str">
        <v>WLR Transfers</v>
      </c>
      <c r="C294" s="62" t="s">
        <v>127</v>
      </c>
      <c r="D294" s="96">
        <f t="shared" si="51"/>
        <v>0</v>
      </c>
      <c r="E294" s="96">
        <f t="shared" si="51"/>
        <v>0</v>
      </c>
      <c r="F294" s="96">
        <f t="shared" si="51"/>
        <v>0</v>
      </c>
      <c r="G294" s="96">
        <f t="shared" si="51"/>
        <v>0</v>
      </c>
      <c r="H294" s="96">
        <f t="shared" si="51"/>
        <v>0</v>
      </c>
      <c r="I294" s="96">
        <f t="shared" si="51"/>
        <v>0</v>
      </c>
      <c r="J294" s="96">
        <f t="shared" si="51"/>
        <v>0</v>
      </c>
      <c r="K294" s="96">
        <f t="shared" si="51"/>
        <v>1.8232566624901052</v>
      </c>
      <c r="L294" s="96">
        <f t="shared" si="51"/>
        <v>0</v>
      </c>
      <c r="M294" s="96">
        <f t="shared" si="51"/>
        <v>0</v>
      </c>
      <c r="N294" s="96">
        <f t="shared" si="52"/>
        <v>0</v>
      </c>
      <c r="O294" s="96">
        <f t="shared" si="52"/>
        <v>0</v>
      </c>
      <c r="P294" s="96">
        <f t="shared" si="52"/>
        <v>0</v>
      </c>
      <c r="Q294" s="96">
        <f t="shared" si="52"/>
        <v>0</v>
      </c>
      <c r="R294" s="96">
        <f t="shared" si="52"/>
        <v>0</v>
      </c>
      <c r="S294" s="96">
        <f t="shared" si="52"/>
        <v>0</v>
      </c>
      <c r="T294" s="96">
        <f t="shared" si="52"/>
        <v>0</v>
      </c>
      <c r="U294" s="96">
        <f t="shared" si="52"/>
        <v>0</v>
      </c>
      <c r="V294" s="96">
        <f t="shared" si="52"/>
        <v>0</v>
      </c>
      <c r="W294" s="96">
        <f t="shared" si="52"/>
        <v>0</v>
      </c>
      <c r="X294" s="96">
        <f t="shared" si="53"/>
        <v>0</v>
      </c>
      <c r="Y294" s="96">
        <f t="shared" si="53"/>
        <v>0</v>
      </c>
      <c r="Z294" s="96">
        <f t="shared" si="53"/>
        <v>0</v>
      </c>
      <c r="AA294" s="96">
        <f t="shared" si="53"/>
        <v>0</v>
      </c>
      <c r="AB294" s="96">
        <f t="shared" si="53"/>
        <v>6.7537479212149814</v>
      </c>
      <c r="AC294" s="96">
        <f t="shared" si="53"/>
        <v>0</v>
      </c>
      <c r="AD294" s="96">
        <f t="shared" si="53"/>
        <v>0</v>
      </c>
      <c r="AE294" s="96">
        <f t="shared" si="53"/>
        <v>0</v>
      </c>
      <c r="AF294" s="96">
        <f t="shared" si="53"/>
        <v>0</v>
      </c>
      <c r="AG294" s="96">
        <f t="shared" si="53"/>
        <v>0</v>
      </c>
      <c r="AH294" s="96">
        <f t="shared" si="54"/>
        <v>0</v>
      </c>
      <c r="AI294" s="96">
        <f t="shared" si="54"/>
        <v>0</v>
      </c>
      <c r="AJ294" s="96">
        <f t="shared" si="54"/>
        <v>0</v>
      </c>
      <c r="AK294" s="96">
        <f t="shared" si="54"/>
        <v>0</v>
      </c>
      <c r="AL294" s="96">
        <f t="shared" si="54"/>
        <v>0</v>
      </c>
      <c r="AM294" s="96">
        <f t="shared" si="54"/>
        <v>0</v>
      </c>
      <c r="AN294" s="96">
        <f t="shared" si="54"/>
        <v>0</v>
      </c>
      <c r="AO294" s="96">
        <f t="shared" si="54"/>
        <v>0</v>
      </c>
      <c r="AP294" s="96">
        <f t="shared" si="54"/>
        <v>0</v>
      </c>
      <c r="AQ294" s="96">
        <f t="shared" si="54"/>
        <v>0</v>
      </c>
      <c r="AR294" s="96">
        <f t="shared" si="55"/>
        <v>0</v>
      </c>
      <c r="AS294" s="96">
        <f t="shared" si="55"/>
        <v>0</v>
      </c>
      <c r="AT294" s="96">
        <f t="shared" si="55"/>
        <v>0</v>
      </c>
      <c r="AU294" s="96">
        <f t="shared" si="55"/>
        <v>0</v>
      </c>
      <c r="AV294" s="96">
        <f t="shared" si="55"/>
        <v>0</v>
      </c>
      <c r="AW294" s="96">
        <f t="shared" si="55"/>
        <v>0</v>
      </c>
      <c r="AX294" s="96">
        <f t="shared" si="55"/>
        <v>0</v>
      </c>
      <c r="AY294" s="96">
        <f t="shared" si="55"/>
        <v>7.0356371274480807E-3</v>
      </c>
      <c r="AZ294" s="96">
        <f t="shared" si="55"/>
        <v>0</v>
      </c>
      <c r="BA294" s="96">
        <f t="shared" si="55"/>
        <v>2.0556645930912151E-2</v>
      </c>
      <c r="BB294" s="96">
        <f t="shared" si="55"/>
        <v>0</v>
      </c>
      <c r="BC294" s="96">
        <f t="shared" si="55"/>
        <v>0</v>
      </c>
      <c r="BD294" s="96">
        <f t="shared" si="55"/>
        <v>0</v>
      </c>
      <c r="BE294" s="96">
        <f t="shared" si="55"/>
        <v>0</v>
      </c>
      <c r="BF294" s="101">
        <f t="shared" si="56"/>
        <v>8.6045968667634458</v>
      </c>
    </row>
    <row r="295" spans="2:58">
      <c r="B295" s="134" t="str">
        <v>WLR Premium Transfers</v>
      </c>
      <c r="C295" s="62" t="s">
        <v>127</v>
      </c>
      <c r="D295" s="96">
        <f t="shared" si="51"/>
        <v>0</v>
      </c>
      <c r="E295" s="96">
        <f t="shared" si="51"/>
        <v>0</v>
      </c>
      <c r="F295" s="96">
        <f t="shared" si="51"/>
        <v>0</v>
      </c>
      <c r="G295" s="96">
        <f t="shared" si="51"/>
        <v>0</v>
      </c>
      <c r="H295" s="96">
        <f t="shared" si="51"/>
        <v>0</v>
      </c>
      <c r="I295" s="96">
        <f t="shared" si="51"/>
        <v>0</v>
      </c>
      <c r="J295" s="96">
        <f t="shared" si="51"/>
        <v>0</v>
      </c>
      <c r="K295" s="96">
        <f t="shared" si="51"/>
        <v>1.8232566624901052</v>
      </c>
      <c r="L295" s="96">
        <f t="shared" si="51"/>
        <v>2.6460431314842476</v>
      </c>
      <c r="M295" s="96">
        <f t="shared" si="51"/>
        <v>0</v>
      </c>
      <c r="N295" s="96">
        <f t="shared" si="52"/>
        <v>0</v>
      </c>
      <c r="O295" s="96">
        <f t="shared" si="52"/>
        <v>0</v>
      </c>
      <c r="P295" s="96">
        <f t="shared" si="52"/>
        <v>0</v>
      </c>
      <c r="Q295" s="96">
        <f t="shared" si="52"/>
        <v>0</v>
      </c>
      <c r="R295" s="96">
        <f t="shared" si="52"/>
        <v>0</v>
      </c>
      <c r="S295" s="96">
        <f t="shared" si="52"/>
        <v>0</v>
      </c>
      <c r="T295" s="96">
        <f t="shared" si="52"/>
        <v>0</v>
      </c>
      <c r="U295" s="96">
        <f t="shared" si="52"/>
        <v>0</v>
      </c>
      <c r="V295" s="96">
        <f t="shared" si="52"/>
        <v>0</v>
      </c>
      <c r="W295" s="96">
        <f t="shared" si="52"/>
        <v>0</v>
      </c>
      <c r="X295" s="96">
        <f t="shared" si="53"/>
        <v>0</v>
      </c>
      <c r="Y295" s="96">
        <f t="shared" si="53"/>
        <v>0</v>
      </c>
      <c r="Z295" s="96">
        <f t="shared" si="53"/>
        <v>0</v>
      </c>
      <c r="AA295" s="96">
        <f t="shared" si="53"/>
        <v>0</v>
      </c>
      <c r="AB295" s="96">
        <f t="shared" si="53"/>
        <v>6.7537479212149814</v>
      </c>
      <c r="AC295" s="96">
        <f t="shared" si="53"/>
        <v>0</v>
      </c>
      <c r="AD295" s="96">
        <f t="shared" si="53"/>
        <v>0</v>
      </c>
      <c r="AE295" s="96">
        <f t="shared" si="53"/>
        <v>0</v>
      </c>
      <c r="AF295" s="96">
        <f t="shared" si="53"/>
        <v>0</v>
      </c>
      <c r="AG295" s="96">
        <f t="shared" si="53"/>
        <v>0</v>
      </c>
      <c r="AH295" s="96">
        <f t="shared" si="54"/>
        <v>0</v>
      </c>
      <c r="AI295" s="96">
        <f t="shared" si="54"/>
        <v>0</v>
      </c>
      <c r="AJ295" s="96">
        <f t="shared" si="54"/>
        <v>0</v>
      </c>
      <c r="AK295" s="96">
        <f t="shared" si="54"/>
        <v>0</v>
      </c>
      <c r="AL295" s="96">
        <f t="shared" si="54"/>
        <v>0</v>
      </c>
      <c r="AM295" s="96">
        <f t="shared" si="54"/>
        <v>0</v>
      </c>
      <c r="AN295" s="96">
        <f t="shared" si="54"/>
        <v>0</v>
      </c>
      <c r="AO295" s="96">
        <f t="shared" si="54"/>
        <v>0</v>
      </c>
      <c r="AP295" s="96">
        <f t="shared" si="54"/>
        <v>0</v>
      </c>
      <c r="AQ295" s="96">
        <f t="shared" si="54"/>
        <v>0</v>
      </c>
      <c r="AR295" s="96">
        <f t="shared" si="55"/>
        <v>0</v>
      </c>
      <c r="AS295" s="96">
        <f t="shared" si="55"/>
        <v>0</v>
      </c>
      <c r="AT295" s="96">
        <f t="shared" si="55"/>
        <v>0</v>
      </c>
      <c r="AU295" s="96">
        <f t="shared" si="55"/>
        <v>0</v>
      </c>
      <c r="AV295" s="96">
        <f t="shared" si="55"/>
        <v>0</v>
      </c>
      <c r="AW295" s="96">
        <f t="shared" si="55"/>
        <v>0</v>
      </c>
      <c r="AX295" s="96">
        <f t="shared" si="55"/>
        <v>0</v>
      </c>
      <c r="AY295" s="96">
        <f t="shared" si="55"/>
        <v>6.2615637615741635E-3</v>
      </c>
      <c r="AZ295" s="96">
        <f t="shared" si="55"/>
        <v>0</v>
      </c>
      <c r="BA295" s="96">
        <f t="shared" si="55"/>
        <v>2.7408861241216203E-2</v>
      </c>
      <c r="BB295" s="96">
        <f t="shared" si="55"/>
        <v>0</v>
      </c>
      <c r="BC295" s="96">
        <f t="shared" si="55"/>
        <v>0</v>
      </c>
      <c r="BD295" s="96">
        <f t="shared" si="55"/>
        <v>0</v>
      </c>
      <c r="BE295" s="96">
        <f t="shared" si="55"/>
        <v>0</v>
      </c>
      <c r="BF295" s="101">
        <f t="shared" si="56"/>
        <v>11.256718140192126</v>
      </c>
    </row>
    <row r="296" spans="2:58">
      <c r="B296" s="134" t="str">
        <v>WLR Conversions</v>
      </c>
      <c r="C296" s="62" t="s">
        <v>127</v>
      </c>
      <c r="D296" s="96">
        <f t="shared" si="51"/>
        <v>0</v>
      </c>
      <c r="E296" s="96">
        <f t="shared" si="51"/>
        <v>0</v>
      </c>
      <c r="F296" s="96">
        <f t="shared" si="51"/>
        <v>0</v>
      </c>
      <c r="G296" s="96">
        <f t="shared" si="51"/>
        <v>0</v>
      </c>
      <c r="H296" s="96">
        <f t="shared" si="51"/>
        <v>0</v>
      </c>
      <c r="I296" s="96">
        <f t="shared" si="51"/>
        <v>0</v>
      </c>
      <c r="J296" s="96">
        <f t="shared" si="51"/>
        <v>0.16791733654053034</v>
      </c>
      <c r="K296" s="96">
        <f t="shared" si="51"/>
        <v>0</v>
      </c>
      <c r="L296" s="96">
        <f t="shared" si="51"/>
        <v>2.6460431314842476</v>
      </c>
      <c r="M296" s="96">
        <f t="shared" si="51"/>
        <v>15.193428784965894</v>
      </c>
      <c r="N296" s="96">
        <f t="shared" si="52"/>
        <v>0</v>
      </c>
      <c r="O296" s="96">
        <f t="shared" si="52"/>
        <v>0</v>
      </c>
      <c r="P296" s="96">
        <f t="shared" si="52"/>
        <v>0</v>
      </c>
      <c r="Q296" s="96">
        <f t="shared" si="52"/>
        <v>0</v>
      </c>
      <c r="R296" s="96">
        <f t="shared" si="52"/>
        <v>0</v>
      </c>
      <c r="S296" s="96">
        <f t="shared" si="52"/>
        <v>0</v>
      </c>
      <c r="T296" s="96">
        <f t="shared" si="52"/>
        <v>0</v>
      </c>
      <c r="U296" s="96">
        <f t="shared" si="52"/>
        <v>0</v>
      </c>
      <c r="V296" s="96">
        <f t="shared" si="52"/>
        <v>0</v>
      </c>
      <c r="W296" s="96">
        <f t="shared" si="52"/>
        <v>0</v>
      </c>
      <c r="X296" s="96">
        <f t="shared" si="53"/>
        <v>0</v>
      </c>
      <c r="Y296" s="96">
        <f t="shared" si="53"/>
        <v>0</v>
      </c>
      <c r="Z296" s="96">
        <f t="shared" si="53"/>
        <v>0</v>
      </c>
      <c r="AA296" s="96">
        <f t="shared" si="53"/>
        <v>0</v>
      </c>
      <c r="AB296" s="96">
        <f t="shared" si="53"/>
        <v>6.7537479212149814</v>
      </c>
      <c r="AC296" s="96">
        <f t="shared" si="53"/>
        <v>0</v>
      </c>
      <c r="AD296" s="96">
        <f t="shared" si="53"/>
        <v>0</v>
      </c>
      <c r="AE296" s="96">
        <f t="shared" si="53"/>
        <v>0</v>
      </c>
      <c r="AF296" s="96">
        <f t="shared" si="53"/>
        <v>0</v>
      </c>
      <c r="AG296" s="96">
        <f t="shared" si="53"/>
        <v>0</v>
      </c>
      <c r="AH296" s="96">
        <f t="shared" si="54"/>
        <v>0</v>
      </c>
      <c r="AI296" s="96">
        <f t="shared" si="54"/>
        <v>0</v>
      </c>
      <c r="AJ296" s="96">
        <f t="shared" si="54"/>
        <v>0</v>
      </c>
      <c r="AK296" s="96">
        <f t="shared" si="54"/>
        <v>0</v>
      </c>
      <c r="AL296" s="96">
        <f t="shared" si="54"/>
        <v>0</v>
      </c>
      <c r="AM296" s="96">
        <f t="shared" si="54"/>
        <v>0</v>
      </c>
      <c r="AN296" s="96">
        <f t="shared" si="54"/>
        <v>0</v>
      </c>
      <c r="AO296" s="96">
        <f t="shared" si="54"/>
        <v>0</v>
      </c>
      <c r="AP296" s="96">
        <f t="shared" si="54"/>
        <v>0</v>
      </c>
      <c r="AQ296" s="96">
        <f t="shared" si="54"/>
        <v>0</v>
      </c>
      <c r="AR296" s="96">
        <f t="shared" si="55"/>
        <v>0</v>
      </c>
      <c r="AS296" s="96">
        <f t="shared" si="55"/>
        <v>0</v>
      </c>
      <c r="AT296" s="96">
        <f t="shared" si="55"/>
        <v>0</v>
      </c>
      <c r="AU296" s="96">
        <f t="shared" si="55"/>
        <v>0</v>
      </c>
      <c r="AV296" s="96">
        <f t="shared" si="55"/>
        <v>0</v>
      </c>
      <c r="AW296" s="96">
        <f t="shared" si="55"/>
        <v>0</v>
      </c>
      <c r="AX296" s="96">
        <f t="shared" si="55"/>
        <v>0</v>
      </c>
      <c r="AY296" s="96">
        <f t="shared" si="55"/>
        <v>2.3191544605291825E-2</v>
      </c>
      <c r="AZ296" s="96">
        <f t="shared" si="55"/>
        <v>0</v>
      </c>
      <c r="BA296" s="96">
        <f t="shared" si="55"/>
        <v>5.4817722482432406E-2</v>
      </c>
      <c r="BB296" s="96">
        <f t="shared" si="55"/>
        <v>0</v>
      </c>
      <c r="BC296" s="96">
        <f t="shared" si="55"/>
        <v>0</v>
      </c>
      <c r="BD296" s="96">
        <f t="shared" si="55"/>
        <v>0</v>
      </c>
      <c r="BE296" s="96">
        <f t="shared" si="55"/>
        <v>0</v>
      </c>
      <c r="BF296" s="101">
        <f t="shared" si="56"/>
        <v>24.839146441293376</v>
      </c>
    </row>
    <row r="297" spans="2:58">
      <c r="B297" s="134" t="str">
        <v>Metallic Path Facility (MPF) New Provide Services</v>
      </c>
      <c r="C297" s="62" t="s">
        <v>127</v>
      </c>
      <c r="D297" s="96">
        <f t="shared" si="51"/>
        <v>0</v>
      </c>
      <c r="E297" s="96">
        <f t="shared" si="51"/>
        <v>0</v>
      </c>
      <c r="F297" s="96">
        <f t="shared" si="51"/>
        <v>0</v>
      </c>
      <c r="G297" s="96">
        <f t="shared" si="51"/>
        <v>0</v>
      </c>
      <c r="H297" s="96">
        <f t="shared" si="51"/>
        <v>0</v>
      </c>
      <c r="I297" s="96">
        <f t="shared" si="51"/>
        <v>0</v>
      </c>
      <c r="J297" s="96">
        <f t="shared" si="51"/>
        <v>0.16791733654053034</v>
      </c>
      <c r="K297" s="96">
        <f t="shared" si="51"/>
        <v>0</v>
      </c>
      <c r="L297" s="96">
        <f t="shared" si="51"/>
        <v>2.6460431314842476</v>
      </c>
      <c r="M297" s="96">
        <f t="shared" si="51"/>
        <v>15.193428784965894</v>
      </c>
      <c r="N297" s="96">
        <f t="shared" si="52"/>
        <v>0</v>
      </c>
      <c r="O297" s="96">
        <f t="shared" si="52"/>
        <v>0</v>
      </c>
      <c r="P297" s="96">
        <f t="shared" si="52"/>
        <v>0</v>
      </c>
      <c r="Q297" s="96">
        <f t="shared" si="52"/>
        <v>0</v>
      </c>
      <c r="R297" s="96">
        <f t="shared" si="52"/>
        <v>0</v>
      </c>
      <c r="S297" s="96">
        <f t="shared" si="52"/>
        <v>0</v>
      </c>
      <c r="T297" s="96">
        <f t="shared" si="52"/>
        <v>0</v>
      </c>
      <c r="U297" s="96">
        <f t="shared" si="52"/>
        <v>0</v>
      </c>
      <c r="V297" s="96">
        <f t="shared" si="52"/>
        <v>0</v>
      </c>
      <c r="W297" s="96">
        <f t="shared" si="52"/>
        <v>0</v>
      </c>
      <c r="X297" s="96">
        <f t="shared" si="53"/>
        <v>0</v>
      </c>
      <c r="Y297" s="96">
        <f t="shared" si="53"/>
        <v>0</v>
      </c>
      <c r="Z297" s="96">
        <f t="shared" si="53"/>
        <v>0</v>
      </c>
      <c r="AA297" s="96">
        <f t="shared" si="53"/>
        <v>0</v>
      </c>
      <c r="AB297" s="96">
        <f t="shared" si="53"/>
        <v>0</v>
      </c>
      <c r="AC297" s="96">
        <f t="shared" si="53"/>
        <v>3.8330959890998408</v>
      </c>
      <c r="AD297" s="96">
        <f t="shared" si="53"/>
        <v>0</v>
      </c>
      <c r="AE297" s="96">
        <f t="shared" si="53"/>
        <v>0</v>
      </c>
      <c r="AF297" s="96">
        <f t="shared" si="53"/>
        <v>0</v>
      </c>
      <c r="AG297" s="96">
        <f t="shared" si="53"/>
        <v>0</v>
      </c>
      <c r="AH297" s="96">
        <f t="shared" si="54"/>
        <v>0.31221120499508981</v>
      </c>
      <c r="AI297" s="96">
        <f t="shared" si="54"/>
        <v>0</v>
      </c>
      <c r="AJ297" s="96">
        <f t="shared" si="54"/>
        <v>0</v>
      </c>
      <c r="AK297" s="96">
        <f t="shared" si="54"/>
        <v>0</v>
      </c>
      <c r="AL297" s="96">
        <f t="shared" si="54"/>
        <v>0</v>
      </c>
      <c r="AM297" s="96">
        <f t="shared" si="54"/>
        <v>0</v>
      </c>
      <c r="AN297" s="96">
        <f t="shared" si="54"/>
        <v>0</v>
      </c>
      <c r="AO297" s="96">
        <f t="shared" si="54"/>
        <v>0</v>
      </c>
      <c r="AP297" s="96">
        <f t="shared" si="54"/>
        <v>0</v>
      </c>
      <c r="AQ297" s="96">
        <f t="shared" si="54"/>
        <v>0</v>
      </c>
      <c r="AR297" s="96">
        <f t="shared" si="55"/>
        <v>0</v>
      </c>
      <c r="AS297" s="96">
        <f t="shared" si="55"/>
        <v>0</v>
      </c>
      <c r="AT297" s="96">
        <f t="shared" si="55"/>
        <v>0</v>
      </c>
      <c r="AU297" s="96">
        <f t="shared" si="55"/>
        <v>0</v>
      </c>
      <c r="AV297" s="96">
        <f t="shared" si="55"/>
        <v>0</v>
      </c>
      <c r="AW297" s="96">
        <f t="shared" si="55"/>
        <v>0</v>
      </c>
      <c r="AX297" s="96">
        <f t="shared" si="55"/>
        <v>0</v>
      </c>
      <c r="AY297" s="96">
        <f t="shared" si="55"/>
        <v>2.7460444256695502E-2</v>
      </c>
      <c r="AZ297" s="96">
        <f t="shared" si="55"/>
        <v>0</v>
      </c>
      <c r="BA297" s="96">
        <f t="shared" si="55"/>
        <v>8.2226583723648605E-2</v>
      </c>
      <c r="BB297" s="96">
        <f t="shared" si="55"/>
        <v>0</v>
      </c>
      <c r="BC297" s="96">
        <f t="shared" si="55"/>
        <v>0</v>
      </c>
      <c r="BD297" s="96">
        <f t="shared" si="55"/>
        <v>0</v>
      </c>
      <c r="BE297" s="96">
        <f t="shared" si="55"/>
        <v>0</v>
      </c>
      <c r="BF297" s="101">
        <f t="shared" si="56"/>
        <v>22.262383475065949</v>
      </c>
    </row>
    <row r="298" spans="2:58">
      <c r="B298" s="134" t="str">
        <v>Metallic Path Facility (MPF) Single Migrations</v>
      </c>
      <c r="C298" s="62" t="s">
        <v>127</v>
      </c>
      <c r="D298" s="96">
        <f t="shared" si="51"/>
        <v>0</v>
      </c>
      <c r="E298" s="96">
        <f t="shared" si="51"/>
        <v>0</v>
      </c>
      <c r="F298" s="96">
        <f t="shared" si="51"/>
        <v>0</v>
      </c>
      <c r="G298" s="96">
        <f t="shared" si="51"/>
        <v>0</v>
      </c>
      <c r="H298" s="96">
        <f t="shared" si="51"/>
        <v>0</v>
      </c>
      <c r="I298" s="96">
        <f t="shared" si="51"/>
        <v>0</v>
      </c>
      <c r="J298" s="96">
        <f t="shared" si="51"/>
        <v>0.16791733654053034</v>
      </c>
      <c r="K298" s="96">
        <f t="shared" si="51"/>
        <v>0</v>
      </c>
      <c r="L298" s="96">
        <f t="shared" si="51"/>
        <v>0</v>
      </c>
      <c r="M298" s="96">
        <f t="shared" si="51"/>
        <v>15.299676538706914</v>
      </c>
      <c r="N298" s="96">
        <f t="shared" si="52"/>
        <v>0</v>
      </c>
      <c r="O298" s="96">
        <f t="shared" si="52"/>
        <v>0</v>
      </c>
      <c r="P298" s="96">
        <f t="shared" si="52"/>
        <v>0</v>
      </c>
      <c r="Q298" s="96">
        <f t="shared" si="52"/>
        <v>0</v>
      </c>
      <c r="R298" s="96">
        <f t="shared" si="52"/>
        <v>0</v>
      </c>
      <c r="S298" s="96">
        <f t="shared" si="52"/>
        <v>0</v>
      </c>
      <c r="T298" s="96">
        <f t="shared" si="52"/>
        <v>0</v>
      </c>
      <c r="U298" s="96">
        <f t="shared" si="52"/>
        <v>0</v>
      </c>
      <c r="V298" s="96">
        <f t="shared" si="52"/>
        <v>0</v>
      </c>
      <c r="W298" s="96">
        <f t="shared" si="52"/>
        <v>0</v>
      </c>
      <c r="X298" s="96">
        <f t="shared" si="53"/>
        <v>0</v>
      </c>
      <c r="Y298" s="96">
        <f t="shared" si="53"/>
        <v>0</v>
      </c>
      <c r="Z298" s="96">
        <f t="shared" si="53"/>
        <v>0</v>
      </c>
      <c r="AA298" s="96">
        <f t="shared" si="53"/>
        <v>0</v>
      </c>
      <c r="AB298" s="96">
        <f t="shared" si="53"/>
        <v>0</v>
      </c>
      <c r="AC298" s="96">
        <f t="shared" si="53"/>
        <v>3.8330959890998408</v>
      </c>
      <c r="AD298" s="96">
        <f t="shared" si="53"/>
        <v>0</v>
      </c>
      <c r="AE298" s="96">
        <f t="shared" si="53"/>
        <v>0</v>
      </c>
      <c r="AF298" s="96">
        <f t="shared" si="53"/>
        <v>0</v>
      </c>
      <c r="AG298" s="96">
        <f t="shared" si="53"/>
        <v>0</v>
      </c>
      <c r="AH298" s="96">
        <f t="shared" si="54"/>
        <v>0.26390749513136619</v>
      </c>
      <c r="AI298" s="96">
        <f t="shared" si="54"/>
        <v>0</v>
      </c>
      <c r="AJ298" s="96">
        <f t="shared" si="54"/>
        <v>0</v>
      </c>
      <c r="AK298" s="96">
        <f t="shared" si="54"/>
        <v>0</v>
      </c>
      <c r="AL298" s="96">
        <f t="shared" si="54"/>
        <v>0</v>
      </c>
      <c r="AM298" s="96">
        <f t="shared" si="54"/>
        <v>0</v>
      </c>
      <c r="AN298" s="96">
        <f t="shared" si="54"/>
        <v>0</v>
      </c>
      <c r="AO298" s="96">
        <f t="shared" si="54"/>
        <v>0</v>
      </c>
      <c r="AP298" s="96">
        <f t="shared" si="54"/>
        <v>0</v>
      </c>
      <c r="AQ298" s="96">
        <f t="shared" si="54"/>
        <v>0</v>
      </c>
      <c r="AR298" s="96">
        <f t="shared" si="55"/>
        <v>0</v>
      </c>
      <c r="AS298" s="96">
        <f t="shared" si="55"/>
        <v>0</v>
      </c>
      <c r="AT298" s="96">
        <f t="shared" si="55"/>
        <v>0</v>
      </c>
      <c r="AU298" s="96">
        <f t="shared" si="55"/>
        <v>0</v>
      </c>
      <c r="AV298" s="96">
        <f t="shared" si="55"/>
        <v>0</v>
      </c>
      <c r="AW298" s="96">
        <f t="shared" si="55"/>
        <v>0</v>
      </c>
      <c r="AX298" s="96">
        <f t="shared" si="55"/>
        <v>0</v>
      </c>
      <c r="AY298" s="96">
        <f t="shared" si="55"/>
        <v>2.3222200976217522E-2</v>
      </c>
      <c r="AZ298" s="96">
        <f t="shared" si="55"/>
        <v>0</v>
      </c>
      <c r="BA298" s="96">
        <f t="shared" si="55"/>
        <v>6.8522153103040509E-2</v>
      </c>
      <c r="BB298" s="96">
        <f t="shared" si="55"/>
        <v>0</v>
      </c>
      <c r="BC298" s="96">
        <f t="shared" si="55"/>
        <v>0</v>
      </c>
      <c r="BD298" s="96">
        <f t="shared" si="55"/>
        <v>0</v>
      </c>
      <c r="BE298" s="96">
        <f t="shared" si="55"/>
        <v>0</v>
      </c>
      <c r="BF298" s="101">
        <f t="shared" si="56"/>
        <v>19.656341713557907</v>
      </c>
    </row>
    <row r="299" spans="2:58">
      <c r="B299" s="134" t="str">
        <v>Metallic Path Facility (MPF) Bulk Migrations</v>
      </c>
      <c r="C299" s="62" t="s">
        <v>127</v>
      </c>
      <c r="D299" s="96">
        <f t="shared" si="51"/>
        <v>0</v>
      </c>
      <c r="E299" s="96">
        <f t="shared" si="51"/>
        <v>0</v>
      </c>
      <c r="F299" s="96">
        <f t="shared" si="51"/>
        <v>0</v>
      </c>
      <c r="G299" s="96">
        <f t="shared" si="51"/>
        <v>0</v>
      </c>
      <c r="H299" s="96">
        <f t="shared" si="51"/>
        <v>0</v>
      </c>
      <c r="I299" s="96">
        <f t="shared" si="51"/>
        <v>0</v>
      </c>
      <c r="J299" s="96">
        <f t="shared" si="51"/>
        <v>0.16791733654053034</v>
      </c>
      <c r="K299" s="96">
        <f t="shared" si="51"/>
        <v>0</v>
      </c>
      <c r="L299" s="96">
        <f t="shared" si="51"/>
        <v>0</v>
      </c>
      <c r="M299" s="96">
        <f t="shared" si="51"/>
        <v>9.8810410979148831</v>
      </c>
      <c r="N299" s="96">
        <f t="shared" si="52"/>
        <v>0</v>
      </c>
      <c r="O299" s="96">
        <f t="shared" si="52"/>
        <v>0</v>
      </c>
      <c r="P299" s="96">
        <f t="shared" si="52"/>
        <v>0</v>
      </c>
      <c r="Q299" s="96">
        <f t="shared" si="52"/>
        <v>0</v>
      </c>
      <c r="R299" s="96">
        <f t="shared" si="52"/>
        <v>0</v>
      </c>
      <c r="S299" s="96">
        <f t="shared" si="52"/>
        <v>0</v>
      </c>
      <c r="T299" s="96">
        <f t="shared" si="52"/>
        <v>0</v>
      </c>
      <c r="U299" s="96">
        <f t="shared" si="52"/>
        <v>0</v>
      </c>
      <c r="V299" s="96">
        <f t="shared" si="52"/>
        <v>0</v>
      </c>
      <c r="W299" s="96">
        <f t="shared" si="52"/>
        <v>0</v>
      </c>
      <c r="X299" s="96">
        <f t="shared" si="53"/>
        <v>0</v>
      </c>
      <c r="Y299" s="96">
        <f t="shared" si="53"/>
        <v>0</v>
      </c>
      <c r="Z299" s="96">
        <f t="shared" si="53"/>
        <v>0</v>
      </c>
      <c r="AA299" s="96">
        <f t="shared" si="53"/>
        <v>0</v>
      </c>
      <c r="AB299" s="96">
        <f t="shared" si="53"/>
        <v>0</v>
      </c>
      <c r="AC299" s="96">
        <f t="shared" si="53"/>
        <v>3.8330959890998408</v>
      </c>
      <c r="AD299" s="96">
        <f t="shared" si="53"/>
        <v>0</v>
      </c>
      <c r="AE299" s="96">
        <f t="shared" si="53"/>
        <v>0</v>
      </c>
      <c r="AF299" s="96">
        <f t="shared" si="53"/>
        <v>0</v>
      </c>
      <c r="AG299" s="96">
        <f t="shared" si="53"/>
        <v>0</v>
      </c>
      <c r="AH299" s="96">
        <f t="shared" si="54"/>
        <v>0.20255825778619888</v>
      </c>
      <c r="AI299" s="96">
        <f t="shared" si="54"/>
        <v>0</v>
      </c>
      <c r="AJ299" s="96">
        <f t="shared" si="54"/>
        <v>0</v>
      </c>
      <c r="AK299" s="96">
        <f t="shared" si="54"/>
        <v>0</v>
      </c>
      <c r="AL299" s="96">
        <f t="shared" si="54"/>
        <v>0</v>
      </c>
      <c r="AM299" s="96">
        <f t="shared" si="54"/>
        <v>0</v>
      </c>
      <c r="AN299" s="96">
        <f t="shared" si="54"/>
        <v>0</v>
      </c>
      <c r="AO299" s="96">
        <f t="shared" si="54"/>
        <v>0</v>
      </c>
      <c r="AP299" s="96">
        <f t="shared" si="54"/>
        <v>0</v>
      </c>
      <c r="AQ299" s="96">
        <f t="shared" si="54"/>
        <v>0</v>
      </c>
      <c r="AR299" s="96">
        <f t="shared" si="55"/>
        <v>0</v>
      </c>
      <c r="AS299" s="96">
        <f t="shared" si="55"/>
        <v>0</v>
      </c>
      <c r="AT299" s="96">
        <f t="shared" si="55"/>
        <v>0</v>
      </c>
      <c r="AU299" s="96">
        <f t="shared" si="55"/>
        <v>0</v>
      </c>
      <c r="AV299" s="96">
        <f t="shared" si="55"/>
        <v>0</v>
      </c>
      <c r="AW299" s="96">
        <f t="shared" si="55"/>
        <v>0</v>
      </c>
      <c r="AX299" s="96">
        <f t="shared" si="55"/>
        <v>0</v>
      </c>
      <c r="AY299" s="96">
        <f t="shared" si="55"/>
        <v>1.7826679693294375E-2</v>
      </c>
      <c r="AZ299" s="96">
        <f t="shared" si="55"/>
        <v>0</v>
      </c>
      <c r="BA299" s="96">
        <f t="shared" si="55"/>
        <v>5.4817722482432406E-2</v>
      </c>
      <c r="BB299" s="96">
        <f t="shared" si="55"/>
        <v>0</v>
      </c>
      <c r="BC299" s="96">
        <f t="shared" si="55"/>
        <v>0</v>
      </c>
      <c r="BD299" s="96">
        <f t="shared" si="55"/>
        <v>0</v>
      </c>
      <c r="BE299" s="96">
        <f t="shared" si="55"/>
        <v>0</v>
      </c>
      <c r="BF299" s="101">
        <f t="shared" si="56"/>
        <v>14.15725708351718</v>
      </c>
    </row>
    <row r="300" spans="2:58">
      <c r="B300" s="134" t="str">
        <v>Metallic Path Facility (MPF) Rentals</v>
      </c>
      <c r="C300" s="62" t="s">
        <v>127</v>
      </c>
      <c r="D300" s="96">
        <f t="shared" ref="D300:M309" si="57">IFERROR(Comp_unit_LRIC_2018_19*INDEX(usage_factor_1819,MATCH($B300,Service_list,0),MATCH(D$289,Component_list,0)),0)</f>
        <v>3.2149824008861057</v>
      </c>
      <c r="E300" s="96">
        <f t="shared" si="57"/>
        <v>0</v>
      </c>
      <c r="F300" s="96">
        <f t="shared" si="57"/>
        <v>0</v>
      </c>
      <c r="G300" s="96">
        <f t="shared" si="57"/>
        <v>0</v>
      </c>
      <c r="H300" s="96">
        <f t="shared" si="57"/>
        <v>0</v>
      </c>
      <c r="I300" s="96">
        <f t="shared" si="57"/>
        <v>0</v>
      </c>
      <c r="J300" s="96">
        <f t="shared" si="57"/>
        <v>0.16791733654053034</v>
      </c>
      <c r="K300" s="96">
        <f t="shared" si="57"/>
        <v>0</v>
      </c>
      <c r="L300" s="96">
        <f t="shared" si="57"/>
        <v>0</v>
      </c>
      <c r="M300" s="96">
        <f t="shared" si="57"/>
        <v>0</v>
      </c>
      <c r="N300" s="96">
        <f t="shared" ref="N300:W309" si="58">IFERROR(Comp_unit_LRIC_2018_19*INDEX(usage_factor_1819,MATCH($B300,Service_list,0),MATCH(N$289,Component_list,0)),0)</f>
        <v>2.7939192526503134</v>
      </c>
      <c r="O300" s="96">
        <f t="shared" si="58"/>
        <v>2.4724054465444847</v>
      </c>
      <c r="P300" s="96">
        <f t="shared" si="58"/>
        <v>12.949717194783162</v>
      </c>
      <c r="Q300" s="96">
        <f t="shared" si="58"/>
        <v>5.9609973770458478</v>
      </c>
      <c r="R300" s="96">
        <f t="shared" si="58"/>
        <v>1.7409296301384651</v>
      </c>
      <c r="S300" s="96">
        <f t="shared" si="58"/>
        <v>0.91589360948078502</v>
      </c>
      <c r="T300" s="96">
        <f t="shared" si="58"/>
        <v>0.16966985416658456</v>
      </c>
      <c r="U300" s="96">
        <f t="shared" si="58"/>
        <v>16.565796043395896</v>
      </c>
      <c r="V300" s="96">
        <f t="shared" si="58"/>
        <v>2.045380072899436</v>
      </c>
      <c r="W300" s="96">
        <f t="shared" si="58"/>
        <v>0</v>
      </c>
      <c r="X300" s="96">
        <f t="shared" ref="X300:AG309" si="59">IFERROR(Comp_unit_LRIC_2018_19*INDEX(usage_factor_1819,MATCH($B300,Service_list,0),MATCH(X$289,Component_list,0)),0)</f>
        <v>0</v>
      </c>
      <c r="Y300" s="96">
        <f t="shared" si="59"/>
        <v>0</v>
      </c>
      <c r="Z300" s="96">
        <f t="shared" si="59"/>
        <v>0</v>
      </c>
      <c r="AA300" s="96">
        <f t="shared" si="59"/>
        <v>0</v>
      </c>
      <c r="AB300" s="96">
        <f t="shared" si="59"/>
        <v>0</v>
      </c>
      <c r="AC300" s="96">
        <f t="shared" si="59"/>
        <v>0</v>
      </c>
      <c r="AD300" s="96">
        <f t="shared" si="59"/>
        <v>0</v>
      </c>
      <c r="AE300" s="96">
        <f t="shared" si="59"/>
        <v>0</v>
      </c>
      <c r="AF300" s="96">
        <f t="shared" si="59"/>
        <v>0.61552660431373052</v>
      </c>
      <c r="AG300" s="96">
        <f t="shared" si="59"/>
        <v>0</v>
      </c>
      <c r="AH300" s="96">
        <f t="shared" ref="AH300:AQ309" si="60">IFERROR(Comp_unit_LRIC_2018_19*INDEX(usage_factor_1819,MATCH($B300,Service_list,0),MATCH(AH$289,Component_list,0)),0)</f>
        <v>4.2662400682558853E-2</v>
      </c>
      <c r="AI300" s="96">
        <f t="shared" si="60"/>
        <v>0</v>
      </c>
      <c r="AJ300" s="96">
        <f t="shared" si="60"/>
        <v>0</v>
      </c>
      <c r="AK300" s="96">
        <f t="shared" si="60"/>
        <v>0</v>
      </c>
      <c r="AL300" s="96">
        <f t="shared" si="60"/>
        <v>0</v>
      </c>
      <c r="AM300" s="96">
        <f t="shared" si="60"/>
        <v>0</v>
      </c>
      <c r="AN300" s="96">
        <f t="shared" si="60"/>
        <v>0</v>
      </c>
      <c r="AO300" s="96">
        <f t="shared" si="60"/>
        <v>0</v>
      </c>
      <c r="AP300" s="96">
        <f t="shared" si="60"/>
        <v>0</v>
      </c>
      <c r="AQ300" s="96">
        <f t="shared" si="60"/>
        <v>0</v>
      </c>
      <c r="AR300" s="96">
        <f t="shared" ref="AR300:BE309" si="61">IFERROR(Comp_unit_LRIC_2018_19*INDEX(usage_factor_1819,MATCH($B300,Service_list,0),MATCH(AR$289,Component_list,0)),0)</f>
        <v>0</v>
      </c>
      <c r="AS300" s="96">
        <f t="shared" si="61"/>
        <v>0</v>
      </c>
      <c r="AT300" s="96">
        <f t="shared" si="61"/>
        <v>0</v>
      </c>
      <c r="AU300" s="96">
        <f t="shared" si="61"/>
        <v>0</v>
      </c>
      <c r="AV300" s="96">
        <f t="shared" si="61"/>
        <v>0</v>
      </c>
      <c r="AW300" s="96">
        <f t="shared" si="61"/>
        <v>0</v>
      </c>
      <c r="AX300" s="96">
        <f t="shared" si="61"/>
        <v>0</v>
      </c>
      <c r="AY300" s="96">
        <f t="shared" si="61"/>
        <v>6.5911197490254356E-2</v>
      </c>
      <c r="AZ300" s="96">
        <f t="shared" si="61"/>
        <v>0</v>
      </c>
      <c r="BA300" s="96">
        <f t="shared" si="61"/>
        <v>0.19871424399881746</v>
      </c>
      <c r="BB300" s="96">
        <f t="shared" si="61"/>
        <v>0</v>
      </c>
      <c r="BC300" s="96">
        <f t="shared" si="61"/>
        <v>0</v>
      </c>
      <c r="BD300" s="96">
        <f t="shared" si="61"/>
        <v>0</v>
      </c>
      <c r="BE300" s="96">
        <f t="shared" si="61"/>
        <v>0</v>
      </c>
      <c r="BF300" s="101">
        <f t="shared" si="56"/>
        <v>49.920422665016964</v>
      </c>
    </row>
    <row r="301" spans="2:58">
      <c r="B301" s="134" t="str">
        <v>Hard Ceases</v>
      </c>
      <c r="C301" s="62" t="s">
        <v>127</v>
      </c>
      <c r="D301" s="96">
        <f t="shared" si="57"/>
        <v>0</v>
      </c>
      <c r="E301" s="96">
        <f t="shared" si="57"/>
        <v>0</v>
      </c>
      <c r="F301" s="96">
        <f t="shared" si="57"/>
        <v>0</v>
      </c>
      <c r="G301" s="96">
        <f t="shared" si="57"/>
        <v>0</v>
      </c>
      <c r="H301" s="96">
        <f t="shared" si="57"/>
        <v>0</v>
      </c>
      <c r="I301" s="96">
        <f t="shared" si="57"/>
        <v>0</v>
      </c>
      <c r="J301" s="96">
        <f t="shared" si="57"/>
        <v>0.16791733654053034</v>
      </c>
      <c r="K301" s="96">
        <f t="shared" si="57"/>
        <v>0</v>
      </c>
      <c r="L301" s="96">
        <f t="shared" si="57"/>
        <v>0</v>
      </c>
      <c r="M301" s="96">
        <f t="shared" si="57"/>
        <v>11.368509650289166</v>
      </c>
      <c r="N301" s="96">
        <f t="shared" si="58"/>
        <v>0</v>
      </c>
      <c r="O301" s="96">
        <f t="shared" si="58"/>
        <v>0</v>
      </c>
      <c r="P301" s="96">
        <f t="shared" si="58"/>
        <v>0</v>
      </c>
      <c r="Q301" s="96">
        <f t="shared" si="58"/>
        <v>0</v>
      </c>
      <c r="R301" s="96">
        <f t="shared" si="58"/>
        <v>0</v>
      </c>
      <c r="S301" s="96">
        <f t="shared" si="58"/>
        <v>0</v>
      </c>
      <c r="T301" s="96">
        <f t="shared" si="58"/>
        <v>0</v>
      </c>
      <c r="U301" s="96">
        <f t="shared" si="58"/>
        <v>0</v>
      </c>
      <c r="V301" s="96">
        <f t="shared" si="58"/>
        <v>0</v>
      </c>
      <c r="W301" s="96">
        <f t="shared" si="58"/>
        <v>0</v>
      </c>
      <c r="X301" s="96">
        <f t="shared" si="59"/>
        <v>0</v>
      </c>
      <c r="Y301" s="96">
        <f t="shared" si="59"/>
        <v>0</v>
      </c>
      <c r="Z301" s="96">
        <f t="shared" si="59"/>
        <v>0</v>
      </c>
      <c r="AA301" s="96">
        <f t="shared" si="59"/>
        <v>0</v>
      </c>
      <c r="AB301" s="96">
        <f t="shared" si="59"/>
        <v>0</v>
      </c>
      <c r="AC301" s="96">
        <f t="shared" si="59"/>
        <v>3.8330959890998408</v>
      </c>
      <c r="AD301" s="96">
        <f t="shared" si="59"/>
        <v>0</v>
      </c>
      <c r="AE301" s="96">
        <f t="shared" si="59"/>
        <v>0</v>
      </c>
      <c r="AF301" s="96">
        <f t="shared" si="59"/>
        <v>0</v>
      </c>
      <c r="AG301" s="96">
        <f t="shared" si="59"/>
        <v>0</v>
      </c>
      <c r="AH301" s="96">
        <f t="shared" si="60"/>
        <v>0</v>
      </c>
      <c r="AI301" s="96">
        <f t="shared" si="60"/>
        <v>0</v>
      </c>
      <c r="AJ301" s="96">
        <f t="shared" si="60"/>
        <v>0</v>
      </c>
      <c r="AK301" s="96">
        <f t="shared" si="60"/>
        <v>0</v>
      </c>
      <c r="AL301" s="96">
        <f t="shared" si="60"/>
        <v>0</v>
      </c>
      <c r="AM301" s="96">
        <f t="shared" si="60"/>
        <v>0</v>
      </c>
      <c r="AN301" s="96">
        <f t="shared" si="60"/>
        <v>0</v>
      </c>
      <c r="AO301" s="96">
        <f t="shared" si="60"/>
        <v>0</v>
      </c>
      <c r="AP301" s="96">
        <f t="shared" si="60"/>
        <v>0</v>
      </c>
      <c r="AQ301" s="96">
        <f t="shared" si="60"/>
        <v>0</v>
      </c>
      <c r="AR301" s="96">
        <f t="shared" si="61"/>
        <v>0</v>
      </c>
      <c r="AS301" s="96">
        <f t="shared" si="61"/>
        <v>0</v>
      </c>
      <c r="AT301" s="96">
        <f t="shared" si="61"/>
        <v>0</v>
      </c>
      <c r="AU301" s="96">
        <f t="shared" si="61"/>
        <v>0</v>
      </c>
      <c r="AV301" s="96">
        <f t="shared" si="61"/>
        <v>0</v>
      </c>
      <c r="AW301" s="96">
        <f t="shared" si="61"/>
        <v>0</v>
      </c>
      <c r="AX301" s="96">
        <f t="shared" si="61"/>
        <v>0</v>
      </c>
      <c r="AY301" s="96">
        <f t="shared" si="61"/>
        <v>1.6983629492837632E-2</v>
      </c>
      <c r="AZ301" s="96">
        <f t="shared" si="61"/>
        <v>0</v>
      </c>
      <c r="BA301" s="96">
        <f t="shared" si="61"/>
        <v>0.17130538275760127</v>
      </c>
      <c r="BB301" s="96">
        <f t="shared" si="61"/>
        <v>0</v>
      </c>
      <c r="BC301" s="96">
        <f t="shared" si="61"/>
        <v>0</v>
      </c>
      <c r="BD301" s="96">
        <f t="shared" si="61"/>
        <v>0</v>
      </c>
      <c r="BE301" s="96">
        <f t="shared" si="61"/>
        <v>0</v>
      </c>
      <c r="BF301" s="101">
        <f t="shared" si="56"/>
        <v>15.557811988179976</v>
      </c>
    </row>
    <row r="302" spans="2:58">
      <c r="B302" s="134" t="str">
        <v>Co-mingling New Provide Services</v>
      </c>
      <c r="C302" s="62" t="s">
        <v>127</v>
      </c>
      <c r="D302" s="96">
        <f t="shared" si="57"/>
        <v>0</v>
      </c>
      <c r="E302" s="96">
        <f t="shared" si="57"/>
        <v>0</v>
      </c>
      <c r="F302" s="96">
        <f t="shared" si="57"/>
        <v>0</v>
      </c>
      <c r="G302" s="96">
        <f t="shared" si="57"/>
        <v>10532.569085198102</v>
      </c>
      <c r="H302" s="96">
        <f t="shared" si="57"/>
        <v>0</v>
      </c>
      <c r="I302" s="96">
        <f t="shared" si="57"/>
        <v>0</v>
      </c>
      <c r="J302" s="96">
        <f t="shared" si="57"/>
        <v>1.1603087954950646</v>
      </c>
      <c r="K302" s="96">
        <f t="shared" si="57"/>
        <v>0</v>
      </c>
      <c r="L302" s="96">
        <f t="shared" si="57"/>
        <v>0</v>
      </c>
      <c r="M302" s="96">
        <f t="shared" si="57"/>
        <v>0</v>
      </c>
      <c r="N302" s="96">
        <f t="shared" si="58"/>
        <v>0</v>
      </c>
      <c r="O302" s="96">
        <f t="shared" si="58"/>
        <v>0</v>
      </c>
      <c r="P302" s="96">
        <f t="shared" si="58"/>
        <v>0</v>
      </c>
      <c r="Q302" s="96">
        <f t="shared" si="58"/>
        <v>0</v>
      </c>
      <c r="R302" s="96">
        <f t="shared" si="58"/>
        <v>0</v>
      </c>
      <c r="S302" s="96">
        <f t="shared" si="58"/>
        <v>0</v>
      </c>
      <c r="T302" s="96">
        <f t="shared" si="58"/>
        <v>0</v>
      </c>
      <c r="U302" s="96">
        <f t="shared" si="58"/>
        <v>0</v>
      </c>
      <c r="V302" s="96">
        <f t="shared" si="58"/>
        <v>0</v>
      </c>
      <c r="W302" s="96">
        <f t="shared" si="58"/>
        <v>0</v>
      </c>
      <c r="X302" s="96">
        <f t="shared" si="59"/>
        <v>0</v>
      </c>
      <c r="Y302" s="96">
        <f t="shared" si="59"/>
        <v>0</v>
      </c>
      <c r="Z302" s="96">
        <f t="shared" si="59"/>
        <v>0</v>
      </c>
      <c r="AA302" s="96">
        <f t="shared" si="59"/>
        <v>0</v>
      </c>
      <c r="AB302" s="96">
        <f t="shared" si="59"/>
        <v>0</v>
      </c>
      <c r="AC302" s="96">
        <f t="shared" si="59"/>
        <v>26.486693284679902</v>
      </c>
      <c r="AD302" s="96">
        <f t="shared" si="59"/>
        <v>0</v>
      </c>
      <c r="AE302" s="96">
        <f t="shared" si="59"/>
        <v>0</v>
      </c>
      <c r="AF302" s="96">
        <f t="shared" si="59"/>
        <v>0</v>
      </c>
      <c r="AG302" s="96">
        <f t="shared" si="59"/>
        <v>0</v>
      </c>
      <c r="AH302" s="96">
        <f t="shared" si="60"/>
        <v>0</v>
      </c>
      <c r="AI302" s="96">
        <f t="shared" si="60"/>
        <v>0</v>
      </c>
      <c r="AJ302" s="96">
        <f t="shared" si="60"/>
        <v>0</v>
      </c>
      <c r="AK302" s="96">
        <f t="shared" si="60"/>
        <v>0</v>
      </c>
      <c r="AL302" s="96">
        <f t="shared" si="60"/>
        <v>0</v>
      </c>
      <c r="AM302" s="96">
        <f t="shared" si="60"/>
        <v>0</v>
      </c>
      <c r="AN302" s="96">
        <f t="shared" si="60"/>
        <v>0</v>
      </c>
      <c r="AO302" s="96">
        <f t="shared" si="60"/>
        <v>0</v>
      </c>
      <c r="AP302" s="96">
        <f t="shared" si="60"/>
        <v>0</v>
      </c>
      <c r="AQ302" s="96">
        <f t="shared" si="60"/>
        <v>0</v>
      </c>
      <c r="AR302" s="96">
        <f t="shared" si="61"/>
        <v>0</v>
      </c>
      <c r="AS302" s="96">
        <f t="shared" si="61"/>
        <v>0</v>
      </c>
      <c r="AT302" s="96">
        <f t="shared" si="61"/>
        <v>0</v>
      </c>
      <c r="AU302" s="96">
        <f t="shared" si="61"/>
        <v>0</v>
      </c>
      <c r="AV302" s="96">
        <f t="shared" si="61"/>
        <v>0</v>
      </c>
      <c r="AW302" s="96">
        <f t="shared" si="61"/>
        <v>0</v>
      </c>
      <c r="AX302" s="96">
        <f t="shared" si="61"/>
        <v>0</v>
      </c>
      <c r="AY302" s="96">
        <f t="shared" si="61"/>
        <v>2.5379336516404383</v>
      </c>
      <c r="AZ302" s="96">
        <f t="shared" si="61"/>
        <v>0</v>
      </c>
      <c r="BA302" s="96">
        <f t="shared" si="61"/>
        <v>32.458943924910287</v>
      </c>
      <c r="BB302" s="96">
        <f t="shared" si="61"/>
        <v>0</v>
      </c>
      <c r="BC302" s="96">
        <f t="shared" si="61"/>
        <v>0</v>
      </c>
      <c r="BD302" s="96">
        <f t="shared" si="61"/>
        <v>0</v>
      </c>
      <c r="BE302" s="96">
        <f t="shared" si="61"/>
        <v>0</v>
      </c>
      <c r="BF302" s="101">
        <f t="shared" si="56"/>
        <v>10595.212964854827</v>
      </c>
    </row>
    <row r="303" spans="2:58">
      <c r="B303" s="134" t="str">
        <v>Co-mingling Rental Services</v>
      </c>
      <c r="C303" s="62" t="s">
        <v>127</v>
      </c>
      <c r="D303" s="96">
        <f t="shared" si="57"/>
        <v>0</v>
      </c>
      <c r="E303" s="96">
        <f t="shared" si="57"/>
        <v>0</v>
      </c>
      <c r="F303" s="96">
        <f t="shared" si="57"/>
        <v>0</v>
      </c>
      <c r="G303" s="96">
        <f t="shared" si="57"/>
        <v>0</v>
      </c>
      <c r="H303" s="96">
        <f t="shared" si="57"/>
        <v>1093.904510355464</v>
      </c>
      <c r="I303" s="96">
        <f t="shared" si="57"/>
        <v>0</v>
      </c>
      <c r="J303" s="96">
        <f t="shared" si="57"/>
        <v>5.7041519222818158</v>
      </c>
      <c r="K303" s="96">
        <f t="shared" si="57"/>
        <v>0</v>
      </c>
      <c r="L303" s="96">
        <f t="shared" si="57"/>
        <v>0</v>
      </c>
      <c r="M303" s="96">
        <f t="shared" si="57"/>
        <v>0</v>
      </c>
      <c r="N303" s="96">
        <f t="shared" si="58"/>
        <v>0</v>
      </c>
      <c r="O303" s="96">
        <f t="shared" si="58"/>
        <v>0</v>
      </c>
      <c r="P303" s="96">
        <f t="shared" si="58"/>
        <v>0</v>
      </c>
      <c r="Q303" s="96">
        <f t="shared" si="58"/>
        <v>0</v>
      </c>
      <c r="R303" s="96">
        <f t="shared" si="58"/>
        <v>0</v>
      </c>
      <c r="S303" s="96">
        <f t="shared" si="58"/>
        <v>0</v>
      </c>
      <c r="T303" s="96">
        <f t="shared" si="58"/>
        <v>0</v>
      </c>
      <c r="U303" s="96">
        <f t="shared" si="58"/>
        <v>0</v>
      </c>
      <c r="V303" s="96">
        <f t="shared" si="58"/>
        <v>0</v>
      </c>
      <c r="W303" s="96">
        <f t="shared" si="58"/>
        <v>0</v>
      </c>
      <c r="X303" s="96">
        <f t="shared" si="59"/>
        <v>0</v>
      </c>
      <c r="Y303" s="96">
        <f t="shared" si="59"/>
        <v>0</v>
      </c>
      <c r="Z303" s="96">
        <f t="shared" si="59"/>
        <v>0</v>
      </c>
      <c r="AA303" s="96">
        <f t="shared" si="59"/>
        <v>0</v>
      </c>
      <c r="AB303" s="96">
        <f t="shared" si="59"/>
        <v>0</v>
      </c>
      <c r="AC303" s="96">
        <f t="shared" si="59"/>
        <v>0</v>
      </c>
      <c r="AD303" s="96">
        <f t="shared" si="59"/>
        <v>0</v>
      </c>
      <c r="AE303" s="96">
        <f t="shared" si="59"/>
        <v>0</v>
      </c>
      <c r="AF303" s="96">
        <f t="shared" si="59"/>
        <v>20.909438748537426</v>
      </c>
      <c r="AG303" s="96">
        <f t="shared" si="59"/>
        <v>0</v>
      </c>
      <c r="AH303" s="96">
        <f t="shared" si="60"/>
        <v>0</v>
      </c>
      <c r="AI303" s="96">
        <f t="shared" si="60"/>
        <v>0</v>
      </c>
      <c r="AJ303" s="96">
        <f t="shared" si="60"/>
        <v>0</v>
      </c>
      <c r="AK303" s="96">
        <f t="shared" si="60"/>
        <v>0</v>
      </c>
      <c r="AL303" s="96">
        <f t="shared" si="60"/>
        <v>0</v>
      </c>
      <c r="AM303" s="96">
        <f t="shared" si="60"/>
        <v>0</v>
      </c>
      <c r="AN303" s="96">
        <f t="shared" si="60"/>
        <v>0</v>
      </c>
      <c r="AO303" s="96">
        <f t="shared" si="60"/>
        <v>0</v>
      </c>
      <c r="AP303" s="96">
        <f t="shared" si="60"/>
        <v>0</v>
      </c>
      <c r="AQ303" s="96">
        <f t="shared" si="60"/>
        <v>0</v>
      </c>
      <c r="AR303" s="96">
        <f t="shared" si="61"/>
        <v>0</v>
      </c>
      <c r="AS303" s="96">
        <f t="shared" si="61"/>
        <v>0</v>
      </c>
      <c r="AT303" s="96">
        <f t="shared" si="61"/>
        <v>0</v>
      </c>
      <c r="AU303" s="96">
        <f t="shared" si="61"/>
        <v>0</v>
      </c>
      <c r="AV303" s="96">
        <f t="shared" si="61"/>
        <v>0</v>
      </c>
      <c r="AW303" s="96">
        <f t="shared" si="61"/>
        <v>0</v>
      </c>
      <c r="AX303" s="96">
        <f t="shared" si="61"/>
        <v>0</v>
      </c>
      <c r="AY303" s="96">
        <f t="shared" si="61"/>
        <v>1.6382917904548546</v>
      </c>
      <c r="AZ303" s="96">
        <f t="shared" si="61"/>
        <v>0</v>
      </c>
      <c r="BA303" s="96">
        <f t="shared" si="61"/>
        <v>20.954074418909787</v>
      </c>
      <c r="BB303" s="96">
        <f t="shared" si="61"/>
        <v>747.81499260566932</v>
      </c>
      <c r="BC303" s="96">
        <f t="shared" si="61"/>
        <v>0</v>
      </c>
      <c r="BD303" s="96">
        <f t="shared" si="61"/>
        <v>0</v>
      </c>
      <c r="BE303" s="96">
        <f t="shared" si="61"/>
        <v>0</v>
      </c>
      <c r="BF303" s="101">
        <f t="shared" si="56"/>
        <v>1890.9254598413172</v>
      </c>
    </row>
    <row r="304" spans="2:58">
      <c r="B304" s="134" t="str">
        <v>Tie cables</v>
      </c>
      <c r="C304" s="62" t="s">
        <v>127</v>
      </c>
      <c r="D304" s="96">
        <f t="shared" si="57"/>
        <v>0</v>
      </c>
      <c r="E304" s="96">
        <f t="shared" si="57"/>
        <v>0</v>
      </c>
      <c r="F304" s="96">
        <f t="shared" si="57"/>
        <v>0</v>
      </c>
      <c r="G304" s="96">
        <f t="shared" si="57"/>
        <v>0</v>
      </c>
      <c r="H304" s="96">
        <f t="shared" si="57"/>
        <v>0</v>
      </c>
      <c r="I304" s="96">
        <f t="shared" si="57"/>
        <v>7.4651852035692254</v>
      </c>
      <c r="J304" s="96">
        <f t="shared" si="57"/>
        <v>0.10914626875134473</v>
      </c>
      <c r="K304" s="96">
        <f t="shared" si="57"/>
        <v>0</v>
      </c>
      <c r="L304" s="96">
        <f t="shared" si="57"/>
        <v>0</v>
      </c>
      <c r="M304" s="96">
        <f t="shared" si="57"/>
        <v>0</v>
      </c>
      <c r="N304" s="96">
        <f t="shared" si="58"/>
        <v>0</v>
      </c>
      <c r="O304" s="96">
        <f t="shared" si="58"/>
        <v>0</v>
      </c>
      <c r="P304" s="96">
        <f t="shared" si="58"/>
        <v>0</v>
      </c>
      <c r="Q304" s="96">
        <f t="shared" si="58"/>
        <v>0</v>
      </c>
      <c r="R304" s="96">
        <f t="shared" si="58"/>
        <v>0</v>
      </c>
      <c r="S304" s="96">
        <f t="shared" si="58"/>
        <v>0</v>
      </c>
      <c r="T304" s="96">
        <f t="shared" si="58"/>
        <v>0</v>
      </c>
      <c r="U304" s="96">
        <f t="shared" si="58"/>
        <v>0</v>
      </c>
      <c r="V304" s="96">
        <f t="shared" si="58"/>
        <v>0</v>
      </c>
      <c r="W304" s="96">
        <f t="shared" si="58"/>
        <v>0</v>
      </c>
      <c r="X304" s="96">
        <f t="shared" si="59"/>
        <v>0</v>
      </c>
      <c r="Y304" s="96">
        <f t="shared" si="59"/>
        <v>0</v>
      </c>
      <c r="Z304" s="96">
        <f t="shared" si="59"/>
        <v>0</v>
      </c>
      <c r="AA304" s="96">
        <f t="shared" si="59"/>
        <v>0</v>
      </c>
      <c r="AB304" s="96">
        <f t="shared" si="59"/>
        <v>0</v>
      </c>
      <c r="AC304" s="96">
        <f t="shared" si="59"/>
        <v>2.4915123929148968</v>
      </c>
      <c r="AD304" s="96">
        <f t="shared" si="59"/>
        <v>0</v>
      </c>
      <c r="AE304" s="96">
        <f t="shared" si="59"/>
        <v>0</v>
      </c>
      <c r="AF304" s="96">
        <f t="shared" si="59"/>
        <v>0.2092790454666684</v>
      </c>
      <c r="AG304" s="96">
        <f t="shared" si="59"/>
        <v>0</v>
      </c>
      <c r="AH304" s="96">
        <f t="shared" si="60"/>
        <v>0</v>
      </c>
      <c r="AI304" s="96">
        <f t="shared" si="60"/>
        <v>0</v>
      </c>
      <c r="AJ304" s="96">
        <f t="shared" si="60"/>
        <v>0</v>
      </c>
      <c r="AK304" s="96">
        <f t="shared" si="60"/>
        <v>0</v>
      </c>
      <c r="AL304" s="96">
        <f t="shared" si="60"/>
        <v>0</v>
      </c>
      <c r="AM304" s="96">
        <f t="shared" si="60"/>
        <v>0</v>
      </c>
      <c r="AN304" s="96">
        <f t="shared" si="60"/>
        <v>0</v>
      </c>
      <c r="AO304" s="96">
        <f t="shared" si="60"/>
        <v>0</v>
      </c>
      <c r="AP304" s="96">
        <f t="shared" si="60"/>
        <v>0</v>
      </c>
      <c r="AQ304" s="96">
        <f t="shared" si="60"/>
        <v>0</v>
      </c>
      <c r="AR304" s="96">
        <f t="shared" si="61"/>
        <v>0</v>
      </c>
      <c r="AS304" s="96">
        <f t="shared" si="61"/>
        <v>0</v>
      </c>
      <c r="AT304" s="96">
        <f t="shared" si="61"/>
        <v>0</v>
      </c>
      <c r="AU304" s="96">
        <f t="shared" si="61"/>
        <v>0</v>
      </c>
      <c r="AV304" s="96">
        <f t="shared" si="61"/>
        <v>0</v>
      </c>
      <c r="AW304" s="96">
        <f t="shared" si="61"/>
        <v>0</v>
      </c>
      <c r="AX304" s="96">
        <f t="shared" si="61"/>
        <v>0</v>
      </c>
      <c r="AY304" s="96">
        <f t="shared" si="61"/>
        <v>1.4653745302484457E-2</v>
      </c>
      <c r="AZ304" s="96">
        <f t="shared" si="61"/>
        <v>0</v>
      </c>
      <c r="BA304" s="96">
        <f t="shared" si="61"/>
        <v>8.907879903395266E-2</v>
      </c>
      <c r="BB304" s="96">
        <f t="shared" si="61"/>
        <v>0</v>
      </c>
      <c r="BC304" s="96">
        <f t="shared" si="61"/>
        <v>0</v>
      </c>
      <c r="BD304" s="96">
        <f t="shared" si="61"/>
        <v>0</v>
      </c>
      <c r="BE304" s="96">
        <f t="shared" si="61"/>
        <v>0</v>
      </c>
      <c r="BF304" s="101">
        <f t="shared" si="56"/>
        <v>10.378855455038572</v>
      </c>
    </row>
    <row r="305" spans="2:58">
      <c r="B305" s="134" t="str">
        <v>Other LLU Ancillary Services</v>
      </c>
      <c r="C305" s="62" t="s">
        <v>127</v>
      </c>
      <c r="D305" s="96">
        <f t="shared" si="57"/>
        <v>0</v>
      </c>
      <c r="E305" s="96">
        <f t="shared" si="57"/>
        <v>0</v>
      </c>
      <c r="F305" s="96">
        <f t="shared" si="57"/>
        <v>0</v>
      </c>
      <c r="G305" s="96">
        <f t="shared" si="57"/>
        <v>0</v>
      </c>
      <c r="H305" s="96">
        <f t="shared" si="57"/>
        <v>0</v>
      </c>
      <c r="I305" s="96">
        <f t="shared" si="57"/>
        <v>0</v>
      </c>
      <c r="J305" s="96">
        <f t="shared" si="57"/>
        <v>0.16791733654053034</v>
      </c>
      <c r="K305" s="96">
        <f t="shared" si="57"/>
        <v>0</v>
      </c>
      <c r="L305" s="96">
        <f t="shared" si="57"/>
        <v>0</v>
      </c>
      <c r="M305" s="96">
        <f t="shared" si="57"/>
        <v>0.63748652244612136</v>
      </c>
      <c r="N305" s="96">
        <f t="shared" si="58"/>
        <v>0</v>
      </c>
      <c r="O305" s="96">
        <f t="shared" si="58"/>
        <v>0</v>
      </c>
      <c r="P305" s="96">
        <f t="shared" si="58"/>
        <v>0</v>
      </c>
      <c r="Q305" s="96">
        <f t="shared" si="58"/>
        <v>0</v>
      </c>
      <c r="R305" s="96">
        <f t="shared" si="58"/>
        <v>0</v>
      </c>
      <c r="S305" s="96">
        <f t="shared" si="58"/>
        <v>0</v>
      </c>
      <c r="T305" s="96">
        <f t="shared" si="58"/>
        <v>0</v>
      </c>
      <c r="U305" s="96">
        <f t="shared" si="58"/>
        <v>0</v>
      </c>
      <c r="V305" s="96">
        <f t="shared" si="58"/>
        <v>0</v>
      </c>
      <c r="W305" s="96">
        <f t="shared" si="58"/>
        <v>0</v>
      </c>
      <c r="X305" s="96">
        <f t="shared" si="59"/>
        <v>0</v>
      </c>
      <c r="Y305" s="96">
        <f t="shared" si="59"/>
        <v>0</v>
      </c>
      <c r="Z305" s="96">
        <f t="shared" si="59"/>
        <v>0</v>
      </c>
      <c r="AA305" s="96">
        <f t="shared" si="59"/>
        <v>0</v>
      </c>
      <c r="AB305" s="96">
        <f t="shared" si="59"/>
        <v>0</v>
      </c>
      <c r="AC305" s="96">
        <f t="shared" si="59"/>
        <v>3.8330959890998408</v>
      </c>
      <c r="AD305" s="96">
        <f t="shared" si="59"/>
        <v>0</v>
      </c>
      <c r="AE305" s="96">
        <f t="shared" si="59"/>
        <v>0</v>
      </c>
      <c r="AF305" s="96">
        <f t="shared" si="59"/>
        <v>0</v>
      </c>
      <c r="AG305" s="96">
        <f t="shared" si="59"/>
        <v>0</v>
      </c>
      <c r="AH305" s="96">
        <f t="shared" si="60"/>
        <v>0.2182481489463135</v>
      </c>
      <c r="AI305" s="96">
        <f t="shared" si="60"/>
        <v>0</v>
      </c>
      <c r="AJ305" s="96">
        <f t="shared" si="60"/>
        <v>0</v>
      </c>
      <c r="AK305" s="96">
        <f t="shared" si="60"/>
        <v>0</v>
      </c>
      <c r="AL305" s="96">
        <f t="shared" si="60"/>
        <v>0</v>
      </c>
      <c r="AM305" s="96">
        <f t="shared" si="60"/>
        <v>0</v>
      </c>
      <c r="AN305" s="96">
        <f t="shared" si="60"/>
        <v>0</v>
      </c>
      <c r="AO305" s="96">
        <f t="shared" si="60"/>
        <v>0</v>
      </c>
      <c r="AP305" s="96">
        <f t="shared" si="60"/>
        <v>0</v>
      </c>
      <c r="AQ305" s="96">
        <f t="shared" si="60"/>
        <v>0</v>
      </c>
      <c r="AR305" s="96">
        <f t="shared" si="61"/>
        <v>0</v>
      </c>
      <c r="AS305" s="96">
        <f t="shared" si="61"/>
        <v>0</v>
      </c>
      <c r="AT305" s="96">
        <f t="shared" si="61"/>
        <v>0</v>
      </c>
      <c r="AU305" s="96">
        <f t="shared" si="61"/>
        <v>0</v>
      </c>
      <c r="AV305" s="96">
        <f t="shared" si="61"/>
        <v>0</v>
      </c>
      <c r="AW305" s="96">
        <f t="shared" si="61"/>
        <v>0</v>
      </c>
      <c r="AX305" s="96">
        <f t="shared" si="61"/>
        <v>0</v>
      </c>
      <c r="AY305" s="96">
        <f t="shared" si="61"/>
        <v>1.9198552292219437E-2</v>
      </c>
      <c r="AZ305" s="96">
        <f t="shared" si="61"/>
        <v>0</v>
      </c>
      <c r="BA305" s="96">
        <f t="shared" si="61"/>
        <v>5.4817722482432406E-2</v>
      </c>
      <c r="BB305" s="96">
        <f t="shared" si="61"/>
        <v>0</v>
      </c>
      <c r="BC305" s="96">
        <f t="shared" si="61"/>
        <v>0</v>
      </c>
      <c r="BD305" s="96">
        <f t="shared" si="61"/>
        <v>0</v>
      </c>
      <c r="BE305" s="96">
        <f t="shared" si="61"/>
        <v>0</v>
      </c>
      <c r="BF305" s="101">
        <f t="shared" si="56"/>
        <v>4.9307642718074582</v>
      </c>
    </row>
    <row r="306" spans="2:58">
      <c r="B306" s="134" t="str">
        <v>Shared Metallic Path Facility (SMPF) New Provides</v>
      </c>
      <c r="C306" s="62" t="s">
        <v>127</v>
      </c>
      <c r="D306" s="96">
        <f t="shared" si="57"/>
        <v>0</v>
      </c>
      <c r="E306" s="96">
        <f t="shared" si="57"/>
        <v>0</v>
      </c>
      <c r="F306" s="96">
        <f t="shared" si="57"/>
        <v>0</v>
      </c>
      <c r="G306" s="96">
        <f t="shared" si="57"/>
        <v>0</v>
      </c>
      <c r="H306" s="96">
        <f t="shared" si="57"/>
        <v>0</v>
      </c>
      <c r="I306" s="96">
        <f t="shared" si="57"/>
        <v>0</v>
      </c>
      <c r="J306" s="96">
        <f t="shared" si="57"/>
        <v>0.16791733654053034</v>
      </c>
      <c r="K306" s="96">
        <f t="shared" si="57"/>
        <v>0</v>
      </c>
      <c r="L306" s="96">
        <f t="shared" si="57"/>
        <v>0</v>
      </c>
      <c r="M306" s="96">
        <f t="shared" si="57"/>
        <v>12.643482695181408</v>
      </c>
      <c r="N306" s="96">
        <f t="shared" si="58"/>
        <v>0</v>
      </c>
      <c r="O306" s="96">
        <f t="shared" si="58"/>
        <v>0</v>
      </c>
      <c r="P306" s="96">
        <f t="shared" si="58"/>
        <v>0</v>
      </c>
      <c r="Q306" s="96">
        <f t="shared" si="58"/>
        <v>0</v>
      </c>
      <c r="R306" s="96">
        <f t="shared" si="58"/>
        <v>0</v>
      </c>
      <c r="S306" s="96">
        <f t="shared" si="58"/>
        <v>0</v>
      </c>
      <c r="T306" s="96">
        <f t="shared" si="58"/>
        <v>0</v>
      </c>
      <c r="U306" s="96">
        <f t="shared" si="58"/>
        <v>0</v>
      </c>
      <c r="V306" s="96">
        <f t="shared" si="58"/>
        <v>0</v>
      </c>
      <c r="W306" s="96">
        <f t="shared" si="58"/>
        <v>0</v>
      </c>
      <c r="X306" s="96">
        <f t="shared" si="59"/>
        <v>0</v>
      </c>
      <c r="Y306" s="96">
        <f t="shared" si="59"/>
        <v>0</v>
      </c>
      <c r="Z306" s="96">
        <f t="shared" si="59"/>
        <v>0</v>
      </c>
      <c r="AA306" s="96">
        <f t="shared" si="59"/>
        <v>0</v>
      </c>
      <c r="AB306" s="96">
        <f t="shared" si="59"/>
        <v>0</v>
      </c>
      <c r="AC306" s="96">
        <f t="shared" si="59"/>
        <v>3.8330959890998408</v>
      </c>
      <c r="AD306" s="96">
        <f t="shared" si="59"/>
        <v>0</v>
      </c>
      <c r="AE306" s="96">
        <f t="shared" si="59"/>
        <v>0</v>
      </c>
      <c r="AF306" s="96">
        <f t="shared" si="59"/>
        <v>0</v>
      </c>
      <c r="AG306" s="96">
        <f t="shared" si="59"/>
        <v>0</v>
      </c>
      <c r="AH306" s="96">
        <f t="shared" si="60"/>
        <v>0.2415185493186183</v>
      </c>
      <c r="AI306" s="96">
        <f t="shared" si="60"/>
        <v>0</v>
      </c>
      <c r="AJ306" s="96">
        <f t="shared" si="60"/>
        <v>0</v>
      </c>
      <c r="AK306" s="96">
        <f t="shared" si="60"/>
        <v>0</v>
      </c>
      <c r="AL306" s="96">
        <f t="shared" si="60"/>
        <v>0</v>
      </c>
      <c r="AM306" s="96">
        <f t="shared" si="60"/>
        <v>0</v>
      </c>
      <c r="AN306" s="96">
        <f t="shared" si="60"/>
        <v>0</v>
      </c>
      <c r="AO306" s="96">
        <f t="shared" si="60"/>
        <v>0</v>
      </c>
      <c r="AP306" s="96">
        <f t="shared" si="60"/>
        <v>0</v>
      </c>
      <c r="AQ306" s="96">
        <f t="shared" si="60"/>
        <v>0</v>
      </c>
      <c r="AR306" s="96">
        <f t="shared" si="61"/>
        <v>0</v>
      </c>
      <c r="AS306" s="96">
        <f t="shared" si="61"/>
        <v>0</v>
      </c>
      <c r="AT306" s="96">
        <f t="shared" si="61"/>
        <v>0</v>
      </c>
      <c r="AU306" s="96">
        <f t="shared" si="61"/>
        <v>0</v>
      </c>
      <c r="AV306" s="96">
        <f t="shared" si="61"/>
        <v>0</v>
      </c>
      <c r="AW306" s="96">
        <f t="shared" si="61"/>
        <v>0</v>
      </c>
      <c r="AX306" s="96">
        <f t="shared" si="61"/>
        <v>0</v>
      </c>
      <c r="AY306" s="96">
        <f t="shared" si="61"/>
        <v>2.1252529144241316E-2</v>
      </c>
      <c r="AZ306" s="96">
        <f t="shared" si="61"/>
        <v>0</v>
      </c>
      <c r="BA306" s="96">
        <f t="shared" si="61"/>
        <v>0.21241867461942557</v>
      </c>
      <c r="BB306" s="96">
        <f t="shared" si="61"/>
        <v>0</v>
      </c>
      <c r="BC306" s="96">
        <f t="shared" si="61"/>
        <v>0</v>
      </c>
      <c r="BD306" s="96">
        <f t="shared" si="61"/>
        <v>0</v>
      </c>
      <c r="BE306" s="96">
        <f t="shared" si="61"/>
        <v>0</v>
      </c>
      <c r="BF306" s="101">
        <f t="shared" si="56"/>
        <v>17.119685773904067</v>
      </c>
    </row>
    <row r="307" spans="2:58">
      <c r="B307" s="134" t="str">
        <v>Shared Metallic Path Facility (SMPF) Single Migrations</v>
      </c>
      <c r="C307" s="62" t="s">
        <v>127</v>
      </c>
      <c r="D307" s="96">
        <f t="shared" si="57"/>
        <v>0</v>
      </c>
      <c r="E307" s="96">
        <f t="shared" si="57"/>
        <v>0</v>
      </c>
      <c r="F307" s="96">
        <f t="shared" si="57"/>
        <v>0</v>
      </c>
      <c r="G307" s="96">
        <f t="shared" si="57"/>
        <v>0</v>
      </c>
      <c r="H307" s="96">
        <f t="shared" si="57"/>
        <v>0</v>
      </c>
      <c r="I307" s="96">
        <f t="shared" si="57"/>
        <v>0</v>
      </c>
      <c r="J307" s="96">
        <f t="shared" si="57"/>
        <v>0.16791733654053034</v>
      </c>
      <c r="K307" s="96">
        <f t="shared" si="57"/>
        <v>0</v>
      </c>
      <c r="L307" s="96">
        <f t="shared" si="57"/>
        <v>0</v>
      </c>
      <c r="M307" s="96">
        <f t="shared" si="57"/>
        <v>15.087181031224873</v>
      </c>
      <c r="N307" s="96">
        <f t="shared" si="58"/>
        <v>0</v>
      </c>
      <c r="O307" s="96">
        <f t="shared" si="58"/>
        <v>0</v>
      </c>
      <c r="P307" s="96">
        <f t="shared" si="58"/>
        <v>0</v>
      </c>
      <c r="Q307" s="96">
        <f t="shared" si="58"/>
        <v>0</v>
      </c>
      <c r="R307" s="96">
        <f t="shared" si="58"/>
        <v>0</v>
      </c>
      <c r="S307" s="96">
        <f t="shared" si="58"/>
        <v>0</v>
      </c>
      <c r="T307" s="96">
        <f t="shared" si="58"/>
        <v>0</v>
      </c>
      <c r="U307" s="96">
        <f t="shared" si="58"/>
        <v>0</v>
      </c>
      <c r="V307" s="96">
        <f t="shared" si="58"/>
        <v>0</v>
      </c>
      <c r="W307" s="96">
        <f t="shared" si="58"/>
        <v>0</v>
      </c>
      <c r="X307" s="96">
        <f t="shared" si="59"/>
        <v>0</v>
      </c>
      <c r="Y307" s="96">
        <f t="shared" si="59"/>
        <v>0</v>
      </c>
      <c r="Z307" s="96">
        <f t="shared" si="59"/>
        <v>0</v>
      </c>
      <c r="AA307" s="96">
        <f t="shared" si="59"/>
        <v>0</v>
      </c>
      <c r="AB307" s="96">
        <f t="shared" si="59"/>
        <v>0</v>
      </c>
      <c r="AC307" s="96">
        <f t="shared" si="59"/>
        <v>3.8330959890998408</v>
      </c>
      <c r="AD307" s="96">
        <f t="shared" si="59"/>
        <v>0</v>
      </c>
      <c r="AE307" s="96">
        <f t="shared" si="59"/>
        <v>0</v>
      </c>
      <c r="AF307" s="96">
        <f t="shared" si="59"/>
        <v>0</v>
      </c>
      <c r="AG307" s="96">
        <f t="shared" si="59"/>
        <v>0</v>
      </c>
      <c r="AH307" s="96">
        <f t="shared" si="60"/>
        <v>0.26373120421945478</v>
      </c>
      <c r="AI307" s="96">
        <f t="shared" si="60"/>
        <v>0</v>
      </c>
      <c r="AJ307" s="96">
        <f t="shared" si="60"/>
        <v>0</v>
      </c>
      <c r="AK307" s="96">
        <f t="shared" si="60"/>
        <v>0</v>
      </c>
      <c r="AL307" s="96">
        <f t="shared" si="60"/>
        <v>0</v>
      </c>
      <c r="AM307" s="96">
        <f t="shared" si="60"/>
        <v>0</v>
      </c>
      <c r="AN307" s="96">
        <f t="shared" si="60"/>
        <v>0</v>
      </c>
      <c r="AO307" s="96">
        <f t="shared" si="60"/>
        <v>0</v>
      </c>
      <c r="AP307" s="96">
        <f t="shared" si="60"/>
        <v>0</v>
      </c>
      <c r="AQ307" s="96">
        <f t="shared" si="60"/>
        <v>0</v>
      </c>
      <c r="AR307" s="96">
        <f t="shared" si="61"/>
        <v>0</v>
      </c>
      <c r="AS307" s="96">
        <f t="shared" si="61"/>
        <v>0</v>
      </c>
      <c r="AT307" s="96">
        <f t="shared" si="61"/>
        <v>0</v>
      </c>
      <c r="AU307" s="96">
        <f t="shared" si="61"/>
        <v>0</v>
      </c>
      <c r="AV307" s="96">
        <f t="shared" si="61"/>
        <v>0</v>
      </c>
      <c r="AW307" s="96">
        <f t="shared" si="61"/>
        <v>0</v>
      </c>
      <c r="AX307" s="96">
        <f t="shared" si="61"/>
        <v>0</v>
      </c>
      <c r="AY307" s="96">
        <f t="shared" si="61"/>
        <v>2.3199208698023246E-2</v>
      </c>
      <c r="AZ307" s="96">
        <f t="shared" si="61"/>
        <v>0</v>
      </c>
      <c r="BA307" s="96">
        <f t="shared" si="61"/>
        <v>0.23297532055033773</v>
      </c>
      <c r="BB307" s="96">
        <f t="shared" si="61"/>
        <v>0</v>
      </c>
      <c r="BC307" s="96">
        <f t="shared" si="61"/>
        <v>0</v>
      </c>
      <c r="BD307" s="96">
        <f t="shared" si="61"/>
        <v>0</v>
      </c>
      <c r="BE307" s="96">
        <f t="shared" si="61"/>
        <v>0</v>
      </c>
      <c r="BF307" s="101">
        <f t="shared" si="56"/>
        <v>19.60810009033306</v>
      </c>
    </row>
    <row r="308" spans="2:58">
      <c r="B308" s="134" t="str">
        <v>Shared Metallic Path Facility (SMPF) Bulk Migrations</v>
      </c>
      <c r="C308" s="62" t="s">
        <v>127</v>
      </c>
      <c r="D308" s="96">
        <f t="shared" si="57"/>
        <v>0</v>
      </c>
      <c r="E308" s="96">
        <f t="shared" si="57"/>
        <v>0</v>
      </c>
      <c r="F308" s="96">
        <f t="shared" si="57"/>
        <v>0</v>
      </c>
      <c r="G308" s="96">
        <f t="shared" si="57"/>
        <v>0</v>
      </c>
      <c r="H308" s="96">
        <f t="shared" si="57"/>
        <v>0</v>
      </c>
      <c r="I308" s="96">
        <f t="shared" si="57"/>
        <v>0</v>
      </c>
      <c r="J308" s="96">
        <f t="shared" si="57"/>
        <v>0.16791733654053034</v>
      </c>
      <c r="K308" s="96">
        <f t="shared" si="57"/>
        <v>0</v>
      </c>
      <c r="L308" s="96">
        <f t="shared" si="57"/>
        <v>0</v>
      </c>
      <c r="M308" s="96">
        <f t="shared" si="57"/>
        <v>9.8810410979148831</v>
      </c>
      <c r="N308" s="96">
        <f t="shared" si="58"/>
        <v>0</v>
      </c>
      <c r="O308" s="96">
        <f t="shared" si="58"/>
        <v>0</v>
      </c>
      <c r="P308" s="96">
        <f t="shared" si="58"/>
        <v>0</v>
      </c>
      <c r="Q308" s="96">
        <f t="shared" si="58"/>
        <v>0</v>
      </c>
      <c r="R308" s="96">
        <f t="shared" si="58"/>
        <v>0</v>
      </c>
      <c r="S308" s="96">
        <f t="shared" si="58"/>
        <v>0</v>
      </c>
      <c r="T308" s="96">
        <f t="shared" si="58"/>
        <v>0</v>
      </c>
      <c r="U308" s="96">
        <f t="shared" si="58"/>
        <v>0</v>
      </c>
      <c r="V308" s="96">
        <f t="shared" si="58"/>
        <v>0</v>
      </c>
      <c r="W308" s="96">
        <f t="shared" si="58"/>
        <v>0</v>
      </c>
      <c r="X308" s="96">
        <f t="shared" si="59"/>
        <v>0</v>
      </c>
      <c r="Y308" s="96">
        <f t="shared" si="59"/>
        <v>0</v>
      </c>
      <c r="Z308" s="96">
        <f t="shared" si="59"/>
        <v>0</v>
      </c>
      <c r="AA308" s="96">
        <f t="shared" si="59"/>
        <v>0</v>
      </c>
      <c r="AB308" s="96">
        <f t="shared" si="59"/>
        <v>0</v>
      </c>
      <c r="AC308" s="96">
        <f t="shared" si="59"/>
        <v>3.8330959890998408</v>
      </c>
      <c r="AD308" s="96">
        <f t="shared" si="59"/>
        <v>0</v>
      </c>
      <c r="AE308" s="96">
        <f t="shared" si="59"/>
        <v>0</v>
      </c>
      <c r="AF308" s="96">
        <f t="shared" si="59"/>
        <v>0</v>
      </c>
      <c r="AG308" s="96">
        <f t="shared" si="59"/>
        <v>0</v>
      </c>
      <c r="AH308" s="96">
        <f t="shared" si="60"/>
        <v>0.18281367565212203</v>
      </c>
      <c r="AI308" s="96">
        <f t="shared" si="60"/>
        <v>0</v>
      </c>
      <c r="AJ308" s="96">
        <f t="shared" si="60"/>
        <v>0</v>
      </c>
      <c r="AK308" s="96">
        <f t="shared" si="60"/>
        <v>0</v>
      </c>
      <c r="AL308" s="96">
        <f t="shared" si="60"/>
        <v>0</v>
      </c>
      <c r="AM308" s="96">
        <f t="shared" si="60"/>
        <v>0</v>
      </c>
      <c r="AN308" s="96">
        <f t="shared" si="60"/>
        <v>0</v>
      </c>
      <c r="AO308" s="96">
        <f t="shared" si="60"/>
        <v>0</v>
      </c>
      <c r="AP308" s="96">
        <f t="shared" si="60"/>
        <v>0</v>
      </c>
      <c r="AQ308" s="96">
        <f t="shared" si="60"/>
        <v>0</v>
      </c>
      <c r="AR308" s="96">
        <f t="shared" si="61"/>
        <v>0</v>
      </c>
      <c r="AS308" s="96">
        <f t="shared" si="61"/>
        <v>0</v>
      </c>
      <c r="AT308" s="96">
        <f t="shared" si="61"/>
        <v>0</v>
      </c>
      <c r="AU308" s="96">
        <f t="shared" si="61"/>
        <v>0</v>
      </c>
      <c r="AV308" s="96">
        <f t="shared" si="61"/>
        <v>0</v>
      </c>
      <c r="AW308" s="96">
        <f t="shared" si="61"/>
        <v>0</v>
      </c>
      <c r="AX308" s="96">
        <f t="shared" si="61"/>
        <v>0</v>
      </c>
      <c r="AY308" s="96">
        <f t="shared" si="61"/>
        <v>1.6079266550529492E-2</v>
      </c>
      <c r="AZ308" s="96">
        <f t="shared" si="61"/>
        <v>0</v>
      </c>
      <c r="BA308" s="96">
        <f t="shared" si="61"/>
        <v>0.16445316744729721</v>
      </c>
      <c r="BB308" s="96">
        <f t="shared" si="61"/>
        <v>0</v>
      </c>
      <c r="BC308" s="96">
        <f t="shared" si="61"/>
        <v>0</v>
      </c>
      <c r="BD308" s="96">
        <f t="shared" si="61"/>
        <v>0</v>
      </c>
      <c r="BE308" s="96">
        <f t="shared" si="61"/>
        <v>0</v>
      </c>
      <c r="BF308" s="101">
        <f t="shared" si="56"/>
        <v>14.245400533205201</v>
      </c>
    </row>
    <row r="309" spans="2:58">
      <c r="B309" s="134" t="str">
        <v>Shared Metallic Path Facility (SMPF) Rentals</v>
      </c>
      <c r="C309" s="62" t="s">
        <v>127</v>
      </c>
      <c r="D309" s="96">
        <f t="shared" si="57"/>
        <v>0</v>
      </c>
      <c r="E309" s="96">
        <f t="shared" si="57"/>
        <v>0</v>
      </c>
      <c r="F309" s="96">
        <f t="shared" si="57"/>
        <v>0</v>
      </c>
      <c r="G309" s="96">
        <f t="shared" si="57"/>
        <v>0</v>
      </c>
      <c r="H309" s="96">
        <f t="shared" si="57"/>
        <v>0</v>
      </c>
      <c r="I309" s="96">
        <f t="shared" si="57"/>
        <v>0</v>
      </c>
      <c r="J309" s="96">
        <f t="shared" si="57"/>
        <v>0.16791733654053034</v>
      </c>
      <c r="K309" s="96">
        <f t="shared" si="57"/>
        <v>0</v>
      </c>
      <c r="L309" s="96">
        <f t="shared" si="57"/>
        <v>0</v>
      </c>
      <c r="M309" s="96">
        <f t="shared" si="57"/>
        <v>0</v>
      </c>
      <c r="N309" s="96">
        <f t="shared" si="58"/>
        <v>0</v>
      </c>
      <c r="O309" s="96">
        <f t="shared" si="58"/>
        <v>0.96541100681101322</v>
      </c>
      <c r="P309" s="96">
        <f t="shared" si="58"/>
        <v>0</v>
      </c>
      <c r="Q309" s="96">
        <f t="shared" si="58"/>
        <v>2.3276168103474926</v>
      </c>
      <c r="R309" s="96">
        <f t="shared" si="58"/>
        <v>0.87046481506923257</v>
      </c>
      <c r="S309" s="96">
        <f t="shared" si="58"/>
        <v>0.35763299781450653</v>
      </c>
      <c r="T309" s="96">
        <f t="shared" si="58"/>
        <v>0</v>
      </c>
      <c r="U309" s="96">
        <f t="shared" si="58"/>
        <v>0</v>
      </c>
      <c r="V309" s="96">
        <f t="shared" si="58"/>
        <v>0.79866853482661571</v>
      </c>
      <c r="W309" s="96">
        <f t="shared" si="58"/>
        <v>0</v>
      </c>
      <c r="X309" s="96">
        <f t="shared" si="59"/>
        <v>0</v>
      </c>
      <c r="Y309" s="96">
        <f t="shared" si="59"/>
        <v>0</v>
      </c>
      <c r="Z309" s="96">
        <f t="shared" si="59"/>
        <v>0</v>
      </c>
      <c r="AA309" s="96">
        <f t="shared" si="59"/>
        <v>0</v>
      </c>
      <c r="AB309" s="96">
        <f t="shared" si="59"/>
        <v>0</v>
      </c>
      <c r="AC309" s="96">
        <f t="shared" si="59"/>
        <v>0</v>
      </c>
      <c r="AD309" s="96">
        <f t="shared" si="59"/>
        <v>0</v>
      </c>
      <c r="AE309" s="96">
        <f t="shared" si="59"/>
        <v>0</v>
      </c>
      <c r="AF309" s="96">
        <f t="shared" si="59"/>
        <v>0.1046395227333342</v>
      </c>
      <c r="AG309" s="96">
        <f t="shared" si="59"/>
        <v>0</v>
      </c>
      <c r="AH309" s="96">
        <f t="shared" si="60"/>
        <v>1.7629091191140024E-4</v>
      </c>
      <c r="AI309" s="96">
        <f t="shared" si="60"/>
        <v>0</v>
      </c>
      <c r="AJ309" s="96">
        <f t="shared" si="60"/>
        <v>0</v>
      </c>
      <c r="AK309" s="96">
        <f t="shared" si="60"/>
        <v>0</v>
      </c>
      <c r="AL309" s="96">
        <f t="shared" si="60"/>
        <v>0</v>
      </c>
      <c r="AM309" s="96">
        <f t="shared" si="60"/>
        <v>0</v>
      </c>
      <c r="AN309" s="96">
        <f t="shared" si="60"/>
        <v>0</v>
      </c>
      <c r="AO309" s="96">
        <f t="shared" si="60"/>
        <v>0</v>
      </c>
      <c r="AP309" s="96">
        <f t="shared" si="60"/>
        <v>0</v>
      </c>
      <c r="AQ309" s="96">
        <f t="shared" si="60"/>
        <v>0</v>
      </c>
      <c r="AR309" s="96">
        <f t="shared" si="61"/>
        <v>0</v>
      </c>
      <c r="AS309" s="96">
        <f t="shared" si="61"/>
        <v>0</v>
      </c>
      <c r="AT309" s="96">
        <f t="shared" si="61"/>
        <v>0</v>
      </c>
      <c r="AU309" s="96">
        <f t="shared" si="61"/>
        <v>0</v>
      </c>
      <c r="AV309" s="96">
        <f t="shared" si="61"/>
        <v>0</v>
      </c>
      <c r="AW309" s="96">
        <f t="shared" si="61"/>
        <v>0</v>
      </c>
      <c r="AX309" s="96">
        <f t="shared" si="61"/>
        <v>0</v>
      </c>
      <c r="AY309" s="96">
        <f t="shared" si="61"/>
        <v>1.9160231828562312E-3</v>
      </c>
      <c r="AZ309" s="96">
        <f t="shared" si="61"/>
        <v>0</v>
      </c>
      <c r="BA309" s="96">
        <f t="shared" si="61"/>
        <v>2.0556645930912151E-2</v>
      </c>
      <c r="BB309" s="96">
        <f t="shared" si="61"/>
        <v>0</v>
      </c>
      <c r="BC309" s="96">
        <f t="shared" si="61"/>
        <v>0</v>
      </c>
      <c r="BD309" s="96">
        <f t="shared" si="61"/>
        <v>0</v>
      </c>
      <c r="BE309" s="96">
        <f t="shared" si="61"/>
        <v>0</v>
      </c>
      <c r="BF309" s="101">
        <f t="shared" si="56"/>
        <v>5.6149999841684055</v>
      </c>
    </row>
    <row r="310" spans="2:58">
      <c r="B310" s="134" t="str">
        <v>WLR Simultaneously Provided Conversions</v>
      </c>
      <c r="C310" s="62" t="s">
        <v>127</v>
      </c>
      <c r="D310" s="96">
        <f t="shared" ref="D310:M321" si="62">IFERROR(Comp_unit_LRIC_2018_19*INDEX(usage_factor_1819,MATCH($B310,Service_list,0),MATCH(D$289,Component_list,0)),0)</f>
        <v>0</v>
      </c>
      <c r="E310" s="96">
        <f t="shared" si="62"/>
        <v>0</v>
      </c>
      <c r="F310" s="96">
        <f t="shared" si="62"/>
        <v>0</v>
      </c>
      <c r="G310" s="96">
        <f t="shared" si="62"/>
        <v>0</v>
      </c>
      <c r="H310" s="96">
        <f t="shared" si="62"/>
        <v>0</v>
      </c>
      <c r="I310" s="96">
        <f t="shared" si="62"/>
        <v>0</v>
      </c>
      <c r="J310" s="96">
        <f t="shared" si="62"/>
        <v>0.16791733654053034</v>
      </c>
      <c r="K310" s="96">
        <f t="shared" si="62"/>
        <v>1.8232566624901052</v>
      </c>
      <c r="L310" s="96">
        <f t="shared" si="62"/>
        <v>2.6460431314842476</v>
      </c>
      <c r="M310" s="96">
        <f t="shared" si="62"/>
        <v>17.424631613527318</v>
      </c>
      <c r="N310" s="96">
        <f t="shared" ref="N310:W321" si="63">IFERROR(Comp_unit_LRIC_2018_19*INDEX(usage_factor_1819,MATCH($B310,Service_list,0),MATCH(N$289,Component_list,0)),0)</f>
        <v>0</v>
      </c>
      <c r="O310" s="96">
        <f t="shared" si="63"/>
        <v>0</v>
      </c>
      <c r="P310" s="96">
        <f t="shared" si="63"/>
        <v>0</v>
      </c>
      <c r="Q310" s="96">
        <f t="shared" si="63"/>
        <v>0</v>
      </c>
      <c r="R310" s="96">
        <f t="shared" si="63"/>
        <v>0</v>
      </c>
      <c r="S310" s="96">
        <f t="shared" si="63"/>
        <v>0</v>
      </c>
      <c r="T310" s="96">
        <f t="shared" si="63"/>
        <v>0</v>
      </c>
      <c r="U310" s="96">
        <f t="shared" si="63"/>
        <v>0</v>
      </c>
      <c r="V310" s="96">
        <f t="shared" si="63"/>
        <v>0</v>
      </c>
      <c r="W310" s="96">
        <f t="shared" si="63"/>
        <v>0</v>
      </c>
      <c r="X310" s="96">
        <f t="shared" ref="X310:AG321" si="64">IFERROR(Comp_unit_LRIC_2018_19*INDEX(usage_factor_1819,MATCH($B310,Service_list,0),MATCH(X$289,Component_list,0)),0)</f>
        <v>0</v>
      </c>
      <c r="Y310" s="96">
        <f t="shared" si="64"/>
        <v>0</v>
      </c>
      <c r="Z310" s="96">
        <f t="shared" si="64"/>
        <v>0</v>
      </c>
      <c r="AA310" s="96">
        <f t="shared" si="64"/>
        <v>0</v>
      </c>
      <c r="AB310" s="96">
        <f t="shared" si="64"/>
        <v>6.7537479212149814</v>
      </c>
      <c r="AC310" s="96">
        <f t="shared" si="64"/>
        <v>0</v>
      </c>
      <c r="AD310" s="96">
        <f t="shared" si="64"/>
        <v>0</v>
      </c>
      <c r="AE310" s="96">
        <f t="shared" si="64"/>
        <v>0</v>
      </c>
      <c r="AF310" s="96">
        <f t="shared" si="64"/>
        <v>0</v>
      </c>
      <c r="AG310" s="96">
        <f t="shared" si="64"/>
        <v>0</v>
      </c>
      <c r="AH310" s="96">
        <f t="shared" ref="AH310:AQ321" si="65">IFERROR(Comp_unit_LRIC_2018_19*INDEX(usage_factor_1819,MATCH($B310,Service_list,0),MATCH(AH$289,Component_list,0)),0)</f>
        <v>0</v>
      </c>
      <c r="AI310" s="96">
        <f t="shared" si="65"/>
        <v>0</v>
      </c>
      <c r="AJ310" s="96">
        <f t="shared" si="65"/>
        <v>0</v>
      </c>
      <c r="AK310" s="96">
        <f t="shared" si="65"/>
        <v>0</v>
      </c>
      <c r="AL310" s="96">
        <f t="shared" si="65"/>
        <v>0</v>
      </c>
      <c r="AM310" s="96">
        <f t="shared" si="65"/>
        <v>0</v>
      </c>
      <c r="AN310" s="96">
        <f t="shared" si="65"/>
        <v>0</v>
      </c>
      <c r="AO310" s="96">
        <f t="shared" si="65"/>
        <v>0</v>
      </c>
      <c r="AP310" s="96">
        <f t="shared" si="65"/>
        <v>0</v>
      </c>
      <c r="AQ310" s="96">
        <f t="shared" si="65"/>
        <v>0</v>
      </c>
      <c r="AR310" s="96">
        <f t="shared" ref="AR310:BE321" si="66">IFERROR(Comp_unit_LRIC_2018_19*INDEX(usage_factor_1819,MATCH($B310,Service_list,0),MATCH(AR$289,Component_list,0)),0)</f>
        <v>0</v>
      </c>
      <c r="AS310" s="96">
        <f t="shared" si="66"/>
        <v>0</v>
      </c>
      <c r="AT310" s="96">
        <f t="shared" si="66"/>
        <v>0</v>
      </c>
      <c r="AU310" s="96">
        <f t="shared" si="66"/>
        <v>0</v>
      </c>
      <c r="AV310" s="96">
        <f t="shared" si="66"/>
        <v>0</v>
      </c>
      <c r="AW310" s="96">
        <f t="shared" si="66"/>
        <v>0</v>
      </c>
      <c r="AX310" s="96">
        <f t="shared" si="66"/>
        <v>0</v>
      </c>
      <c r="AY310" s="96">
        <f t="shared" si="66"/>
        <v>0</v>
      </c>
      <c r="AZ310" s="96">
        <f t="shared" si="66"/>
        <v>0</v>
      </c>
      <c r="BA310" s="96">
        <f t="shared" si="66"/>
        <v>0</v>
      </c>
      <c r="BB310" s="96">
        <f t="shared" si="66"/>
        <v>0</v>
      </c>
      <c r="BC310" s="96">
        <f t="shared" si="66"/>
        <v>0</v>
      </c>
      <c r="BD310" s="96">
        <f t="shared" si="66"/>
        <v>0</v>
      </c>
      <c r="BE310" s="96">
        <f t="shared" si="66"/>
        <v>0</v>
      </c>
      <c r="BF310" s="101">
        <f t="shared" si="56"/>
        <v>28.815596665257182</v>
      </c>
    </row>
    <row r="311" spans="2:58">
      <c r="B311" s="134" t="str">
        <v>WLR Simultaneously Provided Connections</v>
      </c>
      <c r="C311" s="62" t="s">
        <v>127</v>
      </c>
      <c r="D311" s="96">
        <f t="shared" si="62"/>
        <v>0</v>
      </c>
      <c r="E311" s="96">
        <f t="shared" si="62"/>
        <v>0</v>
      </c>
      <c r="F311" s="96">
        <f t="shared" si="62"/>
        <v>0</v>
      </c>
      <c r="G311" s="96">
        <f t="shared" si="62"/>
        <v>0</v>
      </c>
      <c r="H311" s="96">
        <f t="shared" si="62"/>
        <v>0</v>
      </c>
      <c r="I311" s="96">
        <f t="shared" si="62"/>
        <v>0</v>
      </c>
      <c r="J311" s="96">
        <f t="shared" si="62"/>
        <v>0.16791733654053034</v>
      </c>
      <c r="K311" s="96">
        <f t="shared" si="62"/>
        <v>1.8232566624901052</v>
      </c>
      <c r="L311" s="96">
        <f t="shared" si="62"/>
        <v>2.6460431314842476</v>
      </c>
      <c r="M311" s="96">
        <f t="shared" si="62"/>
        <v>11.687252911512227</v>
      </c>
      <c r="N311" s="96">
        <f t="shared" si="63"/>
        <v>0</v>
      </c>
      <c r="O311" s="96">
        <f t="shared" si="63"/>
        <v>0</v>
      </c>
      <c r="P311" s="96">
        <f t="shared" si="63"/>
        <v>0</v>
      </c>
      <c r="Q311" s="96">
        <f t="shared" si="63"/>
        <v>0</v>
      </c>
      <c r="R311" s="96">
        <f t="shared" si="63"/>
        <v>0</v>
      </c>
      <c r="S311" s="96">
        <f t="shared" si="63"/>
        <v>0</v>
      </c>
      <c r="T311" s="96">
        <f t="shared" si="63"/>
        <v>0</v>
      </c>
      <c r="U311" s="96">
        <f t="shared" si="63"/>
        <v>0</v>
      </c>
      <c r="V311" s="96">
        <f t="shared" si="63"/>
        <v>0</v>
      </c>
      <c r="W311" s="96">
        <f t="shared" si="63"/>
        <v>0</v>
      </c>
      <c r="X311" s="96">
        <f t="shared" si="64"/>
        <v>0</v>
      </c>
      <c r="Y311" s="96">
        <f t="shared" si="64"/>
        <v>0</v>
      </c>
      <c r="Z311" s="96">
        <f t="shared" si="64"/>
        <v>0</v>
      </c>
      <c r="AA311" s="96">
        <f t="shared" si="64"/>
        <v>0</v>
      </c>
      <c r="AB311" s="96">
        <f t="shared" si="64"/>
        <v>6.7537479212149814</v>
      </c>
      <c r="AC311" s="96">
        <f t="shared" si="64"/>
        <v>0</v>
      </c>
      <c r="AD311" s="96">
        <f t="shared" si="64"/>
        <v>0</v>
      </c>
      <c r="AE311" s="96">
        <f t="shared" si="64"/>
        <v>0</v>
      </c>
      <c r="AF311" s="96">
        <f t="shared" si="64"/>
        <v>0</v>
      </c>
      <c r="AG311" s="96">
        <f t="shared" si="64"/>
        <v>0</v>
      </c>
      <c r="AH311" s="96">
        <f t="shared" si="65"/>
        <v>0</v>
      </c>
      <c r="AI311" s="96">
        <f t="shared" si="65"/>
        <v>0</v>
      </c>
      <c r="AJ311" s="96">
        <f t="shared" si="65"/>
        <v>0</v>
      </c>
      <c r="AK311" s="96">
        <f t="shared" si="65"/>
        <v>0</v>
      </c>
      <c r="AL311" s="96">
        <f t="shared" si="65"/>
        <v>0</v>
      </c>
      <c r="AM311" s="96">
        <f t="shared" si="65"/>
        <v>0</v>
      </c>
      <c r="AN311" s="96">
        <f t="shared" si="65"/>
        <v>0</v>
      </c>
      <c r="AO311" s="96">
        <f t="shared" si="65"/>
        <v>0</v>
      </c>
      <c r="AP311" s="96">
        <f t="shared" si="65"/>
        <v>0</v>
      </c>
      <c r="AQ311" s="96">
        <f t="shared" si="65"/>
        <v>0</v>
      </c>
      <c r="AR311" s="96">
        <f t="shared" si="66"/>
        <v>0</v>
      </c>
      <c r="AS311" s="96">
        <f t="shared" si="66"/>
        <v>0</v>
      </c>
      <c r="AT311" s="96">
        <f t="shared" si="66"/>
        <v>0</v>
      </c>
      <c r="AU311" s="96">
        <f t="shared" si="66"/>
        <v>0</v>
      </c>
      <c r="AV311" s="96">
        <f t="shared" si="66"/>
        <v>0</v>
      </c>
      <c r="AW311" s="96">
        <f t="shared" si="66"/>
        <v>0</v>
      </c>
      <c r="AX311" s="96">
        <f t="shared" si="66"/>
        <v>0</v>
      </c>
      <c r="AY311" s="96">
        <f t="shared" si="66"/>
        <v>6.69075295453396E-3</v>
      </c>
      <c r="AZ311" s="96">
        <f t="shared" si="66"/>
        <v>0</v>
      </c>
      <c r="BA311" s="96">
        <f t="shared" si="66"/>
        <v>1.3704430620608101E-2</v>
      </c>
      <c r="BB311" s="96">
        <f t="shared" si="66"/>
        <v>0</v>
      </c>
      <c r="BC311" s="96">
        <f t="shared" si="66"/>
        <v>0</v>
      </c>
      <c r="BD311" s="96">
        <f t="shared" si="66"/>
        <v>0</v>
      </c>
      <c r="BE311" s="96">
        <f t="shared" si="66"/>
        <v>0</v>
      </c>
      <c r="BF311" s="101">
        <f t="shared" si="56"/>
        <v>23.098613146817229</v>
      </c>
    </row>
    <row r="312" spans="2:58">
      <c r="B312" s="134" t="str">
        <v>GEA FTTC Rentals</v>
      </c>
      <c r="C312" s="62" t="s">
        <v>127</v>
      </c>
      <c r="D312" s="96">
        <f t="shared" si="62"/>
        <v>0</v>
      </c>
      <c r="E312" s="96">
        <f t="shared" si="62"/>
        <v>0</v>
      </c>
      <c r="F312" s="96">
        <f t="shared" si="62"/>
        <v>0</v>
      </c>
      <c r="G312" s="96">
        <f t="shared" si="62"/>
        <v>0</v>
      </c>
      <c r="H312" s="96">
        <f t="shared" si="62"/>
        <v>0</v>
      </c>
      <c r="I312" s="96">
        <f t="shared" si="62"/>
        <v>0</v>
      </c>
      <c r="J312" s="96">
        <f t="shared" si="62"/>
        <v>0</v>
      </c>
      <c r="K312" s="96">
        <f t="shared" si="62"/>
        <v>0</v>
      </c>
      <c r="L312" s="96">
        <f t="shared" si="62"/>
        <v>0</v>
      </c>
      <c r="M312" s="96">
        <f t="shared" si="62"/>
        <v>0</v>
      </c>
      <c r="N312" s="96">
        <f t="shared" si="63"/>
        <v>0</v>
      </c>
      <c r="O312" s="96">
        <f t="shared" si="63"/>
        <v>0</v>
      </c>
      <c r="P312" s="96">
        <f t="shared" si="63"/>
        <v>0</v>
      </c>
      <c r="Q312" s="96">
        <f t="shared" si="63"/>
        <v>0</v>
      </c>
      <c r="R312" s="96">
        <f t="shared" si="63"/>
        <v>0</v>
      </c>
      <c r="S312" s="96">
        <f t="shared" si="63"/>
        <v>0</v>
      </c>
      <c r="T312" s="96">
        <f t="shared" si="63"/>
        <v>0</v>
      </c>
      <c r="U312" s="96">
        <f t="shared" si="63"/>
        <v>0</v>
      </c>
      <c r="V312" s="96">
        <f t="shared" si="63"/>
        <v>0</v>
      </c>
      <c r="W312" s="96">
        <f t="shared" si="63"/>
        <v>0</v>
      </c>
      <c r="X312" s="96">
        <f t="shared" si="64"/>
        <v>0</v>
      </c>
      <c r="Y312" s="96">
        <f t="shared" si="64"/>
        <v>4.3711645052412385</v>
      </c>
      <c r="Z312" s="96">
        <f t="shared" si="64"/>
        <v>2.6319145310560388</v>
      </c>
      <c r="AA312" s="96">
        <f t="shared" si="64"/>
        <v>0</v>
      </c>
      <c r="AB312" s="96">
        <f t="shared" si="64"/>
        <v>0</v>
      </c>
      <c r="AC312" s="96">
        <f t="shared" si="64"/>
        <v>0</v>
      </c>
      <c r="AD312" s="96">
        <f t="shared" si="64"/>
        <v>0</v>
      </c>
      <c r="AE312" s="96">
        <f t="shared" si="64"/>
        <v>0</v>
      </c>
      <c r="AF312" s="96">
        <f t="shared" si="64"/>
        <v>0</v>
      </c>
      <c r="AG312" s="96">
        <f t="shared" si="64"/>
        <v>1.0866774119424896</v>
      </c>
      <c r="AH312" s="96">
        <f t="shared" si="65"/>
        <v>0</v>
      </c>
      <c r="AI312" s="96">
        <f t="shared" si="65"/>
        <v>0</v>
      </c>
      <c r="AJ312" s="96">
        <f t="shared" si="65"/>
        <v>0.30796936167671812</v>
      </c>
      <c r="AK312" s="96">
        <f t="shared" si="65"/>
        <v>2.1790053234990729</v>
      </c>
      <c r="AL312" s="96">
        <f t="shared" si="65"/>
        <v>3.1281263032621136</v>
      </c>
      <c r="AM312" s="96">
        <f t="shared" si="65"/>
        <v>3.4861984486315531</v>
      </c>
      <c r="AN312" s="96">
        <f t="shared" si="65"/>
        <v>4.4226568228675909</v>
      </c>
      <c r="AO312" s="96">
        <f t="shared" si="65"/>
        <v>2.7585530353032066</v>
      </c>
      <c r="AP312" s="96">
        <f t="shared" si="65"/>
        <v>0</v>
      </c>
      <c r="AQ312" s="96">
        <f t="shared" si="65"/>
        <v>0</v>
      </c>
      <c r="AR312" s="96">
        <f t="shared" si="66"/>
        <v>0</v>
      </c>
      <c r="AS312" s="96">
        <f t="shared" si="66"/>
        <v>0.40932752867703753</v>
      </c>
      <c r="AT312" s="96">
        <f t="shared" si="66"/>
        <v>0.22538465491727599</v>
      </c>
      <c r="AU312" s="96">
        <f t="shared" si="66"/>
        <v>0</v>
      </c>
      <c r="AV312" s="96">
        <f t="shared" si="66"/>
        <v>0</v>
      </c>
      <c r="AW312" s="96">
        <f t="shared" si="66"/>
        <v>0</v>
      </c>
      <c r="AX312" s="96">
        <f t="shared" si="66"/>
        <v>0</v>
      </c>
      <c r="AY312" s="96">
        <f t="shared" si="66"/>
        <v>0.10217768429535709</v>
      </c>
      <c r="AZ312" s="96">
        <f t="shared" si="66"/>
        <v>0</v>
      </c>
      <c r="BA312" s="96">
        <f t="shared" si="66"/>
        <v>0.78800476068496572</v>
      </c>
      <c r="BB312" s="96">
        <f t="shared" si="66"/>
        <v>0</v>
      </c>
      <c r="BC312" s="96">
        <f t="shared" si="66"/>
        <v>0</v>
      </c>
      <c r="BD312" s="96">
        <f t="shared" si="66"/>
        <v>0</v>
      </c>
      <c r="BE312" s="96">
        <f t="shared" si="66"/>
        <v>0</v>
      </c>
      <c r="BF312" s="101">
        <f t="shared" si="56"/>
        <v>0</v>
      </c>
    </row>
    <row r="313" spans="2:58">
      <c r="B313" s="134" t="str">
        <v>GEA FTTC Connections</v>
      </c>
      <c r="C313" s="62" t="s">
        <v>127</v>
      </c>
      <c r="D313" s="96">
        <f t="shared" si="62"/>
        <v>0</v>
      </c>
      <c r="E313" s="96">
        <f t="shared" si="62"/>
        <v>0</v>
      </c>
      <c r="F313" s="96">
        <f t="shared" si="62"/>
        <v>0</v>
      </c>
      <c r="G313" s="96">
        <f t="shared" si="62"/>
        <v>0</v>
      </c>
      <c r="H313" s="96">
        <f t="shared" si="62"/>
        <v>0</v>
      </c>
      <c r="I313" s="96">
        <f t="shared" si="62"/>
        <v>0</v>
      </c>
      <c r="J313" s="96">
        <f t="shared" si="62"/>
        <v>0</v>
      </c>
      <c r="K313" s="96">
        <f t="shared" si="62"/>
        <v>0</v>
      </c>
      <c r="L313" s="96">
        <f t="shared" si="62"/>
        <v>3.3869352082998372</v>
      </c>
      <c r="M313" s="96">
        <f t="shared" si="62"/>
        <v>0</v>
      </c>
      <c r="N313" s="96">
        <f t="shared" si="63"/>
        <v>0</v>
      </c>
      <c r="O313" s="96">
        <f t="shared" si="63"/>
        <v>0</v>
      </c>
      <c r="P313" s="96">
        <f t="shared" si="63"/>
        <v>0</v>
      </c>
      <c r="Q313" s="96">
        <f t="shared" si="63"/>
        <v>0</v>
      </c>
      <c r="R313" s="96">
        <f t="shared" si="63"/>
        <v>0</v>
      </c>
      <c r="S313" s="96">
        <f t="shared" si="63"/>
        <v>0</v>
      </c>
      <c r="T313" s="96">
        <f t="shared" si="63"/>
        <v>0</v>
      </c>
      <c r="U313" s="96">
        <f t="shared" si="63"/>
        <v>0</v>
      </c>
      <c r="V313" s="96">
        <f t="shared" si="63"/>
        <v>0</v>
      </c>
      <c r="W313" s="96">
        <f t="shared" si="63"/>
        <v>0</v>
      </c>
      <c r="X313" s="96">
        <f t="shared" si="64"/>
        <v>0</v>
      </c>
      <c r="Y313" s="96">
        <f t="shared" si="64"/>
        <v>0</v>
      </c>
      <c r="Z313" s="96">
        <f t="shared" si="64"/>
        <v>2.514067611755022</v>
      </c>
      <c r="AA313" s="96">
        <f t="shared" si="64"/>
        <v>0</v>
      </c>
      <c r="AB313" s="96">
        <f t="shared" si="64"/>
        <v>0</v>
      </c>
      <c r="AC313" s="96">
        <f t="shared" si="64"/>
        <v>0</v>
      </c>
      <c r="AD313" s="96">
        <f t="shared" si="64"/>
        <v>1.2461216613279318</v>
      </c>
      <c r="AE313" s="96">
        <f t="shared" si="64"/>
        <v>0</v>
      </c>
      <c r="AF313" s="96">
        <f t="shared" si="64"/>
        <v>0</v>
      </c>
      <c r="AG313" s="96">
        <f t="shared" si="64"/>
        <v>0</v>
      </c>
      <c r="AH313" s="96">
        <f t="shared" si="65"/>
        <v>0</v>
      </c>
      <c r="AI313" s="96">
        <f t="shared" si="65"/>
        <v>0</v>
      </c>
      <c r="AJ313" s="96">
        <f t="shared" si="65"/>
        <v>0</v>
      </c>
      <c r="AK313" s="96">
        <f t="shared" si="65"/>
        <v>0</v>
      </c>
      <c r="AL313" s="96">
        <f t="shared" si="65"/>
        <v>0</v>
      </c>
      <c r="AM313" s="96">
        <f t="shared" si="65"/>
        <v>0</v>
      </c>
      <c r="AN313" s="96">
        <f t="shared" si="65"/>
        <v>0</v>
      </c>
      <c r="AO313" s="96">
        <f t="shared" si="65"/>
        <v>0</v>
      </c>
      <c r="AP313" s="96">
        <f t="shared" si="65"/>
        <v>0</v>
      </c>
      <c r="AQ313" s="96">
        <f t="shared" si="65"/>
        <v>0</v>
      </c>
      <c r="AR313" s="96">
        <f t="shared" si="66"/>
        <v>6.0215313105228088</v>
      </c>
      <c r="AS313" s="96">
        <f t="shared" si="66"/>
        <v>0.39099943037806567</v>
      </c>
      <c r="AT313" s="96">
        <f t="shared" si="66"/>
        <v>0.21529280469709947</v>
      </c>
      <c r="AU313" s="96">
        <f t="shared" si="66"/>
        <v>0</v>
      </c>
      <c r="AV313" s="96">
        <f t="shared" si="66"/>
        <v>0</v>
      </c>
      <c r="AW313" s="96">
        <f t="shared" si="66"/>
        <v>0</v>
      </c>
      <c r="AX313" s="96">
        <f t="shared" si="66"/>
        <v>0</v>
      </c>
      <c r="AY313" s="96">
        <f t="shared" si="66"/>
        <v>4.8283784207977028E-2</v>
      </c>
      <c r="AZ313" s="96">
        <f t="shared" si="66"/>
        <v>0</v>
      </c>
      <c r="BA313" s="96">
        <f t="shared" si="66"/>
        <v>0.37687184206672281</v>
      </c>
      <c r="BB313" s="96">
        <f t="shared" si="66"/>
        <v>0</v>
      </c>
      <c r="BC313" s="96">
        <f t="shared" si="66"/>
        <v>0</v>
      </c>
      <c r="BD313" s="96">
        <f t="shared" si="66"/>
        <v>0</v>
      </c>
      <c r="BE313" s="96">
        <f t="shared" si="66"/>
        <v>0</v>
      </c>
      <c r="BF313" s="101">
        <f t="shared" si="56"/>
        <v>0</v>
      </c>
    </row>
    <row r="314" spans="2:58">
      <c r="B314" s="134" t="str">
        <v>GEA CP to CP Migration</v>
      </c>
      <c r="C314" s="62" t="s">
        <v>127</v>
      </c>
      <c r="D314" s="96">
        <f t="shared" si="62"/>
        <v>0</v>
      </c>
      <c r="E314" s="96">
        <f t="shared" si="62"/>
        <v>0</v>
      </c>
      <c r="F314" s="96">
        <f t="shared" si="62"/>
        <v>0</v>
      </c>
      <c r="G314" s="96">
        <f t="shared" si="62"/>
        <v>0</v>
      </c>
      <c r="H314" s="96">
        <f t="shared" si="62"/>
        <v>0</v>
      </c>
      <c r="I314" s="96">
        <f t="shared" si="62"/>
        <v>0</v>
      </c>
      <c r="J314" s="96">
        <f t="shared" si="62"/>
        <v>0</v>
      </c>
      <c r="K314" s="96">
        <f t="shared" si="62"/>
        <v>0</v>
      </c>
      <c r="L314" s="96">
        <f t="shared" si="62"/>
        <v>3.5456977961888922</v>
      </c>
      <c r="M314" s="96">
        <f t="shared" si="62"/>
        <v>0</v>
      </c>
      <c r="N314" s="96">
        <f t="shared" si="63"/>
        <v>0</v>
      </c>
      <c r="O314" s="96">
        <f t="shared" si="63"/>
        <v>0</v>
      </c>
      <c r="P314" s="96">
        <f t="shared" si="63"/>
        <v>0</v>
      </c>
      <c r="Q314" s="96">
        <f t="shared" si="63"/>
        <v>0</v>
      </c>
      <c r="R314" s="96">
        <f t="shared" si="63"/>
        <v>0</v>
      </c>
      <c r="S314" s="96">
        <f t="shared" si="63"/>
        <v>0</v>
      </c>
      <c r="T314" s="96">
        <f t="shared" si="63"/>
        <v>0</v>
      </c>
      <c r="U314" s="96">
        <f t="shared" si="63"/>
        <v>0</v>
      </c>
      <c r="V314" s="96">
        <f t="shared" si="63"/>
        <v>0</v>
      </c>
      <c r="W314" s="96">
        <f t="shared" si="63"/>
        <v>0</v>
      </c>
      <c r="X314" s="96">
        <f t="shared" si="64"/>
        <v>0</v>
      </c>
      <c r="Y314" s="96">
        <f t="shared" si="64"/>
        <v>0</v>
      </c>
      <c r="Z314" s="96">
        <f t="shared" si="64"/>
        <v>2.6319145310560388</v>
      </c>
      <c r="AA314" s="96">
        <f t="shared" si="64"/>
        <v>0</v>
      </c>
      <c r="AB314" s="96">
        <f t="shared" si="64"/>
        <v>0</v>
      </c>
      <c r="AC314" s="96">
        <f t="shared" si="64"/>
        <v>0</v>
      </c>
      <c r="AD314" s="96">
        <f t="shared" si="64"/>
        <v>1.3045336142026787</v>
      </c>
      <c r="AE314" s="96">
        <f t="shared" si="64"/>
        <v>0</v>
      </c>
      <c r="AF314" s="96">
        <f t="shared" si="64"/>
        <v>0</v>
      </c>
      <c r="AG314" s="96">
        <f t="shared" si="64"/>
        <v>0</v>
      </c>
      <c r="AH314" s="96">
        <f t="shared" si="65"/>
        <v>0</v>
      </c>
      <c r="AI314" s="96">
        <f t="shared" si="65"/>
        <v>0</v>
      </c>
      <c r="AJ314" s="96">
        <f t="shared" si="65"/>
        <v>0</v>
      </c>
      <c r="AK314" s="96">
        <f t="shared" si="65"/>
        <v>0</v>
      </c>
      <c r="AL314" s="96">
        <f t="shared" si="65"/>
        <v>0</v>
      </c>
      <c r="AM314" s="96">
        <f t="shared" si="65"/>
        <v>0</v>
      </c>
      <c r="AN314" s="96">
        <f t="shared" si="65"/>
        <v>0</v>
      </c>
      <c r="AO314" s="96">
        <f t="shared" si="65"/>
        <v>0</v>
      </c>
      <c r="AP314" s="96">
        <f t="shared" si="65"/>
        <v>0</v>
      </c>
      <c r="AQ314" s="96">
        <f t="shared" si="65"/>
        <v>0</v>
      </c>
      <c r="AR314" s="96">
        <f t="shared" si="66"/>
        <v>0</v>
      </c>
      <c r="AS314" s="96">
        <f t="shared" si="66"/>
        <v>0</v>
      </c>
      <c r="AT314" s="96">
        <f t="shared" si="66"/>
        <v>0</v>
      </c>
      <c r="AU314" s="96">
        <f t="shared" si="66"/>
        <v>0</v>
      </c>
      <c r="AV314" s="96">
        <f t="shared" si="66"/>
        <v>0</v>
      </c>
      <c r="AW314" s="96">
        <f t="shared" si="66"/>
        <v>0</v>
      </c>
      <c r="AX314" s="96">
        <f t="shared" si="66"/>
        <v>0</v>
      </c>
      <c r="AY314" s="96">
        <f t="shared" si="66"/>
        <v>1.1312200871583189E-2</v>
      </c>
      <c r="AZ314" s="96">
        <f t="shared" si="66"/>
        <v>0</v>
      </c>
      <c r="BA314" s="96">
        <f t="shared" si="66"/>
        <v>8.907879903395266E-2</v>
      </c>
      <c r="BB314" s="96">
        <f t="shared" si="66"/>
        <v>0</v>
      </c>
      <c r="BC314" s="96">
        <f t="shared" si="66"/>
        <v>0</v>
      </c>
      <c r="BD314" s="96">
        <f t="shared" si="66"/>
        <v>0</v>
      </c>
      <c r="BE314" s="96">
        <f t="shared" si="66"/>
        <v>0</v>
      </c>
      <c r="BF314" s="101">
        <f t="shared" si="56"/>
        <v>0</v>
      </c>
    </row>
    <row r="315" spans="2:58">
      <c r="B315" s="134" t="str">
        <v>GEA Other</v>
      </c>
      <c r="C315" s="62" t="s">
        <v>127</v>
      </c>
      <c r="D315" s="96">
        <f t="shared" si="62"/>
        <v>0</v>
      </c>
      <c r="E315" s="96">
        <f t="shared" si="62"/>
        <v>0</v>
      </c>
      <c r="F315" s="96">
        <f t="shared" si="62"/>
        <v>0</v>
      </c>
      <c r="G315" s="96">
        <f t="shared" si="62"/>
        <v>0</v>
      </c>
      <c r="H315" s="96">
        <f t="shared" si="62"/>
        <v>0</v>
      </c>
      <c r="I315" s="96">
        <f t="shared" si="62"/>
        <v>0</v>
      </c>
      <c r="J315" s="96">
        <f t="shared" si="62"/>
        <v>0</v>
      </c>
      <c r="K315" s="96">
        <f t="shared" si="62"/>
        <v>0</v>
      </c>
      <c r="L315" s="96">
        <f t="shared" si="62"/>
        <v>0</v>
      </c>
      <c r="M315" s="96">
        <f t="shared" si="62"/>
        <v>0</v>
      </c>
      <c r="N315" s="96">
        <f t="shared" si="63"/>
        <v>0</v>
      </c>
      <c r="O315" s="96">
        <f t="shared" si="63"/>
        <v>0</v>
      </c>
      <c r="P315" s="96">
        <f t="shared" si="63"/>
        <v>0</v>
      </c>
      <c r="Q315" s="96">
        <f t="shared" si="63"/>
        <v>0</v>
      </c>
      <c r="R315" s="96">
        <f t="shared" si="63"/>
        <v>0</v>
      </c>
      <c r="S315" s="96">
        <f t="shared" si="63"/>
        <v>0</v>
      </c>
      <c r="T315" s="96">
        <f t="shared" si="63"/>
        <v>0</v>
      </c>
      <c r="U315" s="96">
        <f t="shared" si="63"/>
        <v>0</v>
      </c>
      <c r="V315" s="96">
        <f t="shared" si="63"/>
        <v>0</v>
      </c>
      <c r="W315" s="96">
        <f t="shared" si="63"/>
        <v>0</v>
      </c>
      <c r="X315" s="96">
        <f t="shared" si="64"/>
        <v>0</v>
      </c>
      <c r="Y315" s="96">
        <f t="shared" si="64"/>
        <v>0</v>
      </c>
      <c r="Z315" s="96">
        <f t="shared" si="64"/>
        <v>0</v>
      </c>
      <c r="AA315" s="96">
        <f t="shared" si="64"/>
        <v>0</v>
      </c>
      <c r="AB315" s="96">
        <f t="shared" si="64"/>
        <v>0</v>
      </c>
      <c r="AC315" s="96">
        <f t="shared" si="64"/>
        <v>0</v>
      </c>
      <c r="AD315" s="96">
        <f t="shared" si="64"/>
        <v>4.2640725598565163</v>
      </c>
      <c r="AE315" s="96">
        <f t="shared" si="64"/>
        <v>0</v>
      </c>
      <c r="AF315" s="96">
        <f t="shared" si="64"/>
        <v>0</v>
      </c>
      <c r="AG315" s="96">
        <f t="shared" si="64"/>
        <v>3.5519754211254502</v>
      </c>
      <c r="AH315" s="96">
        <f t="shared" si="65"/>
        <v>0</v>
      </c>
      <c r="AI315" s="96">
        <f t="shared" si="65"/>
        <v>0</v>
      </c>
      <c r="AJ315" s="96">
        <f t="shared" si="65"/>
        <v>0</v>
      </c>
      <c r="AK315" s="96">
        <f t="shared" si="65"/>
        <v>0</v>
      </c>
      <c r="AL315" s="96">
        <f t="shared" si="65"/>
        <v>0</v>
      </c>
      <c r="AM315" s="96">
        <f t="shared" si="65"/>
        <v>0</v>
      </c>
      <c r="AN315" s="96">
        <f t="shared" si="65"/>
        <v>0</v>
      </c>
      <c r="AO315" s="96">
        <f t="shared" si="65"/>
        <v>0</v>
      </c>
      <c r="AP315" s="96">
        <f t="shared" si="65"/>
        <v>0</v>
      </c>
      <c r="AQ315" s="96">
        <f t="shared" si="65"/>
        <v>0</v>
      </c>
      <c r="AR315" s="96">
        <f t="shared" si="66"/>
        <v>0</v>
      </c>
      <c r="AS315" s="96">
        <f t="shared" si="66"/>
        <v>0</v>
      </c>
      <c r="AT315" s="96">
        <f t="shared" si="66"/>
        <v>0</v>
      </c>
      <c r="AU315" s="96">
        <f t="shared" si="66"/>
        <v>0</v>
      </c>
      <c r="AV315" s="96">
        <f t="shared" si="66"/>
        <v>0</v>
      </c>
      <c r="AW315" s="96">
        <f t="shared" si="66"/>
        <v>0</v>
      </c>
      <c r="AX315" s="96">
        <f t="shared" si="66"/>
        <v>0</v>
      </c>
      <c r="AY315" s="96">
        <f t="shared" si="66"/>
        <v>4.8406409691679822E-2</v>
      </c>
      <c r="AZ315" s="96">
        <f t="shared" si="66"/>
        <v>0</v>
      </c>
      <c r="BA315" s="96">
        <f t="shared" si="66"/>
        <v>0.37687184206672281</v>
      </c>
      <c r="BB315" s="96">
        <f t="shared" si="66"/>
        <v>0</v>
      </c>
      <c r="BC315" s="96">
        <f t="shared" si="66"/>
        <v>0</v>
      </c>
      <c r="BD315" s="96">
        <f t="shared" si="66"/>
        <v>0</v>
      </c>
      <c r="BE315" s="96">
        <f t="shared" si="66"/>
        <v>0</v>
      </c>
      <c r="BF315" s="101">
        <f t="shared" si="56"/>
        <v>0</v>
      </c>
    </row>
    <row r="316" spans="2:58">
      <c r="B316" s="134" t="str">
        <v/>
      </c>
      <c r="C316" s="62" t="s">
        <v>127</v>
      </c>
      <c r="D316" s="96">
        <f t="shared" si="62"/>
        <v>0</v>
      </c>
      <c r="E316" s="96">
        <f t="shared" si="62"/>
        <v>0</v>
      </c>
      <c r="F316" s="96">
        <f t="shared" si="62"/>
        <v>0</v>
      </c>
      <c r="G316" s="96">
        <f t="shared" si="62"/>
        <v>0</v>
      </c>
      <c r="H316" s="96">
        <f t="shared" si="62"/>
        <v>0</v>
      </c>
      <c r="I316" s="96">
        <f t="shared" si="62"/>
        <v>0</v>
      </c>
      <c r="J316" s="96">
        <f t="shared" si="62"/>
        <v>0</v>
      </c>
      <c r="K316" s="96">
        <f t="shared" si="62"/>
        <v>0</v>
      </c>
      <c r="L316" s="96">
        <f t="shared" si="62"/>
        <v>0</v>
      </c>
      <c r="M316" s="96">
        <f t="shared" si="62"/>
        <v>0</v>
      </c>
      <c r="N316" s="96">
        <f t="shared" si="63"/>
        <v>0</v>
      </c>
      <c r="O316" s="96">
        <f t="shared" si="63"/>
        <v>0</v>
      </c>
      <c r="P316" s="96">
        <f t="shared" si="63"/>
        <v>0</v>
      </c>
      <c r="Q316" s="96">
        <f t="shared" si="63"/>
        <v>0</v>
      </c>
      <c r="R316" s="96">
        <f t="shared" si="63"/>
        <v>0</v>
      </c>
      <c r="S316" s="96">
        <f t="shared" si="63"/>
        <v>0</v>
      </c>
      <c r="T316" s="96">
        <f t="shared" si="63"/>
        <v>0</v>
      </c>
      <c r="U316" s="96">
        <f t="shared" si="63"/>
        <v>0</v>
      </c>
      <c r="V316" s="96">
        <f t="shared" si="63"/>
        <v>0</v>
      </c>
      <c r="W316" s="96">
        <f t="shared" si="63"/>
        <v>0</v>
      </c>
      <c r="X316" s="96">
        <f t="shared" si="64"/>
        <v>0</v>
      </c>
      <c r="Y316" s="96">
        <f t="shared" si="64"/>
        <v>0</v>
      </c>
      <c r="Z316" s="96">
        <f t="shared" si="64"/>
        <v>0</v>
      </c>
      <c r="AA316" s="96">
        <f t="shared" si="64"/>
        <v>0</v>
      </c>
      <c r="AB316" s="96">
        <f t="shared" si="64"/>
        <v>0</v>
      </c>
      <c r="AC316" s="96">
        <f t="shared" si="64"/>
        <v>0</v>
      </c>
      <c r="AD316" s="96">
        <f t="shared" si="64"/>
        <v>0</v>
      </c>
      <c r="AE316" s="96">
        <f t="shared" si="64"/>
        <v>0</v>
      </c>
      <c r="AF316" s="96">
        <f t="shared" si="64"/>
        <v>0</v>
      </c>
      <c r="AG316" s="96">
        <f t="shared" si="64"/>
        <v>0</v>
      </c>
      <c r="AH316" s="96">
        <f t="shared" si="65"/>
        <v>0</v>
      </c>
      <c r="AI316" s="96">
        <f t="shared" si="65"/>
        <v>0</v>
      </c>
      <c r="AJ316" s="96">
        <f t="shared" si="65"/>
        <v>0</v>
      </c>
      <c r="AK316" s="96">
        <f t="shared" si="65"/>
        <v>0</v>
      </c>
      <c r="AL316" s="96">
        <f t="shared" si="65"/>
        <v>0</v>
      </c>
      <c r="AM316" s="96">
        <f t="shared" si="65"/>
        <v>0</v>
      </c>
      <c r="AN316" s="96">
        <f t="shared" si="65"/>
        <v>0</v>
      </c>
      <c r="AO316" s="96">
        <f t="shared" si="65"/>
        <v>0</v>
      </c>
      <c r="AP316" s="96">
        <f t="shared" si="65"/>
        <v>0</v>
      </c>
      <c r="AQ316" s="96">
        <f t="shared" si="65"/>
        <v>0</v>
      </c>
      <c r="AR316" s="96">
        <f t="shared" si="66"/>
        <v>0</v>
      </c>
      <c r="AS316" s="96">
        <f t="shared" si="66"/>
        <v>0</v>
      </c>
      <c r="AT316" s="96">
        <f t="shared" si="66"/>
        <v>0</v>
      </c>
      <c r="AU316" s="96">
        <f t="shared" si="66"/>
        <v>0</v>
      </c>
      <c r="AV316" s="96">
        <f t="shared" si="66"/>
        <v>0</v>
      </c>
      <c r="AW316" s="96">
        <f t="shared" si="66"/>
        <v>0</v>
      </c>
      <c r="AX316" s="96">
        <f t="shared" si="66"/>
        <v>0</v>
      </c>
      <c r="AY316" s="96">
        <f t="shared" si="66"/>
        <v>0</v>
      </c>
      <c r="AZ316" s="96">
        <f t="shared" si="66"/>
        <v>0</v>
      </c>
      <c r="BA316" s="96">
        <f t="shared" si="66"/>
        <v>0</v>
      </c>
      <c r="BB316" s="96">
        <f t="shared" si="66"/>
        <v>0</v>
      </c>
      <c r="BC316" s="96">
        <f t="shared" si="66"/>
        <v>0</v>
      </c>
      <c r="BD316" s="96">
        <f t="shared" si="66"/>
        <v>0</v>
      </c>
      <c r="BE316" s="96">
        <f t="shared" si="66"/>
        <v>0</v>
      </c>
      <c r="BF316" s="101">
        <f t="shared" si="56"/>
        <v>0</v>
      </c>
    </row>
    <row r="317" spans="2:58">
      <c r="B317" s="134" t="str">
        <v/>
      </c>
      <c r="C317" s="62" t="s">
        <v>127</v>
      </c>
      <c r="D317" s="96">
        <f t="shared" si="62"/>
        <v>0</v>
      </c>
      <c r="E317" s="96">
        <f t="shared" si="62"/>
        <v>0</v>
      </c>
      <c r="F317" s="96">
        <f t="shared" si="62"/>
        <v>0</v>
      </c>
      <c r="G317" s="96">
        <f t="shared" si="62"/>
        <v>0</v>
      </c>
      <c r="H317" s="96">
        <f t="shared" si="62"/>
        <v>0</v>
      </c>
      <c r="I317" s="96">
        <f t="shared" si="62"/>
        <v>0</v>
      </c>
      <c r="J317" s="96">
        <f t="shared" si="62"/>
        <v>0</v>
      </c>
      <c r="K317" s="96">
        <f t="shared" si="62"/>
        <v>0</v>
      </c>
      <c r="L317" s="96">
        <f t="shared" si="62"/>
        <v>0</v>
      </c>
      <c r="M317" s="96">
        <f t="shared" si="62"/>
        <v>0</v>
      </c>
      <c r="N317" s="96">
        <f t="shared" si="63"/>
        <v>0</v>
      </c>
      <c r="O317" s="96">
        <f t="shared" si="63"/>
        <v>0</v>
      </c>
      <c r="P317" s="96">
        <f t="shared" si="63"/>
        <v>0</v>
      </c>
      <c r="Q317" s="96">
        <f t="shared" si="63"/>
        <v>0</v>
      </c>
      <c r="R317" s="96">
        <f t="shared" si="63"/>
        <v>0</v>
      </c>
      <c r="S317" s="96">
        <f t="shared" si="63"/>
        <v>0</v>
      </c>
      <c r="T317" s="96">
        <f t="shared" si="63"/>
        <v>0</v>
      </c>
      <c r="U317" s="96">
        <f t="shared" si="63"/>
        <v>0</v>
      </c>
      <c r="V317" s="96">
        <f t="shared" si="63"/>
        <v>0</v>
      </c>
      <c r="W317" s="96">
        <f t="shared" si="63"/>
        <v>0</v>
      </c>
      <c r="X317" s="96">
        <f t="shared" si="64"/>
        <v>0</v>
      </c>
      <c r="Y317" s="96">
        <f t="shared" si="64"/>
        <v>0</v>
      </c>
      <c r="Z317" s="96">
        <f t="shared" si="64"/>
        <v>0</v>
      </c>
      <c r="AA317" s="96">
        <f t="shared" si="64"/>
        <v>0</v>
      </c>
      <c r="AB317" s="96">
        <f t="shared" si="64"/>
        <v>0</v>
      </c>
      <c r="AC317" s="96">
        <f t="shared" si="64"/>
        <v>0</v>
      </c>
      <c r="AD317" s="96">
        <f t="shared" si="64"/>
        <v>0</v>
      </c>
      <c r="AE317" s="96">
        <f t="shared" si="64"/>
        <v>0</v>
      </c>
      <c r="AF317" s="96">
        <f t="shared" si="64"/>
        <v>0</v>
      </c>
      <c r="AG317" s="96">
        <f t="shared" si="64"/>
        <v>0</v>
      </c>
      <c r="AH317" s="96">
        <f t="shared" si="65"/>
        <v>0</v>
      </c>
      <c r="AI317" s="96">
        <f t="shared" si="65"/>
        <v>0</v>
      </c>
      <c r="AJ317" s="96">
        <f t="shared" si="65"/>
        <v>0</v>
      </c>
      <c r="AK317" s="96">
        <f t="shared" si="65"/>
        <v>0</v>
      </c>
      <c r="AL317" s="96">
        <f t="shared" si="65"/>
        <v>0</v>
      </c>
      <c r="AM317" s="96">
        <f t="shared" si="65"/>
        <v>0</v>
      </c>
      <c r="AN317" s="96">
        <f t="shared" si="65"/>
        <v>0</v>
      </c>
      <c r="AO317" s="96">
        <f t="shared" si="65"/>
        <v>0</v>
      </c>
      <c r="AP317" s="96">
        <f t="shared" si="65"/>
        <v>0</v>
      </c>
      <c r="AQ317" s="96">
        <f t="shared" si="65"/>
        <v>0</v>
      </c>
      <c r="AR317" s="96">
        <f t="shared" si="66"/>
        <v>0</v>
      </c>
      <c r="AS317" s="96">
        <f t="shared" si="66"/>
        <v>0</v>
      </c>
      <c r="AT317" s="96">
        <f t="shared" si="66"/>
        <v>0</v>
      </c>
      <c r="AU317" s="96">
        <f t="shared" si="66"/>
        <v>0</v>
      </c>
      <c r="AV317" s="96">
        <f t="shared" si="66"/>
        <v>0</v>
      </c>
      <c r="AW317" s="96">
        <f t="shared" si="66"/>
        <v>0</v>
      </c>
      <c r="AX317" s="96">
        <f t="shared" si="66"/>
        <v>0</v>
      </c>
      <c r="AY317" s="96">
        <f t="shared" si="66"/>
        <v>0</v>
      </c>
      <c r="AZ317" s="96">
        <f t="shared" si="66"/>
        <v>0</v>
      </c>
      <c r="BA317" s="96">
        <f t="shared" si="66"/>
        <v>0</v>
      </c>
      <c r="BB317" s="96">
        <f t="shared" si="66"/>
        <v>0</v>
      </c>
      <c r="BC317" s="96">
        <f t="shared" si="66"/>
        <v>0</v>
      </c>
      <c r="BD317" s="96">
        <f t="shared" si="66"/>
        <v>0</v>
      </c>
      <c r="BE317" s="96">
        <f t="shared" si="66"/>
        <v>0</v>
      </c>
      <c r="BF317" s="101">
        <f t="shared" si="56"/>
        <v>0</v>
      </c>
    </row>
    <row r="318" spans="2:58">
      <c r="B318" s="134" t="str">
        <v/>
      </c>
      <c r="C318" s="62" t="s">
        <v>127</v>
      </c>
      <c r="D318" s="96">
        <f t="shared" si="62"/>
        <v>0</v>
      </c>
      <c r="E318" s="96">
        <f t="shared" si="62"/>
        <v>0</v>
      </c>
      <c r="F318" s="96">
        <f t="shared" si="62"/>
        <v>0</v>
      </c>
      <c r="G318" s="96">
        <f t="shared" si="62"/>
        <v>0</v>
      </c>
      <c r="H318" s="96">
        <f t="shared" si="62"/>
        <v>0</v>
      </c>
      <c r="I318" s="96">
        <f t="shared" si="62"/>
        <v>0</v>
      </c>
      <c r="J318" s="96">
        <f t="shared" si="62"/>
        <v>0</v>
      </c>
      <c r="K318" s="96">
        <f t="shared" si="62"/>
        <v>0</v>
      </c>
      <c r="L318" s="96">
        <f t="shared" si="62"/>
        <v>0</v>
      </c>
      <c r="M318" s="96">
        <f t="shared" si="62"/>
        <v>0</v>
      </c>
      <c r="N318" s="96">
        <f t="shared" si="63"/>
        <v>0</v>
      </c>
      <c r="O318" s="96">
        <f t="shared" si="63"/>
        <v>0</v>
      </c>
      <c r="P318" s="96">
        <f t="shared" si="63"/>
        <v>0</v>
      </c>
      <c r="Q318" s="96">
        <f t="shared" si="63"/>
        <v>0</v>
      </c>
      <c r="R318" s="96">
        <f t="shared" si="63"/>
        <v>0</v>
      </c>
      <c r="S318" s="96">
        <f t="shared" si="63"/>
        <v>0</v>
      </c>
      <c r="T318" s="96">
        <f t="shared" si="63"/>
        <v>0</v>
      </c>
      <c r="U318" s="96">
        <f t="shared" si="63"/>
        <v>0</v>
      </c>
      <c r="V318" s="96">
        <f t="shared" si="63"/>
        <v>0</v>
      </c>
      <c r="W318" s="96">
        <f t="shared" si="63"/>
        <v>0</v>
      </c>
      <c r="X318" s="96">
        <f t="shared" si="64"/>
        <v>0</v>
      </c>
      <c r="Y318" s="96">
        <f t="shared" si="64"/>
        <v>0</v>
      </c>
      <c r="Z318" s="96">
        <f t="shared" si="64"/>
        <v>0</v>
      </c>
      <c r="AA318" s="96">
        <f t="shared" si="64"/>
        <v>0</v>
      </c>
      <c r="AB318" s="96">
        <f t="shared" si="64"/>
        <v>0</v>
      </c>
      <c r="AC318" s="96">
        <f t="shared" si="64"/>
        <v>0</v>
      </c>
      <c r="AD318" s="96">
        <f t="shared" si="64"/>
        <v>0</v>
      </c>
      <c r="AE318" s="96">
        <f t="shared" si="64"/>
        <v>0</v>
      </c>
      <c r="AF318" s="96">
        <f t="shared" si="64"/>
        <v>0</v>
      </c>
      <c r="AG318" s="96">
        <f t="shared" si="64"/>
        <v>0</v>
      </c>
      <c r="AH318" s="96">
        <f t="shared" si="65"/>
        <v>0</v>
      </c>
      <c r="AI318" s="96">
        <f t="shared" si="65"/>
        <v>0</v>
      </c>
      <c r="AJ318" s="96">
        <f t="shared" si="65"/>
        <v>0</v>
      </c>
      <c r="AK318" s="96">
        <f t="shared" si="65"/>
        <v>0</v>
      </c>
      <c r="AL318" s="96">
        <f t="shared" si="65"/>
        <v>0</v>
      </c>
      <c r="AM318" s="96">
        <f t="shared" si="65"/>
        <v>0</v>
      </c>
      <c r="AN318" s="96">
        <f t="shared" si="65"/>
        <v>0</v>
      </c>
      <c r="AO318" s="96">
        <f t="shared" si="65"/>
        <v>0</v>
      </c>
      <c r="AP318" s="96">
        <f t="shared" si="65"/>
        <v>0</v>
      </c>
      <c r="AQ318" s="96">
        <f t="shared" si="65"/>
        <v>0</v>
      </c>
      <c r="AR318" s="96">
        <f t="shared" si="66"/>
        <v>0</v>
      </c>
      <c r="AS318" s="96">
        <f t="shared" si="66"/>
        <v>0</v>
      </c>
      <c r="AT318" s="96">
        <f t="shared" si="66"/>
        <v>0</v>
      </c>
      <c r="AU318" s="96">
        <f t="shared" si="66"/>
        <v>0</v>
      </c>
      <c r="AV318" s="96">
        <f t="shared" si="66"/>
        <v>0</v>
      </c>
      <c r="AW318" s="96">
        <f t="shared" si="66"/>
        <v>0</v>
      </c>
      <c r="AX318" s="96">
        <f t="shared" si="66"/>
        <v>0</v>
      </c>
      <c r="AY318" s="96">
        <f t="shared" si="66"/>
        <v>0</v>
      </c>
      <c r="AZ318" s="96">
        <f t="shared" si="66"/>
        <v>0</v>
      </c>
      <c r="BA318" s="96">
        <f t="shared" si="66"/>
        <v>0</v>
      </c>
      <c r="BB318" s="96">
        <f t="shared" si="66"/>
        <v>0</v>
      </c>
      <c r="BC318" s="96">
        <f t="shared" si="66"/>
        <v>0</v>
      </c>
      <c r="BD318" s="96">
        <f t="shared" si="66"/>
        <v>0</v>
      </c>
      <c r="BE318" s="96">
        <f t="shared" si="66"/>
        <v>0</v>
      </c>
      <c r="BF318" s="101">
        <f t="shared" si="56"/>
        <v>0</v>
      </c>
    </row>
    <row r="319" spans="2:58">
      <c r="B319" s="134" t="str">
        <v/>
      </c>
      <c r="C319" s="62" t="s">
        <v>127</v>
      </c>
      <c r="D319" s="96">
        <f t="shared" si="62"/>
        <v>0</v>
      </c>
      <c r="E319" s="96">
        <f t="shared" si="62"/>
        <v>0</v>
      </c>
      <c r="F319" s="96">
        <f t="shared" si="62"/>
        <v>0</v>
      </c>
      <c r="G319" s="96">
        <f t="shared" si="62"/>
        <v>0</v>
      </c>
      <c r="H319" s="96">
        <f t="shared" si="62"/>
        <v>0</v>
      </c>
      <c r="I319" s="96">
        <f t="shared" si="62"/>
        <v>0</v>
      </c>
      <c r="J319" s="96">
        <f t="shared" si="62"/>
        <v>0</v>
      </c>
      <c r="K319" s="96">
        <f t="shared" si="62"/>
        <v>0</v>
      </c>
      <c r="L319" s="96">
        <f t="shared" si="62"/>
        <v>0</v>
      </c>
      <c r="M319" s="96">
        <f t="shared" si="62"/>
        <v>0</v>
      </c>
      <c r="N319" s="96">
        <f t="shared" si="63"/>
        <v>0</v>
      </c>
      <c r="O319" s="96">
        <f t="shared" si="63"/>
        <v>0</v>
      </c>
      <c r="P319" s="96">
        <f t="shared" si="63"/>
        <v>0</v>
      </c>
      <c r="Q319" s="96">
        <f t="shared" si="63"/>
        <v>0</v>
      </c>
      <c r="R319" s="96">
        <f t="shared" si="63"/>
        <v>0</v>
      </c>
      <c r="S319" s="96">
        <f t="shared" si="63"/>
        <v>0</v>
      </c>
      <c r="T319" s="96">
        <f t="shared" si="63"/>
        <v>0</v>
      </c>
      <c r="U319" s="96">
        <f t="shared" si="63"/>
        <v>0</v>
      </c>
      <c r="V319" s="96">
        <f t="shared" si="63"/>
        <v>0</v>
      </c>
      <c r="W319" s="96">
        <f t="shared" si="63"/>
        <v>0</v>
      </c>
      <c r="X319" s="96">
        <f t="shared" si="64"/>
        <v>0</v>
      </c>
      <c r="Y319" s="96">
        <f t="shared" si="64"/>
        <v>0</v>
      </c>
      <c r="Z319" s="96">
        <f t="shared" si="64"/>
        <v>0</v>
      </c>
      <c r="AA319" s="96">
        <f t="shared" si="64"/>
        <v>0</v>
      </c>
      <c r="AB319" s="96">
        <f t="shared" si="64"/>
        <v>0</v>
      </c>
      <c r="AC319" s="96">
        <f t="shared" si="64"/>
        <v>0</v>
      </c>
      <c r="AD319" s="96">
        <f t="shared" si="64"/>
        <v>0</v>
      </c>
      <c r="AE319" s="96">
        <f t="shared" si="64"/>
        <v>0</v>
      </c>
      <c r="AF319" s="96">
        <f t="shared" si="64"/>
        <v>0</v>
      </c>
      <c r="AG319" s="96">
        <f t="shared" si="64"/>
        <v>0</v>
      </c>
      <c r="AH319" s="96">
        <f t="shared" si="65"/>
        <v>0</v>
      </c>
      <c r="AI319" s="96">
        <f t="shared" si="65"/>
        <v>0</v>
      </c>
      <c r="AJ319" s="96">
        <f t="shared" si="65"/>
        <v>0</v>
      </c>
      <c r="AK319" s="96">
        <f t="shared" si="65"/>
        <v>0</v>
      </c>
      <c r="AL319" s="96">
        <f t="shared" si="65"/>
        <v>0</v>
      </c>
      <c r="AM319" s="96">
        <f t="shared" si="65"/>
        <v>0</v>
      </c>
      <c r="AN319" s="96">
        <f t="shared" si="65"/>
        <v>0</v>
      </c>
      <c r="AO319" s="96">
        <f t="shared" si="65"/>
        <v>0</v>
      </c>
      <c r="AP319" s="96">
        <f t="shared" si="65"/>
        <v>0</v>
      </c>
      <c r="AQ319" s="96">
        <f t="shared" si="65"/>
        <v>0</v>
      </c>
      <c r="AR319" s="96">
        <f t="shared" si="66"/>
        <v>0</v>
      </c>
      <c r="AS319" s="96">
        <f t="shared" si="66"/>
        <v>0</v>
      </c>
      <c r="AT319" s="96">
        <f t="shared" si="66"/>
        <v>0</v>
      </c>
      <c r="AU319" s="96">
        <f t="shared" si="66"/>
        <v>0</v>
      </c>
      <c r="AV319" s="96">
        <f t="shared" si="66"/>
        <v>0</v>
      </c>
      <c r="AW319" s="96">
        <f t="shared" si="66"/>
        <v>0</v>
      </c>
      <c r="AX319" s="96">
        <f t="shared" si="66"/>
        <v>0</v>
      </c>
      <c r="AY319" s="96">
        <f t="shared" si="66"/>
        <v>0</v>
      </c>
      <c r="AZ319" s="96">
        <f t="shared" si="66"/>
        <v>0</v>
      </c>
      <c r="BA319" s="96">
        <f t="shared" si="66"/>
        <v>0</v>
      </c>
      <c r="BB319" s="96">
        <f t="shared" si="66"/>
        <v>0</v>
      </c>
      <c r="BC319" s="96">
        <f t="shared" si="66"/>
        <v>0</v>
      </c>
      <c r="BD319" s="96">
        <f t="shared" si="66"/>
        <v>0</v>
      </c>
      <c r="BE319" s="96">
        <f t="shared" si="66"/>
        <v>0</v>
      </c>
      <c r="BF319" s="101">
        <f t="shared" si="56"/>
        <v>0</v>
      </c>
    </row>
    <row r="320" spans="2:58">
      <c r="B320" s="134" t="str">
        <v/>
      </c>
      <c r="C320" s="62" t="s">
        <v>127</v>
      </c>
      <c r="D320" s="96">
        <f t="shared" si="62"/>
        <v>0</v>
      </c>
      <c r="E320" s="96">
        <f t="shared" si="62"/>
        <v>0</v>
      </c>
      <c r="F320" s="96">
        <f t="shared" si="62"/>
        <v>0</v>
      </c>
      <c r="G320" s="96">
        <f t="shared" si="62"/>
        <v>0</v>
      </c>
      <c r="H320" s="96">
        <f t="shared" si="62"/>
        <v>0</v>
      </c>
      <c r="I320" s="96">
        <f t="shared" si="62"/>
        <v>0</v>
      </c>
      <c r="J320" s="96">
        <f t="shared" si="62"/>
        <v>0</v>
      </c>
      <c r="K320" s="96">
        <f t="shared" si="62"/>
        <v>0</v>
      </c>
      <c r="L320" s="96">
        <f t="shared" si="62"/>
        <v>0</v>
      </c>
      <c r="M320" s="96">
        <f t="shared" si="62"/>
        <v>0</v>
      </c>
      <c r="N320" s="96">
        <f t="shared" si="63"/>
        <v>0</v>
      </c>
      <c r="O320" s="96">
        <f t="shared" si="63"/>
        <v>0</v>
      </c>
      <c r="P320" s="96">
        <f t="shared" si="63"/>
        <v>0</v>
      </c>
      <c r="Q320" s="96">
        <f t="shared" si="63"/>
        <v>0</v>
      </c>
      <c r="R320" s="96">
        <f t="shared" si="63"/>
        <v>0</v>
      </c>
      <c r="S320" s="96">
        <f t="shared" si="63"/>
        <v>0</v>
      </c>
      <c r="T320" s="96">
        <f t="shared" si="63"/>
        <v>0</v>
      </c>
      <c r="U320" s="96">
        <f t="shared" si="63"/>
        <v>0</v>
      </c>
      <c r="V320" s="96">
        <f t="shared" si="63"/>
        <v>0</v>
      </c>
      <c r="W320" s="96">
        <f t="shared" si="63"/>
        <v>0</v>
      </c>
      <c r="X320" s="96">
        <f t="shared" si="64"/>
        <v>0</v>
      </c>
      <c r="Y320" s="96">
        <f t="shared" si="64"/>
        <v>0</v>
      </c>
      <c r="Z320" s="96">
        <f t="shared" si="64"/>
        <v>0</v>
      </c>
      <c r="AA320" s="96">
        <f t="shared" si="64"/>
        <v>0</v>
      </c>
      <c r="AB320" s="96">
        <f t="shared" si="64"/>
        <v>0</v>
      </c>
      <c r="AC320" s="96">
        <f t="shared" si="64"/>
        <v>0</v>
      </c>
      <c r="AD320" s="96">
        <f t="shared" si="64"/>
        <v>0</v>
      </c>
      <c r="AE320" s="96">
        <f t="shared" si="64"/>
        <v>0</v>
      </c>
      <c r="AF320" s="96">
        <f t="shared" si="64"/>
        <v>0</v>
      </c>
      <c r="AG320" s="96">
        <f t="shared" si="64"/>
        <v>0</v>
      </c>
      <c r="AH320" s="96">
        <f t="shared" si="65"/>
        <v>0</v>
      </c>
      <c r="AI320" s="96">
        <f t="shared" si="65"/>
        <v>0</v>
      </c>
      <c r="AJ320" s="96">
        <f t="shared" si="65"/>
        <v>0</v>
      </c>
      <c r="AK320" s="96">
        <f t="shared" si="65"/>
        <v>0</v>
      </c>
      <c r="AL320" s="96">
        <f t="shared" si="65"/>
        <v>0</v>
      </c>
      <c r="AM320" s="96">
        <f t="shared" si="65"/>
        <v>0</v>
      </c>
      <c r="AN320" s="96">
        <f t="shared" si="65"/>
        <v>0</v>
      </c>
      <c r="AO320" s="96">
        <f t="shared" si="65"/>
        <v>0</v>
      </c>
      <c r="AP320" s="96">
        <f t="shared" si="65"/>
        <v>0</v>
      </c>
      <c r="AQ320" s="96">
        <f t="shared" si="65"/>
        <v>0</v>
      </c>
      <c r="AR320" s="96">
        <f t="shared" si="66"/>
        <v>0</v>
      </c>
      <c r="AS320" s="96">
        <f t="shared" si="66"/>
        <v>0</v>
      </c>
      <c r="AT320" s="96">
        <f t="shared" si="66"/>
        <v>0</v>
      </c>
      <c r="AU320" s="96">
        <f t="shared" si="66"/>
        <v>0</v>
      </c>
      <c r="AV320" s="96">
        <f t="shared" si="66"/>
        <v>0</v>
      </c>
      <c r="AW320" s="96">
        <f t="shared" si="66"/>
        <v>0</v>
      </c>
      <c r="AX320" s="96">
        <f t="shared" si="66"/>
        <v>0</v>
      </c>
      <c r="AY320" s="96">
        <f t="shared" si="66"/>
        <v>0</v>
      </c>
      <c r="AZ320" s="96">
        <f t="shared" si="66"/>
        <v>0</v>
      </c>
      <c r="BA320" s="96">
        <f t="shared" si="66"/>
        <v>0</v>
      </c>
      <c r="BB320" s="96">
        <f t="shared" si="66"/>
        <v>0</v>
      </c>
      <c r="BC320" s="96">
        <f t="shared" si="66"/>
        <v>0</v>
      </c>
      <c r="BD320" s="96">
        <f t="shared" si="66"/>
        <v>0</v>
      </c>
      <c r="BE320" s="96">
        <f t="shared" si="66"/>
        <v>0</v>
      </c>
      <c r="BF320" s="101">
        <f t="shared" si="56"/>
        <v>0</v>
      </c>
    </row>
    <row r="321" spans="2:58">
      <c r="B321" s="134" t="str">
        <v/>
      </c>
      <c r="C321" s="62" t="s">
        <v>127</v>
      </c>
      <c r="D321" s="96">
        <f t="shared" si="62"/>
        <v>0</v>
      </c>
      <c r="E321" s="96">
        <f t="shared" si="62"/>
        <v>0</v>
      </c>
      <c r="F321" s="96">
        <f t="shared" si="62"/>
        <v>0</v>
      </c>
      <c r="G321" s="96">
        <f t="shared" si="62"/>
        <v>0</v>
      </c>
      <c r="H321" s="96">
        <f t="shared" si="62"/>
        <v>0</v>
      </c>
      <c r="I321" s="96">
        <f t="shared" si="62"/>
        <v>0</v>
      </c>
      <c r="J321" s="96">
        <f t="shared" si="62"/>
        <v>0</v>
      </c>
      <c r="K321" s="96">
        <f t="shared" si="62"/>
        <v>0</v>
      </c>
      <c r="L321" s="96">
        <f t="shared" si="62"/>
        <v>0</v>
      </c>
      <c r="M321" s="96">
        <f t="shared" si="62"/>
        <v>0</v>
      </c>
      <c r="N321" s="96">
        <f t="shared" si="63"/>
        <v>0</v>
      </c>
      <c r="O321" s="96">
        <f t="shared" si="63"/>
        <v>0</v>
      </c>
      <c r="P321" s="96">
        <f t="shared" si="63"/>
        <v>0</v>
      </c>
      <c r="Q321" s="96">
        <f t="shared" si="63"/>
        <v>0</v>
      </c>
      <c r="R321" s="96">
        <f t="shared" si="63"/>
        <v>0</v>
      </c>
      <c r="S321" s="96">
        <f t="shared" si="63"/>
        <v>0</v>
      </c>
      <c r="T321" s="96">
        <f t="shared" si="63"/>
        <v>0</v>
      </c>
      <c r="U321" s="96">
        <f t="shared" si="63"/>
        <v>0</v>
      </c>
      <c r="V321" s="96">
        <f t="shared" si="63"/>
        <v>0</v>
      </c>
      <c r="W321" s="96">
        <f t="shared" si="63"/>
        <v>0</v>
      </c>
      <c r="X321" s="96">
        <f t="shared" si="64"/>
        <v>0</v>
      </c>
      <c r="Y321" s="96">
        <f t="shared" si="64"/>
        <v>0</v>
      </c>
      <c r="Z321" s="96">
        <f t="shared" si="64"/>
        <v>0</v>
      </c>
      <c r="AA321" s="96">
        <f t="shared" si="64"/>
        <v>0</v>
      </c>
      <c r="AB321" s="96">
        <f t="shared" si="64"/>
        <v>0</v>
      </c>
      <c r="AC321" s="96">
        <f t="shared" si="64"/>
        <v>0</v>
      </c>
      <c r="AD321" s="96">
        <f t="shared" si="64"/>
        <v>0</v>
      </c>
      <c r="AE321" s="96">
        <f t="shared" si="64"/>
        <v>0</v>
      </c>
      <c r="AF321" s="96">
        <f t="shared" si="64"/>
        <v>0</v>
      </c>
      <c r="AG321" s="96">
        <f t="shared" si="64"/>
        <v>0</v>
      </c>
      <c r="AH321" s="96">
        <f t="shared" si="65"/>
        <v>0</v>
      </c>
      <c r="AI321" s="96">
        <f t="shared" si="65"/>
        <v>0</v>
      </c>
      <c r="AJ321" s="96">
        <f t="shared" si="65"/>
        <v>0</v>
      </c>
      <c r="AK321" s="96">
        <f t="shared" si="65"/>
        <v>0</v>
      </c>
      <c r="AL321" s="96">
        <f t="shared" si="65"/>
        <v>0</v>
      </c>
      <c r="AM321" s="96">
        <f t="shared" si="65"/>
        <v>0</v>
      </c>
      <c r="AN321" s="96">
        <f t="shared" si="65"/>
        <v>0</v>
      </c>
      <c r="AO321" s="96">
        <f t="shared" si="65"/>
        <v>0</v>
      </c>
      <c r="AP321" s="96">
        <f t="shared" si="65"/>
        <v>0</v>
      </c>
      <c r="AQ321" s="96">
        <f t="shared" si="65"/>
        <v>0</v>
      </c>
      <c r="AR321" s="96">
        <f t="shared" si="66"/>
        <v>0</v>
      </c>
      <c r="AS321" s="96">
        <f t="shared" si="66"/>
        <v>0</v>
      </c>
      <c r="AT321" s="96">
        <f t="shared" si="66"/>
        <v>0</v>
      </c>
      <c r="AU321" s="96">
        <f t="shared" si="66"/>
        <v>0</v>
      </c>
      <c r="AV321" s="96">
        <f t="shared" si="66"/>
        <v>0</v>
      </c>
      <c r="AW321" s="96">
        <f t="shared" si="66"/>
        <v>0</v>
      </c>
      <c r="AX321" s="96">
        <f t="shared" si="66"/>
        <v>0</v>
      </c>
      <c r="AY321" s="96">
        <f t="shared" si="66"/>
        <v>0</v>
      </c>
      <c r="AZ321" s="96">
        <f t="shared" si="66"/>
        <v>0</v>
      </c>
      <c r="BA321" s="96">
        <f t="shared" si="66"/>
        <v>0</v>
      </c>
      <c r="BB321" s="96">
        <f t="shared" si="66"/>
        <v>0</v>
      </c>
      <c r="BC321" s="96">
        <f t="shared" si="66"/>
        <v>0</v>
      </c>
      <c r="BD321" s="96">
        <f t="shared" si="66"/>
        <v>0</v>
      </c>
      <c r="BE321" s="96">
        <f t="shared" si="66"/>
        <v>0</v>
      </c>
      <c r="BF321" s="101">
        <f t="shared" si="56"/>
        <v>0</v>
      </c>
    </row>
    <row r="322" spans="2:58">
      <c r="AC322" s="105"/>
      <c r="BF322" s="52" t="s">
        <v>336</v>
      </c>
    </row>
    <row r="324" spans="2:58" ht="15">
      <c r="B324" s="50" t="s">
        <v>223</v>
      </c>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row>
    <row r="325" spans="2:58" s="132" customFormat="1" ht="46.5">
      <c r="B325" s="129" t="s">
        <v>126</v>
      </c>
      <c r="C325" s="129" t="s">
        <v>78</v>
      </c>
      <c r="D325" s="129" t="str">
        <f t="array" ref="D325:AI325">TRANSPOSE(Service_list)</f>
        <v>Analogue Core WLR Rentals</v>
      </c>
      <c r="E325" s="129" t="str">
        <v>Analogue Premium Rentals</v>
      </c>
      <c r="F325" s="129" t="str">
        <v>WLR Connections</v>
      </c>
      <c r="G325" s="129" t="str">
        <v>WLR Premium Connections</v>
      </c>
      <c r="H325" s="129" t="str">
        <v>WLR Transfers</v>
      </c>
      <c r="I325" s="129" t="str">
        <v>WLR Premium Transfers</v>
      </c>
      <c r="J325" s="129" t="str">
        <v>WLR Conversions</v>
      </c>
      <c r="K325" s="129" t="str">
        <v>Metallic Path Facility (MPF) New Provide Services</v>
      </c>
      <c r="L325" s="129" t="str">
        <v>Metallic Path Facility (MPF) Single Migrations</v>
      </c>
      <c r="M325" s="129" t="str">
        <v>Metallic Path Facility (MPF) Bulk Migrations</v>
      </c>
      <c r="N325" s="129" t="str">
        <v>Metallic Path Facility (MPF) Rentals</v>
      </c>
      <c r="O325" s="129" t="str">
        <v>Hard Ceases</v>
      </c>
      <c r="P325" s="129" t="str">
        <v>Co-mingling New Provide Services</v>
      </c>
      <c r="Q325" s="129" t="str">
        <v>Co-mingling Rental Services</v>
      </c>
      <c r="R325" s="129" t="str">
        <v>Tie cables</v>
      </c>
      <c r="S325" s="129" t="str">
        <v>Other LLU Ancillary Services</v>
      </c>
      <c r="T325" s="129" t="str">
        <v>Shared Metallic Path Facility (SMPF) New Provides</v>
      </c>
      <c r="U325" s="129" t="str">
        <v>Shared Metallic Path Facility (SMPF) Single Migrations</v>
      </c>
      <c r="V325" s="129" t="str">
        <v>Shared Metallic Path Facility (SMPF) Bulk Migrations</v>
      </c>
      <c r="W325" s="129" t="str">
        <v>Shared Metallic Path Facility (SMPF) Rentals</v>
      </c>
      <c r="X325" s="129" t="str">
        <v>WLR Simultaneously Provided Conversions</v>
      </c>
      <c r="Y325" s="130" t="str">
        <v>WLR Simultaneously Provided Connections</v>
      </c>
      <c r="Z325" s="130" t="str">
        <v>GEA FTTC Rentals</v>
      </c>
      <c r="AA325" s="130" t="str">
        <v>GEA FTTC Connections</v>
      </c>
      <c r="AB325" s="130" t="str">
        <v>GEA CP to CP Migration</v>
      </c>
      <c r="AC325" s="130" t="str">
        <v>GEA Other</v>
      </c>
      <c r="AD325" s="130" t="str">
        <v/>
      </c>
      <c r="AE325" s="130" t="str">
        <v/>
      </c>
      <c r="AF325" s="130" t="str">
        <v/>
      </c>
      <c r="AG325" s="130" t="str">
        <v/>
      </c>
      <c r="AH325" s="130" t="str">
        <v/>
      </c>
      <c r="AI325" s="130" t="str">
        <v/>
      </c>
    </row>
    <row r="326" spans="2:58">
      <c r="B326" s="134" t="str">
        <f t="array" ref="B326:B379">Component_list</f>
        <v>MPF Line Testing Systems</v>
      </c>
      <c r="C326" s="62" t="s">
        <v>127</v>
      </c>
      <c r="D326" s="96">
        <f t="array" ref="D326:AI379">TRANSPOSE(D290:BE321)</f>
        <v>0</v>
      </c>
      <c r="E326" s="96">
        <v>0</v>
      </c>
      <c r="F326" s="96">
        <v>0</v>
      </c>
      <c r="G326" s="96">
        <v>0</v>
      </c>
      <c r="H326" s="96">
        <v>0</v>
      </c>
      <c r="I326" s="96">
        <v>0</v>
      </c>
      <c r="J326" s="96">
        <v>0</v>
      </c>
      <c r="K326" s="96">
        <v>0</v>
      </c>
      <c r="L326" s="96">
        <v>0</v>
      </c>
      <c r="M326" s="96">
        <v>0</v>
      </c>
      <c r="N326" s="96">
        <v>3.2149824008861057</v>
      </c>
      <c r="O326" s="96">
        <v>0</v>
      </c>
      <c r="P326" s="96">
        <v>0</v>
      </c>
      <c r="Q326" s="96">
        <v>0</v>
      </c>
      <c r="R326" s="96">
        <v>0</v>
      </c>
      <c r="S326" s="96">
        <v>0</v>
      </c>
      <c r="T326" s="96">
        <v>0</v>
      </c>
      <c r="U326" s="96">
        <v>0</v>
      </c>
      <c r="V326" s="96">
        <v>0</v>
      </c>
      <c r="W326" s="96">
        <v>0</v>
      </c>
      <c r="X326" s="96">
        <v>0</v>
      </c>
      <c r="Y326" s="96">
        <v>0</v>
      </c>
      <c r="Z326" s="96">
        <v>0</v>
      </c>
      <c r="AA326" s="96">
        <v>0</v>
      </c>
      <c r="AB326" s="96">
        <v>0</v>
      </c>
      <c r="AC326" s="96">
        <v>0</v>
      </c>
      <c r="AD326" s="96">
        <v>0</v>
      </c>
      <c r="AE326" s="96">
        <v>0</v>
      </c>
      <c r="AF326" s="96">
        <v>0</v>
      </c>
      <c r="AG326" s="96">
        <v>0</v>
      </c>
      <c r="AH326" s="96">
        <v>0</v>
      </c>
      <c r="AI326" s="96">
        <v>0</v>
      </c>
    </row>
    <row r="327" spans="2:58">
      <c r="B327" s="134" t="str">
        <v>Openreach time related charges</v>
      </c>
      <c r="C327" s="62" t="s">
        <v>127</v>
      </c>
      <c r="D327" s="96">
        <v>0</v>
      </c>
      <c r="E327" s="96">
        <v>0</v>
      </c>
      <c r="F327" s="96">
        <v>0</v>
      </c>
      <c r="G327" s="96">
        <v>0</v>
      </c>
      <c r="H327" s="96">
        <v>0</v>
      </c>
      <c r="I327" s="96">
        <v>0</v>
      </c>
      <c r="J327" s="96">
        <v>0</v>
      </c>
      <c r="K327" s="96">
        <v>0</v>
      </c>
      <c r="L327" s="96">
        <v>0</v>
      </c>
      <c r="M327" s="96">
        <v>0</v>
      </c>
      <c r="N327" s="96">
        <v>0</v>
      </c>
      <c r="O327" s="96">
        <v>0</v>
      </c>
      <c r="P327" s="96">
        <v>0</v>
      </c>
      <c r="Q327" s="96">
        <v>0</v>
      </c>
      <c r="R327" s="96">
        <v>0</v>
      </c>
      <c r="S327" s="96">
        <v>0</v>
      </c>
      <c r="T327" s="96">
        <v>0</v>
      </c>
      <c r="U327" s="96">
        <v>0</v>
      </c>
      <c r="V327" s="96">
        <v>0</v>
      </c>
      <c r="W327" s="96">
        <v>0</v>
      </c>
      <c r="X327" s="96">
        <v>0</v>
      </c>
      <c r="Y327" s="96">
        <v>0</v>
      </c>
      <c r="Z327" s="96">
        <v>0</v>
      </c>
      <c r="AA327" s="96">
        <v>0</v>
      </c>
      <c r="AB327" s="96">
        <v>0</v>
      </c>
      <c r="AC327" s="96">
        <v>0</v>
      </c>
      <c r="AD327" s="96">
        <v>0</v>
      </c>
      <c r="AE327" s="96">
        <v>0</v>
      </c>
      <c r="AF327" s="96">
        <v>0</v>
      </c>
      <c r="AG327" s="96">
        <v>0</v>
      </c>
      <c r="AH327" s="96">
        <v>0</v>
      </c>
      <c r="AI327" s="96">
        <v>0</v>
      </c>
    </row>
    <row r="328" spans="2:58">
      <c r="B328" s="134" t="str">
        <v>Co-mingling electricity</v>
      </c>
      <c r="C328" s="62" t="s">
        <v>127</v>
      </c>
      <c r="D328" s="96">
        <v>0</v>
      </c>
      <c r="E328" s="96">
        <v>0</v>
      </c>
      <c r="F328" s="96">
        <v>0</v>
      </c>
      <c r="G328" s="96">
        <v>0</v>
      </c>
      <c r="H328" s="96">
        <v>0</v>
      </c>
      <c r="I328" s="96">
        <v>0</v>
      </c>
      <c r="J328" s="96">
        <v>0</v>
      </c>
      <c r="K328" s="96">
        <v>0</v>
      </c>
      <c r="L328" s="96">
        <v>0</v>
      </c>
      <c r="M328" s="96">
        <v>0</v>
      </c>
      <c r="N328" s="96">
        <v>0</v>
      </c>
      <c r="O328" s="96">
        <v>0</v>
      </c>
      <c r="P328" s="96">
        <v>0</v>
      </c>
      <c r="Q328" s="96">
        <v>0</v>
      </c>
      <c r="R328" s="96">
        <v>0</v>
      </c>
      <c r="S328" s="96">
        <v>0</v>
      </c>
      <c r="T328" s="96">
        <v>0</v>
      </c>
      <c r="U328" s="96">
        <v>0</v>
      </c>
      <c r="V328" s="96">
        <v>0</v>
      </c>
      <c r="W328" s="96">
        <v>0</v>
      </c>
      <c r="X328" s="96">
        <v>0</v>
      </c>
      <c r="Y328" s="96">
        <v>0</v>
      </c>
      <c r="Z328" s="96">
        <v>0</v>
      </c>
      <c r="AA328" s="96">
        <v>0</v>
      </c>
      <c r="AB328" s="96">
        <v>0</v>
      </c>
      <c r="AC328" s="96">
        <v>0</v>
      </c>
      <c r="AD328" s="96">
        <v>0</v>
      </c>
      <c r="AE328" s="96">
        <v>0</v>
      </c>
      <c r="AF328" s="96">
        <v>0</v>
      </c>
      <c r="AG328" s="96">
        <v>0</v>
      </c>
      <c r="AH328" s="96">
        <v>0</v>
      </c>
      <c r="AI328" s="96">
        <v>0</v>
      </c>
    </row>
    <row r="329" spans="2:58">
      <c r="B329" s="134" t="str">
        <v>Co-mingling set up</v>
      </c>
      <c r="C329" s="62" t="s">
        <v>127</v>
      </c>
      <c r="D329" s="96">
        <v>0</v>
      </c>
      <c r="E329" s="96">
        <v>0</v>
      </c>
      <c r="F329" s="96">
        <v>0</v>
      </c>
      <c r="G329" s="96">
        <v>0</v>
      </c>
      <c r="H329" s="96">
        <v>0</v>
      </c>
      <c r="I329" s="96">
        <v>0</v>
      </c>
      <c r="J329" s="96">
        <v>0</v>
      </c>
      <c r="K329" s="96">
        <v>0</v>
      </c>
      <c r="L329" s="96">
        <v>0</v>
      </c>
      <c r="M329" s="96">
        <v>0</v>
      </c>
      <c r="N329" s="96">
        <v>0</v>
      </c>
      <c r="O329" s="96">
        <v>0</v>
      </c>
      <c r="P329" s="96">
        <v>10532.569085198102</v>
      </c>
      <c r="Q329" s="96">
        <v>0</v>
      </c>
      <c r="R329" s="96">
        <v>0</v>
      </c>
      <c r="S329" s="96">
        <v>0</v>
      </c>
      <c r="T329" s="96">
        <v>0</v>
      </c>
      <c r="U329" s="96">
        <v>0</v>
      </c>
      <c r="V329" s="96">
        <v>0</v>
      </c>
      <c r="W329" s="96">
        <v>0</v>
      </c>
      <c r="X329" s="96">
        <v>0</v>
      </c>
      <c r="Y329" s="96">
        <v>0</v>
      </c>
      <c r="Z329" s="96">
        <v>0</v>
      </c>
      <c r="AA329" s="96">
        <v>0</v>
      </c>
      <c r="AB329" s="96">
        <v>0</v>
      </c>
      <c r="AC329" s="96">
        <v>0</v>
      </c>
      <c r="AD329" s="96">
        <v>0</v>
      </c>
      <c r="AE329" s="96">
        <v>0</v>
      </c>
      <c r="AF329" s="96">
        <v>0</v>
      </c>
      <c r="AG329" s="96">
        <v>0</v>
      </c>
      <c r="AH329" s="96">
        <v>0</v>
      </c>
      <c r="AI329" s="96">
        <v>0</v>
      </c>
    </row>
    <row r="330" spans="2:58">
      <c r="B330" s="134" t="str">
        <v>Co-mingling rentals</v>
      </c>
      <c r="C330" s="62" t="s">
        <v>127</v>
      </c>
      <c r="D330" s="96">
        <v>0</v>
      </c>
      <c r="E330" s="96">
        <v>0</v>
      </c>
      <c r="F330" s="96">
        <v>0</v>
      </c>
      <c r="G330" s="96">
        <v>0</v>
      </c>
      <c r="H330" s="96">
        <v>0</v>
      </c>
      <c r="I330" s="96">
        <v>0</v>
      </c>
      <c r="J330" s="96">
        <v>0</v>
      </c>
      <c r="K330" s="96">
        <v>0</v>
      </c>
      <c r="L330" s="96">
        <v>0</v>
      </c>
      <c r="M330" s="96">
        <v>0</v>
      </c>
      <c r="N330" s="96">
        <v>0</v>
      </c>
      <c r="O330" s="96">
        <v>0</v>
      </c>
      <c r="P330" s="96">
        <v>0</v>
      </c>
      <c r="Q330" s="96">
        <v>1093.904510355464</v>
      </c>
      <c r="R330" s="96">
        <v>0</v>
      </c>
      <c r="S330" s="96">
        <v>0</v>
      </c>
      <c r="T330" s="96">
        <v>0</v>
      </c>
      <c r="U330" s="96">
        <v>0</v>
      </c>
      <c r="V330" s="96">
        <v>0</v>
      </c>
      <c r="W330" s="96">
        <v>0</v>
      </c>
      <c r="X330" s="96">
        <v>0</v>
      </c>
      <c r="Y330" s="96">
        <v>0</v>
      </c>
      <c r="Z330" s="96">
        <v>0</v>
      </c>
      <c r="AA330" s="96">
        <v>0</v>
      </c>
      <c r="AB330" s="96">
        <v>0</v>
      </c>
      <c r="AC330" s="96">
        <v>0</v>
      </c>
      <c r="AD330" s="96">
        <v>0</v>
      </c>
      <c r="AE330" s="96">
        <v>0</v>
      </c>
      <c r="AF330" s="96">
        <v>0</v>
      </c>
      <c r="AG330" s="96">
        <v>0</v>
      </c>
      <c r="AH330" s="96">
        <v>0</v>
      </c>
      <c r="AI330" s="96">
        <v>0</v>
      </c>
    </row>
    <row r="331" spans="2:58">
      <c r="B331" s="134" t="str">
        <v>WLA tie cables</v>
      </c>
      <c r="C331" s="62" t="s">
        <v>127</v>
      </c>
      <c r="D331" s="96">
        <v>0</v>
      </c>
      <c r="E331" s="96">
        <v>0</v>
      </c>
      <c r="F331" s="96">
        <v>0</v>
      </c>
      <c r="G331" s="96">
        <v>0</v>
      </c>
      <c r="H331" s="96">
        <v>0</v>
      </c>
      <c r="I331" s="96">
        <v>0</v>
      </c>
      <c r="J331" s="96">
        <v>0</v>
      </c>
      <c r="K331" s="96">
        <v>0</v>
      </c>
      <c r="L331" s="96">
        <v>0</v>
      </c>
      <c r="M331" s="96">
        <v>0</v>
      </c>
      <c r="N331" s="96">
        <v>0</v>
      </c>
      <c r="O331" s="96">
        <v>0</v>
      </c>
      <c r="P331" s="96">
        <v>0</v>
      </c>
      <c r="Q331" s="96">
        <v>0</v>
      </c>
      <c r="R331" s="96">
        <v>7.4651852035692254</v>
      </c>
      <c r="S331" s="96">
        <v>0</v>
      </c>
      <c r="T331" s="96">
        <v>0</v>
      </c>
      <c r="U331" s="96">
        <v>0</v>
      </c>
      <c r="V331" s="96">
        <v>0</v>
      </c>
      <c r="W331" s="96">
        <v>0</v>
      </c>
      <c r="X331" s="96">
        <v>0</v>
      </c>
      <c r="Y331" s="96">
        <v>0</v>
      </c>
      <c r="Z331" s="96">
        <v>0</v>
      </c>
      <c r="AA331" s="96">
        <v>0</v>
      </c>
      <c r="AB331" s="96">
        <v>0</v>
      </c>
      <c r="AC331" s="96">
        <v>0</v>
      </c>
      <c r="AD331" s="96">
        <v>0</v>
      </c>
      <c r="AE331" s="96">
        <v>0</v>
      </c>
      <c r="AF331" s="96">
        <v>0</v>
      </c>
      <c r="AG331" s="96">
        <v>0</v>
      </c>
      <c r="AH331" s="96">
        <v>0</v>
      </c>
      <c r="AI331" s="96">
        <v>0</v>
      </c>
    </row>
    <row r="332" spans="2:58">
      <c r="B332" s="134" t="str">
        <v>Local Loop Unbundling systems development</v>
      </c>
      <c r="C332" s="62" t="s">
        <v>127</v>
      </c>
      <c r="D332" s="96">
        <v>0</v>
      </c>
      <c r="E332" s="96">
        <v>0</v>
      </c>
      <c r="F332" s="96">
        <v>0.10746709538593942</v>
      </c>
      <c r="G332" s="96">
        <v>0</v>
      </c>
      <c r="H332" s="96">
        <v>0</v>
      </c>
      <c r="I332" s="96">
        <v>0</v>
      </c>
      <c r="J332" s="96">
        <v>0.16791733654053034</v>
      </c>
      <c r="K332" s="96">
        <v>0.16791733654053034</v>
      </c>
      <c r="L332" s="96">
        <v>0.16791733654053034</v>
      </c>
      <c r="M332" s="96">
        <v>0.16791733654053034</v>
      </c>
      <c r="N332" s="96">
        <v>0.16791733654053034</v>
      </c>
      <c r="O332" s="96">
        <v>0.16791733654053034</v>
      </c>
      <c r="P332" s="96">
        <v>1.1603087954950646</v>
      </c>
      <c r="Q332" s="96">
        <v>5.7041519222818158</v>
      </c>
      <c r="R332" s="96">
        <v>0.10914626875134473</v>
      </c>
      <c r="S332" s="96">
        <v>0.16791733654053034</v>
      </c>
      <c r="T332" s="96">
        <v>0.16791733654053034</v>
      </c>
      <c r="U332" s="96">
        <v>0.16791733654053034</v>
      </c>
      <c r="V332" s="96">
        <v>0.16791733654053034</v>
      </c>
      <c r="W332" s="96">
        <v>0.16791733654053034</v>
      </c>
      <c r="X332" s="96">
        <v>0.16791733654053034</v>
      </c>
      <c r="Y332" s="96">
        <v>0.16791733654053034</v>
      </c>
      <c r="Z332" s="96">
        <v>0</v>
      </c>
      <c r="AA332" s="96">
        <v>0</v>
      </c>
      <c r="AB332" s="96">
        <v>0</v>
      </c>
      <c r="AC332" s="96">
        <v>0</v>
      </c>
      <c r="AD332" s="96">
        <v>0</v>
      </c>
      <c r="AE332" s="96">
        <v>0</v>
      </c>
      <c r="AF332" s="96">
        <v>0</v>
      </c>
      <c r="AG332" s="96">
        <v>0</v>
      </c>
      <c r="AH332" s="96">
        <v>0</v>
      </c>
      <c r="AI332" s="96">
        <v>0</v>
      </c>
    </row>
    <row r="333" spans="2:58">
      <c r="B333" s="134" t="str">
        <v>Wholesale Access specific</v>
      </c>
      <c r="C333" s="62" t="s">
        <v>127</v>
      </c>
      <c r="D333" s="96">
        <v>0</v>
      </c>
      <c r="E333" s="96">
        <v>0</v>
      </c>
      <c r="F333" s="96">
        <v>0.6563723984964378</v>
      </c>
      <c r="G333" s="96">
        <v>1.8232566624901052</v>
      </c>
      <c r="H333" s="96">
        <v>1.8232566624901052</v>
      </c>
      <c r="I333" s="96">
        <v>1.8232566624901052</v>
      </c>
      <c r="J333" s="96">
        <v>0</v>
      </c>
      <c r="K333" s="96">
        <v>0</v>
      </c>
      <c r="L333" s="96">
        <v>0</v>
      </c>
      <c r="M333" s="96">
        <v>0</v>
      </c>
      <c r="N333" s="96">
        <v>0</v>
      </c>
      <c r="O333" s="96">
        <v>0</v>
      </c>
      <c r="P333" s="96">
        <v>0</v>
      </c>
      <c r="Q333" s="96">
        <v>0</v>
      </c>
      <c r="R333" s="96">
        <v>0</v>
      </c>
      <c r="S333" s="96">
        <v>0</v>
      </c>
      <c r="T333" s="96">
        <v>0</v>
      </c>
      <c r="U333" s="96">
        <v>0</v>
      </c>
      <c r="V333" s="96">
        <v>0</v>
      </c>
      <c r="W333" s="96">
        <v>0</v>
      </c>
      <c r="X333" s="96">
        <v>1.8232566624901052</v>
      </c>
      <c r="Y333" s="96">
        <v>1.8232566624901052</v>
      </c>
      <c r="Z333" s="96">
        <v>0</v>
      </c>
      <c r="AA333" s="96">
        <v>0</v>
      </c>
      <c r="AB333" s="96">
        <v>0</v>
      </c>
      <c r="AC333" s="96">
        <v>0</v>
      </c>
      <c r="AD333" s="96">
        <v>0</v>
      </c>
      <c r="AE333" s="96">
        <v>0</v>
      </c>
      <c r="AF333" s="96">
        <v>0</v>
      </c>
      <c r="AG333" s="96">
        <v>0</v>
      </c>
      <c r="AH333" s="96">
        <v>0</v>
      </c>
      <c r="AI333" s="96">
        <v>0</v>
      </c>
    </row>
    <row r="334" spans="2:58">
      <c r="B334" s="134" t="str">
        <v>Routeing &amp; records</v>
      </c>
      <c r="C334" s="62" t="s">
        <v>127</v>
      </c>
      <c r="D334" s="96">
        <v>0</v>
      </c>
      <c r="E334" s="96">
        <v>0</v>
      </c>
      <c r="F334" s="96">
        <v>2.6460431314842476</v>
      </c>
      <c r="G334" s="96">
        <v>2.6460431314842476</v>
      </c>
      <c r="H334" s="96">
        <v>0</v>
      </c>
      <c r="I334" s="96">
        <v>2.6460431314842476</v>
      </c>
      <c r="J334" s="96">
        <v>2.6460431314842476</v>
      </c>
      <c r="K334" s="96">
        <v>2.6460431314842476</v>
      </c>
      <c r="L334" s="96">
        <v>0</v>
      </c>
      <c r="M334" s="96">
        <v>0</v>
      </c>
      <c r="N334" s="96">
        <v>0</v>
      </c>
      <c r="O334" s="96">
        <v>0</v>
      </c>
      <c r="P334" s="96">
        <v>0</v>
      </c>
      <c r="Q334" s="96">
        <v>0</v>
      </c>
      <c r="R334" s="96">
        <v>0</v>
      </c>
      <c r="S334" s="96">
        <v>0</v>
      </c>
      <c r="T334" s="96">
        <v>0</v>
      </c>
      <c r="U334" s="96">
        <v>0</v>
      </c>
      <c r="V334" s="96">
        <v>0</v>
      </c>
      <c r="W334" s="96">
        <v>0</v>
      </c>
      <c r="X334" s="96">
        <v>2.6460431314842476</v>
      </c>
      <c r="Y334" s="96">
        <v>2.6460431314842476</v>
      </c>
      <c r="Z334" s="96">
        <v>0</v>
      </c>
      <c r="AA334" s="96">
        <v>3.3869352082998372</v>
      </c>
      <c r="AB334" s="96">
        <v>3.5456977961888922</v>
      </c>
      <c r="AC334" s="96">
        <v>0</v>
      </c>
      <c r="AD334" s="96">
        <v>0</v>
      </c>
      <c r="AE334" s="96">
        <v>0</v>
      </c>
      <c r="AF334" s="96">
        <v>0</v>
      </c>
      <c r="AG334" s="96">
        <v>0</v>
      </c>
      <c r="AH334" s="96">
        <v>0</v>
      </c>
      <c r="AI334" s="96">
        <v>0</v>
      </c>
    </row>
    <row r="335" spans="2:58">
      <c r="B335" s="134" t="str">
        <v>MDF Hardware jumpering</v>
      </c>
      <c r="C335" s="62" t="s">
        <v>127</v>
      </c>
      <c r="D335" s="96">
        <v>0</v>
      </c>
      <c r="E335" s="96">
        <v>0</v>
      </c>
      <c r="F335" s="96">
        <v>13.599712478850591</v>
      </c>
      <c r="G335" s="96">
        <v>10.624775374102024</v>
      </c>
      <c r="H335" s="96">
        <v>0</v>
      </c>
      <c r="I335" s="96">
        <v>0</v>
      </c>
      <c r="J335" s="96">
        <v>15.193428784965894</v>
      </c>
      <c r="K335" s="96">
        <v>15.193428784965894</v>
      </c>
      <c r="L335" s="96">
        <v>15.299676538706914</v>
      </c>
      <c r="M335" s="96">
        <v>9.8810410979148831</v>
      </c>
      <c r="N335" s="96">
        <v>0</v>
      </c>
      <c r="O335" s="96">
        <v>11.368509650289166</v>
      </c>
      <c r="P335" s="96">
        <v>0</v>
      </c>
      <c r="Q335" s="96">
        <v>0</v>
      </c>
      <c r="R335" s="96">
        <v>0</v>
      </c>
      <c r="S335" s="96">
        <v>0.63748652244612136</v>
      </c>
      <c r="T335" s="96">
        <v>12.643482695181408</v>
      </c>
      <c r="U335" s="96">
        <v>15.087181031224873</v>
      </c>
      <c r="V335" s="96">
        <v>9.8810410979148831</v>
      </c>
      <c r="W335" s="96">
        <v>0</v>
      </c>
      <c r="X335" s="96">
        <v>17.424631613527318</v>
      </c>
      <c r="Y335" s="96">
        <v>11.687252911512227</v>
      </c>
      <c r="Z335" s="96">
        <v>0</v>
      </c>
      <c r="AA335" s="96">
        <v>0</v>
      </c>
      <c r="AB335" s="96">
        <v>0</v>
      </c>
      <c r="AC335" s="96">
        <v>0</v>
      </c>
      <c r="AD335" s="96">
        <v>0</v>
      </c>
      <c r="AE335" s="96">
        <v>0</v>
      </c>
      <c r="AF335" s="96">
        <v>0</v>
      </c>
      <c r="AG335" s="96">
        <v>0</v>
      </c>
      <c r="AH335" s="96">
        <v>0</v>
      </c>
      <c r="AI335" s="96">
        <v>0</v>
      </c>
    </row>
    <row r="336" spans="2:58">
      <c r="B336" s="134" t="str">
        <v>E side copper capital</v>
      </c>
      <c r="C336" s="62" t="s">
        <v>127</v>
      </c>
      <c r="D336" s="96">
        <v>2.7939192526503134</v>
      </c>
      <c r="E336" s="96">
        <v>2.7939192526503134</v>
      </c>
      <c r="F336" s="96">
        <v>0</v>
      </c>
      <c r="G336" s="96">
        <v>0</v>
      </c>
      <c r="H336" s="96">
        <v>0</v>
      </c>
      <c r="I336" s="96">
        <v>0</v>
      </c>
      <c r="J336" s="96">
        <v>0</v>
      </c>
      <c r="K336" s="96">
        <v>0</v>
      </c>
      <c r="L336" s="96">
        <v>0</v>
      </c>
      <c r="M336" s="96">
        <v>0</v>
      </c>
      <c r="N336" s="96">
        <v>2.7939192526503134</v>
      </c>
      <c r="O336" s="96">
        <v>0</v>
      </c>
      <c r="P336" s="96">
        <v>0</v>
      </c>
      <c r="Q336" s="96">
        <v>0</v>
      </c>
      <c r="R336" s="96">
        <v>0</v>
      </c>
      <c r="S336" s="96">
        <v>0</v>
      </c>
      <c r="T336" s="96">
        <v>0</v>
      </c>
      <c r="U336" s="96">
        <v>0</v>
      </c>
      <c r="V336" s="96">
        <v>0</v>
      </c>
      <c r="W336" s="96">
        <v>0</v>
      </c>
      <c r="X336" s="96">
        <v>0</v>
      </c>
      <c r="Y336" s="96">
        <v>0</v>
      </c>
      <c r="Z336" s="96">
        <v>0</v>
      </c>
      <c r="AA336" s="96">
        <v>0</v>
      </c>
      <c r="AB336" s="96">
        <v>0</v>
      </c>
      <c r="AC336" s="96">
        <v>0</v>
      </c>
      <c r="AD336" s="96">
        <v>0</v>
      </c>
      <c r="AE336" s="96">
        <v>0</v>
      </c>
      <c r="AF336" s="96">
        <v>0</v>
      </c>
      <c r="AG336" s="96">
        <v>0</v>
      </c>
      <c r="AH336" s="96">
        <v>0</v>
      </c>
      <c r="AI336" s="96">
        <v>0</v>
      </c>
    </row>
    <row r="337" spans="2:35">
      <c r="B337" s="134" t="str">
        <v>E side copper current</v>
      </c>
      <c r="C337" s="62" t="s">
        <v>127</v>
      </c>
      <c r="D337" s="96">
        <v>2.0959561515868215</v>
      </c>
      <c r="E337" s="96">
        <v>2.0959561515868215</v>
      </c>
      <c r="F337" s="96">
        <v>0</v>
      </c>
      <c r="G337" s="96">
        <v>0</v>
      </c>
      <c r="H337" s="96">
        <v>0</v>
      </c>
      <c r="I337" s="96">
        <v>0</v>
      </c>
      <c r="J337" s="96">
        <v>0</v>
      </c>
      <c r="K337" s="96">
        <v>0</v>
      </c>
      <c r="L337" s="96">
        <v>0</v>
      </c>
      <c r="M337" s="96">
        <v>0</v>
      </c>
      <c r="N337" s="96">
        <v>2.4724054465444847</v>
      </c>
      <c r="O337" s="96">
        <v>0</v>
      </c>
      <c r="P337" s="96">
        <v>0</v>
      </c>
      <c r="Q337" s="96">
        <v>0</v>
      </c>
      <c r="R337" s="96">
        <v>0</v>
      </c>
      <c r="S337" s="96">
        <v>0</v>
      </c>
      <c r="T337" s="96">
        <v>0</v>
      </c>
      <c r="U337" s="96">
        <v>0</v>
      </c>
      <c r="V337" s="96">
        <v>0</v>
      </c>
      <c r="W337" s="96">
        <v>0.96541100681101322</v>
      </c>
      <c r="X337" s="96">
        <v>0</v>
      </c>
      <c r="Y337" s="96">
        <v>0</v>
      </c>
      <c r="Z337" s="96">
        <v>0</v>
      </c>
      <c r="AA337" s="96">
        <v>0</v>
      </c>
      <c r="AB337" s="96">
        <v>0</v>
      </c>
      <c r="AC337" s="96">
        <v>0</v>
      </c>
      <c r="AD337" s="96">
        <v>0</v>
      </c>
      <c r="AE337" s="96">
        <v>0</v>
      </c>
      <c r="AF337" s="96">
        <v>0</v>
      </c>
      <c r="AG337" s="96">
        <v>0</v>
      </c>
      <c r="AH337" s="96">
        <v>0</v>
      </c>
      <c r="AI337" s="96">
        <v>0</v>
      </c>
    </row>
    <row r="338" spans="2:35">
      <c r="B338" s="134" t="str">
        <v>D side copper capital</v>
      </c>
      <c r="C338" s="62" t="s">
        <v>127</v>
      </c>
      <c r="D338" s="96">
        <v>12.949717194783162</v>
      </c>
      <c r="E338" s="96">
        <v>12.949717194783162</v>
      </c>
      <c r="F338" s="96">
        <v>0</v>
      </c>
      <c r="G338" s="96">
        <v>0</v>
      </c>
      <c r="H338" s="96">
        <v>0</v>
      </c>
      <c r="I338" s="96">
        <v>0</v>
      </c>
      <c r="J338" s="96">
        <v>0</v>
      </c>
      <c r="K338" s="96">
        <v>0</v>
      </c>
      <c r="L338" s="96">
        <v>0</v>
      </c>
      <c r="M338" s="96">
        <v>0</v>
      </c>
      <c r="N338" s="96">
        <v>12.949717194783162</v>
      </c>
      <c r="O338" s="96">
        <v>0</v>
      </c>
      <c r="P338" s="96">
        <v>0</v>
      </c>
      <c r="Q338" s="96">
        <v>0</v>
      </c>
      <c r="R338" s="96">
        <v>0</v>
      </c>
      <c r="S338" s="96">
        <v>0</v>
      </c>
      <c r="T338" s="96">
        <v>0</v>
      </c>
      <c r="U338" s="96">
        <v>0</v>
      </c>
      <c r="V338" s="96">
        <v>0</v>
      </c>
      <c r="W338" s="96">
        <v>0</v>
      </c>
      <c r="X338" s="96">
        <v>0</v>
      </c>
      <c r="Y338" s="96">
        <v>0</v>
      </c>
      <c r="Z338" s="96">
        <v>0</v>
      </c>
      <c r="AA338" s="96">
        <v>0</v>
      </c>
      <c r="AB338" s="96">
        <v>0</v>
      </c>
      <c r="AC338" s="96">
        <v>0</v>
      </c>
      <c r="AD338" s="96">
        <v>0</v>
      </c>
      <c r="AE338" s="96">
        <v>0</v>
      </c>
      <c r="AF338" s="96">
        <v>0</v>
      </c>
      <c r="AG338" s="96">
        <v>0</v>
      </c>
      <c r="AH338" s="96">
        <v>0</v>
      </c>
      <c r="AI338" s="96">
        <v>0</v>
      </c>
    </row>
    <row r="339" spans="2:35">
      <c r="B339" s="134" t="str">
        <v>D side copper current</v>
      </c>
      <c r="C339" s="62" t="s">
        <v>127</v>
      </c>
      <c r="D339" s="96">
        <v>5.0533738871487133</v>
      </c>
      <c r="E339" s="96">
        <v>5.0533738871487133</v>
      </c>
      <c r="F339" s="96">
        <v>0</v>
      </c>
      <c r="G339" s="96">
        <v>0</v>
      </c>
      <c r="H339" s="96">
        <v>0</v>
      </c>
      <c r="I339" s="96">
        <v>0</v>
      </c>
      <c r="J339" s="96">
        <v>0</v>
      </c>
      <c r="K339" s="96">
        <v>0</v>
      </c>
      <c r="L339" s="96">
        <v>0</v>
      </c>
      <c r="M339" s="96">
        <v>0</v>
      </c>
      <c r="N339" s="96">
        <v>5.9609973770458478</v>
      </c>
      <c r="O339" s="96">
        <v>0</v>
      </c>
      <c r="P339" s="96">
        <v>0</v>
      </c>
      <c r="Q339" s="96">
        <v>0</v>
      </c>
      <c r="R339" s="96">
        <v>0</v>
      </c>
      <c r="S339" s="96">
        <v>0</v>
      </c>
      <c r="T339" s="96">
        <v>0</v>
      </c>
      <c r="U339" s="96">
        <v>0</v>
      </c>
      <c r="V339" s="96">
        <v>0</v>
      </c>
      <c r="W339" s="96">
        <v>2.3276168103474926</v>
      </c>
      <c r="X339" s="96">
        <v>0</v>
      </c>
      <c r="Y339" s="96">
        <v>0</v>
      </c>
      <c r="Z339" s="96">
        <v>0</v>
      </c>
      <c r="AA339" s="96">
        <v>0</v>
      </c>
      <c r="AB339" s="96">
        <v>0</v>
      </c>
      <c r="AC339" s="96">
        <v>0</v>
      </c>
      <c r="AD339" s="96">
        <v>0</v>
      </c>
      <c r="AE339" s="96">
        <v>0</v>
      </c>
      <c r="AF339" s="96">
        <v>0</v>
      </c>
      <c r="AG339" s="96">
        <v>0</v>
      </c>
      <c r="AH339" s="96">
        <v>0</v>
      </c>
      <c r="AI339" s="96">
        <v>0</v>
      </c>
    </row>
    <row r="340" spans="2:35">
      <c r="B340" s="134" t="str">
        <v>Local exchanges general frames equipment</v>
      </c>
      <c r="C340" s="62" t="s">
        <v>127</v>
      </c>
      <c r="D340" s="96">
        <v>0.87046481506923257</v>
      </c>
      <c r="E340" s="96">
        <v>0.87046481506923257</v>
      </c>
      <c r="F340" s="96">
        <v>0</v>
      </c>
      <c r="G340" s="96">
        <v>0</v>
      </c>
      <c r="H340" s="96">
        <v>0</v>
      </c>
      <c r="I340" s="96">
        <v>0</v>
      </c>
      <c r="J340" s="96">
        <v>0</v>
      </c>
      <c r="K340" s="96">
        <v>0</v>
      </c>
      <c r="L340" s="96">
        <v>0</v>
      </c>
      <c r="M340" s="96">
        <v>0</v>
      </c>
      <c r="N340" s="96">
        <v>1.7409296301384651</v>
      </c>
      <c r="O340" s="96">
        <v>0</v>
      </c>
      <c r="P340" s="96">
        <v>0</v>
      </c>
      <c r="Q340" s="96">
        <v>0</v>
      </c>
      <c r="R340" s="96">
        <v>0</v>
      </c>
      <c r="S340" s="96">
        <v>0</v>
      </c>
      <c r="T340" s="96">
        <v>0</v>
      </c>
      <c r="U340" s="96">
        <v>0</v>
      </c>
      <c r="V340" s="96">
        <v>0</v>
      </c>
      <c r="W340" s="96">
        <v>0.87046481506923257</v>
      </c>
      <c r="X340" s="96">
        <v>0</v>
      </c>
      <c r="Y340" s="96">
        <v>0</v>
      </c>
      <c r="Z340" s="96">
        <v>0</v>
      </c>
      <c r="AA340" s="96">
        <v>0</v>
      </c>
      <c r="AB340" s="96">
        <v>0</v>
      </c>
      <c r="AC340" s="96">
        <v>0</v>
      </c>
      <c r="AD340" s="96">
        <v>0</v>
      </c>
      <c r="AE340" s="96">
        <v>0</v>
      </c>
      <c r="AF340" s="96">
        <v>0</v>
      </c>
      <c r="AG340" s="96">
        <v>0</v>
      </c>
      <c r="AH340" s="96">
        <v>0</v>
      </c>
      <c r="AI340" s="96">
        <v>0</v>
      </c>
    </row>
    <row r="341" spans="2:35">
      <c r="B341" s="134" t="str">
        <v>Local exchanges general frames maintenance</v>
      </c>
      <c r="C341" s="62" t="s">
        <v>127</v>
      </c>
      <c r="D341" s="96">
        <v>0.77643933670883458</v>
      </c>
      <c r="E341" s="96">
        <v>0.77643933670883458</v>
      </c>
      <c r="F341" s="96">
        <v>0</v>
      </c>
      <c r="G341" s="96">
        <v>0</v>
      </c>
      <c r="H341" s="96">
        <v>0</v>
      </c>
      <c r="I341" s="96">
        <v>0</v>
      </c>
      <c r="J341" s="96">
        <v>0</v>
      </c>
      <c r="K341" s="96">
        <v>0</v>
      </c>
      <c r="L341" s="96">
        <v>0</v>
      </c>
      <c r="M341" s="96">
        <v>0</v>
      </c>
      <c r="N341" s="96">
        <v>0.91589360948078502</v>
      </c>
      <c r="O341" s="96">
        <v>0</v>
      </c>
      <c r="P341" s="96">
        <v>0</v>
      </c>
      <c r="Q341" s="96">
        <v>0</v>
      </c>
      <c r="R341" s="96">
        <v>0</v>
      </c>
      <c r="S341" s="96">
        <v>0</v>
      </c>
      <c r="T341" s="96">
        <v>0</v>
      </c>
      <c r="U341" s="96">
        <v>0</v>
      </c>
      <c r="V341" s="96">
        <v>0</v>
      </c>
      <c r="W341" s="96">
        <v>0.35763299781450653</v>
      </c>
      <c r="X341" s="96">
        <v>0</v>
      </c>
      <c r="Y341" s="96">
        <v>0</v>
      </c>
      <c r="Z341" s="96">
        <v>0</v>
      </c>
      <c r="AA341" s="96">
        <v>0</v>
      </c>
      <c r="AB341" s="96">
        <v>0</v>
      </c>
      <c r="AC341" s="96">
        <v>0</v>
      </c>
      <c r="AD341" s="96">
        <v>0</v>
      </c>
      <c r="AE341" s="96">
        <v>0</v>
      </c>
      <c r="AF341" s="96">
        <v>0</v>
      </c>
      <c r="AG341" s="96">
        <v>0</v>
      </c>
      <c r="AH341" s="96">
        <v>0</v>
      </c>
      <c r="AI341" s="96">
        <v>0</v>
      </c>
    </row>
    <row r="342" spans="2:35">
      <c r="B342" s="134" t="str">
        <v>Analogue line test equipment</v>
      </c>
      <c r="C342" s="62" t="s">
        <v>127</v>
      </c>
      <c r="D342" s="96">
        <v>0.16966985416658456</v>
      </c>
      <c r="E342" s="96">
        <v>0.16966985416658456</v>
      </c>
      <c r="F342" s="96">
        <v>0</v>
      </c>
      <c r="G342" s="96">
        <v>0</v>
      </c>
      <c r="H342" s="96">
        <v>0</v>
      </c>
      <c r="I342" s="96">
        <v>0</v>
      </c>
      <c r="J342" s="96">
        <v>0</v>
      </c>
      <c r="K342" s="96">
        <v>0</v>
      </c>
      <c r="L342" s="96">
        <v>0</v>
      </c>
      <c r="M342" s="96">
        <v>0</v>
      </c>
      <c r="N342" s="96">
        <v>0.16966985416658456</v>
      </c>
      <c r="O342" s="96">
        <v>0</v>
      </c>
      <c r="P342" s="96">
        <v>0</v>
      </c>
      <c r="Q342" s="96">
        <v>0</v>
      </c>
      <c r="R342" s="96">
        <v>0</v>
      </c>
      <c r="S342" s="96">
        <v>0</v>
      </c>
      <c r="T342" s="96">
        <v>0</v>
      </c>
      <c r="U342" s="96">
        <v>0</v>
      </c>
      <c r="V342" s="96">
        <v>0</v>
      </c>
      <c r="W342" s="96">
        <v>0</v>
      </c>
      <c r="X342" s="96">
        <v>0</v>
      </c>
      <c r="Y342" s="96">
        <v>0</v>
      </c>
      <c r="Z342" s="96">
        <v>0</v>
      </c>
      <c r="AA342" s="96">
        <v>0</v>
      </c>
      <c r="AB342" s="96">
        <v>0</v>
      </c>
      <c r="AC342" s="96">
        <v>0</v>
      </c>
      <c r="AD342" s="96">
        <v>0</v>
      </c>
      <c r="AE342" s="96">
        <v>0</v>
      </c>
      <c r="AF342" s="96">
        <v>0</v>
      </c>
      <c r="AG342" s="96">
        <v>0</v>
      </c>
      <c r="AH342" s="96">
        <v>0</v>
      </c>
      <c r="AI342" s="96">
        <v>0</v>
      </c>
    </row>
    <row r="343" spans="2:35">
      <c r="B343" s="134" t="str">
        <v>Dropwire capital &amp; analogue NTE</v>
      </c>
      <c r="C343" s="62" t="s">
        <v>127</v>
      </c>
      <c r="D343" s="96">
        <v>16.565796043395896</v>
      </c>
      <c r="E343" s="96">
        <v>16.565796043395896</v>
      </c>
      <c r="F343" s="96">
        <v>0</v>
      </c>
      <c r="G343" s="96">
        <v>0</v>
      </c>
      <c r="H343" s="96">
        <v>0</v>
      </c>
      <c r="I343" s="96">
        <v>0</v>
      </c>
      <c r="J343" s="96">
        <v>0</v>
      </c>
      <c r="K343" s="96">
        <v>0</v>
      </c>
      <c r="L343" s="96">
        <v>0</v>
      </c>
      <c r="M343" s="96">
        <v>0</v>
      </c>
      <c r="N343" s="96">
        <v>16.565796043395896</v>
      </c>
      <c r="O343" s="96">
        <v>0</v>
      </c>
      <c r="P343" s="96">
        <v>0</v>
      </c>
      <c r="Q343" s="96">
        <v>0</v>
      </c>
      <c r="R343" s="96">
        <v>0</v>
      </c>
      <c r="S343" s="96">
        <v>0</v>
      </c>
      <c r="T343" s="96">
        <v>0</v>
      </c>
      <c r="U343" s="96">
        <v>0</v>
      </c>
      <c r="V343" s="96">
        <v>0</v>
      </c>
      <c r="W343" s="96">
        <v>0</v>
      </c>
      <c r="X343" s="96">
        <v>0</v>
      </c>
      <c r="Y343" s="96">
        <v>0</v>
      </c>
      <c r="Z343" s="96">
        <v>0</v>
      </c>
      <c r="AA343" s="96">
        <v>0</v>
      </c>
      <c r="AB343" s="96">
        <v>0</v>
      </c>
      <c r="AC343" s="96">
        <v>0</v>
      </c>
      <c r="AD343" s="96">
        <v>0</v>
      </c>
      <c r="AE343" s="96">
        <v>0</v>
      </c>
      <c r="AF343" s="96">
        <v>0</v>
      </c>
      <c r="AG343" s="96">
        <v>0</v>
      </c>
      <c r="AH343" s="96">
        <v>0</v>
      </c>
      <c r="AI343" s="96">
        <v>0</v>
      </c>
    </row>
    <row r="344" spans="2:35">
      <c r="B344" s="134" t="str">
        <v>Analogue line drop maintenance</v>
      </c>
      <c r="C344" s="62" t="s">
        <v>127</v>
      </c>
      <c r="D344" s="96">
        <v>1.7339498067027659</v>
      </c>
      <c r="E344" s="96">
        <v>1.7339498067027659</v>
      </c>
      <c r="F344" s="96">
        <v>0</v>
      </c>
      <c r="G344" s="96">
        <v>0</v>
      </c>
      <c r="H344" s="96">
        <v>0</v>
      </c>
      <c r="I344" s="96">
        <v>0</v>
      </c>
      <c r="J344" s="96">
        <v>0</v>
      </c>
      <c r="K344" s="96">
        <v>0</v>
      </c>
      <c r="L344" s="96">
        <v>0</v>
      </c>
      <c r="M344" s="96">
        <v>0</v>
      </c>
      <c r="N344" s="96">
        <v>2.045380072899436</v>
      </c>
      <c r="O344" s="96">
        <v>0</v>
      </c>
      <c r="P344" s="96">
        <v>0</v>
      </c>
      <c r="Q344" s="96">
        <v>0</v>
      </c>
      <c r="R344" s="96">
        <v>0</v>
      </c>
      <c r="S344" s="96">
        <v>0</v>
      </c>
      <c r="T344" s="96">
        <v>0</v>
      </c>
      <c r="U344" s="96">
        <v>0</v>
      </c>
      <c r="V344" s="96">
        <v>0</v>
      </c>
      <c r="W344" s="96">
        <v>0.79866853482661571</v>
      </c>
      <c r="X344" s="96">
        <v>0</v>
      </c>
      <c r="Y344" s="96">
        <v>0</v>
      </c>
      <c r="Z344" s="96">
        <v>0</v>
      </c>
      <c r="AA344" s="96">
        <v>0</v>
      </c>
      <c r="AB344" s="96">
        <v>0</v>
      </c>
      <c r="AC344" s="96">
        <v>0</v>
      </c>
      <c r="AD344" s="96">
        <v>0</v>
      </c>
      <c r="AE344" s="96">
        <v>0</v>
      </c>
      <c r="AF344" s="96">
        <v>0</v>
      </c>
      <c r="AG344" s="96">
        <v>0</v>
      </c>
      <c r="AH344" s="96">
        <v>0</v>
      </c>
      <c r="AI344" s="96">
        <v>0</v>
      </c>
    </row>
    <row r="345" spans="2:35">
      <c r="B345" s="134" t="str">
        <v>Analogue line cards</v>
      </c>
      <c r="C345" s="62" t="s">
        <v>127</v>
      </c>
      <c r="D345" s="96">
        <v>14.595390000047257</v>
      </c>
      <c r="E345" s="96">
        <v>14.595390000047257</v>
      </c>
      <c r="F345" s="96">
        <v>0</v>
      </c>
      <c r="G345" s="96">
        <v>0</v>
      </c>
      <c r="H345" s="96">
        <v>0</v>
      </c>
      <c r="I345" s="96">
        <v>0</v>
      </c>
      <c r="J345" s="96">
        <v>0</v>
      </c>
      <c r="K345" s="96">
        <v>0</v>
      </c>
      <c r="L345" s="96">
        <v>0</v>
      </c>
      <c r="M345" s="96">
        <v>0</v>
      </c>
      <c r="N345" s="96">
        <v>0</v>
      </c>
      <c r="O345" s="96">
        <v>0</v>
      </c>
      <c r="P345" s="96">
        <v>0</v>
      </c>
      <c r="Q345" s="96">
        <v>0</v>
      </c>
      <c r="R345" s="96">
        <v>0</v>
      </c>
      <c r="S345" s="96">
        <v>0</v>
      </c>
      <c r="T345" s="96">
        <v>0</v>
      </c>
      <c r="U345" s="96">
        <v>0</v>
      </c>
      <c r="V345" s="96">
        <v>0</v>
      </c>
      <c r="W345" s="96">
        <v>0</v>
      </c>
      <c r="X345" s="96">
        <v>0</v>
      </c>
      <c r="Y345" s="96">
        <v>0</v>
      </c>
      <c r="Z345" s="96">
        <v>0</v>
      </c>
      <c r="AA345" s="96">
        <v>0</v>
      </c>
      <c r="AB345" s="96">
        <v>0</v>
      </c>
      <c r="AC345" s="96">
        <v>0</v>
      </c>
      <c r="AD345" s="96">
        <v>0</v>
      </c>
      <c r="AE345" s="96">
        <v>0</v>
      </c>
      <c r="AF345" s="96">
        <v>0</v>
      </c>
      <c r="AG345" s="96">
        <v>0</v>
      </c>
      <c r="AH345" s="96">
        <v>0</v>
      </c>
      <c r="AI345" s="96">
        <v>0</v>
      </c>
    </row>
    <row r="346" spans="2:35">
      <c r="B346" s="134" t="str">
        <v>Pair gain</v>
      </c>
      <c r="C346" s="62" t="s">
        <v>127</v>
      </c>
      <c r="D346" s="96">
        <v>4.695906073133904E-3</v>
      </c>
      <c r="E346" s="96">
        <v>4.695906073133904E-3</v>
      </c>
      <c r="F346" s="96">
        <v>0</v>
      </c>
      <c r="G346" s="96">
        <v>0</v>
      </c>
      <c r="H346" s="96">
        <v>0</v>
      </c>
      <c r="I346" s="96">
        <v>0</v>
      </c>
      <c r="J346" s="96">
        <v>0</v>
      </c>
      <c r="K346" s="96">
        <v>0</v>
      </c>
      <c r="L346" s="96">
        <v>0</v>
      </c>
      <c r="M346" s="96">
        <v>0</v>
      </c>
      <c r="N346" s="96">
        <v>0</v>
      </c>
      <c r="O346" s="96">
        <v>0</v>
      </c>
      <c r="P346" s="96">
        <v>0</v>
      </c>
      <c r="Q346" s="96">
        <v>0</v>
      </c>
      <c r="R346" s="96">
        <v>0</v>
      </c>
      <c r="S346" s="96">
        <v>0</v>
      </c>
      <c r="T346" s="96">
        <v>0</v>
      </c>
      <c r="U346" s="96">
        <v>0</v>
      </c>
      <c r="V346" s="96">
        <v>0</v>
      </c>
      <c r="W346" s="96">
        <v>0</v>
      </c>
      <c r="X346" s="96">
        <v>0</v>
      </c>
      <c r="Y346" s="96">
        <v>0</v>
      </c>
      <c r="Z346" s="96">
        <v>0</v>
      </c>
      <c r="AA346" s="96">
        <v>0</v>
      </c>
      <c r="AB346" s="96">
        <v>0</v>
      </c>
      <c r="AC346" s="96">
        <v>0</v>
      </c>
      <c r="AD346" s="96">
        <v>0</v>
      </c>
      <c r="AE346" s="96">
        <v>0</v>
      </c>
      <c r="AF346" s="96">
        <v>0</v>
      </c>
      <c r="AG346" s="96">
        <v>0</v>
      </c>
      <c r="AH346" s="96">
        <v>0</v>
      </c>
      <c r="AI346" s="96">
        <v>0</v>
      </c>
    </row>
    <row r="347" spans="2:35">
      <c r="B347" s="134" t="str">
        <v>NGA E-side Copper Capital</v>
      </c>
      <c r="C347" s="62" t="s">
        <v>127</v>
      </c>
      <c r="D347" s="96">
        <v>0</v>
      </c>
      <c r="E347" s="96">
        <v>0</v>
      </c>
      <c r="F347" s="96">
        <v>0</v>
      </c>
      <c r="G347" s="96">
        <v>0</v>
      </c>
      <c r="H347" s="96">
        <v>0</v>
      </c>
      <c r="I347" s="96">
        <v>0</v>
      </c>
      <c r="J347" s="96">
        <v>0</v>
      </c>
      <c r="K347" s="96">
        <v>0</v>
      </c>
      <c r="L347" s="96">
        <v>0</v>
      </c>
      <c r="M347" s="96">
        <v>0</v>
      </c>
      <c r="N347" s="96">
        <v>0</v>
      </c>
      <c r="O347" s="96">
        <v>0</v>
      </c>
      <c r="P347" s="96">
        <v>0</v>
      </c>
      <c r="Q347" s="96">
        <v>0</v>
      </c>
      <c r="R347" s="96">
        <v>0</v>
      </c>
      <c r="S347" s="96">
        <v>0</v>
      </c>
      <c r="T347" s="96">
        <v>0</v>
      </c>
      <c r="U347" s="96">
        <v>0</v>
      </c>
      <c r="V347" s="96">
        <v>0</v>
      </c>
      <c r="W347" s="96">
        <v>0</v>
      </c>
      <c r="X347" s="96">
        <v>0</v>
      </c>
      <c r="Y347" s="96">
        <v>0</v>
      </c>
      <c r="Z347" s="96">
        <v>4.3711645052412385</v>
      </c>
      <c r="AA347" s="96">
        <v>0</v>
      </c>
      <c r="AB347" s="96">
        <v>0</v>
      </c>
      <c r="AC347" s="96">
        <v>0</v>
      </c>
      <c r="AD347" s="96">
        <v>0</v>
      </c>
      <c r="AE347" s="96">
        <v>0</v>
      </c>
      <c r="AF347" s="96">
        <v>0</v>
      </c>
      <c r="AG347" s="96">
        <v>0</v>
      </c>
      <c r="AH347" s="96">
        <v>0</v>
      </c>
      <c r="AI347" s="96">
        <v>0</v>
      </c>
    </row>
    <row r="348" spans="2:35">
      <c r="B348" s="134" t="str">
        <v>FTTC Development</v>
      </c>
      <c r="C348" s="62" t="s">
        <v>127</v>
      </c>
      <c r="D348" s="96">
        <v>0</v>
      </c>
      <c r="E348" s="96">
        <v>0</v>
      </c>
      <c r="F348" s="96">
        <v>0</v>
      </c>
      <c r="G348" s="96">
        <v>0</v>
      </c>
      <c r="H348" s="96">
        <v>0</v>
      </c>
      <c r="I348" s="96">
        <v>0</v>
      </c>
      <c r="J348" s="96">
        <v>0</v>
      </c>
      <c r="K348" s="96">
        <v>0</v>
      </c>
      <c r="L348" s="96">
        <v>0</v>
      </c>
      <c r="M348" s="96">
        <v>0</v>
      </c>
      <c r="N348" s="96">
        <v>0</v>
      </c>
      <c r="O348" s="96">
        <v>0</v>
      </c>
      <c r="P348" s="96">
        <v>0</v>
      </c>
      <c r="Q348" s="96">
        <v>0</v>
      </c>
      <c r="R348" s="96">
        <v>0</v>
      </c>
      <c r="S348" s="96">
        <v>0</v>
      </c>
      <c r="T348" s="96">
        <v>0</v>
      </c>
      <c r="U348" s="96">
        <v>0</v>
      </c>
      <c r="V348" s="96">
        <v>0</v>
      </c>
      <c r="W348" s="96">
        <v>0</v>
      </c>
      <c r="X348" s="96">
        <v>0</v>
      </c>
      <c r="Y348" s="96">
        <v>0</v>
      </c>
      <c r="Z348" s="96">
        <v>2.6319145310560388</v>
      </c>
      <c r="AA348" s="96">
        <v>2.514067611755022</v>
      </c>
      <c r="AB348" s="96">
        <v>2.6319145310560388</v>
      </c>
      <c r="AC348" s="96">
        <v>0</v>
      </c>
      <c r="AD348" s="96">
        <v>0</v>
      </c>
      <c r="AE348" s="96">
        <v>0</v>
      </c>
      <c r="AF348" s="96">
        <v>0</v>
      </c>
      <c r="AG348" s="96">
        <v>0</v>
      </c>
      <c r="AH348" s="96">
        <v>0</v>
      </c>
      <c r="AI348" s="96">
        <v>0</v>
      </c>
    </row>
    <row r="349" spans="2:35">
      <c r="B349" s="134" t="str">
        <v>FTTP Development</v>
      </c>
      <c r="C349" s="62" t="s">
        <v>127</v>
      </c>
      <c r="D349" s="96">
        <v>0</v>
      </c>
      <c r="E349" s="96">
        <v>0</v>
      </c>
      <c r="F349" s="96">
        <v>0</v>
      </c>
      <c r="G349" s="96">
        <v>0</v>
      </c>
      <c r="H349" s="96">
        <v>0</v>
      </c>
      <c r="I349" s="96">
        <v>0</v>
      </c>
      <c r="J349" s="96">
        <v>0</v>
      </c>
      <c r="K349" s="96">
        <v>0</v>
      </c>
      <c r="L349" s="96">
        <v>0</v>
      </c>
      <c r="M349" s="96">
        <v>0</v>
      </c>
      <c r="N349" s="96">
        <v>0</v>
      </c>
      <c r="O349" s="96">
        <v>0</v>
      </c>
      <c r="P349" s="96">
        <v>0</v>
      </c>
      <c r="Q349" s="96">
        <v>0</v>
      </c>
      <c r="R349" s="96">
        <v>0</v>
      </c>
      <c r="S349" s="96">
        <v>0</v>
      </c>
      <c r="T349" s="96">
        <v>0</v>
      </c>
      <c r="U349" s="96">
        <v>0</v>
      </c>
      <c r="V349" s="96">
        <v>0</v>
      </c>
      <c r="W349" s="96">
        <v>0</v>
      </c>
      <c r="X349" s="96">
        <v>0</v>
      </c>
      <c r="Y349" s="96">
        <v>0</v>
      </c>
      <c r="Z349" s="96">
        <v>0</v>
      </c>
      <c r="AA349" s="96">
        <v>0</v>
      </c>
      <c r="AB349" s="96">
        <v>0</v>
      </c>
      <c r="AC349" s="96">
        <v>0</v>
      </c>
      <c r="AD349" s="96">
        <v>0</v>
      </c>
      <c r="AE349" s="96">
        <v>0</v>
      </c>
      <c r="AF349" s="96">
        <v>0</v>
      </c>
      <c r="AG349" s="96">
        <v>0</v>
      </c>
      <c r="AH349" s="96">
        <v>0</v>
      </c>
      <c r="AI349" s="96">
        <v>0</v>
      </c>
    </row>
    <row r="350" spans="2:35">
      <c r="B350" s="134" t="str">
        <v>OR Service Centre - Provision Analogue/ISDN2</v>
      </c>
      <c r="C350" s="62" t="s">
        <v>127</v>
      </c>
      <c r="D350" s="96">
        <v>0</v>
      </c>
      <c r="E350" s="96">
        <v>0</v>
      </c>
      <c r="F350" s="96">
        <v>6.7537479212149814</v>
      </c>
      <c r="G350" s="96">
        <v>6.7537479212149814</v>
      </c>
      <c r="H350" s="96">
        <v>6.7537479212149814</v>
      </c>
      <c r="I350" s="96">
        <v>6.7537479212149814</v>
      </c>
      <c r="J350" s="96">
        <v>6.7537479212149814</v>
      </c>
      <c r="K350" s="96">
        <v>0</v>
      </c>
      <c r="L350" s="96">
        <v>0</v>
      </c>
      <c r="M350" s="96">
        <v>0</v>
      </c>
      <c r="N350" s="96">
        <v>0</v>
      </c>
      <c r="O350" s="96">
        <v>0</v>
      </c>
      <c r="P350" s="96">
        <v>0</v>
      </c>
      <c r="Q350" s="96">
        <v>0</v>
      </c>
      <c r="R350" s="96">
        <v>0</v>
      </c>
      <c r="S350" s="96">
        <v>0</v>
      </c>
      <c r="T350" s="96">
        <v>0</v>
      </c>
      <c r="U350" s="96">
        <v>0</v>
      </c>
      <c r="V350" s="96">
        <v>0</v>
      </c>
      <c r="W350" s="96">
        <v>0</v>
      </c>
      <c r="X350" s="96">
        <v>6.7537479212149814</v>
      </c>
      <c r="Y350" s="96">
        <v>6.7537479212149814</v>
      </c>
      <c r="Z350" s="96">
        <v>0</v>
      </c>
      <c r="AA350" s="96">
        <v>0</v>
      </c>
      <c r="AB350" s="96">
        <v>0</v>
      </c>
      <c r="AC350" s="96">
        <v>0</v>
      </c>
      <c r="AD350" s="96">
        <v>0</v>
      </c>
      <c r="AE350" s="96">
        <v>0</v>
      </c>
      <c r="AF350" s="96">
        <v>0</v>
      </c>
      <c r="AG350" s="96">
        <v>0</v>
      </c>
      <c r="AH350" s="96">
        <v>0</v>
      </c>
      <c r="AI350" s="96">
        <v>0</v>
      </c>
    </row>
    <row r="351" spans="2:35">
      <c r="B351" s="134" t="str">
        <v>OR Service Centre - Provision WLA</v>
      </c>
      <c r="C351" s="62" t="s">
        <v>127</v>
      </c>
      <c r="D351" s="96">
        <v>0</v>
      </c>
      <c r="E351" s="96">
        <v>0</v>
      </c>
      <c r="F351" s="96">
        <v>0</v>
      </c>
      <c r="G351" s="96">
        <v>0</v>
      </c>
      <c r="H351" s="96">
        <v>0</v>
      </c>
      <c r="I351" s="96">
        <v>0</v>
      </c>
      <c r="J351" s="96">
        <v>0</v>
      </c>
      <c r="K351" s="96">
        <v>3.8330959890998408</v>
      </c>
      <c r="L351" s="96">
        <v>3.8330959890998408</v>
      </c>
      <c r="M351" s="96">
        <v>3.8330959890998408</v>
      </c>
      <c r="N351" s="96">
        <v>0</v>
      </c>
      <c r="O351" s="96">
        <v>3.8330959890998408</v>
      </c>
      <c r="P351" s="96">
        <v>26.486693284679902</v>
      </c>
      <c r="Q351" s="96">
        <v>0</v>
      </c>
      <c r="R351" s="96">
        <v>2.4915123929148968</v>
      </c>
      <c r="S351" s="96">
        <v>3.8330959890998408</v>
      </c>
      <c r="T351" s="96">
        <v>3.8330959890998408</v>
      </c>
      <c r="U351" s="96">
        <v>3.8330959890998408</v>
      </c>
      <c r="V351" s="96">
        <v>3.8330959890998408</v>
      </c>
      <c r="W351" s="96">
        <v>0</v>
      </c>
      <c r="X351" s="96">
        <v>0</v>
      </c>
      <c r="Y351" s="96">
        <v>0</v>
      </c>
      <c r="Z351" s="96">
        <v>0</v>
      </c>
      <c r="AA351" s="96">
        <v>0</v>
      </c>
      <c r="AB351" s="96">
        <v>0</v>
      </c>
      <c r="AC351" s="96">
        <v>0</v>
      </c>
      <c r="AD351" s="96">
        <v>0</v>
      </c>
      <c r="AE351" s="96">
        <v>0</v>
      </c>
      <c r="AF351" s="96">
        <v>0</v>
      </c>
      <c r="AG351" s="96">
        <v>0</v>
      </c>
      <c r="AH351" s="96">
        <v>0</v>
      </c>
      <c r="AI351" s="96">
        <v>0</v>
      </c>
    </row>
    <row r="352" spans="2:35">
      <c r="B352" s="134" t="str">
        <v>Service Centre - Provision  NGA</v>
      </c>
      <c r="C352" s="62" t="s">
        <v>127</v>
      </c>
      <c r="D352" s="96">
        <v>0</v>
      </c>
      <c r="E352" s="96">
        <v>0</v>
      </c>
      <c r="F352" s="96">
        <v>0</v>
      </c>
      <c r="G352" s="96">
        <v>0</v>
      </c>
      <c r="H352" s="96">
        <v>0</v>
      </c>
      <c r="I352" s="96">
        <v>0</v>
      </c>
      <c r="J352" s="96">
        <v>0</v>
      </c>
      <c r="K352" s="96">
        <v>0</v>
      </c>
      <c r="L352" s="96">
        <v>0</v>
      </c>
      <c r="M352" s="96">
        <v>0</v>
      </c>
      <c r="N352" s="96">
        <v>0</v>
      </c>
      <c r="O352" s="96">
        <v>0</v>
      </c>
      <c r="P352" s="96">
        <v>0</v>
      </c>
      <c r="Q352" s="96">
        <v>0</v>
      </c>
      <c r="R352" s="96">
        <v>0</v>
      </c>
      <c r="S352" s="96">
        <v>0</v>
      </c>
      <c r="T352" s="96">
        <v>0</v>
      </c>
      <c r="U352" s="96">
        <v>0</v>
      </c>
      <c r="V352" s="96">
        <v>0</v>
      </c>
      <c r="W352" s="96">
        <v>0</v>
      </c>
      <c r="X352" s="96">
        <v>0</v>
      </c>
      <c r="Y352" s="96">
        <v>0</v>
      </c>
      <c r="Z352" s="96">
        <v>0</v>
      </c>
      <c r="AA352" s="96">
        <v>1.2461216613279318</v>
      </c>
      <c r="AB352" s="96">
        <v>1.3045336142026787</v>
      </c>
      <c r="AC352" s="96">
        <v>4.2640725598565163</v>
      </c>
      <c r="AD352" s="96">
        <v>0</v>
      </c>
      <c r="AE352" s="96">
        <v>0</v>
      </c>
      <c r="AF352" s="96">
        <v>0</v>
      </c>
      <c r="AG352" s="96">
        <v>0</v>
      </c>
      <c r="AH352" s="96">
        <v>0</v>
      </c>
      <c r="AI352" s="96">
        <v>0</v>
      </c>
    </row>
    <row r="353" spans="2:35">
      <c r="B353" s="134" t="str">
        <v>OR Service Centre - Assurance Analogue/ISDN2</v>
      </c>
      <c r="C353" s="62" t="s">
        <v>127</v>
      </c>
      <c r="D353" s="96">
        <v>0.50343128838691409</v>
      </c>
      <c r="E353" s="96">
        <v>0.50343128838691409</v>
      </c>
      <c r="F353" s="96">
        <v>0</v>
      </c>
      <c r="G353" s="96">
        <v>0</v>
      </c>
      <c r="H353" s="96">
        <v>0</v>
      </c>
      <c r="I353" s="96">
        <v>0</v>
      </c>
      <c r="J353" s="96">
        <v>0</v>
      </c>
      <c r="K353" s="96">
        <v>0</v>
      </c>
      <c r="L353" s="96">
        <v>0</v>
      </c>
      <c r="M353" s="96">
        <v>0</v>
      </c>
      <c r="N353" s="96">
        <v>0</v>
      </c>
      <c r="O353" s="96">
        <v>0</v>
      </c>
      <c r="P353" s="96">
        <v>0</v>
      </c>
      <c r="Q353" s="96">
        <v>0</v>
      </c>
      <c r="R353" s="96">
        <v>0</v>
      </c>
      <c r="S353" s="96">
        <v>0</v>
      </c>
      <c r="T353" s="96">
        <v>0</v>
      </c>
      <c r="U353" s="96">
        <v>0</v>
      </c>
      <c r="V353" s="96">
        <v>0</v>
      </c>
      <c r="W353" s="96">
        <v>0</v>
      </c>
      <c r="X353" s="96">
        <v>0</v>
      </c>
      <c r="Y353" s="96">
        <v>0</v>
      </c>
      <c r="Z353" s="96">
        <v>0</v>
      </c>
      <c r="AA353" s="96">
        <v>0</v>
      </c>
      <c r="AB353" s="96">
        <v>0</v>
      </c>
      <c r="AC353" s="96">
        <v>0</v>
      </c>
      <c r="AD353" s="96">
        <v>0</v>
      </c>
      <c r="AE353" s="96">
        <v>0</v>
      </c>
      <c r="AF353" s="96">
        <v>0</v>
      </c>
      <c r="AG353" s="96">
        <v>0</v>
      </c>
      <c r="AH353" s="96">
        <v>0</v>
      </c>
      <c r="AI353" s="96">
        <v>0</v>
      </c>
    </row>
    <row r="354" spans="2:35">
      <c r="B354" s="134" t="str">
        <v>OR Service Centre - Assurance WLA</v>
      </c>
      <c r="C354" s="62" t="s">
        <v>127</v>
      </c>
      <c r="D354" s="96">
        <v>0</v>
      </c>
      <c r="E354" s="96">
        <v>0</v>
      </c>
      <c r="F354" s="96">
        <v>0</v>
      </c>
      <c r="G354" s="96">
        <v>0</v>
      </c>
      <c r="H354" s="96">
        <v>0</v>
      </c>
      <c r="I354" s="96">
        <v>0</v>
      </c>
      <c r="J354" s="96">
        <v>0</v>
      </c>
      <c r="K354" s="96">
        <v>0</v>
      </c>
      <c r="L354" s="96">
        <v>0</v>
      </c>
      <c r="M354" s="96">
        <v>0</v>
      </c>
      <c r="N354" s="96">
        <v>0.61552660431373052</v>
      </c>
      <c r="O354" s="96">
        <v>0</v>
      </c>
      <c r="P354" s="96">
        <v>0</v>
      </c>
      <c r="Q354" s="96">
        <v>20.909438748537426</v>
      </c>
      <c r="R354" s="96">
        <v>0.2092790454666684</v>
      </c>
      <c r="S354" s="96">
        <v>0</v>
      </c>
      <c r="T354" s="96">
        <v>0</v>
      </c>
      <c r="U354" s="96">
        <v>0</v>
      </c>
      <c r="V354" s="96">
        <v>0</v>
      </c>
      <c r="W354" s="96">
        <v>0.1046395227333342</v>
      </c>
      <c r="X354" s="96">
        <v>0</v>
      </c>
      <c r="Y354" s="96">
        <v>0</v>
      </c>
      <c r="Z354" s="96">
        <v>0</v>
      </c>
      <c r="AA354" s="96">
        <v>0</v>
      </c>
      <c r="AB354" s="96">
        <v>0</v>
      </c>
      <c r="AC354" s="96">
        <v>0</v>
      </c>
      <c r="AD354" s="96">
        <v>0</v>
      </c>
      <c r="AE354" s="96">
        <v>0</v>
      </c>
      <c r="AF354" s="96">
        <v>0</v>
      </c>
      <c r="AG354" s="96">
        <v>0</v>
      </c>
      <c r="AH354" s="96">
        <v>0</v>
      </c>
      <c r="AI354" s="96">
        <v>0</v>
      </c>
    </row>
    <row r="355" spans="2:35">
      <c r="B355" s="134" t="str">
        <v>Service Centre - Assurance  NGA</v>
      </c>
      <c r="C355" s="62" t="s">
        <v>127</v>
      </c>
      <c r="D355" s="96">
        <v>0</v>
      </c>
      <c r="E355" s="96">
        <v>0</v>
      </c>
      <c r="F355" s="96">
        <v>0</v>
      </c>
      <c r="G355" s="96">
        <v>0</v>
      </c>
      <c r="H355" s="96">
        <v>0</v>
      </c>
      <c r="I355" s="96">
        <v>0</v>
      </c>
      <c r="J355" s="96">
        <v>0</v>
      </c>
      <c r="K355" s="96">
        <v>0</v>
      </c>
      <c r="L355" s="96">
        <v>0</v>
      </c>
      <c r="M355" s="96">
        <v>0</v>
      </c>
      <c r="N355" s="96">
        <v>0</v>
      </c>
      <c r="O355" s="96">
        <v>0</v>
      </c>
      <c r="P355" s="96">
        <v>0</v>
      </c>
      <c r="Q355" s="96">
        <v>0</v>
      </c>
      <c r="R355" s="96">
        <v>0</v>
      </c>
      <c r="S355" s="96">
        <v>0</v>
      </c>
      <c r="T355" s="96">
        <v>0</v>
      </c>
      <c r="U355" s="96">
        <v>0</v>
      </c>
      <c r="V355" s="96">
        <v>0</v>
      </c>
      <c r="W355" s="96">
        <v>0</v>
      </c>
      <c r="X355" s="96">
        <v>0</v>
      </c>
      <c r="Y355" s="96">
        <v>0</v>
      </c>
      <c r="Z355" s="96">
        <v>1.0866774119424896</v>
      </c>
      <c r="AA355" s="96">
        <v>0</v>
      </c>
      <c r="AB355" s="96">
        <v>0</v>
      </c>
      <c r="AC355" s="96">
        <v>3.5519754211254502</v>
      </c>
      <c r="AD355" s="96">
        <v>0</v>
      </c>
      <c r="AE355" s="96">
        <v>0</v>
      </c>
      <c r="AF355" s="96">
        <v>0</v>
      </c>
      <c r="AG355" s="96">
        <v>0</v>
      </c>
      <c r="AH355" s="96">
        <v>0</v>
      </c>
      <c r="AI355" s="96">
        <v>0</v>
      </c>
    </row>
    <row r="356" spans="2:35">
      <c r="B356" s="134" t="str">
        <v>Service Level Guarantees</v>
      </c>
      <c r="C356" s="62" t="s">
        <v>127</v>
      </c>
      <c r="D356" s="96">
        <v>0</v>
      </c>
      <c r="E356" s="96">
        <v>0</v>
      </c>
      <c r="F356" s="96">
        <v>0</v>
      </c>
      <c r="G356" s="96">
        <v>0</v>
      </c>
      <c r="H356" s="96">
        <v>0</v>
      </c>
      <c r="I356" s="96">
        <v>0</v>
      </c>
      <c r="J356" s="96">
        <v>0</v>
      </c>
      <c r="K356" s="96">
        <v>0.31221120499508981</v>
      </c>
      <c r="L356" s="96">
        <v>0.26390749513136619</v>
      </c>
      <c r="M356" s="96">
        <v>0.20255825778619888</v>
      </c>
      <c r="N356" s="96">
        <v>4.2662400682558853E-2</v>
      </c>
      <c r="O356" s="96">
        <v>0</v>
      </c>
      <c r="P356" s="96">
        <v>0</v>
      </c>
      <c r="Q356" s="96">
        <v>0</v>
      </c>
      <c r="R356" s="96">
        <v>0</v>
      </c>
      <c r="S356" s="96">
        <v>0.2182481489463135</v>
      </c>
      <c r="T356" s="96">
        <v>0.2415185493186183</v>
      </c>
      <c r="U356" s="96">
        <v>0.26373120421945478</v>
      </c>
      <c r="V356" s="96">
        <v>0.18281367565212203</v>
      </c>
      <c r="W356" s="96">
        <v>1.7629091191140024E-4</v>
      </c>
      <c r="X356" s="96">
        <v>0</v>
      </c>
      <c r="Y356" s="96">
        <v>0</v>
      </c>
      <c r="Z356" s="96">
        <v>0</v>
      </c>
      <c r="AA356" s="96">
        <v>0</v>
      </c>
      <c r="AB356" s="96">
        <v>0</v>
      </c>
      <c r="AC356" s="96">
        <v>0</v>
      </c>
      <c r="AD356" s="96">
        <v>0</v>
      </c>
      <c r="AE356" s="96">
        <v>0</v>
      </c>
      <c r="AF356" s="96">
        <v>0</v>
      </c>
      <c r="AG356" s="96">
        <v>0</v>
      </c>
      <c r="AH356" s="96">
        <v>0</v>
      </c>
      <c r="AI356" s="96">
        <v>0</v>
      </c>
    </row>
    <row r="357" spans="2:35">
      <c r="B357" s="134" t="str">
        <v>Other WLA</v>
      </c>
      <c r="C357" s="62" t="s">
        <v>127</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c r="AE357" s="96">
        <v>0</v>
      </c>
      <c r="AF357" s="96">
        <v>0</v>
      </c>
      <c r="AG357" s="96">
        <v>0</v>
      </c>
      <c r="AH357" s="96">
        <v>0</v>
      </c>
      <c r="AI357" s="96">
        <v>0</v>
      </c>
    </row>
    <row r="358" spans="2:35">
      <c r="B358" s="134" t="str">
        <v>GEA Access Fibre Spine</v>
      </c>
      <c r="C358" s="62" t="s">
        <v>127</v>
      </c>
      <c r="D358" s="96">
        <v>0</v>
      </c>
      <c r="E358" s="96">
        <v>0</v>
      </c>
      <c r="F358" s="96">
        <v>0</v>
      </c>
      <c r="G358" s="96">
        <v>0</v>
      </c>
      <c r="H358" s="96">
        <v>0</v>
      </c>
      <c r="I358" s="96">
        <v>0</v>
      </c>
      <c r="J358" s="96">
        <v>0</v>
      </c>
      <c r="K358" s="96">
        <v>0</v>
      </c>
      <c r="L358" s="96">
        <v>0</v>
      </c>
      <c r="M358" s="96">
        <v>0</v>
      </c>
      <c r="N358" s="96">
        <v>0</v>
      </c>
      <c r="O358" s="96">
        <v>0</v>
      </c>
      <c r="P358" s="96">
        <v>0</v>
      </c>
      <c r="Q358" s="96">
        <v>0</v>
      </c>
      <c r="R358" s="96">
        <v>0</v>
      </c>
      <c r="S358" s="96">
        <v>0</v>
      </c>
      <c r="T358" s="96">
        <v>0</v>
      </c>
      <c r="U358" s="96">
        <v>0</v>
      </c>
      <c r="V358" s="96">
        <v>0</v>
      </c>
      <c r="W358" s="96">
        <v>0</v>
      </c>
      <c r="X358" s="96">
        <v>0</v>
      </c>
      <c r="Y358" s="96">
        <v>0</v>
      </c>
      <c r="Z358" s="96">
        <v>0.30796936167671812</v>
      </c>
      <c r="AA358" s="96">
        <v>0</v>
      </c>
      <c r="AB358" s="96">
        <v>0</v>
      </c>
      <c r="AC358" s="96">
        <v>0</v>
      </c>
      <c r="AD358" s="96">
        <v>0</v>
      </c>
      <c r="AE358" s="96">
        <v>0</v>
      </c>
      <c r="AF358" s="96">
        <v>0</v>
      </c>
      <c r="AG358" s="96">
        <v>0</v>
      </c>
      <c r="AH358" s="96">
        <v>0</v>
      </c>
      <c r="AI358" s="96">
        <v>0</v>
      </c>
    </row>
    <row r="359" spans="2:35">
      <c r="B359" s="134" t="str">
        <v>GEA Distribution Fibre</v>
      </c>
      <c r="C359" s="62" t="s">
        <v>127</v>
      </c>
      <c r="D359" s="96">
        <v>0</v>
      </c>
      <c r="E359" s="96">
        <v>0</v>
      </c>
      <c r="F359" s="96">
        <v>0</v>
      </c>
      <c r="G359" s="96">
        <v>0</v>
      </c>
      <c r="H359" s="96">
        <v>0</v>
      </c>
      <c r="I359" s="96">
        <v>0</v>
      </c>
      <c r="J359" s="96">
        <v>0</v>
      </c>
      <c r="K359" s="96">
        <v>0</v>
      </c>
      <c r="L359" s="96">
        <v>0</v>
      </c>
      <c r="M359" s="96">
        <v>0</v>
      </c>
      <c r="N359" s="96">
        <v>0</v>
      </c>
      <c r="O359" s="96">
        <v>0</v>
      </c>
      <c r="P359" s="96">
        <v>0</v>
      </c>
      <c r="Q359" s="96">
        <v>0</v>
      </c>
      <c r="R359" s="96">
        <v>0</v>
      </c>
      <c r="S359" s="96">
        <v>0</v>
      </c>
      <c r="T359" s="96">
        <v>0</v>
      </c>
      <c r="U359" s="96">
        <v>0</v>
      </c>
      <c r="V359" s="96">
        <v>0</v>
      </c>
      <c r="W359" s="96">
        <v>0</v>
      </c>
      <c r="X359" s="96">
        <v>0</v>
      </c>
      <c r="Y359" s="96">
        <v>0</v>
      </c>
      <c r="Z359" s="96">
        <v>2.1790053234990729</v>
      </c>
      <c r="AA359" s="96">
        <v>0</v>
      </c>
      <c r="AB359" s="96">
        <v>0</v>
      </c>
      <c r="AC359" s="96">
        <v>0</v>
      </c>
      <c r="AD359" s="96">
        <v>0</v>
      </c>
      <c r="AE359" s="96">
        <v>0</v>
      </c>
      <c r="AF359" s="96">
        <v>0</v>
      </c>
      <c r="AG359" s="96">
        <v>0</v>
      </c>
      <c r="AH359" s="96">
        <v>0</v>
      </c>
      <c r="AI359" s="96">
        <v>0</v>
      </c>
    </row>
    <row r="360" spans="2:35">
      <c r="B360" s="134" t="str">
        <v>GEA Electronics</v>
      </c>
      <c r="C360" s="62" t="s">
        <v>127</v>
      </c>
      <c r="D360" s="96">
        <v>0</v>
      </c>
      <c r="E360" s="96">
        <v>0</v>
      </c>
      <c r="F360" s="96">
        <v>0</v>
      </c>
      <c r="G360" s="96">
        <v>0</v>
      </c>
      <c r="H360" s="96">
        <v>0</v>
      </c>
      <c r="I360" s="96">
        <v>0</v>
      </c>
      <c r="J360" s="96">
        <v>0</v>
      </c>
      <c r="K360" s="96">
        <v>0</v>
      </c>
      <c r="L360" s="96">
        <v>0</v>
      </c>
      <c r="M360" s="96">
        <v>0</v>
      </c>
      <c r="N360" s="96">
        <v>0</v>
      </c>
      <c r="O360" s="96">
        <v>0</v>
      </c>
      <c r="P360" s="96">
        <v>0</v>
      </c>
      <c r="Q360" s="96">
        <v>0</v>
      </c>
      <c r="R360" s="96">
        <v>0</v>
      </c>
      <c r="S360" s="96">
        <v>0</v>
      </c>
      <c r="T360" s="96">
        <v>0</v>
      </c>
      <c r="U360" s="96">
        <v>0</v>
      </c>
      <c r="V360" s="96">
        <v>0</v>
      </c>
      <c r="W360" s="96">
        <v>0</v>
      </c>
      <c r="X360" s="96">
        <v>0</v>
      </c>
      <c r="Y360" s="96">
        <v>0</v>
      </c>
      <c r="Z360" s="96">
        <v>3.1281263032621136</v>
      </c>
      <c r="AA360" s="96">
        <v>0</v>
      </c>
      <c r="AB360" s="96">
        <v>0</v>
      </c>
      <c r="AC360" s="96">
        <v>0</v>
      </c>
      <c r="AD360" s="96">
        <v>0</v>
      </c>
      <c r="AE360" s="96">
        <v>0</v>
      </c>
      <c r="AF360" s="96">
        <v>0</v>
      </c>
      <c r="AG360" s="96">
        <v>0</v>
      </c>
      <c r="AH360" s="96">
        <v>0</v>
      </c>
      <c r="AI360" s="96">
        <v>0</v>
      </c>
    </row>
    <row r="361" spans="2:35">
      <c r="B361" s="134" t="str">
        <v>GEA DSLAM &amp; Cabinets</v>
      </c>
      <c r="C361" s="62" t="s">
        <v>127</v>
      </c>
      <c r="D361" s="96">
        <v>0</v>
      </c>
      <c r="E361" s="96">
        <v>0</v>
      </c>
      <c r="F361" s="96">
        <v>0</v>
      </c>
      <c r="G361" s="96">
        <v>0</v>
      </c>
      <c r="H361" s="96">
        <v>0</v>
      </c>
      <c r="I361" s="96">
        <v>0</v>
      </c>
      <c r="J361" s="96">
        <v>0</v>
      </c>
      <c r="K361" s="96">
        <v>0</v>
      </c>
      <c r="L361" s="96">
        <v>0</v>
      </c>
      <c r="M361" s="96">
        <v>0</v>
      </c>
      <c r="N361" s="96">
        <v>0</v>
      </c>
      <c r="O361" s="96">
        <v>0</v>
      </c>
      <c r="P361" s="96">
        <v>0</v>
      </c>
      <c r="Q361" s="96">
        <v>0</v>
      </c>
      <c r="R361" s="96">
        <v>0</v>
      </c>
      <c r="S361" s="96">
        <v>0</v>
      </c>
      <c r="T361" s="96">
        <v>0</v>
      </c>
      <c r="U361" s="96">
        <v>0</v>
      </c>
      <c r="V361" s="96">
        <v>0</v>
      </c>
      <c r="W361" s="96">
        <v>0</v>
      </c>
      <c r="X361" s="96">
        <v>0</v>
      </c>
      <c r="Y361" s="96">
        <v>0</v>
      </c>
      <c r="Z361" s="96">
        <v>3.4861984486315531</v>
      </c>
      <c r="AA361" s="96">
        <v>0</v>
      </c>
      <c r="AB361" s="96">
        <v>0</v>
      </c>
      <c r="AC361" s="96">
        <v>0</v>
      </c>
      <c r="AD361" s="96">
        <v>0</v>
      </c>
      <c r="AE361" s="96">
        <v>0</v>
      </c>
      <c r="AF361" s="96">
        <v>0</v>
      </c>
      <c r="AG361" s="96">
        <v>0</v>
      </c>
      <c r="AH361" s="96">
        <v>0</v>
      </c>
      <c r="AI361" s="96">
        <v>0</v>
      </c>
    </row>
    <row r="362" spans="2:35">
      <c r="B362" s="134" t="str">
        <v>GEA Customer Site Installation</v>
      </c>
      <c r="C362" s="62" t="s">
        <v>127</v>
      </c>
      <c r="D362" s="96">
        <v>0</v>
      </c>
      <c r="E362" s="96">
        <v>0</v>
      </c>
      <c r="F362" s="96">
        <v>0</v>
      </c>
      <c r="G362" s="96">
        <v>0</v>
      </c>
      <c r="H362" s="96">
        <v>0</v>
      </c>
      <c r="I362" s="96">
        <v>0</v>
      </c>
      <c r="J362" s="96">
        <v>0</v>
      </c>
      <c r="K362" s="96">
        <v>0</v>
      </c>
      <c r="L362" s="96">
        <v>0</v>
      </c>
      <c r="M362" s="96">
        <v>0</v>
      </c>
      <c r="N362" s="96">
        <v>0</v>
      </c>
      <c r="O362" s="96">
        <v>0</v>
      </c>
      <c r="P362" s="96">
        <v>0</v>
      </c>
      <c r="Q362" s="96">
        <v>0</v>
      </c>
      <c r="R362" s="96">
        <v>0</v>
      </c>
      <c r="S362" s="96">
        <v>0</v>
      </c>
      <c r="T362" s="96">
        <v>0</v>
      </c>
      <c r="U362" s="96">
        <v>0</v>
      </c>
      <c r="V362" s="96">
        <v>0</v>
      </c>
      <c r="W362" s="96">
        <v>0</v>
      </c>
      <c r="X362" s="96">
        <v>0</v>
      </c>
      <c r="Y362" s="96">
        <v>0</v>
      </c>
      <c r="Z362" s="96">
        <v>4.4226568228675909</v>
      </c>
      <c r="AA362" s="96">
        <v>0</v>
      </c>
      <c r="AB362" s="96">
        <v>0</v>
      </c>
      <c r="AC362" s="96">
        <v>0</v>
      </c>
      <c r="AD362" s="96">
        <v>0</v>
      </c>
      <c r="AE362" s="96">
        <v>0</v>
      </c>
      <c r="AF362" s="96">
        <v>0</v>
      </c>
      <c r="AG362" s="96">
        <v>0</v>
      </c>
      <c r="AH362" s="96">
        <v>0</v>
      </c>
      <c r="AI362" s="96">
        <v>0</v>
      </c>
    </row>
    <row r="363" spans="2:35">
      <c r="B363" s="134" t="str">
        <v>GEA FTTC Repairs</v>
      </c>
      <c r="C363" s="62" t="s">
        <v>127</v>
      </c>
      <c r="D363" s="96">
        <v>0</v>
      </c>
      <c r="E363" s="96">
        <v>0</v>
      </c>
      <c r="F363" s="96">
        <v>0</v>
      </c>
      <c r="G363" s="96">
        <v>0</v>
      </c>
      <c r="H363" s="96">
        <v>0</v>
      </c>
      <c r="I363" s="96">
        <v>0</v>
      </c>
      <c r="J363" s="96">
        <v>0</v>
      </c>
      <c r="K363" s="96">
        <v>0</v>
      </c>
      <c r="L363" s="96">
        <v>0</v>
      </c>
      <c r="M363" s="96">
        <v>0</v>
      </c>
      <c r="N363" s="96">
        <v>0</v>
      </c>
      <c r="O363" s="96">
        <v>0</v>
      </c>
      <c r="P363" s="96">
        <v>0</v>
      </c>
      <c r="Q363" s="96">
        <v>0</v>
      </c>
      <c r="R363" s="96">
        <v>0</v>
      </c>
      <c r="S363" s="96">
        <v>0</v>
      </c>
      <c r="T363" s="96">
        <v>0</v>
      </c>
      <c r="U363" s="96">
        <v>0</v>
      </c>
      <c r="V363" s="96">
        <v>0</v>
      </c>
      <c r="W363" s="96">
        <v>0</v>
      </c>
      <c r="X363" s="96">
        <v>0</v>
      </c>
      <c r="Y363" s="96">
        <v>0</v>
      </c>
      <c r="Z363" s="96">
        <v>2.7585530353032066</v>
      </c>
      <c r="AA363" s="96">
        <v>0</v>
      </c>
      <c r="AB363" s="96">
        <v>0</v>
      </c>
      <c r="AC363" s="96">
        <v>0</v>
      </c>
      <c r="AD363" s="96">
        <v>0</v>
      </c>
      <c r="AE363" s="96">
        <v>0</v>
      </c>
      <c r="AF363" s="96">
        <v>0</v>
      </c>
      <c r="AG363" s="96">
        <v>0</v>
      </c>
      <c r="AH363" s="96">
        <v>0</v>
      </c>
      <c r="AI363" s="96">
        <v>0</v>
      </c>
    </row>
    <row r="364" spans="2:35">
      <c r="B364" s="134" t="str">
        <v>GEA FTTP Repairs</v>
      </c>
      <c r="C364" s="62" t="s">
        <v>127</v>
      </c>
      <c r="D364" s="96">
        <v>0</v>
      </c>
      <c r="E364" s="96">
        <v>0</v>
      </c>
      <c r="F364" s="96">
        <v>0</v>
      </c>
      <c r="G364" s="96">
        <v>0</v>
      </c>
      <c r="H364" s="96">
        <v>0</v>
      </c>
      <c r="I364" s="96">
        <v>0</v>
      </c>
      <c r="J364" s="96">
        <v>0</v>
      </c>
      <c r="K364" s="96">
        <v>0</v>
      </c>
      <c r="L364" s="96">
        <v>0</v>
      </c>
      <c r="M364" s="96">
        <v>0</v>
      </c>
      <c r="N364" s="96">
        <v>0</v>
      </c>
      <c r="O364" s="96">
        <v>0</v>
      </c>
      <c r="P364" s="96">
        <v>0</v>
      </c>
      <c r="Q364" s="96">
        <v>0</v>
      </c>
      <c r="R364" s="96">
        <v>0</v>
      </c>
      <c r="S364" s="96">
        <v>0</v>
      </c>
      <c r="T364" s="96">
        <v>0</v>
      </c>
      <c r="U364" s="96">
        <v>0</v>
      </c>
      <c r="V364" s="96">
        <v>0</v>
      </c>
      <c r="W364" s="96">
        <v>0</v>
      </c>
      <c r="X364" s="96">
        <v>0</v>
      </c>
      <c r="Y364" s="96">
        <v>0</v>
      </c>
      <c r="Z364" s="96">
        <v>0</v>
      </c>
      <c r="AA364" s="96">
        <v>0</v>
      </c>
      <c r="AB364" s="96">
        <v>0</v>
      </c>
      <c r="AC364" s="96">
        <v>0</v>
      </c>
      <c r="AD364" s="96">
        <v>0</v>
      </c>
      <c r="AE364" s="96">
        <v>0</v>
      </c>
      <c r="AF364" s="96">
        <v>0</v>
      </c>
      <c r="AG364" s="96">
        <v>0</v>
      </c>
      <c r="AH364" s="96">
        <v>0</v>
      </c>
      <c r="AI364" s="96">
        <v>0</v>
      </c>
    </row>
    <row r="365" spans="2:35">
      <c r="B365" s="134" t="str">
        <v>GEA FTTP Provisions</v>
      </c>
      <c r="C365" s="62" t="s">
        <v>127</v>
      </c>
      <c r="D365" s="96">
        <v>0</v>
      </c>
      <c r="E365" s="96">
        <v>0</v>
      </c>
      <c r="F365" s="96">
        <v>0</v>
      </c>
      <c r="G365" s="96">
        <v>0</v>
      </c>
      <c r="H365" s="96">
        <v>0</v>
      </c>
      <c r="I365" s="96">
        <v>0</v>
      </c>
      <c r="J365" s="96">
        <v>0</v>
      </c>
      <c r="K365" s="96">
        <v>0</v>
      </c>
      <c r="L365" s="96">
        <v>0</v>
      </c>
      <c r="M365" s="96">
        <v>0</v>
      </c>
      <c r="N365" s="96">
        <v>0</v>
      </c>
      <c r="O365" s="96">
        <v>0</v>
      </c>
      <c r="P365" s="96">
        <v>0</v>
      </c>
      <c r="Q365" s="96">
        <v>0</v>
      </c>
      <c r="R365" s="96">
        <v>0</v>
      </c>
      <c r="S365" s="96">
        <v>0</v>
      </c>
      <c r="T365" s="96">
        <v>0</v>
      </c>
      <c r="U365" s="96">
        <v>0</v>
      </c>
      <c r="V365" s="96">
        <v>0</v>
      </c>
      <c r="W365" s="96">
        <v>0</v>
      </c>
      <c r="X365" s="96">
        <v>0</v>
      </c>
      <c r="Y365" s="96">
        <v>0</v>
      </c>
      <c r="Z365" s="96">
        <v>0</v>
      </c>
      <c r="AA365" s="96">
        <v>0</v>
      </c>
      <c r="AB365" s="96">
        <v>0</v>
      </c>
      <c r="AC365" s="96">
        <v>0</v>
      </c>
      <c r="AD365" s="96">
        <v>0</v>
      </c>
      <c r="AE365" s="96">
        <v>0</v>
      </c>
      <c r="AF365" s="96">
        <v>0</v>
      </c>
      <c r="AG365" s="96">
        <v>0</v>
      </c>
      <c r="AH365" s="96">
        <v>0</v>
      </c>
      <c r="AI365" s="96">
        <v>0</v>
      </c>
    </row>
    <row r="366" spans="2:35">
      <c r="B366" s="134" t="str">
        <v>GEA FTTC Provisions</v>
      </c>
      <c r="C366" s="62" t="s">
        <v>127</v>
      </c>
      <c r="D366" s="96">
        <v>0</v>
      </c>
      <c r="E366" s="96">
        <v>0</v>
      </c>
      <c r="F366" s="96">
        <v>0</v>
      </c>
      <c r="G366" s="96">
        <v>0</v>
      </c>
      <c r="H366" s="96">
        <v>0</v>
      </c>
      <c r="I366" s="96">
        <v>0</v>
      </c>
      <c r="J366" s="96">
        <v>0</v>
      </c>
      <c r="K366" s="96">
        <v>0</v>
      </c>
      <c r="L366" s="96">
        <v>0</v>
      </c>
      <c r="M366" s="96">
        <v>0</v>
      </c>
      <c r="N366" s="96">
        <v>0</v>
      </c>
      <c r="O366" s="96">
        <v>0</v>
      </c>
      <c r="P366" s="96">
        <v>0</v>
      </c>
      <c r="Q366" s="96">
        <v>0</v>
      </c>
      <c r="R366" s="96">
        <v>0</v>
      </c>
      <c r="S366" s="96">
        <v>0</v>
      </c>
      <c r="T366" s="96">
        <v>0</v>
      </c>
      <c r="U366" s="96">
        <v>0</v>
      </c>
      <c r="V366" s="96">
        <v>0</v>
      </c>
      <c r="W366" s="96">
        <v>0</v>
      </c>
      <c r="X366" s="96">
        <v>0</v>
      </c>
      <c r="Y366" s="96">
        <v>0</v>
      </c>
      <c r="Z366" s="96">
        <v>0</v>
      </c>
      <c r="AA366" s="96">
        <v>6.0215313105228088</v>
      </c>
      <c r="AB366" s="96">
        <v>0</v>
      </c>
      <c r="AC366" s="96">
        <v>0</v>
      </c>
      <c r="AD366" s="96">
        <v>0</v>
      </c>
      <c r="AE366" s="96">
        <v>0</v>
      </c>
      <c r="AF366" s="96">
        <v>0</v>
      </c>
      <c r="AG366" s="96">
        <v>0</v>
      </c>
      <c r="AH366" s="96">
        <v>0</v>
      </c>
      <c r="AI366" s="96">
        <v>0</v>
      </c>
    </row>
    <row r="367" spans="2:35">
      <c r="B367" s="134" t="str">
        <v>Fibre Rollout Funding</v>
      </c>
      <c r="C367" s="62" t="s">
        <v>127</v>
      </c>
      <c r="D367" s="96">
        <v>0</v>
      </c>
      <c r="E367" s="96">
        <v>0</v>
      </c>
      <c r="F367" s="96">
        <v>0</v>
      </c>
      <c r="G367" s="96">
        <v>0</v>
      </c>
      <c r="H367" s="96">
        <v>0</v>
      </c>
      <c r="I367" s="96">
        <v>0</v>
      </c>
      <c r="J367" s="96">
        <v>0</v>
      </c>
      <c r="K367" s="96">
        <v>0</v>
      </c>
      <c r="L367" s="96">
        <v>0</v>
      </c>
      <c r="M367" s="96">
        <v>0</v>
      </c>
      <c r="N367" s="96">
        <v>0</v>
      </c>
      <c r="O367" s="96">
        <v>0</v>
      </c>
      <c r="P367" s="96">
        <v>0</v>
      </c>
      <c r="Q367" s="96">
        <v>0</v>
      </c>
      <c r="R367" s="96">
        <v>0</v>
      </c>
      <c r="S367" s="96">
        <v>0</v>
      </c>
      <c r="T367" s="96">
        <v>0</v>
      </c>
      <c r="U367" s="96">
        <v>0</v>
      </c>
      <c r="V367" s="96">
        <v>0</v>
      </c>
      <c r="W367" s="96">
        <v>0</v>
      </c>
      <c r="X367" s="96">
        <v>0</v>
      </c>
      <c r="Y367" s="96">
        <v>0</v>
      </c>
      <c r="Z367" s="96">
        <v>0.40932752867703753</v>
      </c>
      <c r="AA367" s="96">
        <v>0.39099943037806567</v>
      </c>
      <c r="AB367" s="96">
        <v>0</v>
      </c>
      <c r="AC367" s="96">
        <v>0</v>
      </c>
      <c r="AD367" s="96">
        <v>0</v>
      </c>
      <c r="AE367" s="96">
        <v>0</v>
      </c>
      <c r="AF367" s="96">
        <v>0</v>
      </c>
      <c r="AG367" s="96">
        <v>0</v>
      </c>
      <c r="AH367" s="96">
        <v>0</v>
      </c>
      <c r="AI367" s="96">
        <v>0</v>
      </c>
    </row>
    <row r="368" spans="2:35">
      <c r="B368" s="134" t="str">
        <v>BDUK Funding</v>
      </c>
      <c r="C368" s="62" t="s">
        <v>127</v>
      </c>
      <c r="D368" s="96">
        <v>0</v>
      </c>
      <c r="E368" s="96">
        <v>0</v>
      </c>
      <c r="F368" s="96">
        <v>0</v>
      </c>
      <c r="G368" s="96">
        <v>0</v>
      </c>
      <c r="H368" s="96">
        <v>0</v>
      </c>
      <c r="I368" s="96">
        <v>0</v>
      </c>
      <c r="J368" s="96">
        <v>0</v>
      </c>
      <c r="K368" s="96">
        <v>0</v>
      </c>
      <c r="L368" s="96">
        <v>0</v>
      </c>
      <c r="M368" s="96">
        <v>0</v>
      </c>
      <c r="N368" s="96">
        <v>0</v>
      </c>
      <c r="O368" s="96">
        <v>0</v>
      </c>
      <c r="P368" s="96">
        <v>0</v>
      </c>
      <c r="Q368" s="96">
        <v>0</v>
      </c>
      <c r="R368" s="96">
        <v>0</v>
      </c>
      <c r="S368" s="96">
        <v>0</v>
      </c>
      <c r="T368" s="96">
        <v>0</v>
      </c>
      <c r="U368" s="96">
        <v>0</v>
      </c>
      <c r="V368" s="96">
        <v>0</v>
      </c>
      <c r="W368" s="96">
        <v>0</v>
      </c>
      <c r="X368" s="96">
        <v>0</v>
      </c>
      <c r="Y368" s="96">
        <v>0</v>
      </c>
      <c r="Z368" s="96">
        <v>0.22538465491727599</v>
      </c>
      <c r="AA368" s="96">
        <v>0.21529280469709947</v>
      </c>
      <c r="AB368" s="96">
        <v>0</v>
      </c>
      <c r="AC368" s="96">
        <v>0</v>
      </c>
      <c r="AD368" s="96">
        <v>0</v>
      </c>
      <c r="AE368" s="96">
        <v>0</v>
      </c>
      <c r="AF368" s="96">
        <v>0</v>
      </c>
      <c r="AG368" s="96">
        <v>0</v>
      </c>
      <c r="AH368" s="96">
        <v>0</v>
      </c>
      <c r="AI368" s="96">
        <v>0</v>
      </c>
    </row>
    <row r="369" spans="2:58">
      <c r="B369" s="134" t="str">
        <v>Combi Card and MSAN Access - Voice</v>
      </c>
      <c r="C369" s="62" t="s">
        <v>127</v>
      </c>
      <c r="D369" s="96">
        <v>1.2189217212658972E-3</v>
      </c>
      <c r="E369" s="96">
        <v>1.2189217212658972E-3</v>
      </c>
      <c r="F369" s="96">
        <v>0</v>
      </c>
      <c r="G369" s="96">
        <v>0</v>
      </c>
      <c r="H369" s="96">
        <v>0</v>
      </c>
      <c r="I369" s="96">
        <v>0</v>
      </c>
      <c r="J369" s="96">
        <v>0</v>
      </c>
      <c r="K369" s="96">
        <v>0</v>
      </c>
      <c r="L369" s="96">
        <v>0</v>
      </c>
      <c r="M369" s="96">
        <v>0</v>
      </c>
      <c r="N369" s="96">
        <v>0</v>
      </c>
      <c r="O369" s="96">
        <v>0</v>
      </c>
      <c r="P369" s="96">
        <v>0</v>
      </c>
      <c r="Q369" s="96">
        <v>0</v>
      </c>
      <c r="R369" s="96">
        <v>0</v>
      </c>
      <c r="S369" s="96">
        <v>0</v>
      </c>
      <c r="T369" s="96">
        <v>0</v>
      </c>
      <c r="U369" s="96">
        <v>0</v>
      </c>
      <c r="V369" s="96">
        <v>0</v>
      </c>
      <c r="W369" s="96">
        <v>0</v>
      </c>
      <c r="X369" s="96">
        <v>0</v>
      </c>
      <c r="Y369" s="96">
        <v>0</v>
      </c>
      <c r="Z369" s="96">
        <v>0</v>
      </c>
      <c r="AA369" s="96">
        <v>0</v>
      </c>
      <c r="AB369" s="96">
        <v>0</v>
      </c>
      <c r="AC369" s="96">
        <v>0</v>
      </c>
      <c r="AD369" s="96">
        <v>0</v>
      </c>
      <c r="AE369" s="96">
        <v>0</v>
      </c>
      <c r="AF369" s="96">
        <v>0</v>
      </c>
      <c r="AG369" s="96">
        <v>0</v>
      </c>
      <c r="AH369" s="96">
        <v>0</v>
      </c>
      <c r="AI369" s="96">
        <v>0</v>
      </c>
    </row>
    <row r="370" spans="2:58">
      <c r="B370" s="134" t="str">
        <v>iNode features</v>
      </c>
      <c r="C370" s="62" t="s">
        <v>127</v>
      </c>
      <c r="D370" s="96">
        <v>0</v>
      </c>
      <c r="E370" s="96">
        <v>0</v>
      </c>
      <c r="F370" s="96">
        <v>0</v>
      </c>
      <c r="G370" s="96">
        <v>0</v>
      </c>
      <c r="H370" s="96">
        <v>0</v>
      </c>
      <c r="I370" s="96">
        <v>0</v>
      </c>
      <c r="J370" s="96">
        <v>0</v>
      </c>
      <c r="K370" s="96">
        <v>0</v>
      </c>
      <c r="L370" s="96">
        <v>0</v>
      </c>
      <c r="M370" s="96">
        <v>0</v>
      </c>
      <c r="N370" s="96">
        <v>0</v>
      </c>
      <c r="O370" s="96">
        <v>0</v>
      </c>
      <c r="P370" s="96">
        <v>0</v>
      </c>
      <c r="Q370" s="96">
        <v>0</v>
      </c>
      <c r="R370" s="96">
        <v>0</v>
      </c>
      <c r="S370" s="96">
        <v>0</v>
      </c>
      <c r="T370" s="96">
        <v>0</v>
      </c>
      <c r="U370" s="96">
        <v>0</v>
      </c>
      <c r="V370" s="96">
        <v>0</v>
      </c>
      <c r="W370" s="96">
        <v>0</v>
      </c>
      <c r="X370" s="96">
        <v>0</v>
      </c>
      <c r="Y370" s="96">
        <v>0</v>
      </c>
      <c r="Z370" s="96">
        <v>0</v>
      </c>
      <c r="AA370" s="96">
        <v>0</v>
      </c>
      <c r="AB370" s="96">
        <v>0</v>
      </c>
      <c r="AC370" s="96">
        <v>0</v>
      </c>
      <c r="AD370" s="96">
        <v>0</v>
      </c>
      <c r="AE370" s="96">
        <v>0</v>
      </c>
      <c r="AF370" s="96">
        <v>0</v>
      </c>
      <c r="AG370" s="96">
        <v>0</v>
      </c>
      <c r="AH370" s="96">
        <v>0</v>
      </c>
      <c r="AI370" s="96">
        <v>0</v>
      </c>
    </row>
    <row r="371" spans="2:58">
      <c r="B371" s="134" t="str">
        <v>Caller Display</v>
      </c>
      <c r="C371" s="62" t="s">
        <v>127</v>
      </c>
      <c r="D371" s="96">
        <v>0</v>
      </c>
      <c r="E371" s="96">
        <v>0</v>
      </c>
      <c r="F371" s="96">
        <v>0</v>
      </c>
      <c r="G371" s="96">
        <v>0</v>
      </c>
      <c r="H371" s="96">
        <v>0</v>
      </c>
      <c r="I371" s="96">
        <v>0</v>
      </c>
      <c r="J371" s="96">
        <v>0</v>
      </c>
      <c r="K371" s="96">
        <v>0</v>
      </c>
      <c r="L371" s="96">
        <v>0</v>
      </c>
      <c r="M371" s="96">
        <v>0</v>
      </c>
      <c r="N371" s="96">
        <v>0</v>
      </c>
      <c r="O371" s="96">
        <v>0</v>
      </c>
      <c r="P371" s="96">
        <v>0</v>
      </c>
      <c r="Q371" s="96">
        <v>0</v>
      </c>
      <c r="R371" s="96">
        <v>0</v>
      </c>
      <c r="S371" s="96">
        <v>0</v>
      </c>
      <c r="T371" s="96">
        <v>0</v>
      </c>
      <c r="U371" s="96">
        <v>0</v>
      </c>
      <c r="V371" s="96">
        <v>0</v>
      </c>
      <c r="W371" s="96">
        <v>0</v>
      </c>
      <c r="X371" s="96">
        <v>0</v>
      </c>
      <c r="Y371" s="96">
        <v>0</v>
      </c>
      <c r="Z371" s="96">
        <v>0</v>
      </c>
      <c r="AA371" s="96">
        <v>0</v>
      </c>
      <c r="AB371" s="96">
        <v>0</v>
      </c>
      <c r="AC371" s="96">
        <v>0</v>
      </c>
      <c r="AD371" s="96">
        <v>0</v>
      </c>
      <c r="AE371" s="96">
        <v>0</v>
      </c>
      <c r="AF371" s="96">
        <v>0</v>
      </c>
      <c r="AG371" s="96">
        <v>0</v>
      </c>
      <c r="AH371" s="96">
        <v>0</v>
      </c>
      <c r="AI371" s="96">
        <v>0</v>
      </c>
    </row>
    <row r="372" spans="2:58">
      <c r="B372" s="134" t="str">
        <v>Network Features</v>
      </c>
      <c r="C372" s="62" t="s">
        <v>127</v>
      </c>
      <c r="D372" s="96">
        <v>0</v>
      </c>
      <c r="E372" s="96">
        <v>0</v>
      </c>
      <c r="F372" s="96">
        <v>0</v>
      </c>
      <c r="G372" s="96">
        <v>0</v>
      </c>
      <c r="H372" s="96">
        <v>0</v>
      </c>
      <c r="I372" s="96">
        <v>0</v>
      </c>
      <c r="J372" s="96">
        <v>0</v>
      </c>
      <c r="K372" s="96">
        <v>0</v>
      </c>
      <c r="L372" s="96">
        <v>0</v>
      </c>
      <c r="M372" s="96">
        <v>0</v>
      </c>
      <c r="N372" s="96">
        <v>0</v>
      </c>
      <c r="O372" s="96">
        <v>0</v>
      </c>
      <c r="P372" s="96">
        <v>0</v>
      </c>
      <c r="Q372" s="96">
        <v>0</v>
      </c>
      <c r="R372" s="96">
        <v>0</v>
      </c>
      <c r="S372" s="96">
        <v>0</v>
      </c>
      <c r="T372" s="96">
        <v>0</v>
      </c>
      <c r="U372" s="96">
        <v>0</v>
      </c>
      <c r="V372" s="96">
        <v>0</v>
      </c>
      <c r="W372" s="96">
        <v>0</v>
      </c>
      <c r="X372" s="96">
        <v>0</v>
      </c>
      <c r="Y372" s="96">
        <v>0</v>
      </c>
      <c r="Z372" s="96">
        <v>0</v>
      </c>
      <c r="AA372" s="96">
        <v>0</v>
      </c>
      <c r="AB372" s="96">
        <v>0</v>
      </c>
      <c r="AC372" s="96">
        <v>0</v>
      </c>
      <c r="AD372" s="96">
        <v>0</v>
      </c>
      <c r="AE372" s="96">
        <v>0</v>
      </c>
      <c r="AF372" s="96">
        <v>0</v>
      </c>
      <c r="AG372" s="96">
        <v>0</v>
      </c>
      <c r="AH372" s="96">
        <v>0</v>
      </c>
      <c r="AI372" s="96">
        <v>0</v>
      </c>
    </row>
    <row r="373" spans="2:58">
      <c r="B373" s="134" t="str">
        <v>Ofcom Licence Fee Openreach</v>
      </c>
      <c r="C373" s="62" t="s">
        <v>127</v>
      </c>
      <c r="D373" s="96">
        <v>6.646301216691694E-2</v>
      </c>
      <c r="E373" s="96">
        <v>8.7385985323706991E-2</v>
      </c>
      <c r="F373" s="96">
        <v>3.0119884434499953E-2</v>
      </c>
      <c r="G373" s="96">
        <v>2.9445444274134563E-2</v>
      </c>
      <c r="H373" s="96">
        <v>7.0356371274480807E-3</v>
      </c>
      <c r="I373" s="96">
        <v>6.2615637615741635E-3</v>
      </c>
      <c r="J373" s="96">
        <v>2.3191544605291825E-2</v>
      </c>
      <c r="K373" s="96">
        <v>2.7460444256695502E-2</v>
      </c>
      <c r="L373" s="96">
        <v>2.3222200976217522E-2</v>
      </c>
      <c r="M373" s="96">
        <v>1.7826679693294375E-2</v>
      </c>
      <c r="N373" s="96">
        <v>6.5911197490254356E-2</v>
      </c>
      <c r="O373" s="96">
        <v>1.6983629492837632E-2</v>
      </c>
      <c r="P373" s="96">
        <v>2.5379336516404383</v>
      </c>
      <c r="Q373" s="96">
        <v>1.6382917904548546</v>
      </c>
      <c r="R373" s="96">
        <v>1.4653745302484457E-2</v>
      </c>
      <c r="S373" s="96">
        <v>1.9198552292219437E-2</v>
      </c>
      <c r="T373" s="96">
        <v>2.1252529144241316E-2</v>
      </c>
      <c r="U373" s="96">
        <v>2.3199208698023246E-2</v>
      </c>
      <c r="V373" s="96">
        <v>1.6079266550529492E-2</v>
      </c>
      <c r="W373" s="96">
        <v>1.9160231828562312E-3</v>
      </c>
      <c r="X373" s="96">
        <v>0</v>
      </c>
      <c r="Y373" s="96">
        <v>6.69075295453396E-3</v>
      </c>
      <c r="Z373" s="96">
        <v>0.10217768429535709</v>
      </c>
      <c r="AA373" s="96">
        <v>4.8283784207977028E-2</v>
      </c>
      <c r="AB373" s="96">
        <v>1.1312200871583189E-2</v>
      </c>
      <c r="AC373" s="96">
        <v>4.8406409691679822E-2</v>
      </c>
      <c r="AD373" s="96">
        <v>0</v>
      </c>
      <c r="AE373" s="96">
        <v>0</v>
      </c>
      <c r="AF373" s="96">
        <v>0</v>
      </c>
      <c r="AG373" s="96">
        <v>0</v>
      </c>
      <c r="AH373" s="96">
        <v>0</v>
      </c>
      <c r="AI373" s="96">
        <v>0</v>
      </c>
    </row>
    <row r="374" spans="2:58">
      <c r="B374" s="134" t="str">
        <v>Special Fault Investigation</v>
      </c>
      <c r="C374" s="62" t="s">
        <v>127</v>
      </c>
      <c r="D374" s="96">
        <v>0</v>
      </c>
      <c r="E374" s="96">
        <v>0</v>
      </c>
      <c r="F374" s="96">
        <v>0</v>
      </c>
      <c r="G374" s="96">
        <v>0</v>
      </c>
      <c r="H374" s="96">
        <v>0</v>
      </c>
      <c r="I374" s="96">
        <v>0</v>
      </c>
      <c r="J374" s="96">
        <v>0</v>
      </c>
      <c r="K374" s="96">
        <v>0</v>
      </c>
      <c r="L374" s="96">
        <v>0</v>
      </c>
      <c r="M374" s="96">
        <v>0</v>
      </c>
      <c r="N374" s="96">
        <v>0</v>
      </c>
      <c r="O374" s="96">
        <v>0</v>
      </c>
      <c r="P374" s="96">
        <v>0</v>
      </c>
      <c r="Q374" s="96">
        <v>0</v>
      </c>
      <c r="R374" s="96">
        <v>0</v>
      </c>
      <c r="S374" s="96">
        <v>0</v>
      </c>
      <c r="T374" s="96">
        <v>0</v>
      </c>
      <c r="U374" s="96">
        <v>0</v>
      </c>
      <c r="V374" s="96">
        <v>0</v>
      </c>
      <c r="W374" s="96">
        <v>0</v>
      </c>
      <c r="X374" s="96">
        <v>0</v>
      </c>
      <c r="Y374" s="96">
        <v>0</v>
      </c>
      <c r="Z374" s="96">
        <v>0</v>
      </c>
      <c r="AA374" s="96">
        <v>0</v>
      </c>
      <c r="AB374" s="96">
        <v>0</v>
      </c>
      <c r="AC374" s="96">
        <v>0</v>
      </c>
      <c r="AD374" s="96">
        <v>0</v>
      </c>
      <c r="AE374" s="96">
        <v>0</v>
      </c>
      <c r="AF374" s="96">
        <v>0</v>
      </c>
      <c r="AG374" s="96">
        <v>0</v>
      </c>
      <c r="AH374" s="96">
        <v>0</v>
      </c>
      <c r="AI374" s="96">
        <v>0</v>
      </c>
    </row>
    <row r="375" spans="2:58">
      <c r="B375" s="134" t="str">
        <v>Openreach sales product management</v>
      </c>
      <c r="C375" s="62" t="s">
        <v>127</v>
      </c>
      <c r="D375" s="96">
        <v>0.16445316744729721</v>
      </c>
      <c r="E375" s="96">
        <v>0.21927088992972962</v>
      </c>
      <c r="F375" s="96">
        <v>7.5374368413344564E-2</v>
      </c>
      <c r="G375" s="96">
        <v>7.5374368413344564E-2</v>
      </c>
      <c r="H375" s="96">
        <v>2.0556645930912151E-2</v>
      </c>
      <c r="I375" s="96">
        <v>2.7408861241216203E-2</v>
      </c>
      <c r="J375" s="96">
        <v>5.4817722482432406E-2</v>
      </c>
      <c r="K375" s="96">
        <v>8.2226583723648605E-2</v>
      </c>
      <c r="L375" s="96">
        <v>6.8522153103040509E-2</v>
      </c>
      <c r="M375" s="96">
        <v>5.4817722482432406E-2</v>
      </c>
      <c r="N375" s="96">
        <v>0.19871424399881746</v>
      </c>
      <c r="O375" s="96">
        <v>0.17130538275760127</v>
      </c>
      <c r="P375" s="96">
        <v>32.458943924910287</v>
      </c>
      <c r="Q375" s="96">
        <v>20.954074418909787</v>
      </c>
      <c r="R375" s="96">
        <v>8.907879903395266E-2</v>
      </c>
      <c r="S375" s="96">
        <v>5.4817722482432406E-2</v>
      </c>
      <c r="T375" s="96">
        <v>0.21241867461942557</v>
      </c>
      <c r="U375" s="96">
        <v>0.23297532055033773</v>
      </c>
      <c r="V375" s="96">
        <v>0.16445316744729721</v>
      </c>
      <c r="W375" s="96">
        <v>2.0556645930912151E-2</v>
      </c>
      <c r="X375" s="96">
        <v>0</v>
      </c>
      <c r="Y375" s="96">
        <v>1.3704430620608101E-2</v>
      </c>
      <c r="Z375" s="96">
        <v>0.78800476068496572</v>
      </c>
      <c r="AA375" s="96">
        <v>0.37687184206672281</v>
      </c>
      <c r="AB375" s="96">
        <v>8.907879903395266E-2</v>
      </c>
      <c r="AC375" s="96">
        <v>0.37687184206672281</v>
      </c>
      <c r="AD375" s="96">
        <v>0</v>
      </c>
      <c r="AE375" s="96">
        <v>0</v>
      </c>
      <c r="AF375" s="96">
        <v>0</v>
      </c>
      <c r="AG375" s="96">
        <v>0</v>
      </c>
      <c r="AH375" s="96">
        <v>0</v>
      </c>
      <c r="AI375" s="96">
        <v>0</v>
      </c>
    </row>
    <row r="376" spans="2:58">
      <c r="B376" s="134" t="str">
        <v>Co-mingling power &amp; vent</v>
      </c>
      <c r="C376" s="62" t="s">
        <v>127</v>
      </c>
      <c r="D376" s="96">
        <v>0</v>
      </c>
      <c r="E376" s="96">
        <v>0</v>
      </c>
      <c r="F376" s="96">
        <v>0</v>
      </c>
      <c r="G376" s="96">
        <v>0</v>
      </c>
      <c r="H376" s="96">
        <v>0</v>
      </c>
      <c r="I376" s="96">
        <v>0</v>
      </c>
      <c r="J376" s="96">
        <v>0</v>
      </c>
      <c r="K376" s="96">
        <v>0</v>
      </c>
      <c r="L376" s="96">
        <v>0</v>
      </c>
      <c r="M376" s="96">
        <v>0</v>
      </c>
      <c r="N376" s="96">
        <v>0</v>
      </c>
      <c r="O376" s="96">
        <v>0</v>
      </c>
      <c r="P376" s="96">
        <v>0</v>
      </c>
      <c r="Q376" s="96">
        <v>747.81499260566932</v>
      </c>
      <c r="R376" s="96">
        <v>0</v>
      </c>
      <c r="S376" s="96">
        <v>0</v>
      </c>
      <c r="T376" s="96">
        <v>0</v>
      </c>
      <c r="U376" s="96">
        <v>0</v>
      </c>
      <c r="V376" s="96">
        <v>0</v>
      </c>
      <c r="W376" s="96">
        <v>0</v>
      </c>
      <c r="X376" s="96">
        <v>0</v>
      </c>
      <c r="Y376" s="96">
        <v>0</v>
      </c>
      <c r="Z376" s="96">
        <v>0</v>
      </c>
      <c r="AA376" s="96">
        <v>0</v>
      </c>
      <c r="AB376" s="96">
        <v>0</v>
      </c>
      <c r="AC376" s="96">
        <v>0</v>
      </c>
      <c r="AD376" s="96">
        <v>0</v>
      </c>
      <c r="AE376" s="96">
        <v>0</v>
      </c>
      <c r="AF376" s="96">
        <v>0</v>
      </c>
      <c r="AG376" s="96">
        <v>0</v>
      </c>
      <c r="AH376" s="96">
        <v>0</v>
      </c>
      <c r="AI376" s="96">
        <v>0</v>
      </c>
    </row>
    <row r="377" spans="2:58">
      <c r="B377" s="134" t="str">
        <v>Openreach copper</v>
      </c>
      <c r="C377" s="62" t="s">
        <v>127</v>
      </c>
      <c r="D377" s="96">
        <v>0</v>
      </c>
      <c r="E377" s="96">
        <v>0</v>
      </c>
      <c r="F377" s="96">
        <v>0</v>
      </c>
      <c r="G377" s="96">
        <v>0</v>
      </c>
      <c r="H377" s="96">
        <v>0</v>
      </c>
      <c r="I377" s="96">
        <v>0</v>
      </c>
      <c r="J377" s="96">
        <v>0</v>
      </c>
      <c r="K377" s="96">
        <v>0</v>
      </c>
      <c r="L377" s="96">
        <v>0</v>
      </c>
      <c r="M377" s="96">
        <v>0</v>
      </c>
      <c r="N377" s="96">
        <v>0</v>
      </c>
      <c r="O377" s="96">
        <v>0</v>
      </c>
      <c r="P377" s="96">
        <v>0</v>
      </c>
      <c r="Q377" s="96">
        <v>0</v>
      </c>
      <c r="R377" s="96">
        <v>0</v>
      </c>
      <c r="S377" s="96">
        <v>0</v>
      </c>
      <c r="T377" s="96">
        <v>0</v>
      </c>
      <c r="U377" s="96">
        <v>0</v>
      </c>
      <c r="V377" s="96">
        <v>0</v>
      </c>
      <c r="W377" s="96">
        <v>0</v>
      </c>
      <c r="X377" s="96">
        <v>0</v>
      </c>
      <c r="Y377" s="96">
        <v>0</v>
      </c>
      <c r="Z377" s="96">
        <v>0</v>
      </c>
      <c r="AA377" s="96">
        <v>0</v>
      </c>
      <c r="AB377" s="96">
        <v>0</v>
      </c>
      <c r="AC377" s="96">
        <v>0</v>
      </c>
      <c r="AD377" s="96">
        <v>0</v>
      </c>
      <c r="AE377" s="96">
        <v>0</v>
      </c>
      <c r="AF377" s="96">
        <v>0</v>
      </c>
      <c r="AG377" s="96">
        <v>0</v>
      </c>
      <c r="AH377" s="96">
        <v>0</v>
      </c>
      <c r="AI377" s="96">
        <v>0</v>
      </c>
    </row>
    <row r="378" spans="2:58">
      <c r="B378" s="134" t="str">
        <v>OR Project Services</v>
      </c>
      <c r="C378" s="62" t="s">
        <v>127</v>
      </c>
      <c r="D378" s="96">
        <v>0</v>
      </c>
      <c r="E378" s="96">
        <v>0</v>
      </c>
      <c r="F378" s="96">
        <v>0</v>
      </c>
      <c r="G378" s="96">
        <v>0</v>
      </c>
      <c r="H378" s="96">
        <v>0</v>
      </c>
      <c r="I378" s="96">
        <v>0</v>
      </c>
      <c r="J378" s="96">
        <v>0</v>
      </c>
      <c r="K378" s="96">
        <v>0</v>
      </c>
      <c r="L378" s="96">
        <v>0</v>
      </c>
      <c r="M378" s="96">
        <v>0</v>
      </c>
      <c r="N378" s="96">
        <v>0</v>
      </c>
      <c r="O378" s="96">
        <v>0</v>
      </c>
      <c r="P378" s="96">
        <v>0</v>
      </c>
      <c r="Q378" s="96">
        <v>0</v>
      </c>
      <c r="R378" s="96">
        <v>0</v>
      </c>
      <c r="S378" s="96">
        <v>0</v>
      </c>
      <c r="T378" s="96">
        <v>0</v>
      </c>
      <c r="U378" s="96">
        <v>0</v>
      </c>
      <c r="V378" s="96">
        <v>0</v>
      </c>
      <c r="W378" s="96">
        <v>0</v>
      </c>
      <c r="X378" s="96">
        <v>0</v>
      </c>
      <c r="Y378" s="96">
        <v>0</v>
      </c>
      <c r="Z378" s="96">
        <v>0</v>
      </c>
      <c r="AA378" s="96">
        <v>0</v>
      </c>
      <c r="AB378" s="96">
        <v>0</v>
      </c>
      <c r="AC378" s="96">
        <v>0</v>
      </c>
      <c r="AD378" s="96">
        <v>0</v>
      </c>
      <c r="AE378" s="96">
        <v>0</v>
      </c>
      <c r="AF378" s="96">
        <v>0</v>
      </c>
      <c r="AG378" s="96">
        <v>0</v>
      </c>
      <c r="AH378" s="96">
        <v>0</v>
      </c>
      <c r="AI378" s="96">
        <v>0</v>
      </c>
    </row>
    <row r="379" spans="2:58">
      <c r="B379" s="134" t="str">
        <v>Openreach non copper</v>
      </c>
      <c r="C379" s="62" t="s">
        <v>127</v>
      </c>
      <c r="D379" s="96">
        <v>0</v>
      </c>
      <c r="E379" s="96">
        <v>0</v>
      </c>
      <c r="F379" s="96">
        <v>0</v>
      </c>
      <c r="G379" s="96">
        <v>0</v>
      </c>
      <c r="H379" s="96">
        <v>0</v>
      </c>
      <c r="I379" s="96">
        <v>0</v>
      </c>
      <c r="J379" s="96">
        <v>0</v>
      </c>
      <c r="K379" s="96">
        <v>0</v>
      </c>
      <c r="L379" s="96">
        <v>0</v>
      </c>
      <c r="M379" s="96">
        <v>0</v>
      </c>
      <c r="N379" s="96">
        <v>0</v>
      </c>
      <c r="O379" s="96">
        <v>0</v>
      </c>
      <c r="P379" s="96">
        <v>0</v>
      </c>
      <c r="Q379" s="96">
        <v>0</v>
      </c>
      <c r="R379" s="96">
        <v>0</v>
      </c>
      <c r="S379" s="96">
        <v>0</v>
      </c>
      <c r="T379" s="96">
        <v>0</v>
      </c>
      <c r="U379" s="96">
        <v>0</v>
      </c>
      <c r="V379" s="96">
        <v>0</v>
      </c>
      <c r="W379" s="96">
        <v>0</v>
      </c>
      <c r="X379" s="96">
        <v>0</v>
      </c>
      <c r="Y379" s="96">
        <v>0</v>
      </c>
      <c r="Z379" s="96">
        <v>0</v>
      </c>
      <c r="AA379" s="96">
        <v>0</v>
      </c>
      <c r="AB379" s="96">
        <v>0</v>
      </c>
      <c r="AC379" s="96">
        <v>0</v>
      </c>
      <c r="AD379" s="96">
        <v>0</v>
      </c>
      <c r="AE379" s="96">
        <v>0</v>
      </c>
      <c r="AF379" s="96">
        <v>0</v>
      </c>
      <c r="AG379" s="96">
        <v>0</v>
      </c>
      <c r="AH379" s="96">
        <v>0</v>
      </c>
      <c r="AI379" s="96">
        <v>0</v>
      </c>
      <c r="AJ379" s="52" t="s">
        <v>351</v>
      </c>
    </row>
    <row r="380" spans="2:58">
      <c r="B380" s="31" t="s">
        <v>339</v>
      </c>
      <c r="C380" s="63" t="s">
        <v>127</v>
      </c>
      <c r="D380" s="101">
        <f>SUM(D326:D379)</f>
        <v>58.344938638055105</v>
      </c>
      <c r="E380" s="101">
        <f t="shared" ref="E380:AH380" si="67">SUM(E326:E379)</f>
        <v>58.420679333694331</v>
      </c>
      <c r="F380" s="101">
        <f t="shared" si="67"/>
        <v>23.868837278280044</v>
      </c>
      <c r="G380" s="101">
        <f t="shared" si="67"/>
        <v>21.952642901978837</v>
      </c>
      <c r="H380" s="101">
        <f t="shared" si="67"/>
        <v>8.6045968667634458</v>
      </c>
      <c r="I380" s="101">
        <f t="shared" si="67"/>
        <v>11.256718140192126</v>
      </c>
      <c r="J380" s="101">
        <f t="shared" si="67"/>
        <v>24.839146441293376</v>
      </c>
      <c r="K380" s="101">
        <f t="shared" si="67"/>
        <v>22.262383475065949</v>
      </c>
      <c r="L380" s="101">
        <f t="shared" si="67"/>
        <v>19.656341713557907</v>
      </c>
      <c r="M380" s="101">
        <f t="shared" si="67"/>
        <v>14.15725708351718</v>
      </c>
      <c r="N380" s="101">
        <f t="shared" si="67"/>
        <v>49.920422665016964</v>
      </c>
      <c r="O380" s="101">
        <f t="shared" si="67"/>
        <v>15.557811988179976</v>
      </c>
      <c r="P380" s="101">
        <f t="shared" si="67"/>
        <v>10595.212964854827</v>
      </c>
      <c r="Q380" s="101">
        <f t="shared" si="67"/>
        <v>1890.9254598413172</v>
      </c>
      <c r="R380" s="101">
        <f t="shared" si="67"/>
        <v>10.378855455038572</v>
      </c>
      <c r="S380" s="101">
        <f t="shared" si="67"/>
        <v>4.9307642718074582</v>
      </c>
      <c r="T380" s="101">
        <f t="shared" si="67"/>
        <v>17.119685773904067</v>
      </c>
      <c r="U380" s="101">
        <f t="shared" si="67"/>
        <v>19.60810009033306</v>
      </c>
      <c r="V380" s="101">
        <f t="shared" si="67"/>
        <v>14.245400533205201</v>
      </c>
      <c r="W380" s="101">
        <f t="shared" si="67"/>
        <v>5.6149999841684055</v>
      </c>
      <c r="X380" s="101">
        <f t="shared" si="67"/>
        <v>28.815596665257182</v>
      </c>
      <c r="Y380" s="101">
        <f t="shared" si="67"/>
        <v>23.098613146817229</v>
      </c>
      <c r="Z380" s="101">
        <f t="shared" si="67"/>
        <v>25.89716037205466</v>
      </c>
      <c r="AA380" s="101">
        <f t="shared" si="67"/>
        <v>14.200103653255466</v>
      </c>
      <c r="AB380" s="101">
        <f t="shared" si="67"/>
        <v>7.5825369413531467</v>
      </c>
      <c r="AC380" s="101">
        <f t="shared" si="67"/>
        <v>8.24132623274037</v>
      </c>
      <c r="AD380" s="101">
        <f t="shared" si="67"/>
        <v>0</v>
      </c>
      <c r="AE380" s="101">
        <f t="shared" si="67"/>
        <v>0</v>
      </c>
      <c r="AF380" s="101">
        <f t="shared" si="67"/>
        <v>0</v>
      </c>
      <c r="AG380" s="101">
        <f t="shared" si="67"/>
        <v>0</v>
      </c>
      <c r="AH380" s="101">
        <f t="shared" si="67"/>
        <v>0</v>
      </c>
      <c r="AI380" s="101">
        <f>SUM(AI326:AI379)</f>
        <v>0</v>
      </c>
    </row>
    <row r="383" spans="2:58" ht="15">
      <c r="B383" s="50" t="s">
        <v>231</v>
      </c>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row>
    <row r="384" spans="2:58" s="132" customFormat="1" ht="46.5">
      <c r="B384" s="129" t="s">
        <v>219</v>
      </c>
      <c r="C384" s="129" t="s">
        <v>78</v>
      </c>
      <c r="D384" s="129" t="str">
        <f t="array" ref="D384:BE384">TRANSPOSE(Component_list)</f>
        <v>MPF Line Testing Systems</v>
      </c>
      <c r="E384" s="129" t="str">
        <v>Openreach time related charges</v>
      </c>
      <c r="F384" s="129" t="str">
        <v>Co-mingling electricity</v>
      </c>
      <c r="G384" s="129" t="str">
        <v>Co-mingling set up</v>
      </c>
      <c r="H384" s="129" t="str">
        <v>Co-mingling rentals</v>
      </c>
      <c r="I384" s="129" t="str">
        <v>WLA tie cables</v>
      </c>
      <c r="J384" s="129" t="str">
        <v>Local Loop Unbundling systems development</v>
      </c>
      <c r="K384" s="129" t="str">
        <v>Wholesale Access specific</v>
      </c>
      <c r="L384" s="129" t="str">
        <v>Routeing &amp; records</v>
      </c>
      <c r="M384" s="129" t="str">
        <v>MDF Hardware jumpering</v>
      </c>
      <c r="N384" s="129" t="str">
        <v>E side copper capital</v>
      </c>
      <c r="O384" s="129" t="str">
        <v>E side copper current</v>
      </c>
      <c r="P384" s="129" t="str">
        <v>D side copper capital</v>
      </c>
      <c r="Q384" s="129" t="str">
        <v>D side copper current</v>
      </c>
      <c r="R384" s="129" t="str">
        <v>Local exchanges general frames equipment</v>
      </c>
      <c r="S384" s="129" t="str">
        <v>Local exchanges general frames maintenance</v>
      </c>
      <c r="T384" s="129" t="str">
        <v>Analogue line test equipment</v>
      </c>
      <c r="U384" s="129" t="str">
        <v>Dropwire capital &amp; analogue NTE</v>
      </c>
      <c r="V384" s="129" t="str">
        <v>Analogue line drop maintenance</v>
      </c>
      <c r="W384" s="129" t="str">
        <v>Analogue line cards</v>
      </c>
      <c r="X384" s="129" t="str">
        <v>Pair gain</v>
      </c>
      <c r="Y384" s="129" t="str">
        <v>NGA E-side Copper Capital</v>
      </c>
      <c r="Z384" s="129" t="str">
        <v>FTTC Development</v>
      </c>
      <c r="AA384" s="129" t="str">
        <v>FTTP Development</v>
      </c>
      <c r="AB384" s="129" t="str">
        <v>OR Service Centre - Provision Analogue/ISDN2</v>
      </c>
      <c r="AC384" s="129" t="str">
        <v>OR Service Centre - Provision WLA</v>
      </c>
      <c r="AD384" s="129" t="str">
        <v>Service Centre - Provision  NGA</v>
      </c>
      <c r="AE384" s="129" t="str">
        <v>OR Service Centre - Assurance Analogue/ISDN2</v>
      </c>
      <c r="AF384" s="129" t="str">
        <v>OR Service Centre - Assurance WLA</v>
      </c>
      <c r="AG384" s="129" t="str">
        <v>Service Centre - Assurance  NGA</v>
      </c>
      <c r="AH384" s="129" t="str">
        <v>Service Level Guarantees</v>
      </c>
      <c r="AI384" s="129" t="str">
        <v>Other WLA</v>
      </c>
      <c r="AJ384" s="129" t="str">
        <v>GEA Access Fibre Spine</v>
      </c>
      <c r="AK384" s="129" t="str">
        <v>GEA Distribution Fibre</v>
      </c>
      <c r="AL384" s="129" t="str">
        <v>GEA Electronics</v>
      </c>
      <c r="AM384" s="129" t="str">
        <v>GEA DSLAM &amp; Cabinets</v>
      </c>
      <c r="AN384" s="129" t="str">
        <v>GEA Customer Site Installation</v>
      </c>
      <c r="AO384" s="129" t="str">
        <v>GEA FTTC Repairs</v>
      </c>
      <c r="AP384" s="129" t="str">
        <v>GEA FTTP Repairs</v>
      </c>
      <c r="AQ384" s="129" t="str">
        <v>GEA FTTP Provisions</v>
      </c>
      <c r="AR384" s="129" t="str">
        <v>GEA FTTC Provisions</v>
      </c>
      <c r="AS384" s="129" t="str">
        <v>Fibre Rollout Funding</v>
      </c>
      <c r="AT384" s="129" t="str">
        <v>BDUK Funding</v>
      </c>
      <c r="AU384" s="129" t="str">
        <v>Combi Card and MSAN Access - Voice</v>
      </c>
      <c r="AV384" s="129" t="str">
        <v>iNode features</v>
      </c>
      <c r="AW384" s="129" t="str">
        <v>Caller Display</v>
      </c>
      <c r="AX384" s="129" t="str">
        <v>Network Features</v>
      </c>
      <c r="AY384" s="129" t="str">
        <v>Ofcom Licence Fee Openreach</v>
      </c>
      <c r="AZ384" s="129" t="str">
        <v>Special Fault Investigation</v>
      </c>
      <c r="BA384" s="129" t="str">
        <v>Openreach sales product management</v>
      </c>
      <c r="BB384" s="129" t="str">
        <v>Co-mingling power &amp; vent</v>
      </c>
      <c r="BC384" s="129" t="str">
        <v>Openreach copper</v>
      </c>
      <c r="BD384" s="129" t="str">
        <v>OR Project Services</v>
      </c>
      <c r="BE384" s="129" t="str">
        <v>Openreach non copper</v>
      </c>
      <c r="BF384" s="130" t="s">
        <v>209</v>
      </c>
    </row>
    <row r="385" spans="2:58">
      <c r="B385" s="134" t="str">
        <f t="array" ref="B385:B416">Service_list</f>
        <v>Analogue Core WLR Rentals</v>
      </c>
      <c r="C385" s="62" t="s">
        <v>127</v>
      </c>
      <c r="D385" s="96">
        <f t="shared" ref="D385:M394" si="68">IFERROR(Comp_unit_LRIC_2019_20*INDEX(usage_factor_1920,MATCH($B385,Service_list,0),MATCH(D$384,Component_list,0)),0)</f>
        <v>0</v>
      </c>
      <c r="E385" s="96">
        <f t="shared" si="68"/>
        <v>0</v>
      </c>
      <c r="F385" s="96">
        <f t="shared" si="68"/>
        <v>0</v>
      </c>
      <c r="G385" s="96">
        <f t="shared" si="68"/>
        <v>0</v>
      </c>
      <c r="H385" s="96">
        <f t="shared" si="68"/>
        <v>0</v>
      </c>
      <c r="I385" s="96">
        <f t="shared" si="68"/>
        <v>0</v>
      </c>
      <c r="J385" s="96">
        <f t="shared" si="68"/>
        <v>0</v>
      </c>
      <c r="K385" s="96">
        <f t="shared" si="68"/>
        <v>0</v>
      </c>
      <c r="L385" s="96">
        <f t="shared" si="68"/>
        <v>0</v>
      </c>
      <c r="M385" s="96">
        <f t="shared" si="68"/>
        <v>0</v>
      </c>
      <c r="N385" s="96">
        <f t="shared" ref="N385:W394" si="69">IFERROR(Comp_unit_LRIC_2019_20*INDEX(usage_factor_1920,MATCH($B385,Service_list,0),MATCH(N$384,Component_list,0)),0)</f>
        <v>3.234616720849286</v>
      </c>
      <c r="O385" s="96">
        <f t="shared" si="69"/>
        <v>1.7671943134190269</v>
      </c>
      <c r="P385" s="96">
        <f t="shared" si="69"/>
        <v>13.983126208086016</v>
      </c>
      <c r="Q385" s="96">
        <f t="shared" si="69"/>
        <v>4.2783349975745049</v>
      </c>
      <c r="R385" s="96">
        <f t="shared" si="69"/>
        <v>0.87862344175601992</v>
      </c>
      <c r="S385" s="96">
        <f t="shared" si="69"/>
        <v>0.65591312535156909</v>
      </c>
      <c r="T385" s="96">
        <f t="shared" si="69"/>
        <v>0.16724833874211251</v>
      </c>
      <c r="U385" s="96">
        <f t="shared" si="69"/>
        <v>17.112150229642065</v>
      </c>
      <c r="V385" s="96">
        <f t="shared" si="69"/>
        <v>1.4662660926105078</v>
      </c>
      <c r="W385" s="96">
        <f t="shared" si="69"/>
        <v>14.609433806857517</v>
      </c>
      <c r="X385" s="96">
        <f t="shared" ref="X385:AG394" si="70">IFERROR(Comp_unit_LRIC_2019_20*INDEX(usage_factor_1920,MATCH($B385,Service_list,0),MATCH(X$384,Component_list,0)),0)</f>
        <v>4.6543335116590303E-3</v>
      </c>
      <c r="Y385" s="96">
        <f t="shared" si="70"/>
        <v>0</v>
      </c>
      <c r="Z385" s="96">
        <f t="shared" si="70"/>
        <v>0</v>
      </c>
      <c r="AA385" s="96">
        <f t="shared" si="70"/>
        <v>0</v>
      </c>
      <c r="AB385" s="96">
        <f t="shared" si="70"/>
        <v>0</v>
      </c>
      <c r="AC385" s="96">
        <f t="shared" si="70"/>
        <v>0</v>
      </c>
      <c r="AD385" s="96">
        <f t="shared" si="70"/>
        <v>0</v>
      </c>
      <c r="AE385" s="96">
        <f t="shared" si="70"/>
        <v>0.49128383654343821</v>
      </c>
      <c r="AF385" s="96">
        <f t="shared" si="70"/>
        <v>0</v>
      </c>
      <c r="AG385" s="96">
        <f t="shared" si="70"/>
        <v>0</v>
      </c>
      <c r="AH385" s="96">
        <f t="shared" ref="AH385:AQ394" si="71">IFERROR(Comp_unit_LRIC_2019_20*INDEX(usage_factor_1920,MATCH($B385,Service_list,0),MATCH(AH$384,Component_list,0)),0)</f>
        <v>0</v>
      </c>
      <c r="AI385" s="96">
        <f t="shared" si="71"/>
        <v>0</v>
      </c>
      <c r="AJ385" s="96">
        <f t="shared" si="71"/>
        <v>0</v>
      </c>
      <c r="AK385" s="96">
        <f t="shared" si="71"/>
        <v>0</v>
      </c>
      <c r="AL385" s="96">
        <f t="shared" si="71"/>
        <v>0</v>
      </c>
      <c r="AM385" s="96">
        <f t="shared" si="71"/>
        <v>0</v>
      </c>
      <c r="AN385" s="96">
        <f t="shared" si="71"/>
        <v>0</v>
      </c>
      <c r="AO385" s="96">
        <f t="shared" si="71"/>
        <v>0</v>
      </c>
      <c r="AP385" s="96">
        <f t="shared" si="71"/>
        <v>0</v>
      </c>
      <c r="AQ385" s="96">
        <f t="shared" si="71"/>
        <v>0</v>
      </c>
      <c r="AR385" s="96">
        <f t="shared" ref="AR385:BE394" si="72">IFERROR(Comp_unit_LRIC_2019_20*INDEX(usage_factor_1920,MATCH($B385,Service_list,0),MATCH(AR$384,Component_list,0)),0)</f>
        <v>0</v>
      </c>
      <c r="AS385" s="96">
        <f t="shared" si="72"/>
        <v>0</v>
      </c>
      <c r="AT385" s="96">
        <f t="shared" si="72"/>
        <v>0</v>
      </c>
      <c r="AU385" s="96">
        <f t="shared" si="72"/>
        <v>1.2190683502856159E-3</v>
      </c>
      <c r="AV385" s="96">
        <f t="shared" si="72"/>
        <v>0</v>
      </c>
      <c r="AW385" s="96">
        <f t="shared" si="72"/>
        <v>0</v>
      </c>
      <c r="AX385" s="96">
        <f t="shared" si="72"/>
        <v>0</v>
      </c>
      <c r="AY385" s="96">
        <f t="shared" si="72"/>
        <v>6.5293989865889662E-2</v>
      </c>
      <c r="AZ385" s="96">
        <f t="shared" si="72"/>
        <v>0</v>
      </c>
      <c r="BA385" s="96">
        <f t="shared" si="72"/>
        <v>0.16122871331515867</v>
      </c>
      <c r="BB385" s="96">
        <f t="shared" si="72"/>
        <v>0</v>
      </c>
      <c r="BC385" s="96">
        <f t="shared" si="72"/>
        <v>0</v>
      </c>
      <c r="BD385" s="96">
        <f t="shared" si="72"/>
        <v>0</v>
      </c>
      <c r="BE385" s="96">
        <f t="shared" si="72"/>
        <v>0</v>
      </c>
      <c r="BF385" s="101">
        <f>IF(OR(LEFT(B385,3)="GEA",B385=""),0,SUM(D385:BE385))</f>
        <v>58.876587216475066</v>
      </c>
    </row>
    <row r="386" spans="2:58">
      <c r="B386" s="134" t="str">
        <v>Analogue Premium Rentals</v>
      </c>
      <c r="C386" s="62" t="s">
        <v>127</v>
      </c>
      <c r="D386" s="96">
        <f t="shared" si="68"/>
        <v>0</v>
      </c>
      <c r="E386" s="96">
        <f t="shared" si="68"/>
        <v>0</v>
      </c>
      <c r="F386" s="96">
        <f t="shared" si="68"/>
        <v>0</v>
      </c>
      <c r="G386" s="96">
        <f t="shared" si="68"/>
        <v>0</v>
      </c>
      <c r="H386" s="96">
        <f t="shared" si="68"/>
        <v>0</v>
      </c>
      <c r="I386" s="96">
        <f t="shared" si="68"/>
        <v>0</v>
      </c>
      <c r="J386" s="96">
        <f t="shared" si="68"/>
        <v>0</v>
      </c>
      <c r="K386" s="96">
        <f t="shared" si="68"/>
        <v>0</v>
      </c>
      <c r="L386" s="96">
        <f t="shared" si="68"/>
        <v>0</v>
      </c>
      <c r="M386" s="96">
        <f t="shared" si="68"/>
        <v>0</v>
      </c>
      <c r="N386" s="96">
        <f t="shared" si="69"/>
        <v>3.234616720849286</v>
      </c>
      <c r="O386" s="96">
        <f t="shared" si="69"/>
        <v>1.7671943134190269</v>
      </c>
      <c r="P386" s="96">
        <f t="shared" si="69"/>
        <v>13.983126208086016</v>
      </c>
      <c r="Q386" s="96">
        <f t="shared" si="69"/>
        <v>4.2783349975745049</v>
      </c>
      <c r="R386" s="96">
        <f t="shared" si="69"/>
        <v>0.87862344175601992</v>
      </c>
      <c r="S386" s="96">
        <f t="shared" si="69"/>
        <v>0.65591312535156909</v>
      </c>
      <c r="T386" s="96">
        <f t="shared" si="69"/>
        <v>0.16724833874211251</v>
      </c>
      <c r="U386" s="96">
        <f t="shared" si="69"/>
        <v>17.112150229642065</v>
      </c>
      <c r="V386" s="96">
        <f t="shared" si="69"/>
        <v>1.4662660926105078</v>
      </c>
      <c r="W386" s="96">
        <f t="shared" si="69"/>
        <v>14.609433806857517</v>
      </c>
      <c r="X386" s="96">
        <f t="shared" si="70"/>
        <v>4.6543335116590303E-3</v>
      </c>
      <c r="Y386" s="96">
        <f t="shared" si="70"/>
        <v>0</v>
      </c>
      <c r="Z386" s="96">
        <f t="shared" si="70"/>
        <v>0</v>
      </c>
      <c r="AA386" s="96">
        <f t="shared" si="70"/>
        <v>0</v>
      </c>
      <c r="AB386" s="96">
        <f t="shared" si="70"/>
        <v>0</v>
      </c>
      <c r="AC386" s="96">
        <f t="shared" si="70"/>
        <v>0</v>
      </c>
      <c r="AD386" s="96">
        <f t="shared" si="70"/>
        <v>0</v>
      </c>
      <c r="AE386" s="96">
        <f t="shared" si="70"/>
        <v>0.49128383654343821</v>
      </c>
      <c r="AF386" s="96">
        <f t="shared" si="70"/>
        <v>0</v>
      </c>
      <c r="AG386" s="96">
        <f t="shared" si="70"/>
        <v>0</v>
      </c>
      <c r="AH386" s="96">
        <f t="shared" si="71"/>
        <v>0</v>
      </c>
      <c r="AI386" s="96">
        <f t="shared" si="71"/>
        <v>0</v>
      </c>
      <c r="AJ386" s="96">
        <f t="shared" si="71"/>
        <v>0</v>
      </c>
      <c r="AK386" s="96">
        <f t="shared" si="71"/>
        <v>0</v>
      </c>
      <c r="AL386" s="96">
        <f t="shared" si="71"/>
        <v>0</v>
      </c>
      <c r="AM386" s="96">
        <f t="shared" si="71"/>
        <v>0</v>
      </c>
      <c r="AN386" s="96">
        <f t="shared" si="71"/>
        <v>0</v>
      </c>
      <c r="AO386" s="96">
        <f t="shared" si="71"/>
        <v>0</v>
      </c>
      <c r="AP386" s="96">
        <f t="shared" si="71"/>
        <v>0</v>
      </c>
      <c r="AQ386" s="96">
        <f t="shared" si="71"/>
        <v>0</v>
      </c>
      <c r="AR386" s="96">
        <f t="shared" si="72"/>
        <v>0</v>
      </c>
      <c r="AS386" s="96">
        <f t="shared" si="72"/>
        <v>0</v>
      </c>
      <c r="AT386" s="96">
        <f t="shared" si="72"/>
        <v>0</v>
      </c>
      <c r="AU386" s="96">
        <f t="shared" si="72"/>
        <v>1.2190683502856159E-3</v>
      </c>
      <c r="AV386" s="96">
        <f t="shared" si="72"/>
        <v>0</v>
      </c>
      <c r="AW386" s="96">
        <f t="shared" si="72"/>
        <v>0</v>
      </c>
      <c r="AX386" s="96">
        <f t="shared" si="72"/>
        <v>0</v>
      </c>
      <c r="AY386" s="96">
        <f t="shared" si="72"/>
        <v>8.5848947468966097E-2</v>
      </c>
      <c r="AZ386" s="96">
        <f t="shared" si="72"/>
        <v>0</v>
      </c>
      <c r="BA386" s="96">
        <f t="shared" si="72"/>
        <v>0.21497161775354492</v>
      </c>
      <c r="BB386" s="96">
        <f t="shared" si="72"/>
        <v>0</v>
      </c>
      <c r="BC386" s="96">
        <f t="shared" si="72"/>
        <v>0</v>
      </c>
      <c r="BD386" s="96">
        <f t="shared" si="72"/>
        <v>0</v>
      </c>
      <c r="BE386" s="96">
        <f t="shared" si="72"/>
        <v>0</v>
      </c>
      <c r="BF386" s="101">
        <f t="shared" ref="BF386:BF416" si="73">IF(OR(LEFT(B386,3)="GEA",B386=""),0,SUM(D386:BE386))</f>
        <v>58.950885078516528</v>
      </c>
    </row>
    <row r="387" spans="2:58">
      <c r="B387" s="134" t="str">
        <v>WLR Connections</v>
      </c>
      <c r="C387" s="62" t="s">
        <v>127</v>
      </c>
      <c r="D387" s="96">
        <f t="shared" si="68"/>
        <v>0</v>
      </c>
      <c r="E387" s="96">
        <f t="shared" si="68"/>
        <v>0</v>
      </c>
      <c r="F387" s="96">
        <f t="shared" si="68"/>
        <v>0</v>
      </c>
      <c r="G387" s="96">
        <f t="shared" si="68"/>
        <v>0</v>
      </c>
      <c r="H387" s="96">
        <f t="shared" si="68"/>
        <v>0</v>
      </c>
      <c r="I387" s="96">
        <f t="shared" si="68"/>
        <v>0</v>
      </c>
      <c r="J387" s="96">
        <f t="shared" si="68"/>
        <v>0.1060661087607639</v>
      </c>
      <c r="K387" s="96">
        <f t="shared" si="68"/>
        <v>0.64659936839203924</v>
      </c>
      <c r="L387" s="96">
        <f t="shared" si="68"/>
        <v>2.5984545320400425</v>
      </c>
      <c r="M387" s="96">
        <f t="shared" si="68"/>
        <v>13.370139446962078</v>
      </c>
      <c r="N387" s="96">
        <f t="shared" si="69"/>
        <v>0</v>
      </c>
      <c r="O387" s="96">
        <f t="shared" si="69"/>
        <v>0</v>
      </c>
      <c r="P387" s="96">
        <f t="shared" si="69"/>
        <v>0</v>
      </c>
      <c r="Q387" s="96">
        <f t="shared" si="69"/>
        <v>0</v>
      </c>
      <c r="R387" s="96">
        <f t="shared" si="69"/>
        <v>0</v>
      </c>
      <c r="S387" s="96">
        <f t="shared" si="69"/>
        <v>0</v>
      </c>
      <c r="T387" s="96">
        <f t="shared" si="69"/>
        <v>0</v>
      </c>
      <c r="U387" s="96">
        <f t="shared" si="69"/>
        <v>0</v>
      </c>
      <c r="V387" s="96">
        <f t="shared" si="69"/>
        <v>0</v>
      </c>
      <c r="W387" s="96">
        <f t="shared" si="69"/>
        <v>0</v>
      </c>
      <c r="X387" s="96">
        <f t="shared" si="70"/>
        <v>0</v>
      </c>
      <c r="Y387" s="96">
        <f t="shared" si="70"/>
        <v>0</v>
      </c>
      <c r="Z387" s="96">
        <f t="shared" si="70"/>
        <v>0</v>
      </c>
      <c r="AA387" s="96">
        <f t="shared" si="70"/>
        <v>0</v>
      </c>
      <c r="AB387" s="96">
        <f t="shared" si="70"/>
        <v>6.6574211198094959</v>
      </c>
      <c r="AC387" s="96">
        <f t="shared" si="70"/>
        <v>0</v>
      </c>
      <c r="AD387" s="96">
        <f t="shared" si="70"/>
        <v>0</v>
      </c>
      <c r="AE387" s="96">
        <f t="shared" si="70"/>
        <v>0</v>
      </c>
      <c r="AF387" s="96">
        <f t="shared" si="70"/>
        <v>0</v>
      </c>
      <c r="AG387" s="96">
        <f t="shared" si="70"/>
        <v>0</v>
      </c>
      <c r="AH387" s="96">
        <f t="shared" si="71"/>
        <v>0</v>
      </c>
      <c r="AI387" s="96">
        <f t="shared" si="71"/>
        <v>0</v>
      </c>
      <c r="AJ387" s="96">
        <f t="shared" si="71"/>
        <v>0</v>
      </c>
      <c r="AK387" s="96">
        <f t="shared" si="71"/>
        <v>0</v>
      </c>
      <c r="AL387" s="96">
        <f t="shared" si="71"/>
        <v>0</v>
      </c>
      <c r="AM387" s="96">
        <f t="shared" si="71"/>
        <v>0</v>
      </c>
      <c r="AN387" s="96">
        <f t="shared" si="71"/>
        <v>0</v>
      </c>
      <c r="AO387" s="96">
        <f t="shared" si="71"/>
        <v>0</v>
      </c>
      <c r="AP387" s="96">
        <f t="shared" si="71"/>
        <v>0</v>
      </c>
      <c r="AQ387" s="96">
        <f t="shared" si="71"/>
        <v>0</v>
      </c>
      <c r="AR387" s="96">
        <f t="shared" si="72"/>
        <v>0</v>
      </c>
      <c r="AS387" s="96">
        <f t="shared" si="72"/>
        <v>0</v>
      </c>
      <c r="AT387" s="96">
        <f t="shared" si="72"/>
        <v>0</v>
      </c>
      <c r="AU387" s="96">
        <f t="shared" si="72"/>
        <v>0</v>
      </c>
      <c r="AV387" s="96">
        <f t="shared" si="72"/>
        <v>0</v>
      </c>
      <c r="AW387" s="96">
        <f t="shared" si="72"/>
        <v>0</v>
      </c>
      <c r="AX387" s="96">
        <f t="shared" si="72"/>
        <v>0</v>
      </c>
      <c r="AY387" s="96">
        <f t="shared" si="72"/>
        <v>2.9590103802230903E-2</v>
      </c>
      <c r="AZ387" s="96">
        <f t="shared" si="72"/>
        <v>0</v>
      </c>
      <c r="BA387" s="96">
        <f t="shared" si="72"/>
        <v>7.3896493602781069E-2</v>
      </c>
      <c r="BB387" s="96">
        <f t="shared" si="72"/>
        <v>0</v>
      </c>
      <c r="BC387" s="96">
        <f t="shared" si="72"/>
        <v>0</v>
      </c>
      <c r="BD387" s="96">
        <f t="shared" si="72"/>
        <v>0</v>
      </c>
      <c r="BE387" s="96">
        <f t="shared" si="72"/>
        <v>0</v>
      </c>
      <c r="BF387" s="101">
        <f t="shared" si="73"/>
        <v>23.482167173369433</v>
      </c>
    </row>
    <row r="388" spans="2:58">
      <c r="B388" s="134" t="str">
        <v>WLR Premium Connections</v>
      </c>
      <c r="C388" s="62" t="s">
        <v>127</v>
      </c>
      <c r="D388" s="96">
        <f t="shared" si="68"/>
        <v>0</v>
      </c>
      <c r="E388" s="96">
        <f t="shared" si="68"/>
        <v>0</v>
      </c>
      <c r="F388" s="96">
        <f t="shared" si="68"/>
        <v>0</v>
      </c>
      <c r="G388" s="96">
        <f t="shared" si="68"/>
        <v>0</v>
      </c>
      <c r="H388" s="96">
        <f t="shared" si="68"/>
        <v>0</v>
      </c>
      <c r="I388" s="96">
        <f t="shared" si="68"/>
        <v>0</v>
      </c>
      <c r="J388" s="96">
        <f t="shared" si="68"/>
        <v>0</v>
      </c>
      <c r="K388" s="96">
        <f t="shared" si="68"/>
        <v>1.7961093566445534</v>
      </c>
      <c r="L388" s="96">
        <f t="shared" si="68"/>
        <v>2.5984545320400425</v>
      </c>
      <c r="M388" s="96">
        <f t="shared" si="68"/>
        <v>10.445421442939123</v>
      </c>
      <c r="N388" s="96">
        <f t="shared" si="69"/>
        <v>0</v>
      </c>
      <c r="O388" s="96">
        <f t="shared" si="69"/>
        <v>0</v>
      </c>
      <c r="P388" s="96">
        <f t="shared" si="69"/>
        <v>0</v>
      </c>
      <c r="Q388" s="96">
        <f t="shared" si="69"/>
        <v>0</v>
      </c>
      <c r="R388" s="96">
        <f t="shared" si="69"/>
        <v>0</v>
      </c>
      <c r="S388" s="96">
        <f t="shared" si="69"/>
        <v>0</v>
      </c>
      <c r="T388" s="96">
        <f t="shared" si="69"/>
        <v>0</v>
      </c>
      <c r="U388" s="96">
        <f t="shared" si="69"/>
        <v>0</v>
      </c>
      <c r="V388" s="96">
        <f t="shared" si="69"/>
        <v>0</v>
      </c>
      <c r="W388" s="96">
        <f t="shared" si="69"/>
        <v>0</v>
      </c>
      <c r="X388" s="96">
        <f t="shared" si="70"/>
        <v>0</v>
      </c>
      <c r="Y388" s="96">
        <f t="shared" si="70"/>
        <v>0</v>
      </c>
      <c r="Z388" s="96">
        <f t="shared" si="70"/>
        <v>0</v>
      </c>
      <c r="AA388" s="96">
        <f t="shared" si="70"/>
        <v>0</v>
      </c>
      <c r="AB388" s="96">
        <f t="shared" si="70"/>
        <v>6.6574211198094959</v>
      </c>
      <c r="AC388" s="96">
        <f t="shared" si="70"/>
        <v>0</v>
      </c>
      <c r="AD388" s="96">
        <f t="shared" si="70"/>
        <v>0</v>
      </c>
      <c r="AE388" s="96">
        <f t="shared" si="70"/>
        <v>0</v>
      </c>
      <c r="AF388" s="96">
        <f t="shared" si="70"/>
        <v>0</v>
      </c>
      <c r="AG388" s="96">
        <f t="shared" si="70"/>
        <v>0</v>
      </c>
      <c r="AH388" s="96">
        <f t="shared" si="71"/>
        <v>0</v>
      </c>
      <c r="AI388" s="96">
        <f t="shared" si="71"/>
        <v>0</v>
      </c>
      <c r="AJ388" s="96">
        <f t="shared" si="71"/>
        <v>0</v>
      </c>
      <c r="AK388" s="96">
        <f t="shared" si="71"/>
        <v>0</v>
      </c>
      <c r="AL388" s="96">
        <f t="shared" si="71"/>
        <v>0</v>
      </c>
      <c r="AM388" s="96">
        <f t="shared" si="71"/>
        <v>0</v>
      </c>
      <c r="AN388" s="96">
        <f t="shared" si="71"/>
        <v>0</v>
      </c>
      <c r="AO388" s="96">
        <f t="shared" si="71"/>
        <v>0</v>
      </c>
      <c r="AP388" s="96">
        <f t="shared" si="71"/>
        <v>0</v>
      </c>
      <c r="AQ388" s="96">
        <f t="shared" si="71"/>
        <v>0</v>
      </c>
      <c r="AR388" s="96">
        <f t="shared" si="72"/>
        <v>0</v>
      </c>
      <c r="AS388" s="96">
        <f t="shared" si="72"/>
        <v>0</v>
      </c>
      <c r="AT388" s="96">
        <f t="shared" si="72"/>
        <v>0</v>
      </c>
      <c r="AU388" s="96">
        <f t="shared" si="72"/>
        <v>0</v>
      </c>
      <c r="AV388" s="96">
        <f t="shared" si="72"/>
        <v>0</v>
      </c>
      <c r="AW388" s="96">
        <f t="shared" si="72"/>
        <v>0</v>
      </c>
      <c r="AX388" s="96">
        <f t="shared" si="72"/>
        <v>0</v>
      </c>
      <c r="AY388" s="96">
        <f t="shared" si="72"/>
        <v>2.8927526414292911E-2</v>
      </c>
      <c r="AZ388" s="96">
        <f t="shared" si="72"/>
        <v>0</v>
      </c>
      <c r="BA388" s="96">
        <f t="shared" si="72"/>
        <v>7.3896493602781069E-2</v>
      </c>
      <c r="BB388" s="96">
        <f t="shared" si="72"/>
        <v>0</v>
      </c>
      <c r="BC388" s="96">
        <f t="shared" si="72"/>
        <v>0</v>
      </c>
      <c r="BD388" s="96">
        <f t="shared" si="72"/>
        <v>0</v>
      </c>
      <c r="BE388" s="96">
        <f t="shared" si="72"/>
        <v>0</v>
      </c>
      <c r="BF388" s="101">
        <f t="shared" si="73"/>
        <v>21.600230471450288</v>
      </c>
    </row>
    <row r="389" spans="2:58">
      <c r="B389" s="134" t="str">
        <v>WLR Transfers</v>
      </c>
      <c r="C389" s="62" t="s">
        <v>127</v>
      </c>
      <c r="D389" s="96">
        <f t="shared" si="68"/>
        <v>0</v>
      </c>
      <c r="E389" s="96">
        <f t="shared" si="68"/>
        <v>0</v>
      </c>
      <c r="F389" s="96">
        <f t="shared" si="68"/>
        <v>0</v>
      </c>
      <c r="G389" s="96">
        <f t="shared" si="68"/>
        <v>0</v>
      </c>
      <c r="H389" s="96">
        <f t="shared" si="68"/>
        <v>0</v>
      </c>
      <c r="I389" s="96">
        <f t="shared" si="68"/>
        <v>0</v>
      </c>
      <c r="J389" s="96">
        <f t="shared" si="68"/>
        <v>0</v>
      </c>
      <c r="K389" s="96">
        <f t="shared" si="68"/>
        <v>1.7961093566445534</v>
      </c>
      <c r="L389" s="96">
        <f t="shared" si="68"/>
        <v>0</v>
      </c>
      <c r="M389" s="96">
        <f t="shared" si="68"/>
        <v>0</v>
      </c>
      <c r="N389" s="96">
        <f t="shared" si="69"/>
        <v>0</v>
      </c>
      <c r="O389" s="96">
        <f t="shared" si="69"/>
        <v>0</v>
      </c>
      <c r="P389" s="96">
        <f t="shared" si="69"/>
        <v>0</v>
      </c>
      <c r="Q389" s="96">
        <f t="shared" si="69"/>
        <v>0</v>
      </c>
      <c r="R389" s="96">
        <f t="shared" si="69"/>
        <v>0</v>
      </c>
      <c r="S389" s="96">
        <f t="shared" si="69"/>
        <v>0</v>
      </c>
      <c r="T389" s="96">
        <f t="shared" si="69"/>
        <v>0</v>
      </c>
      <c r="U389" s="96">
        <f t="shared" si="69"/>
        <v>0</v>
      </c>
      <c r="V389" s="96">
        <f t="shared" si="69"/>
        <v>0</v>
      </c>
      <c r="W389" s="96">
        <f t="shared" si="69"/>
        <v>0</v>
      </c>
      <c r="X389" s="96">
        <f t="shared" si="70"/>
        <v>0</v>
      </c>
      <c r="Y389" s="96">
        <f t="shared" si="70"/>
        <v>0</v>
      </c>
      <c r="Z389" s="96">
        <f t="shared" si="70"/>
        <v>0</v>
      </c>
      <c r="AA389" s="96">
        <f t="shared" si="70"/>
        <v>0</v>
      </c>
      <c r="AB389" s="96">
        <f t="shared" si="70"/>
        <v>6.6574211198094959</v>
      </c>
      <c r="AC389" s="96">
        <f t="shared" si="70"/>
        <v>0</v>
      </c>
      <c r="AD389" s="96">
        <f t="shared" si="70"/>
        <v>0</v>
      </c>
      <c r="AE389" s="96">
        <f t="shared" si="70"/>
        <v>0</v>
      </c>
      <c r="AF389" s="96">
        <f t="shared" si="70"/>
        <v>0</v>
      </c>
      <c r="AG389" s="96">
        <f t="shared" si="70"/>
        <v>0</v>
      </c>
      <c r="AH389" s="96">
        <f t="shared" si="71"/>
        <v>0</v>
      </c>
      <c r="AI389" s="96">
        <f t="shared" si="71"/>
        <v>0</v>
      </c>
      <c r="AJ389" s="96">
        <f t="shared" si="71"/>
        <v>0</v>
      </c>
      <c r="AK389" s="96">
        <f t="shared" si="71"/>
        <v>0</v>
      </c>
      <c r="AL389" s="96">
        <f t="shared" si="71"/>
        <v>0</v>
      </c>
      <c r="AM389" s="96">
        <f t="shared" si="71"/>
        <v>0</v>
      </c>
      <c r="AN389" s="96">
        <f t="shared" si="71"/>
        <v>0</v>
      </c>
      <c r="AO389" s="96">
        <f t="shared" si="71"/>
        <v>0</v>
      </c>
      <c r="AP389" s="96">
        <f t="shared" si="71"/>
        <v>0</v>
      </c>
      <c r="AQ389" s="96">
        <f t="shared" si="71"/>
        <v>0</v>
      </c>
      <c r="AR389" s="96">
        <f t="shared" si="72"/>
        <v>0</v>
      </c>
      <c r="AS389" s="96">
        <f t="shared" si="72"/>
        <v>0</v>
      </c>
      <c r="AT389" s="96">
        <f t="shared" si="72"/>
        <v>0</v>
      </c>
      <c r="AU389" s="96">
        <f t="shared" si="72"/>
        <v>0</v>
      </c>
      <c r="AV389" s="96">
        <f t="shared" si="72"/>
        <v>0</v>
      </c>
      <c r="AW389" s="96">
        <f t="shared" si="72"/>
        <v>0</v>
      </c>
      <c r="AX389" s="96">
        <f t="shared" si="72"/>
        <v>0</v>
      </c>
      <c r="AY389" s="96">
        <f t="shared" si="72"/>
        <v>6.9118868423531732E-3</v>
      </c>
      <c r="AZ389" s="96">
        <f t="shared" si="72"/>
        <v>0</v>
      </c>
      <c r="BA389" s="96">
        <f t="shared" si="72"/>
        <v>2.0153589164394834E-2</v>
      </c>
      <c r="BB389" s="96">
        <f t="shared" si="72"/>
        <v>0</v>
      </c>
      <c r="BC389" s="96">
        <f t="shared" si="72"/>
        <v>0</v>
      </c>
      <c r="BD389" s="96">
        <f t="shared" si="72"/>
        <v>0</v>
      </c>
      <c r="BE389" s="96">
        <f t="shared" si="72"/>
        <v>0</v>
      </c>
      <c r="BF389" s="101">
        <f t="shared" si="73"/>
        <v>8.4805959524607957</v>
      </c>
    </row>
    <row r="390" spans="2:58">
      <c r="B390" s="134" t="str">
        <v>WLR Premium Transfers</v>
      </c>
      <c r="C390" s="62" t="s">
        <v>127</v>
      </c>
      <c r="D390" s="96">
        <f t="shared" si="68"/>
        <v>0</v>
      </c>
      <c r="E390" s="96">
        <f t="shared" si="68"/>
        <v>0</v>
      </c>
      <c r="F390" s="96">
        <f t="shared" si="68"/>
        <v>0</v>
      </c>
      <c r="G390" s="96">
        <f t="shared" si="68"/>
        <v>0</v>
      </c>
      <c r="H390" s="96">
        <f t="shared" si="68"/>
        <v>0</v>
      </c>
      <c r="I390" s="96">
        <f t="shared" si="68"/>
        <v>0</v>
      </c>
      <c r="J390" s="96">
        <f t="shared" si="68"/>
        <v>0</v>
      </c>
      <c r="K390" s="96">
        <f t="shared" si="68"/>
        <v>1.7961093566445534</v>
      </c>
      <c r="L390" s="96">
        <f t="shared" si="68"/>
        <v>2.5984545320400425</v>
      </c>
      <c r="M390" s="96">
        <f t="shared" si="68"/>
        <v>0</v>
      </c>
      <c r="N390" s="96">
        <f t="shared" si="69"/>
        <v>0</v>
      </c>
      <c r="O390" s="96">
        <f t="shared" si="69"/>
        <v>0</v>
      </c>
      <c r="P390" s="96">
        <f t="shared" si="69"/>
        <v>0</v>
      </c>
      <c r="Q390" s="96">
        <f t="shared" si="69"/>
        <v>0</v>
      </c>
      <c r="R390" s="96">
        <f t="shared" si="69"/>
        <v>0</v>
      </c>
      <c r="S390" s="96">
        <f t="shared" si="69"/>
        <v>0</v>
      </c>
      <c r="T390" s="96">
        <f t="shared" si="69"/>
        <v>0</v>
      </c>
      <c r="U390" s="96">
        <f t="shared" si="69"/>
        <v>0</v>
      </c>
      <c r="V390" s="96">
        <f t="shared" si="69"/>
        <v>0</v>
      </c>
      <c r="W390" s="96">
        <f t="shared" si="69"/>
        <v>0</v>
      </c>
      <c r="X390" s="96">
        <f t="shared" si="70"/>
        <v>0</v>
      </c>
      <c r="Y390" s="96">
        <f t="shared" si="70"/>
        <v>0</v>
      </c>
      <c r="Z390" s="96">
        <f t="shared" si="70"/>
        <v>0</v>
      </c>
      <c r="AA390" s="96">
        <f t="shared" si="70"/>
        <v>0</v>
      </c>
      <c r="AB390" s="96">
        <f t="shared" si="70"/>
        <v>6.6574211198094959</v>
      </c>
      <c r="AC390" s="96">
        <f t="shared" si="70"/>
        <v>0</v>
      </c>
      <c r="AD390" s="96">
        <f t="shared" si="70"/>
        <v>0</v>
      </c>
      <c r="AE390" s="96">
        <f t="shared" si="70"/>
        <v>0</v>
      </c>
      <c r="AF390" s="96">
        <f t="shared" si="70"/>
        <v>0</v>
      </c>
      <c r="AG390" s="96">
        <f t="shared" si="70"/>
        <v>0</v>
      </c>
      <c r="AH390" s="96">
        <f t="shared" si="71"/>
        <v>0</v>
      </c>
      <c r="AI390" s="96">
        <f t="shared" si="71"/>
        <v>0</v>
      </c>
      <c r="AJ390" s="96">
        <f t="shared" si="71"/>
        <v>0</v>
      </c>
      <c r="AK390" s="96">
        <f t="shared" si="71"/>
        <v>0</v>
      </c>
      <c r="AL390" s="96">
        <f t="shared" si="71"/>
        <v>0</v>
      </c>
      <c r="AM390" s="96">
        <f t="shared" si="71"/>
        <v>0</v>
      </c>
      <c r="AN390" s="96">
        <f t="shared" si="71"/>
        <v>0</v>
      </c>
      <c r="AO390" s="96">
        <f t="shared" si="71"/>
        <v>0</v>
      </c>
      <c r="AP390" s="96">
        <f t="shared" si="71"/>
        <v>0</v>
      </c>
      <c r="AQ390" s="96">
        <f t="shared" si="71"/>
        <v>0</v>
      </c>
      <c r="AR390" s="96">
        <f t="shared" si="72"/>
        <v>0</v>
      </c>
      <c r="AS390" s="96">
        <f t="shared" si="72"/>
        <v>0</v>
      </c>
      <c r="AT390" s="96">
        <f t="shared" si="72"/>
        <v>0</v>
      </c>
      <c r="AU390" s="96">
        <f t="shared" si="72"/>
        <v>0</v>
      </c>
      <c r="AV390" s="96">
        <f t="shared" si="72"/>
        <v>0</v>
      </c>
      <c r="AW390" s="96">
        <f t="shared" si="72"/>
        <v>0</v>
      </c>
      <c r="AX390" s="96">
        <f t="shared" si="72"/>
        <v>0</v>
      </c>
      <c r="AY390" s="96">
        <f t="shared" si="72"/>
        <v>6.1514287039243377E-3</v>
      </c>
      <c r="AZ390" s="96">
        <f t="shared" si="72"/>
        <v>0</v>
      </c>
      <c r="BA390" s="96">
        <f t="shared" si="72"/>
        <v>2.6871452219193116E-2</v>
      </c>
      <c r="BB390" s="96">
        <f t="shared" si="72"/>
        <v>0</v>
      </c>
      <c r="BC390" s="96">
        <f t="shared" si="72"/>
        <v>0</v>
      </c>
      <c r="BD390" s="96">
        <f t="shared" si="72"/>
        <v>0</v>
      </c>
      <c r="BE390" s="96">
        <f t="shared" si="72"/>
        <v>0</v>
      </c>
      <c r="BF390" s="101">
        <f t="shared" si="73"/>
        <v>11.085007889417211</v>
      </c>
    </row>
    <row r="391" spans="2:58">
      <c r="B391" s="134" t="str">
        <v>WLR Conversions</v>
      </c>
      <c r="C391" s="62" t="s">
        <v>127</v>
      </c>
      <c r="D391" s="96">
        <f t="shared" si="68"/>
        <v>0</v>
      </c>
      <c r="E391" s="96">
        <f t="shared" si="68"/>
        <v>0</v>
      </c>
      <c r="F391" s="96">
        <f t="shared" si="68"/>
        <v>0</v>
      </c>
      <c r="G391" s="96">
        <f t="shared" si="68"/>
        <v>0</v>
      </c>
      <c r="H391" s="96">
        <f t="shared" si="68"/>
        <v>0</v>
      </c>
      <c r="I391" s="96">
        <f t="shared" si="68"/>
        <v>0</v>
      </c>
      <c r="J391" s="96">
        <f t="shared" si="68"/>
        <v>0.16572829493869359</v>
      </c>
      <c r="K391" s="96">
        <f t="shared" si="68"/>
        <v>0</v>
      </c>
      <c r="L391" s="96">
        <f t="shared" si="68"/>
        <v>2.5984545320400425</v>
      </c>
      <c r="M391" s="96">
        <f t="shared" si="68"/>
        <v>14.936952663402945</v>
      </c>
      <c r="N391" s="96">
        <f t="shared" si="69"/>
        <v>0</v>
      </c>
      <c r="O391" s="96">
        <f t="shared" si="69"/>
        <v>0</v>
      </c>
      <c r="P391" s="96">
        <f t="shared" si="69"/>
        <v>0</v>
      </c>
      <c r="Q391" s="96">
        <f t="shared" si="69"/>
        <v>0</v>
      </c>
      <c r="R391" s="96">
        <f t="shared" si="69"/>
        <v>0</v>
      </c>
      <c r="S391" s="96">
        <f t="shared" si="69"/>
        <v>0</v>
      </c>
      <c r="T391" s="96">
        <f t="shared" si="69"/>
        <v>0</v>
      </c>
      <c r="U391" s="96">
        <f t="shared" si="69"/>
        <v>0</v>
      </c>
      <c r="V391" s="96">
        <f t="shared" si="69"/>
        <v>0</v>
      </c>
      <c r="W391" s="96">
        <f t="shared" si="69"/>
        <v>0</v>
      </c>
      <c r="X391" s="96">
        <f t="shared" si="70"/>
        <v>0</v>
      </c>
      <c r="Y391" s="96">
        <f t="shared" si="70"/>
        <v>0</v>
      </c>
      <c r="Z391" s="96">
        <f t="shared" si="70"/>
        <v>0</v>
      </c>
      <c r="AA391" s="96">
        <f t="shared" si="70"/>
        <v>0</v>
      </c>
      <c r="AB391" s="96">
        <f t="shared" si="70"/>
        <v>6.6574211198094959</v>
      </c>
      <c r="AC391" s="96">
        <f t="shared" si="70"/>
        <v>0</v>
      </c>
      <c r="AD391" s="96">
        <f t="shared" si="70"/>
        <v>0</v>
      </c>
      <c r="AE391" s="96">
        <f t="shared" si="70"/>
        <v>0</v>
      </c>
      <c r="AF391" s="96">
        <f t="shared" si="70"/>
        <v>0</v>
      </c>
      <c r="AG391" s="96">
        <f t="shared" si="70"/>
        <v>0</v>
      </c>
      <c r="AH391" s="96">
        <f t="shared" si="71"/>
        <v>0</v>
      </c>
      <c r="AI391" s="96">
        <f t="shared" si="71"/>
        <v>0</v>
      </c>
      <c r="AJ391" s="96">
        <f t="shared" si="71"/>
        <v>0</v>
      </c>
      <c r="AK391" s="96">
        <f t="shared" si="71"/>
        <v>0</v>
      </c>
      <c r="AL391" s="96">
        <f t="shared" si="71"/>
        <v>0</v>
      </c>
      <c r="AM391" s="96">
        <f t="shared" si="71"/>
        <v>0</v>
      </c>
      <c r="AN391" s="96">
        <f t="shared" si="71"/>
        <v>0</v>
      </c>
      <c r="AO391" s="96">
        <f t="shared" si="71"/>
        <v>0</v>
      </c>
      <c r="AP391" s="96">
        <f t="shared" si="71"/>
        <v>0</v>
      </c>
      <c r="AQ391" s="96">
        <f t="shared" si="71"/>
        <v>0</v>
      </c>
      <c r="AR391" s="96">
        <f t="shared" si="72"/>
        <v>0</v>
      </c>
      <c r="AS391" s="96">
        <f t="shared" si="72"/>
        <v>0</v>
      </c>
      <c r="AT391" s="96">
        <f t="shared" si="72"/>
        <v>0</v>
      </c>
      <c r="AU391" s="96">
        <f t="shared" si="72"/>
        <v>0</v>
      </c>
      <c r="AV391" s="96">
        <f t="shared" si="72"/>
        <v>0</v>
      </c>
      <c r="AW391" s="96">
        <f t="shared" si="72"/>
        <v>0</v>
      </c>
      <c r="AX391" s="96">
        <f t="shared" si="72"/>
        <v>0</v>
      </c>
      <c r="AY391" s="96">
        <f t="shared" si="72"/>
        <v>2.2783626998867868E-2</v>
      </c>
      <c r="AZ391" s="96">
        <f t="shared" si="72"/>
        <v>0</v>
      </c>
      <c r="BA391" s="96">
        <f t="shared" si="72"/>
        <v>5.3742904438386231E-2</v>
      </c>
      <c r="BB391" s="96">
        <f t="shared" si="72"/>
        <v>0</v>
      </c>
      <c r="BC391" s="96">
        <f t="shared" si="72"/>
        <v>0</v>
      </c>
      <c r="BD391" s="96">
        <f t="shared" si="72"/>
        <v>0</v>
      </c>
      <c r="BE391" s="96">
        <f t="shared" si="72"/>
        <v>0</v>
      </c>
      <c r="BF391" s="101">
        <f t="shared" si="73"/>
        <v>24.435083141628432</v>
      </c>
    </row>
    <row r="392" spans="2:58">
      <c r="B392" s="134" t="str">
        <v>Metallic Path Facility (MPF) New Provide Services</v>
      </c>
      <c r="C392" s="62" t="s">
        <v>127</v>
      </c>
      <c r="D392" s="96">
        <f t="shared" si="68"/>
        <v>0</v>
      </c>
      <c r="E392" s="96">
        <f t="shared" si="68"/>
        <v>0</v>
      </c>
      <c r="F392" s="96">
        <f t="shared" si="68"/>
        <v>0</v>
      </c>
      <c r="G392" s="96">
        <f t="shared" si="68"/>
        <v>0</v>
      </c>
      <c r="H392" s="96">
        <f t="shared" si="68"/>
        <v>0</v>
      </c>
      <c r="I392" s="96">
        <f t="shared" si="68"/>
        <v>0</v>
      </c>
      <c r="J392" s="96">
        <f t="shared" si="68"/>
        <v>0.16572829493869359</v>
      </c>
      <c r="K392" s="96">
        <f t="shared" si="68"/>
        <v>0</v>
      </c>
      <c r="L392" s="96">
        <f t="shared" si="68"/>
        <v>2.5984545320400425</v>
      </c>
      <c r="M392" s="96">
        <f t="shared" si="68"/>
        <v>14.936952663402945</v>
      </c>
      <c r="N392" s="96">
        <f t="shared" si="69"/>
        <v>0</v>
      </c>
      <c r="O392" s="96">
        <f t="shared" si="69"/>
        <v>0</v>
      </c>
      <c r="P392" s="96">
        <f t="shared" si="69"/>
        <v>0</v>
      </c>
      <c r="Q392" s="96">
        <f t="shared" si="69"/>
        <v>0</v>
      </c>
      <c r="R392" s="96">
        <f t="shared" si="69"/>
        <v>0</v>
      </c>
      <c r="S392" s="96">
        <f t="shared" si="69"/>
        <v>0</v>
      </c>
      <c r="T392" s="96">
        <f t="shared" si="69"/>
        <v>0</v>
      </c>
      <c r="U392" s="96">
        <f t="shared" si="69"/>
        <v>0</v>
      </c>
      <c r="V392" s="96">
        <f t="shared" si="69"/>
        <v>0</v>
      </c>
      <c r="W392" s="96">
        <f t="shared" si="69"/>
        <v>0</v>
      </c>
      <c r="X392" s="96">
        <f t="shared" si="70"/>
        <v>0</v>
      </c>
      <c r="Y392" s="96">
        <f t="shared" si="70"/>
        <v>0</v>
      </c>
      <c r="Z392" s="96">
        <f t="shared" si="70"/>
        <v>0</v>
      </c>
      <c r="AA392" s="96">
        <f t="shared" si="70"/>
        <v>0</v>
      </c>
      <c r="AB392" s="96">
        <f t="shared" si="70"/>
        <v>0</v>
      </c>
      <c r="AC392" s="96">
        <f t="shared" si="70"/>
        <v>3.7814321288374901</v>
      </c>
      <c r="AD392" s="96">
        <f t="shared" si="70"/>
        <v>0</v>
      </c>
      <c r="AE392" s="96">
        <f t="shared" si="70"/>
        <v>0</v>
      </c>
      <c r="AF392" s="96">
        <f t="shared" si="70"/>
        <v>0</v>
      </c>
      <c r="AG392" s="96">
        <f t="shared" si="70"/>
        <v>0</v>
      </c>
      <c r="AH392" s="96">
        <f t="shared" si="71"/>
        <v>0.30531933935669492</v>
      </c>
      <c r="AI392" s="96">
        <f t="shared" si="71"/>
        <v>0</v>
      </c>
      <c r="AJ392" s="96">
        <f t="shared" si="71"/>
        <v>0</v>
      </c>
      <c r="AK392" s="96">
        <f t="shared" si="71"/>
        <v>0</v>
      </c>
      <c r="AL392" s="96">
        <f t="shared" si="71"/>
        <v>0</v>
      </c>
      <c r="AM392" s="96">
        <f t="shared" si="71"/>
        <v>0</v>
      </c>
      <c r="AN392" s="96">
        <f t="shared" si="71"/>
        <v>0</v>
      </c>
      <c r="AO392" s="96">
        <f t="shared" si="71"/>
        <v>0</v>
      </c>
      <c r="AP392" s="96">
        <f t="shared" si="71"/>
        <v>0</v>
      </c>
      <c r="AQ392" s="96">
        <f t="shared" si="71"/>
        <v>0</v>
      </c>
      <c r="AR392" s="96">
        <f t="shared" si="72"/>
        <v>0</v>
      </c>
      <c r="AS392" s="96">
        <f t="shared" si="72"/>
        <v>0</v>
      </c>
      <c r="AT392" s="96">
        <f t="shared" si="72"/>
        <v>0</v>
      </c>
      <c r="AU392" s="96">
        <f t="shared" si="72"/>
        <v>0</v>
      </c>
      <c r="AV392" s="96">
        <f t="shared" si="72"/>
        <v>0</v>
      </c>
      <c r="AW392" s="96">
        <f t="shared" si="72"/>
        <v>0</v>
      </c>
      <c r="AX392" s="96">
        <f t="shared" si="72"/>
        <v>0</v>
      </c>
      <c r="AY392" s="96">
        <f t="shared" si="72"/>
        <v>2.6977440692975401E-2</v>
      </c>
      <c r="AZ392" s="96">
        <f t="shared" si="72"/>
        <v>0</v>
      </c>
      <c r="BA392" s="96">
        <f t="shared" si="72"/>
        <v>8.0614356657579336E-2</v>
      </c>
      <c r="BB392" s="96">
        <f t="shared" si="72"/>
        <v>0</v>
      </c>
      <c r="BC392" s="96">
        <f t="shared" si="72"/>
        <v>0</v>
      </c>
      <c r="BD392" s="96">
        <f t="shared" si="72"/>
        <v>0</v>
      </c>
      <c r="BE392" s="96">
        <f t="shared" si="72"/>
        <v>0</v>
      </c>
      <c r="BF392" s="101">
        <f t="shared" si="73"/>
        <v>21.895478755926423</v>
      </c>
    </row>
    <row r="393" spans="2:58">
      <c r="B393" s="134" t="str">
        <v>Metallic Path Facility (MPF) Single Migrations</v>
      </c>
      <c r="C393" s="62" t="s">
        <v>127</v>
      </c>
      <c r="D393" s="96">
        <f t="shared" si="68"/>
        <v>0</v>
      </c>
      <c r="E393" s="96">
        <f t="shared" si="68"/>
        <v>0</v>
      </c>
      <c r="F393" s="96">
        <f t="shared" si="68"/>
        <v>0</v>
      </c>
      <c r="G393" s="96">
        <f t="shared" si="68"/>
        <v>0</v>
      </c>
      <c r="H393" s="96">
        <f t="shared" si="68"/>
        <v>0</v>
      </c>
      <c r="I393" s="96">
        <f t="shared" si="68"/>
        <v>0</v>
      </c>
      <c r="J393" s="96">
        <f t="shared" si="68"/>
        <v>0.16572829493869359</v>
      </c>
      <c r="K393" s="96">
        <f t="shared" si="68"/>
        <v>0</v>
      </c>
      <c r="L393" s="96">
        <f t="shared" si="68"/>
        <v>0</v>
      </c>
      <c r="M393" s="96">
        <f t="shared" si="68"/>
        <v>15.041406877832337</v>
      </c>
      <c r="N393" s="96">
        <f t="shared" si="69"/>
        <v>0</v>
      </c>
      <c r="O393" s="96">
        <f t="shared" si="69"/>
        <v>0</v>
      </c>
      <c r="P393" s="96">
        <f t="shared" si="69"/>
        <v>0</v>
      </c>
      <c r="Q393" s="96">
        <f t="shared" si="69"/>
        <v>0</v>
      </c>
      <c r="R393" s="96">
        <f t="shared" si="69"/>
        <v>0</v>
      </c>
      <c r="S393" s="96">
        <f t="shared" si="69"/>
        <v>0</v>
      </c>
      <c r="T393" s="96">
        <f t="shared" si="69"/>
        <v>0</v>
      </c>
      <c r="U393" s="96">
        <f t="shared" si="69"/>
        <v>0</v>
      </c>
      <c r="V393" s="96">
        <f t="shared" si="69"/>
        <v>0</v>
      </c>
      <c r="W393" s="96">
        <f t="shared" si="69"/>
        <v>0</v>
      </c>
      <c r="X393" s="96">
        <f t="shared" si="70"/>
        <v>0</v>
      </c>
      <c r="Y393" s="96">
        <f t="shared" si="70"/>
        <v>0</v>
      </c>
      <c r="Z393" s="96">
        <f t="shared" si="70"/>
        <v>0</v>
      </c>
      <c r="AA393" s="96">
        <f t="shared" si="70"/>
        <v>0</v>
      </c>
      <c r="AB393" s="96">
        <f t="shared" si="70"/>
        <v>0</v>
      </c>
      <c r="AC393" s="96">
        <f t="shared" si="70"/>
        <v>3.7814321288374901</v>
      </c>
      <c r="AD393" s="96">
        <f t="shared" si="70"/>
        <v>0</v>
      </c>
      <c r="AE393" s="96">
        <f t="shared" si="70"/>
        <v>0</v>
      </c>
      <c r="AF393" s="96">
        <f t="shared" si="70"/>
        <v>0</v>
      </c>
      <c r="AG393" s="96">
        <f t="shared" si="70"/>
        <v>0</v>
      </c>
      <c r="AH393" s="96">
        <f t="shared" si="71"/>
        <v>0.25808190345396514</v>
      </c>
      <c r="AI393" s="96">
        <f t="shared" si="71"/>
        <v>0</v>
      </c>
      <c r="AJ393" s="96">
        <f t="shared" si="71"/>
        <v>0</v>
      </c>
      <c r="AK393" s="96">
        <f t="shared" si="71"/>
        <v>0</v>
      </c>
      <c r="AL393" s="96">
        <f t="shared" si="71"/>
        <v>0</v>
      </c>
      <c r="AM393" s="96">
        <f t="shared" si="71"/>
        <v>0</v>
      </c>
      <c r="AN393" s="96">
        <f t="shared" si="71"/>
        <v>0</v>
      </c>
      <c r="AO393" s="96">
        <f t="shared" si="71"/>
        <v>0</v>
      </c>
      <c r="AP393" s="96">
        <f t="shared" si="71"/>
        <v>0</v>
      </c>
      <c r="AQ393" s="96">
        <f t="shared" si="71"/>
        <v>0</v>
      </c>
      <c r="AR393" s="96">
        <f t="shared" si="72"/>
        <v>0</v>
      </c>
      <c r="AS393" s="96">
        <f t="shared" si="72"/>
        <v>0</v>
      </c>
      <c r="AT393" s="96">
        <f t="shared" si="72"/>
        <v>0</v>
      </c>
      <c r="AU393" s="96">
        <f t="shared" si="72"/>
        <v>0</v>
      </c>
      <c r="AV393" s="96">
        <f t="shared" si="72"/>
        <v>0</v>
      </c>
      <c r="AW393" s="96">
        <f t="shared" si="72"/>
        <v>0</v>
      </c>
      <c r="AX393" s="96">
        <f t="shared" si="72"/>
        <v>0</v>
      </c>
      <c r="AY393" s="96">
        <f t="shared" si="72"/>
        <v>2.2813744152865047E-2</v>
      </c>
      <c r="AZ393" s="96">
        <f t="shared" si="72"/>
        <v>0</v>
      </c>
      <c r="BA393" s="96">
        <f t="shared" si="72"/>
        <v>6.7178630547982787E-2</v>
      </c>
      <c r="BB393" s="96">
        <f t="shared" si="72"/>
        <v>0</v>
      </c>
      <c r="BC393" s="96">
        <f t="shared" si="72"/>
        <v>0</v>
      </c>
      <c r="BD393" s="96">
        <f t="shared" si="72"/>
        <v>0</v>
      </c>
      <c r="BE393" s="96">
        <f t="shared" si="72"/>
        <v>0</v>
      </c>
      <c r="BF393" s="101">
        <f t="shared" si="73"/>
        <v>19.336641579763334</v>
      </c>
    </row>
    <row r="394" spans="2:58">
      <c r="B394" s="134" t="str">
        <v>Metallic Path Facility (MPF) Bulk Migrations</v>
      </c>
      <c r="C394" s="62" t="s">
        <v>127</v>
      </c>
      <c r="D394" s="96">
        <f t="shared" si="68"/>
        <v>0</v>
      </c>
      <c r="E394" s="96">
        <f t="shared" si="68"/>
        <v>0</v>
      </c>
      <c r="F394" s="96">
        <f t="shared" si="68"/>
        <v>0</v>
      </c>
      <c r="G394" s="96">
        <f t="shared" si="68"/>
        <v>0</v>
      </c>
      <c r="H394" s="96">
        <f t="shared" si="68"/>
        <v>0</v>
      </c>
      <c r="I394" s="96">
        <f t="shared" si="68"/>
        <v>0</v>
      </c>
      <c r="J394" s="96">
        <f t="shared" si="68"/>
        <v>0.16572829493869359</v>
      </c>
      <c r="K394" s="96">
        <f t="shared" si="68"/>
        <v>0</v>
      </c>
      <c r="L394" s="96">
        <f t="shared" si="68"/>
        <v>0</v>
      </c>
      <c r="M394" s="96">
        <f t="shared" si="68"/>
        <v>9.7142419419333859</v>
      </c>
      <c r="N394" s="96">
        <f t="shared" si="69"/>
        <v>0</v>
      </c>
      <c r="O394" s="96">
        <f t="shared" si="69"/>
        <v>0</v>
      </c>
      <c r="P394" s="96">
        <f t="shared" si="69"/>
        <v>0</v>
      </c>
      <c r="Q394" s="96">
        <f t="shared" si="69"/>
        <v>0</v>
      </c>
      <c r="R394" s="96">
        <f t="shared" si="69"/>
        <v>0</v>
      </c>
      <c r="S394" s="96">
        <f t="shared" si="69"/>
        <v>0</v>
      </c>
      <c r="T394" s="96">
        <f t="shared" si="69"/>
        <v>0</v>
      </c>
      <c r="U394" s="96">
        <f t="shared" si="69"/>
        <v>0</v>
      </c>
      <c r="V394" s="96">
        <f t="shared" si="69"/>
        <v>0</v>
      </c>
      <c r="W394" s="96">
        <f t="shared" si="69"/>
        <v>0</v>
      </c>
      <c r="X394" s="96">
        <f t="shared" si="70"/>
        <v>0</v>
      </c>
      <c r="Y394" s="96">
        <f t="shared" si="70"/>
        <v>0</v>
      </c>
      <c r="Z394" s="96">
        <f t="shared" si="70"/>
        <v>0</v>
      </c>
      <c r="AA394" s="96">
        <f t="shared" si="70"/>
        <v>0</v>
      </c>
      <c r="AB394" s="96">
        <f t="shared" si="70"/>
        <v>0</v>
      </c>
      <c r="AC394" s="96">
        <f t="shared" si="70"/>
        <v>3.7814321288374901</v>
      </c>
      <c r="AD394" s="96">
        <f t="shared" si="70"/>
        <v>0</v>
      </c>
      <c r="AE394" s="96">
        <f t="shared" si="70"/>
        <v>0</v>
      </c>
      <c r="AF394" s="96">
        <f t="shared" si="70"/>
        <v>0</v>
      </c>
      <c r="AG394" s="96">
        <f t="shared" si="70"/>
        <v>0</v>
      </c>
      <c r="AH394" s="96">
        <f t="shared" si="71"/>
        <v>0.19808691186947627</v>
      </c>
      <c r="AI394" s="96">
        <f t="shared" si="71"/>
        <v>0</v>
      </c>
      <c r="AJ394" s="96">
        <f t="shared" si="71"/>
        <v>0</v>
      </c>
      <c r="AK394" s="96">
        <f t="shared" si="71"/>
        <v>0</v>
      </c>
      <c r="AL394" s="96">
        <f t="shared" si="71"/>
        <v>0</v>
      </c>
      <c r="AM394" s="96">
        <f t="shared" si="71"/>
        <v>0</v>
      </c>
      <c r="AN394" s="96">
        <f t="shared" si="71"/>
        <v>0</v>
      </c>
      <c r="AO394" s="96">
        <f t="shared" si="71"/>
        <v>0</v>
      </c>
      <c r="AP394" s="96">
        <f t="shared" si="71"/>
        <v>0</v>
      </c>
      <c r="AQ394" s="96">
        <f t="shared" si="71"/>
        <v>0</v>
      </c>
      <c r="AR394" s="96">
        <f t="shared" si="72"/>
        <v>0</v>
      </c>
      <c r="AS394" s="96">
        <f t="shared" si="72"/>
        <v>0</v>
      </c>
      <c r="AT394" s="96">
        <f t="shared" si="72"/>
        <v>0</v>
      </c>
      <c r="AU394" s="96">
        <f t="shared" si="72"/>
        <v>0</v>
      </c>
      <c r="AV394" s="96">
        <f t="shared" si="72"/>
        <v>0</v>
      </c>
      <c r="AW394" s="96">
        <f t="shared" si="72"/>
        <v>0</v>
      </c>
      <c r="AX394" s="96">
        <f t="shared" si="72"/>
        <v>0</v>
      </c>
      <c r="AY394" s="96">
        <f t="shared" si="72"/>
        <v>1.7513125049361093E-2</v>
      </c>
      <c r="AZ394" s="96">
        <f t="shared" si="72"/>
        <v>0</v>
      </c>
      <c r="BA394" s="96">
        <f t="shared" si="72"/>
        <v>5.3742904438386231E-2</v>
      </c>
      <c r="BB394" s="96">
        <f t="shared" si="72"/>
        <v>0</v>
      </c>
      <c r="BC394" s="96">
        <f t="shared" si="72"/>
        <v>0</v>
      </c>
      <c r="BD394" s="96">
        <f t="shared" si="72"/>
        <v>0</v>
      </c>
      <c r="BE394" s="96">
        <f t="shared" si="72"/>
        <v>0</v>
      </c>
      <c r="BF394" s="101">
        <f t="shared" si="73"/>
        <v>13.930745307066793</v>
      </c>
    </row>
    <row r="395" spans="2:58">
      <c r="B395" s="134" t="str">
        <v>Metallic Path Facility (MPF) Rentals</v>
      </c>
      <c r="C395" s="62" t="s">
        <v>127</v>
      </c>
      <c r="D395" s="96">
        <f t="shared" ref="D395:M404" si="74">IFERROR(Comp_unit_LRIC_2019_20*INDEX(usage_factor_1920,MATCH($B395,Service_list,0),MATCH(D$384,Component_list,0)),0)</f>
        <v>3.1432496393654721</v>
      </c>
      <c r="E395" s="96">
        <f t="shared" si="74"/>
        <v>0</v>
      </c>
      <c r="F395" s="96">
        <f t="shared" si="74"/>
        <v>0</v>
      </c>
      <c r="G395" s="96">
        <f t="shared" si="74"/>
        <v>0</v>
      </c>
      <c r="H395" s="96">
        <f t="shared" si="74"/>
        <v>0</v>
      </c>
      <c r="I395" s="96">
        <f t="shared" si="74"/>
        <v>0</v>
      </c>
      <c r="J395" s="96">
        <f t="shared" si="74"/>
        <v>0.16572829493869359</v>
      </c>
      <c r="K395" s="96">
        <f t="shared" si="74"/>
        <v>0</v>
      </c>
      <c r="L395" s="96">
        <f t="shared" si="74"/>
        <v>0</v>
      </c>
      <c r="M395" s="96">
        <f t="shared" si="74"/>
        <v>0</v>
      </c>
      <c r="N395" s="96">
        <f t="shared" ref="N395:W404" si="75">IFERROR(Comp_unit_LRIC_2019_20*INDEX(usage_factor_1920,MATCH($B395,Service_list,0),MATCH(N$384,Component_list,0)),0)</f>
        <v>3.234616720849286</v>
      </c>
      <c r="O395" s="96">
        <f t="shared" si="75"/>
        <v>2.7123379864403994</v>
      </c>
      <c r="P395" s="96">
        <f t="shared" si="75"/>
        <v>13.983126208086016</v>
      </c>
      <c r="Q395" s="96">
        <f t="shared" si="75"/>
        <v>6.5665051344510417</v>
      </c>
      <c r="R395" s="96">
        <f t="shared" si="75"/>
        <v>1.7572468835120398</v>
      </c>
      <c r="S395" s="96">
        <f t="shared" si="75"/>
        <v>1.0067133377392574</v>
      </c>
      <c r="T395" s="96">
        <f t="shared" si="75"/>
        <v>0.16724833874211251</v>
      </c>
      <c r="U395" s="96">
        <f t="shared" si="75"/>
        <v>17.112150229642065</v>
      </c>
      <c r="V395" s="96">
        <f t="shared" si="75"/>
        <v>2.2504651531628208</v>
      </c>
      <c r="W395" s="96">
        <f t="shared" si="75"/>
        <v>0</v>
      </c>
      <c r="X395" s="96">
        <f t="shared" ref="X395:AG404" si="76">IFERROR(Comp_unit_LRIC_2019_20*INDEX(usage_factor_1920,MATCH($B395,Service_list,0),MATCH(X$384,Component_list,0)),0)</f>
        <v>0</v>
      </c>
      <c r="Y395" s="96">
        <f t="shared" si="76"/>
        <v>0</v>
      </c>
      <c r="Z395" s="96">
        <f t="shared" si="76"/>
        <v>0</v>
      </c>
      <c r="AA395" s="96">
        <f t="shared" si="76"/>
        <v>0</v>
      </c>
      <c r="AB395" s="96">
        <f t="shared" si="76"/>
        <v>0</v>
      </c>
      <c r="AC395" s="96">
        <f t="shared" si="76"/>
        <v>0</v>
      </c>
      <c r="AD395" s="96">
        <f t="shared" si="76"/>
        <v>0</v>
      </c>
      <c r="AE395" s="96">
        <f t="shared" si="76"/>
        <v>0</v>
      </c>
      <c r="AF395" s="96">
        <f t="shared" si="76"/>
        <v>0.59554950891521041</v>
      </c>
      <c r="AG395" s="96">
        <f t="shared" si="76"/>
        <v>0</v>
      </c>
      <c r="AH395" s="96">
        <f t="shared" ref="AH395:AQ404" si="77">IFERROR(Comp_unit_LRIC_2019_20*INDEX(usage_factor_1920,MATCH($B395,Service_list,0),MATCH(AH$384,Component_list,0)),0)</f>
        <v>4.1720655067374456E-2</v>
      </c>
      <c r="AI395" s="96">
        <f t="shared" si="77"/>
        <v>0</v>
      </c>
      <c r="AJ395" s="96">
        <f t="shared" si="77"/>
        <v>0</v>
      </c>
      <c r="AK395" s="96">
        <f t="shared" si="77"/>
        <v>0</v>
      </c>
      <c r="AL395" s="96">
        <f t="shared" si="77"/>
        <v>0</v>
      </c>
      <c r="AM395" s="96">
        <f t="shared" si="77"/>
        <v>0</v>
      </c>
      <c r="AN395" s="96">
        <f t="shared" si="77"/>
        <v>0</v>
      </c>
      <c r="AO395" s="96">
        <f t="shared" si="77"/>
        <v>0</v>
      </c>
      <c r="AP395" s="96">
        <f t="shared" si="77"/>
        <v>0</v>
      </c>
      <c r="AQ395" s="96">
        <f t="shared" si="77"/>
        <v>0</v>
      </c>
      <c r="AR395" s="96">
        <f t="shared" ref="AR395:BE404" si="78">IFERROR(Comp_unit_LRIC_2019_20*INDEX(usage_factor_1920,MATCH($B395,Service_list,0),MATCH(AR$384,Component_list,0)),0)</f>
        <v>0</v>
      </c>
      <c r="AS395" s="96">
        <f t="shared" si="78"/>
        <v>0</v>
      </c>
      <c r="AT395" s="96">
        <f t="shared" si="78"/>
        <v>0</v>
      </c>
      <c r="AU395" s="96">
        <f t="shared" si="78"/>
        <v>0</v>
      </c>
      <c r="AV395" s="96">
        <f t="shared" si="78"/>
        <v>0</v>
      </c>
      <c r="AW395" s="96">
        <f t="shared" si="78"/>
        <v>0</v>
      </c>
      <c r="AX395" s="96">
        <f t="shared" si="78"/>
        <v>0</v>
      </c>
      <c r="AY395" s="96">
        <f t="shared" si="78"/>
        <v>6.4751881093940394E-2</v>
      </c>
      <c r="AZ395" s="96">
        <f t="shared" si="78"/>
        <v>0</v>
      </c>
      <c r="BA395" s="96">
        <f t="shared" si="78"/>
        <v>0.19481802858915007</v>
      </c>
      <c r="BB395" s="96">
        <f t="shared" si="78"/>
        <v>0</v>
      </c>
      <c r="BC395" s="96">
        <f t="shared" si="78"/>
        <v>0</v>
      </c>
      <c r="BD395" s="96">
        <f t="shared" si="78"/>
        <v>0</v>
      </c>
      <c r="BE395" s="96">
        <f t="shared" si="78"/>
        <v>0</v>
      </c>
      <c r="BF395" s="101">
        <f t="shared" si="73"/>
        <v>52.996228000594883</v>
      </c>
    </row>
    <row r="396" spans="2:58">
      <c r="B396" s="134" t="str">
        <v>Hard Ceases</v>
      </c>
      <c r="C396" s="62" t="s">
        <v>127</v>
      </c>
      <c r="D396" s="96">
        <f t="shared" si="74"/>
        <v>0</v>
      </c>
      <c r="E396" s="96">
        <f t="shared" si="74"/>
        <v>0</v>
      </c>
      <c r="F396" s="96">
        <f t="shared" si="74"/>
        <v>0</v>
      </c>
      <c r="G396" s="96">
        <f t="shared" si="74"/>
        <v>0</v>
      </c>
      <c r="H396" s="96">
        <f t="shared" si="74"/>
        <v>0</v>
      </c>
      <c r="I396" s="96">
        <f t="shared" si="74"/>
        <v>0</v>
      </c>
      <c r="J396" s="96">
        <f t="shared" si="74"/>
        <v>0.16572829493869359</v>
      </c>
      <c r="K396" s="96">
        <f t="shared" si="74"/>
        <v>0</v>
      </c>
      <c r="L396" s="96">
        <f t="shared" si="74"/>
        <v>0</v>
      </c>
      <c r="M396" s="96">
        <f t="shared" si="74"/>
        <v>11.176600943944862</v>
      </c>
      <c r="N396" s="96">
        <f t="shared" si="75"/>
        <v>0</v>
      </c>
      <c r="O396" s="96">
        <f t="shared" si="75"/>
        <v>0</v>
      </c>
      <c r="P396" s="96">
        <f t="shared" si="75"/>
        <v>0</v>
      </c>
      <c r="Q396" s="96">
        <f t="shared" si="75"/>
        <v>0</v>
      </c>
      <c r="R396" s="96">
        <f t="shared" si="75"/>
        <v>0</v>
      </c>
      <c r="S396" s="96">
        <f t="shared" si="75"/>
        <v>0</v>
      </c>
      <c r="T396" s="96">
        <f t="shared" si="75"/>
        <v>0</v>
      </c>
      <c r="U396" s="96">
        <f t="shared" si="75"/>
        <v>0</v>
      </c>
      <c r="V396" s="96">
        <f t="shared" si="75"/>
        <v>0</v>
      </c>
      <c r="W396" s="96">
        <f t="shared" si="75"/>
        <v>0</v>
      </c>
      <c r="X396" s="96">
        <f t="shared" si="76"/>
        <v>0</v>
      </c>
      <c r="Y396" s="96">
        <f t="shared" si="76"/>
        <v>0</v>
      </c>
      <c r="Z396" s="96">
        <f t="shared" si="76"/>
        <v>0</v>
      </c>
      <c r="AA396" s="96">
        <f t="shared" si="76"/>
        <v>0</v>
      </c>
      <c r="AB396" s="96">
        <f t="shared" si="76"/>
        <v>0</v>
      </c>
      <c r="AC396" s="96">
        <f t="shared" si="76"/>
        <v>3.7814321288374901</v>
      </c>
      <c r="AD396" s="96">
        <f t="shared" si="76"/>
        <v>0</v>
      </c>
      <c r="AE396" s="96">
        <f t="shared" si="76"/>
        <v>0</v>
      </c>
      <c r="AF396" s="96">
        <f t="shared" si="76"/>
        <v>0</v>
      </c>
      <c r="AG396" s="96">
        <f t="shared" si="76"/>
        <v>0</v>
      </c>
      <c r="AH396" s="96">
        <f t="shared" si="77"/>
        <v>0</v>
      </c>
      <c r="AI396" s="96">
        <f t="shared" si="77"/>
        <v>0</v>
      </c>
      <c r="AJ396" s="96">
        <f t="shared" si="77"/>
        <v>0</v>
      </c>
      <c r="AK396" s="96">
        <f t="shared" si="77"/>
        <v>0</v>
      </c>
      <c r="AL396" s="96">
        <f t="shared" si="77"/>
        <v>0</v>
      </c>
      <c r="AM396" s="96">
        <f t="shared" si="77"/>
        <v>0</v>
      </c>
      <c r="AN396" s="96">
        <f t="shared" si="77"/>
        <v>0</v>
      </c>
      <c r="AO396" s="96">
        <f t="shared" si="77"/>
        <v>0</v>
      </c>
      <c r="AP396" s="96">
        <f t="shared" si="77"/>
        <v>0</v>
      </c>
      <c r="AQ396" s="96">
        <f t="shared" si="77"/>
        <v>0</v>
      </c>
      <c r="AR396" s="96">
        <f t="shared" si="78"/>
        <v>0</v>
      </c>
      <c r="AS396" s="96">
        <f t="shared" si="78"/>
        <v>0</v>
      </c>
      <c r="AT396" s="96">
        <f t="shared" si="78"/>
        <v>0</v>
      </c>
      <c r="AU396" s="96">
        <f t="shared" si="78"/>
        <v>0</v>
      </c>
      <c r="AV396" s="96">
        <f t="shared" si="78"/>
        <v>0</v>
      </c>
      <c r="AW396" s="96">
        <f t="shared" si="78"/>
        <v>0</v>
      </c>
      <c r="AX396" s="96">
        <f t="shared" si="78"/>
        <v>0</v>
      </c>
      <c r="AY396" s="96">
        <f t="shared" si="78"/>
        <v>1.6684903314438598E-2</v>
      </c>
      <c r="AZ396" s="96">
        <f t="shared" si="78"/>
        <v>0</v>
      </c>
      <c r="BA396" s="96">
        <f t="shared" si="78"/>
        <v>0.16794657636995697</v>
      </c>
      <c r="BB396" s="96">
        <f t="shared" si="78"/>
        <v>0</v>
      </c>
      <c r="BC396" s="96">
        <f t="shared" si="78"/>
        <v>0</v>
      </c>
      <c r="BD396" s="96">
        <f t="shared" si="78"/>
        <v>0</v>
      </c>
      <c r="BE396" s="96">
        <f t="shared" si="78"/>
        <v>0</v>
      </c>
      <c r="BF396" s="101">
        <f t="shared" si="73"/>
        <v>15.308392847405441</v>
      </c>
    </row>
    <row r="397" spans="2:58">
      <c r="B397" s="134" t="str">
        <v>Co-mingling New Provide Services</v>
      </c>
      <c r="C397" s="62" t="s">
        <v>127</v>
      </c>
      <c r="D397" s="96">
        <f t="shared" si="74"/>
        <v>0</v>
      </c>
      <c r="E397" s="96">
        <f t="shared" si="74"/>
        <v>0</v>
      </c>
      <c r="F397" s="96">
        <f t="shared" si="74"/>
        <v>0</v>
      </c>
      <c r="G397" s="96">
        <f t="shared" si="74"/>
        <v>10756.913998072252</v>
      </c>
      <c r="H397" s="96">
        <f t="shared" si="74"/>
        <v>0</v>
      </c>
      <c r="I397" s="96">
        <f t="shared" si="74"/>
        <v>0</v>
      </c>
      <c r="J397" s="96">
        <f t="shared" si="74"/>
        <v>1.1451825180263728</v>
      </c>
      <c r="K397" s="96">
        <f t="shared" si="74"/>
        <v>0</v>
      </c>
      <c r="L397" s="96">
        <f t="shared" si="74"/>
        <v>0</v>
      </c>
      <c r="M397" s="96">
        <f t="shared" si="74"/>
        <v>0</v>
      </c>
      <c r="N397" s="96">
        <f t="shared" si="75"/>
        <v>0</v>
      </c>
      <c r="O397" s="96">
        <f t="shared" si="75"/>
        <v>0</v>
      </c>
      <c r="P397" s="96">
        <f t="shared" si="75"/>
        <v>0</v>
      </c>
      <c r="Q397" s="96">
        <f t="shared" si="75"/>
        <v>0</v>
      </c>
      <c r="R397" s="96">
        <f t="shared" si="75"/>
        <v>0</v>
      </c>
      <c r="S397" s="96">
        <f t="shared" si="75"/>
        <v>0</v>
      </c>
      <c r="T397" s="96">
        <f t="shared" si="75"/>
        <v>0</v>
      </c>
      <c r="U397" s="96">
        <f t="shared" si="75"/>
        <v>0</v>
      </c>
      <c r="V397" s="96">
        <f t="shared" si="75"/>
        <v>0</v>
      </c>
      <c r="W397" s="96">
        <f t="shared" si="75"/>
        <v>0</v>
      </c>
      <c r="X397" s="96">
        <f t="shared" si="76"/>
        <v>0</v>
      </c>
      <c r="Y397" s="96">
        <f t="shared" si="76"/>
        <v>0</v>
      </c>
      <c r="Z397" s="96">
        <f t="shared" si="76"/>
        <v>0</v>
      </c>
      <c r="AA397" s="96">
        <f t="shared" si="76"/>
        <v>0</v>
      </c>
      <c r="AB397" s="96">
        <f t="shared" si="76"/>
        <v>0</v>
      </c>
      <c r="AC397" s="96">
        <f t="shared" si="76"/>
        <v>26.129696010267057</v>
      </c>
      <c r="AD397" s="96">
        <f t="shared" si="76"/>
        <v>0</v>
      </c>
      <c r="AE397" s="96">
        <f t="shared" si="76"/>
        <v>0</v>
      </c>
      <c r="AF397" s="96">
        <f t="shared" si="76"/>
        <v>0</v>
      </c>
      <c r="AG397" s="96">
        <f t="shared" si="76"/>
        <v>0</v>
      </c>
      <c r="AH397" s="96">
        <f t="shared" si="77"/>
        <v>0</v>
      </c>
      <c r="AI397" s="96">
        <f t="shared" si="77"/>
        <v>0</v>
      </c>
      <c r="AJ397" s="96">
        <f t="shared" si="77"/>
        <v>0</v>
      </c>
      <c r="AK397" s="96">
        <f t="shared" si="77"/>
        <v>0</v>
      </c>
      <c r="AL397" s="96">
        <f t="shared" si="77"/>
        <v>0</v>
      </c>
      <c r="AM397" s="96">
        <f t="shared" si="77"/>
        <v>0</v>
      </c>
      <c r="AN397" s="96">
        <f t="shared" si="77"/>
        <v>0</v>
      </c>
      <c r="AO397" s="96">
        <f t="shared" si="77"/>
        <v>0</v>
      </c>
      <c r="AP397" s="96">
        <f t="shared" si="77"/>
        <v>0</v>
      </c>
      <c r="AQ397" s="96">
        <f t="shared" si="77"/>
        <v>0</v>
      </c>
      <c r="AR397" s="96">
        <f t="shared" si="78"/>
        <v>0</v>
      </c>
      <c r="AS397" s="96">
        <f t="shared" si="78"/>
        <v>0</v>
      </c>
      <c r="AT397" s="96">
        <f t="shared" si="78"/>
        <v>0</v>
      </c>
      <c r="AU397" s="96">
        <f t="shared" si="78"/>
        <v>0</v>
      </c>
      <c r="AV397" s="96">
        <f t="shared" si="78"/>
        <v>0</v>
      </c>
      <c r="AW397" s="96">
        <f t="shared" si="78"/>
        <v>0</v>
      </c>
      <c r="AX397" s="96">
        <f t="shared" si="78"/>
        <v>0</v>
      </c>
      <c r="AY397" s="96">
        <f t="shared" si="78"/>
        <v>2.4932937693876731</v>
      </c>
      <c r="AZ397" s="96">
        <f t="shared" si="78"/>
        <v>0</v>
      </c>
      <c r="BA397" s="96">
        <f t="shared" si="78"/>
        <v>31.822517290579444</v>
      </c>
      <c r="BB397" s="96">
        <f t="shared" si="78"/>
        <v>0</v>
      </c>
      <c r="BC397" s="96">
        <f t="shared" si="78"/>
        <v>0</v>
      </c>
      <c r="BD397" s="96">
        <f t="shared" si="78"/>
        <v>0</v>
      </c>
      <c r="BE397" s="96">
        <f t="shared" si="78"/>
        <v>0</v>
      </c>
      <c r="BF397" s="101">
        <f t="shared" si="73"/>
        <v>10818.504687660512</v>
      </c>
    </row>
    <row r="398" spans="2:58">
      <c r="B398" s="134" t="str">
        <v>Co-mingling Rental Services</v>
      </c>
      <c r="C398" s="62" t="s">
        <v>127</v>
      </c>
      <c r="D398" s="96">
        <f t="shared" si="74"/>
        <v>0</v>
      </c>
      <c r="E398" s="96">
        <f t="shared" si="74"/>
        <v>0</v>
      </c>
      <c r="F398" s="96">
        <f t="shared" si="74"/>
        <v>0</v>
      </c>
      <c r="G398" s="96">
        <f t="shared" si="74"/>
        <v>0</v>
      </c>
      <c r="H398" s="96">
        <f t="shared" si="74"/>
        <v>1104.2844845681093</v>
      </c>
      <c r="I398" s="96">
        <f t="shared" si="74"/>
        <v>0</v>
      </c>
      <c r="J398" s="96">
        <f t="shared" si="74"/>
        <v>5.6297901790674212</v>
      </c>
      <c r="K398" s="96">
        <f t="shared" si="74"/>
        <v>0</v>
      </c>
      <c r="L398" s="96">
        <f t="shared" si="74"/>
        <v>0</v>
      </c>
      <c r="M398" s="96">
        <f t="shared" si="74"/>
        <v>0</v>
      </c>
      <c r="N398" s="96">
        <f t="shared" si="75"/>
        <v>0</v>
      </c>
      <c r="O398" s="96">
        <f t="shared" si="75"/>
        <v>0</v>
      </c>
      <c r="P398" s="96">
        <f t="shared" si="75"/>
        <v>0</v>
      </c>
      <c r="Q398" s="96">
        <f t="shared" si="75"/>
        <v>0</v>
      </c>
      <c r="R398" s="96">
        <f t="shared" si="75"/>
        <v>0</v>
      </c>
      <c r="S398" s="96">
        <f t="shared" si="75"/>
        <v>0</v>
      </c>
      <c r="T398" s="96">
        <f t="shared" si="75"/>
        <v>0</v>
      </c>
      <c r="U398" s="96">
        <f t="shared" si="75"/>
        <v>0</v>
      </c>
      <c r="V398" s="96">
        <f t="shared" si="75"/>
        <v>0</v>
      </c>
      <c r="W398" s="96">
        <f t="shared" si="75"/>
        <v>0</v>
      </c>
      <c r="X398" s="96">
        <f t="shared" si="76"/>
        <v>0</v>
      </c>
      <c r="Y398" s="96">
        <f t="shared" si="76"/>
        <v>0</v>
      </c>
      <c r="Z398" s="96">
        <f t="shared" si="76"/>
        <v>0</v>
      </c>
      <c r="AA398" s="96">
        <f t="shared" si="76"/>
        <v>0</v>
      </c>
      <c r="AB398" s="96">
        <f t="shared" si="76"/>
        <v>0</v>
      </c>
      <c r="AC398" s="96">
        <f t="shared" si="76"/>
        <v>0</v>
      </c>
      <c r="AD398" s="96">
        <f t="shared" si="76"/>
        <v>0</v>
      </c>
      <c r="AE398" s="96">
        <f t="shared" si="76"/>
        <v>0</v>
      </c>
      <c r="AF398" s="96">
        <f t="shared" si="76"/>
        <v>20.230816817849696</v>
      </c>
      <c r="AG398" s="96">
        <f t="shared" si="76"/>
        <v>0</v>
      </c>
      <c r="AH398" s="96">
        <f t="shared" si="77"/>
        <v>0</v>
      </c>
      <c r="AI398" s="96">
        <f t="shared" si="77"/>
        <v>0</v>
      </c>
      <c r="AJ398" s="96">
        <f t="shared" si="77"/>
        <v>0</v>
      </c>
      <c r="AK398" s="96">
        <f t="shared" si="77"/>
        <v>0</v>
      </c>
      <c r="AL398" s="96">
        <f t="shared" si="77"/>
        <v>0</v>
      </c>
      <c r="AM398" s="96">
        <f t="shared" si="77"/>
        <v>0</v>
      </c>
      <c r="AN398" s="96">
        <f t="shared" si="77"/>
        <v>0</v>
      </c>
      <c r="AO398" s="96">
        <f t="shared" si="77"/>
        <v>0</v>
      </c>
      <c r="AP398" s="96">
        <f t="shared" si="77"/>
        <v>0</v>
      </c>
      <c r="AQ398" s="96">
        <f t="shared" si="77"/>
        <v>0</v>
      </c>
      <c r="AR398" s="96">
        <f t="shared" si="78"/>
        <v>0</v>
      </c>
      <c r="AS398" s="96">
        <f t="shared" si="78"/>
        <v>0</v>
      </c>
      <c r="AT398" s="96">
        <f t="shared" si="78"/>
        <v>0</v>
      </c>
      <c r="AU398" s="96">
        <f t="shared" si="78"/>
        <v>0</v>
      </c>
      <c r="AV398" s="96">
        <f t="shared" si="78"/>
        <v>0</v>
      </c>
      <c r="AW398" s="96">
        <f t="shared" si="78"/>
        <v>0</v>
      </c>
      <c r="AX398" s="96">
        <f t="shared" si="78"/>
        <v>0</v>
      </c>
      <c r="AY398" s="96">
        <f t="shared" si="78"/>
        <v>1.6094757681863823</v>
      </c>
      <c r="AZ398" s="96">
        <f t="shared" si="78"/>
        <v>0</v>
      </c>
      <c r="BA398" s="96">
        <f t="shared" si="78"/>
        <v>20.543225221573135</v>
      </c>
      <c r="BB398" s="96">
        <f t="shared" si="78"/>
        <v>753.0474991184966</v>
      </c>
      <c r="BC398" s="96">
        <f t="shared" si="78"/>
        <v>0</v>
      </c>
      <c r="BD398" s="96">
        <f t="shared" si="78"/>
        <v>0</v>
      </c>
      <c r="BE398" s="96">
        <f t="shared" si="78"/>
        <v>0</v>
      </c>
      <c r="BF398" s="101">
        <f t="shared" si="73"/>
        <v>1905.3452916732826</v>
      </c>
    </row>
    <row r="399" spans="2:58">
      <c r="B399" s="134" t="str">
        <v>Tie cables</v>
      </c>
      <c r="C399" s="62" t="s">
        <v>127</v>
      </c>
      <c r="D399" s="96">
        <f t="shared" si="74"/>
        <v>0</v>
      </c>
      <c r="E399" s="96">
        <f t="shared" si="74"/>
        <v>0</v>
      </c>
      <c r="F399" s="96">
        <f t="shared" si="74"/>
        <v>0</v>
      </c>
      <c r="G399" s="96">
        <f t="shared" si="74"/>
        <v>0</v>
      </c>
      <c r="H399" s="96">
        <f t="shared" si="74"/>
        <v>0</v>
      </c>
      <c r="I399" s="96">
        <f t="shared" si="74"/>
        <v>7.511548358778974</v>
      </c>
      <c r="J399" s="96">
        <f t="shared" si="74"/>
        <v>0.10772339171015084</v>
      </c>
      <c r="K399" s="96">
        <f t="shared" si="74"/>
        <v>0</v>
      </c>
      <c r="L399" s="96">
        <f t="shared" si="74"/>
        <v>0</v>
      </c>
      <c r="M399" s="96">
        <f t="shared" si="74"/>
        <v>0</v>
      </c>
      <c r="N399" s="96">
        <f t="shared" si="75"/>
        <v>0</v>
      </c>
      <c r="O399" s="96">
        <f t="shared" si="75"/>
        <v>0</v>
      </c>
      <c r="P399" s="96">
        <f t="shared" si="75"/>
        <v>0</v>
      </c>
      <c r="Q399" s="96">
        <f t="shared" si="75"/>
        <v>0</v>
      </c>
      <c r="R399" s="96">
        <f t="shared" si="75"/>
        <v>0</v>
      </c>
      <c r="S399" s="96">
        <f t="shared" si="75"/>
        <v>0</v>
      </c>
      <c r="T399" s="96">
        <f t="shared" si="75"/>
        <v>0</v>
      </c>
      <c r="U399" s="96">
        <f t="shared" si="75"/>
        <v>0</v>
      </c>
      <c r="V399" s="96">
        <f t="shared" si="75"/>
        <v>0</v>
      </c>
      <c r="W399" s="96">
        <f t="shared" si="75"/>
        <v>0</v>
      </c>
      <c r="X399" s="96">
        <f t="shared" si="76"/>
        <v>0</v>
      </c>
      <c r="Y399" s="96">
        <f t="shared" si="76"/>
        <v>0</v>
      </c>
      <c r="Z399" s="96">
        <f t="shared" si="76"/>
        <v>0</v>
      </c>
      <c r="AA399" s="96">
        <f t="shared" si="76"/>
        <v>0</v>
      </c>
      <c r="AB399" s="96">
        <f t="shared" si="76"/>
        <v>0</v>
      </c>
      <c r="AC399" s="96">
        <f t="shared" si="76"/>
        <v>2.4579308837443685</v>
      </c>
      <c r="AD399" s="96">
        <f t="shared" si="76"/>
        <v>0</v>
      </c>
      <c r="AE399" s="96">
        <f t="shared" si="76"/>
        <v>0</v>
      </c>
      <c r="AF399" s="96">
        <f t="shared" si="76"/>
        <v>0.20248683303117154</v>
      </c>
      <c r="AG399" s="96">
        <f t="shared" si="76"/>
        <v>0</v>
      </c>
      <c r="AH399" s="96">
        <f t="shared" si="77"/>
        <v>0</v>
      </c>
      <c r="AI399" s="96">
        <f t="shared" si="77"/>
        <v>0</v>
      </c>
      <c r="AJ399" s="96">
        <f t="shared" si="77"/>
        <v>0</v>
      </c>
      <c r="AK399" s="96">
        <f t="shared" si="77"/>
        <v>0</v>
      </c>
      <c r="AL399" s="96">
        <f t="shared" si="77"/>
        <v>0</v>
      </c>
      <c r="AM399" s="96">
        <f t="shared" si="77"/>
        <v>0</v>
      </c>
      <c r="AN399" s="96">
        <f t="shared" si="77"/>
        <v>0</v>
      </c>
      <c r="AO399" s="96">
        <f t="shared" si="77"/>
        <v>0</v>
      </c>
      <c r="AP399" s="96">
        <f t="shared" si="77"/>
        <v>0</v>
      </c>
      <c r="AQ399" s="96">
        <f t="shared" si="77"/>
        <v>0</v>
      </c>
      <c r="AR399" s="96">
        <f t="shared" si="78"/>
        <v>0</v>
      </c>
      <c r="AS399" s="96">
        <f t="shared" si="78"/>
        <v>0</v>
      </c>
      <c r="AT399" s="96">
        <f t="shared" si="78"/>
        <v>0</v>
      </c>
      <c r="AU399" s="96">
        <f t="shared" si="78"/>
        <v>0</v>
      </c>
      <c r="AV399" s="96">
        <f t="shared" si="78"/>
        <v>0</v>
      </c>
      <c r="AW399" s="96">
        <f t="shared" si="78"/>
        <v>0</v>
      </c>
      <c r="AX399" s="96">
        <f t="shared" si="78"/>
        <v>0</v>
      </c>
      <c r="AY399" s="96">
        <f t="shared" si="78"/>
        <v>1.4395999610652797E-2</v>
      </c>
      <c r="AZ399" s="96">
        <f t="shared" si="78"/>
        <v>0</v>
      </c>
      <c r="BA399" s="96">
        <f t="shared" si="78"/>
        <v>8.7332219712377632E-2</v>
      </c>
      <c r="BB399" s="96">
        <f t="shared" si="78"/>
        <v>0</v>
      </c>
      <c r="BC399" s="96">
        <f t="shared" si="78"/>
        <v>0</v>
      </c>
      <c r="BD399" s="96">
        <f t="shared" si="78"/>
        <v>0</v>
      </c>
      <c r="BE399" s="96">
        <f t="shared" si="78"/>
        <v>0</v>
      </c>
      <c r="BF399" s="101">
        <f t="shared" si="73"/>
        <v>10.381417686587696</v>
      </c>
    </row>
    <row r="400" spans="2:58">
      <c r="B400" s="134" t="str">
        <v>Other LLU Ancillary Services</v>
      </c>
      <c r="C400" s="62" t="s">
        <v>127</v>
      </c>
      <c r="D400" s="96">
        <f t="shared" si="74"/>
        <v>0</v>
      </c>
      <c r="E400" s="96">
        <f t="shared" si="74"/>
        <v>0</v>
      </c>
      <c r="F400" s="96">
        <f t="shared" si="74"/>
        <v>0</v>
      </c>
      <c r="G400" s="96">
        <f t="shared" si="74"/>
        <v>0</v>
      </c>
      <c r="H400" s="96">
        <f t="shared" si="74"/>
        <v>0</v>
      </c>
      <c r="I400" s="96">
        <f t="shared" si="74"/>
        <v>0</v>
      </c>
      <c r="J400" s="96">
        <f t="shared" si="74"/>
        <v>0.16572829493869359</v>
      </c>
      <c r="K400" s="96">
        <f t="shared" si="74"/>
        <v>0</v>
      </c>
      <c r="L400" s="96">
        <f t="shared" si="74"/>
        <v>0</v>
      </c>
      <c r="M400" s="96">
        <f t="shared" si="74"/>
        <v>0.62672528657634741</v>
      </c>
      <c r="N400" s="96">
        <f t="shared" si="75"/>
        <v>0</v>
      </c>
      <c r="O400" s="96">
        <f t="shared" si="75"/>
        <v>0</v>
      </c>
      <c r="P400" s="96">
        <f t="shared" si="75"/>
        <v>0</v>
      </c>
      <c r="Q400" s="96">
        <f t="shared" si="75"/>
        <v>0</v>
      </c>
      <c r="R400" s="96">
        <f t="shared" si="75"/>
        <v>0</v>
      </c>
      <c r="S400" s="96">
        <f t="shared" si="75"/>
        <v>0</v>
      </c>
      <c r="T400" s="96">
        <f t="shared" si="75"/>
        <v>0</v>
      </c>
      <c r="U400" s="96">
        <f t="shared" si="75"/>
        <v>0</v>
      </c>
      <c r="V400" s="96">
        <f t="shared" si="75"/>
        <v>0</v>
      </c>
      <c r="W400" s="96">
        <f t="shared" si="75"/>
        <v>0</v>
      </c>
      <c r="X400" s="96">
        <f t="shared" si="76"/>
        <v>0</v>
      </c>
      <c r="Y400" s="96">
        <f t="shared" si="76"/>
        <v>0</v>
      </c>
      <c r="Z400" s="96">
        <f t="shared" si="76"/>
        <v>0</v>
      </c>
      <c r="AA400" s="96">
        <f t="shared" si="76"/>
        <v>0</v>
      </c>
      <c r="AB400" s="96">
        <f t="shared" si="76"/>
        <v>0</v>
      </c>
      <c r="AC400" s="96">
        <f t="shared" si="76"/>
        <v>3.7814321288374901</v>
      </c>
      <c r="AD400" s="96">
        <f t="shared" si="76"/>
        <v>0</v>
      </c>
      <c r="AE400" s="96">
        <f t="shared" si="76"/>
        <v>0</v>
      </c>
      <c r="AF400" s="96">
        <f t="shared" si="76"/>
        <v>0</v>
      </c>
      <c r="AG400" s="96">
        <f t="shared" si="76"/>
        <v>0</v>
      </c>
      <c r="AH400" s="96">
        <f t="shared" si="77"/>
        <v>0.21343045856780821</v>
      </c>
      <c r="AI400" s="96">
        <f t="shared" si="77"/>
        <v>0</v>
      </c>
      <c r="AJ400" s="96">
        <f t="shared" si="77"/>
        <v>0</v>
      </c>
      <c r="AK400" s="96">
        <f t="shared" si="77"/>
        <v>0</v>
      </c>
      <c r="AL400" s="96">
        <f t="shared" si="77"/>
        <v>0</v>
      </c>
      <c r="AM400" s="96">
        <f t="shared" si="77"/>
        <v>0</v>
      </c>
      <c r="AN400" s="96">
        <f t="shared" si="77"/>
        <v>0</v>
      </c>
      <c r="AO400" s="96">
        <f t="shared" si="77"/>
        <v>0</v>
      </c>
      <c r="AP400" s="96">
        <f t="shared" si="77"/>
        <v>0</v>
      </c>
      <c r="AQ400" s="96">
        <f t="shared" si="77"/>
        <v>0</v>
      </c>
      <c r="AR400" s="96">
        <f t="shared" si="78"/>
        <v>0</v>
      </c>
      <c r="AS400" s="96">
        <f t="shared" si="78"/>
        <v>0</v>
      </c>
      <c r="AT400" s="96">
        <f t="shared" si="78"/>
        <v>0</v>
      </c>
      <c r="AU400" s="96">
        <f t="shared" si="78"/>
        <v>0</v>
      </c>
      <c r="AV400" s="96">
        <f t="shared" si="78"/>
        <v>0</v>
      </c>
      <c r="AW400" s="96">
        <f t="shared" si="78"/>
        <v>0</v>
      </c>
      <c r="AX400" s="96">
        <f t="shared" si="78"/>
        <v>0</v>
      </c>
      <c r="AY400" s="96">
        <f t="shared" si="78"/>
        <v>1.8860867690734966E-2</v>
      </c>
      <c r="AZ400" s="96">
        <f t="shared" si="78"/>
        <v>0</v>
      </c>
      <c r="BA400" s="96">
        <f t="shared" si="78"/>
        <v>5.3742904438386231E-2</v>
      </c>
      <c r="BB400" s="96">
        <f t="shared" si="78"/>
        <v>0</v>
      </c>
      <c r="BC400" s="96">
        <f t="shared" si="78"/>
        <v>0</v>
      </c>
      <c r="BD400" s="96">
        <f t="shared" si="78"/>
        <v>0</v>
      </c>
      <c r="BE400" s="96">
        <f t="shared" si="78"/>
        <v>0</v>
      </c>
      <c r="BF400" s="101">
        <f t="shared" si="73"/>
        <v>4.8599199410494611</v>
      </c>
    </row>
    <row r="401" spans="2:58">
      <c r="B401" s="134" t="str">
        <v>Shared Metallic Path Facility (SMPF) New Provides</v>
      </c>
      <c r="C401" s="62" t="s">
        <v>127</v>
      </c>
      <c r="D401" s="96">
        <f t="shared" si="74"/>
        <v>0</v>
      </c>
      <c r="E401" s="96">
        <f t="shared" si="74"/>
        <v>0</v>
      </c>
      <c r="F401" s="96">
        <f t="shared" si="74"/>
        <v>0</v>
      </c>
      <c r="G401" s="96">
        <f t="shared" si="74"/>
        <v>0</v>
      </c>
      <c r="H401" s="96">
        <f t="shared" si="74"/>
        <v>0</v>
      </c>
      <c r="I401" s="96">
        <f t="shared" si="74"/>
        <v>0</v>
      </c>
      <c r="J401" s="96">
        <f t="shared" si="74"/>
        <v>0.16572829493869359</v>
      </c>
      <c r="K401" s="96">
        <f t="shared" si="74"/>
        <v>0</v>
      </c>
      <c r="L401" s="96">
        <f t="shared" si="74"/>
        <v>0</v>
      </c>
      <c r="M401" s="96">
        <f t="shared" si="74"/>
        <v>12.430051517097557</v>
      </c>
      <c r="N401" s="96">
        <f t="shared" si="75"/>
        <v>0</v>
      </c>
      <c r="O401" s="96">
        <f t="shared" si="75"/>
        <v>0</v>
      </c>
      <c r="P401" s="96">
        <f t="shared" si="75"/>
        <v>0</v>
      </c>
      <c r="Q401" s="96">
        <f t="shared" si="75"/>
        <v>0</v>
      </c>
      <c r="R401" s="96">
        <f t="shared" si="75"/>
        <v>0</v>
      </c>
      <c r="S401" s="96">
        <f t="shared" si="75"/>
        <v>0</v>
      </c>
      <c r="T401" s="96">
        <f t="shared" si="75"/>
        <v>0</v>
      </c>
      <c r="U401" s="96">
        <f t="shared" si="75"/>
        <v>0</v>
      </c>
      <c r="V401" s="96">
        <f t="shared" si="75"/>
        <v>0</v>
      </c>
      <c r="W401" s="96">
        <f t="shared" si="75"/>
        <v>0</v>
      </c>
      <c r="X401" s="96">
        <f t="shared" si="76"/>
        <v>0</v>
      </c>
      <c r="Y401" s="96">
        <f t="shared" si="76"/>
        <v>0</v>
      </c>
      <c r="Z401" s="96">
        <f t="shared" si="76"/>
        <v>0</v>
      </c>
      <c r="AA401" s="96">
        <f t="shared" si="76"/>
        <v>0</v>
      </c>
      <c r="AB401" s="96">
        <f t="shared" si="76"/>
        <v>0</v>
      </c>
      <c r="AC401" s="96">
        <f t="shared" si="76"/>
        <v>3.7814321288374901</v>
      </c>
      <c r="AD401" s="96">
        <f t="shared" si="76"/>
        <v>0</v>
      </c>
      <c r="AE401" s="96">
        <f t="shared" si="76"/>
        <v>0</v>
      </c>
      <c r="AF401" s="96">
        <f t="shared" si="76"/>
        <v>0</v>
      </c>
      <c r="AG401" s="96">
        <f t="shared" si="76"/>
        <v>0</v>
      </c>
      <c r="AH401" s="96">
        <f t="shared" si="77"/>
        <v>0.23618717951364879</v>
      </c>
      <c r="AI401" s="96">
        <f t="shared" si="77"/>
        <v>0</v>
      </c>
      <c r="AJ401" s="96">
        <f t="shared" si="77"/>
        <v>0</v>
      </c>
      <c r="AK401" s="96">
        <f t="shared" si="77"/>
        <v>0</v>
      </c>
      <c r="AL401" s="96">
        <f t="shared" si="77"/>
        <v>0</v>
      </c>
      <c r="AM401" s="96">
        <f t="shared" si="77"/>
        <v>0</v>
      </c>
      <c r="AN401" s="96">
        <f t="shared" si="77"/>
        <v>0</v>
      </c>
      <c r="AO401" s="96">
        <f t="shared" si="77"/>
        <v>0</v>
      </c>
      <c r="AP401" s="96">
        <f t="shared" si="77"/>
        <v>0</v>
      </c>
      <c r="AQ401" s="96">
        <f t="shared" si="77"/>
        <v>0</v>
      </c>
      <c r="AR401" s="96">
        <f t="shared" si="78"/>
        <v>0</v>
      </c>
      <c r="AS401" s="96">
        <f t="shared" si="78"/>
        <v>0</v>
      </c>
      <c r="AT401" s="96">
        <f t="shared" si="78"/>
        <v>0</v>
      </c>
      <c r="AU401" s="96">
        <f t="shared" si="78"/>
        <v>0</v>
      </c>
      <c r="AV401" s="96">
        <f t="shared" si="78"/>
        <v>0</v>
      </c>
      <c r="AW401" s="96">
        <f t="shared" si="78"/>
        <v>0</v>
      </c>
      <c r="AX401" s="96">
        <f t="shared" si="78"/>
        <v>0</v>
      </c>
      <c r="AY401" s="96">
        <f t="shared" si="78"/>
        <v>2.0878717008546131E-2</v>
      </c>
      <c r="AZ401" s="96">
        <f t="shared" si="78"/>
        <v>0</v>
      </c>
      <c r="BA401" s="96">
        <f t="shared" si="78"/>
        <v>0.20825375469874663</v>
      </c>
      <c r="BB401" s="96">
        <f t="shared" si="78"/>
        <v>0</v>
      </c>
      <c r="BC401" s="96">
        <f t="shared" si="78"/>
        <v>0</v>
      </c>
      <c r="BD401" s="96">
        <f t="shared" si="78"/>
        <v>0</v>
      </c>
      <c r="BE401" s="96">
        <f t="shared" si="78"/>
        <v>0</v>
      </c>
      <c r="BF401" s="101">
        <f t="shared" si="73"/>
        <v>16.84253159209468</v>
      </c>
    </row>
    <row r="402" spans="2:58">
      <c r="B402" s="134" t="str">
        <v>Shared Metallic Path Facility (SMPF) Single Migrations</v>
      </c>
      <c r="C402" s="62" t="s">
        <v>127</v>
      </c>
      <c r="D402" s="96">
        <f t="shared" si="74"/>
        <v>0</v>
      </c>
      <c r="E402" s="96">
        <f t="shared" si="74"/>
        <v>0</v>
      </c>
      <c r="F402" s="96">
        <f t="shared" si="74"/>
        <v>0</v>
      </c>
      <c r="G402" s="96">
        <f t="shared" si="74"/>
        <v>0</v>
      </c>
      <c r="H402" s="96">
        <f t="shared" si="74"/>
        <v>0</v>
      </c>
      <c r="I402" s="96">
        <f t="shared" si="74"/>
        <v>0</v>
      </c>
      <c r="J402" s="96">
        <f t="shared" si="74"/>
        <v>0.16572829493869359</v>
      </c>
      <c r="K402" s="96">
        <f t="shared" si="74"/>
        <v>0</v>
      </c>
      <c r="L402" s="96">
        <f t="shared" si="74"/>
        <v>0</v>
      </c>
      <c r="M402" s="96">
        <f t="shared" si="74"/>
        <v>14.832498448973555</v>
      </c>
      <c r="N402" s="96">
        <f t="shared" si="75"/>
        <v>0</v>
      </c>
      <c r="O402" s="96">
        <f t="shared" si="75"/>
        <v>0</v>
      </c>
      <c r="P402" s="96">
        <f t="shared" si="75"/>
        <v>0</v>
      </c>
      <c r="Q402" s="96">
        <f t="shared" si="75"/>
        <v>0</v>
      </c>
      <c r="R402" s="96">
        <f t="shared" si="75"/>
        <v>0</v>
      </c>
      <c r="S402" s="96">
        <f t="shared" si="75"/>
        <v>0</v>
      </c>
      <c r="T402" s="96">
        <f t="shared" si="75"/>
        <v>0</v>
      </c>
      <c r="U402" s="96">
        <f t="shared" si="75"/>
        <v>0</v>
      </c>
      <c r="V402" s="96">
        <f t="shared" si="75"/>
        <v>0</v>
      </c>
      <c r="W402" s="96">
        <f t="shared" si="75"/>
        <v>0</v>
      </c>
      <c r="X402" s="96">
        <f t="shared" si="76"/>
        <v>0</v>
      </c>
      <c r="Y402" s="96">
        <f t="shared" si="76"/>
        <v>0</v>
      </c>
      <c r="Z402" s="96">
        <f t="shared" si="76"/>
        <v>0</v>
      </c>
      <c r="AA402" s="96">
        <f t="shared" si="76"/>
        <v>0</v>
      </c>
      <c r="AB402" s="96">
        <f t="shared" si="76"/>
        <v>0</v>
      </c>
      <c r="AC402" s="96">
        <f t="shared" si="76"/>
        <v>3.7814321288374901</v>
      </c>
      <c r="AD402" s="96">
        <f t="shared" si="76"/>
        <v>0</v>
      </c>
      <c r="AE402" s="96">
        <f t="shared" si="76"/>
        <v>0</v>
      </c>
      <c r="AF402" s="96">
        <f t="shared" si="76"/>
        <v>0</v>
      </c>
      <c r="AG402" s="96">
        <f t="shared" si="76"/>
        <v>0</v>
      </c>
      <c r="AH402" s="96">
        <f t="shared" si="77"/>
        <v>0.25790950405286034</v>
      </c>
      <c r="AI402" s="96">
        <f t="shared" si="77"/>
        <v>0</v>
      </c>
      <c r="AJ402" s="96">
        <f t="shared" si="77"/>
        <v>0</v>
      </c>
      <c r="AK402" s="96">
        <f t="shared" si="77"/>
        <v>0</v>
      </c>
      <c r="AL402" s="96">
        <f t="shared" si="77"/>
        <v>0</v>
      </c>
      <c r="AM402" s="96">
        <f t="shared" si="77"/>
        <v>0</v>
      </c>
      <c r="AN402" s="96">
        <f t="shared" si="77"/>
        <v>0</v>
      </c>
      <c r="AO402" s="96">
        <f t="shared" si="77"/>
        <v>0</v>
      </c>
      <c r="AP402" s="96">
        <f t="shared" si="77"/>
        <v>0</v>
      </c>
      <c r="AQ402" s="96">
        <f t="shared" si="77"/>
        <v>0</v>
      </c>
      <c r="AR402" s="96">
        <f t="shared" si="78"/>
        <v>0</v>
      </c>
      <c r="AS402" s="96">
        <f t="shared" si="78"/>
        <v>0</v>
      </c>
      <c r="AT402" s="96">
        <f t="shared" si="78"/>
        <v>0</v>
      </c>
      <c r="AU402" s="96">
        <f t="shared" si="78"/>
        <v>0</v>
      </c>
      <c r="AV402" s="96">
        <f t="shared" si="78"/>
        <v>0</v>
      </c>
      <c r="AW402" s="96">
        <f t="shared" si="78"/>
        <v>0</v>
      </c>
      <c r="AX402" s="96">
        <f t="shared" si="78"/>
        <v>0</v>
      </c>
      <c r="AY402" s="96">
        <f t="shared" si="78"/>
        <v>2.2791156287367161E-2</v>
      </c>
      <c r="AZ402" s="96">
        <f t="shared" si="78"/>
        <v>0</v>
      </c>
      <c r="BA402" s="96">
        <f t="shared" si="78"/>
        <v>0.22840734386314149</v>
      </c>
      <c r="BB402" s="96">
        <f t="shared" si="78"/>
        <v>0</v>
      </c>
      <c r="BC402" s="96">
        <f t="shared" si="78"/>
        <v>0</v>
      </c>
      <c r="BD402" s="96">
        <f t="shared" si="78"/>
        <v>0</v>
      </c>
      <c r="BE402" s="96">
        <f t="shared" si="78"/>
        <v>0</v>
      </c>
      <c r="BF402" s="101">
        <f t="shared" si="73"/>
        <v>19.288766876953112</v>
      </c>
    </row>
    <row r="403" spans="2:58">
      <c r="B403" s="134" t="str">
        <v>Shared Metallic Path Facility (SMPF) Bulk Migrations</v>
      </c>
      <c r="C403" s="62" t="s">
        <v>127</v>
      </c>
      <c r="D403" s="96">
        <f t="shared" si="74"/>
        <v>0</v>
      </c>
      <c r="E403" s="96">
        <f t="shared" si="74"/>
        <v>0</v>
      </c>
      <c r="F403" s="96">
        <f t="shared" si="74"/>
        <v>0</v>
      </c>
      <c r="G403" s="96">
        <f t="shared" si="74"/>
        <v>0</v>
      </c>
      <c r="H403" s="96">
        <f t="shared" si="74"/>
        <v>0</v>
      </c>
      <c r="I403" s="96">
        <f t="shared" si="74"/>
        <v>0</v>
      </c>
      <c r="J403" s="96">
        <f t="shared" si="74"/>
        <v>0.16572829493869359</v>
      </c>
      <c r="K403" s="96">
        <f t="shared" si="74"/>
        <v>0</v>
      </c>
      <c r="L403" s="96">
        <f t="shared" si="74"/>
        <v>0</v>
      </c>
      <c r="M403" s="96">
        <f t="shared" si="74"/>
        <v>9.7142419419333859</v>
      </c>
      <c r="N403" s="96">
        <f t="shared" si="75"/>
        <v>0</v>
      </c>
      <c r="O403" s="96">
        <f t="shared" si="75"/>
        <v>0</v>
      </c>
      <c r="P403" s="96">
        <f t="shared" si="75"/>
        <v>0</v>
      </c>
      <c r="Q403" s="96">
        <f t="shared" si="75"/>
        <v>0</v>
      </c>
      <c r="R403" s="96">
        <f t="shared" si="75"/>
        <v>0</v>
      </c>
      <c r="S403" s="96">
        <f t="shared" si="75"/>
        <v>0</v>
      </c>
      <c r="T403" s="96">
        <f t="shared" si="75"/>
        <v>0</v>
      </c>
      <c r="U403" s="96">
        <f t="shared" si="75"/>
        <v>0</v>
      </c>
      <c r="V403" s="96">
        <f t="shared" si="75"/>
        <v>0</v>
      </c>
      <c r="W403" s="96">
        <f t="shared" si="75"/>
        <v>0</v>
      </c>
      <c r="X403" s="96">
        <f t="shared" si="76"/>
        <v>0</v>
      </c>
      <c r="Y403" s="96">
        <f t="shared" si="76"/>
        <v>0</v>
      </c>
      <c r="Z403" s="96">
        <f t="shared" si="76"/>
        <v>0</v>
      </c>
      <c r="AA403" s="96">
        <f t="shared" si="76"/>
        <v>0</v>
      </c>
      <c r="AB403" s="96">
        <f t="shared" si="76"/>
        <v>0</v>
      </c>
      <c r="AC403" s="96">
        <f t="shared" si="76"/>
        <v>3.7814321288374901</v>
      </c>
      <c r="AD403" s="96">
        <f t="shared" si="76"/>
        <v>0</v>
      </c>
      <c r="AE403" s="96">
        <f t="shared" si="76"/>
        <v>0</v>
      </c>
      <c r="AF403" s="96">
        <f t="shared" si="76"/>
        <v>0</v>
      </c>
      <c r="AG403" s="96">
        <f t="shared" si="76"/>
        <v>0</v>
      </c>
      <c r="AH403" s="96">
        <f t="shared" si="77"/>
        <v>0.1787781789457327</v>
      </c>
      <c r="AI403" s="96">
        <f t="shared" si="77"/>
        <v>0</v>
      </c>
      <c r="AJ403" s="96">
        <f t="shared" si="77"/>
        <v>0</v>
      </c>
      <c r="AK403" s="96">
        <f t="shared" si="77"/>
        <v>0</v>
      </c>
      <c r="AL403" s="96">
        <f t="shared" si="77"/>
        <v>0</v>
      </c>
      <c r="AM403" s="96">
        <f t="shared" si="77"/>
        <v>0</v>
      </c>
      <c r="AN403" s="96">
        <f t="shared" si="77"/>
        <v>0</v>
      </c>
      <c r="AO403" s="96">
        <f t="shared" si="77"/>
        <v>0</v>
      </c>
      <c r="AP403" s="96">
        <f t="shared" si="77"/>
        <v>0</v>
      </c>
      <c r="AQ403" s="96">
        <f t="shared" si="77"/>
        <v>0</v>
      </c>
      <c r="AR403" s="96">
        <f t="shared" si="78"/>
        <v>0</v>
      </c>
      <c r="AS403" s="96">
        <f t="shared" si="78"/>
        <v>0</v>
      </c>
      <c r="AT403" s="96">
        <f t="shared" si="78"/>
        <v>0</v>
      </c>
      <c r="AU403" s="96">
        <f t="shared" si="78"/>
        <v>0</v>
      </c>
      <c r="AV403" s="96">
        <f t="shared" si="78"/>
        <v>0</v>
      </c>
      <c r="AW403" s="96">
        <f t="shared" si="78"/>
        <v>0</v>
      </c>
      <c r="AX403" s="96">
        <f t="shared" si="78"/>
        <v>0</v>
      </c>
      <c r="AY403" s="96">
        <f t="shared" si="78"/>
        <v>1.5796447271521741E-2</v>
      </c>
      <c r="AZ403" s="96">
        <f t="shared" si="78"/>
        <v>0</v>
      </c>
      <c r="BA403" s="96">
        <f t="shared" si="78"/>
        <v>0.16122871331515867</v>
      </c>
      <c r="BB403" s="96">
        <f t="shared" si="78"/>
        <v>0</v>
      </c>
      <c r="BC403" s="96">
        <f t="shared" si="78"/>
        <v>0</v>
      </c>
      <c r="BD403" s="96">
        <f t="shared" si="78"/>
        <v>0</v>
      </c>
      <c r="BE403" s="96">
        <f t="shared" si="78"/>
        <v>0</v>
      </c>
      <c r="BF403" s="101">
        <f t="shared" si="73"/>
        <v>14.017205705241983</v>
      </c>
    </row>
    <row r="404" spans="2:58">
      <c r="B404" s="134" t="str">
        <v>Shared Metallic Path Facility (SMPF) Rentals</v>
      </c>
      <c r="C404" s="62" t="s">
        <v>127</v>
      </c>
      <c r="D404" s="96">
        <f t="shared" si="74"/>
        <v>0</v>
      </c>
      <c r="E404" s="96">
        <f t="shared" si="74"/>
        <v>0</v>
      </c>
      <c r="F404" s="96">
        <f t="shared" si="74"/>
        <v>0</v>
      </c>
      <c r="G404" s="96">
        <f t="shared" si="74"/>
        <v>0</v>
      </c>
      <c r="H404" s="96">
        <f t="shared" si="74"/>
        <v>0</v>
      </c>
      <c r="I404" s="96">
        <f t="shared" si="74"/>
        <v>0</v>
      </c>
      <c r="J404" s="96">
        <f t="shared" si="74"/>
        <v>0.16572829493869359</v>
      </c>
      <c r="K404" s="96">
        <f t="shared" si="74"/>
        <v>0</v>
      </c>
      <c r="L404" s="96">
        <f t="shared" si="74"/>
        <v>0</v>
      </c>
      <c r="M404" s="96">
        <f t="shared" si="74"/>
        <v>0</v>
      </c>
      <c r="N404" s="96">
        <f t="shared" si="75"/>
        <v>0</v>
      </c>
      <c r="O404" s="96">
        <f t="shared" si="75"/>
        <v>1.1060874210145641</v>
      </c>
      <c r="P404" s="96">
        <f t="shared" si="75"/>
        <v>0</v>
      </c>
      <c r="Q404" s="96">
        <f t="shared" si="75"/>
        <v>2.6778110860644562</v>
      </c>
      <c r="R404" s="96">
        <f t="shared" si="75"/>
        <v>0.87862344175601992</v>
      </c>
      <c r="S404" s="96">
        <f t="shared" si="75"/>
        <v>0.41053621082906561</v>
      </c>
      <c r="T404" s="96">
        <f t="shared" si="75"/>
        <v>0</v>
      </c>
      <c r="U404" s="96">
        <f t="shared" si="75"/>
        <v>0</v>
      </c>
      <c r="V404" s="96">
        <f t="shared" si="75"/>
        <v>0.91773636242575563</v>
      </c>
      <c r="W404" s="96">
        <f t="shared" si="75"/>
        <v>0</v>
      </c>
      <c r="X404" s="96">
        <f t="shared" si="76"/>
        <v>0</v>
      </c>
      <c r="Y404" s="96">
        <f t="shared" si="76"/>
        <v>0</v>
      </c>
      <c r="Z404" s="96">
        <f t="shared" si="76"/>
        <v>0</v>
      </c>
      <c r="AA404" s="96">
        <f t="shared" si="76"/>
        <v>0</v>
      </c>
      <c r="AB404" s="96">
        <f t="shared" si="76"/>
        <v>0</v>
      </c>
      <c r="AC404" s="96">
        <f t="shared" si="76"/>
        <v>0</v>
      </c>
      <c r="AD404" s="96">
        <f t="shared" si="76"/>
        <v>0</v>
      </c>
      <c r="AE404" s="96">
        <f t="shared" si="76"/>
        <v>0</v>
      </c>
      <c r="AF404" s="96">
        <f t="shared" si="76"/>
        <v>0.10124341651558577</v>
      </c>
      <c r="AG404" s="96">
        <f t="shared" si="76"/>
        <v>0</v>
      </c>
      <c r="AH404" s="96">
        <f t="shared" si="77"/>
        <v>1.7239940110485314E-4</v>
      </c>
      <c r="AI404" s="96">
        <f t="shared" si="77"/>
        <v>0</v>
      </c>
      <c r="AJ404" s="96">
        <f t="shared" si="77"/>
        <v>0</v>
      </c>
      <c r="AK404" s="96">
        <f t="shared" si="77"/>
        <v>0</v>
      </c>
      <c r="AL404" s="96">
        <f t="shared" si="77"/>
        <v>0</v>
      </c>
      <c r="AM404" s="96">
        <f t="shared" si="77"/>
        <v>0</v>
      </c>
      <c r="AN404" s="96">
        <f t="shared" si="77"/>
        <v>0</v>
      </c>
      <c r="AO404" s="96">
        <f t="shared" si="77"/>
        <v>0</v>
      </c>
      <c r="AP404" s="96">
        <f t="shared" si="77"/>
        <v>0</v>
      </c>
      <c r="AQ404" s="96">
        <f t="shared" si="77"/>
        <v>0</v>
      </c>
      <c r="AR404" s="96">
        <f t="shared" si="78"/>
        <v>0</v>
      </c>
      <c r="AS404" s="96">
        <f t="shared" si="78"/>
        <v>0</v>
      </c>
      <c r="AT404" s="96">
        <f t="shared" si="78"/>
        <v>0</v>
      </c>
      <c r="AU404" s="96">
        <f t="shared" si="78"/>
        <v>0</v>
      </c>
      <c r="AV404" s="96">
        <f t="shared" si="78"/>
        <v>0</v>
      </c>
      <c r="AW404" s="96">
        <f t="shared" si="78"/>
        <v>0</v>
      </c>
      <c r="AX404" s="96">
        <f t="shared" si="78"/>
        <v>0</v>
      </c>
      <c r="AY404" s="96">
        <f t="shared" si="78"/>
        <v>1.8823221248238488E-3</v>
      </c>
      <c r="AZ404" s="96">
        <f t="shared" si="78"/>
        <v>0</v>
      </c>
      <c r="BA404" s="96">
        <f t="shared" si="78"/>
        <v>2.0153589164394834E-2</v>
      </c>
      <c r="BB404" s="96">
        <f t="shared" si="78"/>
        <v>0</v>
      </c>
      <c r="BC404" s="96">
        <f t="shared" si="78"/>
        <v>0</v>
      </c>
      <c r="BD404" s="96">
        <f t="shared" si="78"/>
        <v>0</v>
      </c>
      <c r="BE404" s="96">
        <f t="shared" si="78"/>
        <v>0</v>
      </c>
      <c r="BF404" s="101">
        <f t="shared" si="73"/>
        <v>6.2799745442344657</v>
      </c>
    </row>
    <row r="405" spans="2:58">
      <c r="B405" s="134" t="str">
        <v>WLR Simultaneously Provided Conversions</v>
      </c>
      <c r="C405" s="62" t="s">
        <v>127</v>
      </c>
      <c r="D405" s="96">
        <f t="shared" ref="D405:M416" si="79">IFERROR(Comp_unit_LRIC_2019_20*INDEX(usage_factor_1920,MATCH($B405,Service_list,0),MATCH(D$384,Component_list,0)),0)</f>
        <v>0</v>
      </c>
      <c r="E405" s="96">
        <f t="shared" si="79"/>
        <v>0</v>
      </c>
      <c r="F405" s="96">
        <f t="shared" si="79"/>
        <v>0</v>
      </c>
      <c r="G405" s="96">
        <f t="shared" si="79"/>
        <v>0</v>
      </c>
      <c r="H405" s="96">
        <f t="shared" si="79"/>
        <v>0</v>
      </c>
      <c r="I405" s="96">
        <f t="shared" si="79"/>
        <v>0</v>
      </c>
      <c r="J405" s="96">
        <f t="shared" si="79"/>
        <v>0.16572829493869359</v>
      </c>
      <c r="K405" s="96">
        <f t="shared" si="79"/>
        <v>1.7961093566445534</v>
      </c>
      <c r="L405" s="96">
        <f t="shared" si="79"/>
        <v>2.5984545320400425</v>
      </c>
      <c r="M405" s="96">
        <f t="shared" si="79"/>
        <v>17.13049116642016</v>
      </c>
      <c r="N405" s="96">
        <f t="shared" ref="N405:W416" si="80">IFERROR(Comp_unit_LRIC_2019_20*INDEX(usage_factor_1920,MATCH($B405,Service_list,0),MATCH(N$384,Component_list,0)),0)</f>
        <v>0</v>
      </c>
      <c r="O405" s="96">
        <f t="shared" si="80"/>
        <v>0</v>
      </c>
      <c r="P405" s="96">
        <f t="shared" si="80"/>
        <v>0</v>
      </c>
      <c r="Q405" s="96">
        <f t="shared" si="80"/>
        <v>0</v>
      </c>
      <c r="R405" s="96">
        <f t="shared" si="80"/>
        <v>0</v>
      </c>
      <c r="S405" s="96">
        <f t="shared" si="80"/>
        <v>0</v>
      </c>
      <c r="T405" s="96">
        <f t="shared" si="80"/>
        <v>0</v>
      </c>
      <c r="U405" s="96">
        <f t="shared" si="80"/>
        <v>0</v>
      </c>
      <c r="V405" s="96">
        <f t="shared" si="80"/>
        <v>0</v>
      </c>
      <c r="W405" s="96">
        <f t="shared" si="80"/>
        <v>0</v>
      </c>
      <c r="X405" s="96">
        <f t="shared" ref="X405:AG416" si="81">IFERROR(Comp_unit_LRIC_2019_20*INDEX(usage_factor_1920,MATCH($B405,Service_list,0),MATCH(X$384,Component_list,0)),0)</f>
        <v>0</v>
      </c>
      <c r="Y405" s="96">
        <f t="shared" si="81"/>
        <v>0</v>
      </c>
      <c r="Z405" s="96">
        <f t="shared" si="81"/>
        <v>0</v>
      </c>
      <c r="AA405" s="96">
        <f t="shared" si="81"/>
        <v>0</v>
      </c>
      <c r="AB405" s="96">
        <f t="shared" si="81"/>
        <v>6.6574211198094959</v>
      </c>
      <c r="AC405" s="96">
        <f t="shared" si="81"/>
        <v>0</v>
      </c>
      <c r="AD405" s="96">
        <f t="shared" si="81"/>
        <v>0</v>
      </c>
      <c r="AE405" s="96">
        <f t="shared" si="81"/>
        <v>0</v>
      </c>
      <c r="AF405" s="96">
        <f t="shared" si="81"/>
        <v>0</v>
      </c>
      <c r="AG405" s="96">
        <f t="shared" si="81"/>
        <v>0</v>
      </c>
      <c r="AH405" s="96">
        <f t="shared" ref="AH405:AQ416" si="82">IFERROR(Comp_unit_LRIC_2019_20*INDEX(usage_factor_1920,MATCH($B405,Service_list,0),MATCH(AH$384,Component_list,0)),0)</f>
        <v>0</v>
      </c>
      <c r="AI405" s="96">
        <f t="shared" si="82"/>
        <v>0</v>
      </c>
      <c r="AJ405" s="96">
        <f t="shared" si="82"/>
        <v>0</v>
      </c>
      <c r="AK405" s="96">
        <f t="shared" si="82"/>
        <v>0</v>
      </c>
      <c r="AL405" s="96">
        <f t="shared" si="82"/>
        <v>0</v>
      </c>
      <c r="AM405" s="96">
        <f t="shared" si="82"/>
        <v>0</v>
      </c>
      <c r="AN405" s="96">
        <f t="shared" si="82"/>
        <v>0</v>
      </c>
      <c r="AO405" s="96">
        <f t="shared" si="82"/>
        <v>0</v>
      </c>
      <c r="AP405" s="96">
        <f t="shared" si="82"/>
        <v>0</v>
      </c>
      <c r="AQ405" s="96">
        <f t="shared" si="82"/>
        <v>0</v>
      </c>
      <c r="AR405" s="96">
        <f t="shared" ref="AR405:BE416" si="83">IFERROR(Comp_unit_LRIC_2019_20*INDEX(usage_factor_1920,MATCH($B405,Service_list,0),MATCH(AR$384,Component_list,0)),0)</f>
        <v>0</v>
      </c>
      <c r="AS405" s="96">
        <f t="shared" si="83"/>
        <v>0</v>
      </c>
      <c r="AT405" s="96">
        <f t="shared" si="83"/>
        <v>0</v>
      </c>
      <c r="AU405" s="96">
        <f t="shared" si="83"/>
        <v>0</v>
      </c>
      <c r="AV405" s="96">
        <f t="shared" si="83"/>
        <v>0</v>
      </c>
      <c r="AW405" s="96">
        <f t="shared" si="83"/>
        <v>0</v>
      </c>
      <c r="AX405" s="96">
        <f t="shared" si="83"/>
        <v>0</v>
      </c>
      <c r="AY405" s="96">
        <f t="shared" si="83"/>
        <v>0</v>
      </c>
      <c r="AZ405" s="96">
        <f t="shared" si="83"/>
        <v>0</v>
      </c>
      <c r="BA405" s="96">
        <f t="shared" si="83"/>
        <v>0</v>
      </c>
      <c r="BB405" s="96">
        <f t="shared" si="83"/>
        <v>0</v>
      </c>
      <c r="BC405" s="96">
        <f t="shared" si="83"/>
        <v>0</v>
      </c>
      <c r="BD405" s="96">
        <f t="shared" si="83"/>
        <v>0</v>
      </c>
      <c r="BE405" s="96">
        <f t="shared" si="83"/>
        <v>0</v>
      </c>
      <c r="BF405" s="101">
        <f t="shared" si="73"/>
        <v>28.348204469852945</v>
      </c>
    </row>
    <row r="406" spans="2:58">
      <c r="B406" s="134" t="str">
        <v>WLR Simultaneously Provided Connections</v>
      </c>
      <c r="C406" s="62" t="s">
        <v>127</v>
      </c>
      <c r="D406" s="96">
        <f t="shared" si="79"/>
        <v>0</v>
      </c>
      <c r="E406" s="96">
        <f t="shared" si="79"/>
        <v>0</v>
      </c>
      <c r="F406" s="96">
        <f t="shared" si="79"/>
        <v>0</v>
      </c>
      <c r="G406" s="96">
        <f t="shared" si="79"/>
        <v>0</v>
      </c>
      <c r="H406" s="96">
        <f t="shared" si="79"/>
        <v>0</v>
      </c>
      <c r="I406" s="96">
        <f t="shared" si="79"/>
        <v>0</v>
      </c>
      <c r="J406" s="96">
        <f t="shared" si="79"/>
        <v>0.16572829493869359</v>
      </c>
      <c r="K406" s="96">
        <f t="shared" si="79"/>
        <v>1.7961093566445534</v>
      </c>
      <c r="L406" s="96">
        <f t="shared" si="79"/>
        <v>2.5984545320400425</v>
      </c>
      <c r="M406" s="96">
        <f t="shared" si="79"/>
        <v>11.489963587233037</v>
      </c>
      <c r="N406" s="96">
        <f t="shared" si="80"/>
        <v>0</v>
      </c>
      <c r="O406" s="96">
        <f t="shared" si="80"/>
        <v>0</v>
      </c>
      <c r="P406" s="96">
        <f t="shared" si="80"/>
        <v>0</v>
      </c>
      <c r="Q406" s="96">
        <f t="shared" si="80"/>
        <v>0</v>
      </c>
      <c r="R406" s="96">
        <f t="shared" si="80"/>
        <v>0</v>
      </c>
      <c r="S406" s="96">
        <f t="shared" si="80"/>
        <v>0</v>
      </c>
      <c r="T406" s="96">
        <f t="shared" si="80"/>
        <v>0</v>
      </c>
      <c r="U406" s="96">
        <f t="shared" si="80"/>
        <v>0</v>
      </c>
      <c r="V406" s="96">
        <f t="shared" si="80"/>
        <v>0</v>
      </c>
      <c r="W406" s="96">
        <f t="shared" si="80"/>
        <v>0</v>
      </c>
      <c r="X406" s="96">
        <f t="shared" si="81"/>
        <v>0</v>
      </c>
      <c r="Y406" s="96">
        <f t="shared" si="81"/>
        <v>0</v>
      </c>
      <c r="Z406" s="96">
        <f t="shared" si="81"/>
        <v>0</v>
      </c>
      <c r="AA406" s="96">
        <f t="shared" si="81"/>
        <v>0</v>
      </c>
      <c r="AB406" s="96">
        <f t="shared" si="81"/>
        <v>6.6574211198094959</v>
      </c>
      <c r="AC406" s="96">
        <f t="shared" si="81"/>
        <v>0</v>
      </c>
      <c r="AD406" s="96">
        <f t="shared" si="81"/>
        <v>0</v>
      </c>
      <c r="AE406" s="96">
        <f t="shared" si="81"/>
        <v>0</v>
      </c>
      <c r="AF406" s="96">
        <f t="shared" si="81"/>
        <v>0</v>
      </c>
      <c r="AG406" s="96">
        <f t="shared" si="81"/>
        <v>0</v>
      </c>
      <c r="AH406" s="96">
        <f t="shared" si="82"/>
        <v>0</v>
      </c>
      <c r="AI406" s="96">
        <f t="shared" si="82"/>
        <v>0</v>
      </c>
      <c r="AJ406" s="96">
        <f t="shared" si="82"/>
        <v>0</v>
      </c>
      <c r="AK406" s="96">
        <f t="shared" si="82"/>
        <v>0</v>
      </c>
      <c r="AL406" s="96">
        <f t="shared" si="82"/>
        <v>0</v>
      </c>
      <c r="AM406" s="96">
        <f t="shared" si="82"/>
        <v>0</v>
      </c>
      <c r="AN406" s="96">
        <f t="shared" si="82"/>
        <v>0</v>
      </c>
      <c r="AO406" s="96">
        <f t="shared" si="82"/>
        <v>0</v>
      </c>
      <c r="AP406" s="96">
        <f t="shared" si="82"/>
        <v>0</v>
      </c>
      <c r="AQ406" s="96">
        <f t="shared" si="82"/>
        <v>0</v>
      </c>
      <c r="AR406" s="96">
        <f t="shared" si="83"/>
        <v>0</v>
      </c>
      <c r="AS406" s="96">
        <f t="shared" si="83"/>
        <v>0</v>
      </c>
      <c r="AT406" s="96">
        <f t="shared" si="83"/>
        <v>0</v>
      </c>
      <c r="AU406" s="96">
        <f t="shared" si="83"/>
        <v>0</v>
      </c>
      <c r="AV406" s="96">
        <f t="shared" si="83"/>
        <v>0</v>
      </c>
      <c r="AW406" s="96">
        <f t="shared" si="83"/>
        <v>0</v>
      </c>
      <c r="AX406" s="96">
        <f t="shared" si="83"/>
        <v>0</v>
      </c>
      <c r="AY406" s="96">
        <f t="shared" si="83"/>
        <v>6.5730688598848808E-3</v>
      </c>
      <c r="AZ406" s="96">
        <f t="shared" si="83"/>
        <v>0</v>
      </c>
      <c r="BA406" s="96">
        <f t="shared" si="83"/>
        <v>1.3435726109596558E-2</v>
      </c>
      <c r="BB406" s="96">
        <f t="shared" si="83"/>
        <v>0</v>
      </c>
      <c r="BC406" s="96">
        <f t="shared" si="83"/>
        <v>0</v>
      </c>
      <c r="BD406" s="96">
        <f t="shared" si="83"/>
        <v>0</v>
      </c>
      <c r="BE406" s="96">
        <f t="shared" si="83"/>
        <v>0</v>
      </c>
      <c r="BF406" s="101">
        <f t="shared" si="73"/>
        <v>22.727685685635301</v>
      </c>
    </row>
    <row r="407" spans="2:58">
      <c r="B407" s="134" t="str">
        <v>GEA FTTC Rentals</v>
      </c>
      <c r="C407" s="62" t="s">
        <v>127</v>
      </c>
      <c r="D407" s="96">
        <f t="shared" si="79"/>
        <v>0</v>
      </c>
      <c r="E407" s="96">
        <f t="shared" si="79"/>
        <v>0</v>
      </c>
      <c r="F407" s="96">
        <f t="shared" si="79"/>
        <v>0</v>
      </c>
      <c r="G407" s="96">
        <f t="shared" si="79"/>
        <v>0</v>
      </c>
      <c r="H407" s="96">
        <f t="shared" si="79"/>
        <v>0</v>
      </c>
      <c r="I407" s="96">
        <f t="shared" si="79"/>
        <v>0</v>
      </c>
      <c r="J407" s="96">
        <f t="shared" si="79"/>
        <v>0</v>
      </c>
      <c r="K407" s="96">
        <f t="shared" si="79"/>
        <v>0</v>
      </c>
      <c r="L407" s="96">
        <f t="shared" si="79"/>
        <v>0</v>
      </c>
      <c r="M407" s="96">
        <f t="shared" si="79"/>
        <v>0</v>
      </c>
      <c r="N407" s="96">
        <f t="shared" si="80"/>
        <v>0</v>
      </c>
      <c r="O407" s="96">
        <f t="shared" si="80"/>
        <v>0</v>
      </c>
      <c r="P407" s="96">
        <f t="shared" si="80"/>
        <v>0</v>
      </c>
      <c r="Q407" s="96">
        <f t="shared" si="80"/>
        <v>0</v>
      </c>
      <c r="R407" s="96">
        <f t="shared" si="80"/>
        <v>0</v>
      </c>
      <c r="S407" s="96">
        <f t="shared" si="80"/>
        <v>0</v>
      </c>
      <c r="T407" s="96">
        <f t="shared" si="80"/>
        <v>0</v>
      </c>
      <c r="U407" s="96">
        <f t="shared" si="80"/>
        <v>0</v>
      </c>
      <c r="V407" s="96">
        <f t="shared" si="80"/>
        <v>0</v>
      </c>
      <c r="W407" s="96">
        <f t="shared" si="80"/>
        <v>0</v>
      </c>
      <c r="X407" s="96">
        <f t="shared" si="81"/>
        <v>0</v>
      </c>
      <c r="Y407" s="96">
        <f t="shared" si="81"/>
        <v>4.1582545282380057</v>
      </c>
      <c r="Z407" s="96">
        <f t="shared" si="81"/>
        <v>2.5648112252069071</v>
      </c>
      <c r="AA407" s="96">
        <f t="shared" si="81"/>
        <v>0</v>
      </c>
      <c r="AB407" s="96">
        <f t="shared" si="81"/>
        <v>0</v>
      </c>
      <c r="AC407" s="96">
        <f t="shared" si="81"/>
        <v>0</v>
      </c>
      <c r="AD407" s="96">
        <f t="shared" si="81"/>
        <v>0</v>
      </c>
      <c r="AE407" s="96">
        <f t="shared" si="81"/>
        <v>0</v>
      </c>
      <c r="AF407" s="96">
        <f t="shared" si="81"/>
        <v>0</v>
      </c>
      <c r="AG407" s="96">
        <f t="shared" si="81"/>
        <v>1.0576172463681444</v>
      </c>
      <c r="AH407" s="96">
        <f t="shared" si="82"/>
        <v>0</v>
      </c>
      <c r="AI407" s="96">
        <f t="shared" si="82"/>
        <v>0</v>
      </c>
      <c r="AJ407" s="96">
        <f t="shared" si="82"/>
        <v>0.28272702215974715</v>
      </c>
      <c r="AK407" s="96">
        <f t="shared" si="82"/>
        <v>1.9954862649589002</v>
      </c>
      <c r="AL407" s="96">
        <f t="shared" si="82"/>
        <v>3.0502226615591232</v>
      </c>
      <c r="AM407" s="96">
        <f t="shared" si="82"/>
        <v>3.2100666748732491</v>
      </c>
      <c r="AN407" s="96">
        <f t="shared" si="82"/>
        <v>4.0849317461312413</v>
      </c>
      <c r="AO407" s="96">
        <f t="shared" si="82"/>
        <v>2.6988443873406931</v>
      </c>
      <c r="AP407" s="96">
        <f t="shared" si="82"/>
        <v>0</v>
      </c>
      <c r="AQ407" s="96">
        <f t="shared" si="82"/>
        <v>0</v>
      </c>
      <c r="AR407" s="96">
        <f t="shared" si="83"/>
        <v>0</v>
      </c>
      <c r="AS407" s="96">
        <f t="shared" si="83"/>
        <v>0.41373693829454611</v>
      </c>
      <c r="AT407" s="96">
        <f t="shared" si="83"/>
        <v>0.21219165369277576</v>
      </c>
      <c r="AU407" s="96">
        <f t="shared" si="83"/>
        <v>0</v>
      </c>
      <c r="AV407" s="96">
        <f t="shared" si="83"/>
        <v>0</v>
      </c>
      <c r="AW407" s="96">
        <f t="shared" si="83"/>
        <v>0</v>
      </c>
      <c r="AX407" s="96">
        <f t="shared" si="83"/>
        <v>0</v>
      </c>
      <c r="AY407" s="96">
        <f t="shared" si="83"/>
        <v>0.10038047427260621</v>
      </c>
      <c r="AZ407" s="96">
        <f t="shared" si="83"/>
        <v>0</v>
      </c>
      <c r="BA407" s="96">
        <f t="shared" si="83"/>
        <v>0.772554251301802</v>
      </c>
      <c r="BB407" s="96">
        <f t="shared" si="83"/>
        <v>0</v>
      </c>
      <c r="BC407" s="96">
        <f t="shared" si="83"/>
        <v>0</v>
      </c>
      <c r="BD407" s="96">
        <f t="shared" si="83"/>
        <v>0</v>
      </c>
      <c r="BE407" s="96">
        <f t="shared" si="83"/>
        <v>0</v>
      </c>
      <c r="BF407" s="101">
        <f t="shared" si="73"/>
        <v>0</v>
      </c>
    </row>
    <row r="408" spans="2:58">
      <c r="B408" s="134" t="str">
        <v>GEA FTTC Connections</v>
      </c>
      <c r="C408" s="62" t="s">
        <v>127</v>
      </c>
      <c r="D408" s="96">
        <f t="shared" si="79"/>
        <v>0</v>
      </c>
      <c r="E408" s="96">
        <f t="shared" si="79"/>
        <v>0</v>
      </c>
      <c r="F408" s="96">
        <f t="shared" si="79"/>
        <v>0</v>
      </c>
      <c r="G408" s="96">
        <f t="shared" si="79"/>
        <v>0</v>
      </c>
      <c r="H408" s="96">
        <f t="shared" si="79"/>
        <v>0</v>
      </c>
      <c r="I408" s="96">
        <f t="shared" si="79"/>
        <v>0</v>
      </c>
      <c r="J408" s="96">
        <f t="shared" si="79"/>
        <v>0</v>
      </c>
      <c r="K408" s="96">
        <f t="shared" si="79"/>
        <v>0</v>
      </c>
      <c r="L408" s="96">
        <f t="shared" si="79"/>
        <v>3.3260218010112546</v>
      </c>
      <c r="M408" s="96">
        <f t="shared" si="79"/>
        <v>0</v>
      </c>
      <c r="N408" s="96">
        <f t="shared" si="80"/>
        <v>0</v>
      </c>
      <c r="O408" s="96">
        <f t="shared" si="80"/>
        <v>0</v>
      </c>
      <c r="P408" s="96">
        <f t="shared" si="80"/>
        <v>0</v>
      </c>
      <c r="Q408" s="96">
        <f t="shared" si="80"/>
        <v>0</v>
      </c>
      <c r="R408" s="96">
        <f t="shared" si="80"/>
        <v>0</v>
      </c>
      <c r="S408" s="96">
        <f t="shared" si="80"/>
        <v>0</v>
      </c>
      <c r="T408" s="96">
        <f t="shared" si="80"/>
        <v>0</v>
      </c>
      <c r="U408" s="96">
        <f t="shared" si="80"/>
        <v>0</v>
      </c>
      <c r="V408" s="96">
        <f t="shared" si="80"/>
        <v>0</v>
      </c>
      <c r="W408" s="96">
        <f t="shared" si="80"/>
        <v>0</v>
      </c>
      <c r="X408" s="96">
        <f t="shared" si="81"/>
        <v>0</v>
      </c>
      <c r="Y408" s="96">
        <f t="shared" si="81"/>
        <v>0</v>
      </c>
      <c r="Z408" s="96">
        <f t="shared" si="81"/>
        <v>2.4499689315409263</v>
      </c>
      <c r="AA408" s="96">
        <f t="shared" si="81"/>
        <v>0</v>
      </c>
      <c r="AB408" s="96">
        <f t="shared" si="81"/>
        <v>0</v>
      </c>
      <c r="AC408" s="96">
        <f t="shared" si="81"/>
        <v>0</v>
      </c>
      <c r="AD408" s="96">
        <f t="shared" si="81"/>
        <v>1.212807129723805</v>
      </c>
      <c r="AE408" s="96">
        <f t="shared" si="81"/>
        <v>0</v>
      </c>
      <c r="AF408" s="96">
        <f t="shared" si="81"/>
        <v>0</v>
      </c>
      <c r="AG408" s="96">
        <f t="shared" si="81"/>
        <v>0</v>
      </c>
      <c r="AH408" s="96">
        <f t="shared" si="82"/>
        <v>0</v>
      </c>
      <c r="AI408" s="96">
        <f t="shared" si="82"/>
        <v>0</v>
      </c>
      <c r="AJ408" s="96">
        <f t="shared" si="82"/>
        <v>0</v>
      </c>
      <c r="AK408" s="96">
        <f t="shared" si="82"/>
        <v>0</v>
      </c>
      <c r="AL408" s="96">
        <f t="shared" si="82"/>
        <v>0</v>
      </c>
      <c r="AM408" s="96">
        <f t="shared" si="82"/>
        <v>0</v>
      </c>
      <c r="AN408" s="96">
        <f t="shared" si="82"/>
        <v>0</v>
      </c>
      <c r="AO408" s="96">
        <f t="shared" si="82"/>
        <v>0</v>
      </c>
      <c r="AP408" s="96">
        <f t="shared" si="82"/>
        <v>0</v>
      </c>
      <c r="AQ408" s="96">
        <f t="shared" si="82"/>
        <v>0</v>
      </c>
      <c r="AR408" s="96">
        <f t="shared" si="83"/>
        <v>5.9323755940095149</v>
      </c>
      <c r="AS408" s="96">
        <f t="shared" si="83"/>
        <v>0.39521140374404407</v>
      </c>
      <c r="AT408" s="96">
        <f t="shared" si="83"/>
        <v>0.20269053487071115</v>
      </c>
      <c r="AU408" s="96">
        <f t="shared" si="83"/>
        <v>0</v>
      </c>
      <c r="AV408" s="96">
        <f t="shared" si="83"/>
        <v>0</v>
      </c>
      <c r="AW408" s="96">
        <f t="shared" si="83"/>
        <v>0</v>
      </c>
      <c r="AX408" s="96">
        <f t="shared" si="83"/>
        <v>0</v>
      </c>
      <c r="AY408" s="96">
        <f t="shared" si="83"/>
        <v>4.7434517545560995E-2</v>
      </c>
      <c r="AZ408" s="96">
        <f t="shared" si="83"/>
        <v>0</v>
      </c>
      <c r="BA408" s="96">
        <f t="shared" si="83"/>
        <v>0.36948246801390539</v>
      </c>
      <c r="BB408" s="96">
        <f t="shared" si="83"/>
        <v>0</v>
      </c>
      <c r="BC408" s="96">
        <f t="shared" si="83"/>
        <v>0</v>
      </c>
      <c r="BD408" s="96">
        <f t="shared" si="83"/>
        <v>0</v>
      </c>
      <c r="BE408" s="96">
        <f t="shared" si="83"/>
        <v>0</v>
      </c>
      <c r="BF408" s="101">
        <f t="shared" si="73"/>
        <v>0</v>
      </c>
    </row>
    <row r="409" spans="2:58">
      <c r="B409" s="134" t="str">
        <v>GEA CP to CP Migration</v>
      </c>
      <c r="C409" s="62" t="s">
        <v>127</v>
      </c>
      <c r="D409" s="96">
        <f t="shared" si="79"/>
        <v>0</v>
      </c>
      <c r="E409" s="96">
        <f t="shared" si="79"/>
        <v>0</v>
      </c>
      <c r="F409" s="96">
        <f t="shared" si="79"/>
        <v>0</v>
      </c>
      <c r="G409" s="96">
        <f t="shared" si="79"/>
        <v>0</v>
      </c>
      <c r="H409" s="96">
        <f t="shared" si="79"/>
        <v>0</v>
      </c>
      <c r="I409" s="96">
        <f t="shared" si="79"/>
        <v>0</v>
      </c>
      <c r="J409" s="96">
        <f t="shared" si="79"/>
        <v>0</v>
      </c>
      <c r="K409" s="96">
        <f t="shared" si="79"/>
        <v>0</v>
      </c>
      <c r="L409" s="96">
        <f t="shared" si="79"/>
        <v>3.4819290729336574</v>
      </c>
      <c r="M409" s="96">
        <f t="shared" si="79"/>
        <v>0</v>
      </c>
      <c r="N409" s="96">
        <f t="shared" si="80"/>
        <v>0</v>
      </c>
      <c r="O409" s="96">
        <f t="shared" si="80"/>
        <v>0</v>
      </c>
      <c r="P409" s="96">
        <f t="shared" si="80"/>
        <v>0</v>
      </c>
      <c r="Q409" s="96">
        <f t="shared" si="80"/>
        <v>0</v>
      </c>
      <c r="R409" s="96">
        <f t="shared" si="80"/>
        <v>0</v>
      </c>
      <c r="S409" s="96">
        <f t="shared" si="80"/>
        <v>0</v>
      </c>
      <c r="T409" s="96">
        <f t="shared" si="80"/>
        <v>0</v>
      </c>
      <c r="U409" s="96">
        <f t="shared" si="80"/>
        <v>0</v>
      </c>
      <c r="V409" s="96">
        <f t="shared" si="80"/>
        <v>0</v>
      </c>
      <c r="W409" s="96">
        <f t="shared" si="80"/>
        <v>0</v>
      </c>
      <c r="X409" s="96">
        <f t="shared" si="81"/>
        <v>0</v>
      </c>
      <c r="Y409" s="96">
        <f t="shared" si="81"/>
        <v>0</v>
      </c>
      <c r="Z409" s="96">
        <f t="shared" si="81"/>
        <v>2.5648112252069071</v>
      </c>
      <c r="AA409" s="96">
        <f t="shared" si="81"/>
        <v>0</v>
      </c>
      <c r="AB409" s="96">
        <f t="shared" si="81"/>
        <v>0</v>
      </c>
      <c r="AC409" s="96">
        <f t="shared" si="81"/>
        <v>0</v>
      </c>
      <c r="AD409" s="96">
        <f t="shared" si="81"/>
        <v>1.2696574639296083</v>
      </c>
      <c r="AE409" s="96">
        <f t="shared" si="81"/>
        <v>0</v>
      </c>
      <c r="AF409" s="96">
        <f t="shared" si="81"/>
        <v>0</v>
      </c>
      <c r="AG409" s="96">
        <f t="shared" si="81"/>
        <v>0</v>
      </c>
      <c r="AH409" s="96">
        <f t="shared" si="82"/>
        <v>0</v>
      </c>
      <c r="AI409" s="96">
        <f t="shared" si="82"/>
        <v>0</v>
      </c>
      <c r="AJ409" s="96">
        <f t="shared" si="82"/>
        <v>0</v>
      </c>
      <c r="AK409" s="96">
        <f t="shared" si="82"/>
        <v>0</v>
      </c>
      <c r="AL409" s="96">
        <f t="shared" si="82"/>
        <v>0</v>
      </c>
      <c r="AM409" s="96">
        <f t="shared" si="82"/>
        <v>0</v>
      </c>
      <c r="AN409" s="96">
        <f t="shared" si="82"/>
        <v>0</v>
      </c>
      <c r="AO409" s="96">
        <f t="shared" si="82"/>
        <v>0</v>
      </c>
      <c r="AP409" s="96">
        <f t="shared" si="82"/>
        <v>0</v>
      </c>
      <c r="AQ409" s="96">
        <f t="shared" si="82"/>
        <v>0</v>
      </c>
      <c r="AR409" s="96">
        <f t="shared" si="83"/>
        <v>0</v>
      </c>
      <c r="AS409" s="96">
        <f t="shared" si="83"/>
        <v>0</v>
      </c>
      <c r="AT409" s="96">
        <f t="shared" si="83"/>
        <v>0</v>
      </c>
      <c r="AU409" s="96">
        <f t="shared" si="83"/>
        <v>0</v>
      </c>
      <c r="AV409" s="96">
        <f t="shared" si="83"/>
        <v>0</v>
      </c>
      <c r="AW409" s="96">
        <f t="shared" si="83"/>
        <v>0</v>
      </c>
      <c r="AX409" s="96">
        <f t="shared" si="83"/>
        <v>0</v>
      </c>
      <c r="AY409" s="96">
        <f t="shared" si="83"/>
        <v>1.1113229824960004E-2</v>
      </c>
      <c r="AZ409" s="96">
        <f t="shared" si="83"/>
        <v>0</v>
      </c>
      <c r="BA409" s="96">
        <f t="shared" si="83"/>
        <v>8.7332219712377632E-2</v>
      </c>
      <c r="BB409" s="96">
        <f t="shared" si="83"/>
        <v>0</v>
      </c>
      <c r="BC409" s="96">
        <f t="shared" si="83"/>
        <v>0</v>
      </c>
      <c r="BD409" s="96">
        <f t="shared" si="83"/>
        <v>0</v>
      </c>
      <c r="BE409" s="96">
        <f t="shared" si="83"/>
        <v>0</v>
      </c>
      <c r="BF409" s="101">
        <f t="shared" si="73"/>
        <v>0</v>
      </c>
    </row>
    <row r="410" spans="2:58">
      <c r="B410" s="134" t="str">
        <v>GEA Other</v>
      </c>
      <c r="C410" s="62" t="s">
        <v>127</v>
      </c>
      <c r="D410" s="96">
        <f t="shared" si="79"/>
        <v>0</v>
      </c>
      <c r="E410" s="96">
        <f t="shared" si="79"/>
        <v>0</v>
      </c>
      <c r="F410" s="96">
        <f t="shared" si="79"/>
        <v>0</v>
      </c>
      <c r="G410" s="96">
        <f t="shared" si="79"/>
        <v>0</v>
      </c>
      <c r="H410" s="96">
        <f t="shared" si="79"/>
        <v>0</v>
      </c>
      <c r="I410" s="96">
        <f t="shared" si="79"/>
        <v>0</v>
      </c>
      <c r="J410" s="96">
        <f t="shared" si="79"/>
        <v>0</v>
      </c>
      <c r="K410" s="96">
        <f t="shared" si="79"/>
        <v>0</v>
      </c>
      <c r="L410" s="96">
        <f t="shared" si="79"/>
        <v>0</v>
      </c>
      <c r="M410" s="96">
        <f t="shared" si="79"/>
        <v>0</v>
      </c>
      <c r="N410" s="96">
        <f t="shared" si="80"/>
        <v>0</v>
      </c>
      <c r="O410" s="96">
        <f t="shared" si="80"/>
        <v>0</v>
      </c>
      <c r="P410" s="96">
        <f t="shared" si="80"/>
        <v>0</v>
      </c>
      <c r="Q410" s="96">
        <f t="shared" si="80"/>
        <v>0</v>
      </c>
      <c r="R410" s="96">
        <f t="shared" si="80"/>
        <v>0</v>
      </c>
      <c r="S410" s="96">
        <f t="shared" si="80"/>
        <v>0</v>
      </c>
      <c r="T410" s="96">
        <f t="shared" si="80"/>
        <v>0</v>
      </c>
      <c r="U410" s="96">
        <f t="shared" si="80"/>
        <v>0</v>
      </c>
      <c r="V410" s="96">
        <f t="shared" si="80"/>
        <v>0</v>
      </c>
      <c r="W410" s="96">
        <f t="shared" si="80"/>
        <v>0</v>
      </c>
      <c r="X410" s="96">
        <f t="shared" si="81"/>
        <v>0</v>
      </c>
      <c r="Y410" s="96">
        <f t="shared" si="81"/>
        <v>0</v>
      </c>
      <c r="Z410" s="96">
        <f t="shared" si="81"/>
        <v>0</v>
      </c>
      <c r="AA410" s="96">
        <f t="shared" si="81"/>
        <v>0</v>
      </c>
      <c r="AB410" s="96">
        <f t="shared" si="81"/>
        <v>0</v>
      </c>
      <c r="AC410" s="96">
        <f t="shared" si="81"/>
        <v>0</v>
      </c>
      <c r="AD410" s="96">
        <f t="shared" si="81"/>
        <v>4.1500743970236451</v>
      </c>
      <c r="AE410" s="96">
        <f t="shared" si="81"/>
        <v>0</v>
      </c>
      <c r="AF410" s="96">
        <f t="shared" si="81"/>
        <v>0</v>
      </c>
      <c r="AG410" s="96">
        <f t="shared" si="81"/>
        <v>3.4569877157406506</v>
      </c>
      <c r="AH410" s="96">
        <f t="shared" si="82"/>
        <v>0</v>
      </c>
      <c r="AI410" s="96">
        <f t="shared" si="82"/>
        <v>0</v>
      </c>
      <c r="AJ410" s="96">
        <f t="shared" si="82"/>
        <v>0</v>
      </c>
      <c r="AK410" s="96">
        <f t="shared" si="82"/>
        <v>0</v>
      </c>
      <c r="AL410" s="96">
        <f t="shared" si="82"/>
        <v>0</v>
      </c>
      <c r="AM410" s="96">
        <f t="shared" si="82"/>
        <v>0</v>
      </c>
      <c r="AN410" s="96">
        <f t="shared" si="82"/>
        <v>0</v>
      </c>
      <c r="AO410" s="96">
        <f t="shared" si="82"/>
        <v>0</v>
      </c>
      <c r="AP410" s="96">
        <f t="shared" si="82"/>
        <v>0</v>
      </c>
      <c r="AQ410" s="96">
        <f t="shared" si="82"/>
        <v>0</v>
      </c>
      <c r="AR410" s="96">
        <f t="shared" si="83"/>
        <v>0</v>
      </c>
      <c r="AS410" s="96">
        <f t="shared" si="83"/>
        <v>0</v>
      </c>
      <c r="AT410" s="96">
        <f t="shared" si="83"/>
        <v>0</v>
      </c>
      <c r="AU410" s="96">
        <f t="shared" si="83"/>
        <v>0</v>
      </c>
      <c r="AV410" s="96">
        <f t="shared" si="83"/>
        <v>0</v>
      </c>
      <c r="AW410" s="96">
        <f t="shared" si="83"/>
        <v>0</v>
      </c>
      <c r="AX410" s="96">
        <f t="shared" si="83"/>
        <v>0</v>
      </c>
      <c r="AY410" s="96">
        <f t="shared" si="83"/>
        <v>4.7554986161549719E-2</v>
      </c>
      <c r="AZ410" s="96">
        <f t="shared" si="83"/>
        <v>0</v>
      </c>
      <c r="BA410" s="96">
        <f t="shared" si="83"/>
        <v>0.36948246801390539</v>
      </c>
      <c r="BB410" s="96">
        <f t="shared" si="83"/>
        <v>0</v>
      </c>
      <c r="BC410" s="96">
        <f t="shared" si="83"/>
        <v>0</v>
      </c>
      <c r="BD410" s="96">
        <f t="shared" si="83"/>
        <v>0</v>
      </c>
      <c r="BE410" s="96">
        <f t="shared" si="83"/>
        <v>0</v>
      </c>
      <c r="BF410" s="101">
        <f t="shared" si="73"/>
        <v>0</v>
      </c>
    </row>
    <row r="411" spans="2:58">
      <c r="B411" s="134" t="str">
        <v/>
      </c>
      <c r="C411" s="62" t="s">
        <v>127</v>
      </c>
      <c r="D411" s="96">
        <f t="shared" si="79"/>
        <v>0</v>
      </c>
      <c r="E411" s="96">
        <f t="shared" si="79"/>
        <v>0</v>
      </c>
      <c r="F411" s="96">
        <f t="shared" si="79"/>
        <v>0</v>
      </c>
      <c r="G411" s="96">
        <f t="shared" si="79"/>
        <v>0</v>
      </c>
      <c r="H411" s="96">
        <f t="shared" si="79"/>
        <v>0</v>
      </c>
      <c r="I411" s="96">
        <f t="shared" si="79"/>
        <v>0</v>
      </c>
      <c r="J411" s="96">
        <f t="shared" si="79"/>
        <v>0</v>
      </c>
      <c r="K411" s="96">
        <f t="shared" si="79"/>
        <v>0</v>
      </c>
      <c r="L411" s="96">
        <f t="shared" si="79"/>
        <v>0</v>
      </c>
      <c r="M411" s="96">
        <f t="shared" si="79"/>
        <v>0</v>
      </c>
      <c r="N411" s="96">
        <f t="shared" si="80"/>
        <v>0</v>
      </c>
      <c r="O411" s="96">
        <f t="shared" si="80"/>
        <v>0</v>
      </c>
      <c r="P411" s="96">
        <f t="shared" si="80"/>
        <v>0</v>
      </c>
      <c r="Q411" s="96">
        <f t="shared" si="80"/>
        <v>0</v>
      </c>
      <c r="R411" s="96">
        <f t="shared" si="80"/>
        <v>0</v>
      </c>
      <c r="S411" s="96">
        <f t="shared" si="80"/>
        <v>0</v>
      </c>
      <c r="T411" s="96">
        <f t="shared" si="80"/>
        <v>0</v>
      </c>
      <c r="U411" s="96">
        <f t="shared" si="80"/>
        <v>0</v>
      </c>
      <c r="V411" s="96">
        <f t="shared" si="80"/>
        <v>0</v>
      </c>
      <c r="W411" s="96">
        <f t="shared" si="80"/>
        <v>0</v>
      </c>
      <c r="X411" s="96">
        <f t="shared" si="81"/>
        <v>0</v>
      </c>
      <c r="Y411" s="96">
        <f t="shared" si="81"/>
        <v>0</v>
      </c>
      <c r="Z411" s="96">
        <f t="shared" si="81"/>
        <v>0</v>
      </c>
      <c r="AA411" s="96">
        <f t="shared" si="81"/>
        <v>0</v>
      </c>
      <c r="AB411" s="96">
        <f t="shared" si="81"/>
        <v>0</v>
      </c>
      <c r="AC411" s="96">
        <f t="shared" si="81"/>
        <v>0</v>
      </c>
      <c r="AD411" s="96">
        <f t="shared" si="81"/>
        <v>0</v>
      </c>
      <c r="AE411" s="96">
        <f t="shared" si="81"/>
        <v>0</v>
      </c>
      <c r="AF411" s="96">
        <f t="shared" si="81"/>
        <v>0</v>
      </c>
      <c r="AG411" s="96">
        <f t="shared" si="81"/>
        <v>0</v>
      </c>
      <c r="AH411" s="96">
        <f t="shared" si="82"/>
        <v>0</v>
      </c>
      <c r="AI411" s="96">
        <f t="shared" si="82"/>
        <v>0</v>
      </c>
      <c r="AJ411" s="96">
        <f t="shared" si="82"/>
        <v>0</v>
      </c>
      <c r="AK411" s="96">
        <f t="shared" si="82"/>
        <v>0</v>
      </c>
      <c r="AL411" s="96">
        <f t="shared" si="82"/>
        <v>0</v>
      </c>
      <c r="AM411" s="96">
        <f t="shared" si="82"/>
        <v>0</v>
      </c>
      <c r="AN411" s="96">
        <f t="shared" si="82"/>
        <v>0</v>
      </c>
      <c r="AO411" s="96">
        <f t="shared" si="82"/>
        <v>0</v>
      </c>
      <c r="AP411" s="96">
        <f t="shared" si="82"/>
        <v>0</v>
      </c>
      <c r="AQ411" s="96">
        <f t="shared" si="82"/>
        <v>0</v>
      </c>
      <c r="AR411" s="96">
        <f t="shared" si="83"/>
        <v>0</v>
      </c>
      <c r="AS411" s="96">
        <f t="shared" si="83"/>
        <v>0</v>
      </c>
      <c r="AT411" s="96">
        <f t="shared" si="83"/>
        <v>0</v>
      </c>
      <c r="AU411" s="96">
        <f t="shared" si="83"/>
        <v>0</v>
      </c>
      <c r="AV411" s="96">
        <f t="shared" si="83"/>
        <v>0</v>
      </c>
      <c r="AW411" s="96">
        <f t="shared" si="83"/>
        <v>0</v>
      </c>
      <c r="AX411" s="96">
        <f t="shared" si="83"/>
        <v>0</v>
      </c>
      <c r="AY411" s="96">
        <f t="shared" si="83"/>
        <v>0</v>
      </c>
      <c r="AZ411" s="96">
        <f t="shared" si="83"/>
        <v>0</v>
      </c>
      <c r="BA411" s="96">
        <f t="shared" si="83"/>
        <v>0</v>
      </c>
      <c r="BB411" s="96">
        <f t="shared" si="83"/>
        <v>0</v>
      </c>
      <c r="BC411" s="96">
        <f t="shared" si="83"/>
        <v>0</v>
      </c>
      <c r="BD411" s="96">
        <f t="shared" si="83"/>
        <v>0</v>
      </c>
      <c r="BE411" s="96">
        <f t="shared" si="83"/>
        <v>0</v>
      </c>
      <c r="BF411" s="101">
        <f t="shared" si="73"/>
        <v>0</v>
      </c>
    </row>
    <row r="412" spans="2:58">
      <c r="B412" s="134" t="str">
        <v/>
      </c>
      <c r="C412" s="62" t="s">
        <v>127</v>
      </c>
      <c r="D412" s="96">
        <f t="shared" si="79"/>
        <v>0</v>
      </c>
      <c r="E412" s="96">
        <f t="shared" si="79"/>
        <v>0</v>
      </c>
      <c r="F412" s="96">
        <f t="shared" si="79"/>
        <v>0</v>
      </c>
      <c r="G412" s="96">
        <f t="shared" si="79"/>
        <v>0</v>
      </c>
      <c r="H412" s="96">
        <f t="shared" si="79"/>
        <v>0</v>
      </c>
      <c r="I412" s="96">
        <f t="shared" si="79"/>
        <v>0</v>
      </c>
      <c r="J412" s="96">
        <f t="shared" si="79"/>
        <v>0</v>
      </c>
      <c r="K412" s="96">
        <f t="shared" si="79"/>
        <v>0</v>
      </c>
      <c r="L412" s="96">
        <f t="shared" si="79"/>
        <v>0</v>
      </c>
      <c r="M412" s="96">
        <f t="shared" si="79"/>
        <v>0</v>
      </c>
      <c r="N412" s="96">
        <f t="shared" si="80"/>
        <v>0</v>
      </c>
      <c r="O412" s="96">
        <f t="shared" si="80"/>
        <v>0</v>
      </c>
      <c r="P412" s="96">
        <f t="shared" si="80"/>
        <v>0</v>
      </c>
      <c r="Q412" s="96">
        <f t="shared" si="80"/>
        <v>0</v>
      </c>
      <c r="R412" s="96">
        <f t="shared" si="80"/>
        <v>0</v>
      </c>
      <c r="S412" s="96">
        <f t="shared" si="80"/>
        <v>0</v>
      </c>
      <c r="T412" s="96">
        <f t="shared" si="80"/>
        <v>0</v>
      </c>
      <c r="U412" s="96">
        <f t="shared" si="80"/>
        <v>0</v>
      </c>
      <c r="V412" s="96">
        <f t="shared" si="80"/>
        <v>0</v>
      </c>
      <c r="W412" s="96">
        <f t="shared" si="80"/>
        <v>0</v>
      </c>
      <c r="X412" s="96">
        <f t="shared" si="81"/>
        <v>0</v>
      </c>
      <c r="Y412" s="96">
        <f t="shared" si="81"/>
        <v>0</v>
      </c>
      <c r="Z412" s="96">
        <f t="shared" si="81"/>
        <v>0</v>
      </c>
      <c r="AA412" s="96">
        <f t="shared" si="81"/>
        <v>0</v>
      </c>
      <c r="AB412" s="96">
        <f t="shared" si="81"/>
        <v>0</v>
      </c>
      <c r="AC412" s="96">
        <f t="shared" si="81"/>
        <v>0</v>
      </c>
      <c r="AD412" s="96">
        <f t="shared" si="81"/>
        <v>0</v>
      </c>
      <c r="AE412" s="96">
        <f t="shared" si="81"/>
        <v>0</v>
      </c>
      <c r="AF412" s="96">
        <f t="shared" si="81"/>
        <v>0</v>
      </c>
      <c r="AG412" s="96">
        <f t="shared" si="81"/>
        <v>0</v>
      </c>
      <c r="AH412" s="96">
        <f t="shared" si="82"/>
        <v>0</v>
      </c>
      <c r="AI412" s="96">
        <f t="shared" si="82"/>
        <v>0</v>
      </c>
      <c r="AJ412" s="96">
        <f t="shared" si="82"/>
        <v>0</v>
      </c>
      <c r="AK412" s="96">
        <f t="shared" si="82"/>
        <v>0</v>
      </c>
      <c r="AL412" s="96">
        <f t="shared" si="82"/>
        <v>0</v>
      </c>
      <c r="AM412" s="96">
        <f t="shared" si="82"/>
        <v>0</v>
      </c>
      <c r="AN412" s="96">
        <f t="shared" si="82"/>
        <v>0</v>
      </c>
      <c r="AO412" s="96">
        <f t="shared" si="82"/>
        <v>0</v>
      </c>
      <c r="AP412" s="96">
        <f t="shared" si="82"/>
        <v>0</v>
      </c>
      <c r="AQ412" s="96">
        <f t="shared" si="82"/>
        <v>0</v>
      </c>
      <c r="AR412" s="96">
        <f t="shared" si="83"/>
        <v>0</v>
      </c>
      <c r="AS412" s="96">
        <f t="shared" si="83"/>
        <v>0</v>
      </c>
      <c r="AT412" s="96">
        <f t="shared" si="83"/>
        <v>0</v>
      </c>
      <c r="AU412" s="96">
        <f t="shared" si="83"/>
        <v>0</v>
      </c>
      <c r="AV412" s="96">
        <f t="shared" si="83"/>
        <v>0</v>
      </c>
      <c r="AW412" s="96">
        <f t="shared" si="83"/>
        <v>0</v>
      </c>
      <c r="AX412" s="96">
        <f t="shared" si="83"/>
        <v>0</v>
      </c>
      <c r="AY412" s="96">
        <f t="shared" si="83"/>
        <v>0</v>
      </c>
      <c r="AZ412" s="96">
        <f t="shared" si="83"/>
        <v>0</v>
      </c>
      <c r="BA412" s="96">
        <f t="shared" si="83"/>
        <v>0</v>
      </c>
      <c r="BB412" s="96">
        <f t="shared" si="83"/>
        <v>0</v>
      </c>
      <c r="BC412" s="96">
        <f t="shared" si="83"/>
        <v>0</v>
      </c>
      <c r="BD412" s="96">
        <f t="shared" si="83"/>
        <v>0</v>
      </c>
      <c r="BE412" s="96">
        <f t="shared" si="83"/>
        <v>0</v>
      </c>
      <c r="BF412" s="101">
        <f t="shared" si="73"/>
        <v>0</v>
      </c>
    </row>
    <row r="413" spans="2:58">
      <c r="B413" s="134" t="str">
        <v/>
      </c>
      <c r="C413" s="62" t="s">
        <v>127</v>
      </c>
      <c r="D413" s="96">
        <f t="shared" si="79"/>
        <v>0</v>
      </c>
      <c r="E413" s="96">
        <f t="shared" si="79"/>
        <v>0</v>
      </c>
      <c r="F413" s="96">
        <f t="shared" si="79"/>
        <v>0</v>
      </c>
      <c r="G413" s="96">
        <f t="shared" si="79"/>
        <v>0</v>
      </c>
      <c r="H413" s="96">
        <f t="shared" si="79"/>
        <v>0</v>
      </c>
      <c r="I413" s="96">
        <f t="shared" si="79"/>
        <v>0</v>
      </c>
      <c r="J413" s="96">
        <f t="shared" si="79"/>
        <v>0</v>
      </c>
      <c r="K413" s="96">
        <f t="shared" si="79"/>
        <v>0</v>
      </c>
      <c r="L413" s="96">
        <f t="shared" si="79"/>
        <v>0</v>
      </c>
      <c r="M413" s="96">
        <f t="shared" si="79"/>
        <v>0</v>
      </c>
      <c r="N413" s="96">
        <f t="shared" si="80"/>
        <v>0</v>
      </c>
      <c r="O413" s="96">
        <f t="shared" si="80"/>
        <v>0</v>
      </c>
      <c r="P413" s="96">
        <f t="shared" si="80"/>
        <v>0</v>
      </c>
      <c r="Q413" s="96">
        <f t="shared" si="80"/>
        <v>0</v>
      </c>
      <c r="R413" s="96">
        <f t="shared" si="80"/>
        <v>0</v>
      </c>
      <c r="S413" s="96">
        <f t="shared" si="80"/>
        <v>0</v>
      </c>
      <c r="T413" s="96">
        <f t="shared" si="80"/>
        <v>0</v>
      </c>
      <c r="U413" s="96">
        <f t="shared" si="80"/>
        <v>0</v>
      </c>
      <c r="V413" s="96">
        <f t="shared" si="80"/>
        <v>0</v>
      </c>
      <c r="W413" s="96">
        <f t="shared" si="80"/>
        <v>0</v>
      </c>
      <c r="X413" s="96">
        <f t="shared" si="81"/>
        <v>0</v>
      </c>
      <c r="Y413" s="96">
        <f t="shared" si="81"/>
        <v>0</v>
      </c>
      <c r="Z413" s="96">
        <f t="shared" si="81"/>
        <v>0</v>
      </c>
      <c r="AA413" s="96">
        <f t="shared" si="81"/>
        <v>0</v>
      </c>
      <c r="AB413" s="96">
        <f t="shared" si="81"/>
        <v>0</v>
      </c>
      <c r="AC413" s="96">
        <f t="shared" si="81"/>
        <v>0</v>
      </c>
      <c r="AD413" s="96">
        <f t="shared" si="81"/>
        <v>0</v>
      </c>
      <c r="AE413" s="96">
        <f t="shared" si="81"/>
        <v>0</v>
      </c>
      <c r="AF413" s="96">
        <f t="shared" si="81"/>
        <v>0</v>
      </c>
      <c r="AG413" s="96">
        <f t="shared" si="81"/>
        <v>0</v>
      </c>
      <c r="AH413" s="96">
        <f t="shared" si="82"/>
        <v>0</v>
      </c>
      <c r="AI413" s="96">
        <f t="shared" si="82"/>
        <v>0</v>
      </c>
      <c r="AJ413" s="96">
        <f t="shared" si="82"/>
        <v>0</v>
      </c>
      <c r="AK413" s="96">
        <f t="shared" si="82"/>
        <v>0</v>
      </c>
      <c r="AL413" s="96">
        <f t="shared" si="82"/>
        <v>0</v>
      </c>
      <c r="AM413" s="96">
        <f t="shared" si="82"/>
        <v>0</v>
      </c>
      <c r="AN413" s="96">
        <f t="shared" si="82"/>
        <v>0</v>
      </c>
      <c r="AO413" s="96">
        <f t="shared" si="82"/>
        <v>0</v>
      </c>
      <c r="AP413" s="96">
        <f t="shared" si="82"/>
        <v>0</v>
      </c>
      <c r="AQ413" s="96">
        <f t="shared" si="82"/>
        <v>0</v>
      </c>
      <c r="AR413" s="96">
        <f t="shared" si="83"/>
        <v>0</v>
      </c>
      <c r="AS413" s="96">
        <f t="shared" si="83"/>
        <v>0</v>
      </c>
      <c r="AT413" s="96">
        <f t="shared" si="83"/>
        <v>0</v>
      </c>
      <c r="AU413" s="96">
        <f t="shared" si="83"/>
        <v>0</v>
      </c>
      <c r="AV413" s="96">
        <f t="shared" si="83"/>
        <v>0</v>
      </c>
      <c r="AW413" s="96">
        <f t="shared" si="83"/>
        <v>0</v>
      </c>
      <c r="AX413" s="96">
        <f t="shared" si="83"/>
        <v>0</v>
      </c>
      <c r="AY413" s="96">
        <f t="shared" si="83"/>
        <v>0</v>
      </c>
      <c r="AZ413" s="96">
        <f t="shared" si="83"/>
        <v>0</v>
      </c>
      <c r="BA413" s="96">
        <f t="shared" si="83"/>
        <v>0</v>
      </c>
      <c r="BB413" s="96">
        <f t="shared" si="83"/>
        <v>0</v>
      </c>
      <c r="BC413" s="96">
        <f t="shared" si="83"/>
        <v>0</v>
      </c>
      <c r="BD413" s="96">
        <f t="shared" si="83"/>
        <v>0</v>
      </c>
      <c r="BE413" s="96">
        <f t="shared" si="83"/>
        <v>0</v>
      </c>
      <c r="BF413" s="101">
        <f t="shared" si="73"/>
        <v>0</v>
      </c>
    </row>
    <row r="414" spans="2:58">
      <c r="B414" s="134" t="str">
        <v/>
      </c>
      <c r="C414" s="62" t="s">
        <v>127</v>
      </c>
      <c r="D414" s="96">
        <f t="shared" si="79"/>
        <v>0</v>
      </c>
      <c r="E414" s="96">
        <f t="shared" si="79"/>
        <v>0</v>
      </c>
      <c r="F414" s="96">
        <f t="shared" si="79"/>
        <v>0</v>
      </c>
      <c r="G414" s="96">
        <f t="shared" si="79"/>
        <v>0</v>
      </c>
      <c r="H414" s="96">
        <f t="shared" si="79"/>
        <v>0</v>
      </c>
      <c r="I414" s="96">
        <f t="shared" si="79"/>
        <v>0</v>
      </c>
      <c r="J414" s="96">
        <f t="shared" si="79"/>
        <v>0</v>
      </c>
      <c r="K414" s="96">
        <f t="shared" si="79"/>
        <v>0</v>
      </c>
      <c r="L414" s="96">
        <f t="shared" si="79"/>
        <v>0</v>
      </c>
      <c r="M414" s="96">
        <f t="shared" si="79"/>
        <v>0</v>
      </c>
      <c r="N414" s="96">
        <f t="shared" si="80"/>
        <v>0</v>
      </c>
      <c r="O414" s="96">
        <f t="shared" si="80"/>
        <v>0</v>
      </c>
      <c r="P414" s="96">
        <f t="shared" si="80"/>
        <v>0</v>
      </c>
      <c r="Q414" s="96">
        <f t="shared" si="80"/>
        <v>0</v>
      </c>
      <c r="R414" s="96">
        <f t="shared" si="80"/>
        <v>0</v>
      </c>
      <c r="S414" s="96">
        <f t="shared" si="80"/>
        <v>0</v>
      </c>
      <c r="T414" s="96">
        <f t="shared" si="80"/>
        <v>0</v>
      </c>
      <c r="U414" s="96">
        <f t="shared" si="80"/>
        <v>0</v>
      </c>
      <c r="V414" s="96">
        <f t="shared" si="80"/>
        <v>0</v>
      </c>
      <c r="W414" s="96">
        <f t="shared" si="80"/>
        <v>0</v>
      </c>
      <c r="X414" s="96">
        <f t="shared" si="81"/>
        <v>0</v>
      </c>
      <c r="Y414" s="96">
        <f t="shared" si="81"/>
        <v>0</v>
      </c>
      <c r="Z414" s="96">
        <f t="shared" si="81"/>
        <v>0</v>
      </c>
      <c r="AA414" s="96">
        <f t="shared" si="81"/>
        <v>0</v>
      </c>
      <c r="AB414" s="96">
        <f t="shared" si="81"/>
        <v>0</v>
      </c>
      <c r="AC414" s="96">
        <f t="shared" si="81"/>
        <v>0</v>
      </c>
      <c r="AD414" s="96">
        <f t="shared" si="81"/>
        <v>0</v>
      </c>
      <c r="AE414" s="96">
        <f t="shared" si="81"/>
        <v>0</v>
      </c>
      <c r="AF414" s="96">
        <f t="shared" si="81"/>
        <v>0</v>
      </c>
      <c r="AG414" s="96">
        <f t="shared" si="81"/>
        <v>0</v>
      </c>
      <c r="AH414" s="96">
        <f t="shared" si="82"/>
        <v>0</v>
      </c>
      <c r="AI414" s="96">
        <f t="shared" si="82"/>
        <v>0</v>
      </c>
      <c r="AJ414" s="96">
        <f t="shared" si="82"/>
        <v>0</v>
      </c>
      <c r="AK414" s="96">
        <f t="shared" si="82"/>
        <v>0</v>
      </c>
      <c r="AL414" s="96">
        <f t="shared" si="82"/>
        <v>0</v>
      </c>
      <c r="AM414" s="96">
        <f t="shared" si="82"/>
        <v>0</v>
      </c>
      <c r="AN414" s="96">
        <f t="shared" si="82"/>
        <v>0</v>
      </c>
      <c r="AO414" s="96">
        <f t="shared" si="82"/>
        <v>0</v>
      </c>
      <c r="AP414" s="96">
        <f t="shared" si="82"/>
        <v>0</v>
      </c>
      <c r="AQ414" s="96">
        <f t="shared" si="82"/>
        <v>0</v>
      </c>
      <c r="AR414" s="96">
        <f t="shared" si="83"/>
        <v>0</v>
      </c>
      <c r="AS414" s="96">
        <f t="shared" si="83"/>
        <v>0</v>
      </c>
      <c r="AT414" s="96">
        <f t="shared" si="83"/>
        <v>0</v>
      </c>
      <c r="AU414" s="96">
        <f t="shared" si="83"/>
        <v>0</v>
      </c>
      <c r="AV414" s="96">
        <f t="shared" si="83"/>
        <v>0</v>
      </c>
      <c r="AW414" s="96">
        <f t="shared" si="83"/>
        <v>0</v>
      </c>
      <c r="AX414" s="96">
        <f t="shared" si="83"/>
        <v>0</v>
      </c>
      <c r="AY414" s="96">
        <f t="shared" si="83"/>
        <v>0</v>
      </c>
      <c r="AZ414" s="96">
        <f t="shared" si="83"/>
        <v>0</v>
      </c>
      <c r="BA414" s="96">
        <f t="shared" si="83"/>
        <v>0</v>
      </c>
      <c r="BB414" s="96">
        <f t="shared" si="83"/>
        <v>0</v>
      </c>
      <c r="BC414" s="96">
        <f t="shared" si="83"/>
        <v>0</v>
      </c>
      <c r="BD414" s="96">
        <f t="shared" si="83"/>
        <v>0</v>
      </c>
      <c r="BE414" s="96">
        <f t="shared" si="83"/>
        <v>0</v>
      </c>
      <c r="BF414" s="101">
        <f t="shared" si="73"/>
        <v>0</v>
      </c>
    </row>
    <row r="415" spans="2:58">
      <c r="B415" s="134" t="str">
        <v/>
      </c>
      <c r="C415" s="62" t="s">
        <v>127</v>
      </c>
      <c r="D415" s="96">
        <f t="shared" si="79"/>
        <v>0</v>
      </c>
      <c r="E415" s="96">
        <f t="shared" si="79"/>
        <v>0</v>
      </c>
      <c r="F415" s="96">
        <f t="shared" si="79"/>
        <v>0</v>
      </c>
      <c r="G415" s="96">
        <f t="shared" si="79"/>
        <v>0</v>
      </c>
      <c r="H415" s="96">
        <f t="shared" si="79"/>
        <v>0</v>
      </c>
      <c r="I415" s="96">
        <f t="shared" si="79"/>
        <v>0</v>
      </c>
      <c r="J415" s="96">
        <f t="shared" si="79"/>
        <v>0</v>
      </c>
      <c r="K415" s="96">
        <f t="shared" si="79"/>
        <v>0</v>
      </c>
      <c r="L415" s="96">
        <f t="shared" si="79"/>
        <v>0</v>
      </c>
      <c r="M415" s="96">
        <f t="shared" si="79"/>
        <v>0</v>
      </c>
      <c r="N415" s="96">
        <f t="shared" si="80"/>
        <v>0</v>
      </c>
      <c r="O415" s="96">
        <f t="shared" si="80"/>
        <v>0</v>
      </c>
      <c r="P415" s="96">
        <f t="shared" si="80"/>
        <v>0</v>
      </c>
      <c r="Q415" s="96">
        <f t="shared" si="80"/>
        <v>0</v>
      </c>
      <c r="R415" s="96">
        <f t="shared" si="80"/>
        <v>0</v>
      </c>
      <c r="S415" s="96">
        <f t="shared" si="80"/>
        <v>0</v>
      </c>
      <c r="T415" s="96">
        <f t="shared" si="80"/>
        <v>0</v>
      </c>
      <c r="U415" s="96">
        <f t="shared" si="80"/>
        <v>0</v>
      </c>
      <c r="V415" s="96">
        <f t="shared" si="80"/>
        <v>0</v>
      </c>
      <c r="W415" s="96">
        <f t="shared" si="80"/>
        <v>0</v>
      </c>
      <c r="X415" s="96">
        <f t="shared" si="81"/>
        <v>0</v>
      </c>
      <c r="Y415" s="96">
        <f t="shared" si="81"/>
        <v>0</v>
      </c>
      <c r="Z415" s="96">
        <f t="shared" si="81"/>
        <v>0</v>
      </c>
      <c r="AA415" s="96">
        <f t="shared" si="81"/>
        <v>0</v>
      </c>
      <c r="AB415" s="96">
        <f t="shared" si="81"/>
        <v>0</v>
      </c>
      <c r="AC415" s="96">
        <f t="shared" si="81"/>
        <v>0</v>
      </c>
      <c r="AD415" s="96">
        <f t="shared" si="81"/>
        <v>0</v>
      </c>
      <c r="AE415" s="96">
        <f t="shared" si="81"/>
        <v>0</v>
      </c>
      <c r="AF415" s="96">
        <f t="shared" si="81"/>
        <v>0</v>
      </c>
      <c r="AG415" s="96">
        <f t="shared" si="81"/>
        <v>0</v>
      </c>
      <c r="AH415" s="96">
        <f t="shared" si="82"/>
        <v>0</v>
      </c>
      <c r="AI415" s="96">
        <f t="shared" si="82"/>
        <v>0</v>
      </c>
      <c r="AJ415" s="96">
        <f t="shared" si="82"/>
        <v>0</v>
      </c>
      <c r="AK415" s="96">
        <f t="shared" si="82"/>
        <v>0</v>
      </c>
      <c r="AL415" s="96">
        <f t="shared" si="82"/>
        <v>0</v>
      </c>
      <c r="AM415" s="96">
        <f t="shared" si="82"/>
        <v>0</v>
      </c>
      <c r="AN415" s="96">
        <f t="shared" si="82"/>
        <v>0</v>
      </c>
      <c r="AO415" s="96">
        <f t="shared" si="82"/>
        <v>0</v>
      </c>
      <c r="AP415" s="96">
        <f t="shared" si="82"/>
        <v>0</v>
      </c>
      <c r="AQ415" s="96">
        <f t="shared" si="82"/>
        <v>0</v>
      </c>
      <c r="AR415" s="96">
        <f t="shared" si="83"/>
        <v>0</v>
      </c>
      <c r="AS415" s="96">
        <f t="shared" si="83"/>
        <v>0</v>
      </c>
      <c r="AT415" s="96">
        <f t="shared" si="83"/>
        <v>0</v>
      </c>
      <c r="AU415" s="96">
        <f t="shared" si="83"/>
        <v>0</v>
      </c>
      <c r="AV415" s="96">
        <f t="shared" si="83"/>
        <v>0</v>
      </c>
      <c r="AW415" s="96">
        <f t="shared" si="83"/>
        <v>0</v>
      </c>
      <c r="AX415" s="96">
        <f t="shared" si="83"/>
        <v>0</v>
      </c>
      <c r="AY415" s="96">
        <f t="shared" si="83"/>
        <v>0</v>
      </c>
      <c r="AZ415" s="96">
        <f t="shared" si="83"/>
        <v>0</v>
      </c>
      <c r="BA415" s="96">
        <f t="shared" si="83"/>
        <v>0</v>
      </c>
      <c r="BB415" s="96">
        <f t="shared" si="83"/>
        <v>0</v>
      </c>
      <c r="BC415" s="96">
        <f t="shared" si="83"/>
        <v>0</v>
      </c>
      <c r="BD415" s="96">
        <f t="shared" si="83"/>
        <v>0</v>
      </c>
      <c r="BE415" s="96">
        <f t="shared" si="83"/>
        <v>0</v>
      </c>
      <c r="BF415" s="101">
        <f t="shared" si="73"/>
        <v>0</v>
      </c>
    </row>
    <row r="416" spans="2:58">
      <c r="B416" s="134" t="str">
        <v/>
      </c>
      <c r="C416" s="62" t="s">
        <v>127</v>
      </c>
      <c r="D416" s="96">
        <f t="shared" si="79"/>
        <v>0</v>
      </c>
      <c r="E416" s="96">
        <f t="shared" si="79"/>
        <v>0</v>
      </c>
      <c r="F416" s="96">
        <f t="shared" si="79"/>
        <v>0</v>
      </c>
      <c r="G416" s="96">
        <f t="shared" si="79"/>
        <v>0</v>
      </c>
      <c r="H416" s="96">
        <f t="shared" si="79"/>
        <v>0</v>
      </c>
      <c r="I416" s="96">
        <f t="shared" si="79"/>
        <v>0</v>
      </c>
      <c r="J416" s="96">
        <f t="shared" si="79"/>
        <v>0</v>
      </c>
      <c r="K416" s="96">
        <f t="shared" si="79"/>
        <v>0</v>
      </c>
      <c r="L416" s="96">
        <f t="shared" si="79"/>
        <v>0</v>
      </c>
      <c r="M416" s="96">
        <f t="shared" si="79"/>
        <v>0</v>
      </c>
      <c r="N416" s="96">
        <f t="shared" si="80"/>
        <v>0</v>
      </c>
      <c r="O416" s="96">
        <f t="shared" si="80"/>
        <v>0</v>
      </c>
      <c r="P416" s="96">
        <f t="shared" si="80"/>
        <v>0</v>
      </c>
      <c r="Q416" s="96">
        <f t="shared" si="80"/>
        <v>0</v>
      </c>
      <c r="R416" s="96">
        <f t="shared" si="80"/>
        <v>0</v>
      </c>
      <c r="S416" s="96">
        <f t="shared" si="80"/>
        <v>0</v>
      </c>
      <c r="T416" s="96">
        <f t="shared" si="80"/>
        <v>0</v>
      </c>
      <c r="U416" s="96">
        <f t="shared" si="80"/>
        <v>0</v>
      </c>
      <c r="V416" s="96">
        <f t="shared" si="80"/>
        <v>0</v>
      </c>
      <c r="W416" s="96">
        <f t="shared" si="80"/>
        <v>0</v>
      </c>
      <c r="X416" s="96">
        <f t="shared" si="81"/>
        <v>0</v>
      </c>
      <c r="Y416" s="96">
        <f t="shared" si="81"/>
        <v>0</v>
      </c>
      <c r="Z416" s="96">
        <f t="shared" si="81"/>
        <v>0</v>
      </c>
      <c r="AA416" s="96">
        <f t="shared" si="81"/>
        <v>0</v>
      </c>
      <c r="AB416" s="96">
        <f t="shared" si="81"/>
        <v>0</v>
      </c>
      <c r="AC416" s="96">
        <f t="shared" si="81"/>
        <v>0</v>
      </c>
      <c r="AD416" s="96">
        <f t="shared" si="81"/>
        <v>0</v>
      </c>
      <c r="AE416" s="96">
        <f t="shared" si="81"/>
        <v>0</v>
      </c>
      <c r="AF416" s="96">
        <f t="shared" si="81"/>
        <v>0</v>
      </c>
      <c r="AG416" s="96">
        <f t="shared" si="81"/>
        <v>0</v>
      </c>
      <c r="AH416" s="96">
        <f t="shared" si="82"/>
        <v>0</v>
      </c>
      <c r="AI416" s="96">
        <f t="shared" si="82"/>
        <v>0</v>
      </c>
      <c r="AJ416" s="96">
        <f t="shared" si="82"/>
        <v>0</v>
      </c>
      <c r="AK416" s="96">
        <f t="shared" si="82"/>
        <v>0</v>
      </c>
      <c r="AL416" s="96">
        <f t="shared" si="82"/>
        <v>0</v>
      </c>
      <c r="AM416" s="96">
        <f t="shared" si="82"/>
        <v>0</v>
      </c>
      <c r="AN416" s="96">
        <f t="shared" si="82"/>
        <v>0</v>
      </c>
      <c r="AO416" s="96">
        <f t="shared" si="82"/>
        <v>0</v>
      </c>
      <c r="AP416" s="96">
        <f t="shared" si="82"/>
        <v>0</v>
      </c>
      <c r="AQ416" s="96">
        <f t="shared" si="82"/>
        <v>0</v>
      </c>
      <c r="AR416" s="96">
        <f t="shared" si="83"/>
        <v>0</v>
      </c>
      <c r="AS416" s="96">
        <f t="shared" si="83"/>
        <v>0</v>
      </c>
      <c r="AT416" s="96">
        <f t="shared" si="83"/>
        <v>0</v>
      </c>
      <c r="AU416" s="96">
        <f t="shared" si="83"/>
        <v>0</v>
      </c>
      <c r="AV416" s="96">
        <f t="shared" si="83"/>
        <v>0</v>
      </c>
      <c r="AW416" s="96">
        <f t="shared" si="83"/>
        <v>0</v>
      </c>
      <c r="AX416" s="96">
        <f t="shared" si="83"/>
        <v>0</v>
      </c>
      <c r="AY416" s="96">
        <f t="shared" si="83"/>
        <v>0</v>
      </c>
      <c r="AZ416" s="96">
        <f t="shared" si="83"/>
        <v>0</v>
      </c>
      <c r="BA416" s="96">
        <f t="shared" si="83"/>
        <v>0</v>
      </c>
      <c r="BB416" s="96">
        <f t="shared" si="83"/>
        <v>0</v>
      </c>
      <c r="BC416" s="96">
        <f t="shared" si="83"/>
        <v>0</v>
      </c>
      <c r="BD416" s="96">
        <f t="shared" si="83"/>
        <v>0</v>
      </c>
      <c r="BE416" s="96">
        <f t="shared" si="83"/>
        <v>0</v>
      </c>
      <c r="BF416" s="101">
        <f t="shared" si="73"/>
        <v>0</v>
      </c>
    </row>
    <row r="417" spans="2:58">
      <c r="BF417" s="52" t="s">
        <v>337</v>
      </c>
    </row>
    <row r="419" spans="2:58" ht="15">
      <c r="B419" s="50" t="s">
        <v>224</v>
      </c>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row>
    <row r="420" spans="2:58" s="132" customFormat="1" ht="46.5">
      <c r="B420" s="129" t="s">
        <v>126</v>
      </c>
      <c r="C420" s="129" t="s">
        <v>78</v>
      </c>
      <c r="D420" s="129" t="str">
        <f t="array" ref="D420:AI420">TRANSPOSE(Service_list)</f>
        <v>Analogue Core WLR Rentals</v>
      </c>
      <c r="E420" s="129" t="str">
        <v>Analogue Premium Rentals</v>
      </c>
      <c r="F420" s="129" t="str">
        <v>WLR Connections</v>
      </c>
      <c r="G420" s="129" t="str">
        <v>WLR Premium Connections</v>
      </c>
      <c r="H420" s="129" t="str">
        <v>WLR Transfers</v>
      </c>
      <c r="I420" s="129" t="str">
        <v>WLR Premium Transfers</v>
      </c>
      <c r="J420" s="129" t="str">
        <v>WLR Conversions</v>
      </c>
      <c r="K420" s="129" t="str">
        <v>Metallic Path Facility (MPF) New Provide Services</v>
      </c>
      <c r="L420" s="129" t="str">
        <v>Metallic Path Facility (MPF) Single Migrations</v>
      </c>
      <c r="M420" s="129" t="str">
        <v>Metallic Path Facility (MPF) Bulk Migrations</v>
      </c>
      <c r="N420" s="129" t="str">
        <v>Metallic Path Facility (MPF) Rentals</v>
      </c>
      <c r="O420" s="129" t="str">
        <v>Hard Ceases</v>
      </c>
      <c r="P420" s="129" t="str">
        <v>Co-mingling New Provide Services</v>
      </c>
      <c r="Q420" s="129" t="str">
        <v>Co-mingling Rental Services</v>
      </c>
      <c r="R420" s="129" t="str">
        <v>Tie cables</v>
      </c>
      <c r="S420" s="129" t="str">
        <v>Other LLU Ancillary Services</v>
      </c>
      <c r="T420" s="129" t="str">
        <v>Shared Metallic Path Facility (SMPF) New Provides</v>
      </c>
      <c r="U420" s="129" t="str">
        <v>Shared Metallic Path Facility (SMPF) Single Migrations</v>
      </c>
      <c r="V420" s="129" t="str">
        <v>Shared Metallic Path Facility (SMPF) Bulk Migrations</v>
      </c>
      <c r="W420" s="129" t="str">
        <v>Shared Metallic Path Facility (SMPF) Rentals</v>
      </c>
      <c r="X420" s="129" t="str">
        <v>WLR Simultaneously Provided Conversions</v>
      </c>
      <c r="Y420" s="130" t="str">
        <v>WLR Simultaneously Provided Connections</v>
      </c>
      <c r="Z420" s="130" t="str">
        <v>GEA FTTC Rentals</v>
      </c>
      <c r="AA420" s="130" t="str">
        <v>GEA FTTC Connections</v>
      </c>
      <c r="AB420" s="130" t="str">
        <v>GEA CP to CP Migration</v>
      </c>
      <c r="AC420" s="130" t="str">
        <v>GEA Other</v>
      </c>
      <c r="AD420" s="130" t="str">
        <v/>
      </c>
      <c r="AE420" s="130" t="str">
        <v/>
      </c>
      <c r="AF420" s="130" t="str">
        <v/>
      </c>
      <c r="AG420" s="130" t="str">
        <v/>
      </c>
      <c r="AH420" s="130" t="str">
        <v/>
      </c>
      <c r="AI420" s="130" t="str">
        <v/>
      </c>
    </row>
    <row r="421" spans="2:58">
      <c r="B421" s="134" t="str">
        <f t="array" ref="B421:B474">Component_list</f>
        <v>MPF Line Testing Systems</v>
      </c>
      <c r="C421" s="62" t="s">
        <v>127</v>
      </c>
      <c r="D421" s="96">
        <f t="array" ref="D421:AI474">TRANSPOSE(D385:BE416)</f>
        <v>0</v>
      </c>
      <c r="E421" s="96">
        <v>0</v>
      </c>
      <c r="F421" s="96">
        <v>0</v>
      </c>
      <c r="G421" s="96">
        <v>0</v>
      </c>
      <c r="H421" s="96">
        <v>0</v>
      </c>
      <c r="I421" s="96">
        <v>0</v>
      </c>
      <c r="J421" s="96">
        <v>0</v>
      </c>
      <c r="K421" s="96">
        <v>0</v>
      </c>
      <c r="L421" s="96">
        <v>0</v>
      </c>
      <c r="M421" s="96">
        <v>0</v>
      </c>
      <c r="N421" s="96">
        <v>3.1432496393654721</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row>
    <row r="422" spans="2:58">
      <c r="B422" s="134" t="str">
        <v>Openreach time related charges</v>
      </c>
      <c r="C422" s="62" t="s">
        <v>127</v>
      </c>
      <c r="D422" s="96">
        <v>0</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row>
    <row r="423" spans="2:58">
      <c r="B423" s="134" t="str">
        <v>Co-mingling electricity</v>
      </c>
      <c r="C423" s="62" t="s">
        <v>127</v>
      </c>
      <c r="D423" s="96">
        <v>0</v>
      </c>
      <c r="E423" s="96">
        <v>0</v>
      </c>
      <c r="F423" s="96">
        <v>0</v>
      </c>
      <c r="G423" s="96">
        <v>0</v>
      </c>
      <c r="H423" s="96">
        <v>0</v>
      </c>
      <c r="I423" s="96">
        <v>0</v>
      </c>
      <c r="J423" s="96">
        <v>0</v>
      </c>
      <c r="K423" s="96">
        <v>0</v>
      </c>
      <c r="L423" s="96">
        <v>0</v>
      </c>
      <c r="M423" s="96">
        <v>0</v>
      </c>
      <c r="N423" s="96">
        <v>0</v>
      </c>
      <c r="O423" s="96">
        <v>0</v>
      </c>
      <c r="P423" s="96">
        <v>0</v>
      </c>
      <c r="Q423" s="96">
        <v>0</v>
      </c>
      <c r="R423" s="96">
        <v>0</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row>
    <row r="424" spans="2:58">
      <c r="B424" s="134" t="str">
        <v>Co-mingling set up</v>
      </c>
      <c r="C424" s="62" t="s">
        <v>127</v>
      </c>
      <c r="D424" s="96">
        <v>0</v>
      </c>
      <c r="E424" s="96">
        <v>0</v>
      </c>
      <c r="F424" s="96">
        <v>0</v>
      </c>
      <c r="G424" s="96">
        <v>0</v>
      </c>
      <c r="H424" s="96">
        <v>0</v>
      </c>
      <c r="I424" s="96">
        <v>0</v>
      </c>
      <c r="J424" s="96">
        <v>0</v>
      </c>
      <c r="K424" s="96">
        <v>0</v>
      </c>
      <c r="L424" s="96">
        <v>0</v>
      </c>
      <c r="M424" s="96">
        <v>0</v>
      </c>
      <c r="N424" s="96">
        <v>0</v>
      </c>
      <c r="O424" s="96">
        <v>0</v>
      </c>
      <c r="P424" s="96">
        <v>10756.913998072252</v>
      </c>
      <c r="Q424" s="96">
        <v>0</v>
      </c>
      <c r="R424" s="96">
        <v>0</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row>
    <row r="425" spans="2:58">
      <c r="B425" s="134" t="str">
        <v>Co-mingling rentals</v>
      </c>
      <c r="C425" s="62" t="s">
        <v>127</v>
      </c>
      <c r="D425" s="96">
        <v>0</v>
      </c>
      <c r="E425" s="96">
        <v>0</v>
      </c>
      <c r="F425" s="96">
        <v>0</v>
      </c>
      <c r="G425" s="96">
        <v>0</v>
      </c>
      <c r="H425" s="96">
        <v>0</v>
      </c>
      <c r="I425" s="96">
        <v>0</v>
      </c>
      <c r="J425" s="96">
        <v>0</v>
      </c>
      <c r="K425" s="96">
        <v>0</v>
      </c>
      <c r="L425" s="96">
        <v>0</v>
      </c>
      <c r="M425" s="96">
        <v>0</v>
      </c>
      <c r="N425" s="96">
        <v>0</v>
      </c>
      <c r="O425" s="96">
        <v>0</v>
      </c>
      <c r="P425" s="96">
        <v>0</v>
      </c>
      <c r="Q425" s="96">
        <v>1104.2844845681093</v>
      </c>
      <c r="R425" s="96">
        <v>0</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row>
    <row r="426" spans="2:58">
      <c r="B426" s="134" t="str">
        <v>WLA tie cables</v>
      </c>
      <c r="C426" s="62" t="s">
        <v>127</v>
      </c>
      <c r="D426" s="96">
        <v>0</v>
      </c>
      <c r="E426" s="96">
        <v>0</v>
      </c>
      <c r="F426" s="96">
        <v>0</v>
      </c>
      <c r="G426" s="96">
        <v>0</v>
      </c>
      <c r="H426" s="96">
        <v>0</v>
      </c>
      <c r="I426" s="96">
        <v>0</v>
      </c>
      <c r="J426" s="96">
        <v>0</v>
      </c>
      <c r="K426" s="96">
        <v>0</v>
      </c>
      <c r="L426" s="96">
        <v>0</v>
      </c>
      <c r="M426" s="96">
        <v>0</v>
      </c>
      <c r="N426" s="96">
        <v>0</v>
      </c>
      <c r="O426" s="96">
        <v>0</v>
      </c>
      <c r="P426" s="96">
        <v>0</v>
      </c>
      <c r="Q426" s="96">
        <v>0</v>
      </c>
      <c r="R426" s="96">
        <v>7.511548358778974</v>
      </c>
      <c r="S426" s="96">
        <v>0</v>
      </c>
      <c r="T426" s="96">
        <v>0</v>
      </c>
      <c r="U426" s="96">
        <v>0</v>
      </c>
      <c r="V426" s="96">
        <v>0</v>
      </c>
      <c r="W426" s="96">
        <v>0</v>
      </c>
      <c r="X426" s="96">
        <v>0</v>
      </c>
      <c r="Y426" s="96">
        <v>0</v>
      </c>
      <c r="Z426" s="96">
        <v>0</v>
      </c>
      <c r="AA426" s="96">
        <v>0</v>
      </c>
      <c r="AB426" s="96">
        <v>0</v>
      </c>
      <c r="AC426" s="96">
        <v>0</v>
      </c>
      <c r="AD426" s="96">
        <v>0</v>
      </c>
      <c r="AE426" s="96">
        <v>0</v>
      </c>
      <c r="AF426" s="96">
        <v>0</v>
      </c>
      <c r="AG426" s="96">
        <v>0</v>
      </c>
      <c r="AH426" s="96">
        <v>0</v>
      </c>
      <c r="AI426" s="96">
        <v>0</v>
      </c>
    </row>
    <row r="427" spans="2:58">
      <c r="B427" s="134" t="str">
        <v>Local Loop Unbundling systems development</v>
      </c>
      <c r="C427" s="62" t="s">
        <v>127</v>
      </c>
      <c r="D427" s="96">
        <v>0</v>
      </c>
      <c r="E427" s="96">
        <v>0</v>
      </c>
      <c r="F427" s="96">
        <v>0.1060661087607639</v>
      </c>
      <c r="G427" s="96">
        <v>0</v>
      </c>
      <c r="H427" s="96">
        <v>0</v>
      </c>
      <c r="I427" s="96">
        <v>0</v>
      </c>
      <c r="J427" s="96">
        <v>0.16572829493869359</v>
      </c>
      <c r="K427" s="96">
        <v>0.16572829493869359</v>
      </c>
      <c r="L427" s="96">
        <v>0.16572829493869359</v>
      </c>
      <c r="M427" s="96">
        <v>0.16572829493869359</v>
      </c>
      <c r="N427" s="96">
        <v>0.16572829493869359</v>
      </c>
      <c r="O427" s="96">
        <v>0.16572829493869359</v>
      </c>
      <c r="P427" s="96">
        <v>1.1451825180263728</v>
      </c>
      <c r="Q427" s="96">
        <v>5.6297901790674212</v>
      </c>
      <c r="R427" s="96">
        <v>0.10772339171015084</v>
      </c>
      <c r="S427" s="96">
        <v>0.16572829493869359</v>
      </c>
      <c r="T427" s="96">
        <v>0.16572829493869359</v>
      </c>
      <c r="U427" s="96">
        <v>0.16572829493869359</v>
      </c>
      <c r="V427" s="96">
        <v>0.16572829493869359</v>
      </c>
      <c r="W427" s="96">
        <v>0.16572829493869359</v>
      </c>
      <c r="X427" s="96">
        <v>0.16572829493869359</v>
      </c>
      <c r="Y427" s="96">
        <v>0.16572829493869359</v>
      </c>
      <c r="Z427" s="96">
        <v>0</v>
      </c>
      <c r="AA427" s="96">
        <v>0</v>
      </c>
      <c r="AB427" s="96">
        <v>0</v>
      </c>
      <c r="AC427" s="96">
        <v>0</v>
      </c>
      <c r="AD427" s="96">
        <v>0</v>
      </c>
      <c r="AE427" s="96">
        <v>0</v>
      </c>
      <c r="AF427" s="96">
        <v>0</v>
      </c>
      <c r="AG427" s="96">
        <v>0</v>
      </c>
      <c r="AH427" s="96">
        <v>0</v>
      </c>
      <c r="AI427" s="96">
        <v>0</v>
      </c>
    </row>
    <row r="428" spans="2:58">
      <c r="B428" s="134" t="str">
        <v>Wholesale Access specific</v>
      </c>
      <c r="C428" s="62" t="s">
        <v>127</v>
      </c>
      <c r="D428" s="96">
        <v>0</v>
      </c>
      <c r="E428" s="96">
        <v>0</v>
      </c>
      <c r="F428" s="96">
        <v>0.64659936839203924</v>
      </c>
      <c r="G428" s="96">
        <v>1.7961093566445534</v>
      </c>
      <c r="H428" s="96">
        <v>1.7961093566445534</v>
      </c>
      <c r="I428" s="96">
        <v>1.7961093566445534</v>
      </c>
      <c r="J428" s="96">
        <v>0</v>
      </c>
      <c r="K428" s="96">
        <v>0</v>
      </c>
      <c r="L428" s="96">
        <v>0</v>
      </c>
      <c r="M428" s="96">
        <v>0</v>
      </c>
      <c r="N428" s="96">
        <v>0</v>
      </c>
      <c r="O428" s="96">
        <v>0</v>
      </c>
      <c r="P428" s="96">
        <v>0</v>
      </c>
      <c r="Q428" s="96">
        <v>0</v>
      </c>
      <c r="R428" s="96">
        <v>0</v>
      </c>
      <c r="S428" s="96">
        <v>0</v>
      </c>
      <c r="T428" s="96">
        <v>0</v>
      </c>
      <c r="U428" s="96">
        <v>0</v>
      </c>
      <c r="V428" s="96">
        <v>0</v>
      </c>
      <c r="W428" s="96">
        <v>0</v>
      </c>
      <c r="X428" s="96">
        <v>1.7961093566445534</v>
      </c>
      <c r="Y428" s="96">
        <v>1.7961093566445534</v>
      </c>
      <c r="Z428" s="96">
        <v>0</v>
      </c>
      <c r="AA428" s="96">
        <v>0</v>
      </c>
      <c r="AB428" s="96">
        <v>0</v>
      </c>
      <c r="AC428" s="96">
        <v>0</v>
      </c>
      <c r="AD428" s="96">
        <v>0</v>
      </c>
      <c r="AE428" s="96">
        <v>0</v>
      </c>
      <c r="AF428" s="96">
        <v>0</v>
      </c>
      <c r="AG428" s="96">
        <v>0</v>
      </c>
      <c r="AH428" s="96">
        <v>0</v>
      </c>
      <c r="AI428" s="96">
        <v>0</v>
      </c>
    </row>
    <row r="429" spans="2:58">
      <c r="B429" s="134" t="str">
        <v>Routeing &amp; records</v>
      </c>
      <c r="C429" s="62" t="s">
        <v>127</v>
      </c>
      <c r="D429" s="96">
        <v>0</v>
      </c>
      <c r="E429" s="96">
        <v>0</v>
      </c>
      <c r="F429" s="96">
        <v>2.5984545320400425</v>
      </c>
      <c r="G429" s="96">
        <v>2.5984545320400425</v>
      </c>
      <c r="H429" s="96">
        <v>0</v>
      </c>
      <c r="I429" s="96">
        <v>2.5984545320400425</v>
      </c>
      <c r="J429" s="96">
        <v>2.5984545320400425</v>
      </c>
      <c r="K429" s="96">
        <v>2.5984545320400425</v>
      </c>
      <c r="L429" s="96">
        <v>0</v>
      </c>
      <c r="M429" s="96">
        <v>0</v>
      </c>
      <c r="N429" s="96">
        <v>0</v>
      </c>
      <c r="O429" s="96">
        <v>0</v>
      </c>
      <c r="P429" s="96">
        <v>0</v>
      </c>
      <c r="Q429" s="96">
        <v>0</v>
      </c>
      <c r="R429" s="96">
        <v>0</v>
      </c>
      <c r="S429" s="96">
        <v>0</v>
      </c>
      <c r="T429" s="96">
        <v>0</v>
      </c>
      <c r="U429" s="96">
        <v>0</v>
      </c>
      <c r="V429" s="96">
        <v>0</v>
      </c>
      <c r="W429" s="96">
        <v>0</v>
      </c>
      <c r="X429" s="96">
        <v>2.5984545320400425</v>
      </c>
      <c r="Y429" s="96">
        <v>2.5984545320400425</v>
      </c>
      <c r="Z429" s="96">
        <v>0</v>
      </c>
      <c r="AA429" s="96">
        <v>3.3260218010112546</v>
      </c>
      <c r="AB429" s="96">
        <v>3.4819290729336574</v>
      </c>
      <c r="AC429" s="96">
        <v>0</v>
      </c>
      <c r="AD429" s="96">
        <v>0</v>
      </c>
      <c r="AE429" s="96">
        <v>0</v>
      </c>
      <c r="AF429" s="96">
        <v>0</v>
      </c>
      <c r="AG429" s="96">
        <v>0</v>
      </c>
      <c r="AH429" s="96">
        <v>0</v>
      </c>
      <c r="AI429" s="96">
        <v>0</v>
      </c>
    </row>
    <row r="430" spans="2:58">
      <c r="B430" s="134" t="str">
        <v>MDF Hardware jumpering</v>
      </c>
      <c r="C430" s="62" t="s">
        <v>127</v>
      </c>
      <c r="D430" s="96">
        <v>0</v>
      </c>
      <c r="E430" s="96">
        <v>0</v>
      </c>
      <c r="F430" s="96">
        <v>13.370139446962078</v>
      </c>
      <c r="G430" s="96">
        <v>10.445421442939123</v>
      </c>
      <c r="H430" s="96">
        <v>0</v>
      </c>
      <c r="I430" s="96">
        <v>0</v>
      </c>
      <c r="J430" s="96">
        <v>14.936952663402945</v>
      </c>
      <c r="K430" s="96">
        <v>14.936952663402945</v>
      </c>
      <c r="L430" s="96">
        <v>15.041406877832337</v>
      </c>
      <c r="M430" s="96">
        <v>9.7142419419333859</v>
      </c>
      <c r="N430" s="96">
        <v>0</v>
      </c>
      <c r="O430" s="96">
        <v>11.176600943944862</v>
      </c>
      <c r="P430" s="96">
        <v>0</v>
      </c>
      <c r="Q430" s="96">
        <v>0</v>
      </c>
      <c r="R430" s="96">
        <v>0</v>
      </c>
      <c r="S430" s="96">
        <v>0.62672528657634741</v>
      </c>
      <c r="T430" s="96">
        <v>12.430051517097557</v>
      </c>
      <c r="U430" s="96">
        <v>14.832498448973555</v>
      </c>
      <c r="V430" s="96">
        <v>9.7142419419333859</v>
      </c>
      <c r="W430" s="96">
        <v>0</v>
      </c>
      <c r="X430" s="96">
        <v>17.13049116642016</v>
      </c>
      <c r="Y430" s="96">
        <v>11.489963587233037</v>
      </c>
      <c r="Z430" s="96">
        <v>0</v>
      </c>
      <c r="AA430" s="96">
        <v>0</v>
      </c>
      <c r="AB430" s="96">
        <v>0</v>
      </c>
      <c r="AC430" s="96">
        <v>0</v>
      </c>
      <c r="AD430" s="96">
        <v>0</v>
      </c>
      <c r="AE430" s="96">
        <v>0</v>
      </c>
      <c r="AF430" s="96">
        <v>0</v>
      </c>
      <c r="AG430" s="96">
        <v>0</v>
      </c>
      <c r="AH430" s="96">
        <v>0</v>
      </c>
      <c r="AI430" s="96">
        <v>0</v>
      </c>
    </row>
    <row r="431" spans="2:58">
      <c r="B431" s="134" t="str">
        <v>E side copper capital</v>
      </c>
      <c r="C431" s="62" t="s">
        <v>127</v>
      </c>
      <c r="D431" s="96">
        <v>3.234616720849286</v>
      </c>
      <c r="E431" s="96">
        <v>3.234616720849286</v>
      </c>
      <c r="F431" s="96">
        <v>0</v>
      </c>
      <c r="G431" s="96">
        <v>0</v>
      </c>
      <c r="H431" s="96">
        <v>0</v>
      </c>
      <c r="I431" s="96">
        <v>0</v>
      </c>
      <c r="J431" s="96">
        <v>0</v>
      </c>
      <c r="K431" s="96">
        <v>0</v>
      </c>
      <c r="L431" s="96">
        <v>0</v>
      </c>
      <c r="M431" s="96">
        <v>0</v>
      </c>
      <c r="N431" s="96">
        <v>3.234616720849286</v>
      </c>
      <c r="O431" s="96">
        <v>0</v>
      </c>
      <c r="P431" s="96">
        <v>0</v>
      </c>
      <c r="Q431" s="96">
        <v>0</v>
      </c>
      <c r="R431" s="96">
        <v>0</v>
      </c>
      <c r="S431" s="96">
        <v>0</v>
      </c>
      <c r="T431" s="96">
        <v>0</v>
      </c>
      <c r="U431" s="96">
        <v>0</v>
      </c>
      <c r="V431" s="96">
        <v>0</v>
      </c>
      <c r="W431" s="96">
        <v>0</v>
      </c>
      <c r="X431" s="96">
        <v>0</v>
      </c>
      <c r="Y431" s="96">
        <v>0</v>
      </c>
      <c r="Z431" s="96">
        <v>0</v>
      </c>
      <c r="AA431" s="96">
        <v>0</v>
      </c>
      <c r="AB431" s="96">
        <v>0</v>
      </c>
      <c r="AC431" s="96">
        <v>0</v>
      </c>
      <c r="AD431" s="96">
        <v>0</v>
      </c>
      <c r="AE431" s="96">
        <v>0</v>
      </c>
      <c r="AF431" s="96">
        <v>0</v>
      </c>
      <c r="AG431" s="96">
        <v>0</v>
      </c>
      <c r="AH431" s="96">
        <v>0</v>
      </c>
      <c r="AI431" s="96">
        <v>0</v>
      </c>
    </row>
    <row r="432" spans="2:58">
      <c r="B432" s="134" t="str">
        <v>E side copper current</v>
      </c>
      <c r="C432" s="62" t="s">
        <v>127</v>
      </c>
      <c r="D432" s="96">
        <v>1.7671943134190269</v>
      </c>
      <c r="E432" s="96">
        <v>1.7671943134190269</v>
      </c>
      <c r="F432" s="96">
        <v>0</v>
      </c>
      <c r="G432" s="96">
        <v>0</v>
      </c>
      <c r="H432" s="96">
        <v>0</v>
      </c>
      <c r="I432" s="96">
        <v>0</v>
      </c>
      <c r="J432" s="96">
        <v>0</v>
      </c>
      <c r="K432" s="96">
        <v>0</v>
      </c>
      <c r="L432" s="96">
        <v>0</v>
      </c>
      <c r="M432" s="96">
        <v>0</v>
      </c>
      <c r="N432" s="96">
        <v>2.7123379864403994</v>
      </c>
      <c r="O432" s="96">
        <v>0</v>
      </c>
      <c r="P432" s="96">
        <v>0</v>
      </c>
      <c r="Q432" s="96">
        <v>0</v>
      </c>
      <c r="R432" s="96">
        <v>0</v>
      </c>
      <c r="S432" s="96">
        <v>0</v>
      </c>
      <c r="T432" s="96">
        <v>0</v>
      </c>
      <c r="U432" s="96">
        <v>0</v>
      </c>
      <c r="V432" s="96">
        <v>0</v>
      </c>
      <c r="W432" s="96">
        <v>1.1060874210145641</v>
      </c>
      <c r="X432" s="96">
        <v>0</v>
      </c>
      <c r="Y432" s="96">
        <v>0</v>
      </c>
      <c r="Z432" s="96">
        <v>0</v>
      </c>
      <c r="AA432" s="96">
        <v>0</v>
      </c>
      <c r="AB432" s="96">
        <v>0</v>
      </c>
      <c r="AC432" s="96">
        <v>0</v>
      </c>
      <c r="AD432" s="96">
        <v>0</v>
      </c>
      <c r="AE432" s="96">
        <v>0</v>
      </c>
      <c r="AF432" s="96">
        <v>0</v>
      </c>
      <c r="AG432" s="96">
        <v>0</v>
      </c>
      <c r="AH432" s="96">
        <v>0</v>
      </c>
      <c r="AI432" s="96">
        <v>0</v>
      </c>
    </row>
    <row r="433" spans="2:35">
      <c r="B433" s="134" t="str">
        <v>D side copper capital</v>
      </c>
      <c r="C433" s="62" t="s">
        <v>127</v>
      </c>
      <c r="D433" s="96">
        <v>13.983126208086016</v>
      </c>
      <c r="E433" s="96">
        <v>13.983126208086016</v>
      </c>
      <c r="F433" s="96">
        <v>0</v>
      </c>
      <c r="G433" s="96">
        <v>0</v>
      </c>
      <c r="H433" s="96">
        <v>0</v>
      </c>
      <c r="I433" s="96">
        <v>0</v>
      </c>
      <c r="J433" s="96">
        <v>0</v>
      </c>
      <c r="K433" s="96">
        <v>0</v>
      </c>
      <c r="L433" s="96">
        <v>0</v>
      </c>
      <c r="M433" s="96">
        <v>0</v>
      </c>
      <c r="N433" s="96">
        <v>13.983126208086016</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0</v>
      </c>
      <c r="AG433" s="96">
        <v>0</v>
      </c>
      <c r="AH433" s="96">
        <v>0</v>
      </c>
      <c r="AI433" s="96">
        <v>0</v>
      </c>
    </row>
    <row r="434" spans="2:35">
      <c r="B434" s="134" t="str">
        <v>D side copper current</v>
      </c>
      <c r="C434" s="62" t="s">
        <v>127</v>
      </c>
      <c r="D434" s="96">
        <v>4.2783349975745049</v>
      </c>
      <c r="E434" s="96">
        <v>4.2783349975745049</v>
      </c>
      <c r="F434" s="96">
        <v>0</v>
      </c>
      <c r="G434" s="96">
        <v>0</v>
      </c>
      <c r="H434" s="96">
        <v>0</v>
      </c>
      <c r="I434" s="96">
        <v>0</v>
      </c>
      <c r="J434" s="96">
        <v>0</v>
      </c>
      <c r="K434" s="96">
        <v>0</v>
      </c>
      <c r="L434" s="96">
        <v>0</v>
      </c>
      <c r="M434" s="96">
        <v>0</v>
      </c>
      <c r="N434" s="96">
        <v>6.5665051344510417</v>
      </c>
      <c r="O434" s="96">
        <v>0</v>
      </c>
      <c r="P434" s="96">
        <v>0</v>
      </c>
      <c r="Q434" s="96">
        <v>0</v>
      </c>
      <c r="R434" s="96">
        <v>0</v>
      </c>
      <c r="S434" s="96">
        <v>0</v>
      </c>
      <c r="T434" s="96">
        <v>0</v>
      </c>
      <c r="U434" s="96">
        <v>0</v>
      </c>
      <c r="V434" s="96">
        <v>0</v>
      </c>
      <c r="W434" s="96">
        <v>2.6778110860644562</v>
      </c>
      <c r="X434" s="96">
        <v>0</v>
      </c>
      <c r="Y434" s="96">
        <v>0</v>
      </c>
      <c r="Z434" s="96">
        <v>0</v>
      </c>
      <c r="AA434" s="96">
        <v>0</v>
      </c>
      <c r="AB434" s="96">
        <v>0</v>
      </c>
      <c r="AC434" s="96">
        <v>0</v>
      </c>
      <c r="AD434" s="96">
        <v>0</v>
      </c>
      <c r="AE434" s="96">
        <v>0</v>
      </c>
      <c r="AF434" s="96">
        <v>0</v>
      </c>
      <c r="AG434" s="96">
        <v>0</v>
      </c>
      <c r="AH434" s="96">
        <v>0</v>
      </c>
      <c r="AI434" s="96">
        <v>0</v>
      </c>
    </row>
    <row r="435" spans="2:35">
      <c r="B435" s="134" t="str">
        <v>Local exchanges general frames equipment</v>
      </c>
      <c r="C435" s="62" t="s">
        <v>127</v>
      </c>
      <c r="D435" s="96">
        <v>0.87862344175601992</v>
      </c>
      <c r="E435" s="96">
        <v>0.87862344175601992</v>
      </c>
      <c r="F435" s="96">
        <v>0</v>
      </c>
      <c r="G435" s="96">
        <v>0</v>
      </c>
      <c r="H435" s="96">
        <v>0</v>
      </c>
      <c r="I435" s="96">
        <v>0</v>
      </c>
      <c r="J435" s="96">
        <v>0</v>
      </c>
      <c r="K435" s="96">
        <v>0</v>
      </c>
      <c r="L435" s="96">
        <v>0</v>
      </c>
      <c r="M435" s="96">
        <v>0</v>
      </c>
      <c r="N435" s="96">
        <v>1.7572468835120398</v>
      </c>
      <c r="O435" s="96">
        <v>0</v>
      </c>
      <c r="P435" s="96">
        <v>0</v>
      </c>
      <c r="Q435" s="96">
        <v>0</v>
      </c>
      <c r="R435" s="96">
        <v>0</v>
      </c>
      <c r="S435" s="96">
        <v>0</v>
      </c>
      <c r="T435" s="96">
        <v>0</v>
      </c>
      <c r="U435" s="96">
        <v>0</v>
      </c>
      <c r="V435" s="96">
        <v>0</v>
      </c>
      <c r="W435" s="96">
        <v>0.87862344175601992</v>
      </c>
      <c r="X435" s="96">
        <v>0</v>
      </c>
      <c r="Y435" s="96">
        <v>0</v>
      </c>
      <c r="Z435" s="96">
        <v>0</v>
      </c>
      <c r="AA435" s="96">
        <v>0</v>
      </c>
      <c r="AB435" s="96">
        <v>0</v>
      </c>
      <c r="AC435" s="96">
        <v>0</v>
      </c>
      <c r="AD435" s="96">
        <v>0</v>
      </c>
      <c r="AE435" s="96">
        <v>0</v>
      </c>
      <c r="AF435" s="96">
        <v>0</v>
      </c>
      <c r="AG435" s="96">
        <v>0</v>
      </c>
      <c r="AH435" s="96">
        <v>0</v>
      </c>
      <c r="AI435" s="96">
        <v>0</v>
      </c>
    </row>
    <row r="436" spans="2:35">
      <c r="B436" s="134" t="str">
        <v>Local exchanges general frames maintenance</v>
      </c>
      <c r="C436" s="62" t="s">
        <v>127</v>
      </c>
      <c r="D436" s="96">
        <v>0.65591312535156909</v>
      </c>
      <c r="E436" s="96">
        <v>0.65591312535156909</v>
      </c>
      <c r="F436" s="96">
        <v>0</v>
      </c>
      <c r="G436" s="96">
        <v>0</v>
      </c>
      <c r="H436" s="96">
        <v>0</v>
      </c>
      <c r="I436" s="96">
        <v>0</v>
      </c>
      <c r="J436" s="96">
        <v>0</v>
      </c>
      <c r="K436" s="96">
        <v>0</v>
      </c>
      <c r="L436" s="96">
        <v>0</v>
      </c>
      <c r="M436" s="96">
        <v>0</v>
      </c>
      <c r="N436" s="96">
        <v>1.0067133377392574</v>
      </c>
      <c r="O436" s="96">
        <v>0</v>
      </c>
      <c r="P436" s="96">
        <v>0</v>
      </c>
      <c r="Q436" s="96">
        <v>0</v>
      </c>
      <c r="R436" s="96">
        <v>0</v>
      </c>
      <c r="S436" s="96">
        <v>0</v>
      </c>
      <c r="T436" s="96">
        <v>0</v>
      </c>
      <c r="U436" s="96">
        <v>0</v>
      </c>
      <c r="V436" s="96">
        <v>0</v>
      </c>
      <c r="W436" s="96">
        <v>0.41053621082906561</v>
      </c>
      <c r="X436" s="96">
        <v>0</v>
      </c>
      <c r="Y436" s="96">
        <v>0</v>
      </c>
      <c r="Z436" s="96">
        <v>0</v>
      </c>
      <c r="AA436" s="96">
        <v>0</v>
      </c>
      <c r="AB436" s="96">
        <v>0</v>
      </c>
      <c r="AC436" s="96">
        <v>0</v>
      </c>
      <c r="AD436" s="96">
        <v>0</v>
      </c>
      <c r="AE436" s="96">
        <v>0</v>
      </c>
      <c r="AF436" s="96">
        <v>0</v>
      </c>
      <c r="AG436" s="96">
        <v>0</v>
      </c>
      <c r="AH436" s="96">
        <v>0</v>
      </c>
      <c r="AI436" s="96">
        <v>0</v>
      </c>
    </row>
    <row r="437" spans="2:35">
      <c r="B437" s="134" t="str">
        <v>Analogue line test equipment</v>
      </c>
      <c r="C437" s="62" t="s">
        <v>127</v>
      </c>
      <c r="D437" s="96">
        <v>0.16724833874211251</v>
      </c>
      <c r="E437" s="96">
        <v>0.16724833874211251</v>
      </c>
      <c r="F437" s="96">
        <v>0</v>
      </c>
      <c r="G437" s="96">
        <v>0</v>
      </c>
      <c r="H437" s="96">
        <v>0</v>
      </c>
      <c r="I437" s="96">
        <v>0</v>
      </c>
      <c r="J437" s="96">
        <v>0</v>
      </c>
      <c r="K437" s="96">
        <v>0</v>
      </c>
      <c r="L437" s="96">
        <v>0</v>
      </c>
      <c r="M437" s="96">
        <v>0</v>
      </c>
      <c r="N437" s="96">
        <v>0.16724833874211251</v>
      </c>
      <c r="O437" s="96">
        <v>0</v>
      </c>
      <c r="P437" s="96">
        <v>0</v>
      </c>
      <c r="Q437" s="96">
        <v>0</v>
      </c>
      <c r="R437" s="96">
        <v>0</v>
      </c>
      <c r="S437" s="96">
        <v>0</v>
      </c>
      <c r="T437" s="96">
        <v>0</v>
      </c>
      <c r="U437" s="96">
        <v>0</v>
      </c>
      <c r="V437" s="96">
        <v>0</v>
      </c>
      <c r="W437" s="96">
        <v>0</v>
      </c>
      <c r="X437" s="96">
        <v>0</v>
      </c>
      <c r="Y437" s="96">
        <v>0</v>
      </c>
      <c r="Z437" s="96">
        <v>0</v>
      </c>
      <c r="AA437" s="96">
        <v>0</v>
      </c>
      <c r="AB437" s="96">
        <v>0</v>
      </c>
      <c r="AC437" s="96">
        <v>0</v>
      </c>
      <c r="AD437" s="96">
        <v>0</v>
      </c>
      <c r="AE437" s="96">
        <v>0</v>
      </c>
      <c r="AF437" s="96">
        <v>0</v>
      </c>
      <c r="AG437" s="96">
        <v>0</v>
      </c>
      <c r="AH437" s="96">
        <v>0</v>
      </c>
      <c r="AI437" s="96">
        <v>0</v>
      </c>
    </row>
    <row r="438" spans="2:35">
      <c r="B438" s="134" t="str">
        <v>Dropwire capital &amp; analogue NTE</v>
      </c>
      <c r="C438" s="62" t="s">
        <v>127</v>
      </c>
      <c r="D438" s="96">
        <v>17.112150229642065</v>
      </c>
      <c r="E438" s="96">
        <v>17.112150229642065</v>
      </c>
      <c r="F438" s="96">
        <v>0</v>
      </c>
      <c r="G438" s="96">
        <v>0</v>
      </c>
      <c r="H438" s="96">
        <v>0</v>
      </c>
      <c r="I438" s="96">
        <v>0</v>
      </c>
      <c r="J438" s="96">
        <v>0</v>
      </c>
      <c r="K438" s="96">
        <v>0</v>
      </c>
      <c r="L438" s="96">
        <v>0</v>
      </c>
      <c r="M438" s="96">
        <v>0</v>
      </c>
      <c r="N438" s="96">
        <v>17.112150229642065</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row>
    <row r="439" spans="2:35">
      <c r="B439" s="134" t="str">
        <v>Analogue line drop maintenance</v>
      </c>
      <c r="C439" s="62" t="s">
        <v>127</v>
      </c>
      <c r="D439" s="96">
        <v>1.4662660926105078</v>
      </c>
      <c r="E439" s="96">
        <v>1.4662660926105078</v>
      </c>
      <c r="F439" s="96">
        <v>0</v>
      </c>
      <c r="G439" s="96">
        <v>0</v>
      </c>
      <c r="H439" s="96">
        <v>0</v>
      </c>
      <c r="I439" s="96">
        <v>0</v>
      </c>
      <c r="J439" s="96">
        <v>0</v>
      </c>
      <c r="K439" s="96">
        <v>0</v>
      </c>
      <c r="L439" s="96">
        <v>0</v>
      </c>
      <c r="M439" s="96">
        <v>0</v>
      </c>
      <c r="N439" s="96">
        <v>2.2504651531628208</v>
      </c>
      <c r="O439" s="96">
        <v>0</v>
      </c>
      <c r="P439" s="96">
        <v>0</v>
      </c>
      <c r="Q439" s="96">
        <v>0</v>
      </c>
      <c r="R439" s="96">
        <v>0</v>
      </c>
      <c r="S439" s="96">
        <v>0</v>
      </c>
      <c r="T439" s="96">
        <v>0</v>
      </c>
      <c r="U439" s="96">
        <v>0</v>
      </c>
      <c r="V439" s="96">
        <v>0</v>
      </c>
      <c r="W439" s="96">
        <v>0.91773636242575563</v>
      </c>
      <c r="X439" s="96">
        <v>0</v>
      </c>
      <c r="Y439" s="96">
        <v>0</v>
      </c>
      <c r="Z439" s="96">
        <v>0</v>
      </c>
      <c r="AA439" s="96">
        <v>0</v>
      </c>
      <c r="AB439" s="96">
        <v>0</v>
      </c>
      <c r="AC439" s="96">
        <v>0</v>
      </c>
      <c r="AD439" s="96">
        <v>0</v>
      </c>
      <c r="AE439" s="96">
        <v>0</v>
      </c>
      <c r="AF439" s="96">
        <v>0</v>
      </c>
      <c r="AG439" s="96">
        <v>0</v>
      </c>
      <c r="AH439" s="96">
        <v>0</v>
      </c>
      <c r="AI439" s="96">
        <v>0</v>
      </c>
    </row>
    <row r="440" spans="2:35">
      <c r="B440" s="134" t="str">
        <v>Analogue line cards</v>
      </c>
      <c r="C440" s="62" t="s">
        <v>127</v>
      </c>
      <c r="D440" s="96">
        <v>14.609433806857517</v>
      </c>
      <c r="E440" s="96">
        <v>14.609433806857517</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row>
    <row r="441" spans="2:35">
      <c r="B441" s="134" t="str">
        <v>Pair gain</v>
      </c>
      <c r="C441" s="62" t="s">
        <v>127</v>
      </c>
      <c r="D441" s="96">
        <v>4.6543335116590303E-3</v>
      </c>
      <c r="E441" s="96">
        <v>4.6543335116590303E-3</v>
      </c>
      <c r="F441" s="96">
        <v>0</v>
      </c>
      <c r="G441" s="96">
        <v>0</v>
      </c>
      <c r="H441" s="96">
        <v>0</v>
      </c>
      <c r="I441" s="96">
        <v>0</v>
      </c>
      <c r="J441" s="96">
        <v>0</v>
      </c>
      <c r="K441" s="96">
        <v>0</v>
      </c>
      <c r="L441" s="96">
        <v>0</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0</v>
      </c>
      <c r="AG441" s="96">
        <v>0</v>
      </c>
      <c r="AH441" s="96">
        <v>0</v>
      </c>
      <c r="AI441" s="96">
        <v>0</v>
      </c>
    </row>
    <row r="442" spans="2:35">
      <c r="B442" s="134" t="str">
        <v>NGA E-side Copper Capital</v>
      </c>
      <c r="C442" s="62" t="s">
        <v>127</v>
      </c>
      <c r="D442" s="96">
        <v>0</v>
      </c>
      <c r="E442" s="96">
        <v>0</v>
      </c>
      <c r="F442" s="96">
        <v>0</v>
      </c>
      <c r="G442" s="96">
        <v>0</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4.1582545282380057</v>
      </c>
      <c r="AA442" s="96">
        <v>0</v>
      </c>
      <c r="AB442" s="96">
        <v>0</v>
      </c>
      <c r="AC442" s="96">
        <v>0</v>
      </c>
      <c r="AD442" s="96">
        <v>0</v>
      </c>
      <c r="AE442" s="96">
        <v>0</v>
      </c>
      <c r="AF442" s="96">
        <v>0</v>
      </c>
      <c r="AG442" s="96">
        <v>0</v>
      </c>
      <c r="AH442" s="96">
        <v>0</v>
      </c>
      <c r="AI442" s="96">
        <v>0</v>
      </c>
    </row>
    <row r="443" spans="2:35">
      <c r="B443" s="134" t="str">
        <v>FTTC Development</v>
      </c>
      <c r="C443" s="62" t="s">
        <v>127</v>
      </c>
      <c r="D443" s="96">
        <v>0</v>
      </c>
      <c r="E443" s="96">
        <v>0</v>
      </c>
      <c r="F443" s="96">
        <v>0</v>
      </c>
      <c r="G443" s="96">
        <v>0</v>
      </c>
      <c r="H443" s="96">
        <v>0</v>
      </c>
      <c r="I443" s="96">
        <v>0</v>
      </c>
      <c r="J443" s="96">
        <v>0</v>
      </c>
      <c r="K443" s="96">
        <v>0</v>
      </c>
      <c r="L443" s="96">
        <v>0</v>
      </c>
      <c r="M443" s="96">
        <v>0</v>
      </c>
      <c r="N443" s="96">
        <v>0</v>
      </c>
      <c r="O443" s="96">
        <v>0</v>
      </c>
      <c r="P443" s="96">
        <v>0</v>
      </c>
      <c r="Q443" s="96">
        <v>0</v>
      </c>
      <c r="R443" s="96">
        <v>0</v>
      </c>
      <c r="S443" s="96">
        <v>0</v>
      </c>
      <c r="T443" s="96">
        <v>0</v>
      </c>
      <c r="U443" s="96">
        <v>0</v>
      </c>
      <c r="V443" s="96">
        <v>0</v>
      </c>
      <c r="W443" s="96">
        <v>0</v>
      </c>
      <c r="X443" s="96">
        <v>0</v>
      </c>
      <c r="Y443" s="96">
        <v>0</v>
      </c>
      <c r="Z443" s="96">
        <v>2.5648112252069071</v>
      </c>
      <c r="AA443" s="96">
        <v>2.4499689315409263</v>
      </c>
      <c r="AB443" s="96">
        <v>2.5648112252069071</v>
      </c>
      <c r="AC443" s="96">
        <v>0</v>
      </c>
      <c r="AD443" s="96">
        <v>0</v>
      </c>
      <c r="AE443" s="96">
        <v>0</v>
      </c>
      <c r="AF443" s="96">
        <v>0</v>
      </c>
      <c r="AG443" s="96">
        <v>0</v>
      </c>
      <c r="AH443" s="96">
        <v>0</v>
      </c>
      <c r="AI443" s="96">
        <v>0</v>
      </c>
    </row>
    <row r="444" spans="2:35">
      <c r="B444" s="134" t="str">
        <v>FTTP Development</v>
      </c>
      <c r="C444" s="62" t="s">
        <v>127</v>
      </c>
      <c r="D444" s="96">
        <v>0</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0</v>
      </c>
      <c r="AE444" s="96">
        <v>0</v>
      </c>
      <c r="AF444" s="96">
        <v>0</v>
      </c>
      <c r="AG444" s="96">
        <v>0</v>
      </c>
      <c r="AH444" s="96">
        <v>0</v>
      </c>
      <c r="AI444" s="96">
        <v>0</v>
      </c>
    </row>
    <row r="445" spans="2:35">
      <c r="B445" s="134" t="str">
        <v>OR Service Centre - Provision Analogue/ISDN2</v>
      </c>
      <c r="C445" s="62" t="s">
        <v>127</v>
      </c>
      <c r="D445" s="96">
        <v>0</v>
      </c>
      <c r="E445" s="96">
        <v>0</v>
      </c>
      <c r="F445" s="96">
        <v>6.6574211198094959</v>
      </c>
      <c r="G445" s="96">
        <v>6.6574211198094959</v>
      </c>
      <c r="H445" s="96">
        <v>6.6574211198094959</v>
      </c>
      <c r="I445" s="96">
        <v>6.6574211198094959</v>
      </c>
      <c r="J445" s="96">
        <v>6.6574211198094959</v>
      </c>
      <c r="K445" s="96">
        <v>0</v>
      </c>
      <c r="L445" s="96">
        <v>0</v>
      </c>
      <c r="M445" s="96">
        <v>0</v>
      </c>
      <c r="N445" s="96">
        <v>0</v>
      </c>
      <c r="O445" s="96">
        <v>0</v>
      </c>
      <c r="P445" s="96">
        <v>0</v>
      </c>
      <c r="Q445" s="96">
        <v>0</v>
      </c>
      <c r="R445" s="96">
        <v>0</v>
      </c>
      <c r="S445" s="96">
        <v>0</v>
      </c>
      <c r="T445" s="96">
        <v>0</v>
      </c>
      <c r="U445" s="96">
        <v>0</v>
      </c>
      <c r="V445" s="96">
        <v>0</v>
      </c>
      <c r="W445" s="96">
        <v>0</v>
      </c>
      <c r="X445" s="96">
        <v>6.6574211198094959</v>
      </c>
      <c r="Y445" s="96">
        <v>6.6574211198094959</v>
      </c>
      <c r="Z445" s="96">
        <v>0</v>
      </c>
      <c r="AA445" s="96">
        <v>0</v>
      </c>
      <c r="AB445" s="96">
        <v>0</v>
      </c>
      <c r="AC445" s="96">
        <v>0</v>
      </c>
      <c r="AD445" s="96">
        <v>0</v>
      </c>
      <c r="AE445" s="96">
        <v>0</v>
      </c>
      <c r="AF445" s="96">
        <v>0</v>
      </c>
      <c r="AG445" s="96">
        <v>0</v>
      </c>
      <c r="AH445" s="96">
        <v>0</v>
      </c>
      <c r="AI445" s="96">
        <v>0</v>
      </c>
    </row>
    <row r="446" spans="2:35">
      <c r="B446" s="134" t="str">
        <v>OR Service Centre - Provision WLA</v>
      </c>
      <c r="C446" s="62" t="s">
        <v>127</v>
      </c>
      <c r="D446" s="96">
        <v>0</v>
      </c>
      <c r="E446" s="96">
        <v>0</v>
      </c>
      <c r="F446" s="96">
        <v>0</v>
      </c>
      <c r="G446" s="96">
        <v>0</v>
      </c>
      <c r="H446" s="96">
        <v>0</v>
      </c>
      <c r="I446" s="96">
        <v>0</v>
      </c>
      <c r="J446" s="96">
        <v>0</v>
      </c>
      <c r="K446" s="96">
        <v>3.7814321288374901</v>
      </c>
      <c r="L446" s="96">
        <v>3.7814321288374901</v>
      </c>
      <c r="M446" s="96">
        <v>3.7814321288374901</v>
      </c>
      <c r="N446" s="96">
        <v>0</v>
      </c>
      <c r="O446" s="96">
        <v>3.7814321288374901</v>
      </c>
      <c r="P446" s="96">
        <v>26.129696010267057</v>
      </c>
      <c r="Q446" s="96">
        <v>0</v>
      </c>
      <c r="R446" s="96">
        <v>2.4579308837443685</v>
      </c>
      <c r="S446" s="96">
        <v>3.7814321288374901</v>
      </c>
      <c r="T446" s="96">
        <v>3.7814321288374901</v>
      </c>
      <c r="U446" s="96">
        <v>3.7814321288374901</v>
      </c>
      <c r="V446" s="96">
        <v>3.7814321288374901</v>
      </c>
      <c r="W446" s="96">
        <v>0</v>
      </c>
      <c r="X446" s="96">
        <v>0</v>
      </c>
      <c r="Y446" s="96">
        <v>0</v>
      </c>
      <c r="Z446" s="96">
        <v>0</v>
      </c>
      <c r="AA446" s="96">
        <v>0</v>
      </c>
      <c r="AB446" s="96">
        <v>0</v>
      </c>
      <c r="AC446" s="96">
        <v>0</v>
      </c>
      <c r="AD446" s="96">
        <v>0</v>
      </c>
      <c r="AE446" s="96">
        <v>0</v>
      </c>
      <c r="AF446" s="96">
        <v>0</v>
      </c>
      <c r="AG446" s="96">
        <v>0</v>
      </c>
      <c r="AH446" s="96">
        <v>0</v>
      </c>
      <c r="AI446" s="96">
        <v>0</v>
      </c>
    </row>
    <row r="447" spans="2:35">
      <c r="B447" s="134" t="str">
        <v>Service Centre - Provision  NGA</v>
      </c>
      <c r="C447" s="62" t="s">
        <v>127</v>
      </c>
      <c r="D447" s="96">
        <v>0</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1.212807129723805</v>
      </c>
      <c r="AB447" s="96">
        <v>1.2696574639296083</v>
      </c>
      <c r="AC447" s="96">
        <v>4.1500743970236451</v>
      </c>
      <c r="AD447" s="96">
        <v>0</v>
      </c>
      <c r="AE447" s="96">
        <v>0</v>
      </c>
      <c r="AF447" s="96">
        <v>0</v>
      </c>
      <c r="AG447" s="96">
        <v>0</v>
      </c>
      <c r="AH447" s="96">
        <v>0</v>
      </c>
      <c r="AI447" s="96">
        <v>0</v>
      </c>
    </row>
    <row r="448" spans="2:35">
      <c r="B448" s="134" t="str">
        <v>OR Service Centre - Assurance Analogue/ISDN2</v>
      </c>
      <c r="C448" s="62" t="s">
        <v>127</v>
      </c>
      <c r="D448" s="96">
        <v>0.49128383654343821</v>
      </c>
      <c r="E448" s="96">
        <v>0.49128383654343821</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row>
    <row r="449" spans="2:35">
      <c r="B449" s="134" t="str">
        <v>OR Service Centre - Assurance WLA</v>
      </c>
      <c r="C449" s="62" t="s">
        <v>127</v>
      </c>
      <c r="D449" s="96">
        <v>0</v>
      </c>
      <c r="E449" s="96">
        <v>0</v>
      </c>
      <c r="F449" s="96">
        <v>0</v>
      </c>
      <c r="G449" s="96">
        <v>0</v>
      </c>
      <c r="H449" s="96">
        <v>0</v>
      </c>
      <c r="I449" s="96">
        <v>0</v>
      </c>
      <c r="J449" s="96">
        <v>0</v>
      </c>
      <c r="K449" s="96">
        <v>0</v>
      </c>
      <c r="L449" s="96">
        <v>0</v>
      </c>
      <c r="M449" s="96">
        <v>0</v>
      </c>
      <c r="N449" s="96">
        <v>0.59554950891521041</v>
      </c>
      <c r="O449" s="96">
        <v>0</v>
      </c>
      <c r="P449" s="96">
        <v>0</v>
      </c>
      <c r="Q449" s="96">
        <v>20.230816817849696</v>
      </c>
      <c r="R449" s="96">
        <v>0.20248683303117154</v>
      </c>
      <c r="S449" s="96">
        <v>0</v>
      </c>
      <c r="T449" s="96">
        <v>0</v>
      </c>
      <c r="U449" s="96">
        <v>0</v>
      </c>
      <c r="V449" s="96">
        <v>0</v>
      </c>
      <c r="W449" s="96">
        <v>0.10124341651558577</v>
      </c>
      <c r="X449" s="96">
        <v>0</v>
      </c>
      <c r="Y449" s="96">
        <v>0</v>
      </c>
      <c r="Z449" s="96">
        <v>0</v>
      </c>
      <c r="AA449" s="96">
        <v>0</v>
      </c>
      <c r="AB449" s="96">
        <v>0</v>
      </c>
      <c r="AC449" s="96">
        <v>0</v>
      </c>
      <c r="AD449" s="96">
        <v>0</v>
      </c>
      <c r="AE449" s="96">
        <v>0</v>
      </c>
      <c r="AF449" s="96">
        <v>0</v>
      </c>
      <c r="AG449" s="96">
        <v>0</v>
      </c>
      <c r="AH449" s="96">
        <v>0</v>
      </c>
      <c r="AI449" s="96">
        <v>0</v>
      </c>
    </row>
    <row r="450" spans="2:35">
      <c r="B450" s="134" t="str">
        <v>Service Centre - Assurance  NGA</v>
      </c>
      <c r="C450" s="62" t="s">
        <v>127</v>
      </c>
      <c r="D450" s="96">
        <v>0</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1.0576172463681444</v>
      </c>
      <c r="AA450" s="96">
        <v>0</v>
      </c>
      <c r="AB450" s="96">
        <v>0</v>
      </c>
      <c r="AC450" s="96">
        <v>3.4569877157406506</v>
      </c>
      <c r="AD450" s="96">
        <v>0</v>
      </c>
      <c r="AE450" s="96">
        <v>0</v>
      </c>
      <c r="AF450" s="96">
        <v>0</v>
      </c>
      <c r="AG450" s="96">
        <v>0</v>
      </c>
      <c r="AH450" s="96">
        <v>0</v>
      </c>
      <c r="AI450" s="96">
        <v>0</v>
      </c>
    </row>
    <row r="451" spans="2:35">
      <c r="B451" s="134" t="str">
        <v>Service Level Guarantees</v>
      </c>
      <c r="C451" s="62" t="s">
        <v>127</v>
      </c>
      <c r="D451" s="96">
        <v>0</v>
      </c>
      <c r="E451" s="96">
        <v>0</v>
      </c>
      <c r="F451" s="96">
        <v>0</v>
      </c>
      <c r="G451" s="96">
        <v>0</v>
      </c>
      <c r="H451" s="96">
        <v>0</v>
      </c>
      <c r="I451" s="96">
        <v>0</v>
      </c>
      <c r="J451" s="96">
        <v>0</v>
      </c>
      <c r="K451" s="96">
        <v>0.30531933935669492</v>
      </c>
      <c r="L451" s="96">
        <v>0.25808190345396514</v>
      </c>
      <c r="M451" s="96">
        <v>0.19808691186947627</v>
      </c>
      <c r="N451" s="96">
        <v>4.1720655067374456E-2</v>
      </c>
      <c r="O451" s="96">
        <v>0</v>
      </c>
      <c r="P451" s="96">
        <v>0</v>
      </c>
      <c r="Q451" s="96">
        <v>0</v>
      </c>
      <c r="R451" s="96">
        <v>0</v>
      </c>
      <c r="S451" s="96">
        <v>0.21343045856780821</v>
      </c>
      <c r="T451" s="96">
        <v>0.23618717951364879</v>
      </c>
      <c r="U451" s="96">
        <v>0.25790950405286034</v>
      </c>
      <c r="V451" s="96">
        <v>0.1787781789457327</v>
      </c>
      <c r="W451" s="96">
        <v>1.7239940110485314E-4</v>
      </c>
      <c r="X451" s="96">
        <v>0</v>
      </c>
      <c r="Y451" s="96">
        <v>0</v>
      </c>
      <c r="Z451" s="96">
        <v>0</v>
      </c>
      <c r="AA451" s="96">
        <v>0</v>
      </c>
      <c r="AB451" s="96">
        <v>0</v>
      </c>
      <c r="AC451" s="96">
        <v>0</v>
      </c>
      <c r="AD451" s="96">
        <v>0</v>
      </c>
      <c r="AE451" s="96">
        <v>0</v>
      </c>
      <c r="AF451" s="96">
        <v>0</v>
      </c>
      <c r="AG451" s="96">
        <v>0</v>
      </c>
      <c r="AH451" s="96">
        <v>0</v>
      </c>
      <c r="AI451" s="96">
        <v>0</v>
      </c>
    </row>
    <row r="452" spans="2:35">
      <c r="B452" s="134" t="str">
        <v>Other WLA</v>
      </c>
      <c r="C452" s="62" t="s">
        <v>127</v>
      </c>
      <c r="D452" s="96">
        <v>0</v>
      </c>
      <c r="E452" s="96">
        <v>0</v>
      </c>
      <c r="F452" s="96">
        <v>0</v>
      </c>
      <c r="G452" s="96">
        <v>0</v>
      </c>
      <c r="H452" s="96">
        <v>0</v>
      </c>
      <c r="I452" s="96">
        <v>0</v>
      </c>
      <c r="J452" s="96">
        <v>0</v>
      </c>
      <c r="K452" s="96">
        <v>0</v>
      </c>
      <c r="L452" s="96">
        <v>0</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0</v>
      </c>
      <c r="AF452" s="96">
        <v>0</v>
      </c>
      <c r="AG452" s="96">
        <v>0</v>
      </c>
      <c r="AH452" s="96">
        <v>0</v>
      </c>
      <c r="AI452" s="96">
        <v>0</v>
      </c>
    </row>
    <row r="453" spans="2:35">
      <c r="B453" s="134" t="str">
        <v>GEA Access Fibre Spine</v>
      </c>
      <c r="C453" s="62" t="s">
        <v>127</v>
      </c>
      <c r="D453" s="96">
        <v>0</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0.28272702215974715</v>
      </c>
      <c r="AA453" s="96">
        <v>0</v>
      </c>
      <c r="AB453" s="96">
        <v>0</v>
      </c>
      <c r="AC453" s="96">
        <v>0</v>
      </c>
      <c r="AD453" s="96">
        <v>0</v>
      </c>
      <c r="AE453" s="96">
        <v>0</v>
      </c>
      <c r="AF453" s="96">
        <v>0</v>
      </c>
      <c r="AG453" s="96">
        <v>0</v>
      </c>
      <c r="AH453" s="96">
        <v>0</v>
      </c>
      <c r="AI453" s="96">
        <v>0</v>
      </c>
    </row>
    <row r="454" spans="2:35">
      <c r="B454" s="134" t="str">
        <v>GEA Distribution Fibre</v>
      </c>
      <c r="C454" s="62" t="s">
        <v>127</v>
      </c>
      <c r="D454" s="96">
        <v>0</v>
      </c>
      <c r="E454" s="96">
        <v>0</v>
      </c>
      <c r="F454" s="96">
        <v>0</v>
      </c>
      <c r="G454" s="96">
        <v>0</v>
      </c>
      <c r="H454" s="96">
        <v>0</v>
      </c>
      <c r="I454" s="96">
        <v>0</v>
      </c>
      <c r="J454" s="96">
        <v>0</v>
      </c>
      <c r="K454" s="96">
        <v>0</v>
      </c>
      <c r="L454" s="96">
        <v>0</v>
      </c>
      <c r="M454" s="96">
        <v>0</v>
      </c>
      <c r="N454" s="96">
        <v>0</v>
      </c>
      <c r="O454" s="96">
        <v>0</v>
      </c>
      <c r="P454" s="96">
        <v>0</v>
      </c>
      <c r="Q454" s="96">
        <v>0</v>
      </c>
      <c r="R454" s="96">
        <v>0</v>
      </c>
      <c r="S454" s="96">
        <v>0</v>
      </c>
      <c r="T454" s="96">
        <v>0</v>
      </c>
      <c r="U454" s="96">
        <v>0</v>
      </c>
      <c r="V454" s="96">
        <v>0</v>
      </c>
      <c r="W454" s="96">
        <v>0</v>
      </c>
      <c r="X454" s="96">
        <v>0</v>
      </c>
      <c r="Y454" s="96">
        <v>0</v>
      </c>
      <c r="Z454" s="96">
        <v>1.9954862649589002</v>
      </c>
      <c r="AA454" s="96">
        <v>0</v>
      </c>
      <c r="AB454" s="96">
        <v>0</v>
      </c>
      <c r="AC454" s="96">
        <v>0</v>
      </c>
      <c r="AD454" s="96">
        <v>0</v>
      </c>
      <c r="AE454" s="96">
        <v>0</v>
      </c>
      <c r="AF454" s="96">
        <v>0</v>
      </c>
      <c r="AG454" s="96">
        <v>0</v>
      </c>
      <c r="AH454" s="96">
        <v>0</v>
      </c>
      <c r="AI454" s="96">
        <v>0</v>
      </c>
    </row>
    <row r="455" spans="2:35">
      <c r="B455" s="134" t="str">
        <v>GEA Electronics</v>
      </c>
      <c r="C455" s="62" t="s">
        <v>127</v>
      </c>
      <c r="D455" s="96">
        <v>0</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3.0502226615591232</v>
      </c>
      <c r="AA455" s="96">
        <v>0</v>
      </c>
      <c r="AB455" s="96">
        <v>0</v>
      </c>
      <c r="AC455" s="96">
        <v>0</v>
      </c>
      <c r="AD455" s="96">
        <v>0</v>
      </c>
      <c r="AE455" s="96">
        <v>0</v>
      </c>
      <c r="AF455" s="96">
        <v>0</v>
      </c>
      <c r="AG455" s="96">
        <v>0</v>
      </c>
      <c r="AH455" s="96">
        <v>0</v>
      </c>
      <c r="AI455" s="96">
        <v>0</v>
      </c>
    </row>
    <row r="456" spans="2:35">
      <c r="B456" s="134" t="str">
        <v>GEA DSLAM &amp; Cabinets</v>
      </c>
      <c r="C456" s="62" t="s">
        <v>127</v>
      </c>
      <c r="D456" s="96">
        <v>0</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3.2100666748732491</v>
      </c>
      <c r="AA456" s="96">
        <v>0</v>
      </c>
      <c r="AB456" s="96">
        <v>0</v>
      </c>
      <c r="AC456" s="96">
        <v>0</v>
      </c>
      <c r="AD456" s="96">
        <v>0</v>
      </c>
      <c r="AE456" s="96">
        <v>0</v>
      </c>
      <c r="AF456" s="96">
        <v>0</v>
      </c>
      <c r="AG456" s="96">
        <v>0</v>
      </c>
      <c r="AH456" s="96">
        <v>0</v>
      </c>
      <c r="AI456" s="96">
        <v>0</v>
      </c>
    </row>
    <row r="457" spans="2:35">
      <c r="B457" s="134" t="str">
        <v>GEA Customer Site Installation</v>
      </c>
      <c r="C457" s="62" t="s">
        <v>127</v>
      </c>
      <c r="D457" s="96">
        <v>0</v>
      </c>
      <c r="E457" s="96">
        <v>0</v>
      </c>
      <c r="F457" s="96">
        <v>0</v>
      </c>
      <c r="G457" s="96">
        <v>0</v>
      </c>
      <c r="H457" s="96">
        <v>0</v>
      </c>
      <c r="I457" s="96">
        <v>0</v>
      </c>
      <c r="J457" s="96">
        <v>0</v>
      </c>
      <c r="K457" s="96">
        <v>0</v>
      </c>
      <c r="L457" s="96">
        <v>0</v>
      </c>
      <c r="M457" s="96">
        <v>0</v>
      </c>
      <c r="N457" s="96">
        <v>0</v>
      </c>
      <c r="O457" s="96">
        <v>0</v>
      </c>
      <c r="P457" s="96">
        <v>0</v>
      </c>
      <c r="Q457" s="96">
        <v>0</v>
      </c>
      <c r="R457" s="96">
        <v>0</v>
      </c>
      <c r="S457" s="96">
        <v>0</v>
      </c>
      <c r="T457" s="96">
        <v>0</v>
      </c>
      <c r="U457" s="96">
        <v>0</v>
      </c>
      <c r="V457" s="96">
        <v>0</v>
      </c>
      <c r="W457" s="96">
        <v>0</v>
      </c>
      <c r="X457" s="96">
        <v>0</v>
      </c>
      <c r="Y457" s="96">
        <v>0</v>
      </c>
      <c r="Z457" s="96">
        <v>4.0849317461312413</v>
      </c>
      <c r="AA457" s="96">
        <v>0</v>
      </c>
      <c r="AB457" s="96">
        <v>0</v>
      </c>
      <c r="AC457" s="96">
        <v>0</v>
      </c>
      <c r="AD457" s="96">
        <v>0</v>
      </c>
      <c r="AE457" s="96">
        <v>0</v>
      </c>
      <c r="AF457" s="96">
        <v>0</v>
      </c>
      <c r="AG457" s="96">
        <v>0</v>
      </c>
      <c r="AH457" s="96">
        <v>0</v>
      </c>
      <c r="AI457" s="96">
        <v>0</v>
      </c>
    </row>
    <row r="458" spans="2:35">
      <c r="B458" s="134" t="str">
        <v>GEA FTTC Repairs</v>
      </c>
      <c r="C458" s="62" t="s">
        <v>127</v>
      </c>
      <c r="D458" s="96">
        <v>0</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2.6988443873406931</v>
      </c>
      <c r="AA458" s="96">
        <v>0</v>
      </c>
      <c r="AB458" s="96">
        <v>0</v>
      </c>
      <c r="AC458" s="96">
        <v>0</v>
      </c>
      <c r="AD458" s="96">
        <v>0</v>
      </c>
      <c r="AE458" s="96">
        <v>0</v>
      </c>
      <c r="AF458" s="96">
        <v>0</v>
      </c>
      <c r="AG458" s="96">
        <v>0</v>
      </c>
      <c r="AH458" s="96">
        <v>0</v>
      </c>
      <c r="AI458" s="96">
        <v>0</v>
      </c>
    </row>
    <row r="459" spans="2:35">
      <c r="B459" s="134" t="str">
        <v>GEA FTTP Repairs</v>
      </c>
      <c r="C459" s="62" t="s">
        <v>127</v>
      </c>
      <c r="D459" s="96">
        <v>0</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row>
    <row r="460" spans="2:35">
      <c r="B460" s="134" t="str">
        <v>GEA FTTP Provisions</v>
      </c>
      <c r="C460" s="62" t="s">
        <v>127</v>
      </c>
      <c r="D460" s="96">
        <v>0</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row>
    <row r="461" spans="2:35">
      <c r="B461" s="134" t="str">
        <v>GEA FTTC Provisions</v>
      </c>
      <c r="C461" s="62" t="s">
        <v>127</v>
      </c>
      <c r="D461" s="96">
        <v>0</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5.9323755940095149</v>
      </c>
      <c r="AB461" s="96">
        <v>0</v>
      </c>
      <c r="AC461" s="96">
        <v>0</v>
      </c>
      <c r="AD461" s="96">
        <v>0</v>
      </c>
      <c r="AE461" s="96">
        <v>0</v>
      </c>
      <c r="AF461" s="96">
        <v>0</v>
      </c>
      <c r="AG461" s="96">
        <v>0</v>
      </c>
      <c r="AH461" s="96">
        <v>0</v>
      </c>
      <c r="AI461" s="96">
        <v>0</v>
      </c>
    </row>
    <row r="462" spans="2:35">
      <c r="B462" s="134" t="str">
        <v>Fibre Rollout Funding</v>
      </c>
      <c r="C462" s="62" t="s">
        <v>127</v>
      </c>
      <c r="D462" s="96">
        <v>0</v>
      </c>
      <c r="E462" s="96">
        <v>0</v>
      </c>
      <c r="F462" s="96">
        <v>0</v>
      </c>
      <c r="G462" s="96">
        <v>0</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0.41373693829454611</v>
      </c>
      <c r="AA462" s="96">
        <v>0.39521140374404407</v>
      </c>
      <c r="AB462" s="96">
        <v>0</v>
      </c>
      <c r="AC462" s="96">
        <v>0</v>
      </c>
      <c r="AD462" s="96">
        <v>0</v>
      </c>
      <c r="AE462" s="96">
        <v>0</v>
      </c>
      <c r="AF462" s="96">
        <v>0</v>
      </c>
      <c r="AG462" s="96">
        <v>0</v>
      </c>
      <c r="AH462" s="96">
        <v>0</v>
      </c>
      <c r="AI462" s="96">
        <v>0</v>
      </c>
    </row>
    <row r="463" spans="2:35">
      <c r="B463" s="134" t="str">
        <v>BDUK Funding</v>
      </c>
      <c r="C463" s="62" t="s">
        <v>127</v>
      </c>
      <c r="D463" s="96">
        <v>0</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0.21219165369277576</v>
      </c>
      <c r="AA463" s="96">
        <v>0.20269053487071115</v>
      </c>
      <c r="AB463" s="96">
        <v>0</v>
      </c>
      <c r="AC463" s="96">
        <v>0</v>
      </c>
      <c r="AD463" s="96">
        <v>0</v>
      </c>
      <c r="AE463" s="96">
        <v>0</v>
      </c>
      <c r="AF463" s="96">
        <v>0</v>
      </c>
      <c r="AG463" s="96">
        <v>0</v>
      </c>
      <c r="AH463" s="96">
        <v>0</v>
      </c>
      <c r="AI463" s="96">
        <v>0</v>
      </c>
    </row>
    <row r="464" spans="2:35">
      <c r="B464" s="134" t="str">
        <v>Combi Card and MSAN Access - Voice</v>
      </c>
      <c r="C464" s="62" t="s">
        <v>127</v>
      </c>
      <c r="D464" s="96">
        <v>1.2190683502856159E-3</v>
      </c>
      <c r="E464" s="96">
        <v>1.2190683502856159E-3</v>
      </c>
      <c r="F464" s="96">
        <v>0</v>
      </c>
      <c r="G464" s="96">
        <v>0</v>
      </c>
      <c r="H464" s="96">
        <v>0</v>
      </c>
      <c r="I464" s="96">
        <v>0</v>
      </c>
      <c r="J464" s="96">
        <v>0</v>
      </c>
      <c r="K464" s="96">
        <v>0</v>
      </c>
      <c r="L464" s="96">
        <v>0</v>
      </c>
      <c r="M464" s="96">
        <v>0</v>
      </c>
      <c r="N464" s="96">
        <v>0</v>
      </c>
      <c r="O464" s="96">
        <v>0</v>
      </c>
      <c r="P464" s="96">
        <v>0</v>
      </c>
      <c r="Q464" s="96">
        <v>0</v>
      </c>
      <c r="R464" s="96">
        <v>0</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row>
    <row r="465" spans="2:58">
      <c r="B465" s="134" t="str">
        <v>iNode features</v>
      </c>
      <c r="C465" s="62" t="s">
        <v>127</v>
      </c>
      <c r="D465" s="96">
        <v>0</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row>
    <row r="466" spans="2:58">
      <c r="B466" s="134" t="str">
        <v>Caller Display</v>
      </c>
      <c r="C466" s="62" t="s">
        <v>127</v>
      </c>
      <c r="D466" s="96">
        <v>0</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row>
    <row r="467" spans="2:58">
      <c r="B467" s="134" t="str">
        <v>Network Features</v>
      </c>
      <c r="C467" s="62" t="s">
        <v>127</v>
      </c>
      <c r="D467" s="96">
        <v>0</v>
      </c>
      <c r="E467" s="96">
        <v>0</v>
      </c>
      <c r="F467" s="96">
        <v>0</v>
      </c>
      <c r="G467" s="96">
        <v>0</v>
      </c>
      <c r="H467" s="96">
        <v>0</v>
      </c>
      <c r="I467" s="96">
        <v>0</v>
      </c>
      <c r="J467" s="96">
        <v>0</v>
      </c>
      <c r="K467" s="96">
        <v>0</v>
      </c>
      <c r="L467" s="96">
        <v>0</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row>
    <row r="468" spans="2:58">
      <c r="B468" s="134" t="str">
        <v>Ofcom Licence Fee Openreach</v>
      </c>
      <c r="C468" s="62" t="s">
        <v>127</v>
      </c>
      <c r="D468" s="96">
        <v>6.5293989865889662E-2</v>
      </c>
      <c r="E468" s="96">
        <v>8.5848947468966097E-2</v>
      </c>
      <c r="F468" s="96">
        <v>2.9590103802230903E-2</v>
      </c>
      <c r="G468" s="96">
        <v>2.8927526414292911E-2</v>
      </c>
      <c r="H468" s="96">
        <v>6.9118868423531732E-3</v>
      </c>
      <c r="I468" s="96">
        <v>6.1514287039243377E-3</v>
      </c>
      <c r="J468" s="96">
        <v>2.2783626998867868E-2</v>
      </c>
      <c r="K468" s="96">
        <v>2.6977440692975401E-2</v>
      </c>
      <c r="L468" s="96">
        <v>2.2813744152865047E-2</v>
      </c>
      <c r="M468" s="96">
        <v>1.7513125049361093E-2</v>
      </c>
      <c r="N468" s="96">
        <v>6.4751881093940394E-2</v>
      </c>
      <c r="O468" s="96">
        <v>1.6684903314438598E-2</v>
      </c>
      <c r="P468" s="96">
        <v>2.4932937693876731</v>
      </c>
      <c r="Q468" s="96">
        <v>1.6094757681863823</v>
      </c>
      <c r="R468" s="96">
        <v>1.4395999610652797E-2</v>
      </c>
      <c r="S468" s="96">
        <v>1.8860867690734966E-2</v>
      </c>
      <c r="T468" s="96">
        <v>2.0878717008546131E-2</v>
      </c>
      <c r="U468" s="96">
        <v>2.2791156287367161E-2</v>
      </c>
      <c r="V468" s="96">
        <v>1.5796447271521741E-2</v>
      </c>
      <c r="W468" s="96">
        <v>1.8823221248238488E-3</v>
      </c>
      <c r="X468" s="96">
        <v>0</v>
      </c>
      <c r="Y468" s="96">
        <v>6.5730688598848808E-3</v>
      </c>
      <c r="Z468" s="96">
        <v>0.10038047427260621</v>
      </c>
      <c r="AA468" s="96">
        <v>4.7434517545560995E-2</v>
      </c>
      <c r="AB468" s="96">
        <v>1.1113229824960004E-2</v>
      </c>
      <c r="AC468" s="96">
        <v>4.7554986161549719E-2</v>
      </c>
      <c r="AD468" s="96">
        <v>0</v>
      </c>
      <c r="AE468" s="96">
        <v>0</v>
      </c>
      <c r="AF468" s="96">
        <v>0</v>
      </c>
      <c r="AG468" s="96">
        <v>0</v>
      </c>
      <c r="AH468" s="96">
        <v>0</v>
      </c>
      <c r="AI468" s="96">
        <v>0</v>
      </c>
    </row>
    <row r="469" spans="2:58">
      <c r="B469" s="134" t="str">
        <v>Special Fault Investigation</v>
      </c>
      <c r="C469" s="62" t="s">
        <v>127</v>
      </c>
      <c r="D469" s="96">
        <v>0</v>
      </c>
      <c r="E469" s="96">
        <v>0</v>
      </c>
      <c r="F469" s="96">
        <v>0</v>
      </c>
      <c r="G469" s="96">
        <v>0</v>
      </c>
      <c r="H469" s="96">
        <v>0</v>
      </c>
      <c r="I469" s="96">
        <v>0</v>
      </c>
      <c r="J469" s="96">
        <v>0</v>
      </c>
      <c r="K469" s="96">
        <v>0</v>
      </c>
      <c r="L469" s="96">
        <v>0</v>
      </c>
      <c r="M469" s="96">
        <v>0</v>
      </c>
      <c r="N469" s="96">
        <v>0</v>
      </c>
      <c r="O469" s="96">
        <v>0</v>
      </c>
      <c r="P469" s="96">
        <v>0</v>
      </c>
      <c r="Q469" s="96">
        <v>0</v>
      </c>
      <c r="R469" s="96">
        <v>0</v>
      </c>
      <c r="S469" s="96">
        <v>0</v>
      </c>
      <c r="T469" s="96">
        <v>0</v>
      </c>
      <c r="U469" s="96">
        <v>0</v>
      </c>
      <c r="V469" s="96">
        <v>0</v>
      </c>
      <c r="W469" s="96">
        <v>0</v>
      </c>
      <c r="X469" s="96">
        <v>0</v>
      </c>
      <c r="Y469" s="96">
        <v>0</v>
      </c>
      <c r="Z469" s="96">
        <v>0</v>
      </c>
      <c r="AA469" s="96">
        <v>0</v>
      </c>
      <c r="AB469" s="96">
        <v>0</v>
      </c>
      <c r="AC469" s="96">
        <v>0</v>
      </c>
      <c r="AD469" s="96">
        <v>0</v>
      </c>
      <c r="AE469" s="96">
        <v>0</v>
      </c>
      <c r="AF469" s="96">
        <v>0</v>
      </c>
      <c r="AG469" s="96">
        <v>0</v>
      </c>
      <c r="AH469" s="96">
        <v>0</v>
      </c>
      <c r="AI469" s="96">
        <v>0</v>
      </c>
    </row>
    <row r="470" spans="2:58">
      <c r="B470" s="134" t="str">
        <v>Openreach sales product management</v>
      </c>
      <c r="C470" s="62" t="s">
        <v>127</v>
      </c>
      <c r="D470" s="96">
        <v>0.16122871331515867</v>
      </c>
      <c r="E470" s="96">
        <v>0.21497161775354492</v>
      </c>
      <c r="F470" s="96">
        <v>7.3896493602781069E-2</v>
      </c>
      <c r="G470" s="96">
        <v>7.3896493602781069E-2</v>
      </c>
      <c r="H470" s="96">
        <v>2.0153589164394834E-2</v>
      </c>
      <c r="I470" s="96">
        <v>2.6871452219193116E-2</v>
      </c>
      <c r="J470" s="96">
        <v>5.3742904438386231E-2</v>
      </c>
      <c r="K470" s="96">
        <v>8.0614356657579336E-2</v>
      </c>
      <c r="L470" s="96">
        <v>6.7178630547982787E-2</v>
      </c>
      <c r="M470" s="96">
        <v>5.3742904438386231E-2</v>
      </c>
      <c r="N470" s="96">
        <v>0.19481802858915007</v>
      </c>
      <c r="O470" s="96">
        <v>0.16794657636995697</v>
      </c>
      <c r="P470" s="96">
        <v>31.822517290579444</v>
      </c>
      <c r="Q470" s="96">
        <v>20.543225221573135</v>
      </c>
      <c r="R470" s="96">
        <v>8.7332219712377632E-2</v>
      </c>
      <c r="S470" s="96">
        <v>5.3742904438386231E-2</v>
      </c>
      <c r="T470" s="96">
        <v>0.20825375469874663</v>
      </c>
      <c r="U470" s="96">
        <v>0.22840734386314149</v>
      </c>
      <c r="V470" s="96">
        <v>0.16122871331515867</v>
      </c>
      <c r="W470" s="96">
        <v>2.0153589164394834E-2</v>
      </c>
      <c r="X470" s="96">
        <v>0</v>
      </c>
      <c r="Y470" s="96">
        <v>1.3435726109596558E-2</v>
      </c>
      <c r="Z470" s="96">
        <v>0.772554251301802</v>
      </c>
      <c r="AA470" s="96">
        <v>0.36948246801390539</v>
      </c>
      <c r="AB470" s="96">
        <v>8.7332219712377632E-2</v>
      </c>
      <c r="AC470" s="96">
        <v>0.36948246801390539</v>
      </c>
      <c r="AD470" s="96">
        <v>0</v>
      </c>
      <c r="AE470" s="96">
        <v>0</v>
      </c>
      <c r="AF470" s="96">
        <v>0</v>
      </c>
      <c r="AG470" s="96">
        <v>0</v>
      </c>
      <c r="AH470" s="96">
        <v>0</v>
      </c>
      <c r="AI470" s="96">
        <v>0</v>
      </c>
    </row>
    <row r="471" spans="2:58">
      <c r="B471" s="134" t="str">
        <v>Co-mingling power &amp; vent</v>
      </c>
      <c r="C471" s="62" t="s">
        <v>127</v>
      </c>
      <c r="D471" s="96">
        <v>0</v>
      </c>
      <c r="E471" s="96">
        <v>0</v>
      </c>
      <c r="F471" s="96">
        <v>0</v>
      </c>
      <c r="G471" s="96">
        <v>0</v>
      </c>
      <c r="H471" s="96">
        <v>0</v>
      </c>
      <c r="I471" s="96">
        <v>0</v>
      </c>
      <c r="J471" s="96">
        <v>0</v>
      </c>
      <c r="K471" s="96">
        <v>0</v>
      </c>
      <c r="L471" s="96">
        <v>0</v>
      </c>
      <c r="M471" s="96">
        <v>0</v>
      </c>
      <c r="N471" s="96">
        <v>0</v>
      </c>
      <c r="O471" s="96">
        <v>0</v>
      </c>
      <c r="P471" s="96">
        <v>0</v>
      </c>
      <c r="Q471" s="96">
        <v>753.0474991184966</v>
      </c>
      <c r="R471" s="96">
        <v>0</v>
      </c>
      <c r="S471" s="96">
        <v>0</v>
      </c>
      <c r="T471" s="96">
        <v>0</v>
      </c>
      <c r="U471" s="96">
        <v>0</v>
      </c>
      <c r="V471" s="96">
        <v>0</v>
      </c>
      <c r="W471" s="96">
        <v>0</v>
      </c>
      <c r="X471" s="96">
        <v>0</v>
      </c>
      <c r="Y471" s="96">
        <v>0</v>
      </c>
      <c r="Z471" s="96">
        <v>0</v>
      </c>
      <c r="AA471" s="96">
        <v>0</v>
      </c>
      <c r="AB471" s="96">
        <v>0</v>
      </c>
      <c r="AC471" s="96">
        <v>0</v>
      </c>
      <c r="AD471" s="96">
        <v>0</v>
      </c>
      <c r="AE471" s="96">
        <v>0</v>
      </c>
      <c r="AF471" s="96">
        <v>0</v>
      </c>
      <c r="AG471" s="96">
        <v>0</v>
      </c>
      <c r="AH471" s="96">
        <v>0</v>
      </c>
      <c r="AI471" s="96">
        <v>0</v>
      </c>
    </row>
    <row r="472" spans="2:58">
      <c r="B472" s="134" t="str">
        <v>Openreach copper</v>
      </c>
      <c r="C472" s="62" t="s">
        <v>127</v>
      </c>
      <c r="D472" s="96">
        <v>0</v>
      </c>
      <c r="E472" s="96">
        <v>0</v>
      </c>
      <c r="F472" s="96">
        <v>0</v>
      </c>
      <c r="G472" s="96">
        <v>0</v>
      </c>
      <c r="H472" s="96">
        <v>0</v>
      </c>
      <c r="I472" s="96">
        <v>0</v>
      </c>
      <c r="J472" s="96">
        <v>0</v>
      </c>
      <c r="K472" s="96">
        <v>0</v>
      </c>
      <c r="L472" s="96">
        <v>0</v>
      </c>
      <c r="M472" s="96">
        <v>0</v>
      </c>
      <c r="N472" s="96">
        <v>0</v>
      </c>
      <c r="O472" s="96">
        <v>0</v>
      </c>
      <c r="P472" s="96">
        <v>0</v>
      </c>
      <c r="Q472" s="96">
        <v>0</v>
      </c>
      <c r="R472" s="96">
        <v>0</v>
      </c>
      <c r="S472" s="96">
        <v>0</v>
      </c>
      <c r="T472" s="96">
        <v>0</v>
      </c>
      <c r="U472" s="96">
        <v>0</v>
      </c>
      <c r="V472" s="96">
        <v>0</v>
      </c>
      <c r="W472" s="96">
        <v>0</v>
      </c>
      <c r="X472" s="96">
        <v>0</v>
      </c>
      <c r="Y472" s="96">
        <v>0</v>
      </c>
      <c r="Z472" s="96">
        <v>0</v>
      </c>
      <c r="AA472" s="96">
        <v>0</v>
      </c>
      <c r="AB472" s="96">
        <v>0</v>
      </c>
      <c r="AC472" s="96">
        <v>0</v>
      </c>
      <c r="AD472" s="96">
        <v>0</v>
      </c>
      <c r="AE472" s="96">
        <v>0</v>
      </c>
      <c r="AF472" s="96">
        <v>0</v>
      </c>
      <c r="AG472" s="96">
        <v>0</v>
      </c>
      <c r="AH472" s="96">
        <v>0</v>
      </c>
      <c r="AI472" s="96">
        <v>0</v>
      </c>
    </row>
    <row r="473" spans="2:58">
      <c r="B473" s="134" t="str">
        <v>OR Project Services</v>
      </c>
      <c r="C473" s="62" t="s">
        <v>127</v>
      </c>
      <c r="D473" s="96">
        <v>0</v>
      </c>
      <c r="E473" s="96">
        <v>0</v>
      </c>
      <c r="F473" s="96">
        <v>0</v>
      </c>
      <c r="G473" s="96">
        <v>0</v>
      </c>
      <c r="H473" s="96">
        <v>0</v>
      </c>
      <c r="I473" s="96">
        <v>0</v>
      </c>
      <c r="J473" s="96">
        <v>0</v>
      </c>
      <c r="K473" s="96">
        <v>0</v>
      </c>
      <c r="L473" s="96">
        <v>0</v>
      </c>
      <c r="M473" s="96">
        <v>0</v>
      </c>
      <c r="N473" s="96">
        <v>0</v>
      </c>
      <c r="O473" s="96">
        <v>0</v>
      </c>
      <c r="P473" s="96">
        <v>0</v>
      </c>
      <c r="Q473" s="96">
        <v>0</v>
      </c>
      <c r="R473" s="96">
        <v>0</v>
      </c>
      <c r="S473" s="96">
        <v>0</v>
      </c>
      <c r="T473" s="96">
        <v>0</v>
      </c>
      <c r="U473" s="96">
        <v>0</v>
      </c>
      <c r="V473" s="96">
        <v>0</v>
      </c>
      <c r="W473" s="96">
        <v>0</v>
      </c>
      <c r="X473" s="96">
        <v>0</v>
      </c>
      <c r="Y473" s="96">
        <v>0</v>
      </c>
      <c r="Z473" s="96">
        <v>0</v>
      </c>
      <c r="AA473" s="96">
        <v>0</v>
      </c>
      <c r="AB473" s="96">
        <v>0</v>
      </c>
      <c r="AC473" s="96">
        <v>0</v>
      </c>
      <c r="AD473" s="96">
        <v>0</v>
      </c>
      <c r="AE473" s="96">
        <v>0</v>
      </c>
      <c r="AF473" s="96">
        <v>0</v>
      </c>
      <c r="AG473" s="96">
        <v>0</v>
      </c>
      <c r="AH473" s="96">
        <v>0</v>
      </c>
      <c r="AI473" s="96">
        <v>0</v>
      </c>
    </row>
    <row r="474" spans="2:58">
      <c r="B474" s="134" t="str">
        <v>Openreach non copper</v>
      </c>
      <c r="C474" s="62" t="s">
        <v>127</v>
      </c>
      <c r="D474" s="96">
        <v>0</v>
      </c>
      <c r="E474" s="96">
        <v>0</v>
      </c>
      <c r="F474" s="96">
        <v>0</v>
      </c>
      <c r="G474" s="96">
        <v>0</v>
      </c>
      <c r="H474" s="96">
        <v>0</v>
      </c>
      <c r="I474" s="96">
        <v>0</v>
      </c>
      <c r="J474" s="96">
        <v>0</v>
      </c>
      <c r="K474" s="96">
        <v>0</v>
      </c>
      <c r="L474" s="96">
        <v>0</v>
      </c>
      <c r="M474" s="96">
        <v>0</v>
      </c>
      <c r="N474" s="96">
        <v>0</v>
      </c>
      <c r="O474" s="96">
        <v>0</v>
      </c>
      <c r="P474" s="96">
        <v>0</v>
      </c>
      <c r="Q474" s="96">
        <v>0</v>
      </c>
      <c r="R474" s="96">
        <v>0</v>
      </c>
      <c r="S474" s="96">
        <v>0</v>
      </c>
      <c r="T474" s="96">
        <v>0</v>
      </c>
      <c r="U474" s="96">
        <v>0</v>
      </c>
      <c r="V474" s="96">
        <v>0</v>
      </c>
      <c r="W474" s="96">
        <v>0</v>
      </c>
      <c r="X474" s="96">
        <v>0</v>
      </c>
      <c r="Y474" s="96">
        <v>0</v>
      </c>
      <c r="Z474" s="96">
        <v>0</v>
      </c>
      <c r="AA474" s="96">
        <v>0</v>
      </c>
      <c r="AB474" s="96">
        <v>0</v>
      </c>
      <c r="AC474" s="96">
        <v>0</v>
      </c>
      <c r="AD474" s="96">
        <v>0</v>
      </c>
      <c r="AE474" s="96">
        <v>0</v>
      </c>
      <c r="AF474" s="96">
        <v>0</v>
      </c>
      <c r="AG474" s="96">
        <v>0</v>
      </c>
      <c r="AH474" s="96">
        <v>0</v>
      </c>
      <c r="AI474" s="96">
        <v>0</v>
      </c>
      <c r="AJ474" s="52" t="s">
        <v>352</v>
      </c>
    </row>
    <row r="475" spans="2:58">
      <c r="B475" s="31" t="s">
        <v>339</v>
      </c>
      <c r="C475" s="63" t="s">
        <v>127</v>
      </c>
      <c r="D475" s="101">
        <f>SUM(D421:D474)</f>
        <v>58.876587216475066</v>
      </c>
      <c r="E475" s="101">
        <f t="shared" ref="E475:AI475" si="84">SUM(E421:E474)</f>
        <v>58.950885078516528</v>
      </c>
      <c r="F475" s="101">
        <f t="shared" si="84"/>
        <v>23.482167173369433</v>
      </c>
      <c r="G475" s="101">
        <f t="shared" si="84"/>
        <v>21.600230471450288</v>
      </c>
      <c r="H475" s="101">
        <f t="shared" si="84"/>
        <v>8.4805959524607957</v>
      </c>
      <c r="I475" s="101">
        <f t="shared" si="84"/>
        <v>11.085007889417211</v>
      </c>
      <c r="J475" s="101">
        <f t="shared" si="84"/>
        <v>24.435083141628432</v>
      </c>
      <c r="K475" s="101">
        <f t="shared" si="84"/>
        <v>21.895478755926423</v>
      </c>
      <c r="L475" s="101">
        <f t="shared" si="84"/>
        <v>19.336641579763334</v>
      </c>
      <c r="M475" s="101">
        <f t="shared" si="84"/>
        <v>13.930745307066793</v>
      </c>
      <c r="N475" s="101">
        <f t="shared" si="84"/>
        <v>52.996228000594883</v>
      </c>
      <c r="O475" s="101">
        <f t="shared" si="84"/>
        <v>15.308392847405441</v>
      </c>
      <c r="P475" s="101">
        <f t="shared" si="84"/>
        <v>10818.504687660512</v>
      </c>
      <c r="Q475" s="101">
        <f t="shared" si="84"/>
        <v>1905.3452916732826</v>
      </c>
      <c r="R475" s="101">
        <f t="shared" si="84"/>
        <v>10.381417686587696</v>
      </c>
      <c r="S475" s="101">
        <f t="shared" si="84"/>
        <v>4.8599199410494611</v>
      </c>
      <c r="T475" s="101">
        <f t="shared" si="84"/>
        <v>16.84253159209468</v>
      </c>
      <c r="U475" s="101">
        <f t="shared" si="84"/>
        <v>19.288766876953112</v>
      </c>
      <c r="V475" s="101">
        <f t="shared" si="84"/>
        <v>14.017205705241983</v>
      </c>
      <c r="W475" s="101">
        <f t="shared" si="84"/>
        <v>6.2799745442344657</v>
      </c>
      <c r="X475" s="101">
        <f t="shared" si="84"/>
        <v>28.348204469852945</v>
      </c>
      <c r="Y475" s="101">
        <f t="shared" si="84"/>
        <v>22.727685685635301</v>
      </c>
      <c r="Z475" s="101">
        <f t="shared" si="84"/>
        <v>24.601825074397738</v>
      </c>
      <c r="AA475" s="101">
        <f t="shared" si="84"/>
        <v>13.935992380459723</v>
      </c>
      <c r="AB475" s="101">
        <f t="shared" si="84"/>
        <v>7.4148432116075105</v>
      </c>
      <c r="AC475" s="101">
        <f t="shared" si="84"/>
        <v>8.0240995669397499</v>
      </c>
      <c r="AD475" s="101">
        <f t="shared" si="84"/>
        <v>0</v>
      </c>
      <c r="AE475" s="101">
        <f t="shared" si="84"/>
        <v>0</v>
      </c>
      <c r="AF475" s="101">
        <f t="shared" si="84"/>
        <v>0</v>
      </c>
      <c r="AG475" s="101">
        <f t="shared" si="84"/>
        <v>0</v>
      </c>
      <c r="AH475" s="101">
        <f t="shared" si="84"/>
        <v>0</v>
      </c>
      <c r="AI475" s="101">
        <f t="shared" si="84"/>
        <v>0</v>
      </c>
    </row>
    <row r="478" spans="2:58" ht="15">
      <c r="B478" s="50" t="s">
        <v>430</v>
      </c>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row>
    <row r="479" spans="2:58" s="132" customFormat="1" ht="46.5">
      <c r="B479" s="129" t="s">
        <v>219</v>
      </c>
      <c r="C479" s="129" t="s">
        <v>78</v>
      </c>
      <c r="D479" s="129" t="str">
        <f t="array" ref="D479:BE479">TRANSPOSE(Component_list)</f>
        <v>MPF Line Testing Systems</v>
      </c>
      <c r="E479" s="129" t="str">
        <v>Openreach time related charges</v>
      </c>
      <c r="F479" s="129" t="str">
        <v>Co-mingling electricity</v>
      </c>
      <c r="G479" s="129" t="str">
        <v>Co-mingling set up</v>
      </c>
      <c r="H479" s="129" t="str">
        <v>Co-mingling rentals</v>
      </c>
      <c r="I479" s="129" t="str">
        <v>WLA tie cables</v>
      </c>
      <c r="J479" s="129" t="str">
        <v>Local Loop Unbundling systems development</v>
      </c>
      <c r="K479" s="129" t="str">
        <v>Wholesale Access specific</v>
      </c>
      <c r="L479" s="129" t="str">
        <v>Routeing &amp; records</v>
      </c>
      <c r="M479" s="129" t="str">
        <v>MDF Hardware jumpering</v>
      </c>
      <c r="N479" s="129" t="str">
        <v>E side copper capital</v>
      </c>
      <c r="O479" s="129" t="str">
        <v>E side copper current</v>
      </c>
      <c r="P479" s="129" t="str">
        <v>D side copper capital</v>
      </c>
      <c r="Q479" s="129" t="str">
        <v>D side copper current</v>
      </c>
      <c r="R479" s="129" t="str">
        <v>Local exchanges general frames equipment</v>
      </c>
      <c r="S479" s="129" t="str">
        <v>Local exchanges general frames maintenance</v>
      </c>
      <c r="T479" s="129" t="str">
        <v>Analogue line test equipment</v>
      </c>
      <c r="U479" s="129" t="str">
        <v>Dropwire capital &amp; analogue NTE</v>
      </c>
      <c r="V479" s="129" t="str">
        <v>Analogue line drop maintenance</v>
      </c>
      <c r="W479" s="129" t="str">
        <v>Analogue line cards</v>
      </c>
      <c r="X479" s="129" t="str">
        <v>Pair gain</v>
      </c>
      <c r="Y479" s="129" t="str">
        <v>NGA E-side Copper Capital</v>
      </c>
      <c r="Z479" s="129" t="str">
        <v>FTTC Development</v>
      </c>
      <c r="AA479" s="129" t="str">
        <v>FTTP Development</v>
      </c>
      <c r="AB479" s="129" t="str">
        <v>OR Service Centre - Provision Analogue/ISDN2</v>
      </c>
      <c r="AC479" s="129" t="str">
        <v>OR Service Centre - Provision WLA</v>
      </c>
      <c r="AD479" s="129" t="str">
        <v>Service Centre - Provision  NGA</v>
      </c>
      <c r="AE479" s="129" t="str">
        <v>OR Service Centre - Assurance Analogue/ISDN2</v>
      </c>
      <c r="AF479" s="129" t="str">
        <v>OR Service Centre - Assurance WLA</v>
      </c>
      <c r="AG479" s="129" t="str">
        <v>Service Centre - Assurance  NGA</v>
      </c>
      <c r="AH479" s="129" t="str">
        <v>Service Level Guarantees</v>
      </c>
      <c r="AI479" s="129" t="str">
        <v>Other WLA</v>
      </c>
      <c r="AJ479" s="129" t="str">
        <v>GEA Access Fibre Spine</v>
      </c>
      <c r="AK479" s="129" t="str">
        <v>GEA Distribution Fibre</v>
      </c>
      <c r="AL479" s="129" t="str">
        <v>GEA Electronics</v>
      </c>
      <c r="AM479" s="129" t="str">
        <v>GEA DSLAM &amp; Cabinets</v>
      </c>
      <c r="AN479" s="129" t="str">
        <v>GEA Customer Site Installation</v>
      </c>
      <c r="AO479" s="129" t="str">
        <v>GEA FTTC Repairs</v>
      </c>
      <c r="AP479" s="129" t="str">
        <v>GEA FTTP Repairs</v>
      </c>
      <c r="AQ479" s="129" t="str">
        <v>GEA FTTP Provisions</v>
      </c>
      <c r="AR479" s="129" t="str">
        <v>GEA FTTC Provisions</v>
      </c>
      <c r="AS479" s="129" t="str">
        <v>Fibre Rollout Funding</v>
      </c>
      <c r="AT479" s="129" t="str">
        <v>BDUK Funding</v>
      </c>
      <c r="AU479" s="129" t="str">
        <v>Combi Card and MSAN Access - Voice</v>
      </c>
      <c r="AV479" s="129" t="str">
        <v>iNode features</v>
      </c>
      <c r="AW479" s="129" t="str">
        <v>Caller Display</v>
      </c>
      <c r="AX479" s="129" t="str">
        <v>Network Features</v>
      </c>
      <c r="AY479" s="129" t="str">
        <v>Ofcom Licence Fee Openreach</v>
      </c>
      <c r="AZ479" s="129" t="str">
        <v>Special Fault Investigation</v>
      </c>
      <c r="BA479" s="129" t="str">
        <v>Openreach sales product management</v>
      </c>
      <c r="BB479" s="129" t="str">
        <v>Co-mingling power &amp; vent</v>
      </c>
      <c r="BC479" s="129" t="str">
        <v>Openreach copper</v>
      </c>
      <c r="BD479" s="129" t="str">
        <v>OR Project Services</v>
      </c>
      <c r="BE479" s="129" t="str">
        <v>Openreach non copper</v>
      </c>
      <c r="BF479" s="130" t="s">
        <v>209</v>
      </c>
    </row>
    <row r="480" spans="2:58">
      <c r="B480" s="134" t="str">
        <f t="array" ref="B480:B511">Service_list</f>
        <v>Analogue Core WLR Rentals</v>
      </c>
      <c r="C480" s="62" t="s">
        <v>127</v>
      </c>
      <c r="D480" s="96">
        <f t="shared" ref="D480:M489" si="85">IFERROR(Comp_unit_LRIC_2020_21*INDEX(usage_factor_2021,MATCH($B480,Service_list,0),MATCH(D$479,Component_list,0)),0)</f>
        <v>0</v>
      </c>
      <c r="E480" s="96">
        <f t="shared" si="85"/>
        <v>0</v>
      </c>
      <c r="F480" s="96">
        <f t="shared" si="85"/>
        <v>0</v>
      </c>
      <c r="G480" s="96">
        <f t="shared" si="85"/>
        <v>0</v>
      </c>
      <c r="H480" s="96">
        <f t="shared" si="85"/>
        <v>0</v>
      </c>
      <c r="I480" s="96">
        <f t="shared" si="85"/>
        <v>0</v>
      </c>
      <c r="J480" s="96">
        <f t="shared" si="85"/>
        <v>0</v>
      </c>
      <c r="K480" s="96">
        <f t="shared" si="85"/>
        <v>0</v>
      </c>
      <c r="L480" s="96">
        <f t="shared" si="85"/>
        <v>0</v>
      </c>
      <c r="M480" s="96">
        <f t="shared" si="85"/>
        <v>0</v>
      </c>
      <c r="N480" s="96">
        <f t="shared" ref="N480:W489" si="86">IFERROR(Comp_unit_LRIC_2020_21*INDEX(usage_factor_2021,MATCH($B480,Service_list,0),MATCH(N$479,Component_list,0)),0)</f>
        <v>2.9324538310248132</v>
      </c>
      <c r="O480" s="96">
        <f t="shared" si="86"/>
        <v>2.0394208292043228</v>
      </c>
      <c r="P480" s="96">
        <f t="shared" si="86"/>
        <v>14.146002691993424</v>
      </c>
      <c r="Q480" s="96">
        <f t="shared" si="86"/>
        <v>4.9116949612917935</v>
      </c>
      <c r="R480" s="96">
        <f t="shared" si="86"/>
        <v>0.86547508093088221</v>
      </c>
      <c r="S480" s="96">
        <f t="shared" si="86"/>
        <v>0.75420313160282126</v>
      </c>
      <c r="T480" s="96">
        <f t="shared" si="86"/>
        <v>0.16362330489571622</v>
      </c>
      <c r="U480" s="96">
        <f t="shared" si="86"/>
        <v>17.300887542745112</v>
      </c>
      <c r="V480" s="96">
        <f t="shared" si="86"/>
        <v>1.6837488572992807</v>
      </c>
      <c r="W480" s="96">
        <f t="shared" si="86"/>
        <v>14.224148923246014</v>
      </c>
      <c r="X480" s="96">
        <f t="shared" ref="X480:AG489" si="87">IFERROR(Comp_unit_LRIC_2020_21*INDEX(usage_factor_2021,MATCH($B480,Service_list,0),MATCH(X$479,Component_list,0)),0)</f>
        <v>4.7789671544355037E-3</v>
      </c>
      <c r="Y480" s="96">
        <f t="shared" si="87"/>
        <v>0</v>
      </c>
      <c r="Z480" s="96">
        <f t="shared" si="87"/>
        <v>0</v>
      </c>
      <c r="AA480" s="96">
        <f t="shared" si="87"/>
        <v>0</v>
      </c>
      <c r="AB480" s="96">
        <f t="shared" si="87"/>
        <v>0</v>
      </c>
      <c r="AC480" s="96">
        <f t="shared" si="87"/>
        <v>0</v>
      </c>
      <c r="AD480" s="96">
        <f t="shared" si="87"/>
        <v>0</v>
      </c>
      <c r="AE480" s="96">
        <f t="shared" si="87"/>
        <v>0.48767579740453376</v>
      </c>
      <c r="AF480" s="96">
        <f t="shared" si="87"/>
        <v>0</v>
      </c>
      <c r="AG480" s="96">
        <f t="shared" si="87"/>
        <v>0</v>
      </c>
      <c r="AH480" s="96">
        <f t="shared" ref="AH480:AQ489" si="88">IFERROR(Comp_unit_LRIC_2020_21*INDEX(usage_factor_2021,MATCH($B480,Service_list,0),MATCH(AH$479,Component_list,0)),0)</f>
        <v>0</v>
      </c>
      <c r="AI480" s="96">
        <f t="shared" si="88"/>
        <v>0</v>
      </c>
      <c r="AJ480" s="96">
        <f t="shared" si="88"/>
        <v>0</v>
      </c>
      <c r="AK480" s="96">
        <f t="shared" si="88"/>
        <v>0</v>
      </c>
      <c r="AL480" s="96">
        <f t="shared" si="88"/>
        <v>0</v>
      </c>
      <c r="AM480" s="96">
        <f t="shared" si="88"/>
        <v>0</v>
      </c>
      <c r="AN480" s="96">
        <f t="shared" si="88"/>
        <v>0</v>
      </c>
      <c r="AO480" s="96">
        <f t="shared" si="88"/>
        <v>0</v>
      </c>
      <c r="AP480" s="96">
        <f t="shared" si="88"/>
        <v>0</v>
      </c>
      <c r="AQ480" s="96">
        <f t="shared" si="88"/>
        <v>0</v>
      </c>
      <c r="AR480" s="96">
        <f t="shared" ref="AR480:BE489" si="89">IFERROR(Comp_unit_LRIC_2020_21*INDEX(usage_factor_2021,MATCH($B480,Service_list,0),MATCH(AR$479,Component_list,0)),0)</f>
        <v>0</v>
      </c>
      <c r="AS480" s="96">
        <f t="shared" si="89"/>
        <v>0</v>
      </c>
      <c r="AT480" s="96">
        <f t="shared" si="89"/>
        <v>0</v>
      </c>
      <c r="AU480" s="96">
        <f t="shared" si="89"/>
        <v>1.1849283920509774E-3</v>
      </c>
      <c r="AV480" s="96">
        <f t="shared" si="89"/>
        <v>0</v>
      </c>
      <c r="AW480" s="96">
        <f t="shared" si="89"/>
        <v>0</v>
      </c>
      <c r="AX480" s="96">
        <f t="shared" si="89"/>
        <v>0</v>
      </c>
      <c r="AY480" s="96">
        <f t="shared" si="89"/>
        <v>6.4013778570330679E-2</v>
      </c>
      <c r="AZ480" s="96">
        <f t="shared" si="89"/>
        <v>0</v>
      </c>
      <c r="BA480" s="96">
        <f t="shared" si="89"/>
        <v>0.15801383345461562</v>
      </c>
      <c r="BB480" s="96">
        <f t="shared" si="89"/>
        <v>0</v>
      </c>
      <c r="BC480" s="96">
        <f t="shared" si="89"/>
        <v>0</v>
      </c>
      <c r="BD480" s="96">
        <f t="shared" si="89"/>
        <v>0</v>
      </c>
      <c r="BE480" s="96">
        <f t="shared" si="89"/>
        <v>0</v>
      </c>
      <c r="BF480" s="101">
        <f>IF(OR(LEFT(B480,3)="GEA",B480=""),0,SUM(D480:BE480))</f>
        <v>59.737326459210145</v>
      </c>
    </row>
    <row r="481" spans="2:58">
      <c r="B481" s="134" t="str">
        <v>Analogue Premium Rentals</v>
      </c>
      <c r="C481" s="62" t="s">
        <v>127</v>
      </c>
      <c r="D481" s="96">
        <f t="shared" si="85"/>
        <v>0</v>
      </c>
      <c r="E481" s="96">
        <f t="shared" si="85"/>
        <v>0</v>
      </c>
      <c r="F481" s="96">
        <f t="shared" si="85"/>
        <v>0</v>
      </c>
      <c r="G481" s="96">
        <f t="shared" si="85"/>
        <v>0</v>
      </c>
      <c r="H481" s="96">
        <f t="shared" si="85"/>
        <v>0</v>
      </c>
      <c r="I481" s="96">
        <f t="shared" si="85"/>
        <v>0</v>
      </c>
      <c r="J481" s="96">
        <f t="shared" si="85"/>
        <v>0</v>
      </c>
      <c r="K481" s="96">
        <f t="shared" si="85"/>
        <v>0</v>
      </c>
      <c r="L481" s="96">
        <f t="shared" si="85"/>
        <v>0</v>
      </c>
      <c r="M481" s="96">
        <f t="shared" si="85"/>
        <v>0</v>
      </c>
      <c r="N481" s="96">
        <f t="shared" si="86"/>
        <v>2.9324538310248132</v>
      </c>
      <c r="O481" s="96">
        <f t="shared" si="86"/>
        <v>2.0394208292043228</v>
      </c>
      <c r="P481" s="96">
        <f t="shared" si="86"/>
        <v>14.146002691993424</v>
      </c>
      <c r="Q481" s="96">
        <f t="shared" si="86"/>
        <v>4.9116949612917935</v>
      </c>
      <c r="R481" s="96">
        <f t="shared" si="86"/>
        <v>0.86547508093088221</v>
      </c>
      <c r="S481" s="96">
        <f t="shared" si="86"/>
        <v>0.75420313160282126</v>
      </c>
      <c r="T481" s="96">
        <f t="shared" si="86"/>
        <v>0.16362330489571622</v>
      </c>
      <c r="U481" s="96">
        <f t="shared" si="86"/>
        <v>17.300887542745112</v>
      </c>
      <c r="V481" s="96">
        <f t="shared" si="86"/>
        <v>1.6837488572992807</v>
      </c>
      <c r="W481" s="96">
        <f t="shared" si="86"/>
        <v>14.224148923246014</v>
      </c>
      <c r="X481" s="96">
        <f t="shared" si="87"/>
        <v>4.7789671544355037E-3</v>
      </c>
      <c r="Y481" s="96">
        <f t="shared" si="87"/>
        <v>0</v>
      </c>
      <c r="Z481" s="96">
        <f t="shared" si="87"/>
        <v>0</v>
      </c>
      <c r="AA481" s="96">
        <f t="shared" si="87"/>
        <v>0</v>
      </c>
      <c r="AB481" s="96">
        <f t="shared" si="87"/>
        <v>0</v>
      </c>
      <c r="AC481" s="96">
        <f t="shared" si="87"/>
        <v>0</v>
      </c>
      <c r="AD481" s="96">
        <f t="shared" si="87"/>
        <v>0</v>
      </c>
      <c r="AE481" s="96">
        <f t="shared" si="87"/>
        <v>0.48767579740453376</v>
      </c>
      <c r="AF481" s="96">
        <f t="shared" si="87"/>
        <v>0</v>
      </c>
      <c r="AG481" s="96">
        <f t="shared" si="87"/>
        <v>0</v>
      </c>
      <c r="AH481" s="96">
        <f t="shared" si="88"/>
        <v>0</v>
      </c>
      <c r="AI481" s="96">
        <f t="shared" si="88"/>
        <v>0</v>
      </c>
      <c r="AJ481" s="96">
        <f t="shared" si="88"/>
        <v>0</v>
      </c>
      <c r="AK481" s="96">
        <f t="shared" si="88"/>
        <v>0</v>
      </c>
      <c r="AL481" s="96">
        <f t="shared" si="88"/>
        <v>0</v>
      </c>
      <c r="AM481" s="96">
        <f t="shared" si="88"/>
        <v>0</v>
      </c>
      <c r="AN481" s="96">
        <f t="shared" si="88"/>
        <v>0</v>
      </c>
      <c r="AO481" s="96">
        <f t="shared" si="88"/>
        <v>0</v>
      </c>
      <c r="AP481" s="96">
        <f t="shared" si="88"/>
        <v>0</v>
      </c>
      <c r="AQ481" s="96">
        <f t="shared" si="88"/>
        <v>0</v>
      </c>
      <c r="AR481" s="96">
        <f t="shared" si="89"/>
        <v>0</v>
      </c>
      <c r="AS481" s="96">
        <f t="shared" si="89"/>
        <v>0</v>
      </c>
      <c r="AT481" s="96">
        <f t="shared" si="89"/>
        <v>0</v>
      </c>
      <c r="AU481" s="96">
        <f t="shared" si="89"/>
        <v>1.1849283920509774E-3</v>
      </c>
      <c r="AV481" s="96">
        <f t="shared" si="89"/>
        <v>0</v>
      </c>
      <c r="AW481" s="96">
        <f t="shared" si="89"/>
        <v>0</v>
      </c>
      <c r="AX481" s="96">
        <f t="shared" si="89"/>
        <v>0</v>
      </c>
      <c r="AY481" s="96">
        <f t="shared" si="89"/>
        <v>8.4165717626719372E-2</v>
      </c>
      <c r="AZ481" s="96">
        <f t="shared" si="89"/>
        <v>0</v>
      </c>
      <c r="BA481" s="96">
        <f t="shared" si="89"/>
        <v>0.21068511127282083</v>
      </c>
      <c r="BB481" s="96">
        <f t="shared" si="89"/>
        <v>0</v>
      </c>
      <c r="BC481" s="96">
        <f t="shared" si="89"/>
        <v>0</v>
      </c>
      <c r="BD481" s="96">
        <f t="shared" si="89"/>
        <v>0</v>
      </c>
      <c r="BE481" s="96">
        <f t="shared" si="89"/>
        <v>0</v>
      </c>
      <c r="BF481" s="101">
        <f t="shared" ref="BF481:BF511" si="90">IF(OR(LEFT(B481,3)="GEA",B481=""),0,SUM(D481:BE481))</f>
        <v>59.810149676084741</v>
      </c>
    </row>
    <row r="482" spans="2:58">
      <c r="B482" s="134" t="str">
        <v>WLR Connections</v>
      </c>
      <c r="C482" s="62" t="s">
        <v>127</v>
      </c>
      <c r="D482" s="96">
        <f t="shared" si="85"/>
        <v>0</v>
      </c>
      <c r="E482" s="96">
        <f t="shared" si="85"/>
        <v>0</v>
      </c>
      <c r="F482" s="96">
        <f t="shared" si="85"/>
        <v>0</v>
      </c>
      <c r="G482" s="96">
        <f t="shared" si="85"/>
        <v>0</v>
      </c>
      <c r="H482" s="96">
        <f t="shared" si="85"/>
        <v>0</v>
      </c>
      <c r="I482" s="96">
        <f t="shared" si="85"/>
        <v>0</v>
      </c>
      <c r="J482" s="96">
        <f t="shared" si="85"/>
        <v>0.10365542603580483</v>
      </c>
      <c r="K482" s="96">
        <f t="shared" si="85"/>
        <v>0.63482140524891439</v>
      </c>
      <c r="L482" s="96">
        <f t="shared" si="85"/>
        <v>2.5536164615737587</v>
      </c>
      <c r="M482" s="96">
        <f t="shared" si="85"/>
        <v>13.145206550464534</v>
      </c>
      <c r="N482" s="96">
        <f t="shared" si="86"/>
        <v>0</v>
      </c>
      <c r="O482" s="96">
        <f t="shared" si="86"/>
        <v>0</v>
      </c>
      <c r="P482" s="96">
        <f t="shared" si="86"/>
        <v>0</v>
      </c>
      <c r="Q482" s="96">
        <f t="shared" si="86"/>
        <v>0</v>
      </c>
      <c r="R482" s="96">
        <f t="shared" si="86"/>
        <v>0</v>
      </c>
      <c r="S482" s="96">
        <f t="shared" si="86"/>
        <v>0</v>
      </c>
      <c r="T482" s="96">
        <f t="shared" si="86"/>
        <v>0</v>
      </c>
      <c r="U482" s="96">
        <f t="shared" si="86"/>
        <v>0</v>
      </c>
      <c r="V482" s="96">
        <f t="shared" si="86"/>
        <v>0</v>
      </c>
      <c r="W482" s="96">
        <f t="shared" si="86"/>
        <v>0</v>
      </c>
      <c r="X482" s="96">
        <f t="shared" si="87"/>
        <v>0</v>
      </c>
      <c r="Y482" s="96">
        <f t="shared" si="87"/>
        <v>0</v>
      </c>
      <c r="Z482" s="96">
        <f t="shared" si="87"/>
        <v>0</v>
      </c>
      <c r="AA482" s="96">
        <f t="shared" si="87"/>
        <v>0</v>
      </c>
      <c r="AB482" s="96">
        <f t="shared" si="87"/>
        <v>6.526483842225808</v>
      </c>
      <c r="AC482" s="96">
        <f t="shared" si="87"/>
        <v>0</v>
      </c>
      <c r="AD482" s="96">
        <f t="shared" si="87"/>
        <v>0</v>
      </c>
      <c r="AE482" s="96">
        <f t="shared" si="87"/>
        <v>0</v>
      </c>
      <c r="AF482" s="96">
        <f t="shared" si="87"/>
        <v>0</v>
      </c>
      <c r="AG482" s="96">
        <f t="shared" si="87"/>
        <v>0</v>
      </c>
      <c r="AH482" s="96">
        <f t="shared" si="88"/>
        <v>0</v>
      </c>
      <c r="AI482" s="96">
        <f t="shared" si="88"/>
        <v>0</v>
      </c>
      <c r="AJ482" s="96">
        <f t="shared" si="88"/>
        <v>0</v>
      </c>
      <c r="AK482" s="96">
        <f t="shared" si="88"/>
        <v>0</v>
      </c>
      <c r="AL482" s="96">
        <f t="shared" si="88"/>
        <v>0</v>
      </c>
      <c r="AM482" s="96">
        <f t="shared" si="88"/>
        <v>0</v>
      </c>
      <c r="AN482" s="96">
        <f t="shared" si="88"/>
        <v>0</v>
      </c>
      <c r="AO482" s="96">
        <f t="shared" si="88"/>
        <v>0</v>
      </c>
      <c r="AP482" s="96">
        <f t="shared" si="88"/>
        <v>0</v>
      </c>
      <c r="AQ482" s="96">
        <f t="shared" si="88"/>
        <v>0</v>
      </c>
      <c r="AR482" s="96">
        <f t="shared" si="89"/>
        <v>0</v>
      </c>
      <c r="AS482" s="96">
        <f t="shared" si="89"/>
        <v>0</v>
      </c>
      <c r="AT482" s="96">
        <f t="shared" si="89"/>
        <v>0</v>
      </c>
      <c r="AU482" s="96">
        <f t="shared" si="89"/>
        <v>0</v>
      </c>
      <c r="AV482" s="96">
        <f t="shared" si="89"/>
        <v>0</v>
      </c>
      <c r="AW482" s="96">
        <f t="shared" si="89"/>
        <v>0</v>
      </c>
      <c r="AX482" s="96">
        <f t="shared" si="89"/>
        <v>0</v>
      </c>
      <c r="AY482" s="96">
        <f t="shared" si="89"/>
        <v>2.9009934246010095E-2</v>
      </c>
      <c r="AZ482" s="96">
        <f t="shared" si="89"/>
        <v>0</v>
      </c>
      <c r="BA482" s="96">
        <f t="shared" si="89"/>
        <v>7.2423007000032166E-2</v>
      </c>
      <c r="BB482" s="96">
        <f t="shared" si="89"/>
        <v>0</v>
      </c>
      <c r="BC482" s="96">
        <f t="shared" si="89"/>
        <v>0</v>
      </c>
      <c r="BD482" s="96">
        <f t="shared" si="89"/>
        <v>0</v>
      </c>
      <c r="BE482" s="96">
        <f t="shared" si="89"/>
        <v>0</v>
      </c>
      <c r="BF482" s="101">
        <f t="shared" si="90"/>
        <v>23.065216626794861</v>
      </c>
    </row>
    <row r="483" spans="2:58">
      <c r="B483" s="134" t="str">
        <v>WLR Premium Connections</v>
      </c>
      <c r="C483" s="62" t="s">
        <v>127</v>
      </c>
      <c r="D483" s="96">
        <f t="shared" si="85"/>
        <v>0</v>
      </c>
      <c r="E483" s="96">
        <f t="shared" si="85"/>
        <v>0</v>
      </c>
      <c r="F483" s="96">
        <f t="shared" si="85"/>
        <v>0</v>
      </c>
      <c r="G483" s="96">
        <f t="shared" si="85"/>
        <v>0</v>
      </c>
      <c r="H483" s="96">
        <f t="shared" si="85"/>
        <v>0</v>
      </c>
      <c r="I483" s="96">
        <f t="shared" si="85"/>
        <v>0</v>
      </c>
      <c r="J483" s="96">
        <f t="shared" si="85"/>
        <v>0</v>
      </c>
      <c r="K483" s="96">
        <f t="shared" si="85"/>
        <v>1.7633927923580957</v>
      </c>
      <c r="L483" s="96">
        <f t="shared" si="85"/>
        <v>2.5536164615737587</v>
      </c>
      <c r="M483" s="96">
        <f t="shared" si="85"/>
        <v>10.269692617550417</v>
      </c>
      <c r="N483" s="96">
        <f t="shared" si="86"/>
        <v>0</v>
      </c>
      <c r="O483" s="96">
        <f t="shared" si="86"/>
        <v>0</v>
      </c>
      <c r="P483" s="96">
        <f t="shared" si="86"/>
        <v>0</v>
      </c>
      <c r="Q483" s="96">
        <f t="shared" si="86"/>
        <v>0</v>
      </c>
      <c r="R483" s="96">
        <f t="shared" si="86"/>
        <v>0</v>
      </c>
      <c r="S483" s="96">
        <f t="shared" si="86"/>
        <v>0</v>
      </c>
      <c r="T483" s="96">
        <f t="shared" si="86"/>
        <v>0</v>
      </c>
      <c r="U483" s="96">
        <f t="shared" si="86"/>
        <v>0</v>
      </c>
      <c r="V483" s="96">
        <f t="shared" si="86"/>
        <v>0</v>
      </c>
      <c r="W483" s="96">
        <f t="shared" si="86"/>
        <v>0</v>
      </c>
      <c r="X483" s="96">
        <f t="shared" si="87"/>
        <v>0</v>
      </c>
      <c r="Y483" s="96">
        <f t="shared" si="87"/>
        <v>0</v>
      </c>
      <c r="Z483" s="96">
        <f t="shared" si="87"/>
        <v>0</v>
      </c>
      <c r="AA483" s="96">
        <f t="shared" si="87"/>
        <v>0</v>
      </c>
      <c r="AB483" s="96">
        <f t="shared" si="87"/>
        <v>6.526483842225808</v>
      </c>
      <c r="AC483" s="96">
        <f t="shared" si="87"/>
        <v>0</v>
      </c>
      <c r="AD483" s="96">
        <f t="shared" si="87"/>
        <v>0</v>
      </c>
      <c r="AE483" s="96">
        <f t="shared" si="87"/>
        <v>0</v>
      </c>
      <c r="AF483" s="96">
        <f t="shared" si="87"/>
        <v>0</v>
      </c>
      <c r="AG483" s="96">
        <f t="shared" si="87"/>
        <v>0</v>
      </c>
      <c r="AH483" s="96">
        <f t="shared" si="88"/>
        <v>0</v>
      </c>
      <c r="AI483" s="96">
        <f t="shared" si="88"/>
        <v>0</v>
      </c>
      <c r="AJ483" s="96">
        <f t="shared" si="88"/>
        <v>0</v>
      </c>
      <c r="AK483" s="96">
        <f t="shared" si="88"/>
        <v>0</v>
      </c>
      <c r="AL483" s="96">
        <f t="shared" si="88"/>
        <v>0</v>
      </c>
      <c r="AM483" s="96">
        <f t="shared" si="88"/>
        <v>0</v>
      </c>
      <c r="AN483" s="96">
        <f t="shared" si="88"/>
        <v>0</v>
      </c>
      <c r="AO483" s="96">
        <f t="shared" si="88"/>
        <v>0</v>
      </c>
      <c r="AP483" s="96">
        <f t="shared" si="88"/>
        <v>0</v>
      </c>
      <c r="AQ483" s="96">
        <f t="shared" si="88"/>
        <v>0</v>
      </c>
      <c r="AR483" s="96">
        <f t="shared" si="89"/>
        <v>0</v>
      </c>
      <c r="AS483" s="96">
        <f t="shared" si="89"/>
        <v>0</v>
      </c>
      <c r="AT483" s="96">
        <f t="shared" si="89"/>
        <v>0</v>
      </c>
      <c r="AU483" s="96">
        <f t="shared" si="89"/>
        <v>0</v>
      </c>
      <c r="AV483" s="96">
        <f t="shared" si="89"/>
        <v>0</v>
      </c>
      <c r="AW483" s="96">
        <f t="shared" si="89"/>
        <v>0</v>
      </c>
      <c r="AX483" s="96">
        <f t="shared" si="89"/>
        <v>0</v>
      </c>
      <c r="AY483" s="96">
        <f t="shared" si="89"/>
        <v>2.836034793210453E-2</v>
      </c>
      <c r="AZ483" s="96">
        <f t="shared" si="89"/>
        <v>0</v>
      </c>
      <c r="BA483" s="96">
        <f t="shared" si="89"/>
        <v>7.2423007000032166E-2</v>
      </c>
      <c r="BB483" s="96">
        <f t="shared" si="89"/>
        <v>0</v>
      </c>
      <c r="BC483" s="96">
        <f t="shared" si="89"/>
        <v>0</v>
      </c>
      <c r="BD483" s="96">
        <f t="shared" si="89"/>
        <v>0</v>
      </c>
      <c r="BE483" s="96">
        <f t="shared" si="89"/>
        <v>0</v>
      </c>
      <c r="BF483" s="101">
        <f t="shared" si="90"/>
        <v>21.213969068640214</v>
      </c>
    </row>
    <row r="484" spans="2:58">
      <c r="B484" s="134" t="str">
        <v>WLR Transfers</v>
      </c>
      <c r="C484" s="62" t="s">
        <v>127</v>
      </c>
      <c r="D484" s="96">
        <f t="shared" si="85"/>
        <v>0</v>
      </c>
      <c r="E484" s="96">
        <f t="shared" si="85"/>
        <v>0</v>
      </c>
      <c r="F484" s="96">
        <f t="shared" si="85"/>
        <v>0</v>
      </c>
      <c r="G484" s="96">
        <f t="shared" si="85"/>
        <v>0</v>
      </c>
      <c r="H484" s="96">
        <f t="shared" si="85"/>
        <v>0</v>
      </c>
      <c r="I484" s="96">
        <f t="shared" si="85"/>
        <v>0</v>
      </c>
      <c r="J484" s="96">
        <f t="shared" si="85"/>
        <v>0</v>
      </c>
      <c r="K484" s="96">
        <f t="shared" si="85"/>
        <v>1.7633927923580957</v>
      </c>
      <c r="L484" s="96">
        <f t="shared" si="85"/>
        <v>0</v>
      </c>
      <c r="M484" s="96">
        <f t="shared" si="85"/>
        <v>0</v>
      </c>
      <c r="N484" s="96">
        <f t="shared" si="86"/>
        <v>0</v>
      </c>
      <c r="O484" s="96">
        <f t="shared" si="86"/>
        <v>0</v>
      </c>
      <c r="P484" s="96">
        <f t="shared" si="86"/>
        <v>0</v>
      </c>
      <c r="Q484" s="96">
        <f t="shared" si="86"/>
        <v>0</v>
      </c>
      <c r="R484" s="96">
        <f t="shared" si="86"/>
        <v>0</v>
      </c>
      <c r="S484" s="96">
        <f t="shared" si="86"/>
        <v>0</v>
      </c>
      <c r="T484" s="96">
        <f t="shared" si="86"/>
        <v>0</v>
      </c>
      <c r="U484" s="96">
        <f t="shared" si="86"/>
        <v>0</v>
      </c>
      <c r="V484" s="96">
        <f t="shared" si="86"/>
        <v>0</v>
      </c>
      <c r="W484" s="96">
        <f t="shared" si="86"/>
        <v>0</v>
      </c>
      <c r="X484" s="96">
        <f t="shared" si="87"/>
        <v>0</v>
      </c>
      <c r="Y484" s="96">
        <f t="shared" si="87"/>
        <v>0</v>
      </c>
      <c r="Z484" s="96">
        <f t="shared" si="87"/>
        <v>0</v>
      </c>
      <c r="AA484" s="96">
        <f t="shared" si="87"/>
        <v>0</v>
      </c>
      <c r="AB484" s="96">
        <f t="shared" si="87"/>
        <v>6.526483842225808</v>
      </c>
      <c r="AC484" s="96">
        <f t="shared" si="87"/>
        <v>0</v>
      </c>
      <c r="AD484" s="96">
        <f t="shared" si="87"/>
        <v>0</v>
      </c>
      <c r="AE484" s="96">
        <f t="shared" si="87"/>
        <v>0</v>
      </c>
      <c r="AF484" s="96">
        <f t="shared" si="87"/>
        <v>0</v>
      </c>
      <c r="AG484" s="96">
        <f t="shared" si="87"/>
        <v>0</v>
      </c>
      <c r="AH484" s="96">
        <f t="shared" si="88"/>
        <v>0</v>
      </c>
      <c r="AI484" s="96">
        <f t="shared" si="88"/>
        <v>0</v>
      </c>
      <c r="AJ484" s="96">
        <f t="shared" si="88"/>
        <v>0</v>
      </c>
      <c r="AK484" s="96">
        <f t="shared" si="88"/>
        <v>0</v>
      </c>
      <c r="AL484" s="96">
        <f t="shared" si="88"/>
        <v>0</v>
      </c>
      <c r="AM484" s="96">
        <f t="shared" si="88"/>
        <v>0</v>
      </c>
      <c r="AN484" s="96">
        <f t="shared" si="88"/>
        <v>0</v>
      </c>
      <c r="AO484" s="96">
        <f t="shared" si="88"/>
        <v>0</v>
      </c>
      <c r="AP484" s="96">
        <f t="shared" si="88"/>
        <v>0</v>
      </c>
      <c r="AQ484" s="96">
        <f t="shared" si="88"/>
        <v>0</v>
      </c>
      <c r="AR484" s="96">
        <f t="shared" si="89"/>
        <v>0</v>
      </c>
      <c r="AS484" s="96">
        <f t="shared" si="89"/>
        <v>0</v>
      </c>
      <c r="AT484" s="96">
        <f t="shared" si="89"/>
        <v>0</v>
      </c>
      <c r="AU484" s="96">
        <f t="shared" si="89"/>
        <v>0</v>
      </c>
      <c r="AV484" s="96">
        <f t="shared" si="89"/>
        <v>0</v>
      </c>
      <c r="AW484" s="96">
        <f t="shared" si="89"/>
        <v>0</v>
      </c>
      <c r="AX484" s="96">
        <f t="shared" si="89"/>
        <v>0</v>
      </c>
      <c r="AY484" s="96">
        <f t="shared" si="89"/>
        <v>6.7763663200603739E-3</v>
      </c>
      <c r="AZ484" s="96">
        <f t="shared" si="89"/>
        <v>0</v>
      </c>
      <c r="BA484" s="96">
        <f t="shared" si="89"/>
        <v>1.9751729181826952E-2</v>
      </c>
      <c r="BB484" s="96">
        <f t="shared" si="89"/>
        <v>0</v>
      </c>
      <c r="BC484" s="96">
        <f t="shared" si="89"/>
        <v>0</v>
      </c>
      <c r="BD484" s="96">
        <f t="shared" si="89"/>
        <v>0</v>
      </c>
      <c r="BE484" s="96">
        <f t="shared" si="89"/>
        <v>0</v>
      </c>
      <c r="BF484" s="101">
        <f t="shared" si="90"/>
        <v>8.3164047300857913</v>
      </c>
    </row>
    <row r="485" spans="2:58">
      <c r="B485" s="134" t="str">
        <v>WLR Premium Transfers</v>
      </c>
      <c r="C485" s="62" t="s">
        <v>127</v>
      </c>
      <c r="D485" s="96">
        <f t="shared" si="85"/>
        <v>0</v>
      </c>
      <c r="E485" s="96">
        <f t="shared" si="85"/>
        <v>0</v>
      </c>
      <c r="F485" s="96">
        <f t="shared" si="85"/>
        <v>0</v>
      </c>
      <c r="G485" s="96">
        <f t="shared" si="85"/>
        <v>0</v>
      </c>
      <c r="H485" s="96">
        <f t="shared" si="85"/>
        <v>0</v>
      </c>
      <c r="I485" s="96">
        <f t="shared" si="85"/>
        <v>0</v>
      </c>
      <c r="J485" s="96">
        <f t="shared" si="85"/>
        <v>0</v>
      </c>
      <c r="K485" s="96">
        <f t="shared" si="85"/>
        <v>1.7633927923580957</v>
      </c>
      <c r="L485" s="96">
        <f t="shared" si="85"/>
        <v>2.5536164615737587</v>
      </c>
      <c r="M485" s="96">
        <f t="shared" si="85"/>
        <v>0</v>
      </c>
      <c r="N485" s="96">
        <f t="shared" si="86"/>
        <v>0</v>
      </c>
      <c r="O485" s="96">
        <f t="shared" si="86"/>
        <v>0</v>
      </c>
      <c r="P485" s="96">
        <f t="shared" si="86"/>
        <v>0</v>
      </c>
      <c r="Q485" s="96">
        <f t="shared" si="86"/>
        <v>0</v>
      </c>
      <c r="R485" s="96">
        <f t="shared" si="86"/>
        <v>0</v>
      </c>
      <c r="S485" s="96">
        <f t="shared" si="86"/>
        <v>0</v>
      </c>
      <c r="T485" s="96">
        <f t="shared" si="86"/>
        <v>0</v>
      </c>
      <c r="U485" s="96">
        <f t="shared" si="86"/>
        <v>0</v>
      </c>
      <c r="V485" s="96">
        <f t="shared" si="86"/>
        <v>0</v>
      </c>
      <c r="W485" s="96">
        <f t="shared" si="86"/>
        <v>0</v>
      </c>
      <c r="X485" s="96">
        <f t="shared" si="87"/>
        <v>0</v>
      </c>
      <c r="Y485" s="96">
        <f t="shared" si="87"/>
        <v>0</v>
      </c>
      <c r="Z485" s="96">
        <f t="shared" si="87"/>
        <v>0</v>
      </c>
      <c r="AA485" s="96">
        <f t="shared" si="87"/>
        <v>0</v>
      </c>
      <c r="AB485" s="96">
        <f t="shared" si="87"/>
        <v>6.526483842225808</v>
      </c>
      <c r="AC485" s="96">
        <f t="shared" si="87"/>
        <v>0</v>
      </c>
      <c r="AD485" s="96">
        <f t="shared" si="87"/>
        <v>0</v>
      </c>
      <c r="AE485" s="96">
        <f t="shared" si="87"/>
        <v>0</v>
      </c>
      <c r="AF485" s="96">
        <f t="shared" si="87"/>
        <v>0</v>
      </c>
      <c r="AG485" s="96">
        <f t="shared" si="87"/>
        <v>0</v>
      </c>
      <c r="AH485" s="96">
        <f t="shared" si="88"/>
        <v>0</v>
      </c>
      <c r="AI485" s="96">
        <f t="shared" si="88"/>
        <v>0</v>
      </c>
      <c r="AJ485" s="96">
        <f t="shared" si="88"/>
        <v>0</v>
      </c>
      <c r="AK485" s="96">
        <f t="shared" si="88"/>
        <v>0</v>
      </c>
      <c r="AL485" s="96">
        <f t="shared" si="88"/>
        <v>0</v>
      </c>
      <c r="AM485" s="96">
        <f t="shared" si="88"/>
        <v>0</v>
      </c>
      <c r="AN485" s="96">
        <f t="shared" si="88"/>
        <v>0</v>
      </c>
      <c r="AO485" s="96">
        <f t="shared" si="88"/>
        <v>0</v>
      </c>
      <c r="AP485" s="96">
        <f t="shared" si="88"/>
        <v>0</v>
      </c>
      <c r="AQ485" s="96">
        <f t="shared" si="88"/>
        <v>0</v>
      </c>
      <c r="AR485" s="96">
        <f t="shared" si="89"/>
        <v>0</v>
      </c>
      <c r="AS485" s="96">
        <f t="shared" si="89"/>
        <v>0</v>
      </c>
      <c r="AT485" s="96">
        <f t="shared" si="89"/>
        <v>0</v>
      </c>
      <c r="AU485" s="96">
        <f t="shared" si="89"/>
        <v>0</v>
      </c>
      <c r="AV485" s="96">
        <f t="shared" si="89"/>
        <v>0</v>
      </c>
      <c r="AW485" s="96">
        <f t="shared" si="89"/>
        <v>0</v>
      </c>
      <c r="AX485" s="96">
        <f t="shared" si="89"/>
        <v>0</v>
      </c>
      <c r="AY485" s="96">
        <f t="shared" si="89"/>
        <v>6.0308183916005726E-3</v>
      </c>
      <c r="AZ485" s="96">
        <f t="shared" si="89"/>
        <v>0</v>
      </c>
      <c r="BA485" s="96">
        <f t="shared" si="89"/>
        <v>2.6335638909102604E-2</v>
      </c>
      <c r="BB485" s="96">
        <f t="shared" si="89"/>
        <v>0</v>
      </c>
      <c r="BC485" s="96">
        <f t="shared" si="89"/>
        <v>0</v>
      </c>
      <c r="BD485" s="96">
        <f t="shared" si="89"/>
        <v>0</v>
      </c>
      <c r="BE485" s="96">
        <f t="shared" si="89"/>
        <v>0</v>
      </c>
      <c r="BF485" s="101">
        <f t="shared" si="90"/>
        <v>10.875859553458366</v>
      </c>
    </row>
    <row r="486" spans="2:58">
      <c r="B486" s="134" t="str">
        <v>WLR Conversions</v>
      </c>
      <c r="C486" s="62" t="s">
        <v>127</v>
      </c>
      <c r="D486" s="96">
        <f t="shared" si="85"/>
        <v>0</v>
      </c>
      <c r="E486" s="96">
        <f t="shared" si="85"/>
        <v>0</v>
      </c>
      <c r="F486" s="96">
        <f t="shared" si="85"/>
        <v>0</v>
      </c>
      <c r="G486" s="96">
        <f t="shared" si="85"/>
        <v>0</v>
      </c>
      <c r="H486" s="96">
        <f t="shared" si="85"/>
        <v>0</v>
      </c>
      <c r="I486" s="96">
        <f t="shared" si="85"/>
        <v>0</v>
      </c>
      <c r="J486" s="96">
        <f t="shared" si="85"/>
        <v>0.16196160318094505</v>
      </c>
      <c r="K486" s="96">
        <f t="shared" si="85"/>
        <v>0</v>
      </c>
      <c r="L486" s="96">
        <f t="shared" si="85"/>
        <v>2.5536164615737587</v>
      </c>
      <c r="M486" s="96">
        <f t="shared" si="85"/>
        <v>14.685660443097095</v>
      </c>
      <c r="N486" s="96">
        <f t="shared" si="86"/>
        <v>0</v>
      </c>
      <c r="O486" s="96">
        <f t="shared" si="86"/>
        <v>0</v>
      </c>
      <c r="P486" s="96">
        <f t="shared" si="86"/>
        <v>0</v>
      </c>
      <c r="Q486" s="96">
        <f t="shared" si="86"/>
        <v>0</v>
      </c>
      <c r="R486" s="96">
        <f t="shared" si="86"/>
        <v>0</v>
      </c>
      <c r="S486" s="96">
        <f t="shared" si="86"/>
        <v>0</v>
      </c>
      <c r="T486" s="96">
        <f t="shared" si="86"/>
        <v>0</v>
      </c>
      <c r="U486" s="96">
        <f t="shared" si="86"/>
        <v>0</v>
      </c>
      <c r="V486" s="96">
        <f t="shared" si="86"/>
        <v>0</v>
      </c>
      <c r="W486" s="96">
        <f t="shared" si="86"/>
        <v>0</v>
      </c>
      <c r="X486" s="96">
        <f t="shared" si="87"/>
        <v>0</v>
      </c>
      <c r="Y486" s="96">
        <f t="shared" si="87"/>
        <v>0</v>
      </c>
      <c r="Z486" s="96">
        <f t="shared" si="87"/>
        <v>0</v>
      </c>
      <c r="AA486" s="96">
        <f t="shared" si="87"/>
        <v>0</v>
      </c>
      <c r="AB486" s="96">
        <f t="shared" si="87"/>
        <v>6.526483842225808</v>
      </c>
      <c r="AC486" s="96">
        <f t="shared" si="87"/>
        <v>0</v>
      </c>
      <c r="AD486" s="96">
        <f t="shared" si="87"/>
        <v>0</v>
      </c>
      <c r="AE486" s="96">
        <f t="shared" si="87"/>
        <v>0</v>
      </c>
      <c r="AF486" s="96">
        <f t="shared" si="87"/>
        <v>0</v>
      </c>
      <c r="AG486" s="96">
        <f t="shared" si="87"/>
        <v>0</v>
      </c>
      <c r="AH486" s="96">
        <f t="shared" si="88"/>
        <v>0</v>
      </c>
      <c r="AI486" s="96">
        <f t="shared" si="88"/>
        <v>0</v>
      </c>
      <c r="AJ486" s="96">
        <f t="shared" si="88"/>
        <v>0</v>
      </c>
      <c r="AK486" s="96">
        <f t="shared" si="88"/>
        <v>0</v>
      </c>
      <c r="AL486" s="96">
        <f t="shared" si="88"/>
        <v>0</v>
      </c>
      <c r="AM486" s="96">
        <f t="shared" si="88"/>
        <v>0</v>
      </c>
      <c r="AN486" s="96">
        <f t="shared" si="88"/>
        <v>0</v>
      </c>
      <c r="AO486" s="96">
        <f t="shared" si="88"/>
        <v>0</v>
      </c>
      <c r="AP486" s="96">
        <f t="shared" si="88"/>
        <v>0</v>
      </c>
      <c r="AQ486" s="96">
        <f t="shared" si="88"/>
        <v>0</v>
      </c>
      <c r="AR486" s="96">
        <f t="shared" si="89"/>
        <v>0</v>
      </c>
      <c r="AS486" s="96">
        <f t="shared" si="89"/>
        <v>0</v>
      </c>
      <c r="AT486" s="96">
        <f t="shared" si="89"/>
        <v>0</v>
      </c>
      <c r="AU486" s="96">
        <f t="shared" si="89"/>
        <v>0</v>
      </c>
      <c r="AV486" s="96">
        <f t="shared" si="89"/>
        <v>0</v>
      </c>
      <c r="AW486" s="96">
        <f t="shared" si="89"/>
        <v>0</v>
      </c>
      <c r="AX486" s="96">
        <f t="shared" si="89"/>
        <v>0</v>
      </c>
      <c r="AY486" s="96">
        <f t="shared" si="89"/>
        <v>2.2336911203161974E-2</v>
      </c>
      <c r="AZ486" s="96">
        <f t="shared" si="89"/>
        <v>0</v>
      </c>
      <c r="BA486" s="96">
        <f t="shared" si="89"/>
        <v>5.2671277818205207E-2</v>
      </c>
      <c r="BB486" s="96">
        <f t="shared" si="89"/>
        <v>0</v>
      </c>
      <c r="BC486" s="96">
        <f t="shared" si="89"/>
        <v>0</v>
      </c>
      <c r="BD486" s="96">
        <f t="shared" si="89"/>
        <v>0</v>
      </c>
      <c r="BE486" s="96">
        <f t="shared" si="89"/>
        <v>0</v>
      </c>
      <c r="BF486" s="101">
        <f t="shared" si="90"/>
        <v>24.002730539098977</v>
      </c>
    </row>
    <row r="487" spans="2:58">
      <c r="B487" s="134" t="str">
        <v>Metallic Path Facility (MPF) New Provide Services</v>
      </c>
      <c r="C487" s="62" t="s">
        <v>127</v>
      </c>
      <c r="D487" s="96">
        <f t="shared" si="85"/>
        <v>0</v>
      </c>
      <c r="E487" s="96">
        <f t="shared" si="85"/>
        <v>0</v>
      </c>
      <c r="F487" s="96">
        <f t="shared" si="85"/>
        <v>0</v>
      </c>
      <c r="G487" s="96">
        <f t="shared" si="85"/>
        <v>0</v>
      </c>
      <c r="H487" s="96">
        <f t="shared" si="85"/>
        <v>0</v>
      </c>
      <c r="I487" s="96">
        <f t="shared" si="85"/>
        <v>0</v>
      </c>
      <c r="J487" s="96">
        <f t="shared" si="85"/>
        <v>0.16196160318094505</v>
      </c>
      <c r="K487" s="96">
        <f t="shared" si="85"/>
        <v>0</v>
      </c>
      <c r="L487" s="96">
        <f t="shared" si="85"/>
        <v>2.5536164615737587</v>
      </c>
      <c r="M487" s="96">
        <f t="shared" si="85"/>
        <v>14.685660443097095</v>
      </c>
      <c r="N487" s="96">
        <f t="shared" si="86"/>
        <v>0</v>
      </c>
      <c r="O487" s="96">
        <f t="shared" si="86"/>
        <v>0</v>
      </c>
      <c r="P487" s="96">
        <f t="shared" si="86"/>
        <v>0</v>
      </c>
      <c r="Q487" s="96">
        <f t="shared" si="86"/>
        <v>0</v>
      </c>
      <c r="R487" s="96">
        <f t="shared" si="86"/>
        <v>0</v>
      </c>
      <c r="S487" s="96">
        <f t="shared" si="86"/>
        <v>0</v>
      </c>
      <c r="T487" s="96">
        <f t="shared" si="86"/>
        <v>0</v>
      </c>
      <c r="U487" s="96">
        <f t="shared" si="86"/>
        <v>0</v>
      </c>
      <c r="V487" s="96">
        <f t="shared" si="86"/>
        <v>0</v>
      </c>
      <c r="W487" s="96">
        <f t="shared" si="86"/>
        <v>0</v>
      </c>
      <c r="X487" s="96">
        <f t="shared" si="87"/>
        <v>0</v>
      </c>
      <c r="Y487" s="96">
        <f t="shared" si="87"/>
        <v>0</v>
      </c>
      <c r="Z487" s="96">
        <f t="shared" si="87"/>
        <v>0</v>
      </c>
      <c r="AA487" s="96">
        <f t="shared" si="87"/>
        <v>0</v>
      </c>
      <c r="AB487" s="96">
        <f t="shared" si="87"/>
        <v>0</v>
      </c>
      <c r="AC487" s="96">
        <f t="shared" si="87"/>
        <v>3.7327034276548074</v>
      </c>
      <c r="AD487" s="96">
        <f t="shared" si="87"/>
        <v>0</v>
      </c>
      <c r="AE487" s="96">
        <f t="shared" si="87"/>
        <v>0</v>
      </c>
      <c r="AF487" s="96">
        <f t="shared" si="87"/>
        <v>0</v>
      </c>
      <c r="AG487" s="96">
        <f t="shared" si="87"/>
        <v>0</v>
      </c>
      <c r="AH487" s="96">
        <f t="shared" si="88"/>
        <v>0.29975503821643706</v>
      </c>
      <c r="AI487" s="96">
        <f t="shared" si="88"/>
        <v>0</v>
      </c>
      <c r="AJ487" s="96">
        <f t="shared" si="88"/>
        <v>0</v>
      </c>
      <c r="AK487" s="96">
        <f t="shared" si="88"/>
        <v>0</v>
      </c>
      <c r="AL487" s="96">
        <f t="shared" si="88"/>
        <v>0</v>
      </c>
      <c r="AM487" s="96">
        <f t="shared" si="88"/>
        <v>0</v>
      </c>
      <c r="AN487" s="96">
        <f t="shared" si="88"/>
        <v>0</v>
      </c>
      <c r="AO487" s="96">
        <f t="shared" si="88"/>
        <v>0</v>
      </c>
      <c r="AP487" s="96">
        <f t="shared" si="88"/>
        <v>0</v>
      </c>
      <c r="AQ487" s="96">
        <f t="shared" si="88"/>
        <v>0</v>
      </c>
      <c r="AR487" s="96">
        <f t="shared" si="89"/>
        <v>0</v>
      </c>
      <c r="AS487" s="96">
        <f t="shared" si="89"/>
        <v>0</v>
      </c>
      <c r="AT487" s="96">
        <f t="shared" si="89"/>
        <v>0</v>
      </c>
      <c r="AU487" s="96">
        <f t="shared" si="89"/>
        <v>0</v>
      </c>
      <c r="AV487" s="96">
        <f t="shared" si="89"/>
        <v>0</v>
      </c>
      <c r="AW487" s="96">
        <f t="shared" si="89"/>
        <v>0</v>
      </c>
      <c r="AX487" s="96">
        <f t="shared" si="89"/>
        <v>0</v>
      </c>
      <c r="AY487" s="96">
        <f t="shared" si="89"/>
        <v>2.6448497303677907E-2</v>
      </c>
      <c r="AZ487" s="96">
        <f t="shared" si="89"/>
        <v>0</v>
      </c>
      <c r="BA487" s="96">
        <f t="shared" si="89"/>
        <v>7.9006916727307808E-2</v>
      </c>
      <c r="BB487" s="96">
        <f t="shared" si="89"/>
        <v>0</v>
      </c>
      <c r="BC487" s="96">
        <f t="shared" si="89"/>
        <v>0</v>
      </c>
      <c r="BD487" s="96">
        <f t="shared" si="89"/>
        <v>0</v>
      </c>
      <c r="BE487" s="96">
        <f t="shared" si="89"/>
        <v>0</v>
      </c>
      <c r="BF487" s="101">
        <f t="shared" si="90"/>
        <v>21.539152387754033</v>
      </c>
    </row>
    <row r="488" spans="2:58">
      <c r="B488" s="134" t="str">
        <v>Metallic Path Facility (MPF) Single Migrations</v>
      </c>
      <c r="C488" s="62" t="s">
        <v>127</v>
      </c>
      <c r="D488" s="96">
        <f t="shared" si="85"/>
        <v>0</v>
      </c>
      <c r="E488" s="96">
        <f t="shared" si="85"/>
        <v>0</v>
      </c>
      <c r="F488" s="96">
        <f t="shared" si="85"/>
        <v>0</v>
      </c>
      <c r="G488" s="96">
        <f t="shared" si="85"/>
        <v>0</v>
      </c>
      <c r="H488" s="96">
        <f t="shared" si="85"/>
        <v>0</v>
      </c>
      <c r="I488" s="96">
        <f t="shared" si="85"/>
        <v>0</v>
      </c>
      <c r="J488" s="96">
        <f t="shared" si="85"/>
        <v>0.16196160318094505</v>
      </c>
      <c r="K488" s="96">
        <f t="shared" si="85"/>
        <v>0</v>
      </c>
      <c r="L488" s="96">
        <f t="shared" si="85"/>
        <v>0</v>
      </c>
      <c r="M488" s="96">
        <f t="shared" si="85"/>
        <v>14.7883573692726</v>
      </c>
      <c r="N488" s="96">
        <f t="shared" si="86"/>
        <v>0</v>
      </c>
      <c r="O488" s="96">
        <f t="shared" si="86"/>
        <v>0</v>
      </c>
      <c r="P488" s="96">
        <f t="shared" si="86"/>
        <v>0</v>
      </c>
      <c r="Q488" s="96">
        <f t="shared" si="86"/>
        <v>0</v>
      </c>
      <c r="R488" s="96">
        <f t="shared" si="86"/>
        <v>0</v>
      </c>
      <c r="S488" s="96">
        <f t="shared" si="86"/>
        <v>0</v>
      </c>
      <c r="T488" s="96">
        <f t="shared" si="86"/>
        <v>0</v>
      </c>
      <c r="U488" s="96">
        <f t="shared" si="86"/>
        <v>0</v>
      </c>
      <c r="V488" s="96">
        <f t="shared" si="86"/>
        <v>0</v>
      </c>
      <c r="W488" s="96">
        <f t="shared" si="86"/>
        <v>0</v>
      </c>
      <c r="X488" s="96">
        <f t="shared" si="87"/>
        <v>0</v>
      </c>
      <c r="Y488" s="96">
        <f t="shared" si="87"/>
        <v>0</v>
      </c>
      <c r="Z488" s="96">
        <f t="shared" si="87"/>
        <v>0</v>
      </c>
      <c r="AA488" s="96">
        <f t="shared" si="87"/>
        <v>0</v>
      </c>
      <c r="AB488" s="96">
        <f t="shared" si="87"/>
        <v>0</v>
      </c>
      <c r="AC488" s="96">
        <f t="shared" si="87"/>
        <v>3.7327034276548074</v>
      </c>
      <c r="AD488" s="96">
        <f t="shared" si="87"/>
        <v>0</v>
      </c>
      <c r="AE488" s="96">
        <f t="shared" si="87"/>
        <v>0</v>
      </c>
      <c r="AF488" s="96">
        <f t="shared" si="87"/>
        <v>0</v>
      </c>
      <c r="AG488" s="96">
        <f t="shared" si="87"/>
        <v>0</v>
      </c>
      <c r="AH488" s="96">
        <f t="shared" si="88"/>
        <v>0.25337848233201937</v>
      </c>
      <c r="AI488" s="96">
        <f t="shared" si="88"/>
        <v>0</v>
      </c>
      <c r="AJ488" s="96">
        <f t="shared" si="88"/>
        <v>0</v>
      </c>
      <c r="AK488" s="96">
        <f t="shared" si="88"/>
        <v>0</v>
      </c>
      <c r="AL488" s="96">
        <f t="shared" si="88"/>
        <v>0</v>
      </c>
      <c r="AM488" s="96">
        <f t="shared" si="88"/>
        <v>0</v>
      </c>
      <c r="AN488" s="96">
        <f t="shared" si="88"/>
        <v>0</v>
      </c>
      <c r="AO488" s="96">
        <f t="shared" si="88"/>
        <v>0</v>
      </c>
      <c r="AP488" s="96">
        <f t="shared" si="88"/>
        <v>0</v>
      </c>
      <c r="AQ488" s="96">
        <f t="shared" si="88"/>
        <v>0</v>
      </c>
      <c r="AR488" s="96">
        <f t="shared" si="89"/>
        <v>0</v>
      </c>
      <c r="AS488" s="96">
        <f t="shared" si="89"/>
        <v>0</v>
      </c>
      <c r="AT488" s="96">
        <f t="shared" si="89"/>
        <v>0</v>
      </c>
      <c r="AU488" s="96">
        <f t="shared" si="89"/>
        <v>0</v>
      </c>
      <c r="AV488" s="96">
        <f t="shared" si="89"/>
        <v>0</v>
      </c>
      <c r="AW488" s="96">
        <f t="shared" si="89"/>
        <v>0</v>
      </c>
      <c r="AX488" s="96">
        <f t="shared" si="89"/>
        <v>0</v>
      </c>
      <c r="AY488" s="96">
        <f t="shared" si="89"/>
        <v>2.2366437853794045E-2</v>
      </c>
      <c r="AZ488" s="96">
        <f t="shared" si="89"/>
        <v>0</v>
      </c>
      <c r="BA488" s="96">
        <f t="shared" si="89"/>
        <v>6.5839097272756511E-2</v>
      </c>
      <c r="BB488" s="96">
        <f t="shared" si="89"/>
        <v>0</v>
      </c>
      <c r="BC488" s="96">
        <f t="shared" si="89"/>
        <v>0</v>
      </c>
      <c r="BD488" s="96">
        <f t="shared" si="89"/>
        <v>0</v>
      </c>
      <c r="BE488" s="96">
        <f t="shared" si="89"/>
        <v>0</v>
      </c>
      <c r="BF488" s="101">
        <f t="shared" si="90"/>
        <v>19.024606417566925</v>
      </c>
    </row>
    <row r="489" spans="2:58">
      <c r="B489" s="134" t="str">
        <v>Metallic Path Facility (MPF) Bulk Migrations</v>
      </c>
      <c r="C489" s="62" t="s">
        <v>127</v>
      </c>
      <c r="D489" s="96">
        <f t="shared" si="85"/>
        <v>0</v>
      </c>
      <c r="E489" s="96">
        <f t="shared" si="85"/>
        <v>0</v>
      </c>
      <c r="F489" s="96">
        <f t="shared" si="85"/>
        <v>0</v>
      </c>
      <c r="G489" s="96">
        <f t="shared" si="85"/>
        <v>0</v>
      </c>
      <c r="H489" s="96">
        <f t="shared" si="85"/>
        <v>0</v>
      </c>
      <c r="I489" s="96">
        <f t="shared" si="85"/>
        <v>0</v>
      </c>
      <c r="J489" s="96">
        <f t="shared" si="85"/>
        <v>0.16196160318094505</v>
      </c>
      <c r="K489" s="96">
        <f t="shared" si="85"/>
        <v>0</v>
      </c>
      <c r="L489" s="96">
        <f t="shared" si="85"/>
        <v>0</v>
      </c>
      <c r="M489" s="96">
        <f t="shared" si="85"/>
        <v>9.5508141343218877</v>
      </c>
      <c r="N489" s="96">
        <f t="shared" si="86"/>
        <v>0</v>
      </c>
      <c r="O489" s="96">
        <f t="shared" si="86"/>
        <v>0</v>
      </c>
      <c r="P489" s="96">
        <f t="shared" si="86"/>
        <v>0</v>
      </c>
      <c r="Q489" s="96">
        <f t="shared" si="86"/>
        <v>0</v>
      </c>
      <c r="R489" s="96">
        <f t="shared" si="86"/>
        <v>0</v>
      </c>
      <c r="S489" s="96">
        <f t="shared" si="86"/>
        <v>0</v>
      </c>
      <c r="T489" s="96">
        <f t="shared" si="86"/>
        <v>0</v>
      </c>
      <c r="U489" s="96">
        <f t="shared" si="86"/>
        <v>0</v>
      </c>
      <c r="V489" s="96">
        <f t="shared" si="86"/>
        <v>0</v>
      </c>
      <c r="W489" s="96">
        <f t="shared" si="86"/>
        <v>0</v>
      </c>
      <c r="X489" s="96">
        <f t="shared" si="87"/>
        <v>0</v>
      </c>
      <c r="Y489" s="96">
        <f t="shared" si="87"/>
        <v>0</v>
      </c>
      <c r="Z489" s="96">
        <f t="shared" si="87"/>
        <v>0</v>
      </c>
      <c r="AA489" s="96">
        <f t="shared" si="87"/>
        <v>0</v>
      </c>
      <c r="AB489" s="96">
        <f t="shared" si="87"/>
        <v>0</v>
      </c>
      <c r="AC489" s="96">
        <f t="shared" si="87"/>
        <v>3.7327034276548074</v>
      </c>
      <c r="AD489" s="96">
        <f t="shared" si="87"/>
        <v>0</v>
      </c>
      <c r="AE489" s="96">
        <f t="shared" si="87"/>
        <v>0</v>
      </c>
      <c r="AF489" s="96">
        <f t="shared" si="87"/>
        <v>0</v>
      </c>
      <c r="AG489" s="96">
        <f t="shared" si="87"/>
        <v>0</v>
      </c>
      <c r="AH489" s="96">
        <f t="shared" si="88"/>
        <v>0.19447687120874432</v>
      </c>
      <c r="AI489" s="96">
        <f t="shared" si="88"/>
        <v>0</v>
      </c>
      <c r="AJ489" s="96">
        <f t="shared" si="88"/>
        <v>0</v>
      </c>
      <c r="AK489" s="96">
        <f t="shared" si="88"/>
        <v>0</v>
      </c>
      <c r="AL489" s="96">
        <f t="shared" si="88"/>
        <v>0</v>
      </c>
      <c r="AM489" s="96">
        <f t="shared" si="88"/>
        <v>0</v>
      </c>
      <c r="AN489" s="96">
        <f t="shared" si="88"/>
        <v>0</v>
      </c>
      <c r="AO489" s="96">
        <f t="shared" si="88"/>
        <v>0</v>
      </c>
      <c r="AP489" s="96">
        <f t="shared" si="88"/>
        <v>0</v>
      </c>
      <c r="AQ489" s="96">
        <f t="shared" si="88"/>
        <v>0</v>
      </c>
      <c r="AR489" s="96">
        <f t="shared" si="89"/>
        <v>0</v>
      </c>
      <c r="AS489" s="96">
        <f t="shared" si="89"/>
        <v>0</v>
      </c>
      <c r="AT489" s="96">
        <f t="shared" si="89"/>
        <v>0</v>
      </c>
      <c r="AU489" s="96">
        <f t="shared" si="89"/>
        <v>0</v>
      </c>
      <c r="AV489" s="96">
        <f t="shared" si="89"/>
        <v>0</v>
      </c>
      <c r="AW489" s="96">
        <f t="shared" si="89"/>
        <v>0</v>
      </c>
      <c r="AX489" s="96">
        <f t="shared" si="89"/>
        <v>0</v>
      </c>
      <c r="AY489" s="96">
        <f t="shared" si="89"/>
        <v>1.7169747342549488E-2</v>
      </c>
      <c r="AZ489" s="96">
        <f t="shared" si="89"/>
        <v>0</v>
      </c>
      <c r="BA489" s="96">
        <f t="shared" si="89"/>
        <v>5.2671277818205207E-2</v>
      </c>
      <c r="BB489" s="96">
        <f t="shared" si="89"/>
        <v>0</v>
      </c>
      <c r="BC489" s="96">
        <f t="shared" si="89"/>
        <v>0</v>
      </c>
      <c r="BD489" s="96">
        <f t="shared" si="89"/>
        <v>0</v>
      </c>
      <c r="BE489" s="96">
        <f t="shared" si="89"/>
        <v>0</v>
      </c>
      <c r="BF489" s="101">
        <f t="shared" si="90"/>
        <v>13.709797061527139</v>
      </c>
    </row>
    <row r="490" spans="2:58">
      <c r="B490" s="134" t="str">
        <v>Metallic Path Facility (MPF) Rentals</v>
      </c>
      <c r="C490" s="62" t="s">
        <v>127</v>
      </c>
      <c r="D490" s="96">
        <f t="shared" ref="D490:M499" si="91">IFERROR(Comp_unit_LRIC_2020_21*INDEX(usage_factor_2021,MATCH($B490,Service_list,0),MATCH(D$479,Component_list,0)),0)</f>
        <v>3.1298838544781442</v>
      </c>
      <c r="E490" s="96">
        <f t="shared" si="91"/>
        <v>0</v>
      </c>
      <c r="F490" s="96">
        <f t="shared" si="91"/>
        <v>0</v>
      </c>
      <c r="G490" s="96">
        <f t="shared" si="91"/>
        <v>0</v>
      </c>
      <c r="H490" s="96">
        <f t="shared" si="91"/>
        <v>0</v>
      </c>
      <c r="I490" s="96">
        <f t="shared" si="91"/>
        <v>0</v>
      </c>
      <c r="J490" s="96">
        <f t="shared" si="91"/>
        <v>0.16196160318094505</v>
      </c>
      <c r="K490" s="96">
        <f t="shared" si="91"/>
        <v>0</v>
      </c>
      <c r="L490" s="96">
        <f t="shared" si="91"/>
        <v>0</v>
      </c>
      <c r="M490" s="96">
        <f t="shared" si="91"/>
        <v>0</v>
      </c>
      <c r="N490" s="96">
        <f t="shared" ref="N490:W499" si="92">IFERROR(Comp_unit_LRIC_2020_21*INDEX(usage_factor_2021,MATCH($B490,Service_list,0),MATCH(N$479,Component_list,0)),0)</f>
        <v>2.9324538310248132</v>
      </c>
      <c r="O490" s="96">
        <f t="shared" si="92"/>
        <v>2.3740265315054847</v>
      </c>
      <c r="P490" s="96">
        <f t="shared" si="92"/>
        <v>14.146002691993424</v>
      </c>
      <c r="Q490" s="96">
        <f t="shared" si="92"/>
        <v>5.7175517606720963</v>
      </c>
      <c r="R490" s="96">
        <f t="shared" si="92"/>
        <v>1.7309501618617644</v>
      </c>
      <c r="S490" s="96">
        <f t="shared" si="92"/>
        <v>0.87794447272963305</v>
      </c>
      <c r="T490" s="96">
        <f t="shared" si="92"/>
        <v>0.16362330489571622</v>
      </c>
      <c r="U490" s="96">
        <f t="shared" si="92"/>
        <v>17.300887542745112</v>
      </c>
      <c r="V490" s="96">
        <f t="shared" si="92"/>
        <v>1.9599998207236424</v>
      </c>
      <c r="W490" s="96">
        <f t="shared" si="92"/>
        <v>0</v>
      </c>
      <c r="X490" s="96">
        <f t="shared" ref="X490:AG499" si="93">IFERROR(Comp_unit_LRIC_2020_21*INDEX(usage_factor_2021,MATCH($B490,Service_list,0),MATCH(X$479,Component_list,0)),0)</f>
        <v>0</v>
      </c>
      <c r="Y490" s="96">
        <f t="shared" si="93"/>
        <v>0</v>
      </c>
      <c r="Z490" s="96">
        <f t="shared" si="93"/>
        <v>0</v>
      </c>
      <c r="AA490" s="96">
        <f t="shared" si="93"/>
        <v>0</v>
      </c>
      <c r="AB490" s="96">
        <f t="shared" si="93"/>
        <v>0</v>
      </c>
      <c r="AC490" s="96">
        <f t="shared" si="93"/>
        <v>0</v>
      </c>
      <c r="AD490" s="96">
        <f t="shared" si="93"/>
        <v>0</v>
      </c>
      <c r="AE490" s="96">
        <f t="shared" si="93"/>
        <v>0</v>
      </c>
      <c r="AF490" s="96">
        <f t="shared" si="93"/>
        <v>0.59201669967272674</v>
      </c>
      <c r="AG490" s="96">
        <f t="shared" si="93"/>
        <v>0</v>
      </c>
      <c r="AH490" s="96">
        <f t="shared" ref="AH490:AQ499" si="94">IFERROR(Comp_unit_LRIC_2020_21*INDEX(usage_factor_2021,MATCH($B490,Service_list,0),MATCH(AH$479,Component_list,0)),0)</f>
        <v>4.0960315781128048E-2</v>
      </c>
      <c r="AI490" s="96">
        <f t="shared" si="94"/>
        <v>0</v>
      </c>
      <c r="AJ490" s="96">
        <f t="shared" si="94"/>
        <v>0</v>
      </c>
      <c r="AK490" s="96">
        <f t="shared" si="94"/>
        <v>0</v>
      </c>
      <c r="AL490" s="96">
        <f t="shared" si="94"/>
        <v>0</v>
      </c>
      <c r="AM490" s="96">
        <f t="shared" si="94"/>
        <v>0</v>
      </c>
      <c r="AN490" s="96">
        <f t="shared" si="94"/>
        <v>0</v>
      </c>
      <c r="AO490" s="96">
        <f t="shared" si="94"/>
        <v>0</v>
      </c>
      <c r="AP490" s="96">
        <f t="shared" si="94"/>
        <v>0</v>
      </c>
      <c r="AQ490" s="96">
        <f t="shared" si="94"/>
        <v>0</v>
      </c>
      <c r="AR490" s="96">
        <f t="shared" ref="AR490:BE499" si="95">IFERROR(Comp_unit_LRIC_2020_21*INDEX(usage_factor_2021,MATCH($B490,Service_list,0),MATCH(AR$479,Component_list,0)),0)</f>
        <v>0</v>
      </c>
      <c r="AS490" s="96">
        <f t="shared" si="95"/>
        <v>0</v>
      </c>
      <c r="AT490" s="96">
        <f t="shared" si="95"/>
        <v>0</v>
      </c>
      <c r="AU490" s="96">
        <f t="shared" si="95"/>
        <v>0</v>
      </c>
      <c r="AV490" s="96">
        <f t="shared" si="95"/>
        <v>0</v>
      </c>
      <c r="AW490" s="96">
        <f t="shared" si="95"/>
        <v>0</v>
      </c>
      <c r="AX490" s="96">
        <f t="shared" si="95"/>
        <v>0</v>
      </c>
      <c r="AY490" s="96">
        <f t="shared" si="95"/>
        <v>6.3482298858953387E-2</v>
      </c>
      <c r="AZ490" s="96">
        <f t="shared" si="95"/>
        <v>0</v>
      </c>
      <c r="BA490" s="96">
        <f t="shared" si="95"/>
        <v>0.19093338209099386</v>
      </c>
      <c r="BB490" s="96">
        <f t="shared" si="95"/>
        <v>0</v>
      </c>
      <c r="BC490" s="96">
        <f t="shared" si="95"/>
        <v>0</v>
      </c>
      <c r="BD490" s="96">
        <f t="shared" si="95"/>
        <v>0</v>
      </c>
      <c r="BE490" s="96">
        <f t="shared" si="95"/>
        <v>0</v>
      </c>
      <c r="BF490" s="101">
        <f t="shared" si="90"/>
        <v>51.382678272214577</v>
      </c>
    </row>
    <row r="491" spans="2:58">
      <c r="B491" s="134" t="str">
        <v>Hard Ceases</v>
      </c>
      <c r="C491" s="62" t="s">
        <v>127</v>
      </c>
      <c r="D491" s="96">
        <f t="shared" si="91"/>
        <v>0</v>
      </c>
      <c r="E491" s="96">
        <f t="shared" si="91"/>
        <v>0</v>
      </c>
      <c r="F491" s="96">
        <f t="shared" si="91"/>
        <v>0</v>
      </c>
      <c r="G491" s="96">
        <f t="shared" si="91"/>
        <v>0</v>
      </c>
      <c r="H491" s="96">
        <f t="shared" si="91"/>
        <v>0</v>
      </c>
      <c r="I491" s="96">
        <f t="shared" si="91"/>
        <v>0</v>
      </c>
      <c r="J491" s="96">
        <f t="shared" si="91"/>
        <v>0.16196160318094505</v>
      </c>
      <c r="K491" s="96">
        <f t="shared" si="91"/>
        <v>0</v>
      </c>
      <c r="L491" s="96">
        <f t="shared" si="91"/>
        <v>0</v>
      </c>
      <c r="M491" s="96">
        <f t="shared" si="91"/>
        <v>10.988571100778946</v>
      </c>
      <c r="N491" s="96">
        <f t="shared" si="92"/>
        <v>0</v>
      </c>
      <c r="O491" s="96">
        <f t="shared" si="92"/>
        <v>0</v>
      </c>
      <c r="P491" s="96">
        <f t="shared" si="92"/>
        <v>0</v>
      </c>
      <c r="Q491" s="96">
        <f t="shared" si="92"/>
        <v>0</v>
      </c>
      <c r="R491" s="96">
        <f t="shared" si="92"/>
        <v>0</v>
      </c>
      <c r="S491" s="96">
        <f t="shared" si="92"/>
        <v>0</v>
      </c>
      <c r="T491" s="96">
        <f t="shared" si="92"/>
        <v>0</v>
      </c>
      <c r="U491" s="96">
        <f t="shared" si="92"/>
        <v>0</v>
      </c>
      <c r="V491" s="96">
        <f t="shared" si="92"/>
        <v>0</v>
      </c>
      <c r="W491" s="96">
        <f t="shared" si="92"/>
        <v>0</v>
      </c>
      <c r="X491" s="96">
        <f t="shared" si="93"/>
        <v>0</v>
      </c>
      <c r="Y491" s="96">
        <f t="shared" si="93"/>
        <v>0</v>
      </c>
      <c r="Z491" s="96">
        <f t="shared" si="93"/>
        <v>0</v>
      </c>
      <c r="AA491" s="96">
        <f t="shared" si="93"/>
        <v>0</v>
      </c>
      <c r="AB491" s="96">
        <f t="shared" si="93"/>
        <v>0</v>
      </c>
      <c r="AC491" s="96">
        <f t="shared" si="93"/>
        <v>3.7327034276548074</v>
      </c>
      <c r="AD491" s="96">
        <f t="shared" si="93"/>
        <v>0</v>
      </c>
      <c r="AE491" s="96">
        <f t="shared" si="93"/>
        <v>0</v>
      </c>
      <c r="AF491" s="96">
        <f t="shared" si="93"/>
        <v>0</v>
      </c>
      <c r="AG491" s="96">
        <f t="shared" si="93"/>
        <v>0</v>
      </c>
      <c r="AH491" s="96">
        <f t="shared" si="94"/>
        <v>0</v>
      </c>
      <c r="AI491" s="96">
        <f t="shared" si="94"/>
        <v>0</v>
      </c>
      <c r="AJ491" s="96">
        <f t="shared" si="94"/>
        <v>0</v>
      </c>
      <c r="AK491" s="96">
        <f t="shared" si="94"/>
        <v>0</v>
      </c>
      <c r="AL491" s="96">
        <f t="shared" si="94"/>
        <v>0</v>
      </c>
      <c r="AM491" s="96">
        <f t="shared" si="94"/>
        <v>0</v>
      </c>
      <c r="AN491" s="96">
        <f t="shared" si="94"/>
        <v>0</v>
      </c>
      <c r="AO491" s="96">
        <f t="shared" si="94"/>
        <v>0</v>
      </c>
      <c r="AP491" s="96">
        <f t="shared" si="94"/>
        <v>0</v>
      </c>
      <c r="AQ491" s="96">
        <f t="shared" si="94"/>
        <v>0</v>
      </c>
      <c r="AR491" s="96">
        <f t="shared" si="95"/>
        <v>0</v>
      </c>
      <c r="AS491" s="96">
        <f t="shared" si="95"/>
        <v>0</v>
      </c>
      <c r="AT491" s="96">
        <f t="shared" si="95"/>
        <v>0</v>
      </c>
      <c r="AU491" s="96">
        <f t="shared" si="95"/>
        <v>0</v>
      </c>
      <c r="AV491" s="96">
        <f t="shared" si="95"/>
        <v>0</v>
      </c>
      <c r="AW491" s="96">
        <f t="shared" si="95"/>
        <v>0</v>
      </c>
      <c r="AX491" s="96">
        <f t="shared" si="95"/>
        <v>0</v>
      </c>
      <c r="AY491" s="96">
        <f t="shared" si="95"/>
        <v>1.6357764450167525E-2</v>
      </c>
      <c r="AZ491" s="96">
        <f t="shared" si="95"/>
        <v>0</v>
      </c>
      <c r="BA491" s="96">
        <f t="shared" si="95"/>
        <v>0.16459774318189127</v>
      </c>
      <c r="BB491" s="96">
        <f t="shared" si="95"/>
        <v>0</v>
      </c>
      <c r="BC491" s="96">
        <f t="shared" si="95"/>
        <v>0</v>
      </c>
      <c r="BD491" s="96">
        <f t="shared" si="95"/>
        <v>0</v>
      </c>
      <c r="BE491" s="96">
        <f t="shared" si="95"/>
        <v>0</v>
      </c>
      <c r="BF491" s="101">
        <f t="shared" si="90"/>
        <v>15.064191639246758</v>
      </c>
    </row>
    <row r="492" spans="2:58">
      <c r="B492" s="134" t="str">
        <v>Co-mingling New Provide Services</v>
      </c>
      <c r="C492" s="62" t="s">
        <v>127</v>
      </c>
      <c r="D492" s="96">
        <f t="shared" si="91"/>
        <v>0</v>
      </c>
      <c r="E492" s="96">
        <f t="shared" si="91"/>
        <v>0</v>
      </c>
      <c r="F492" s="96">
        <f t="shared" si="91"/>
        <v>0</v>
      </c>
      <c r="G492" s="96">
        <f t="shared" si="91"/>
        <v>10704.242667410021</v>
      </c>
      <c r="H492" s="96">
        <f t="shared" si="91"/>
        <v>0</v>
      </c>
      <c r="I492" s="96">
        <f t="shared" si="91"/>
        <v>0</v>
      </c>
      <c r="J492" s="96">
        <f t="shared" si="91"/>
        <v>1.1191546779803303</v>
      </c>
      <c r="K492" s="96">
        <f t="shared" si="91"/>
        <v>0</v>
      </c>
      <c r="L492" s="96">
        <f t="shared" si="91"/>
        <v>0</v>
      </c>
      <c r="M492" s="96">
        <f t="shared" si="91"/>
        <v>0</v>
      </c>
      <c r="N492" s="96">
        <f t="shared" si="92"/>
        <v>0</v>
      </c>
      <c r="O492" s="96">
        <f t="shared" si="92"/>
        <v>0</v>
      </c>
      <c r="P492" s="96">
        <f t="shared" si="92"/>
        <v>0</v>
      </c>
      <c r="Q492" s="96">
        <f t="shared" si="92"/>
        <v>0</v>
      </c>
      <c r="R492" s="96">
        <f t="shared" si="92"/>
        <v>0</v>
      </c>
      <c r="S492" s="96">
        <f t="shared" si="92"/>
        <v>0</v>
      </c>
      <c r="T492" s="96">
        <f t="shared" si="92"/>
        <v>0</v>
      </c>
      <c r="U492" s="96">
        <f t="shared" si="92"/>
        <v>0</v>
      </c>
      <c r="V492" s="96">
        <f t="shared" si="92"/>
        <v>0</v>
      </c>
      <c r="W492" s="96">
        <f t="shared" si="92"/>
        <v>0</v>
      </c>
      <c r="X492" s="96">
        <f t="shared" si="93"/>
        <v>0</v>
      </c>
      <c r="Y492" s="96">
        <f t="shared" si="93"/>
        <v>0</v>
      </c>
      <c r="Z492" s="96">
        <f t="shared" si="93"/>
        <v>0</v>
      </c>
      <c r="AA492" s="96">
        <f t="shared" si="93"/>
        <v>0</v>
      </c>
      <c r="AB492" s="96">
        <f t="shared" si="93"/>
        <v>0</v>
      </c>
      <c r="AC492" s="96">
        <f t="shared" si="93"/>
        <v>25.792980685094719</v>
      </c>
      <c r="AD492" s="96">
        <f t="shared" si="93"/>
        <v>0</v>
      </c>
      <c r="AE492" s="96">
        <f t="shared" si="93"/>
        <v>0</v>
      </c>
      <c r="AF492" s="96">
        <f t="shared" si="93"/>
        <v>0</v>
      </c>
      <c r="AG492" s="96">
        <f t="shared" si="93"/>
        <v>0</v>
      </c>
      <c r="AH492" s="96">
        <f t="shared" si="94"/>
        <v>0</v>
      </c>
      <c r="AI492" s="96">
        <f t="shared" si="94"/>
        <v>0</v>
      </c>
      <c r="AJ492" s="96">
        <f t="shared" si="94"/>
        <v>0</v>
      </c>
      <c r="AK492" s="96">
        <f t="shared" si="94"/>
        <v>0</v>
      </c>
      <c r="AL492" s="96">
        <f t="shared" si="94"/>
        <v>0</v>
      </c>
      <c r="AM492" s="96">
        <f t="shared" si="94"/>
        <v>0</v>
      </c>
      <c r="AN492" s="96">
        <f t="shared" si="94"/>
        <v>0</v>
      </c>
      <c r="AO492" s="96">
        <f t="shared" si="94"/>
        <v>0</v>
      </c>
      <c r="AP492" s="96">
        <f t="shared" si="94"/>
        <v>0</v>
      </c>
      <c r="AQ492" s="96">
        <f t="shared" si="94"/>
        <v>0</v>
      </c>
      <c r="AR492" s="96">
        <f t="shared" si="95"/>
        <v>0</v>
      </c>
      <c r="AS492" s="96">
        <f t="shared" si="95"/>
        <v>0</v>
      </c>
      <c r="AT492" s="96">
        <f t="shared" si="95"/>
        <v>0</v>
      </c>
      <c r="AU492" s="96">
        <f t="shared" si="95"/>
        <v>0</v>
      </c>
      <c r="AV492" s="96">
        <f t="shared" si="95"/>
        <v>0</v>
      </c>
      <c r="AW492" s="96">
        <f t="shared" si="95"/>
        <v>0</v>
      </c>
      <c r="AX492" s="96">
        <f t="shared" si="95"/>
        <v>0</v>
      </c>
      <c r="AY492" s="96">
        <f t="shared" si="95"/>
        <v>2.4444080625519744</v>
      </c>
      <c r="AZ492" s="96">
        <f t="shared" si="95"/>
        <v>0</v>
      </c>
      <c r="BA492" s="96">
        <f t="shared" si="95"/>
        <v>31.187980378104758</v>
      </c>
      <c r="BB492" s="96">
        <f t="shared" si="95"/>
        <v>0</v>
      </c>
      <c r="BC492" s="96">
        <f t="shared" si="95"/>
        <v>0</v>
      </c>
      <c r="BD492" s="96">
        <f t="shared" si="95"/>
        <v>0</v>
      </c>
      <c r="BE492" s="96">
        <f t="shared" si="95"/>
        <v>0</v>
      </c>
      <c r="BF492" s="101">
        <f t="shared" si="90"/>
        <v>10764.787191213754</v>
      </c>
    </row>
    <row r="493" spans="2:58">
      <c r="B493" s="134" t="str">
        <v>Co-mingling Rental Services</v>
      </c>
      <c r="C493" s="62" t="s">
        <v>127</v>
      </c>
      <c r="D493" s="96">
        <f t="shared" si="91"/>
        <v>0</v>
      </c>
      <c r="E493" s="96">
        <f t="shared" si="91"/>
        <v>0</v>
      </c>
      <c r="F493" s="96">
        <f t="shared" si="91"/>
        <v>0</v>
      </c>
      <c r="G493" s="96">
        <f t="shared" si="91"/>
        <v>0</v>
      </c>
      <c r="H493" s="96">
        <f t="shared" si="91"/>
        <v>1124.1267609698573</v>
      </c>
      <c r="I493" s="96">
        <f t="shared" si="91"/>
        <v>0</v>
      </c>
      <c r="J493" s="96">
        <f t="shared" si="91"/>
        <v>5.5018356600567033</v>
      </c>
      <c r="K493" s="96">
        <f t="shared" si="91"/>
        <v>0</v>
      </c>
      <c r="L493" s="96">
        <f t="shared" si="91"/>
        <v>0</v>
      </c>
      <c r="M493" s="96">
        <f t="shared" si="91"/>
        <v>0</v>
      </c>
      <c r="N493" s="96">
        <f t="shared" si="92"/>
        <v>0</v>
      </c>
      <c r="O493" s="96">
        <f t="shared" si="92"/>
        <v>0</v>
      </c>
      <c r="P493" s="96">
        <f t="shared" si="92"/>
        <v>0</v>
      </c>
      <c r="Q493" s="96">
        <f t="shared" si="92"/>
        <v>0</v>
      </c>
      <c r="R493" s="96">
        <f t="shared" si="92"/>
        <v>0</v>
      </c>
      <c r="S493" s="96">
        <f t="shared" si="92"/>
        <v>0</v>
      </c>
      <c r="T493" s="96">
        <f t="shared" si="92"/>
        <v>0</v>
      </c>
      <c r="U493" s="96">
        <f t="shared" si="92"/>
        <v>0</v>
      </c>
      <c r="V493" s="96">
        <f t="shared" si="92"/>
        <v>0</v>
      </c>
      <c r="W493" s="96">
        <f t="shared" si="92"/>
        <v>0</v>
      </c>
      <c r="X493" s="96">
        <f t="shared" si="93"/>
        <v>0</v>
      </c>
      <c r="Y493" s="96">
        <f t="shared" si="93"/>
        <v>0</v>
      </c>
      <c r="Z493" s="96">
        <f t="shared" si="93"/>
        <v>0</v>
      </c>
      <c r="AA493" s="96">
        <f t="shared" si="93"/>
        <v>0</v>
      </c>
      <c r="AB493" s="96">
        <f t="shared" si="93"/>
        <v>0</v>
      </c>
      <c r="AC493" s="96">
        <f t="shared" si="93"/>
        <v>0</v>
      </c>
      <c r="AD493" s="96">
        <f t="shared" si="93"/>
        <v>0</v>
      </c>
      <c r="AE493" s="96">
        <f t="shared" si="93"/>
        <v>0</v>
      </c>
      <c r="AF493" s="96">
        <f t="shared" si="93"/>
        <v>20.110807287882526</v>
      </c>
      <c r="AG493" s="96">
        <f t="shared" si="93"/>
        <v>0</v>
      </c>
      <c r="AH493" s="96">
        <f t="shared" si="94"/>
        <v>0</v>
      </c>
      <c r="AI493" s="96">
        <f t="shared" si="94"/>
        <v>0</v>
      </c>
      <c r="AJ493" s="96">
        <f t="shared" si="94"/>
        <v>0</v>
      </c>
      <c r="AK493" s="96">
        <f t="shared" si="94"/>
        <v>0</v>
      </c>
      <c r="AL493" s="96">
        <f t="shared" si="94"/>
        <v>0</v>
      </c>
      <c r="AM493" s="96">
        <f t="shared" si="94"/>
        <v>0</v>
      </c>
      <c r="AN493" s="96">
        <f t="shared" si="94"/>
        <v>0</v>
      </c>
      <c r="AO493" s="96">
        <f t="shared" si="94"/>
        <v>0</v>
      </c>
      <c r="AP493" s="96">
        <f t="shared" si="94"/>
        <v>0</v>
      </c>
      <c r="AQ493" s="96">
        <f t="shared" si="94"/>
        <v>0</v>
      </c>
      <c r="AR493" s="96">
        <f t="shared" si="95"/>
        <v>0</v>
      </c>
      <c r="AS493" s="96">
        <f t="shared" si="95"/>
        <v>0</v>
      </c>
      <c r="AT493" s="96">
        <f t="shared" si="95"/>
        <v>0</v>
      </c>
      <c r="AU493" s="96">
        <f t="shared" si="95"/>
        <v>0</v>
      </c>
      <c r="AV493" s="96">
        <f t="shared" si="95"/>
        <v>0</v>
      </c>
      <c r="AW493" s="96">
        <f t="shared" si="95"/>
        <v>0</v>
      </c>
      <c r="AX493" s="96">
        <f t="shared" si="95"/>
        <v>0</v>
      </c>
      <c r="AY493" s="96">
        <f t="shared" si="95"/>
        <v>1.5779189731032086</v>
      </c>
      <c r="AZ493" s="96">
        <f t="shared" si="95"/>
        <v>0</v>
      </c>
      <c r="BA493" s="96">
        <f t="shared" si="95"/>
        <v>20.133595946008938</v>
      </c>
      <c r="BB493" s="96">
        <f t="shared" si="95"/>
        <v>743.88416193288265</v>
      </c>
      <c r="BC493" s="96">
        <f t="shared" si="95"/>
        <v>0</v>
      </c>
      <c r="BD493" s="96">
        <f t="shared" si="95"/>
        <v>0</v>
      </c>
      <c r="BE493" s="96">
        <f t="shared" si="95"/>
        <v>0</v>
      </c>
      <c r="BF493" s="101">
        <f t="shared" si="90"/>
        <v>1915.3350807697911</v>
      </c>
    </row>
    <row r="494" spans="2:58">
      <c r="B494" s="134" t="str">
        <v>Tie cables</v>
      </c>
      <c r="C494" s="62" t="s">
        <v>127</v>
      </c>
      <c r="D494" s="96">
        <f t="shared" si="91"/>
        <v>0</v>
      </c>
      <c r="E494" s="96">
        <f t="shared" si="91"/>
        <v>0</v>
      </c>
      <c r="F494" s="96">
        <f t="shared" si="91"/>
        <v>0</v>
      </c>
      <c r="G494" s="96">
        <f t="shared" si="91"/>
        <v>0</v>
      </c>
      <c r="H494" s="96">
        <f t="shared" si="91"/>
        <v>0</v>
      </c>
      <c r="I494" s="96">
        <f t="shared" si="91"/>
        <v>7.5998166018514439</v>
      </c>
      <c r="J494" s="96">
        <f t="shared" si="91"/>
        <v>0.10527504206761429</v>
      </c>
      <c r="K494" s="96">
        <f t="shared" si="91"/>
        <v>0</v>
      </c>
      <c r="L494" s="96">
        <f t="shared" si="91"/>
        <v>0</v>
      </c>
      <c r="M494" s="96">
        <f t="shared" si="91"/>
        <v>0</v>
      </c>
      <c r="N494" s="96">
        <f t="shared" si="92"/>
        <v>0</v>
      </c>
      <c r="O494" s="96">
        <f t="shared" si="92"/>
        <v>0</v>
      </c>
      <c r="P494" s="96">
        <f t="shared" si="92"/>
        <v>0</v>
      </c>
      <c r="Q494" s="96">
        <f t="shared" si="92"/>
        <v>0</v>
      </c>
      <c r="R494" s="96">
        <f t="shared" si="92"/>
        <v>0</v>
      </c>
      <c r="S494" s="96">
        <f t="shared" si="92"/>
        <v>0</v>
      </c>
      <c r="T494" s="96">
        <f t="shared" si="92"/>
        <v>0</v>
      </c>
      <c r="U494" s="96">
        <f t="shared" si="92"/>
        <v>0</v>
      </c>
      <c r="V494" s="96">
        <f t="shared" si="92"/>
        <v>0</v>
      </c>
      <c r="W494" s="96">
        <f t="shared" si="92"/>
        <v>0</v>
      </c>
      <c r="X494" s="96">
        <f t="shared" si="93"/>
        <v>0</v>
      </c>
      <c r="Y494" s="96">
        <f t="shared" si="93"/>
        <v>0</v>
      </c>
      <c r="Z494" s="96">
        <f t="shared" si="93"/>
        <v>0</v>
      </c>
      <c r="AA494" s="96">
        <f t="shared" si="93"/>
        <v>0</v>
      </c>
      <c r="AB494" s="96">
        <f t="shared" si="93"/>
        <v>0</v>
      </c>
      <c r="AC494" s="96">
        <f t="shared" si="93"/>
        <v>2.4262572279756247</v>
      </c>
      <c r="AD494" s="96">
        <f t="shared" si="93"/>
        <v>0</v>
      </c>
      <c r="AE494" s="96">
        <f t="shared" si="93"/>
        <v>0</v>
      </c>
      <c r="AF494" s="96">
        <f t="shared" si="93"/>
        <v>0.20128567788872712</v>
      </c>
      <c r="AG494" s="96">
        <f t="shared" si="93"/>
        <v>0</v>
      </c>
      <c r="AH494" s="96">
        <f t="shared" si="94"/>
        <v>0</v>
      </c>
      <c r="AI494" s="96">
        <f t="shared" si="94"/>
        <v>0</v>
      </c>
      <c r="AJ494" s="96">
        <f t="shared" si="94"/>
        <v>0</v>
      </c>
      <c r="AK494" s="96">
        <f t="shared" si="94"/>
        <v>0</v>
      </c>
      <c r="AL494" s="96">
        <f t="shared" si="94"/>
        <v>0</v>
      </c>
      <c r="AM494" s="96">
        <f t="shared" si="94"/>
        <v>0</v>
      </c>
      <c r="AN494" s="96">
        <f t="shared" si="94"/>
        <v>0</v>
      </c>
      <c r="AO494" s="96">
        <f t="shared" si="94"/>
        <v>0</v>
      </c>
      <c r="AP494" s="96">
        <f t="shared" si="94"/>
        <v>0</v>
      </c>
      <c r="AQ494" s="96">
        <f t="shared" si="94"/>
        <v>0</v>
      </c>
      <c r="AR494" s="96">
        <f t="shared" si="95"/>
        <v>0</v>
      </c>
      <c r="AS494" s="96">
        <f t="shared" si="95"/>
        <v>0</v>
      </c>
      <c r="AT494" s="96">
        <f t="shared" si="95"/>
        <v>0</v>
      </c>
      <c r="AU494" s="96">
        <f t="shared" si="95"/>
        <v>0</v>
      </c>
      <c r="AV494" s="96">
        <f t="shared" si="95"/>
        <v>0</v>
      </c>
      <c r="AW494" s="96">
        <f t="shared" si="95"/>
        <v>0</v>
      </c>
      <c r="AX494" s="96">
        <f t="shared" si="95"/>
        <v>0</v>
      </c>
      <c r="AY494" s="96">
        <f t="shared" si="95"/>
        <v>1.4113739002130104E-2</v>
      </c>
      <c r="AZ494" s="96">
        <f t="shared" si="95"/>
        <v>0</v>
      </c>
      <c r="BA494" s="96">
        <f t="shared" si="95"/>
        <v>8.5590826454583463E-2</v>
      </c>
      <c r="BB494" s="96">
        <f t="shared" si="95"/>
        <v>0</v>
      </c>
      <c r="BC494" s="96">
        <f t="shared" si="95"/>
        <v>0</v>
      </c>
      <c r="BD494" s="96">
        <f t="shared" si="95"/>
        <v>0</v>
      </c>
      <c r="BE494" s="96">
        <f t="shared" si="95"/>
        <v>0</v>
      </c>
      <c r="BF494" s="101">
        <f t="shared" si="90"/>
        <v>10.432339115240124</v>
      </c>
    </row>
    <row r="495" spans="2:58">
      <c r="B495" s="134" t="str">
        <v>Other LLU Ancillary Services</v>
      </c>
      <c r="C495" s="62" t="s">
        <v>127</v>
      </c>
      <c r="D495" s="96">
        <f t="shared" si="91"/>
        <v>0</v>
      </c>
      <c r="E495" s="96">
        <f t="shared" si="91"/>
        <v>0</v>
      </c>
      <c r="F495" s="96">
        <f t="shared" si="91"/>
        <v>0</v>
      </c>
      <c r="G495" s="96">
        <f t="shared" si="91"/>
        <v>0</v>
      </c>
      <c r="H495" s="96">
        <f t="shared" si="91"/>
        <v>0</v>
      </c>
      <c r="I495" s="96">
        <f t="shared" si="91"/>
        <v>0</v>
      </c>
      <c r="J495" s="96">
        <f t="shared" si="91"/>
        <v>0.16196160318094505</v>
      </c>
      <c r="K495" s="96">
        <f t="shared" si="91"/>
        <v>0</v>
      </c>
      <c r="L495" s="96">
        <f t="shared" si="91"/>
        <v>0</v>
      </c>
      <c r="M495" s="96">
        <f t="shared" si="91"/>
        <v>0.61618155705302502</v>
      </c>
      <c r="N495" s="96">
        <f t="shared" si="92"/>
        <v>0</v>
      </c>
      <c r="O495" s="96">
        <f t="shared" si="92"/>
        <v>0</v>
      </c>
      <c r="P495" s="96">
        <f t="shared" si="92"/>
        <v>0</v>
      </c>
      <c r="Q495" s="96">
        <f t="shared" si="92"/>
        <v>0</v>
      </c>
      <c r="R495" s="96">
        <f t="shared" si="92"/>
        <v>0</v>
      </c>
      <c r="S495" s="96">
        <f t="shared" si="92"/>
        <v>0</v>
      </c>
      <c r="T495" s="96">
        <f t="shared" si="92"/>
        <v>0</v>
      </c>
      <c r="U495" s="96">
        <f t="shared" si="92"/>
        <v>0</v>
      </c>
      <c r="V495" s="96">
        <f t="shared" si="92"/>
        <v>0</v>
      </c>
      <c r="W495" s="96">
        <f t="shared" si="92"/>
        <v>0</v>
      </c>
      <c r="X495" s="96">
        <f t="shared" si="93"/>
        <v>0</v>
      </c>
      <c r="Y495" s="96">
        <f t="shared" si="93"/>
        <v>0</v>
      </c>
      <c r="Z495" s="96">
        <f t="shared" si="93"/>
        <v>0</v>
      </c>
      <c r="AA495" s="96">
        <f t="shared" si="93"/>
        <v>0</v>
      </c>
      <c r="AB495" s="96">
        <f t="shared" si="93"/>
        <v>0</v>
      </c>
      <c r="AC495" s="96">
        <f t="shared" si="93"/>
        <v>3.7327034276548074</v>
      </c>
      <c r="AD495" s="96">
        <f t="shared" si="93"/>
        <v>0</v>
      </c>
      <c r="AE495" s="96">
        <f t="shared" si="93"/>
        <v>0</v>
      </c>
      <c r="AF495" s="96">
        <f t="shared" si="93"/>
        <v>0</v>
      </c>
      <c r="AG495" s="96">
        <f t="shared" si="93"/>
        <v>0</v>
      </c>
      <c r="AH495" s="96">
        <f t="shared" si="94"/>
        <v>0.20954078899601869</v>
      </c>
      <c r="AI495" s="96">
        <f t="shared" si="94"/>
        <v>0</v>
      </c>
      <c r="AJ495" s="96">
        <f t="shared" si="94"/>
        <v>0</v>
      </c>
      <c r="AK495" s="96">
        <f t="shared" si="94"/>
        <v>0</v>
      </c>
      <c r="AL495" s="96">
        <f t="shared" si="94"/>
        <v>0</v>
      </c>
      <c r="AM495" s="96">
        <f t="shared" si="94"/>
        <v>0</v>
      </c>
      <c r="AN495" s="96">
        <f t="shared" si="94"/>
        <v>0</v>
      </c>
      <c r="AO495" s="96">
        <f t="shared" si="94"/>
        <v>0</v>
      </c>
      <c r="AP495" s="96">
        <f t="shared" si="94"/>
        <v>0</v>
      </c>
      <c r="AQ495" s="96">
        <f t="shared" si="94"/>
        <v>0</v>
      </c>
      <c r="AR495" s="96">
        <f t="shared" si="95"/>
        <v>0</v>
      </c>
      <c r="AS495" s="96">
        <f t="shared" si="95"/>
        <v>0</v>
      </c>
      <c r="AT495" s="96">
        <f t="shared" si="95"/>
        <v>0</v>
      </c>
      <c r="AU495" s="96">
        <f t="shared" si="95"/>
        <v>0</v>
      </c>
      <c r="AV495" s="96">
        <f t="shared" si="95"/>
        <v>0</v>
      </c>
      <c r="AW495" s="96">
        <f t="shared" si="95"/>
        <v>0</v>
      </c>
      <c r="AX495" s="96">
        <f t="shared" si="95"/>
        <v>0</v>
      </c>
      <c r="AY495" s="96">
        <f t="shared" si="95"/>
        <v>1.849106495833468E-2</v>
      </c>
      <c r="AZ495" s="96">
        <f t="shared" si="95"/>
        <v>0</v>
      </c>
      <c r="BA495" s="96">
        <f t="shared" si="95"/>
        <v>5.2671277818205207E-2</v>
      </c>
      <c r="BB495" s="96">
        <f t="shared" si="95"/>
        <v>0</v>
      </c>
      <c r="BC495" s="96">
        <f t="shared" si="95"/>
        <v>0</v>
      </c>
      <c r="BD495" s="96">
        <f t="shared" si="95"/>
        <v>0</v>
      </c>
      <c r="BE495" s="96">
        <f t="shared" si="95"/>
        <v>0</v>
      </c>
      <c r="BF495" s="101">
        <f t="shared" si="90"/>
        <v>4.7915497196613357</v>
      </c>
    </row>
    <row r="496" spans="2:58">
      <c r="B496" s="134" t="str">
        <v>Shared Metallic Path Facility (SMPF) New Provides</v>
      </c>
      <c r="C496" s="62" t="s">
        <v>127</v>
      </c>
      <c r="D496" s="96">
        <f t="shared" si="91"/>
        <v>0</v>
      </c>
      <c r="E496" s="96">
        <f t="shared" si="91"/>
        <v>0</v>
      </c>
      <c r="F496" s="96">
        <f t="shared" si="91"/>
        <v>0</v>
      </c>
      <c r="G496" s="96">
        <f t="shared" si="91"/>
        <v>0</v>
      </c>
      <c r="H496" s="96">
        <f t="shared" si="91"/>
        <v>0</v>
      </c>
      <c r="I496" s="96">
        <f t="shared" si="91"/>
        <v>0</v>
      </c>
      <c r="J496" s="96">
        <f t="shared" si="91"/>
        <v>0.16196160318094505</v>
      </c>
      <c r="K496" s="96">
        <f t="shared" si="91"/>
        <v>0</v>
      </c>
      <c r="L496" s="96">
        <f t="shared" si="91"/>
        <v>0</v>
      </c>
      <c r="M496" s="96">
        <f t="shared" si="91"/>
        <v>12.220934214884997</v>
      </c>
      <c r="N496" s="96">
        <f t="shared" si="92"/>
        <v>0</v>
      </c>
      <c r="O496" s="96">
        <f t="shared" si="92"/>
        <v>0</v>
      </c>
      <c r="P496" s="96">
        <f t="shared" si="92"/>
        <v>0</v>
      </c>
      <c r="Q496" s="96">
        <f t="shared" si="92"/>
        <v>0</v>
      </c>
      <c r="R496" s="96">
        <f t="shared" si="92"/>
        <v>0</v>
      </c>
      <c r="S496" s="96">
        <f t="shared" si="92"/>
        <v>0</v>
      </c>
      <c r="T496" s="96">
        <f t="shared" si="92"/>
        <v>0</v>
      </c>
      <c r="U496" s="96">
        <f t="shared" si="92"/>
        <v>0</v>
      </c>
      <c r="V496" s="96">
        <f t="shared" si="92"/>
        <v>0</v>
      </c>
      <c r="W496" s="96">
        <f t="shared" si="92"/>
        <v>0</v>
      </c>
      <c r="X496" s="96">
        <f t="shared" si="93"/>
        <v>0</v>
      </c>
      <c r="Y496" s="96">
        <f t="shared" si="93"/>
        <v>0</v>
      </c>
      <c r="Z496" s="96">
        <f t="shared" si="93"/>
        <v>0</v>
      </c>
      <c r="AA496" s="96">
        <f t="shared" si="93"/>
        <v>0</v>
      </c>
      <c r="AB496" s="96">
        <f t="shared" si="93"/>
        <v>0</v>
      </c>
      <c r="AC496" s="96">
        <f t="shared" si="93"/>
        <v>3.7327034276548074</v>
      </c>
      <c r="AD496" s="96">
        <f t="shared" si="93"/>
        <v>0</v>
      </c>
      <c r="AE496" s="96">
        <f t="shared" si="93"/>
        <v>0</v>
      </c>
      <c r="AF496" s="96">
        <f t="shared" si="93"/>
        <v>0</v>
      </c>
      <c r="AG496" s="96">
        <f t="shared" si="93"/>
        <v>0</v>
      </c>
      <c r="AH496" s="96">
        <f t="shared" si="94"/>
        <v>0.23188277942208851</v>
      </c>
      <c r="AI496" s="96">
        <f t="shared" si="94"/>
        <v>0</v>
      </c>
      <c r="AJ496" s="96">
        <f t="shared" si="94"/>
        <v>0</v>
      </c>
      <c r="AK496" s="96">
        <f t="shared" si="94"/>
        <v>0</v>
      </c>
      <c r="AL496" s="96">
        <f t="shared" si="94"/>
        <v>0</v>
      </c>
      <c r="AM496" s="96">
        <f t="shared" si="94"/>
        <v>0</v>
      </c>
      <c r="AN496" s="96">
        <f t="shared" si="94"/>
        <v>0</v>
      </c>
      <c r="AO496" s="96">
        <f t="shared" si="94"/>
        <v>0</v>
      </c>
      <c r="AP496" s="96">
        <f t="shared" si="94"/>
        <v>0</v>
      </c>
      <c r="AQ496" s="96">
        <f t="shared" si="94"/>
        <v>0</v>
      </c>
      <c r="AR496" s="96">
        <f t="shared" si="95"/>
        <v>0</v>
      </c>
      <c r="AS496" s="96">
        <f t="shared" si="95"/>
        <v>0</v>
      </c>
      <c r="AT496" s="96">
        <f t="shared" si="95"/>
        <v>0</v>
      </c>
      <c r="AU496" s="96">
        <f t="shared" si="95"/>
        <v>0</v>
      </c>
      <c r="AV496" s="96">
        <f t="shared" si="95"/>
        <v>0</v>
      </c>
      <c r="AW496" s="96">
        <f t="shared" si="95"/>
        <v>0</v>
      </c>
      <c r="AX496" s="96">
        <f t="shared" si="95"/>
        <v>0</v>
      </c>
      <c r="AY496" s="96">
        <f t="shared" si="95"/>
        <v>2.0469350550683461E-2</v>
      </c>
      <c r="AZ496" s="96">
        <f t="shared" si="95"/>
        <v>0</v>
      </c>
      <c r="BA496" s="96">
        <f t="shared" si="95"/>
        <v>0.20410120154554517</v>
      </c>
      <c r="BB496" s="96">
        <f t="shared" si="95"/>
        <v>0</v>
      </c>
      <c r="BC496" s="96">
        <f t="shared" si="95"/>
        <v>0</v>
      </c>
      <c r="BD496" s="96">
        <f t="shared" si="95"/>
        <v>0</v>
      </c>
      <c r="BE496" s="96">
        <f t="shared" si="95"/>
        <v>0</v>
      </c>
      <c r="BF496" s="101">
        <f t="shared" si="90"/>
        <v>16.572052577239067</v>
      </c>
    </row>
    <row r="497" spans="2:58">
      <c r="B497" s="134" t="str">
        <v>Shared Metallic Path Facility (SMPF) Single Migrations</v>
      </c>
      <c r="C497" s="62" t="s">
        <v>127</v>
      </c>
      <c r="D497" s="96">
        <f t="shared" si="91"/>
        <v>0</v>
      </c>
      <c r="E497" s="96">
        <f t="shared" si="91"/>
        <v>0</v>
      </c>
      <c r="F497" s="96">
        <f t="shared" si="91"/>
        <v>0</v>
      </c>
      <c r="G497" s="96">
        <f t="shared" si="91"/>
        <v>0</v>
      </c>
      <c r="H497" s="96">
        <f t="shared" si="91"/>
        <v>0</v>
      </c>
      <c r="I497" s="96">
        <f t="shared" si="91"/>
        <v>0</v>
      </c>
      <c r="J497" s="96">
        <f t="shared" si="91"/>
        <v>0.16196160318094505</v>
      </c>
      <c r="K497" s="96">
        <f t="shared" si="91"/>
        <v>0</v>
      </c>
      <c r="L497" s="96">
        <f t="shared" si="91"/>
        <v>0</v>
      </c>
      <c r="M497" s="96">
        <f t="shared" si="91"/>
        <v>14.582963516921591</v>
      </c>
      <c r="N497" s="96">
        <f t="shared" si="92"/>
        <v>0</v>
      </c>
      <c r="O497" s="96">
        <f t="shared" si="92"/>
        <v>0</v>
      </c>
      <c r="P497" s="96">
        <f t="shared" si="92"/>
        <v>0</v>
      </c>
      <c r="Q497" s="96">
        <f t="shared" si="92"/>
        <v>0</v>
      </c>
      <c r="R497" s="96">
        <f t="shared" si="92"/>
        <v>0</v>
      </c>
      <c r="S497" s="96">
        <f t="shared" si="92"/>
        <v>0</v>
      </c>
      <c r="T497" s="96">
        <f t="shared" si="92"/>
        <v>0</v>
      </c>
      <c r="U497" s="96">
        <f t="shared" si="92"/>
        <v>0</v>
      </c>
      <c r="V497" s="96">
        <f t="shared" si="92"/>
        <v>0</v>
      </c>
      <c r="W497" s="96">
        <f t="shared" si="92"/>
        <v>0</v>
      </c>
      <c r="X497" s="96">
        <f t="shared" si="93"/>
        <v>0</v>
      </c>
      <c r="Y497" s="96">
        <f t="shared" si="93"/>
        <v>0</v>
      </c>
      <c r="Z497" s="96">
        <f t="shared" si="93"/>
        <v>0</v>
      </c>
      <c r="AA497" s="96">
        <f t="shared" si="93"/>
        <v>0</v>
      </c>
      <c r="AB497" s="96">
        <f t="shared" si="93"/>
        <v>0</v>
      </c>
      <c r="AC497" s="96">
        <f t="shared" si="93"/>
        <v>3.7327034276548074</v>
      </c>
      <c r="AD497" s="96">
        <f t="shared" si="93"/>
        <v>0</v>
      </c>
      <c r="AE497" s="96">
        <f t="shared" si="93"/>
        <v>0</v>
      </c>
      <c r="AF497" s="96">
        <f t="shared" si="93"/>
        <v>0</v>
      </c>
      <c r="AG497" s="96">
        <f t="shared" si="93"/>
        <v>0</v>
      </c>
      <c r="AH497" s="96">
        <f t="shared" si="94"/>
        <v>0.25320922482879155</v>
      </c>
      <c r="AI497" s="96">
        <f t="shared" si="94"/>
        <v>0</v>
      </c>
      <c r="AJ497" s="96">
        <f t="shared" si="94"/>
        <v>0</v>
      </c>
      <c r="AK497" s="96">
        <f t="shared" si="94"/>
        <v>0</v>
      </c>
      <c r="AL497" s="96">
        <f t="shared" si="94"/>
        <v>0</v>
      </c>
      <c r="AM497" s="96">
        <f t="shared" si="94"/>
        <v>0</v>
      </c>
      <c r="AN497" s="96">
        <f t="shared" si="94"/>
        <v>0</v>
      </c>
      <c r="AO497" s="96">
        <f t="shared" si="94"/>
        <v>0</v>
      </c>
      <c r="AP497" s="96">
        <f t="shared" si="94"/>
        <v>0</v>
      </c>
      <c r="AQ497" s="96">
        <f t="shared" si="94"/>
        <v>0</v>
      </c>
      <c r="AR497" s="96">
        <f t="shared" si="95"/>
        <v>0</v>
      </c>
      <c r="AS497" s="96">
        <f t="shared" si="95"/>
        <v>0</v>
      </c>
      <c r="AT497" s="96">
        <f t="shared" si="95"/>
        <v>0</v>
      </c>
      <c r="AU497" s="96">
        <f t="shared" si="95"/>
        <v>0</v>
      </c>
      <c r="AV497" s="96">
        <f t="shared" si="95"/>
        <v>0</v>
      </c>
      <c r="AW497" s="96">
        <f t="shared" si="95"/>
        <v>0</v>
      </c>
      <c r="AX497" s="96">
        <f t="shared" si="95"/>
        <v>0</v>
      </c>
      <c r="AY497" s="96">
        <f t="shared" si="95"/>
        <v>2.234429286581999E-2</v>
      </c>
      <c r="AZ497" s="96">
        <f t="shared" si="95"/>
        <v>0</v>
      </c>
      <c r="BA497" s="96">
        <f t="shared" si="95"/>
        <v>0.22385293072737214</v>
      </c>
      <c r="BB497" s="96">
        <f t="shared" si="95"/>
        <v>0</v>
      </c>
      <c r="BC497" s="96">
        <f t="shared" si="95"/>
        <v>0</v>
      </c>
      <c r="BD497" s="96">
        <f t="shared" si="95"/>
        <v>0</v>
      </c>
      <c r="BE497" s="96">
        <f t="shared" si="95"/>
        <v>0</v>
      </c>
      <c r="BF497" s="101">
        <f t="shared" si="90"/>
        <v>18.977034996179327</v>
      </c>
    </row>
    <row r="498" spans="2:58">
      <c r="B498" s="134" t="str">
        <v>Shared Metallic Path Facility (SMPF) Bulk Migrations</v>
      </c>
      <c r="C498" s="62" t="s">
        <v>127</v>
      </c>
      <c r="D498" s="96">
        <f t="shared" si="91"/>
        <v>0</v>
      </c>
      <c r="E498" s="96">
        <f t="shared" si="91"/>
        <v>0</v>
      </c>
      <c r="F498" s="96">
        <f t="shared" si="91"/>
        <v>0</v>
      </c>
      <c r="G498" s="96">
        <f t="shared" si="91"/>
        <v>0</v>
      </c>
      <c r="H498" s="96">
        <f t="shared" si="91"/>
        <v>0</v>
      </c>
      <c r="I498" s="96">
        <f t="shared" si="91"/>
        <v>0</v>
      </c>
      <c r="J498" s="96">
        <f t="shared" si="91"/>
        <v>0.16196160318094505</v>
      </c>
      <c r="K498" s="96">
        <f t="shared" si="91"/>
        <v>0</v>
      </c>
      <c r="L498" s="96">
        <f t="shared" si="91"/>
        <v>0</v>
      </c>
      <c r="M498" s="96">
        <f t="shared" si="91"/>
        <v>9.5508141343218877</v>
      </c>
      <c r="N498" s="96">
        <f t="shared" si="92"/>
        <v>0</v>
      </c>
      <c r="O498" s="96">
        <f t="shared" si="92"/>
        <v>0</v>
      </c>
      <c r="P498" s="96">
        <f t="shared" si="92"/>
        <v>0</v>
      </c>
      <c r="Q498" s="96">
        <f t="shared" si="92"/>
        <v>0</v>
      </c>
      <c r="R498" s="96">
        <f t="shared" si="92"/>
        <v>0</v>
      </c>
      <c r="S498" s="96">
        <f t="shared" si="92"/>
        <v>0</v>
      </c>
      <c r="T498" s="96">
        <f t="shared" si="92"/>
        <v>0</v>
      </c>
      <c r="U498" s="96">
        <f t="shared" si="92"/>
        <v>0</v>
      </c>
      <c r="V498" s="96">
        <f t="shared" si="92"/>
        <v>0</v>
      </c>
      <c r="W498" s="96">
        <f t="shared" si="92"/>
        <v>0</v>
      </c>
      <c r="X498" s="96">
        <f t="shared" si="93"/>
        <v>0</v>
      </c>
      <c r="Y498" s="96">
        <f t="shared" si="93"/>
        <v>0</v>
      </c>
      <c r="Z498" s="96">
        <f t="shared" si="93"/>
        <v>0</v>
      </c>
      <c r="AA498" s="96">
        <f t="shared" si="93"/>
        <v>0</v>
      </c>
      <c r="AB498" s="96">
        <f t="shared" si="93"/>
        <v>0</v>
      </c>
      <c r="AC498" s="96">
        <f t="shared" si="93"/>
        <v>3.7327034276548074</v>
      </c>
      <c r="AD498" s="96">
        <f t="shared" si="93"/>
        <v>0</v>
      </c>
      <c r="AE498" s="96">
        <f t="shared" si="93"/>
        <v>0</v>
      </c>
      <c r="AF498" s="96">
        <f t="shared" si="93"/>
        <v>0</v>
      </c>
      <c r="AG498" s="96">
        <f t="shared" si="93"/>
        <v>0</v>
      </c>
      <c r="AH498" s="96">
        <f t="shared" si="94"/>
        <v>0.1755200308472305</v>
      </c>
      <c r="AI498" s="96">
        <f t="shared" si="94"/>
        <v>0</v>
      </c>
      <c r="AJ498" s="96">
        <f t="shared" si="94"/>
        <v>0</v>
      </c>
      <c r="AK498" s="96">
        <f t="shared" si="94"/>
        <v>0</v>
      </c>
      <c r="AL498" s="96">
        <f t="shared" si="94"/>
        <v>0</v>
      </c>
      <c r="AM498" s="96">
        <f t="shared" si="94"/>
        <v>0</v>
      </c>
      <c r="AN498" s="96">
        <f t="shared" si="94"/>
        <v>0</v>
      </c>
      <c r="AO498" s="96">
        <f t="shared" si="94"/>
        <v>0</v>
      </c>
      <c r="AP498" s="96">
        <f t="shared" si="94"/>
        <v>0</v>
      </c>
      <c r="AQ498" s="96">
        <f t="shared" si="94"/>
        <v>0</v>
      </c>
      <c r="AR498" s="96">
        <f t="shared" si="95"/>
        <v>0</v>
      </c>
      <c r="AS498" s="96">
        <f t="shared" si="95"/>
        <v>0</v>
      </c>
      <c r="AT498" s="96">
        <f t="shared" si="95"/>
        <v>0</v>
      </c>
      <c r="AU498" s="96">
        <f t="shared" si="95"/>
        <v>0</v>
      </c>
      <c r="AV498" s="96">
        <f t="shared" si="95"/>
        <v>0</v>
      </c>
      <c r="AW498" s="96">
        <f t="shared" si="95"/>
        <v>0</v>
      </c>
      <c r="AX498" s="96">
        <f t="shared" si="95"/>
        <v>0</v>
      </c>
      <c r="AY498" s="96">
        <f t="shared" si="95"/>
        <v>1.548672825652142E-2</v>
      </c>
      <c r="AZ498" s="96">
        <f t="shared" si="95"/>
        <v>0</v>
      </c>
      <c r="BA498" s="96">
        <f t="shared" si="95"/>
        <v>0.15801383345461562</v>
      </c>
      <c r="BB498" s="96">
        <f t="shared" si="95"/>
        <v>0</v>
      </c>
      <c r="BC498" s="96">
        <f t="shared" si="95"/>
        <v>0</v>
      </c>
      <c r="BD498" s="96">
        <f t="shared" si="95"/>
        <v>0</v>
      </c>
      <c r="BE498" s="96">
        <f t="shared" si="95"/>
        <v>0</v>
      </c>
      <c r="BF498" s="101">
        <f t="shared" si="90"/>
        <v>13.794499757716007</v>
      </c>
    </row>
    <row r="499" spans="2:58">
      <c r="B499" s="134" t="str">
        <v>Shared Metallic Path Facility (SMPF) Rentals</v>
      </c>
      <c r="C499" s="62" t="s">
        <v>127</v>
      </c>
      <c r="D499" s="96">
        <f t="shared" si="91"/>
        <v>0</v>
      </c>
      <c r="E499" s="96">
        <f t="shared" si="91"/>
        <v>0</v>
      </c>
      <c r="F499" s="96">
        <f t="shared" si="91"/>
        <v>0</v>
      </c>
      <c r="G499" s="96">
        <f t="shared" si="91"/>
        <v>0</v>
      </c>
      <c r="H499" s="96">
        <f t="shared" si="91"/>
        <v>0</v>
      </c>
      <c r="I499" s="96">
        <f t="shared" si="91"/>
        <v>0</v>
      </c>
      <c r="J499" s="96">
        <f t="shared" si="91"/>
        <v>0.16196160318094505</v>
      </c>
      <c r="K499" s="96">
        <f t="shared" si="91"/>
        <v>0</v>
      </c>
      <c r="L499" s="96">
        <f t="shared" si="91"/>
        <v>0</v>
      </c>
      <c r="M499" s="96">
        <f t="shared" si="91"/>
        <v>0</v>
      </c>
      <c r="N499" s="96">
        <f t="shared" si="92"/>
        <v>0</v>
      </c>
      <c r="O499" s="96">
        <f t="shared" si="92"/>
        <v>1.0857134722415946</v>
      </c>
      <c r="P499" s="96">
        <f t="shared" si="92"/>
        <v>0</v>
      </c>
      <c r="Q499" s="96">
        <f t="shared" si="92"/>
        <v>2.6148077506378127</v>
      </c>
      <c r="R499" s="96">
        <f t="shared" si="92"/>
        <v>0.86547508093088221</v>
      </c>
      <c r="S499" s="96">
        <f t="shared" si="92"/>
        <v>0.40151031560634598</v>
      </c>
      <c r="T499" s="96">
        <f t="shared" si="92"/>
        <v>0</v>
      </c>
      <c r="U499" s="96">
        <f t="shared" si="92"/>
        <v>0</v>
      </c>
      <c r="V499" s="96">
        <f t="shared" si="92"/>
        <v>0.89636665079783362</v>
      </c>
      <c r="W499" s="96">
        <f t="shared" si="92"/>
        <v>0</v>
      </c>
      <c r="X499" s="96">
        <f t="shared" si="93"/>
        <v>0</v>
      </c>
      <c r="Y499" s="96">
        <f t="shared" si="93"/>
        <v>0</v>
      </c>
      <c r="Z499" s="96">
        <f t="shared" si="93"/>
        <v>0</v>
      </c>
      <c r="AA499" s="96">
        <f t="shared" si="93"/>
        <v>0</v>
      </c>
      <c r="AB499" s="96">
        <f t="shared" si="93"/>
        <v>0</v>
      </c>
      <c r="AC499" s="96">
        <f t="shared" si="93"/>
        <v>0</v>
      </c>
      <c r="AD499" s="96">
        <f t="shared" si="93"/>
        <v>0</v>
      </c>
      <c r="AE499" s="96">
        <f t="shared" si="93"/>
        <v>0</v>
      </c>
      <c r="AF499" s="96">
        <f t="shared" si="93"/>
        <v>0.10064283894436356</v>
      </c>
      <c r="AG499" s="96">
        <f t="shared" si="93"/>
        <v>0</v>
      </c>
      <c r="AH499" s="96">
        <f t="shared" si="94"/>
        <v>1.6925750322780185E-4</v>
      </c>
      <c r="AI499" s="96">
        <f t="shared" si="94"/>
        <v>0</v>
      </c>
      <c r="AJ499" s="96">
        <f t="shared" si="94"/>
        <v>0</v>
      </c>
      <c r="AK499" s="96">
        <f t="shared" si="94"/>
        <v>0</v>
      </c>
      <c r="AL499" s="96">
        <f t="shared" si="94"/>
        <v>0</v>
      </c>
      <c r="AM499" s="96">
        <f t="shared" si="94"/>
        <v>0</v>
      </c>
      <c r="AN499" s="96">
        <f t="shared" si="94"/>
        <v>0</v>
      </c>
      <c r="AO499" s="96">
        <f t="shared" si="94"/>
        <v>0</v>
      </c>
      <c r="AP499" s="96">
        <f t="shared" si="94"/>
        <v>0</v>
      </c>
      <c r="AQ499" s="96">
        <f t="shared" si="94"/>
        <v>0</v>
      </c>
      <c r="AR499" s="96">
        <f t="shared" si="95"/>
        <v>0</v>
      </c>
      <c r="AS499" s="96">
        <f t="shared" si="95"/>
        <v>0</v>
      </c>
      <c r="AT499" s="96">
        <f t="shared" si="95"/>
        <v>0</v>
      </c>
      <c r="AU499" s="96">
        <f t="shared" si="95"/>
        <v>0</v>
      </c>
      <c r="AV499" s="96">
        <f t="shared" si="95"/>
        <v>0</v>
      </c>
      <c r="AW499" s="96">
        <f t="shared" si="95"/>
        <v>0</v>
      </c>
      <c r="AX499" s="96">
        <f t="shared" si="95"/>
        <v>0</v>
      </c>
      <c r="AY499" s="96">
        <f t="shared" si="95"/>
        <v>1.845415664504459E-3</v>
      </c>
      <c r="AZ499" s="96">
        <f t="shared" si="95"/>
        <v>0</v>
      </c>
      <c r="BA499" s="96">
        <f t="shared" si="95"/>
        <v>1.9751729181826952E-2</v>
      </c>
      <c r="BB499" s="96">
        <f t="shared" si="95"/>
        <v>0</v>
      </c>
      <c r="BC499" s="96">
        <f t="shared" si="95"/>
        <v>0</v>
      </c>
      <c r="BD499" s="96">
        <f t="shared" si="95"/>
        <v>0</v>
      </c>
      <c r="BE499" s="96">
        <f t="shared" si="95"/>
        <v>0</v>
      </c>
      <c r="BF499" s="101">
        <f t="shared" si="90"/>
        <v>6.1482441146893372</v>
      </c>
    </row>
    <row r="500" spans="2:58">
      <c r="B500" s="134" t="str">
        <v>WLR Simultaneously Provided Conversions</v>
      </c>
      <c r="C500" s="62" t="s">
        <v>127</v>
      </c>
      <c r="D500" s="96">
        <f t="shared" ref="D500:M511" si="96">IFERROR(Comp_unit_LRIC_2020_21*INDEX(usage_factor_2021,MATCH($B500,Service_list,0),MATCH(D$479,Component_list,0)),0)</f>
        <v>0</v>
      </c>
      <c r="E500" s="96">
        <f t="shared" si="96"/>
        <v>0</v>
      </c>
      <c r="F500" s="96">
        <f t="shared" si="96"/>
        <v>0</v>
      </c>
      <c r="G500" s="96">
        <f t="shared" si="96"/>
        <v>0</v>
      </c>
      <c r="H500" s="96">
        <f t="shared" si="96"/>
        <v>0</v>
      </c>
      <c r="I500" s="96">
        <f t="shared" si="96"/>
        <v>0</v>
      </c>
      <c r="J500" s="96">
        <f t="shared" si="96"/>
        <v>0.16196160318094505</v>
      </c>
      <c r="K500" s="96">
        <f t="shared" si="96"/>
        <v>1.7633927923580957</v>
      </c>
      <c r="L500" s="96">
        <f t="shared" si="96"/>
        <v>2.5536164615737587</v>
      </c>
      <c r="M500" s="96">
        <f t="shared" si="96"/>
        <v>16.842295892782683</v>
      </c>
      <c r="N500" s="96">
        <f t="shared" ref="N500:W511" si="97">IFERROR(Comp_unit_LRIC_2020_21*INDEX(usage_factor_2021,MATCH($B500,Service_list,0),MATCH(N$479,Component_list,0)),0)</f>
        <v>0</v>
      </c>
      <c r="O500" s="96">
        <f t="shared" si="97"/>
        <v>0</v>
      </c>
      <c r="P500" s="96">
        <f t="shared" si="97"/>
        <v>0</v>
      </c>
      <c r="Q500" s="96">
        <f t="shared" si="97"/>
        <v>0</v>
      </c>
      <c r="R500" s="96">
        <f t="shared" si="97"/>
        <v>0</v>
      </c>
      <c r="S500" s="96">
        <f t="shared" si="97"/>
        <v>0</v>
      </c>
      <c r="T500" s="96">
        <f t="shared" si="97"/>
        <v>0</v>
      </c>
      <c r="U500" s="96">
        <f t="shared" si="97"/>
        <v>0</v>
      </c>
      <c r="V500" s="96">
        <f t="shared" si="97"/>
        <v>0</v>
      </c>
      <c r="W500" s="96">
        <f t="shared" si="97"/>
        <v>0</v>
      </c>
      <c r="X500" s="96">
        <f t="shared" ref="X500:AG511" si="98">IFERROR(Comp_unit_LRIC_2020_21*INDEX(usage_factor_2021,MATCH($B500,Service_list,0),MATCH(X$479,Component_list,0)),0)</f>
        <v>0</v>
      </c>
      <c r="Y500" s="96">
        <f t="shared" si="98"/>
        <v>0</v>
      </c>
      <c r="Z500" s="96">
        <f t="shared" si="98"/>
        <v>0</v>
      </c>
      <c r="AA500" s="96">
        <f t="shared" si="98"/>
        <v>0</v>
      </c>
      <c r="AB500" s="96">
        <f t="shared" si="98"/>
        <v>6.526483842225808</v>
      </c>
      <c r="AC500" s="96">
        <f t="shared" si="98"/>
        <v>0</v>
      </c>
      <c r="AD500" s="96">
        <f t="shared" si="98"/>
        <v>0</v>
      </c>
      <c r="AE500" s="96">
        <f t="shared" si="98"/>
        <v>0</v>
      </c>
      <c r="AF500" s="96">
        <f t="shared" si="98"/>
        <v>0</v>
      </c>
      <c r="AG500" s="96">
        <f t="shared" si="98"/>
        <v>0</v>
      </c>
      <c r="AH500" s="96">
        <f t="shared" ref="AH500:AQ511" si="99">IFERROR(Comp_unit_LRIC_2020_21*INDEX(usage_factor_2021,MATCH($B500,Service_list,0),MATCH(AH$479,Component_list,0)),0)</f>
        <v>0</v>
      </c>
      <c r="AI500" s="96">
        <f t="shared" si="99"/>
        <v>0</v>
      </c>
      <c r="AJ500" s="96">
        <f t="shared" si="99"/>
        <v>0</v>
      </c>
      <c r="AK500" s="96">
        <f t="shared" si="99"/>
        <v>0</v>
      </c>
      <c r="AL500" s="96">
        <f t="shared" si="99"/>
        <v>0</v>
      </c>
      <c r="AM500" s="96">
        <f t="shared" si="99"/>
        <v>0</v>
      </c>
      <c r="AN500" s="96">
        <f t="shared" si="99"/>
        <v>0</v>
      </c>
      <c r="AO500" s="96">
        <f t="shared" si="99"/>
        <v>0</v>
      </c>
      <c r="AP500" s="96">
        <f t="shared" si="99"/>
        <v>0</v>
      </c>
      <c r="AQ500" s="96">
        <f t="shared" si="99"/>
        <v>0</v>
      </c>
      <c r="AR500" s="96">
        <f t="shared" ref="AR500:BE511" si="100">IFERROR(Comp_unit_LRIC_2020_21*INDEX(usage_factor_2021,MATCH($B500,Service_list,0),MATCH(AR$479,Component_list,0)),0)</f>
        <v>0</v>
      </c>
      <c r="AS500" s="96">
        <f t="shared" si="100"/>
        <v>0</v>
      </c>
      <c r="AT500" s="96">
        <f t="shared" si="100"/>
        <v>0</v>
      </c>
      <c r="AU500" s="96">
        <f t="shared" si="100"/>
        <v>0</v>
      </c>
      <c r="AV500" s="96">
        <f t="shared" si="100"/>
        <v>0</v>
      </c>
      <c r="AW500" s="96">
        <f t="shared" si="100"/>
        <v>0</v>
      </c>
      <c r="AX500" s="96">
        <f t="shared" si="100"/>
        <v>0</v>
      </c>
      <c r="AY500" s="96">
        <f t="shared" si="100"/>
        <v>0</v>
      </c>
      <c r="AZ500" s="96">
        <f t="shared" si="100"/>
        <v>0</v>
      </c>
      <c r="BA500" s="96">
        <f t="shared" si="100"/>
        <v>0</v>
      </c>
      <c r="BB500" s="96">
        <f t="shared" si="100"/>
        <v>0</v>
      </c>
      <c r="BC500" s="96">
        <f t="shared" si="100"/>
        <v>0</v>
      </c>
      <c r="BD500" s="96">
        <f t="shared" si="100"/>
        <v>0</v>
      </c>
      <c r="BE500" s="96">
        <f t="shared" si="100"/>
        <v>0</v>
      </c>
      <c r="BF500" s="101">
        <f t="shared" si="90"/>
        <v>27.84775059212129</v>
      </c>
    </row>
    <row r="501" spans="2:58">
      <c r="B501" s="134" t="str">
        <v>WLR Simultaneously Provided Connections</v>
      </c>
      <c r="C501" s="62" t="s">
        <v>127</v>
      </c>
      <c r="D501" s="96">
        <f t="shared" si="96"/>
        <v>0</v>
      </c>
      <c r="E501" s="96">
        <f t="shared" si="96"/>
        <v>0</v>
      </c>
      <c r="F501" s="96">
        <f t="shared" si="96"/>
        <v>0</v>
      </c>
      <c r="G501" s="96">
        <f t="shared" si="96"/>
        <v>0</v>
      </c>
      <c r="H501" s="96">
        <f t="shared" si="96"/>
        <v>0</v>
      </c>
      <c r="I501" s="96">
        <f t="shared" si="96"/>
        <v>0</v>
      </c>
      <c r="J501" s="96">
        <f t="shared" si="96"/>
        <v>0.16196160318094505</v>
      </c>
      <c r="K501" s="96">
        <f t="shared" si="96"/>
        <v>1.7633927923580957</v>
      </c>
      <c r="L501" s="96">
        <f t="shared" si="96"/>
        <v>2.5536164615737587</v>
      </c>
      <c r="M501" s="96">
        <f t="shared" si="96"/>
        <v>11.296661879305459</v>
      </c>
      <c r="N501" s="96">
        <f t="shared" si="97"/>
        <v>0</v>
      </c>
      <c r="O501" s="96">
        <f t="shared" si="97"/>
        <v>0</v>
      </c>
      <c r="P501" s="96">
        <f t="shared" si="97"/>
        <v>0</v>
      </c>
      <c r="Q501" s="96">
        <f t="shared" si="97"/>
        <v>0</v>
      </c>
      <c r="R501" s="96">
        <f t="shared" si="97"/>
        <v>0</v>
      </c>
      <c r="S501" s="96">
        <f t="shared" si="97"/>
        <v>0</v>
      </c>
      <c r="T501" s="96">
        <f t="shared" si="97"/>
        <v>0</v>
      </c>
      <c r="U501" s="96">
        <f t="shared" si="97"/>
        <v>0</v>
      </c>
      <c r="V501" s="96">
        <f t="shared" si="97"/>
        <v>0</v>
      </c>
      <c r="W501" s="96">
        <f t="shared" si="97"/>
        <v>0</v>
      </c>
      <c r="X501" s="96">
        <f t="shared" si="98"/>
        <v>0</v>
      </c>
      <c r="Y501" s="96">
        <f t="shared" si="98"/>
        <v>0</v>
      </c>
      <c r="Z501" s="96">
        <f t="shared" si="98"/>
        <v>0</v>
      </c>
      <c r="AA501" s="96">
        <f t="shared" si="98"/>
        <v>0</v>
      </c>
      <c r="AB501" s="96">
        <f t="shared" si="98"/>
        <v>6.526483842225808</v>
      </c>
      <c r="AC501" s="96">
        <f t="shared" si="98"/>
        <v>0</v>
      </c>
      <c r="AD501" s="96">
        <f t="shared" si="98"/>
        <v>0</v>
      </c>
      <c r="AE501" s="96">
        <f t="shared" si="98"/>
        <v>0</v>
      </c>
      <c r="AF501" s="96">
        <f t="shared" si="98"/>
        <v>0</v>
      </c>
      <c r="AG501" s="96">
        <f t="shared" si="98"/>
        <v>0</v>
      </c>
      <c r="AH501" s="96">
        <f t="shared" si="99"/>
        <v>0</v>
      </c>
      <c r="AI501" s="96">
        <f t="shared" si="99"/>
        <v>0</v>
      </c>
      <c r="AJ501" s="96">
        <f t="shared" si="99"/>
        <v>0</v>
      </c>
      <c r="AK501" s="96">
        <f t="shared" si="99"/>
        <v>0</v>
      </c>
      <c r="AL501" s="96">
        <f t="shared" si="99"/>
        <v>0</v>
      </c>
      <c r="AM501" s="96">
        <f t="shared" si="99"/>
        <v>0</v>
      </c>
      <c r="AN501" s="96">
        <f t="shared" si="99"/>
        <v>0</v>
      </c>
      <c r="AO501" s="96">
        <f t="shared" si="99"/>
        <v>0</v>
      </c>
      <c r="AP501" s="96">
        <f t="shared" si="99"/>
        <v>0</v>
      </c>
      <c r="AQ501" s="96">
        <f t="shared" si="99"/>
        <v>0</v>
      </c>
      <c r="AR501" s="96">
        <f t="shared" si="100"/>
        <v>0</v>
      </c>
      <c r="AS501" s="96">
        <f t="shared" si="100"/>
        <v>0</v>
      </c>
      <c r="AT501" s="96">
        <f t="shared" si="100"/>
        <v>0</v>
      </c>
      <c r="AU501" s="96">
        <f t="shared" si="100"/>
        <v>0</v>
      </c>
      <c r="AV501" s="96">
        <f t="shared" si="100"/>
        <v>0</v>
      </c>
      <c r="AW501" s="96">
        <f t="shared" si="100"/>
        <v>0</v>
      </c>
      <c r="AX501" s="96">
        <f t="shared" si="100"/>
        <v>0</v>
      </c>
      <c r="AY501" s="96">
        <f t="shared" si="100"/>
        <v>6.4441915004495717E-3</v>
      </c>
      <c r="AZ501" s="96">
        <f t="shared" si="100"/>
        <v>0</v>
      </c>
      <c r="BA501" s="96">
        <f t="shared" si="100"/>
        <v>1.3167819454551302E-2</v>
      </c>
      <c r="BB501" s="96">
        <f t="shared" si="100"/>
        <v>0</v>
      </c>
      <c r="BC501" s="96">
        <f t="shared" si="100"/>
        <v>0</v>
      </c>
      <c r="BD501" s="96">
        <f t="shared" si="100"/>
        <v>0</v>
      </c>
      <c r="BE501" s="96">
        <f t="shared" si="100"/>
        <v>0</v>
      </c>
      <c r="BF501" s="101">
        <f t="shared" si="90"/>
        <v>22.321728589599068</v>
      </c>
    </row>
    <row r="502" spans="2:58">
      <c r="B502" s="134" t="str">
        <v>GEA FTTC Rentals</v>
      </c>
      <c r="C502" s="62" t="s">
        <v>127</v>
      </c>
      <c r="D502" s="96">
        <f t="shared" si="96"/>
        <v>0</v>
      </c>
      <c r="E502" s="96">
        <f t="shared" si="96"/>
        <v>0</v>
      </c>
      <c r="F502" s="96">
        <f t="shared" si="96"/>
        <v>0</v>
      </c>
      <c r="G502" s="96">
        <f t="shared" si="96"/>
        <v>0</v>
      </c>
      <c r="H502" s="96">
        <f t="shared" si="96"/>
        <v>0</v>
      </c>
      <c r="I502" s="96">
        <f t="shared" si="96"/>
        <v>0</v>
      </c>
      <c r="J502" s="96">
        <f t="shared" si="96"/>
        <v>0</v>
      </c>
      <c r="K502" s="96">
        <f t="shared" si="96"/>
        <v>0</v>
      </c>
      <c r="L502" s="96">
        <f t="shared" si="96"/>
        <v>0</v>
      </c>
      <c r="M502" s="96">
        <f t="shared" si="96"/>
        <v>0</v>
      </c>
      <c r="N502" s="96">
        <f t="shared" si="97"/>
        <v>0</v>
      </c>
      <c r="O502" s="96">
        <f t="shared" si="97"/>
        <v>0</v>
      </c>
      <c r="P502" s="96">
        <f t="shared" si="97"/>
        <v>0</v>
      </c>
      <c r="Q502" s="96">
        <f t="shared" si="97"/>
        <v>0</v>
      </c>
      <c r="R502" s="96">
        <f t="shared" si="97"/>
        <v>0</v>
      </c>
      <c r="S502" s="96">
        <f t="shared" si="97"/>
        <v>0</v>
      </c>
      <c r="T502" s="96">
        <f t="shared" si="97"/>
        <v>0</v>
      </c>
      <c r="U502" s="96">
        <f t="shared" si="97"/>
        <v>0</v>
      </c>
      <c r="V502" s="96">
        <f t="shared" si="97"/>
        <v>0</v>
      </c>
      <c r="W502" s="96">
        <f t="shared" si="97"/>
        <v>0</v>
      </c>
      <c r="X502" s="96">
        <f t="shared" si="98"/>
        <v>0</v>
      </c>
      <c r="Y502" s="96">
        <f t="shared" si="98"/>
        <v>3.9506067608132662</v>
      </c>
      <c r="Z502" s="96">
        <f t="shared" si="98"/>
        <v>2.4805953687005826</v>
      </c>
      <c r="AA502" s="96">
        <f t="shared" si="98"/>
        <v>0</v>
      </c>
      <c r="AB502" s="96">
        <f t="shared" si="98"/>
        <v>0</v>
      </c>
      <c r="AC502" s="96">
        <f t="shared" si="98"/>
        <v>0</v>
      </c>
      <c r="AD502" s="96">
        <f t="shared" si="98"/>
        <v>0</v>
      </c>
      <c r="AE502" s="96">
        <f t="shared" si="98"/>
        <v>0</v>
      </c>
      <c r="AF502" s="96">
        <f t="shared" si="98"/>
        <v>0</v>
      </c>
      <c r="AG502" s="96">
        <f t="shared" si="98"/>
        <v>1.0312110971963664</v>
      </c>
      <c r="AH502" s="96">
        <f t="shared" si="99"/>
        <v>0</v>
      </c>
      <c r="AI502" s="96">
        <f t="shared" si="99"/>
        <v>0</v>
      </c>
      <c r="AJ502" s="96">
        <f t="shared" si="99"/>
        <v>0.26258548681234595</v>
      </c>
      <c r="AK502" s="96">
        <f t="shared" si="99"/>
        <v>1.8511813438518019</v>
      </c>
      <c r="AL502" s="96">
        <f t="shared" si="99"/>
        <v>2.9723920139889333</v>
      </c>
      <c r="AM502" s="96">
        <f t="shared" si="99"/>
        <v>2.9792169041696877</v>
      </c>
      <c r="AN502" s="96">
        <f t="shared" si="99"/>
        <v>3.8174588802393741</v>
      </c>
      <c r="AO502" s="96">
        <f t="shared" si="99"/>
        <v>2.6375714433954496</v>
      </c>
      <c r="AP502" s="96">
        <f t="shared" si="99"/>
        <v>0</v>
      </c>
      <c r="AQ502" s="96">
        <f t="shared" si="99"/>
        <v>0</v>
      </c>
      <c r="AR502" s="96">
        <f t="shared" si="100"/>
        <v>0</v>
      </c>
      <c r="AS502" s="96">
        <f t="shared" si="100"/>
        <v>0.40231379891554503</v>
      </c>
      <c r="AT502" s="96">
        <f t="shared" si="100"/>
        <v>0.2038426934459677</v>
      </c>
      <c r="AU502" s="96">
        <f t="shared" si="100"/>
        <v>0</v>
      </c>
      <c r="AV502" s="96">
        <f t="shared" si="100"/>
        <v>0</v>
      </c>
      <c r="AW502" s="96">
        <f t="shared" si="100"/>
        <v>0</v>
      </c>
      <c r="AX502" s="96">
        <f t="shared" si="100"/>
        <v>0</v>
      </c>
      <c r="AY502" s="96">
        <f t="shared" si="100"/>
        <v>9.8412326556693797E-2</v>
      </c>
      <c r="AZ502" s="96">
        <f t="shared" si="100"/>
        <v>0</v>
      </c>
      <c r="BA502" s="96">
        <f t="shared" si="100"/>
        <v>0.75714961863669983</v>
      </c>
      <c r="BB502" s="96">
        <f t="shared" si="100"/>
        <v>0</v>
      </c>
      <c r="BC502" s="96">
        <f t="shared" si="100"/>
        <v>0</v>
      </c>
      <c r="BD502" s="96">
        <f t="shared" si="100"/>
        <v>0</v>
      </c>
      <c r="BE502" s="96">
        <f t="shared" si="100"/>
        <v>0</v>
      </c>
      <c r="BF502" s="101">
        <f t="shared" si="90"/>
        <v>0</v>
      </c>
    </row>
    <row r="503" spans="2:58">
      <c r="B503" s="134" t="str">
        <v>GEA FTTC Connections</v>
      </c>
      <c r="C503" s="62" t="s">
        <v>127</v>
      </c>
      <c r="D503" s="96">
        <f t="shared" si="96"/>
        <v>0</v>
      </c>
      <c r="E503" s="96">
        <f t="shared" si="96"/>
        <v>0</v>
      </c>
      <c r="F503" s="96">
        <f t="shared" si="96"/>
        <v>0</v>
      </c>
      <c r="G503" s="96">
        <f t="shared" si="96"/>
        <v>0</v>
      </c>
      <c r="H503" s="96">
        <f t="shared" si="96"/>
        <v>0</v>
      </c>
      <c r="I503" s="96">
        <f t="shared" si="96"/>
        <v>0</v>
      </c>
      <c r="J503" s="96">
        <f t="shared" si="96"/>
        <v>0</v>
      </c>
      <c r="K503" s="96">
        <f t="shared" si="96"/>
        <v>0</v>
      </c>
      <c r="L503" s="96">
        <f t="shared" si="96"/>
        <v>3.268629070814411</v>
      </c>
      <c r="M503" s="96">
        <f t="shared" si="96"/>
        <v>0</v>
      </c>
      <c r="N503" s="96">
        <f t="shared" si="97"/>
        <v>0</v>
      </c>
      <c r="O503" s="96">
        <f t="shared" si="97"/>
        <v>0</v>
      </c>
      <c r="P503" s="96">
        <f t="shared" si="97"/>
        <v>0</v>
      </c>
      <c r="Q503" s="96">
        <f t="shared" si="97"/>
        <v>0</v>
      </c>
      <c r="R503" s="96">
        <f t="shared" si="97"/>
        <v>0</v>
      </c>
      <c r="S503" s="96">
        <f t="shared" si="97"/>
        <v>0</v>
      </c>
      <c r="T503" s="96">
        <f t="shared" si="97"/>
        <v>0</v>
      </c>
      <c r="U503" s="96">
        <f t="shared" si="97"/>
        <v>0</v>
      </c>
      <c r="V503" s="96">
        <f t="shared" si="97"/>
        <v>0</v>
      </c>
      <c r="W503" s="96">
        <f t="shared" si="97"/>
        <v>0</v>
      </c>
      <c r="X503" s="96">
        <f t="shared" si="98"/>
        <v>0</v>
      </c>
      <c r="Y503" s="96">
        <f t="shared" si="98"/>
        <v>0</v>
      </c>
      <c r="Z503" s="96">
        <f t="shared" si="98"/>
        <v>2.3695239342811534</v>
      </c>
      <c r="AA503" s="96">
        <f t="shared" si="98"/>
        <v>0</v>
      </c>
      <c r="AB503" s="96">
        <f t="shared" si="98"/>
        <v>0</v>
      </c>
      <c r="AC503" s="96">
        <f t="shared" si="98"/>
        <v>0</v>
      </c>
      <c r="AD503" s="96">
        <f t="shared" si="98"/>
        <v>1.1851869928741352</v>
      </c>
      <c r="AE503" s="96">
        <f t="shared" si="98"/>
        <v>0</v>
      </c>
      <c r="AF503" s="96">
        <f t="shared" si="98"/>
        <v>0</v>
      </c>
      <c r="AG503" s="96">
        <f t="shared" si="98"/>
        <v>0</v>
      </c>
      <c r="AH503" s="96">
        <f t="shared" si="99"/>
        <v>0</v>
      </c>
      <c r="AI503" s="96">
        <f t="shared" si="99"/>
        <v>0</v>
      </c>
      <c r="AJ503" s="96">
        <f t="shared" si="99"/>
        <v>0</v>
      </c>
      <c r="AK503" s="96">
        <f t="shared" si="99"/>
        <v>0</v>
      </c>
      <c r="AL503" s="96">
        <f t="shared" si="99"/>
        <v>0</v>
      </c>
      <c r="AM503" s="96">
        <f t="shared" si="99"/>
        <v>0</v>
      </c>
      <c r="AN503" s="96">
        <f t="shared" si="99"/>
        <v>0</v>
      </c>
      <c r="AO503" s="96">
        <f t="shared" si="99"/>
        <v>0</v>
      </c>
      <c r="AP503" s="96">
        <f t="shared" si="99"/>
        <v>0</v>
      </c>
      <c r="AQ503" s="96">
        <f t="shared" si="99"/>
        <v>0</v>
      </c>
      <c r="AR503" s="96">
        <f t="shared" si="100"/>
        <v>5.8768421970233735</v>
      </c>
      <c r="AS503" s="96">
        <f t="shared" si="100"/>
        <v>0.38429974821783403</v>
      </c>
      <c r="AT503" s="96">
        <f t="shared" si="100"/>
        <v>0.19471540866480497</v>
      </c>
      <c r="AU503" s="96">
        <f t="shared" si="100"/>
        <v>0</v>
      </c>
      <c r="AV503" s="96">
        <f t="shared" si="100"/>
        <v>0</v>
      </c>
      <c r="AW503" s="96">
        <f t="shared" si="100"/>
        <v>0</v>
      </c>
      <c r="AX503" s="96">
        <f t="shared" si="100"/>
        <v>0</v>
      </c>
      <c r="AY503" s="96">
        <f t="shared" si="100"/>
        <v>4.6504474745512371E-2</v>
      </c>
      <c r="AZ503" s="96">
        <f t="shared" si="100"/>
        <v>0</v>
      </c>
      <c r="BA503" s="96">
        <f t="shared" si="100"/>
        <v>0.36211503500016085</v>
      </c>
      <c r="BB503" s="96">
        <f t="shared" si="100"/>
        <v>0</v>
      </c>
      <c r="BC503" s="96">
        <f t="shared" si="100"/>
        <v>0</v>
      </c>
      <c r="BD503" s="96">
        <f t="shared" si="100"/>
        <v>0</v>
      </c>
      <c r="BE503" s="96">
        <f t="shared" si="100"/>
        <v>0</v>
      </c>
      <c r="BF503" s="101">
        <f t="shared" si="90"/>
        <v>0</v>
      </c>
    </row>
    <row r="504" spans="2:58">
      <c r="B504" s="134" t="str">
        <v>GEA CP to CP Migration</v>
      </c>
      <c r="C504" s="62" t="s">
        <v>127</v>
      </c>
      <c r="D504" s="96">
        <f t="shared" si="96"/>
        <v>0</v>
      </c>
      <c r="E504" s="96">
        <f t="shared" si="96"/>
        <v>0</v>
      </c>
      <c r="F504" s="96">
        <f t="shared" si="96"/>
        <v>0</v>
      </c>
      <c r="G504" s="96">
        <f t="shared" si="96"/>
        <v>0</v>
      </c>
      <c r="H504" s="96">
        <f t="shared" si="96"/>
        <v>0</v>
      </c>
      <c r="I504" s="96">
        <f t="shared" si="96"/>
        <v>0</v>
      </c>
      <c r="J504" s="96">
        <f t="shared" si="96"/>
        <v>0</v>
      </c>
      <c r="K504" s="96">
        <f t="shared" si="96"/>
        <v>0</v>
      </c>
      <c r="L504" s="96">
        <f t="shared" si="96"/>
        <v>3.4218460585088368</v>
      </c>
      <c r="M504" s="96">
        <f t="shared" si="96"/>
        <v>0</v>
      </c>
      <c r="N504" s="96">
        <f t="shared" si="97"/>
        <v>0</v>
      </c>
      <c r="O504" s="96">
        <f t="shared" si="97"/>
        <v>0</v>
      </c>
      <c r="P504" s="96">
        <f t="shared" si="97"/>
        <v>0</v>
      </c>
      <c r="Q504" s="96">
        <f t="shared" si="97"/>
        <v>0</v>
      </c>
      <c r="R504" s="96">
        <f t="shared" si="97"/>
        <v>0</v>
      </c>
      <c r="S504" s="96">
        <f t="shared" si="97"/>
        <v>0</v>
      </c>
      <c r="T504" s="96">
        <f t="shared" si="97"/>
        <v>0</v>
      </c>
      <c r="U504" s="96">
        <f t="shared" si="97"/>
        <v>0</v>
      </c>
      <c r="V504" s="96">
        <f t="shared" si="97"/>
        <v>0</v>
      </c>
      <c r="W504" s="96">
        <f t="shared" si="97"/>
        <v>0</v>
      </c>
      <c r="X504" s="96">
        <f t="shared" si="98"/>
        <v>0</v>
      </c>
      <c r="Y504" s="96">
        <f t="shared" si="98"/>
        <v>0</v>
      </c>
      <c r="Z504" s="96">
        <f t="shared" si="98"/>
        <v>2.4805953687005826</v>
      </c>
      <c r="AA504" s="96">
        <f t="shared" si="98"/>
        <v>0</v>
      </c>
      <c r="AB504" s="96">
        <f t="shared" si="98"/>
        <v>0</v>
      </c>
      <c r="AC504" s="96">
        <f t="shared" si="98"/>
        <v>0</v>
      </c>
      <c r="AD504" s="96">
        <f t="shared" si="98"/>
        <v>1.2407426331651104</v>
      </c>
      <c r="AE504" s="96">
        <f t="shared" si="98"/>
        <v>0</v>
      </c>
      <c r="AF504" s="96">
        <f t="shared" si="98"/>
        <v>0</v>
      </c>
      <c r="AG504" s="96">
        <f t="shared" si="98"/>
        <v>0</v>
      </c>
      <c r="AH504" s="96">
        <f t="shared" si="99"/>
        <v>0</v>
      </c>
      <c r="AI504" s="96">
        <f t="shared" si="99"/>
        <v>0</v>
      </c>
      <c r="AJ504" s="96">
        <f t="shared" si="99"/>
        <v>0</v>
      </c>
      <c r="AK504" s="96">
        <f t="shared" si="99"/>
        <v>0</v>
      </c>
      <c r="AL504" s="96">
        <f t="shared" si="99"/>
        <v>0</v>
      </c>
      <c r="AM504" s="96">
        <f t="shared" si="99"/>
        <v>0</v>
      </c>
      <c r="AN504" s="96">
        <f t="shared" si="99"/>
        <v>0</v>
      </c>
      <c r="AO504" s="96">
        <f t="shared" si="99"/>
        <v>0</v>
      </c>
      <c r="AP504" s="96">
        <f t="shared" si="99"/>
        <v>0</v>
      </c>
      <c r="AQ504" s="96">
        <f t="shared" si="99"/>
        <v>0</v>
      </c>
      <c r="AR504" s="96">
        <f t="shared" si="100"/>
        <v>0</v>
      </c>
      <c r="AS504" s="96">
        <f t="shared" si="100"/>
        <v>0</v>
      </c>
      <c r="AT504" s="96">
        <f t="shared" si="100"/>
        <v>0</v>
      </c>
      <c r="AU504" s="96">
        <f t="shared" si="100"/>
        <v>0</v>
      </c>
      <c r="AV504" s="96">
        <f t="shared" si="100"/>
        <v>0</v>
      </c>
      <c r="AW504" s="96">
        <f t="shared" si="100"/>
        <v>0</v>
      </c>
      <c r="AX504" s="96">
        <f t="shared" si="100"/>
        <v>0</v>
      </c>
      <c r="AY504" s="96">
        <f t="shared" si="100"/>
        <v>1.0895334083234327E-2</v>
      </c>
      <c r="AZ504" s="96">
        <f t="shared" si="100"/>
        <v>0</v>
      </c>
      <c r="BA504" s="96">
        <f t="shared" si="100"/>
        <v>8.5590826454583463E-2</v>
      </c>
      <c r="BB504" s="96">
        <f t="shared" si="100"/>
        <v>0</v>
      </c>
      <c r="BC504" s="96">
        <f t="shared" si="100"/>
        <v>0</v>
      </c>
      <c r="BD504" s="96">
        <f t="shared" si="100"/>
        <v>0</v>
      </c>
      <c r="BE504" s="96">
        <f t="shared" si="100"/>
        <v>0</v>
      </c>
      <c r="BF504" s="101">
        <f t="shared" si="90"/>
        <v>0</v>
      </c>
    </row>
    <row r="505" spans="2:58">
      <c r="B505" s="134" t="str">
        <v>GEA Other</v>
      </c>
      <c r="C505" s="62" t="s">
        <v>127</v>
      </c>
      <c r="D505" s="96">
        <f t="shared" si="96"/>
        <v>0</v>
      </c>
      <c r="E505" s="96">
        <f t="shared" si="96"/>
        <v>0</v>
      </c>
      <c r="F505" s="96">
        <f t="shared" si="96"/>
        <v>0</v>
      </c>
      <c r="G505" s="96">
        <f t="shared" si="96"/>
        <v>0</v>
      </c>
      <c r="H505" s="96">
        <f t="shared" si="96"/>
        <v>0</v>
      </c>
      <c r="I505" s="96">
        <f t="shared" si="96"/>
        <v>0</v>
      </c>
      <c r="J505" s="96">
        <f t="shared" si="96"/>
        <v>0</v>
      </c>
      <c r="K505" s="96">
        <f t="shared" si="96"/>
        <v>0</v>
      </c>
      <c r="L505" s="96">
        <f t="shared" si="96"/>
        <v>0</v>
      </c>
      <c r="M505" s="96">
        <f t="shared" si="96"/>
        <v>0</v>
      </c>
      <c r="N505" s="96">
        <f t="shared" si="97"/>
        <v>0</v>
      </c>
      <c r="O505" s="96">
        <f t="shared" si="97"/>
        <v>0</v>
      </c>
      <c r="P505" s="96">
        <f t="shared" si="97"/>
        <v>0</v>
      </c>
      <c r="Q505" s="96">
        <f t="shared" si="97"/>
        <v>0</v>
      </c>
      <c r="R505" s="96">
        <f t="shared" si="97"/>
        <v>0</v>
      </c>
      <c r="S505" s="96">
        <f t="shared" si="97"/>
        <v>0</v>
      </c>
      <c r="T505" s="96">
        <f t="shared" si="97"/>
        <v>0</v>
      </c>
      <c r="U505" s="96">
        <f t="shared" si="97"/>
        <v>0</v>
      </c>
      <c r="V505" s="96">
        <f t="shared" si="97"/>
        <v>0</v>
      </c>
      <c r="W505" s="96">
        <f t="shared" si="97"/>
        <v>0</v>
      </c>
      <c r="X505" s="96">
        <f t="shared" si="98"/>
        <v>0</v>
      </c>
      <c r="Y505" s="96">
        <f t="shared" si="98"/>
        <v>0</v>
      </c>
      <c r="Z505" s="96">
        <f t="shared" si="98"/>
        <v>0</v>
      </c>
      <c r="AA505" s="96">
        <f t="shared" si="98"/>
        <v>0</v>
      </c>
      <c r="AB505" s="96">
        <f t="shared" si="98"/>
        <v>0</v>
      </c>
      <c r="AC505" s="96">
        <f t="shared" si="98"/>
        <v>0</v>
      </c>
      <c r="AD505" s="96">
        <f t="shared" si="98"/>
        <v>4.0555617412411813</v>
      </c>
      <c r="AE505" s="96">
        <f t="shared" si="98"/>
        <v>0</v>
      </c>
      <c r="AF505" s="96">
        <f t="shared" si="98"/>
        <v>0</v>
      </c>
      <c r="AG505" s="96">
        <f t="shared" si="98"/>
        <v>3.370675078895585</v>
      </c>
      <c r="AH505" s="96">
        <f t="shared" si="99"/>
        <v>0</v>
      </c>
      <c r="AI505" s="96">
        <f t="shared" si="99"/>
        <v>0</v>
      </c>
      <c r="AJ505" s="96">
        <f t="shared" si="99"/>
        <v>0</v>
      </c>
      <c r="AK505" s="96">
        <f t="shared" si="99"/>
        <v>0</v>
      </c>
      <c r="AL505" s="96">
        <f t="shared" si="99"/>
        <v>0</v>
      </c>
      <c r="AM505" s="96">
        <f t="shared" si="99"/>
        <v>0</v>
      </c>
      <c r="AN505" s="96">
        <f t="shared" si="99"/>
        <v>0</v>
      </c>
      <c r="AO505" s="96">
        <f t="shared" si="99"/>
        <v>0</v>
      </c>
      <c r="AP505" s="96">
        <f t="shared" si="99"/>
        <v>0</v>
      </c>
      <c r="AQ505" s="96">
        <f t="shared" si="99"/>
        <v>0</v>
      </c>
      <c r="AR505" s="96">
        <f t="shared" si="100"/>
        <v>0</v>
      </c>
      <c r="AS505" s="96">
        <f t="shared" si="100"/>
        <v>0</v>
      </c>
      <c r="AT505" s="96">
        <f t="shared" si="100"/>
        <v>0</v>
      </c>
      <c r="AU505" s="96">
        <f t="shared" si="100"/>
        <v>0</v>
      </c>
      <c r="AV505" s="96">
        <f t="shared" si="100"/>
        <v>0</v>
      </c>
      <c r="AW505" s="96">
        <f t="shared" si="100"/>
        <v>0</v>
      </c>
      <c r="AX505" s="96">
        <f t="shared" si="100"/>
        <v>0</v>
      </c>
      <c r="AY505" s="96">
        <f t="shared" si="100"/>
        <v>4.6622581348040655E-2</v>
      </c>
      <c r="AZ505" s="96">
        <f t="shared" si="100"/>
        <v>0</v>
      </c>
      <c r="BA505" s="96">
        <f t="shared" si="100"/>
        <v>0.36211503500016085</v>
      </c>
      <c r="BB505" s="96">
        <f t="shared" si="100"/>
        <v>0</v>
      </c>
      <c r="BC505" s="96">
        <f t="shared" si="100"/>
        <v>0</v>
      </c>
      <c r="BD505" s="96">
        <f t="shared" si="100"/>
        <v>0</v>
      </c>
      <c r="BE505" s="96">
        <f t="shared" si="100"/>
        <v>0</v>
      </c>
      <c r="BF505" s="101">
        <f t="shared" si="90"/>
        <v>0</v>
      </c>
    </row>
    <row r="506" spans="2:58">
      <c r="B506" s="134" t="str">
        <v/>
      </c>
      <c r="C506" s="62" t="s">
        <v>127</v>
      </c>
      <c r="D506" s="96">
        <f t="shared" si="96"/>
        <v>0</v>
      </c>
      <c r="E506" s="96">
        <f t="shared" si="96"/>
        <v>0</v>
      </c>
      <c r="F506" s="96">
        <f t="shared" si="96"/>
        <v>0</v>
      </c>
      <c r="G506" s="96">
        <f t="shared" si="96"/>
        <v>0</v>
      </c>
      <c r="H506" s="96">
        <f t="shared" si="96"/>
        <v>0</v>
      </c>
      <c r="I506" s="96">
        <f t="shared" si="96"/>
        <v>0</v>
      </c>
      <c r="J506" s="96">
        <f t="shared" si="96"/>
        <v>0</v>
      </c>
      <c r="K506" s="96">
        <f t="shared" si="96"/>
        <v>0</v>
      </c>
      <c r="L506" s="96">
        <f t="shared" si="96"/>
        <v>0</v>
      </c>
      <c r="M506" s="96">
        <f t="shared" si="96"/>
        <v>0</v>
      </c>
      <c r="N506" s="96">
        <f t="shared" si="97"/>
        <v>0</v>
      </c>
      <c r="O506" s="96">
        <f t="shared" si="97"/>
        <v>0</v>
      </c>
      <c r="P506" s="96">
        <f t="shared" si="97"/>
        <v>0</v>
      </c>
      <c r="Q506" s="96">
        <f t="shared" si="97"/>
        <v>0</v>
      </c>
      <c r="R506" s="96">
        <f t="shared" si="97"/>
        <v>0</v>
      </c>
      <c r="S506" s="96">
        <f t="shared" si="97"/>
        <v>0</v>
      </c>
      <c r="T506" s="96">
        <f t="shared" si="97"/>
        <v>0</v>
      </c>
      <c r="U506" s="96">
        <f t="shared" si="97"/>
        <v>0</v>
      </c>
      <c r="V506" s="96">
        <f t="shared" si="97"/>
        <v>0</v>
      </c>
      <c r="W506" s="96">
        <f t="shared" si="97"/>
        <v>0</v>
      </c>
      <c r="X506" s="96">
        <f t="shared" si="98"/>
        <v>0</v>
      </c>
      <c r="Y506" s="96">
        <f t="shared" si="98"/>
        <v>0</v>
      </c>
      <c r="Z506" s="96">
        <f t="shared" si="98"/>
        <v>0</v>
      </c>
      <c r="AA506" s="96">
        <f t="shared" si="98"/>
        <v>0</v>
      </c>
      <c r="AB506" s="96">
        <f t="shared" si="98"/>
        <v>0</v>
      </c>
      <c r="AC506" s="96">
        <f t="shared" si="98"/>
        <v>0</v>
      </c>
      <c r="AD506" s="96">
        <f t="shared" si="98"/>
        <v>0</v>
      </c>
      <c r="AE506" s="96">
        <f t="shared" si="98"/>
        <v>0</v>
      </c>
      <c r="AF506" s="96">
        <f t="shared" si="98"/>
        <v>0</v>
      </c>
      <c r="AG506" s="96">
        <f t="shared" si="98"/>
        <v>0</v>
      </c>
      <c r="AH506" s="96">
        <f t="shared" si="99"/>
        <v>0</v>
      </c>
      <c r="AI506" s="96">
        <f t="shared" si="99"/>
        <v>0</v>
      </c>
      <c r="AJ506" s="96">
        <f t="shared" si="99"/>
        <v>0</v>
      </c>
      <c r="AK506" s="96">
        <f t="shared" si="99"/>
        <v>0</v>
      </c>
      <c r="AL506" s="96">
        <f t="shared" si="99"/>
        <v>0</v>
      </c>
      <c r="AM506" s="96">
        <f t="shared" si="99"/>
        <v>0</v>
      </c>
      <c r="AN506" s="96">
        <f t="shared" si="99"/>
        <v>0</v>
      </c>
      <c r="AO506" s="96">
        <f t="shared" si="99"/>
        <v>0</v>
      </c>
      <c r="AP506" s="96">
        <f t="shared" si="99"/>
        <v>0</v>
      </c>
      <c r="AQ506" s="96">
        <f t="shared" si="99"/>
        <v>0</v>
      </c>
      <c r="AR506" s="96">
        <f t="shared" si="100"/>
        <v>0</v>
      </c>
      <c r="AS506" s="96">
        <f t="shared" si="100"/>
        <v>0</v>
      </c>
      <c r="AT506" s="96">
        <f t="shared" si="100"/>
        <v>0</v>
      </c>
      <c r="AU506" s="96">
        <f t="shared" si="100"/>
        <v>0</v>
      </c>
      <c r="AV506" s="96">
        <f t="shared" si="100"/>
        <v>0</v>
      </c>
      <c r="AW506" s="96">
        <f t="shared" si="100"/>
        <v>0</v>
      </c>
      <c r="AX506" s="96">
        <f t="shared" si="100"/>
        <v>0</v>
      </c>
      <c r="AY506" s="96">
        <f t="shared" si="100"/>
        <v>0</v>
      </c>
      <c r="AZ506" s="96">
        <f t="shared" si="100"/>
        <v>0</v>
      </c>
      <c r="BA506" s="96">
        <f t="shared" si="100"/>
        <v>0</v>
      </c>
      <c r="BB506" s="96">
        <f t="shared" si="100"/>
        <v>0</v>
      </c>
      <c r="BC506" s="96">
        <f t="shared" si="100"/>
        <v>0</v>
      </c>
      <c r="BD506" s="96">
        <f t="shared" si="100"/>
        <v>0</v>
      </c>
      <c r="BE506" s="96">
        <f t="shared" si="100"/>
        <v>0</v>
      </c>
      <c r="BF506" s="101">
        <f t="shared" si="90"/>
        <v>0</v>
      </c>
    </row>
    <row r="507" spans="2:58">
      <c r="B507" s="134" t="str">
        <v/>
      </c>
      <c r="C507" s="62" t="s">
        <v>127</v>
      </c>
      <c r="D507" s="96">
        <f t="shared" si="96"/>
        <v>0</v>
      </c>
      <c r="E507" s="96">
        <f t="shared" si="96"/>
        <v>0</v>
      </c>
      <c r="F507" s="96">
        <f t="shared" si="96"/>
        <v>0</v>
      </c>
      <c r="G507" s="96">
        <f t="shared" si="96"/>
        <v>0</v>
      </c>
      <c r="H507" s="96">
        <f t="shared" si="96"/>
        <v>0</v>
      </c>
      <c r="I507" s="96">
        <f t="shared" si="96"/>
        <v>0</v>
      </c>
      <c r="J507" s="96">
        <f t="shared" si="96"/>
        <v>0</v>
      </c>
      <c r="K507" s="96">
        <f t="shared" si="96"/>
        <v>0</v>
      </c>
      <c r="L507" s="96">
        <f t="shared" si="96"/>
        <v>0</v>
      </c>
      <c r="M507" s="96">
        <f t="shared" si="96"/>
        <v>0</v>
      </c>
      <c r="N507" s="96">
        <f t="shared" si="97"/>
        <v>0</v>
      </c>
      <c r="O507" s="96">
        <f t="shared" si="97"/>
        <v>0</v>
      </c>
      <c r="P507" s="96">
        <f t="shared" si="97"/>
        <v>0</v>
      </c>
      <c r="Q507" s="96">
        <f t="shared" si="97"/>
        <v>0</v>
      </c>
      <c r="R507" s="96">
        <f t="shared" si="97"/>
        <v>0</v>
      </c>
      <c r="S507" s="96">
        <f t="shared" si="97"/>
        <v>0</v>
      </c>
      <c r="T507" s="96">
        <f t="shared" si="97"/>
        <v>0</v>
      </c>
      <c r="U507" s="96">
        <f t="shared" si="97"/>
        <v>0</v>
      </c>
      <c r="V507" s="96">
        <f t="shared" si="97"/>
        <v>0</v>
      </c>
      <c r="W507" s="96">
        <f t="shared" si="97"/>
        <v>0</v>
      </c>
      <c r="X507" s="96">
        <f t="shared" si="98"/>
        <v>0</v>
      </c>
      <c r="Y507" s="96">
        <f t="shared" si="98"/>
        <v>0</v>
      </c>
      <c r="Z507" s="96">
        <f t="shared" si="98"/>
        <v>0</v>
      </c>
      <c r="AA507" s="96">
        <f t="shared" si="98"/>
        <v>0</v>
      </c>
      <c r="AB507" s="96">
        <f t="shared" si="98"/>
        <v>0</v>
      </c>
      <c r="AC507" s="96">
        <f t="shared" si="98"/>
        <v>0</v>
      </c>
      <c r="AD507" s="96">
        <f t="shared" si="98"/>
        <v>0</v>
      </c>
      <c r="AE507" s="96">
        <f t="shared" si="98"/>
        <v>0</v>
      </c>
      <c r="AF507" s="96">
        <f t="shared" si="98"/>
        <v>0</v>
      </c>
      <c r="AG507" s="96">
        <f t="shared" si="98"/>
        <v>0</v>
      </c>
      <c r="AH507" s="96">
        <f t="shared" si="99"/>
        <v>0</v>
      </c>
      <c r="AI507" s="96">
        <f t="shared" si="99"/>
        <v>0</v>
      </c>
      <c r="AJ507" s="96">
        <f t="shared" si="99"/>
        <v>0</v>
      </c>
      <c r="AK507" s="96">
        <f t="shared" si="99"/>
        <v>0</v>
      </c>
      <c r="AL507" s="96">
        <f t="shared" si="99"/>
        <v>0</v>
      </c>
      <c r="AM507" s="96">
        <f t="shared" si="99"/>
        <v>0</v>
      </c>
      <c r="AN507" s="96">
        <f t="shared" si="99"/>
        <v>0</v>
      </c>
      <c r="AO507" s="96">
        <f t="shared" si="99"/>
        <v>0</v>
      </c>
      <c r="AP507" s="96">
        <f t="shared" si="99"/>
        <v>0</v>
      </c>
      <c r="AQ507" s="96">
        <f t="shared" si="99"/>
        <v>0</v>
      </c>
      <c r="AR507" s="96">
        <f t="shared" si="100"/>
        <v>0</v>
      </c>
      <c r="AS507" s="96">
        <f t="shared" si="100"/>
        <v>0</v>
      </c>
      <c r="AT507" s="96">
        <f t="shared" si="100"/>
        <v>0</v>
      </c>
      <c r="AU507" s="96">
        <f t="shared" si="100"/>
        <v>0</v>
      </c>
      <c r="AV507" s="96">
        <f t="shared" si="100"/>
        <v>0</v>
      </c>
      <c r="AW507" s="96">
        <f t="shared" si="100"/>
        <v>0</v>
      </c>
      <c r="AX507" s="96">
        <f t="shared" si="100"/>
        <v>0</v>
      </c>
      <c r="AY507" s="96">
        <f t="shared" si="100"/>
        <v>0</v>
      </c>
      <c r="AZ507" s="96">
        <f t="shared" si="100"/>
        <v>0</v>
      </c>
      <c r="BA507" s="96">
        <f t="shared" si="100"/>
        <v>0</v>
      </c>
      <c r="BB507" s="96">
        <f t="shared" si="100"/>
        <v>0</v>
      </c>
      <c r="BC507" s="96">
        <f t="shared" si="100"/>
        <v>0</v>
      </c>
      <c r="BD507" s="96">
        <f t="shared" si="100"/>
        <v>0</v>
      </c>
      <c r="BE507" s="96">
        <f t="shared" si="100"/>
        <v>0</v>
      </c>
      <c r="BF507" s="101">
        <f t="shared" si="90"/>
        <v>0</v>
      </c>
    </row>
    <row r="508" spans="2:58">
      <c r="B508" s="134" t="str">
        <v/>
      </c>
      <c r="C508" s="62" t="s">
        <v>127</v>
      </c>
      <c r="D508" s="96">
        <f t="shared" si="96"/>
        <v>0</v>
      </c>
      <c r="E508" s="96">
        <f t="shared" si="96"/>
        <v>0</v>
      </c>
      <c r="F508" s="96">
        <f t="shared" si="96"/>
        <v>0</v>
      </c>
      <c r="G508" s="96">
        <f t="shared" si="96"/>
        <v>0</v>
      </c>
      <c r="H508" s="96">
        <f t="shared" si="96"/>
        <v>0</v>
      </c>
      <c r="I508" s="96">
        <f t="shared" si="96"/>
        <v>0</v>
      </c>
      <c r="J508" s="96">
        <f t="shared" si="96"/>
        <v>0</v>
      </c>
      <c r="K508" s="96">
        <f t="shared" si="96"/>
        <v>0</v>
      </c>
      <c r="L508" s="96">
        <f t="shared" si="96"/>
        <v>0</v>
      </c>
      <c r="M508" s="96">
        <f t="shared" si="96"/>
        <v>0</v>
      </c>
      <c r="N508" s="96">
        <f t="shared" si="97"/>
        <v>0</v>
      </c>
      <c r="O508" s="96">
        <f t="shared" si="97"/>
        <v>0</v>
      </c>
      <c r="P508" s="96">
        <f t="shared" si="97"/>
        <v>0</v>
      </c>
      <c r="Q508" s="96">
        <f t="shared" si="97"/>
        <v>0</v>
      </c>
      <c r="R508" s="96">
        <f t="shared" si="97"/>
        <v>0</v>
      </c>
      <c r="S508" s="96">
        <f t="shared" si="97"/>
        <v>0</v>
      </c>
      <c r="T508" s="96">
        <f t="shared" si="97"/>
        <v>0</v>
      </c>
      <c r="U508" s="96">
        <f t="shared" si="97"/>
        <v>0</v>
      </c>
      <c r="V508" s="96">
        <f t="shared" si="97"/>
        <v>0</v>
      </c>
      <c r="W508" s="96">
        <f t="shared" si="97"/>
        <v>0</v>
      </c>
      <c r="X508" s="96">
        <f t="shared" si="98"/>
        <v>0</v>
      </c>
      <c r="Y508" s="96">
        <f t="shared" si="98"/>
        <v>0</v>
      </c>
      <c r="Z508" s="96">
        <f t="shared" si="98"/>
        <v>0</v>
      </c>
      <c r="AA508" s="96">
        <f t="shared" si="98"/>
        <v>0</v>
      </c>
      <c r="AB508" s="96">
        <f t="shared" si="98"/>
        <v>0</v>
      </c>
      <c r="AC508" s="96">
        <f t="shared" si="98"/>
        <v>0</v>
      </c>
      <c r="AD508" s="96">
        <f t="shared" si="98"/>
        <v>0</v>
      </c>
      <c r="AE508" s="96">
        <f t="shared" si="98"/>
        <v>0</v>
      </c>
      <c r="AF508" s="96">
        <f t="shared" si="98"/>
        <v>0</v>
      </c>
      <c r="AG508" s="96">
        <f t="shared" si="98"/>
        <v>0</v>
      </c>
      <c r="AH508" s="96">
        <f t="shared" si="99"/>
        <v>0</v>
      </c>
      <c r="AI508" s="96">
        <f t="shared" si="99"/>
        <v>0</v>
      </c>
      <c r="AJ508" s="96">
        <f t="shared" si="99"/>
        <v>0</v>
      </c>
      <c r="AK508" s="96">
        <f t="shared" si="99"/>
        <v>0</v>
      </c>
      <c r="AL508" s="96">
        <f t="shared" si="99"/>
        <v>0</v>
      </c>
      <c r="AM508" s="96">
        <f t="shared" si="99"/>
        <v>0</v>
      </c>
      <c r="AN508" s="96">
        <f t="shared" si="99"/>
        <v>0</v>
      </c>
      <c r="AO508" s="96">
        <f t="shared" si="99"/>
        <v>0</v>
      </c>
      <c r="AP508" s="96">
        <f t="shared" si="99"/>
        <v>0</v>
      </c>
      <c r="AQ508" s="96">
        <f t="shared" si="99"/>
        <v>0</v>
      </c>
      <c r="AR508" s="96">
        <f t="shared" si="100"/>
        <v>0</v>
      </c>
      <c r="AS508" s="96">
        <f t="shared" si="100"/>
        <v>0</v>
      </c>
      <c r="AT508" s="96">
        <f t="shared" si="100"/>
        <v>0</v>
      </c>
      <c r="AU508" s="96">
        <f t="shared" si="100"/>
        <v>0</v>
      </c>
      <c r="AV508" s="96">
        <f t="shared" si="100"/>
        <v>0</v>
      </c>
      <c r="AW508" s="96">
        <f t="shared" si="100"/>
        <v>0</v>
      </c>
      <c r="AX508" s="96">
        <f t="shared" si="100"/>
        <v>0</v>
      </c>
      <c r="AY508" s="96">
        <f t="shared" si="100"/>
        <v>0</v>
      </c>
      <c r="AZ508" s="96">
        <f t="shared" si="100"/>
        <v>0</v>
      </c>
      <c r="BA508" s="96">
        <f t="shared" si="100"/>
        <v>0</v>
      </c>
      <c r="BB508" s="96">
        <f t="shared" si="100"/>
        <v>0</v>
      </c>
      <c r="BC508" s="96">
        <f t="shared" si="100"/>
        <v>0</v>
      </c>
      <c r="BD508" s="96">
        <f t="shared" si="100"/>
        <v>0</v>
      </c>
      <c r="BE508" s="96">
        <f t="shared" si="100"/>
        <v>0</v>
      </c>
      <c r="BF508" s="101">
        <f t="shared" si="90"/>
        <v>0</v>
      </c>
    </row>
    <row r="509" spans="2:58">
      <c r="B509" s="134" t="str">
        <v/>
      </c>
      <c r="C509" s="62" t="s">
        <v>127</v>
      </c>
      <c r="D509" s="96">
        <f t="shared" si="96"/>
        <v>0</v>
      </c>
      <c r="E509" s="96">
        <f t="shared" si="96"/>
        <v>0</v>
      </c>
      <c r="F509" s="96">
        <f t="shared" si="96"/>
        <v>0</v>
      </c>
      <c r="G509" s="96">
        <f t="shared" si="96"/>
        <v>0</v>
      </c>
      <c r="H509" s="96">
        <f t="shared" si="96"/>
        <v>0</v>
      </c>
      <c r="I509" s="96">
        <f t="shared" si="96"/>
        <v>0</v>
      </c>
      <c r="J509" s="96">
        <f t="shared" si="96"/>
        <v>0</v>
      </c>
      <c r="K509" s="96">
        <f t="shared" si="96"/>
        <v>0</v>
      </c>
      <c r="L509" s="96">
        <f t="shared" si="96"/>
        <v>0</v>
      </c>
      <c r="M509" s="96">
        <f t="shared" si="96"/>
        <v>0</v>
      </c>
      <c r="N509" s="96">
        <f t="shared" si="97"/>
        <v>0</v>
      </c>
      <c r="O509" s="96">
        <f t="shared" si="97"/>
        <v>0</v>
      </c>
      <c r="P509" s="96">
        <f t="shared" si="97"/>
        <v>0</v>
      </c>
      <c r="Q509" s="96">
        <f t="shared" si="97"/>
        <v>0</v>
      </c>
      <c r="R509" s="96">
        <f t="shared" si="97"/>
        <v>0</v>
      </c>
      <c r="S509" s="96">
        <f t="shared" si="97"/>
        <v>0</v>
      </c>
      <c r="T509" s="96">
        <f t="shared" si="97"/>
        <v>0</v>
      </c>
      <c r="U509" s="96">
        <f t="shared" si="97"/>
        <v>0</v>
      </c>
      <c r="V509" s="96">
        <f t="shared" si="97"/>
        <v>0</v>
      </c>
      <c r="W509" s="96">
        <f t="shared" si="97"/>
        <v>0</v>
      </c>
      <c r="X509" s="96">
        <f t="shared" si="98"/>
        <v>0</v>
      </c>
      <c r="Y509" s="96">
        <f t="shared" si="98"/>
        <v>0</v>
      </c>
      <c r="Z509" s="96">
        <f t="shared" si="98"/>
        <v>0</v>
      </c>
      <c r="AA509" s="96">
        <f t="shared" si="98"/>
        <v>0</v>
      </c>
      <c r="AB509" s="96">
        <f t="shared" si="98"/>
        <v>0</v>
      </c>
      <c r="AC509" s="96">
        <f t="shared" si="98"/>
        <v>0</v>
      </c>
      <c r="AD509" s="96">
        <f t="shared" si="98"/>
        <v>0</v>
      </c>
      <c r="AE509" s="96">
        <f t="shared" si="98"/>
        <v>0</v>
      </c>
      <c r="AF509" s="96">
        <f t="shared" si="98"/>
        <v>0</v>
      </c>
      <c r="AG509" s="96">
        <f t="shared" si="98"/>
        <v>0</v>
      </c>
      <c r="AH509" s="96">
        <f t="shared" si="99"/>
        <v>0</v>
      </c>
      <c r="AI509" s="96">
        <f t="shared" si="99"/>
        <v>0</v>
      </c>
      <c r="AJ509" s="96">
        <f t="shared" si="99"/>
        <v>0</v>
      </c>
      <c r="AK509" s="96">
        <f t="shared" si="99"/>
        <v>0</v>
      </c>
      <c r="AL509" s="96">
        <f t="shared" si="99"/>
        <v>0</v>
      </c>
      <c r="AM509" s="96">
        <f t="shared" si="99"/>
        <v>0</v>
      </c>
      <c r="AN509" s="96">
        <f t="shared" si="99"/>
        <v>0</v>
      </c>
      <c r="AO509" s="96">
        <f t="shared" si="99"/>
        <v>0</v>
      </c>
      <c r="AP509" s="96">
        <f t="shared" si="99"/>
        <v>0</v>
      </c>
      <c r="AQ509" s="96">
        <f t="shared" si="99"/>
        <v>0</v>
      </c>
      <c r="AR509" s="96">
        <f t="shared" si="100"/>
        <v>0</v>
      </c>
      <c r="AS509" s="96">
        <f t="shared" si="100"/>
        <v>0</v>
      </c>
      <c r="AT509" s="96">
        <f t="shared" si="100"/>
        <v>0</v>
      </c>
      <c r="AU509" s="96">
        <f t="shared" si="100"/>
        <v>0</v>
      </c>
      <c r="AV509" s="96">
        <f t="shared" si="100"/>
        <v>0</v>
      </c>
      <c r="AW509" s="96">
        <f t="shared" si="100"/>
        <v>0</v>
      </c>
      <c r="AX509" s="96">
        <f t="shared" si="100"/>
        <v>0</v>
      </c>
      <c r="AY509" s="96">
        <f t="shared" si="100"/>
        <v>0</v>
      </c>
      <c r="AZ509" s="96">
        <f t="shared" si="100"/>
        <v>0</v>
      </c>
      <c r="BA509" s="96">
        <f t="shared" si="100"/>
        <v>0</v>
      </c>
      <c r="BB509" s="96">
        <f t="shared" si="100"/>
        <v>0</v>
      </c>
      <c r="BC509" s="96">
        <f t="shared" si="100"/>
        <v>0</v>
      </c>
      <c r="BD509" s="96">
        <f t="shared" si="100"/>
        <v>0</v>
      </c>
      <c r="BE509" s="96">
        <f t="shared" si="100"/>
        <v>0</v>
      </c>
      <c r="BF509" s="101">
        <f t="shared" si="90"/>
        <v>0</v>
      </c>
    </row>
    <row r="510" spans="2:58">
      <c r="B510" s="134" t="str">
        <v/>
      </c>
      <c r="C510" s="62" t="s">
        <v>127</v>
      </c>
      <c r="D510" s="96">
        <f t="shared" si="96"/>
        <v>0</v>
      </c>
      <c r="E510" s="96">
        <f t="shared" si="96"/>
        <v>0</v>
      </c>
      <c r="F510" s="96">
        <f t="shared" si="96"/>
        <v>0</v>
      </c>
      <c r="G510" s="96">
        <f t="shared" si="96"/>
        <v>0</v>
      </c>
      <c r="H510" s="96">
        <f t="shared" si="96"/>
        <v>0</v>
      </c>
      <c r="I510" s="96">
        <f t="shared" si="96"/>
        <v>0</v>
      </c>
      <c r="J510" s="96">
        <f t="shared" si="96"/>
        <v>0</v>
      </c>
      <c r="K510" s="96">
        <f t="shared" si="96"/>
        <v>0</v>
      </c>
      <c r="L510" s="96">
        <f t="shared" si="96"/>
        <v>0</v>
      </c>
      <c r="M510" s="96">
        <f t="shared" si="96"/>
        <v>0</v>
      </c>
      <c r="N510" s="96">
        <f t="shared" si="97"/>
        <v>0</v>
      </c>
      <c r="O510" s="96">
        <f t="shared" si="97"/>
        <v>0</v>
      </c>
      <c r="P510" s="96">
        <f t="shared" si="97"/>
        <v>0</v>
      </c>
      <c r="Q510" s="96">
        <f t="shared" si="97"/>
        <v>0</v>
      </c>
      <c r="R510" s="96">
        <f t="shared" si="97"/>
        <v>0</v>
      </c>
      <c r="S510" s="96">
        <f t="shared" si="97"/>
        <v>0</v>
      </c>
      <c r="T510" s="96">
        <f t="shared" si="97"/>
        <v>0</v>
      </c>
      <c r="U510" s="96">
        <f t="shared" si="97"/>
        <v>0</v>
      </c>
      <c r="V510" s="96">
        <f t="shared" si="97"/>
        <v>0</v>
      </c>
      <c r="W510" s="96">
        <f t="shared" si="97"/>
        <v>0</v>
      </c>
      <c r="X510" s="96">
        <f t="shared" si="98"/>
        <v>0</v>
      </c>
      <c r="Y510" s="96">
        <f t="shared" si="98"/>
        <v>0</v>
      </c>
      <c r="Z510" s="96">
        <f t="shared" si="98"/>
        <v>0</v>
      </c>
      <c r="AA510" s="96">
        <f t="shared" si="98"/>
        <v>0</v>
      </c>
      <c r="AB510" s="96">
        <f t="shared" si="98"/>
        <v>0</v>
      </c>
      <c r="AC510" s="96">
        <f t="shared" si="98"/>
        <v>0</v>
      </c>
      <c r="AD510" s="96">
        <f t="shared" si="98"/>
        <v>0</v>
      </c>
      <c r="AE510" s="96">
        <f t="shared" si="98"/>
        <v>0</v>
      </c>
      <c r="AF510" s="96">
        <f t="shared" si="98"/>
        <v>0</v>
      </c>
      <c r="AG510" s="96">
        <f t="shared" si="98"/>
        <v>0</v>
      </c>
      <c r="AH510" s="96">
        <f t="shared" si="99"/>
        <v>0</v>
      </c>
      <c r="AI510" s="96">
        <f t="shared" si="99"/>
        <v>0</v>
      </c>
      <c r="AJ510" s="96">
        <f t="shared" si="99"/>
        <v>0</v>
      </c>
      <c r="AK510" s="96">
        <f t="shared" si="99"/>
        <v>0</v>
      </c>
      <c r="AL510" s="96">
        <f t="shared" si="99"/>
        <v>0</v>
      </c>
      <c r="AM510" s="96">
        <f t="shared" si="99"/>
        <v>0</v>
      </c>
      <c r="AN510" s="96">
        <f t="shared" si="99"/>
        <v>0</v>
      </c>
      <c r="AO510" s="96">
        <f t="shared" si="99"/>
        <v>0</v>
      </c>
      <c r="AP510" s="96">
        <f t="shared" si="99"/>
        <v>0</v>
      </c>
      <c r="AQ510" s="96">
        <f t="shared" si="99"/>
        <v>0</v>
      </c>
      <c r="AR510" s="96">
        <f t="shared" si="100"/>
        <v>0</v>
      </c>
      <c r="AS510" s="96">
        <f t="shared" si="100"/>
        <v>0</v>
      </c>
      <c r="AT510" s="96">
        <f t="shared" si="100"/>
        <v>0</v>
      </c>
      <c r="AU510" s="96">
        <f t="shared" si="100"/>
        <v>0</v>
      </c>
      <c r="AV510" s="96">
        <f t="shared" si="100"/>
        <v>0</v>
      </c>
      <c r="AW510" s="96">
        <f t="shared" si="100"/>
        <v>0</v>
      </c>
      <c r="AX510" s="96">
        <f t="shared" si="100"/>
        <v>0</v>
      </c>
      <c r="AY510" s="96">
        <f t="shared" si="100"/>
        <v>0</v>
      </c>
      <c r="AZ510" s="96">
        <f t="shared" si="100"/>
        <v>0</v>
      </c>
      <c r="BA510" s="96">
        <f t="shared" si="100"/>
        <v>0</v>
      </c>
      <c r="BB510" s="96">
        <f t="shared" si="100"/>
        <v>0</v>
      </c>
      <c r="BC510" s="96">
        <f t="shared" si="100"/>
        <v>0</v>
      </c>
      <c r="BD510" s="96">
        <f t="shared" si="100"/>
        <v>0</v>
      </c>
      <c r="BE510" s="96">
        <f t="shared" si="100"/>
        <v>0</v>
      </c>
      <c r="BF510" s="101">
        <f t="shared" si="90"/>
        <v>0</v>
      </c>
    </row>
    <row r="511" spans="2:58">
      <c r="B511" s="134" t="str">
        <v/>
      </c>
      <c r="C511" s="62" t="s">
        <v>127</v>
      </c>
      <c r="D511" s="96">
        <f t="shared" si="96"/>
        <v>0</v>
      </c>
      <c r="E511" s="96">
        <f t="shared" si="96"/>
        <v>0</v>
      </c>
      <c r="F511" s="96">
        <f t="shared" si="96"/>
        <v>0</v>
      </c>
      <c r="G511" s="96">
        <f t="shared" si="96"/>
        <v>0</v>
      </c>
      <c r="H511" s="96">
        <f t="shared" si="96"/>
        <v>0</v>
      </c>
      <c r="I511" s="96">
        <f t="shared" si="96"/>
        <v>0</v>
      </c>
      <c r="J511" s="96">
        <f t="shared" si="96"/>
        <v>0</v>
      </c>
      <c r="K511" s="96">
        <f t="shared" si="96"/>
        <v>0</v>
      </c>
      <c r="L511" s="96">
        <f t="shared" si="96"/>
        <v>0</v>
      </c>
      <c r="M511" s="96">
        <f t="shared" si="96"/>
        <v>0</v>
      </c>
      <c r="N511" s="96">
        <f t="shared" si="97"/>
        <v>0</v>
      </c>
      <c r="O511" s="96">
        <f t="shared" si="97"/>
        <v>0</v>
      </c>
      <c r="P511" s="96">
        <f t="shared" si="97"/>
        <v>0</v>
      </c>
      <c r="Q511" s="96">
        <f t="shared" si="97"/>
        <v>0</v>
      </c>
      <c r="R511" s="96">
        <f t="shared" si="97"/>
        <v>0</v>
      </c>
      <c r="S511" s="96">
        <f t="shared" si="97"/>
        <v>0</v>
      </c>
      <c r="T511" s="96">
        <f t="shared" si="97"/>
        <v>0</v>
      </c>
      <c r="U511" s="96">
        <f t="shared" si="97"/>
        <v>0</v>
      </c>
      <c r="V511" s="96">
        <f t="shared" si="97"/>
        <v>0</v>
      </c>
      <c r="W511" s="96">
        <f t="shared" si="97"/>
        <v>0</v>
      </c>
      <c r="X511" s="96">
        <f t="shared" si="98"/>
        <v>0</v>
      </c>
      <c r="Y511" s="96">
        <f t="shared" si="98"/>
        <v>0</v>
      </c>
      <c r="Z511" s="96">
        <f t="shared" si="98"/>
        <v>0</v>
      </c>
      <c r="AA511" s="96">
        <f t="shared" si="98"/>
        <v>0</v>
      </c>
      <c r="AB511" s="96">
        <f t="shared" si="98"/>
        <v>0</v>
      </c>
      <c r="AC511" s="96">
        <f t="shared" si="98"/>
        <v>0</v>
      </c>
      <c r="AD511" s="96">
        <f t="shared" si="98"/>
        <v>0</v>
      </c>
      <c r="AE511" s="96">
        <f t="shared" si="98"/>
        <v>0</v>
      </c>
      <c r="AF511" s="96">
        <f t="shared" si="98"/>
        <v>0</v>
      </c>
      <c r="AG511" s="96">
        <f t="shared" si="98"/>
        <v>0</v>
      </c>
      <c r="AH511" s="96">
        <f t="shared" si="99"/>
        <v>0</v>
      </c>
      <c r="AI511" s="96">
        <f t="shared" si="99"/>
        <v>0</v>
      </c>
      <c r="AJ511" s="96">
        <f t="shared" si="99"/>
        <v>0</v>
      </c>
      <c r="AK511" s="96">
        <f t="shared" si="99"/>
        <v>0</v>
      </c>
      <c r="AL511" s="96">
        <f t="shared" si="99"/>
        <v>0</v>
      </c>
      <c r="AM511" s="96">
        <f t="shared" si="99"/>
        <v>0</v>
      </c>
      <c r="AN511" s="96">
        <f t="shared" si="99"/>
        <v>0</v>
      </c>
      <c r="AO511" s="96">
        <f t="shared" si="99"/>
        <v>0</v>
      </c>
      <c r="AP511" s="96">
        <f t="shared" si="99"/>
        <v>0</v>
      </c>
      <c r="AQ511" s="96">
        <f t="shared" si="99"/>
        <v>0</v>
      </c>
      <c r="AR511" s="96">
        <f t="shared" si="100"/>
        <v>0</v>
      </c>
      <c r="AS511" s="96">
        <f t="shared" si="100"/>
        <v>0</v>
      </c>
      <c r="AT511" s="96">
        <f t="shared" si="100"/>
        <v>0</v>
      </c>
      <c r="AU511" s="96">
        <f t="shared" si="100"/>
        <v>0</v>
      </c>
      <c r="AV511" s="96">
        <f t="shared" si="100"/>
        <v>0</v>
      </c>
      <c r="AW511" s="96">
        <f t="shared" si="100"/>
        <v>0</v>
      </c>
      <c r="AX511" s="96">
        <f t="shared" si="100"/>
        <v>0</v>
      </c>
      <c r="AY511" s="96">
        <f t="shared" si="100"/>
        <v>0</v>
      </c>
      <c r="AZ511" s="96">
        <f t="shared" si="100"/>
        <v>0</v>
      </c>
      <c r="BA511" s="96">
        <f t="shared" si="100"/>
        <v>0</v>
      </c>
      <c r="BB511" s="96">
        <f t="shared" si="100"/>
        <v>0</v>
      </c>
      <c r="BC511" s="96">
        <f t="shared" si="100"/>
        <v>0</v>
      </c>
      <c r="BD511" s="96">
        <f t="shared" si="100"/>
        <v>0</v>
      </c>
      <c r="BE511" s="96">
        <f t="shared" si="100"/>
        <v>0</v>
      </c>
      <c r="BF511" s="101">
        <f t="shared" si="90"/>
        <v>0</v>
      </c>
    </row>
    <row r="512" spans="2:58">
      <c r="BF512" s="52" t="s">
        <v>434</v>
      </c>
    </row>
    <row r="514" spans="2:35" ht="15">
      <c r="B514" s="50" t="s">
        <v>432</v>
      </c>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row>
    <row r="515" spans="2:35" s="132" customFormat="1" ht="46.5">
      <c r="B515" s="129" t="s">
        <v>126</v>
      </c>
      <c r="C515" s="129" t="s">
        <v>78</v>
      </c>
      <c r="D515" s="129" t="str">
        <f t="array" ref="D515:AI515">TRANSPOSE(Service_list)</f>
        <v>Analogue Core WLR Rentals</v>
      </c>
      <c r="E515" s="129" t="str">
        <v>Analogue Premium Rentals</v>
      </c>
      <c r="F515" s="129" t="str">
        <v>WLR Connections</v>
      </c>
      <c r="G515" s="129" t="str">
        <v>WLR Premium Connections</v>
      </c>
      <c r="H515" s="129" t="str">
        <v>WLR Transfers</v>
      </c>
      <c r="I515" s="129" t="str">
        <v>WLR Premium Transfers</v>
      </c>
      <c r="J515" s="129" t="str">
        <v>WLR Conversions</v>
      </c>
      <c r="K515" s="129" t="str">
        <v>Metallic Path Facility (MPF) New Provide Services</v>
      </c>
      <c r="L515" s="129" t="str">
        <v>Metallic Path Facility (MPF) Single Migrations</v>
      </c>
      <c r="M515" s="129" t="str">
        <v>Metallic Path Facility (MPF) Bulk Migrations</v>
      </c>
      <c r="N515" s="129" t="str">
        <v>Metallic Path Facility (MPF) Rentals</v>
      </c>
      <c r="O515" s="129" t="str">
        <v>Hard Ceases</v>
      </c>
      <c r="P515" s="129" t="str">
        <v>Co-mingling New Provide Services</v>
      </c>
      <c r="Q515" s="129" t="str">
        <v>Co-mingling Rental Services</v>
      </c>
      <c r="R515" s="129" t="str">
        <v>Tie cables</v>
      </c>
      <c r="S515" s="129" t="str">
        <v>Other LLU Ancillary Services</v>
      </c>
      <c r="T515" s="129" t="str">
        <v>Shared Metallic Path Facility (SMPF) New Provides</v>
      </c>
      <c r="U515" s="129" t="str">
        <v>Shared Metallic Path Facility (SMPF) Single Migrations</v>
      </c>
      <c r="V515" s="129" t="str">
        <v>Shared Metallic Path Facility (SMPF) Bulk Migrations</v>
      </c>
      <c r="W515" s="129" t="str">
        <v>Shared Metallic Path Facility (SMPF) Rentals</v>
      </c>
      <c r="X515" s="129" t="str">
        <v>WLR Simultaneously Provided Conversions</v>
      </c>
      <c r="Y515" s="130" t="str">
        <v>WLR Simultaneously Provided Connections</v>
      </c>
      <c r="Z515" s="130" t="str">
        <v>GEA FTTC Rentals</v>
      </c>
      <c r="AA515" s="130" t="str">
        <v>GEA FTTC Connections</v>
      </c>
      <c r="AB515" s="130" t="str">
        <v>GEA CP to CP Migration</v>
      </c>
      <c r="AC515" s="130" t="str">
        <v>GEA Other</v>
      </c>
      <c r="AD515" s="130" t="str">
        <v/>
      </c>
      <c r="AE515" s="130" t="str">
        <v/>
      </c>
      <c r="AF515" s="130" t="str">
        <v/>
      </c>
      <c r="AG515" s="130" t="str">
        <v/>
      </c>
      <c r="AH515" s="130" t="str">
        <v/>
      </c>
      <c r="AI515" s="130" t="str">
        <v/>
      </c>
    </row>
    <row r="516" spans="2:35">
      <c r="B516" s="134" t="str">
        <f t="array" ref="B516:B569">Component_list</f>
        <v>MPF Line Testing Systems</v>
      </c>
      <c r="C516" s="62" t="s">
        <v>127</v>
      </c>
      <c r="D516" s="96">
        <f t="array" ref="D516:AI569">TRANSPOSE(D480:BE511)</f>
        <v>0</v>
      </c>
      <c r="E516" s="96">
        <v>0</v>
      </c>
      <c r="F516" s="96">
        <v>0</v>
      </c>
      <c r="G516" s="96">
        <v>0</v>
      </c>
      <c r="H516" s="96">
        <v>0</v>
      </c>
      <c r="I516" s="96">
        <v>0</v>
      </c>
      <c r="J516" s="96">
        <v>0</v>
      </c>
      <c r="K516" s="96">
        <v>0</v>
      </c>
      <c r="L516" s="96">
        <v>0</v>
      </c>
      <c r="M516" s="96">
        <v>0</v>
      </c>
      <c r="N516" s="96">
        <v>3.1298838544781442</v>
      </c>
      <c r="O516" s="96">
        <v>0</v>
      </c>
      <c r="P516" s="96">
        <v>0</v>
      </c>
      <c r="Q516" s="96">
        <v>0</v>
      </c>
      <c r="R516" s="96">
        <v>0</v>
      </c>
      <c r="S516" s="96">
        <v>0</v>
      </c>
      <c r="T516" s="96">
        <v>0</v>
      </c>
      <c r="U516" s="96">
        <v>0</v>
      </c>
      <c r="V516" s="96">
        <v>0</v>
      </c>
      <c r="W516" s="96">
        <v>0</v>
      </c>
      <c r="X516" s="96">
        <v>0</v>
      </c>
      <c r="Y516" s="96">
        <v>0</v>
      </c>
      <c r="Z516" s="96">
        <v>0</v>
      </c>
      <c r="AA516" s="96">
        <v>0</v>
      </c>
      <c r="AB516" s="96">
        <v>0</v>
      </c>
      <c r="AC516" s="96">
        <v>0</v>
      </c>
      <c r="AD516" s="96">
        <v>0</v>
      </c>
      <c r="AE516" s="96">
        <v>0</v>
      </c>
      <c r="AF516" s="96">
        <v>0</v>
      </c>
      <c r="AG516" s="96">
        <v>0</v>
      </c>
      <c r="AH516" s="96">
        <v>0</v>
      </c>
      <c r="AI516" s="96">
        <v>0</v>
      </c>
    </row>
    <row r="517" spans="2:35">
      <c r="B517" s="134" t="str">
        <v>Openreach time related charges</v>
      </c>
      <c r="C517" s="62" t="s">
        <v>127</v>
      </c>
      <c r="D517" s="96">
        <v>0</v>
      </c>
      <c r="E517" s="96">
        <v>0</v>
      </c>
      <c r="F517" s="96">
        <v>0</v>
      </c>
      <c r="G517" s="96">
        <v>0</v>
      </c>
      <c r="H517" s="96">
        <v>0</v>
      </c>
      <c r="I517" s="96">
        <v>0</v>
      </c>
      <c r="J517" s="96">
        <v>0</v>
      </c>
      <c r="K517" s="96">
        <v>0</v>
      </c>
      <c r="L517" s="96">
        <v>0</v>
      </c>
      <c r="M517" s="96">
        <v>0</v>
      </c>
      <c r="N517" s="96">
        <v>0</v>
      </c>
      <c r="O517" s="96">
        <v>0</v>
      </c>
      <c r="P517" s="96">
        <v>0</v>
      </c>
      <c r="Q517" s="96">
        <v>0</v>
      </c>
      <c r="R517" s="96">
        <v>0</v>
      </c>
      <c r="S517" s="96">
        <v>0</v>
      </c>
      <c r="T517" s="96">
        <v>0</v>
      </c>
      <c r="U517" s="96">
        <v>0</v>
      </c>
      <c r="V517" s="96">
        <v>0</v>
      </c>
      <c r="W517" s="96">
        <v>0</v>
      </c>
      <c r="X517" s="96">
        <v>0</v>
      </c>
      <c r="Y517" s="96">
        <v>0</v>
      </c>
      <c r="Z517" s="96">
        <v>0</v>
      </c>
      <c r="AA517" s="96">
        <v>0</v>
      </c>
      <c r="AB517" s="96">
        <v>0</v>
      </c>
      <c r="AC517" s="96">
        <v>0</v>
      </c>
      <c r="AD517" s="96">
        <v>0</v>
      </c>
      <c r="AE517" s="96">
        <v>0</v>
      </c>
      <c r="AF517" s="96">
        <v>0</v>
      </c>
      <c r="AG517" s="96">
        <v>0</v>
      </c>
      <c r="AH517" s="96">
        <v>0</v>
      </c>
      <c r="AI517" s="96">
        <v>0</v>
      </c>
    </row>
    <row r="518" spans="2:35">
      <c r="B518" s="134" t="str">
        <v>Co-mingling electricity</v>
      </c>
      <c r="C518" s="62" t="s">
        <v>127</v>
      </c>
      <c r="D518" s="96">
        <v>0</v>
      </c>
      <c r="E518" s="96">
        <v>0</v>
      </c>
      <c r="F518" s="96">
        <v>0</v>
      </c>
      <c r="G518" s="96">
        <v>0</v>
      </c>
      <c r="H518" s="96">
        <v>0</v>
      </c>
      <c r="I518" s="96">
        <v>0</v>
      </c>
      <c r="J518" s="96">
        <v>0</v>
      </c>
      <c r="K518" s="96">
        <v>0</v>
      </c>
      <c r="L518" s="96">
        <v>0</v>
      </c>
      <c r="M518" s="96">
        <v>0</v>
      </c>
      <c r="N518" s="96">
        <v>0</v>
      </c>
      <c r="O518" s="96">
        <v>0</v>
      </c>
      <c r="P518" s="96">
        <v>0</v>
      </c>
      <c r="Q518" s="96">
        <v>0</v>
      </c>
      <c r="R518" s="96">
        <v>0</v>
      </c>
      <c r="S518" s="96">
        <v>0</v>
      </c>
      <c r="T518" s="96">
        <v>0</v>
      </c>
      <c r="U518" s="96">
        <v>0</v>
      </c>
      <c r="V518" s="96">
        <v>0</v>
      </c>
      <c r="W518" s="96">
        <v>0</v>
      </c>
      <c r="X518" s="96">
        <v>0</v>
      </c>
      <c r="Y518" s="96">
        <v>0</v>
      </c>
      <c r="Z518" s="96">
        <v>0</v>
      </c>
      <c r="AA518" s="96">
        <v>0</v>
      </c>
      <c r="AB518" s="96">
        <v>0</v>
      </c>
      <c r="AC518" s="96">
        <v>0</v>
      </c>
      <c r="AD518" s="96">
        <v>0</v>
      </c>
      <c r="AE518" s="96">
        <v>0</v>
      </c>
      <c r="AF518" s="96">
        <v>0</v>
      </c>
      <c r="AG518" s="96">
        <v>0</v>
      </c>
      <c r="AH518" s="96">
        <v>0</v>
      </c>
      <c r="AI518" s="96">
        <v>0</v>
      </c>
    </row>
    <row r="519" spans="2:35">
      <c r="B519" s="134" t="str">
        <v>Co-mingling set up</v>
      </c>
      <c r="C519" s="62" t="s">
        <v>127</v>
      </c>
      <c r="D519" s="96">
        <v>0</v>
      </c>
      <c r="E519" s="96">
        <v>0</v>
      </c>
      <c r="F519" s="96">
        <v>0</v>
      </c>
      <c r="G519" s="96">
        <v>0</v>
      </c>
      <c r="H519" s="96">
        <v>0</v>
      </c>
      <c r="I519" s="96">
        <v>0</v>
      </c>
      <c r="J519" s="96">
        <v>0</v>
      </c>
      <c r="K519" s="96">
        <v>0</v>
      </c>
      <c r="L519" s="96">
        <v>0</v>
      </c>
      <c r="M519" s="96">
        <v>0</v>
      </c>
      <c r="N519" s="96">
        <v>0</v>
      </c>
      <c r="O519" s="96">
        <v>0</v>
      </c>
      <c r="P519" s="96">
        <v>10704.242667410021</v>
      </c>
      <c r="Q519" s="96">
        <v>0</v>
      </c>
      <c r="R519" s="96">
        <v>0</v>
      </c>
      <c r="S519" s="96">
        <v>0</v>
      </c>
      <c r="T519" s="96">
        <v>0</v>
      </c>
      <c r="U519" s="96">
        <v>0</v>
      </c>
      <c r="V519" s="96">
        <v>0</v>
      </c>
      <c r="W519" s="96">
        <v>0</v>
      </c>
      <c r="X519" s="96">
        <v>0</v>
      </c>
      <c r="Y519" s="96">
        <v>0</v>
      </c>
      <c r="Z519" s="96">
        <v>0</v>
      </c>
      <c r="AA519" s="96">
        <v>0</v>
      </c>
      <c r="AB519" s="96">
        <v>0</v>
      </c>
      <c r="AC519" s="96">
        <v>0</v>
      </c>
      <c r="AD519" s="96">
        <v>0</v>
      </c>
      <c r="AE519" s="96">
        <v>0</v>
      </c>
      <c r="AF519" s="96">
        <v>0</v>
      </c>
      <c r="AG519" s="96">
        <v>0</v>
      </c>
      <c r="AH519" s="96">
        <v>0</v>
      </c>
      <c r="AI519" s="96">
        <v>0</v>
      </c>
    </row>
    <row r="520" spans="2:35">
      <c r="B520" s="134" t="str">
        <v>Co-mingling rentals</v>
      </c>
      <c r="C520" s="62" t="s">
        <v>127</v>
      </c>
      <c r="D520" s="96">
        <v>0</v>
      </c>
      <c r="E520" s="96">
        <v>0</v>
      </c>
      <c r="F520" s="96">
        <v>0</v>
      </c>
      <c r="G520" s="96">
        <v>0</v>
      </c>
      <c r="H520" s="96">
        <v>0</v>
      </c>
      <c r="I520" s="96">
        <v>0</v>
      </c>
      <c r="J520" s="96">
        <v>0</v>
      </c>
      <c r="K520" s="96">
        <v>0</v>
      </c>
      <c r="L520" s="96">
        <v>0</v>
      </c>
      <c r="M520" s="96">
        <v>0</v>
      </c>
      <c r="N520" s="96">
        <v>0</v>
      </c>
      <c r="O520" s="96">
        <v>0</v>
      </c>
      <c r="P520" s="96">
        <v>0</v>
      </c>
      <c r="Q520" s="96">
        <v>1124.1267609698573</v>
      </c>
      <c r="R520" s="96">
        <v>0</v>
      </c>
      <c r="S520" s="96">
        <v>0</v>
      </c>
      <c r="T520" s="96">
        <v>0</v>
      </c>
      <c r="U520" s="96">
        <v>0</v>
      </c>
      <c r="V520" s="96">
        <v>0</v>
      </c>
      <c r="W520" s="96">
        <v>0</v>
      </c>
      <c r="X520" s="96">
        <v>0</v>
      </c>
      <c r="Y520" s="96">
        <v>0</v>
      </c>
      <c r="Z520" s="96">
        <v>0</v>
      </c>
      <c r="AA520" s="96">
        <v>0</v>
      </c>
      <c r="AB520" s="96">
        <v>0</v>
      </c>
      <c r="AC520" s="96">
        <v>0</v>
      </c>
      <c r="AD520" s="96">
        <v>0</v>
      </c>
      <c r="AE520" s="96">
        <v>0</v>
      </c>
      <c r="AF520" s="96">
        <v>0</v>
      </c>
      <c r="AG520" s="96">
        <v>0</v>
      </c>
      <c r="AH520" s="96">
        <v>0</v>
      </c>
      <c r="AI520" s="96">
        <v>0</v>
      </c>
    </row>
    <row r="521" spans="2:35">
      <c r="B521" s="134" t="str">
        <v>WLA tie cables</v>
      </c>
      <c r="C521" s="62" t="s">
        <v>127</v>
      </c>
      <c r="D521" s="96">
        <v>0</v>
      </c>
      <c r="E521" s="96">
        <v>0</v>
      </c>
      <c r="F521" s="96">
        <v>0</v>
      </c>
      <c r="G521" s="96">
        <v>0</v>
      </c>
      <c r="H521" s="96">
        <v>0</v>
      </c>
      <c r="I521" s="96">
        <v>0</v>
      </c>
      <c r="J521" s="96">
        <v>0</v>
      </c>
      <c r="K521" s="96">
        <v>0</v>
      </c>
      <c r="L521" s="96">
        <v>0</v>
      </c>
      <c r="M521" s="96">
        <v>0</v>
      </c>
      <c r="N521" s="96">
        <v>0</v>
      </c>
      <c r="O521" s="96">
        <v>0</v>
      </c>
      <c r="P521" s="96">
        <v>0</v>
      </c>
      <c r="Q521" s="96">
        <v>0</v>
      </c>
      <c r="R521" s="96">
        <v>7.5998166018514439</v>
      </c>
      <c r="S521" s="96">
        <v>0</v>
      </c>
      <c r="T521" s="96">
        <v>0</v>
      </c>
      <c r="U521" s="96">
        <v>0</v>
      </c>
      <c r="V521" s="96">
        <v>0</v>
      </c>
      <c r="W521" s="96">
        <v>0</v>
      </c>
      <c r="X521" s="96">
        <v>0</v>
      </c>
      <c r="Y521" s="96">
        <v>0</v>
      </c>
      <c r="Z521" s="96">
        <v>0</v>
      </c>
      <c r="AA521" s="96">
        <v>0</v>
      </c>
      <c r="AB521" s="96">
        <v>0</v>
      </c>
      <c r="AC521" s="96">
        <v>0</v>
      </c>
      <c r="AD521" s="96">
        <v>0</v>
      </c>
      <c r="AE521" s="96">
        <v>0</v>
      </c>
      <c r="AF521" s="96">
        <v>0</v>
      </c>
      <c r="AG521" s="96">
        <v>0</v>
      </c>
      <c r="AH521" s="96">
        <v>0</v>
      </c>
      <c r="AI521" s="96">
        <v>0</v>
      </c>
    </row>
    <row r="522" spans="2:35">
      <c r="B522" s="134" t="str">
        <v>Local Loop Unbundling systems development</v>
      </c>
      <c r="C522" s="62" t="s">
        <v>127</v>
      </c>
      <c r="D522" s="96">
        <v>0</v>
      </c>
      <c r="E522" s="96">
        <v>0</v>
      </c>
      <c r="F522" s="96">
        <v>0.10365542603580483</v>
      </c>
      <c r="G522" s="96">
        <v>0</v>
      </c>
      <c r="H522" s="96">
        <v>0</v>
      </c>
      <c r="I522" s="96">
        <v>0</v>
      </c>
      <c r="J522" s="96">
        <v>0.16196160318094505</v>
      </c>
      <c r="K522" s="96">
        <v>0.16196160318094505</v>
      </c>
      <c r="L522" s="96">
        <v>0.16196160318094505</v>
      </c>
      <c r="M522" s="96">
        <v>0.16196160318094505</v>
      </c>
      <c r="N522" s="96">
        <v>0.16196160318094505</v>
      </c>
      <c r="O522" s="96">
        <v>0.16196160318094505</v>
      </c>
      <c r="P522" s="96">
        <v>1.1191546779803303</v>
      </c>
      <c r="Q522" s="96">
        <v>5.5018356600567033</v>
      </c>
      <c r="R522" s="96">
        <v>0.10527504206761429</v>
      </c>
      <c r="S522" s="96">
        <v>0.16196160318094505</v>
      </c>
      <c r="T522" s="96">
        <v>0.16196160318094505</v>
      </c>
      <c r="U522" s="96">
        <v>0.16196160318094505</v>
      </c>
      <c r="V522" s="96">
        <v>0.16196160318094505</v>
      </c>
      <c r="W522" s="96">
        <v>0.16196160318094505</v>
      </c>
      <c r="X522" s="96">
        <v>0.16196160318094505</v>
      </c>
      <c r="Y522" s="96">
        <v>0.16196160318094505</v>
      </c>
      <c r="Z522" s="96">
        <v>0</v>
      </c>
      <c r="AA522" s="96">
        <v>0</v>
      </c>
      <c r="AB522" s="96">
        <v>0</v>
      </c>
      <c r="AC522" s="96">
        <v>0</v>
      </c>
      <c r="AD522" s="96">
        <v>0</v>
      </c>
      <c r="AE522" s="96">
        <v>0</v>
      </c>
      <c r="AF522" s="96">
        <v>0</v>
      </c>
      <c r="AG522" s="96">
        <v>0</v>
      </c>
      <c r="AH522" s="96">
        <v>0</v>
      </c>
      <c r="AI522" s="96">
        <v>0</v>
      </c>
    </row>
    <row r="523" spans="2:35">
      <c r="B523" s="134" t="str">
        <v>Wholesale Access specific</v>
      </c>
      <c r="C523" s="62" t="s">
        <v>127</v>
      </c>
      <c r="D523" s="96">
        <v>0</v>
      </c>
      <c r="E523" s="96">
        <v>0</v>
      </c>
      <c r="F523" s="96">
        <v>0.63482140524891439</v>
      </c>
      <c r="G523" s="96">
        <v>1.7633927923580957</v>
      </c>
      <c r="H523" s="96">
        <v>1.7633927923580957</v>
      </c>
      <c r="I523" s="96">
        <v>1.7633927923580957</v>
      </c>
      <c r="J523" s="96">
        <v>0</v>
      </c>
      <c r="K523" s="96">
        <v>0</v>
      </c>
      <c r="L523" s="96">
        <v>0</v>
      </c>
      <c r="M523" s="96">
        <v>0</v>
      </c>
      <c r="N523" s="96">
        <v>0</v>
      </c>
      <c r="O523" s="96">
        <v>0</v>
      </c>
      <c r="P523" s="96">
        <v>0</v>
      </c>
      <c r="Q523" s="96">
        <v>0</v>
      </c>
      <c r="R523" s="96">
        <v>0</v>
      </c>
      <c r="S523" s="96">
        <v>0</v>
      </c>
      <c r="T523" s="96">
        <v>0</v>
      </c>
      <c r="U523" s="96">
        <v>0</v>
      </c>
      <c r="V523" s="96">
        <v>0</v>
      </c>
      <c r="W523" s="96">
        <v>0</v>
      </c>
      <c r="X523" s="96">
        <v>1.7633927923580957</v>
      </c>
      <c r="Y523" s="96">
        <v>1.7633927923580957</v>
      </c>
      <c r="Z523" s="96">
        <v>0</v>
      </c>
      <c r="AA523" s="96">
        <v>0</v>
      </c>
      <c r="AB523" s="96">
        <v>0</v>
      </c>
      <c r="AC523" s="96">
        <v>0</v>
      </c>
      <c r="AD523" s="96">
        <v>0</v>
      </c>
      <c r="AE523" s="96">
        <v>0</v>
      </c>
      <c r="AF523" s="96">
        <v>0</v>
      </c>
      <c r="AG523" s="96">
        <v>0</v>
      </c>
      <c r="AH523" s="96">
        <v>0</v>
      </c>
      <c r="AI523" s="96">
        <v>0</v>
      </c>
    </row>
    <row r="524" spans="2:35">
      <c r="B524" s="134" t="str">
        <v>Routeing &amp; records</v>
      </c>
      <c r="C524" s="62" t="s">
        <v>127</v>
      </c>
      <c r="D524" s="96">
        <v>0</v>
      </c>
      <c r="E524" s="96">
        <v>0</v>
      </c>
      <c r="F524" s="96">
        <v>2.5536164615737587</v>
      </c>
      <c r="G524" s="96">
        <v>2.5536164615737587</v>
      </c>
      <c r="H524" s="96">
        <v>0</v>
      </c>
      <c r="I524" s="96">
        <v>2.5536164615737587</v>
      </c>
      <c r="J524" s="96">
        <v>2.5536164615737587</v>
      </c>
      <c r="K524" s="96">
        <v>2.5536164615737587</v>
      </c>
      <c r="L524" s="96">
        <v>0</v>
      </c>
      <c r="M524" s="96">
        <v>0</v>
      </c>
      <c r="N524" s="96">
        <v>0</v>
      </c>
      <c r="O524" s="96">
        <v>0</v>
      </c>
      <c r="P524" s="96">
        <v>0</v>
      </c>
      <c r="Q524" s="96">
        <v>0</v>
      </c>
      <c r="R524" s="96">
        <v>0</v>
      </c>
      <c r="S524" s="96">
        <v>0</v>
      </c>
      <c r="T524" s="96">
        <v>0</v>
      </c>
      <c r="U524" s="96">
        <v>0</v>
      </c>
      <c r="V524" s="96">
        <v>0</v>
      </c>
      <c r="W524" s="96">
        <v>0</v>
      </c>
      <c r="X524" s="96">
        <v>2.5536164615737587</v>
      </c>
      <c r="Y524" s="96">
        <v>2.5536164615737587</v>
      </c>
      <c r="Z524" s="96">
        <v>0</v>
      </c>
      <c r="AA524" s="96">
        <v>3.268629070814411</v>
      </c>
      <c r="AB524" s="96">
        <v>3.4218460585088368</v>
      </c>
      <c r="AC524" s="96">
        <v>0</v>
      </c>
      <c r="AD524" s="96">
        <v>0</v>
      </c>
      <c r="AE524" s="96">
        <v>0</v>
      </c>
      <c r="AF524" s="96">
        <v>0</v>
      </c>
      <c r="AG524" s="96">
        <v>0</v>
      </c>
      <c r="AH524" s="96">
        <v>0</v>
      </c>
      <c r="AI524" s="96">
        <v>0</v>
      </c>
    </row>
    <row r="525" spans="2:35">
      <c r="B525" s="134" t="str">
        <v>MDF Hardware jumpering</v>
      </c>
      <c r="C525" s="62" t="s">
        <v>127</v>
      </c>
      <c r="D525" s="96">
        <v>0</v>
      </c>
      <c r="E525" s="96">
        <v>0</v>
      </c>
      <c r="F525" s="96">
        <v>13.145206550464534</v>
      </c>
      <c r="G525" s="96">
        <v>10.269692617550417</v>
      </c>
      <c r="H525" s="96">
        <v>0</v>
      </c>
      <c r="I525" s="96">
        <v>0</v>
      </c>
      <c r="J525" s="96">
        <v>14.685660443097095</v>
      </c>
      <c r="K525" s="96">
        <v>14.685660443097095</v>
      </c>
      <c r="L525" s="96">
        <v>14.7883573692726</v>
      </c>
      <c r="M525" s="96">
        <v>9.5508141343218877</v>
      </c>
      <c r="N525" s="96">
        <v>0</v>
      </c>
      <c r="O525" s="96">
        <v>10.988571100778946</v>
      </c>
      <c r="P525" s="96">
        <v>0</v>
      </c>
      <c r="Q525" s="96">
        <v>0</v>
      </c>
      <c r="R525" s="96">
        <v>0</v>
      </c>
      <c r="S525" s="96">
        <v>0.61618155705302502</v>
      </c>
      <c r="T525" s="96">
        <v>12.220934214884997</v>
      </c>
      <c r="U525" s="96">
        <v>14.582963516921591</v>
      </c>
      <c r="V525" s="96">
        <v>9.5508141343218877</v>
      </c>
      <c r="W525" s="96">
        <v>0</v>
      </c>
      <c r="X525" s="96">
        <v>16.842295892782683</v>
      </c>
      <c r="Y525" s="96">
        <v>11.296661879305459</v>
      </c>
      <c r="Z525" s="96">
        <v>0</v>
      </c>
      <c r="AA525" s="96">
        <v>0</v>
      </c>
      <c r="AB525" s="96">
        <v>0</v>
      </c>
      <c r="AC525" s="96">
        <v>0</v>
      </c>
      <c r="AD525" s="96">
        <v>0</v>
      </c>
      <c r="AE525" s="96">
        <v>0</v>
      </c>
      <c r="AF525" s="96">
        <v>0</v>
      </c>
      <c r="AG525" s="96">
        <v>0</v>
      </c>
      <c r="AH525" s="96">
        <v>0</v>
      </c>
      <c r="AI525" s="96">
        <v>0</v>
      </c>
    </row>
    <row r="526" spans="2:35">
      <c r="B526" s="134" t="str">
        <v>E side copper capital</v>
      </c>
      <c r="C526" s="62" t="s">
        <v>127</v>
      </c>
      <c r="D526" s="96">
        <v>2.9324538310248132</v>
      </c>
      <c r="E526" s="96">
        <v>2.9324538310248132</v>
      </c>
      <c r="F526" s="96">
        <v>0</v>
      </c>
      <c r="G526" s="96">
        <v>0</v>
      </c>
      <c r="H526" s="96">
        <v>0</v>
      </c>
      <c r="I526" s="96">
        <v>0</v>
      </c>
      <c r="J526" s="96">
        <v>0</v>
      </c>
      <c r="K526" s="96">
        <v>0</v>
      </c>
      <c r="L526" s="96">
        <v>0</v>
      </c>
      <c r="M526" s="96">
        <v>0</v>
      </c>
      <c r="N526" s="96">
        <v>2.9324538310248132</v>
      </c>
      <c r="O526" s="96">
        <v>0</v>
      </c>
      <c r="P526" s="96">
        <v>0</v>
      </c>
      <c r="Q526" s="96">
        <v>0</v>
      </c>
      <c r="R526" s="96">
        <v>0</v>
      </c>
      <c r="S526" s="96">
        <v>0</v>
      </c>
      <c r="T526" s="96">
        <v>0</v>
      </c>
      <c r="U526" s="96">
        <v>0</v>
      </c>
      <c r="V526" s="96">
        <v>0</v>
      </c>
      <c r="W526" s="96">
        <v>0</v>
      </c>
      <c r="X526" s="96">
        <v>0</v>
      </c>
      <c r="Y526" s="96">
        <v>0</v>
      </c>
      <c r="Z526" s="96">
        <v>0</v>
      </c>
      <c r="AA526" s="96">
        <v>0</v>
      </c>
      <c r="AB526" s="96">
        <v>0</v>
      </c>
      <c r="AC526" s="96">
        <v>0</v>
      </c>
      <c r="AD526" s="96">
        <v>0</v>
      </c>
      <c r="AE526" s="96">
        <v>0</v>
      </c>
      <c r="AF526" s="96">
        <v>0</v>
      </c>
      <c r="AG526" s="96">
        <v>0</v>
      </c>
      <c r="AH526" s="96">
        <v>0</v>
      </c>
      <c r="AI526" s="96">
        <v>0</v>
      </c>
    </row>
    <row r="527" spans="2:35">
      <c r="B527" s="134" t="str">
        <v>E side copper current</v>
      </c>
      <c r="C527" s="62" t="s">
        <v>127</v>
      </c>
      <c r="D527" s="96">
        <v>2.0394208292043228</v>
      </c>
      <c r="E527" s="96">
        <v>2.0394208292043228</v>
      </c>
      <c r="F527" s="96">
        <v>0</v>
      </c>
      <c r="G527" s="96">
        <v>0</v>
      </c>
      <c r="H527" s="96">
        <v>0</v>
      </c>
      <c r="I527" s="96">
        <v>0</v>
      </c>
      <c r="J527" s="96">
        <v>0</v>
      </c>
      <c r="K527" s="96">
        <v>0</v>
      </c>
      <c r="L527" s="96">
        <v>0</v>
      </c>
      <c r="M527" s="96">
        <v>0</v>
      </c>
      <c r="N527" s="96">
        <v>2.3740265315054847</v>
      </c>
      <c r="O527" s="96">
        <v>0</v>
      </c>
      <c r="P527" s="96">
        <v>0</v>
      </c>
      <c r="Q527" s="96">
        <v>0</v>
      </c>
      <c r="R527" s="96">
        <v>0</v>
      </c>
      <c r="S527" s="96">
        <v>0</v>
      </c>
      <c r="T527" s="96">
        <v>0</v>
      </c>
      <c r="U527" s="96">
        <v>0</v>
      </c>
      <c r="V527" s="96">
        <v>0</v>
      </c>
      <c r="W527" s="96">
        <v>1.0857134722415946</v>
      </c>
      <c r="X527" s="96">
        <v>0</v>
      </c>
      <c r="Y527" s="96">
        <v>0</v>
      </c>
      <c r="Z527" s="96">
        <v>0</v>
      </c>
      <c r="AA527" s="96">
        <v>0</v>
      </c>
      <c r="AB527" s="96">
        <v>0</v>
      </c>
      <c r="AC527" s="96">
        <v>0</v>
      </c>
      <c r="AD527" s="96">
        <v>0</v>
      </c>
      <c r="AE527" s="96">
        <v>0</v>
      </c>
      <c r="AF527" s="96">
        <v>0</v>
      </c>
      <c r="AG527" s="96">
        <v>0</v>
      </c>
      <c r="AH527" s="96">
        <v>0</v>
      </c>
      <c r="AI527" s="96">
        <v>0</v>
      </c>
    </row>
    <row r="528" spans="2:35">
      <c r="B528" s="134" t="str">
        <v>D side copper capital</v>
      </c>
      <c r="C528" s="62" t="s">
        <v>127</v>
      </c>
      <c r="D528" s="96">
        <v>14.146002691993424</v>
      </c>
      <c r="E528" s="96">
        <v>14.146002691993424</v>
      </c>
      <c r="F528" s="96">
        <v>0</v>
      </c>
      <c r="G528" s="96">
        <v>0</v>
      </c>
      <c r="H528" s="96">
        <v>0</v>
      </c>
      <c r="I528" s="96">
        <v>0</v>
      </c>
      <c r="J528" s="96">
        <v>0</v>
      </c>
      <c r="K528" s="96">
        <v>0</v>
      </c>
      <c r="L528" s="96">
        <v>0</v>
      </c>
      <c r="M528" s="96">
        <v>0</v>
      </c>
      <c r="N528" s="96">
        <v>14.146002691993424</v>
      </c>
      <c r="O528" s="96">
        <v>0</v>
      </c>
      <c r="P528" s="96">
        <v>0</v>
      </c>
      <c r="Q528" s="96">
        <v>0</v>
      </c>
      <c r="R528" s="96">
        <v>0</v>
      </c>
      <c r="S528" s="96">
        <v>0</v>
      </c>
      <c r="T528" s="96">
        <v>0</v>
      </c>
      <c r="U528" s="96">
        <v>0</v>
      </c>
      <c r="V528" s="96">
        <v>0</v>
      </c>
      <c r="W528" s="96">
        <v>0</v>
      </c>
      <c r="X528" s="96">
        <v>0</v>
      </c>
      <c r="Y528" s="96">
        <v>0</v>
      </c>
      <c r="Z528" s="96">
        <v>0</v>
      </c>
      <c r="AA528" s="96">
        <v>0</v>
      </c>
      <c r="AB528" s="96">
        <v>0</v>
      </c>
      <c r="AC528" s="96">
        <v>0</v>
      </c>
      <c r="AD528" s="96">
        <v>0</v>
      </c>
      <c r="AE528" s="96">
        <v>0</v>
      </c>
      <c r="AF528" s="96">
        <v>0</v>
      </c>
      <c r="AG528" s="96">
        <v>0</v>
      </c>
      <c r="AH528" s="96">
        <v>0</v>
      </c>
      <c r="AI528" s="96">
        <v>0</v>
      </c>
    </row>
    <row r="529" spans="2:35">
      <c r="B529" s="134" t="str">
        <v>D side copper current</v>
      </c>
      <c r="C529" s="62" t="s">
        <v>127</v>
      </c>
      <c r="D529" s="96">
        <v>4.9116949612917935</v>
      </c>
      <c r="E529" s="96">
        <v>4.9116949612917935</v>
      </c>
      <c r="F529" s="96">
        <v>0</v>
      </c>
      <c r="G529" s="96">
        <v>0</v>
      </c>
      <c r="H529" s="96">
        <v>0</v>
      </c>
      <c r="I529" s="96">
        <v>0</v>
      </c>
      <c r="J529" s="96">
        <v>0</v>
      </c>
      <c r="K529" s="96">
        <v>0</v>
      </c>
      <c r="L529" s="96">
        <v>0</v>
      </c>
      <c r="M529" s="96">
        <v>0</v>
      </c>
      <c r="N529" s="96">
        <v>5.7175517606720963</v>
      </c>
      <c r="O529" s="96">
        <v>0</v>
      </c>
      <c r="P529" s="96">
        <v>0</v>
      </c>
      <c r="Q529" s="96">
        <v>0</v>
      </c>
      <c r="R529" s="96">
        <v>0</v>
      </c>
      <c r="S529" s="96">
        <v>0</v>
      </c>
      <c r="T529" s="96">
        <v>0</v>
      </c>
      <c r="U529" s="96">
        <v>0</v>
      </c>
      <c r="V529" s="96">
        <v>0</v>
      </c>
      <c r="W529" s="96">
        <v>2.6148077506378127</v>
      </c>
      <c r="X529" s="96">
        <v>0</v>
      </c>
      <c r="Y529" s="96">
        <v>0</v>
      </c>
      <c r="Z529" s="96">
        <v>0</v>
      </c>
      <c r="AA529" s="96">
        <v>0</v>
      </c>
      <c r="AB529" s="96">
        <v>0</v>
      </c>
      <c r="AC529" s="96">
        <v>0</v>
      </c>
      <c r="AD529" s="96">
        <v>0</v>
      </c>
      <c r="AE529" s="96">
        <v>0</v>
      </c>
      <c r="AF529" s="96">
        <v>0</v>
      </c>
      <c r="AG529" s="96">
        <v>0</v>
      </c>
      <c r="AH529" s="96">
        <v>0</v>
      </c>
      <c r="AI529" s="96">
        <v>0</v>
      </c>
    </row>
    <row r="530" spans="2:35">
      <c r="B530" s="134" t="str">
        <v>Local exchanges general frames equipment</v>
      </c>
      <c r="C530" s="62" t="s">
        <v>127</v>
      </c>
      <c r="D530" s="96">
        <v>0.86547508093088221</v>
      </c>
      <c r="E530" s="96">
        <v>0.86547508093088221</v>
      </c>
      <c r="F530" s="96">
        <v>0</v>
      </c>
      <c r="G530" s="96">
        <v>0</v>
      </c>
      <c r="H530" s="96">
        <v>0</v>
      </c>
      <c r="I530" s="96">
        <v>0</v>
      </c>
      <c r="J530" s="96">
        <v>0</v>
      </c>
      <c r="K530" s="96">
        <v>0</v>
      </c>
      <c r="L530" s="96">
        <v>0</v>
      </c>
      <c r="M530" s="96">
        <v>0</v>
      </c>
      <c r="N530" s="96">
        <v>1.7309501618617644</v>
      </c>
      <c r="O530" s="96">
        <v>0</v>
      </c>
      <c r="P530" s="96">
        <v>0</v>
      </c>
      <c r="Q530" s="96">
        <v>0</v>
      </c>
      <c r="R530" s="96">
        <v>0</v>
      </c>
      <c r="S530" s="96">
        <v>0</v>
      </c>
      <c r="T530" s="96">
        <v>0</v>
      </c>
      <c r="U530" s="96">
        <v>0</v>
      </c>
      <c r="V530" s="96">
        <v>0</v>
      </c>
      <c r="W530" s="96">
        <v>0.86547508093088221</v>
      </c>
      <c r="X530" s="96">
        <v>0</v>
      </c>
      <c r="Y530" s="96">
        <v>0</v>
      </c>
      <c r="Z530" s="96">
        <v>0</v>
      </c>
      <c r="AA530" s="96">
        <v>0</v>
      </c>
      <c r="AB530" s="96">
        <v>0</v>
      </c>
      <c r="AC530" s="96">
        <v>0</v>
      </c>
      <c r="AD530" s="96">
        <v>0</v>
      </c>
      <c r="AE530" s="96">
        <v>0</v>
      </c>
      <c r="AF530" s="96">
        <v>0</v>
      </c>
      <c r="AG530" s="96">
        <v>0</v>
      </c>
      <c r="AH530" s="96">
        <v>0</v>
      </c>
      <c r="AI530" s="96">
        <v>0</v>
      </c>
    </row>
    <row r="531" spans="2:35">
      <c r="B531" s="134" t="str">
        <v>Local exchanges general frames maintenance</v>
      </c>
      <c r="C531" s="62" t="s">
        <v>127</v>
      </c>
      <c r="D531" s="96">
        <v>0.75420313160282126</v>
      </c>
      <c r="E531" s="96">
        <v>0.75420313160282126</v>
      </c>
      <c r="F531" s="96">
        <v>0</v>
      </c>
      <c r="G531" s="96">
        <v>0</v>
      </c>
      <c r="H531" s="96">
        <v>0</v>
      </c>
      <c r="I531" s="96">
        <v>0</v>
      </c>
      <c r="J531" s="96">
        <v>0</v>
      </c>
      <c r="K531" s="96">
        <v>0</v>
      </c>
      <c r="L531" s="96">
        <v>0</v>
      </c>
      <c r="M531" s="96">
        <v>0</v>
      </c>
      <c r="N531" s="96">
        <v>0.87794447272963305</v>
      </c>
      <c r="O531" s="96">
        <v>0</v>
      </c>
      <c r="P531" s="96">
        <v>0</v>
      </c>
      <c r="Q531" s="96">
        <v>0</v>
      </c>
      <c r="R531" s="96">
        <v>0</v>
      </c>
      <c r="S531" s="96">
        <v>0</v>
      </c>
      <c r="T531" s="96">
        <v>0</v>
      </c>
      <c r="U531" s="96">
        <v>0</v>
      </c>
      <c r="V531" s="96">
        <v>0</v>
      </c>
      <c r="W531" s="96">
        <v>0.40151031560634598</v>
      </c>
      <c r="X531" s="96">
        <v>0</v>
      </c>
      <c r="Y531" s="96">
        <v>0</v>
      </c>
      <c r="Z531" s="96">
        <v>0</v>
      </c>
      <c r="AA531" s="96">
        <v>0</v>
      </c>
      <c r="AB531" s="96">
        <v>0</v>
      </c>
      <c r="AC531" s="96">
        <v>0</v>
      </c>
      <c r="AD531" s="96">
        <v>0</v>
      </c>
      <c r="AE531" s="96">
        <v>0</v>
      </c>
      <c r="AF531" s="96">
        <v>0</v>
      </c>
      <c r="AG531" s="96">
        <v>0</v>
      </c>
      <c r="AH531" s="96">
        <v>0</v>
      </c>
      <c r="AI531" s="96">
        <v>0</v>
      </c>
    </row>
    <row r="532" spans="2:35">
      <c r="B532" s="134" t="str">
        <v>Analogue line test equipment</v>
      </c>
      <c r="C532" s="62" t="s">
        <v>127</v>
      </c>
      <c r="D532" s="96">
        <v>0.16362330489571622</v>
      </c>
      <c r="E532" s="96">
        <v>0.16362330489571622</v>
      </c>
      <c r="F532" s="96">
        <v>0</v>
      </c>
      <c r="G532" s="96">
        <v>0</v>
      </c>
      <c r="H532" s="96">
        <v>0</v>
      </c>
      <c r="I532" s="96">
        <v>0</v>
      </c>
      <c r="J532" s="96">
        <v>0</v>
      </c>
      <c r="K532" s="96">
        <v>0</v>
      </c>
      <c r="L532" s="96">
        <v>0</v>
      </c>
      <c r="M532" s="96">
        <v>0</v>
      </c>
      <c r="N532" s="96">
        <v>0.16362330489571622</v>
      </c>
      <c r="O532" s="96">
        <v>0</v>
      </c>
      <c r="P532" s="96">
        <v>0</v>
      </c>
      <c r="Q532" s="96">
        <v>0</v>
      </c>
      <c r="R532" s="96">
        <v>0</v>
      </c>
      <c r="S532" s="96">
        <v>0</v>
      </c>
      <c r="T532" s="96">
        <v>0</v>
      </c>
      <c r="U532" s="96">
        <v>0</v>
      </c>
      <c r="V532" s="96">
        <v>0</v>
      </c>
      <c r="W532" s="96">
        <v>0</v>
      </c>
      <c r="X532" s="96">
        <v>0</v>
      </c>
      <c r="Y532" s="96">
        <v>0</v>
      </c>
      <c r="Z532" s="96">
        <v>0</v>
      </c>
      <c r="AA532" s="96">
        <v>0</v>
      </c>
      <c r="AB532" s="96">
        <v>0</v>
      </c>
      <c r="AC532" s="96">
        <v>0</v>
      </c>
      <c r="AD532" s="96">
        <v>0</v>
      </c>
      <c r="AE532" s="96">
        <v>0</v>
      </c>
      <c r="AF532" s="96">
        <v>0</v>
      </c>
      <c r="AG532" s="96">
        <v>0</v>
      </c>
      <c r="AH532" s="96">
        <v>0</v>
      </c>
      <c r="AI532" s="96">
        <v>0</v>
      </c>
    </row>
    <row r="533" spans="2:35">
      <c r="B533" s="134" t="str">
        <v>Dropwire capital &amp; analogue NTE</v>
      </c>
      <c r="C533" s="62" t="s">
        <v>127</v>
      </c>
      <c r="D533" s="96">
        <v>17.300887542745112</v>
      </c>
      <c r="E533" s="96">
        <v>17.300887542745112</v>
      </c>
      <c r="F533" s="96">
        <v>0</v>
      </c>
      <c r="G533" s="96">
        <v>0</v>
      </c>
      <c r="H533" s="96">
        <v>0</v>
      </c>
      <c r="I533" s="96">
        <v>0</v>
      </c>
      <c r="J533" s="96">
        <v>0</v>
      </c>
      <c r="K533" s="96">
        <v>0</v>
      </c>
      <c r="L533" s="96">
        <v>0</v>
      </c>
      <c r="M533" s="96">
        <v>0</v>
      </c>
      <c r="N533" s="96">
        <v>17.300887542745112</v>
      </c>
      <c r="O533" s="96">
        <v>0</v>
      </c>
      <c r="P533" s="96">
        <v>0</v>
      </c>
      <c r="Q533" s="96">
        <v>0</v>
      </c>
      <c r="R533" s="96">
        <v>0</v>
      </c>
      <c r="S533" s="96">
        <v>0</v>
      </c>
      <c r="T533" s="96">
        <v>0</v>
      </c>
      <c r="U533" s="96">
        <v>0</v>
      </c>
      <c r="V533" s="96">
        <v>0</v>
      </c>
      <c r="W533" s="96">
        <v>0</v>
      </c>
      <c r="X533" s="96">
        <v>0</v>
      </c>
      <c r="Y533" s="96">
        <v>0</v>
      </c>
      <c r="Z533" s="96">
        <v>0</v>
      </c>
      <c r="AA533" s="96">
        <v>0</v>
      </c>
      <c r="AB533" s="96">
        <v>0</v>
      </c>
      <c r="AC533" s="96">
        <v>0</v>
      </c>
      <c r="AD533" s="96">
        <v>0</v>
      </c>
      <c r="AE533" s="96">
        <v>0</v>
      </c>
      <c r="AF533" s="96">
        <v>0</v>
      </c>
      <c r="AG533" s="96">
        <v>0</v>
      </c>
      <c r="AH533" s="96">
        <v>0</v>
      </c>
      <c r="AI533" s="96">
        <v>0</v>
      </c>
    </row>
    <row r="534" spans="2:35">
      <c r="B534" s="134" t="str">
        <v>Analogue line drop maintenance</v>
      </c>
      <c r="C534" s="62" t="s">
        <v>127</v>
      </c>
      <c r="D534" s="96">
        <v>1.6837488572992807</v>
      </c>
      <c r="E534" s="96">
        <v>1.6837488572992807</v>
      </c>
      <c r="F534" s="96">
        <v>0</v>
      </c>
      <c r="G534" s="96">
        <v>0</v>
      </c>
      <c r="H534" s="96">
        <v>0</v>
      </c>
      <c r="I534" s="96">
        <v>0</v>
      </c>
      <c r="J534" s="96">
        <v>0</v>
      </c>
      <c r="K534" s="96">
        <v>0</v>
      </c>
      <c r="L534" s="96">
        <v>0</v>
      </c>
      <c r="M534" s="96">
        <v>0</v>
      </c>
      <c r="N534" s="96">
        <v>1.9599998207236424</v>
      </c>
      <c r="O534" s="96">
        <v>0</v>
      </c>
      <c r="P534" s="96">
        <v>0</v>
      </c>
      <c r="Q534" s="96">
        <v>0</v>
      </c>
      <c r="R534" s="96">
        <v>0</v>
      </c>
      <c r="S534" s="96">
        <v>0</v>
      </c>
      <c r="T534" s="96">
        <v>0</v>
      </c>
      <c r="U534" s="96">
        <v>0</v>
      </c>
      <c r="V534" s="96">
        <v>0</v>
      </c>
      <c r="W534" s="96">
        <v>0.89636665079783362</v>
      </c>
      <c r="X534" s="96">
        <v>0</v>
      </c>
      <c r="Y534" s="96">
        <v>0</v>
      </c>
      <c r="Z534" s="96">
        <v>0</v>
      </c>
      <c r="AA534" s="96">
        <v>0</v>
      </c>
      <c r="AB534" s="96">
        <v>0</v>
      </c>
      <c r="AC534" s="96">
        <v>0</v>
      </c>
      <c r="AD534" s="96">
        <v>0</v>
      </c>
      <c r="AE534" s="96">
        <v>0</v>
      </c>
      <c r="AF534" s="96">
        <v>0</v>
      </c>
      <c r="AG534" s="96">
        <v>0</v>
      </c>
      <c r="AH534" s="96">
        <v>0</v>
      </c>
      <c r="AI534" s="96">
        <v>0</v>
      </c>
    </row>
    <row r="535" spans="2:35">
      <c r="B535" s="134" t="str">
        <v>Analogue line cards</v>
      </c>
      <c r="C535" s="62" t="s">
        <v>127</v>
      </c>
      <c r="D535" s="96">
        <v>14.224148923246014</v>
      </c>
      <c r="E535" s="96">
        <v>14.224148923246014</v>
      </c>
      <c r="F535" s="96">
        <v>0</v>
      </c>
      <c r="G535" s="96">
        <v>0</v>
      </c>
      <c r="H535" s="96">
        <v>0</v>
      </c>
      <c r="I535" s="96">
        <v>0</v>
      </c>
      <c r="J535" s="96">
        <v>0</v>
      </c>
      <c r="K535" s="96">
        <v>0</v>
      </c>
      <c r="L535" s="96">
        <v>0</v>
      </c>
      <c r="M535" s="96">
        <v>0</v>
      </c>
      <c r="N535" s="96">
        <v>0</v>
      </c>
      <c r="O535" s="96">
        <v>0</v>
      </c>
      <c r="P535" s="96">
        <v>0</v>
      </c>
      <c r="Q535" s="96">
        <v>0</v>
      </c>
      <c r="R535" s="96">
        <v>0</v>
      </c>
      <c r="S535" s="96">
        <v>0</v>
      </c>
      <c r="T535" s="96">
        <v>0</v>
      </c>
      <c r="U535" s="96">
        <v>0</v>
      </c>
      <c r="V535" s="96">
        <v>0</v>
      </c>
      <c r="W535" s="96">
        <v>0</v>
      </c>
      <c r="X535" s="96">
        <v>0</v>
      </c>
      <c r="Y535" s="96">
        <v>0</v>
      </c>
      <c r="Z535" s="96">
        <v>0</v>
      </c>
      <c r="AA535" s="96">
        <v>0</v>
      </c>
      <c r="AB535" s="96">
        <v>0</v>
      </c>
      <c r="AC535" s="96">
        <v>0</v>
      </c>
      <c r="AD535" s="96">
        <v>0</v>
      </c>
      <c r="AE535" s="96">
        <v>0</v>
      </c>
      <c r="AF535" s="96">
        <v>0</v>
      </c>
      <c r="AG535" s="96">
        <v>0</v>
      </c>
      <c r="AH535" s="96">
        <v>0</v>
      </c>
      <c r="AI535" s="96">
        <v>0</v>
      </c>
    </row>
    <row r="536" spans="2:35">
      <c r="B536" s="134" t="str">
        <v>Pair gain</v>
      </c>
      <c r="C536" s="62" t="s">
        <v>127</v>
      </c>
      <c r="D536" s="96">
        <v>4.7789671544355037E-3</v>
      </c>
      <c r="E536" s="96">
        <v>4.7789671544355037E-3</v>
      </c>
      <c r="F536" s="96">
        <v>0</v>
      </c>
      <c r="G536" s="96">
        <v>0</v>
      </c>
      <c r="H536" s="96">
        <v>0</v>
      </c>
      <c r="I536" s="96">
        <v>0</v>
      </c>
      <c r="J536" s="96">
        <v>0</v>
      </c>
      <c r="K536" s="96">
        <v>0</v>
      </c>
      <c r="L536" s="96">
        <v>0</v>
      </c>
      <c r="M536" s="96">
        <v>0</v>
      </c>
      <c r="N536" s="96">
        <v>0</v>
      </c>
      <c r="O536" s="96">
        <v>0</v>
      </c>
      <c r="P536" s="96">
        <v>0</v>
      </c>
      <c r="Q536" s="96">
        <v>0</v>
      </c>
      <c r="R536" s="96">
        <v>0</v>
      </c>
      <c r="S536" s="96">
        <v>0</v>
      </c>
      <c r="T536" s="96">
        <v>0</v>
      </c>
      <c r="U536" s="96">
        <v>0</v>
      </c>
      <c r="V536" s="96">
        <v>0</v>
      </c>
      <c r="W536" s="96">
        <v>0</v>
      </c>
      <c r="X536" s="96">
        <v>0</v>
      </c>
      <c r="Y536" s="96">
        <v>0</v>
      </c>
      <c r="Z536" s="96">
        <v>0</v>
      </c>
      <c r="AA536" s="96">
        <v>0</v>
      </c>
      <c r="AB536" s="96">
        <v>0</v>
      </c>
      <c r="AC536" s="96">
        <v>0</v>
      </c>
      <c r="AD536" s="96">
        <v>0</v>
      </c>
      <c r="AE536" s="96">
        <v>0</v>
      </c>
      <c r="AF536" s="96">
        <v>0</v>
      </c>
      <c r="AG536" s="96">
        <v>0</v>
      </c>
      <c r="AH536" s="96">
        <v>0</v>
      </c>
      <c r="AI536" s="96">
        <v>0</v>
      </c>
    </row>
    <row r="537" spans="2:35">
      <c r="B537" s="134" t="str">
        <v>NGA E-side Copper Capital</v>
      </c>
      <c r="C537" s="62" t="s">
        <v>127</v>
      </c>
      <c r="D537" s="96">
        <v>0</v>
      </c>
      <c r="E537" s="96">
        <v>0</v>
      </c>
      <c r="F537" s="96">
        <v>0</v>
      </c>
      <c r="G537" s="96">
        <v>0</v>
      </c>
      <c r="H537" s="96">
        <v>0</v>
      </c>
      <c r="I537" s="96">
        <v>0</v>
      </c>
      <c r="J537" s="96">
        <v>0</v>
      </c>
      <c r="K537" s="96">
        <v>0</v>
      </c>
      <c r="L537" s="96">
        <v>0</v>
      </c>
      <c r="M537" s="96">
        <v>0</v>
      </c>
      <c r="N537" s="96">
        <v>0</v>
      </c>
      <c r="O537" s="96">
        <v>0</v>
      </c>
      <c r="P537" s="96">
        <v>0</v>
      </c>
      <c r="Q537" s="96">
        <v>0</v>
      </c>
      <c r="R537" s="96">
        <v>0</v>
      </c>
      <c r="S537" s="96">
        <v>0</v>
      </c>
      <c r="T537" s="96">
        <v>0</v>
      </c>
      <c r="U537" s="96">
        <v>0</v>
      </c>
      <c r="V537" s="96">
        <v>0</v>
      </c>
      <c r="W537" s="96">
        <v>0</v>
      </c>
      <c r="X537" s="96">
        <v>0</v>
      </c>
      <c r="Y537" s="96">
        <v>0</v>
      </c>
      <c r="Z537" s="96">
        <v>3.9506067608132662</v>
      </c>
      <c r="AA537" s="96">
        <v>0</v>
      </c>
      <c r="AB537" s="96">
        <v>0</v>
      </c>
      <c r="AC537" s="96">
        <v>0</v>
      </c>
      <c r="AD537" s="96">
        <v>0</v>
      </c>
      <c r="AE537" s="96">
        <v>0</v>
      </c>
      <c r="AF537" s="96">
        <v>0</v>
      </c>
      <c r="AG537" s="96">
        <v>0</v>
      </c>
      <c r="AH537" s="96">
        <v>0</v>
      </c>
      <c r="AI537" s="96">
        <v>0</v>
      </c>
    </row>
    <row r="538" spans="2:35">
      <c r="B538" s="134" t="str">
        <v>FTTC Development</v>
      </c>
      <c r="C538" s="62" t="s">
        <v>127</v>
      </c>
      <c r="D538" s="96">
        <v>0</v>
      </c>
      <c r="E538" s="96">
        <v>0</v>
      </c>
      <c r="F538" s="96">
        <v>0</v>
      </c>
      <c r="G538" s="96">
        <v>0</v>
      </c>
      <c r="H538" s="96">
        <v>0</v>
      </c>
      <c r="I538" s="96">
        <v>0</v>
      </c>
      <c r="J538" s="96">
        <v>0</v>
      </c>
      <c r="K538" s="96">
        <v>0</v>
      </c>
      <c r="L538" s="96">
        <v>0</v>
      </c>
      <c r="M538" s="96">
        <v>0</v>
      </c>
      <c r="N538" s="96">
        <v>0</v>
      </c>
      <c r="O538" s="96">
        <v>0</v>
      </c>
      <c r="P538" s="96">
        <v>0</v>
      </c>
      <c r="Q538" s="96">
        <v>0</v>
      </c>
      <c r="R538" s="96">
        <v>0</v>
      </c>
      <c r="S538" s="96">
        <v>0</v>
      </c>
      <c r="T538" s="96">
        <v>0</v>
      </c>
      <c r="U538" s="96">
        <v>0</v>
      </c>
      <c r="V538" s="96">
        <v>0</v>
      </c>
      <c r="W538" s="96">
        <v>0</v>
      </c>
      <c r="X538" s="96">
        <v>0</v>
      </c>
      <c r="Y538" s="96">
        <v>0</v>
      </c>
      <c r="Z538" s="96">
        <v>2.4805953687005826</v>
      </c>
      <c r="AA538" s="96">
        <v>2.3695239342811534</v>
      </c>
      <c r="AB538" s="96">
        <v>2.4805953687005826</v>
      </c>
      <c r="AC538" s="96">
        <v>0</v>
      </c>
      <c r="AD538" s="96">
        <v>0</v>
      </c>
      <c r="AE538" s="96">
        <v>0</v>
      </c>
      <c r="AF538" s="96">
        <v>0</v>
      </c>
      <c r="AG538" s="96">
        <v>0</v>
      </c>
      <c r="AH538" s="96">
        <v>0</v>
      </c>
      <c r="AI538" s="96">
        <v>0</v>
      </c>
    </row>
    <row r="539" spans="2:35">
      <c r="B539" s="134" t="str">
        <v>FTTP Development</v>
      </c>
      <c r="C539" s="62" t="s">
        <v>127</v>
      </c>
      <c r="D539" s="96">
        <v>0</v>
      </c>
      <c r="E539" s="96">
        <v>0</v>
      </c>
      <c r="F539" s="96">
        <v>0</v>
      </c>
      <c r="G539" s="96">
        <v>0</v>
      </c>
      <c r="H539" s="96">
        <v>0</v>
      </c>
      <c r="I539" s="96">
        <v>0</v>
      </c>
      <c r="J539" s="96">
        <v>0</v>
      </c>
      <c r="K539" s="96">
        <v>0</v>
      </c>
      <c r="L539" s="96">
        <v>0</v>
      </c>
      <c r="M539" s="96">
        <v>0</v>
      </c>
      <c r="N539" s="96">
        <v>0</v>
      </c>
      <c r="O539" s="96">
        <v>0</v>
      </c>
      <c r="P539" s="96">
        <v>0</v>
      </c>
      <c r="Q539" s="96">
        <v>0</v>
      </c>
      <c r="R539" s="96">
        <v>0</v>
      </c>
      <c r="S539" s="96">
        <v>0</v>
      </c>
      <c r="T539" s="96">
        <v>0</v>
      </c>
      <c r="U539" s="96">
        <v>0</v>
      </c>
      <c r="V539" s="96">
        <v>0</v>
      </c>
      <c r="W539" s="96">
        <v>0</v>
      </c>
      <c r="X539" s="96">
        <v>0</v>
      </c>
      <c r="Y539" s="96">
        <v>0</v>
      </c>
      <c r="Z539" s="96">
        <v>0</v>
      </c>
      <c r="AA539" s="96">
        <v>0</v>
      </c>
      <c r="AB539" s="96">
        <v>0</v>
      </c>
      <c r="AC539" s="96">
        <v>0</v>
      </c>
      <c r="AD539" s="96">
        <v>0</v>
      </c>
      <c r="AE539" s="96">
        <v>0</v>
      </c>
      <c r="AF539" s="96">
        <v>0</v>
      </c>
      <c r="AG539" s="96">
        <v>0</v>
      </c>
      <c r="AH539" s="96">
        <v>0</v>
      </c>
      <c r="AI539" s="96">
        <v>0</v>
      </c>
    </row>
    <row r="540" spans="2:35">
      <c r="B540" s="134" t="str">
        <v>OR Service Centre - Provision Analogue/ISDN2</v>
      </c>
      <c r="C540" s="62" t="s">
        <v>127</v>
      </c>
      <c r="D540" s="96">
        <v>0</v>
      </c>
      <c r="E540" s="96">
        <v>0</v>
      </c>
      <c r="F540" s="96">
        <v>6.526483842225808</v>
      </c>
      <c r="G540" s="96">
        <v>6.526483842225808</v>
      </c>
      <c r="H540" s="96">
        <v>6.526483842225808</v>
      </c>
      <c r="I540" s="96">
        <v>6.526483842225808</v>
      </c>
      <c r="J540" s="96">
        <v>6.526483842225808</v>
      </c>
      <c r="K540" s="96">
        <v>0</v>
      </c>
      <c r="L540" s="96">
        <v>0</v>
      </c>
      <c r="M540" s="96">
        <v>0</v>
      </c>
      <c r="N540" s="96">
        <v>0</v>
      </c>
      <c r="O540" s="96">
        <v>0</v>
      </c>
      <c r="P540" s="96">
        <v>0</v>
      </c>
      <c r="Q540" s="96">
        <v>0</v>
      </c>
      <c r="R540" s="96">
        <v>0</v>
      </c>
      <c r="S540" s="96">
        <v>0</v>
      </c>
      <c r="T540" s="96">
        <v>0</v>
      </c>
      <c r="U540" s="96">
        <v>0</v>
      </c>
      <c r="V540" s="96">
        <v>0</v>
      </c>
      <c r="W540" s="96">
        <v>0</v>
      </c>
      <c r="X540" s="96">
        <v>6.526483842225808</v>
      </c>
      <c r="Y540" s="96">
        <v>6.526483842225808</v>
      </c>
      <c r="Z540" s="96">
        <v>0</v>
      </c>
      <c r="AA540" s="96">
        <v>0</v>
      </c>
      <c r="AB540" s="96">
        <v>0</v>
      </c>
      <c r="AC540" s="96">
        <v>0</v>
      </c>
      <c r="AD540" s="96">
        <v>0</v>
      </c>
      <c r="AE540" s="96">
        <v>0</v>
      </c>
      <c r="AF540" s="96">
        <v>0</v>
      </c>
      <c r="AG540" s="96">
        <v>0</v>
      </c>
      <c r="AH540" s="96">
        <v>0</v>
      </c>
      <c r="AI540" s="96">
        <v>0</v>
      </c>
    </row>
    <row r="541" spans="2:35">
      <c r="B541" s="134" t="str">
        <v>OR Service Centre - Provision WLA</v>
      </c>
      <c r="C541" s="62" t="s">
        <v>127</v>
      </c>
      <c r="D541" s="96">
        <v>0</v>
      </c>
      <c r="E541" s="96">
        <v>0</v>
      </c>
      <c r="F541" s="96">
        <v>0</v>
      </c>
      <c r="G541" s="96">
        <v>0</v>
      </c>
      <c r="H541" s="96">
        <v>0</v>
      </c>
      <c r="I541" s="96">
        <v>0</v>
      </c>
      <c r="J541" s="96">
        <v>0</v>
      </c>
      <c r="K541" s="96">
        <v>3.7327034276548074</v>
      </c>
      <c r="L541" s="96">
        <v>3.7327034276548074</v>
      </c>
      <c r="M541" s="96">
        <v>3.7327034276548074</v>
      </c>
      <c r="N541" s="96">
        <v>0</v>
      </c>
      <c r="O541" s="96">
        <v>3.7327034276548074</v>
      </c>
      <c r="P541" s="96">
        <v>25.792980685094719</v>
      </c>
      <c r="Q541" s="96">
        <v>0</v>
      </c>
      <c r="R541" s="96">
        <v>2.4262572279756247</v>
      </c>
      <c r="S541" s="96">
        <v>3.7327034276548074</v>
      </c>
      <c r="T541" s="96">
        <v>3.7327034276548074</v>
      </c>
      <c r="U541" s="96">
        <v>3.7327034276548074</v>
      </c>
      <c r="V541" s="96">
        <v>3.7327034276548074</v>
      </c>
      <c r="W541" s="96">
        <v>0</v>
      </c>
      <c r="X541" s="96">
        <v>0</v>
      </c>
      <c r="Y541" s="96">
        <v>0</v>
      </c>
      <c r="Z541" s="96">
        <v>0</v>
      </c>
      <c r="AA541" s="96">
        <v>0</v>
      </c>
      <c r="AB541" s="96">
        <v>0</v>
      </c>
      <c r="AC541" s="96">
        <v>0</v>
      </c>
      <c r="AD541" s="96">
        <v>0</v>
      </c>
      <c r="AE541" s="96">
        <v>0</v>
      </c>
      <c r="AF541" s="96">
        <v>0</v>
      </c>
      <c r="AG541" s="96">
        <v>0</v>
      </c>
      <c r="AH541" s="96">
        <v>0</v>
      </c>
      <c r="AI541" s="96">
        <v>0</v>
      </c>
    </row>
    <row r="542" spans="2:35">
      <c r="B542" s="134" t="str">
        <v>Service Centre - Provision  NGA</v>
      </c>
      <c r="C542" s="62" t="s">
        <v>127</v>
      </c>
      <c r="D542" s="96">
        <v>0</v>
      </c>
      <c r="E542" s="96">
        <v>0</v>
      </c>
      <c r="F542" s="96">
        <v>0</v>
      </c>
      <c r="G542" s="96">
        <v>0</v>
      </c>
      <c r="H542" s="96">
        <v>0</v>
      </c>
      <c r="I542" s="96">
        <v>0</v>
      </c>
      <c r="J542" s="96">
        <v>0</v>
      </c>
      <c r="K542" s="96">
        <v>0</v>
      </c>
      <c r="L542" s="96">
        <v>0</v>
      </c>
      <c r="M542" s="96">
        <v>0</v>
      </c>
      <c r="N542" s="96">
        <v>0</v>
      </c>
      <c r="O542" s="96">
        <v>0</v>
      </c>
      <c r="P542" s="96">
        <v>0</v>
      </c>
      <c r="Q542" s="96">
        <v>0</v>
      </c>
      <c r="R542" s="96">
        <v>0</v>
      </c>
      <c r="S542" s="96">
        <v>0</v>
      </c>
      <c r="T542" s="96">
        <v>0</v>
      </c>
      <c r="U542" s="96">
        <v>0</v>
      </c>
      <c r="V542" s="96">
        <v>0</v>
      </c>
      <c r="W542" s="96">
        <v>0</v>
      </c>
      <c r="X542" s="96">
        <v>0</v>
      </c>
      <c r="Y542" s="96">
        <v>0</v>
      </c>
      <c r="Z542" s="96">
        <v>0</v>
      </c>
      <c r="AA542" s="96">
        <v>1.1851869928741352</v>
      </c>
      <c r="AB542" s="96">
        <v>1.2407426331651104</v>
      </c>
      <c r="AC542" s="96">
        <v>4.0555617412411813</v>
      </c>
      <c r="AD542" s="96">
        <v>0</v>
      </c>
      <c r="AE542" s="96">
        <v>0</v>
      </c>
      <c r="AF542" s="96">
        <v>0</v>
      </c>
      <c r="AG542" s="96">
        <v>0</v>
      </c>
      <c r="AH542" s="96">
        <v>0</v>
      </c>
      <c r="AI542" s="96">
        <v>0</v>
      </c>
    </row>
    <row r="543" spans="2:35">
      <c r="B543" s="134" t="str">
        <v>OR Service Centre - Assurance Analogue/ISDN2</v>
      </c>
      <c r="C543" s="62" t="s">
        <v>127</v>
      </c>
      <c r="D543" s="96">
        <v>0.48767579740453376</v>
      </c>
      <c r="E543" s="96">
        <v>0.48767579740453376</v>
      </c>
      <c r="F543" s="96">
        <v>0</v>
      </c>
      <c r="G543" s="96">
        <v>0</v>
      </c>
      <c r="H543" s="96">
        <v>0</v>
      </c>
      <c r="I543" s="96">
        <v>0</v>
      </c>
      <c r="J543" s="96">
        <v>0</v>
      </c>
      <c r="K543" s="96">
        <v>0</v>
      </c>
      <c r="L543" s="96">
        <v>0</v>
      </c>
      <c r="M543" s="96">
        <v>0</v>
      </c>
      <c r="N543" s="96">
        <v>0</v>
      </c>
      <c r="O543" s="96">
        <v>0</v>
      </c>
      <c r="P543" s="96">
        <v>0</v>
      </c>
      <c r="Q543" s="96">
        <v>0</v>
      </c>
      <c r="R543" s="96">
        <v>0</v>
      </c>
      <c r="S543" s="96">
        <v>0</v>
      </c>
      <c r="T543" s="96">
        <v>0</v>
      </c>
      <c r="U543" s="96">
        <v>0</v>
      </c>
      <c r="V543" s="96">
        <v>0</v>
      </c>
      <c r="W543" s="96">
        <v>0</v>
      </c>
      <c r="X543" s="96">
        <v>0</v>
      </c>
      <c r="Y543" s="96">
        <v>0</v>
      </c>
      <c r="Z543" s="96">
        <v>0</v>
      </c>
      <c r="AA543" s="96">
        <v>0</v>
      </c>
      <c r="AB543" s="96">
        <v>0</v>
      </c>
      <c r="AC543" s="96">
        <v>0</v>
      </c>
      <c r="AD543" s="96">
        <v>0</v>
      </c>
      <c r="AE543" s="96">
        <v>0</v>
      </c>
      <c r="AF543" s="96">
        <v>0</v>
      </c>
      <c r="AG543" s="96">
        <v>0</v>
      </c>
      <c r="AH543" s="96">
        <v>0</v>
      </c>
      <c r="AI543" s="96">
        <v>0</v>
      </c>
    </row>
    <row r="544" spans="2:35">
      <c r="B544" s="134" t="str">
        <v>OR Service Centre - Assurance WLA</v>
      </c>
      <c r="C544" s="62" t="s">
        <v>127</v>
      </c>
      <c r="D544" s="96">
        <v>0</v>
      </c>
      <c r="E544" s="96">
        <v>0</v>
      </c>
      <c r="F544" s="96">
        <v>0</v>
      </c>
      <c r="G544" s="96">
        <v>0</v>
      </c>
      <c r="H544" s="96">
        <v>0</v>
      </c>
      <c r="I544" s="96">
        <v>0</v>
      </c>
      <c r="J544" s="96">
        <v>0</v>
      </c>
      <c r="K544" s="96">
        <v>0</v>
      </c>
      <c r="L544" s="96">
        <v>0</v>
      </c>
      <c r="M544" s="96">
        <v>0</v>
      </c>
      <c r="N544" s="96">
        <v>0.59201669967272674</v>
      </c>
      <c r="O544" s="96">
        <v>0</v>
      </c>
      <c r="P544" s="96">
        <v>0</v>
      </c>
      <c r="Q544" s="96">
        <v>20.110807287882526</v>
      </c>
      <c r="R544" s="96">
        <v>0.20128567788872712</v>
      </c>
      <c r="S544" s="96">
        <v>0</v>
      </c>
      <c r="T544" s="96">
        <v>0</v>
      </c>
      <c r="U544" s="96">
        <v>0</v>
      </c>
      <c r="V544" s="96">
        <v>0</v>
      </c>
      <c r="W544" s="96">
        <v>0.10064283894436356</v>
      </c>
      <c r="X544" s="96">
        <v>0</v>
      </c>
      <c r="Y544" s="96">
        <v>0</v>
      </c>
      <c r="Z544" s="96">
        <v>0</v>
      </c>
      <c r="AA544" s="96">
        <v>0</v>
      </c>
      <c r="AB544" s="96">
        <v>0</v>
      </c>
      <c r="AC544" s="96">
        <v>0</v>
      </c>
      <c r="AD544" s="96">
        <v>0</v>
      </c>
      <c r="AE544" s="96">
        <v>0</v>
      </c>
      <c r="AF544" s="96">
        <v>0</v>
      </c>
      <c r="AG544" s="96">
        <v>0</v>
      </c>
      <c r="AH544" s="96">
        <v>0</v>
      </c>
      <c r="AI544" s="96">
        <v>0</v>
      </c>
    </row>
    <row r="545" spans="2:35">
      <c r="B545" s="134" t="str">
        <v>Service Centre - Assurance  NGA</v>
      </c>
      <c r="C545" s="62" t="s">
        <v>127</v>
      </c>
      <c r="D545" s="96">
        <v>0</v>
      </c>
      <c r="E545" s="96">
        <v>0</v>
      </c>
      <c r="F545" s="96">
        <v>0</v>
      </c>
      <c r="G545" s="96">
        <v>0</v>
      </c>
      <c r="H545" s="96">
        <v>0</v>
      </c>
      <c r="I545" s="96">
        <v>0</v>
      </c>
      <c r="J545" s="96">
        <v>0</v>
      </c>
      <c r="K545" s="96">
        <v>0</v>
      </c>
      <c r="L545" s="96">
        <v>0</v>
      </c>
      <c r="M545" s="96">
        <v>0</v>
      </c>
      <c r="N545" s="96">
        <v>0</v>
      </c>
      <c r="O545" s="96">
        <v>0</v>
      </c>
      <c r="P545" s="96">
        <v>0</v>
      </c>
      <c r="Q545" s="96">
        <v>0</v>
      </c>
      <c r="R545" s="96">
        <v>0</v>
      </c>
      <c r="S545" s="96">
        <v>0</v>
      </c>
      <c r="T545" s="96">
        <v>0</v>
      </c>
      <c r="U545" s="96">
        <v>0</v>
      </c>
      <c r="V545" s="96">
        <v>0</v>
      </c>
      <c r="W545" s="96">
        <v>0</v>
      </c>
      <c r="X545" s="96">
        <v>0</v>
      </c>
      <c r="Y545" s="96">
        <v>0</v>
      </c>
      <c r="Z545" s="96">
        <v>1.0312110971963664</v>
      </c>
      <c r="AA545" s="96">
        <v>0</v>
      </c>
      <c r="AB545" s="96">
        <v>0</v>
      </c>
      <c r="AC545" s="96">
        <v>3.370675078895585</v>
      </c>
      <c r="AD545" s="96">
        <v>0</v>
      </c>
      <c r="AE545" s="96">
        <v>0</v>
      </c>
      <c r="AF545" s="96">
        <v>0</v>
      </c>
      <c r="AG545" s="96">
        <v>0</v>
      </c>
      <c r="AH545" s="96">
        <v>0</v>
      </c>
      <c r="AI545" s="96">
        <v>0</v>
      </c>
    </row>
    <row r="546" spans="2:35">
      <c r="B546" s="134" t="str">
        <v>Service Level Guarantees</v>
      </c>
      <c r="C546" s="62" t="s">
        <v>127</v>
      </c>
      <c r="D546" s="96">
        <v>0</v>
      </c>
      <c r="E546" s="96">
        <v>0</v>
      </c>
      <c r="F546" s="96">
        <v>0</v>
      </c>
      <c r="G546" s="96">
        <v>0</v>
      </c>
      <c r="H546" s="96">
        <v>0</v>
      </c>
      <c r="I546" s="96">
        <v>0</v>
      </c>
      <c r="J546" s="96">
        <v>0</v>
      </c>
      <c r="K546" s="96">
        <v>0.29975503821643706</v>
      </c>
      <c r="L546" s="96">
        <v>0.25337848233201937</v>
      </c>
      <c r="M546" s="96">
        <v>0.19447687120874432</v>
      </c>
      <c r="N546" s="96">
        <v>4.0960315781128048E-2</v>
      </c>
      <c r="O546" s="96">
        <v>0</v>
      </c>
      <c r="P546" s="96">
        <v>0</v>
      </c>
      <c r="Q546" s="96">
        <v>0</v>
      </c>
      <c r="R546" s="96">
        <v>0</v>
      </c>
      <c r="S546" s="96">
        <v>0.20954078899601869</v>
      </c>
      <c r="T546" s="96">
        <v>0.23188277942208851</v>
      </c>
      <c r="U546" s="96">
        <v>0.25320922482879155</v>
      </c>
      <c r="V546" s="96">
        <v>0.1755200308472305</v>
      </c>
      <c r="W546" s="96">
        <v>1.6925750322780185E-4</v>
      </c>
      <c r="X546" s="96">
        <v>0</v>
      </c>
      <c r="Y546" s="96">
        <v>0</v>
      </c>
      <c r="Z546" s="96">
        <v>0</v>
      </c>
      <c r="AA546" s="96">
        <v>0</v>
      </c>
      <c r="AB546" s="96">
        <v>0</v>
      </c>
      <c r="AC546" s="96">
        <v>0</v>
      </c>
      <c r="AD546" s="96">
        <v>0</v>
      </c>
      <c r="AE546" s="96">
        <v>0</v>
      </c>
      <c r="AF546" s="96">
        <v>0</v>
      </c>
      <c r="AG546" s="96">
        <v>0</v>
      </c>
      <c r="AH546" s="96">
        <v>0</v>
      </c>
      <c r="AI546" s="96">
        <v>0</v>
      </c>
    </row>
    <row r="547" spans="2:35">
      <c r="B547" s="134" t="str">
        <v>Other WLA</v>
      </c>
      <c r="C547" s="62" t="s">
        <v>127</v>
      </c>
      <c r="D547" s="96">
        <v>0</v>
      </c>
      <c r="E547" s="96">
        <v>0</v>
      </c>
      <c r="F547" s="96">
        <v>0</v>
      </c>
      <c r="G547" s="96">
        <v>0</v>
      </c>
      <c r="H547" s="96">
        <v>0</v>
      </c>
      <c r="I547" s="96">
        <v>0</v>
      </c>
      <c r="J547" s="96">
        <v>0</v>
      </c>
      <c r="K547" s="96">
        <v>0</v>
      </c>
      <c r="L547" s="96">
        <v>0</v>
      </c>
      <c r="M547" s="96">
        <v>0</v>
      </c>
      <c r="N547" s="96">
        <v>0</v>
      </c>
      <c r="O547" s="96">
        <v>0</v>
      </c>
      <c r="P547" s="96">
        <v>0</v>
      </c>
      <c r="Q547" s="96">
        <v>0</v>
      </c>
      <c r="R547" s="96">
        <v>0</v>
      </c>
      <c r="S547" s="96">
        <v>0</v>
      </c>
      <c r="T547" s="96">
        <v>0</v>
      </c>
      <c r="U547" s="96">
        <v>0</v>
      </c>
      <c r="V547" s="96">
        <v>0</v>
      </c>
      <c r="W547" s="96">
        <v>0</v>
      </c>
      <c r="X547" s="96">
        <v>0</v>
      </c>
      <c r="Y547" s="96">
        <v>0</v>
      </c>
      <c r="Z547" s="96">
        <v>0</v>
      </c>
      <c r="AA547" s="96">
        <v>0</v>
      </c>
      <c r="AB547" s="96">
        <v>0</v>
      </c>
      <c r="AC547" s="96">
        <v>0</v>
      </c>
      <c r="AD547" s="96">
        <v>0</v>
      </c>
      <c r="AE547" s="96">
        <v>0</v>
      </c>
      <c r="AF547" s="96">
        <v>0</v>
      </c>
      <c r="AG547" s="96">
        <v>0</v>
      </c>
      <c r="AH547" s="96">
        <v>0</v>
      </c>
      <c r="AI547" s="96">
        <v>0</v>
      </c>
    </row>
    <row r="548" spans="2:35">
      <c r="B548" s="134" t="str">
        <v>GEA Access Fibre Spine</v>
      </c>
      <c r="C548" s="62" t="s">
        <v>127</v>
      </c>
      <c r="D548" s="96">
        <v>0</v>
      </c>
      <c r="E548" s="96">
        <v>0</v>
      </c>
      <c r="F548" s="96">
        <v>0</v>
      </c>
      <c r="G548" s="96">
        <v>0</v>
      </c>
      <c r="H548" s="96">
        <v>0</v>
      </c>
      <c r="I548" s="96">
        <v>0</v>
      </c>
      <c r="J548" s="96">
        <v>0</v>
      </c>
      <c r="K548" s="96">
        <v>0</v>
      </c>
      <c r="L548" s="96">
        <v>0</v>
      </c>
      <c r="M548" s="96">
        <v>0</v>
      </c>
      <c r="N548" s="96">
        <v>0</v>
      </c>
      <c r="O548" s="96">
        <v>0</v>
      </c>
      <c r="P548" s="96">
        <v>0</v>
      </c>
      <c r="Q548" s="96">
        <v>0</v>
      </c>
      <c r="R548" s="96">
        <v>0</v>
      </c>
      <c r="S548" s="96">
        <v>0</v>
      </c>
      <c r="T548" s="96">
        <v>0</v>
      </c>
      <c r="U548" s="96">
        <v>0</v>
      </c>
      <c r="V548" s="96">
        <v>0</v>
      </c>
      <c r="W548" s="96">
        <v>0</v>
      </c>
      <c r="X548" s="96">
        <v>0</v>
      </c>
      <c r="Y548" s="96">
        <v>0</v>
      </c>
      <c r="Z548" s="96">
        <v>0.26258548681234595</v>
      </c>
      <c r="AA548" s="96">
        <v>0</v>
      </c>
      <c r="AB548" s="96">
        <v>0</v>
      </c>
      <c r="AC548" s="96">
        <v>0</v>
      </c>
      <c r="AD548" s="96">
        <v>0</v>
      </c>
      <c r="AE548" s="96">
        <v>0</v>
      </c>
      <c r="AF548" s="96">
        <v>0</v>
      </c>
      <c r="AG548" s="96">
        <v>0</v>
      </c>
      <c r="AH548" s="96">
        <v>0</v>
      </c>
      <c r="AI548" s="96">
        <v>0</v>
      </c>
    </row>
    <row r="549" spans="2:35">
      <c r="B549" s="134" t="str">
        <v>GEA Distribution Fibre</v>
      </c>
      <c r="C549" s="62" t="s">
        <v>127</v>
      </c>
      <c r="D549" s="96">
        <v>0</v>
      </c>
      <c r="E549" s="96">
        <v>0</v>
      </c>
      <c r="F549" s="96">
        <v>0</v>
      </c>
      <c r="G549" s="96">
        <v>0</v>
      </c>
      <c r="H549" s="96">
        <v>0</v>
      </c>
      <c r="I549" s="96">
        <v>0</v>
      </c>
      <c r="J549" s="96">
        <v>0</v>
      </c>
      <c r="K549" s="96">
        <v>0</v>
      </c>
      <c r="L549" s="96">
        <v>0</v>
      </c>
      <c r="M549" s="96">
        <v>0</v>
      </c>
      <c r="N549" s="96">
        <v>0</v>
      </c>
      <c r="O549" s="96">
        <v>0</v>
      </c>
      <c r="P549" s="96">
        <v>0</v>
      </c>
      <c r="Q549" s="96">
        <v>0</v>
      </c>
      <c r="R549" s="96">
        <v>0</v>
      </c>
      <c r="S549" s="96">
        <v>0</v>
      </c>
      <c r="T549" s="96">
        <v>0</v>
      </c>
      <c r="U549" s="96">
        <v>0</v>
      </c>
      <c r="V549" s="96">
        <v>0</v>
      </c>
      <c r="W549" s="96">
        <v>0</v>
      </c>
      <c r="X549" s="96">
        <v>0</v>
      </c>
      <c r="Y549" s="96">
        <v>0</v>
      </c>
      <c r="Z549" s="96">
        <v>1.8511813438518019</v>
      </c>
      <c r="AA549" s="96">
        <v>0</v>
      </c>
      <c r="AB549" s="96">
        <v>0</v>
      </c>
      <c r="AC549" s="96">
        <v>0</v>
      </c>
      <c r="AD549" s="96">
        <v>0</v>
      </c>
      <c r="AE549" s="96">
        <v>0</v>
      </c>
      <c r="AF549" s="96">
        <v>0</v>
      </c>
      <c r="AG549" s="96">
        <v>0</v>
      </c>
      <c r="AH549" s="96">
        <v>0</v>
      </c>
      <c r="AI549" s="96">
        <v>0</v>
      </c>
    </row>
    <row r="550" spans="2:35">
      <c r="B550" s="134" t="str">
        <v>GEA Electronics</v>
      </c>
      <c r="C550" s="62" t="s">
        <v>127</v>
      </c>
      <c r="D550" s="96">
        <v>0</v>
      </c>
      <c r="E550" s="96">
        <v>0</v>
      </c>
      <c r="F550" s="96">
        <v>0</v>
      </c>
      <c r="G550" s="96">
        <v>0</v>
      </c>
      <c r="H550" s="96">
        <v>0</v>
      </c>
      <c r="I550" s="96">
        <v>0</v>
      </c>
      <c r="J550" s="96">
        <v>0</v>
      </c>
      <c r="K550" s="96">
        <v>0</v>
      </c>
      <c r="L550" s="96">
        <v>0</v>
      </c>
      <c r="M550" s="96">
        <v>0</v>
      </c>
      <c r="N550" s="96">
        <v>0</v>
      </c>
      <c r="O550" s="96">
        <v>0</v>
      </c>
      <c r="P550" s="96">
        <v>0</v>
      </c>
      <c r="Q550" s="96">
        <v>0</v>
      </c>
      <c r="R550" s="96">
        <v>0</v>
      </c>
      <c r="S550" s="96">
        <v>0</v>
      </c>
      <c r="T550" s="96">
        <v>0</v>
      </c>
      <c r="U550" s="96">
        <v>0</v>
      </c>
      <c r="V550" s="96">
        <v>0</v>
      </c>
      <c r="W550" s="96">
        <v>0</v>
      </c>
      <c r="X550" s="96">
        <v>0</v>
      </c>
      <c r="Y550" s="96">
        <v>0</v>
      </c>
      <c r="Z550" s="96">
        <v>2.9723920139889333</v>
      </c>
      <c r="AA550" s="96">
        <v>0</v>
      </c>
      <c r="AB550" s="96">
        <v>0</v>
      </c>
      <c r="AC550" s="96">
        <v>0</v>
      </c>
      <c r="AD550" s="96">
        <v>0</v>
      </c>
      <c r="AE550" s="96">
        <v>0</v>
      </c>
      <c r="AF550" s="96">
        <v>0</v>
      </c>
      <c r="AG550" s="96">
        <v>0</v>
      </c>
      <c r="AH550" s="96">
        <v>0</v>
      </c>
      <c r="AI550" s="96">
        <v>0</v>
      </c>
    </row>
    <row r="551" spans="2:35">
      <c r="B551" s="134" t="str">
        <v>GEA DSLAM &amp; Cabinets</v>
      </c>
      <c r="C551" s="62" t="s">
        <v>127</v>
      </c>
      <c r="D551" s="96">
        <v>0</v>
      </c>
      <c r="E551" s="96">
        <v>0</v>
      </c>
      <c r="F551" s="96">
        <v>0</v>
      </c>
      <c r="G551" s="96">
        <v>0</v>
      </c>
      <c r="H551" s="96">
        <v>0</v>
      </c>
      <c r="I551" s="96">
        <v>0</v>
      </c>
      <c r="J551" s="96">
        <v>0</v>
      </c>
      <c r="K551" s="96">
        <v>0</v>
      </c>
      <c r="L551" s="96">
        <v>0</v>
      </c>
      <c r="M551" s="96">
        <v>0</v>
      </c>
      <c r="N551" s="96">
        <v>0</v>
      </c>
      <c r="O551" s="96">
        <v>0</v>
      </c>
      <c r="P551" s="96">
        <v>0</v>
      </c>
      <c r="Q551" s="96">
        <v>0</v>
      </c>
      <c r="R551" s="96">
        <v>0</v>
      </c>
      <c r="S551" s="96">
        <v>0</v>
      </c>
      <c r="T551" s="96">
        <v>0</v>
      </c>
      <c r="U551" s="96">
        <v>0</v>
      </c>
      <c r="V551" s="96">
        <v>0</v>
      </c>
      <c r="W551" s="96">
        <v>0</v>
      </c>
      <c r="X551" s="96">
        <v>0</v>
      </c>
      <c r="Y551" s="96">
        <v>0</v>
      </c>
      <c r="Z551" s="96">
        <v>2.9792169041696877</v>
      </c>
      <c r="AA551" s="96">
        <v>0</v>
      </c>
      <c r="AB551" s="96">
        <v>0</v>
      </c>
      <c r="AC551" s="96">
        <v>0</v>
      </c>
      <c r="AD551" s="96">
        <v>0</v>
      </c>
      <c r="AE551" s="96">
        <v>0</v>
      </c>
      <c r="AF551" s="96">
        <v>0</v>
      </c>
      <c r="AG551" s="96">
        <v>0</v>
      </c>
      <c r="AH551" s="96">
        <v>0</v>
      </c>
      <c r="AI551" s="96">
        <v>0</v>
      </c>
    </row>
    <row r="552" spans="2:35">
      <c r="B552" s="134" t="str">
        <v>GEA Customer Site Installation</v>
      </c>
      <c r="C552" s="62" t="s">
        <v>127</v>
      </c>
      <c r="D552" s="96">
        <v>0</v>
      </c>
      <c r="E552" s="96">
        <v>0</v>
      </c>
      <c r="F552" s="96">
        <v>0</v>
      </c>
      <c r="G552" s="96">
        <v>0</v>
      </c>
      <c r="H552" s="96">
        <v>0</v>
      </c>
      <c r="I552" s="96">
        <v>0</v>
      </c>
      <c r="J552" s="96">
        <v>0</v>
      </c>
      <c r="K552" s="96">
        <v>0</v>
      </c>
      <c r="L552" s="96">
        <v>0</v>
      </c>
      <c r="M552" s="96">
        <v>0</v>
      </c>
      <c r="N552" s="96">
        <v>0</v>
      </c>
      <c r="O552" s="96">
        <v>0</v>
      </c>
      <c r="P552" s="96">
        <v>0</v>
      </c>
      <c r="Q552" s="96">
        <v>0</v>
      </c>
      <c r="R552" s="96">
        <v>0</v>
      </c>
      <c r="S552" s="96">
        <v>0</v>
      </c>
      <c r="T552" s="96">
        <v>0</v>
      </c>
      <c r="U552" s="96">
        <v>0</v>
      </c>
      <c r="V552" s="96">
        <v>0</v>
      </c>
      <c r="W552" s="96">
        <v>0</v>
      </c>
      <c r="X552" s="96">
        <v>0</v>
      </c>
      <c r="Y552" s="96">
        <v>0</v>
      </c>
      <c r="Z552" s="96">
        <v>3.8174588802393741</v>
      </c>
      <c r="AA552" s="96">
        <v>0</v>
      </c>
      <c r="AB552" s="96">
        <v>0</v>
      </c>
      <c r="AC552" s="96">
        <v>0</v>
      </c>
      <c r="AD552" s="96">
        <v>0</v>
      </c>
      <c r="AE552" s="96">
        <v>0</v>
      </c>
      <c r="AF552" s="96">
        <v>0</v>
      </c>
      <c r="AG552" s="96">
        <v>0</v>
      </c>
      <c r="AH552" s="96">
        <v>0</v>
      </c>
      <c r="AI552" s="96">
        <v>0</v>
      </c>
    </row>
    <row r="553" spans="2:35">
      <c r="B553" s="134" t="str">
        <v>GEA FTTC Repairs</v>
      </c>
      <c r="C553" s="62" t="s">
        <v>127</v>
      </c>
      <c r="D553" s="96">
        <v>0</v>
      </c>
      <c r="E553" s="96">
        <v>0</v>
      </c>
      <c r="F553" s="96">
        <v>0</v>
      </c>
      <c r="G553" s="96">
        <v>0</v>
      </c>
      <c r="H553" s="96">
        <v>0</v>
      </c>
      <c r="I553" s="96">
        <v>0</v>
      </c>
      <c r="J553" s="96">
        <v>0</v>
      </c>
      <c r="K553" s="96">
        <v>0</v>
      </c>
      <c r="L553" s="96">
        <v>0</v>
      </c>
      <c r="M553" s="96">
        <v>0</v>
      </c>
      <c r="N553" s="96">
        <v>0</v>
      </c>
      <c r="O553" s="96">
        <v>0</v>
      </c>
      <c r="P553" s="96">
        <v>0</v>
      </c>
      <c r="Q553" s="96">
        <v>0</v>
      </c>
      <c r="R553" s="96">
        <v>0</v>
      </c>
      <c r="S553" s="96">
        <v>0</v>
      </c>
      <c r="T553" s="96">
        <v>0</v>
      </c>
      <c r="U553" s="96">
        <v>0</v>
      </c>
      <c r="V553" s="96">
        <v>0</v>
      </c>
      <c r="W553" s="96">
        <v>0</v>
      </c>
      <c r="X553" s="96">
        <v>0</v>
      </c>
      <c r="Y553" s="96">
        <v>0</v>
      </c>
      <c r="Z553" s="96">
        <v>2.6375714433954496</v>
      </c>
      <c r="AA553" s="96">
        <v>0</v>
      </c>
      <c r="AB553" s="96">
        <v>0</v>
      </c>
      <c r="AC553" s="96">
        <v>0</v>
      </c>
      <c r="AD553" s="96">
        <v>0</v>
      </c>
      <c r="AE553" s="96">
        <v>0</v>
      </c>
      <c r="AF553" s="96">
        <v>0</v>
      </c>
      <c r="AG553" s="96">
        <v>0</v>
      </c>
      <c r="AH553" s="96">
        <v>0</v>
      </c>
      <c r="AI553" s="96">
        <v>0</v>
      </c>
    </row>
    <row r="554" spans="2:35">
      <c r="B554" s="134" t="str">
        <v>GEA FTTP Repairs</v>
      </c>
      <c r="C554" s="62" t="s">
        <v>127</v>
      </c>
      <c r="D554" s="96">
        <v>0</v>
      </c>
      <c r="E554" s="96">
        <v>0</v>
      </c>
      <c r="F554" s="96">
        <v>0</v>
      </c>
      <c r="G554" s="96">
        <v>0</v>
      </c>
      <c r="H554" s="96">
        <v>0</v>
      </c>
      <c r="I554" s="96">
        <v>0</v>
      </c>
      <c r="J554" s="96">
        <v>0</v>
      </c>
      <c r="K554" s="96">
        <v>0</v>
      </c>
      <c r="L554" s="96">
        <v>0</v>
      </c>
      <c r="M554" s="96">
        <v>0</v>
      </c>
      <c r="N554" s="96">
        <v>0</v>
      </c>
      <c r="O554" s="96">
        <v>0</v>
      </c>
      <c r="P554" s="96">
        <v>0</v>
      </c>
      <c r="Q554" s="96">
        <v>0</v>
      </c>
      <c r="R554" s="96">
        <v>0</v>
      </c>
      <c r="S554" s="96">
        <v>0</v>
      </c>
      <c r="T554" s="96">
        <v>0</v>
      </c>
      <c r="U554" s="96">
        <v>0</v>
      </c>
      <c r="V554" s="96">
        <v>0</v>
      </c>
      <c r="W554" s="96">
        <v>0</v>
      </c>
      <c r="X554" s="96">
        <v>0</v>
      </c>
      <c r="Y554" s="96">
        <v>0</v>
      </c>
      <c r="Z554" s="96">
        <v>0</v>
      </c>
      <c r="AA554" s="96">
        <v>0</v>
      </c>
      <c r="AB554" s="96">
        <v>0</v>
      </c>
      <c r="AC554" s="96">
        <v>0</v>
      </c>
      <c r="AD554" s="96">
        <v>0</v>
      </c>
      <c r="AE554" s="96">
        <v>0</v>
      </c>
      <c r="AF554" s="96">
        <v>0</v>
      </c>
      <c r="AG554" s="96">
        <v>0</v>
      </c>
      <c r="AH554" s="96">
        <v>0</v>
      </c>
      <c r="AI554" s="96">
        <v>0</v>
      </c>
    </row>
    <row r="555" spans="2:35">
      <c r="B555" s="134" t="str">
        <v>GEA FTTP Provisions</v>
      </c>
      <c r="C555" s="62" t="s">
        <v>127</v>
      </c>
      <c r="D555" s="96">
        <v>0</v>
      </c>
      <c r="E555" s="96">
        <v>0</v>
      </c>
      <c r="F555" s="96">
        <v>0</v>
      </c>
      <c r="G555" s="96">
        <v>0</v>
      </c>
      <c r="H555" s="96">
        <v>0</v>
      </c>
      <c r="I555" s="96">
        <v>0</v>
      </c>
      <c r="J555" s="96">
        <v>0</v>
      </c>
      <c r="K555" s="96">
        <v>0</v>
      </c>
      <c r="L555" s="96">
        <v>0</v>
      </c>
      <c r="M555" s="96">
        <v>0</v>
      </c>
      <c r="N555" s="96">
        <v>0</v>
      </c>
      <c r="O555" s="96">
        <v>0</v>
      </c>
      <c r="P555" s="96">
        <v>0</v>
      </c>
      <c r="Q555" s="96">
        <v>0</v>
      </c>
      <c r="R555" s="96">
        <v>0</v>
      </c>
      <c r="S555" s="96">
        <v>0</v>
      </c>
      <c r="T555" s="96">
        <v>0</v>
      </c>
      <c r="U555" s="96">
        <v>0</v>
      </c>
      <c r="V555" s="96">
        <v>0</v>
      </c>
      <c r="W555" s="96">
        <v>0</v>
      </c>
      <c r="X555" s="96">
        <v>0</v>
      </c>
      <c r="Y555" s="96">
        <v>0</v>
      </c>
      <c r="Z555" s="96">
        <v>0</v>
      </c>
      <c r="AA555" s="96">
        <v>0</v>
      </c>
      <c r="AB555" s="96">
        <v>0</v>
      </c>
      <c r="AC555" s="96">
        <v>0</v>
      </c>
      <c r="AD555" s="96">
        <v>0</v>
      </c>
      <c r="AE555" s="96">
        <v>0</v>
      </c>
      <c r="AF555" s="96">
        <v>0</v>
      </c>
      <c r="AG555" s="96">
        <v>0</v>
      </c>
      <c r="AH555" s="96">
        <v>0</v>
      </c>
      <c r="AI555" s="96">
        <v>0</v>
      </c>
    </row>
    <row r="556" spans="2:35">
      <c r="B556" s="134" t="str">
        <v>GEA FTTC Provisions</v>
      </c>
      <c r="C556" s="62" t="s">
        <v>127</v>
      </c>
      <c r="D556" s="96">
        <v>0</v>
      </c>
      <c r="E556" s="96">
        <v>0</v>
      </c>
      <c r="F556" s="96">
        <v>0</v>
      </c>
      <c r="G556" s="96">
        <v>0</v>
      </c>
      <c r="H556" s="96">
        <v>0</v>
      </c>
      <c r="I556" s="96">
        <v>0</v>
      </c>
      <c r="J556" s="96">
        <v>0</v>
      </c>
      <c r="K556" s="96">
        <v>0</v>
      </c>
      <c r="L556" s="96">
        <v>0</v>
      </c>
      <c r="M556" s="96">
        <v>0</v>
      </c>
      <c r="N556" s="96">
        <v>0</v>
      </c>
      <c r="O556" s="96">
        <v>0</v>
      </c>
      <c r="P556" s="96">
        <v>0</v>
      </c>
      <c r="Q556" s="96">
        <v>0</v>
      </c>
      <c r="R556" s="96">
        <v>0</v>
      </c>
      <c r="S556" s="96">
        <v>0</v>
      </c>
      <c r="T556" s="96">
        <v>0</v>
      </c>
      <c r="U556" s="96">
        <v>0</v>
      </c>
      <c r="V556" s="96">
        <v>0</v>
      </c>
      <c r="W556" s="96">
        <v>0</v>
      </c>
      <c r="X556" s="96">
        <v>0</v>
      </c>
      <c r="Y556" s="96">
        <v>0</v>
      </c>
      <c r="Z556" s="96">
        <v>0</v>
      </c>
      <c r="AA556" s="96">
        <v>5.8768421970233735</v>
      </c>
      <c r="AB556" s="96">
        <v>0</v>
      </c>
      <c r="AC556" s="96">
        <v>0</v>
      </c>
      <c r="AD556" s="96">
        <v>0</v>
      </c>
      <c r="AE556" s="96">
        <v>0</v>
      </c>
      <c r="AF556" s="96">
        <v>0</v>
      </c>
      <c r="AG556" s="96">
        <v>0</v>
      </c>
      <c r="AH556" s="96">
        <v>0</v>
      </c>
      <c r="AI556" s="96">
        <v>0</v>
      </c>
    </row>
    <row r="557" spans="2:35">
      <c r="B557" s="134" t="str">
        <v>Fibre Rollout Funding</v>
      </c>
      <c r="C557" s="62" t="s">
        <v>127</v>
      </c>
      <c r="D557" s="96">
        <v>0</v>
      </c>
      <c r="E557" s="96">
        <v>0</v>
      </c>
      <c r="F557" s="96">
        <v>0</v>
      </c>
      <c r="G557" s="96">
        <v>0</v>
      </c>
      <c r="H557" s="96">
        <v>0</v>
      </c>
      <c r="I557" s="96">
        <v>0</v>
      </c>
      <c r="J557" s="96">
        <v>0</v>
      </c>
      <c r="K557" s="96">
        <v>0</v>
      </c>
      <c r="L557" s="96">
        <v>0</v>
      </c>
      <c r="M557" s="96">
        <v>0</v>
      </c>
      <c r="N557" s="96">
        <v>0</v>
      </c>
      <c r="O557" s="96">
        <v>0</v>
      </c>
      <c r="P557" s="96">
        <v>0</v>
      </c>
      <c r="Q557" s="96">
        <v>0</v>
      </c>
      <c r="R557" s="96">
        <v>0</v>
      </c>
      <c r="S557" s="96">
        <v>0</v>
      </c>
      <c r="T557" s="96">
        <v>0</v>
      </c>
      <c r="U557" s="96">
        <v>0</v>
      </c>
      <c r="V557" s="96">
        <v>0</v>
      </c>
      <c r="W557" s="96">
        <v>0</v>
      </c>
      <c r="X557" s="96">
        <v>0</v>
      </c>
      <c r="Y557" s="96">
        <v>0</v>
      </c>
      <c r="Z557" s="96">
        <v>0.40231379891554503</v>
      </c>
      <c r="AA557" s="96">
        <v>0.38429974821783403</v>
      </c>
      <c r="AB557" s="96">
        <v>0</v>
      </c>
      <c r="AC557" s="96">
        <v>0</v>
      </c>
      <c r="AD557" s="96">
        <v>0</v>
      </c>
      <c r="AE557" s="96">
        <v>0</v>
      </c>
      <c r="AF557" s="96">
        <v>0</v>
      </c>
      <c r="AG557" s="96">
        <v>0</v>
      </c>
      <c r="AH557" s="96">
        <v>0</v>
      </c>
      <c r="AI557" s="96">
        <v>0</v>
      </c>
    </row>
    <row r="558" spans="2:35">
      <c r="B558" s="134" t="str">
        <v>BDUK Funding</v>
      </c>
      <c r="C558" s="62" t="s">
        <v>127</v>
      </c>
      <c r="D558" s="96">
        <v>0</v>
      </c>
      <c r="E558" s="96">
        <v>0</v>
      </c>
      <c r="F558" s="96">
        <v>0</v>
      </c>
      <c r="G558" s="96">
        <v>0</v>
      </c>
      <c r="H558" s="96">
        <v>0</v>
      </c>
      <c r="I558" s="96">
        <v>0</v>
      </c>
      <c r="J558" s="96">
        <v>0</v>
      </c>
      <c r="K558" s="96">
        <v>0</v>
      </c>
      <c r="L558" s="96">
        <v>0</v>
      </c>
      <c r="M558" s="96">
        <v>0</v>
      </c>
      <c r="N558" s="96">
        <v>0</v>
      </c>
      <c r="O558" s="96">
        <v>0</v>
      </c>
      <c r="P558" s="96">
        <v>0</v>
      </c>
      <c r="Q558" s="96">
        <v>0</v>
      </c>
      <c r="R558" s="96">
        <v>0</v>
      </c>
      <c r="S558" s="96">
        <v>0</v>
      </c>
      <c r="T558" s="96">
        <v>0</v>
      </c>
      <c r="U558" s="96">
        <v>0</v>
      </c>
      <c r="V558" s="96">
        <v>0</v>
      </c>
      <c r="W558" s="96">
        <v>0</v>
      </c>
      <c r="X558" s="96">
        <v>0</v>
      </c>
      <c r="Y558" s="96">
        <v>0</v>
      </c>
      <c r="Z558" s="96">
        <v>0.2038426934459677</v>
      </c>
      <c r="AA558" s="96">
        <v>0.19471540866480497</v>
      </c>
      <c r="AB558" s="96">
        <v>0</v>
      </c>
      <c r="AC558" s="96">
        <v>0</v>
      </c>
      <c r="AD558" s="96">
        <v>0</v>
      </c>
      <c r="AE558" s="96">
        <v>0</v>
      </c>
      <c r="AF558" s="96">
        <v>0</v>
      </c>
      <c r="AG558" s="96">
        <v>0</v>
      </c>
      <c r="AH558" s="96">
        <v>0</v>
      </c>
      <c r="AI558" s="96">
        <v>0</v>
      </c>
    </row>
    <row r="559" spans="2:35">
      <c r="B559" s="134" t="str">
        <v>Combi Card and MSAN Access - Voice</v>
      </c>
      <c r="C559" s="62" t="s">
        <v>127</v>
      </c>
      <c r="D559" s="96">
        <v>1.1849283920509774E-3</v>
      </c>
      <c r="E559" s="96">
        <v>1.1849283920509774E-3</v>
      </c>
      <c r="F559" s="96">
        <v>0</v>
      </c>
      <c r="G559" s="96">
        <v>0</v>
      </c>
      <c r="H559" s="96">
        <v>0</v>
      </c>
      <c r="I559" s="96">
        <v>0</v>
      </c>
      <c r="J559" s="96">
        <v>0</v>
      </c>
      <c r="K559" s="96">
        <v>0</v>
      </c>
      <c r="L559" s="96">
        <v>0</v>
      </c>
      <c r="M559" s="96">
        <v>0</v>
      </c>
      <c r="N559" s="96">
        <v>0</v>
      </c>
      <c r="O559" s="96">
        <v>0</v>
      </c>
      <c r="P559" s="96">
        <v>0</v>
      </c>
      <c r="Q559" s="96">
        <v>0</v>
      </c>
      <c r="R559" s="96">
        <v>0</v>
      </c>
      <c r="S559" s="96">
        <v>0</v>
      </c>
      <c r="T559" s="96">
        <v>0</v>
      </c>
      <c r="U559" s="96">
        <v>0</v>
      </c>
      <c r="V559" s="96">
        <v>0</v>
      </c>
      <c r="W559" s="96">
        <v>0</v>
      </c>
      <c r="X559" s="96">
        <v>0</v>
      </c>
      <c r="Y559" s="96">
        <v>0</v>
      </c>
      <c r="Z559" s="96">
        <v>0</v>
      </c>
      <c r="AA559" s="96">
        <v>0</v>
      </c>
      <c r="AB559" s="96">
        <v>0</v>
      </c>
      <c r="AC559" s="96">
        <v>0</v>
      </c>
      <c r="AD559" s="96">
        <v>0</v>
      </c>
      <c r="AE559" s="96">
        <v>0</v>
      </c>
      <c r="AF559" s="96">
        <v>0</v>
      </c>
      <c r="AG559" s="96">
        <v>0</v>
      </c>
      <c r="AH559" s="96">
        <v>0</v>
      </c>
      <c r="AI559" s="96">
        <v>0</v>
      </c>
    </row>
    <row r="560" spans="2:35">
      <c r="B560" s="134" t="str">
        <v>iNode features</v>
      </c>
      <c r="C560" s="62" t="s">
        <v>127</v>
      </c>
      <c r="D560" s="96">
        <v>0</v>
      </c>
      <c r="E560" s="96">
        <v>0</v>
      </c>
      <c r="F560" s="96">
        <v>0</v>
      </c>
      <c r="G560" s="96">
        <v>0</v>
      </c>
      <c r="H560" s="96">
        <v>0</v>
      </c>
      <c r="I560" s="96">
        <v>0</v>
      </c>
      <c r="J560" s="96">
        <v>0</v>
      </c>
      <c r="K560" s="96">
        <v>0</v>
      </c>
      <c r="L560" s="96">
        <v>0</v>
      </c>
      <c r="M560" s="96">
        <v>0</v>
      </c>
      <c r="N560" s="96">
        <v>0</v>
      </c>
      <c r="O560" s="96">
        <v>0</v>
      </c>
      <c r="P560" s="96">
        <v>0</v>
      </c>
      <c r="Q560" s="96">
        <v>0</v>
      </c>
      <c r="R560" s="96">
        <v>0</v>
      </c>
      <c r="S560" s="96">
        <v>0</v>
      </c>
      <c r="T560" s="96">
        <v>0</v>
      </c>
      <c r="U560" s="96">
        <v>0</v>
      </c>
      <c r="V560" s="96">
        <v>0</v>
      </c>
      <c r="W560" s="96">
        <v>0</v>
      </c>
      <c r="X560" s="96">
        <v>0</v>
      </c>
      <c r="Y560" s="96">
        <v>0</v>
      </c>
      <c r="Z560" s="96">
        <v>0</v>
      </c>
      <c r="AA560" s="96">
        <v>0</v>
      </c>
      <c r="AB560" s="96">
        <v>0</v>
      </c>
      <c r="AC560" s="96">
        <v>0</v>
      </c>
      <c r="AD560" s="96">
        <v>0</v>
      </c>
      <c r="AE560" s="96">
        <v>0</v>
      </c>
      <c r="AF560" s="96">
        <v>0</v>
      </c>
      <c r="AG560" s="96">
        <v>0</v>
      </c>
      <c r="AH560" s="96">
        <v>0</v>
      </c>
      <c r="AI560" s="96">
        <v>0</v>
      </c>
    </row>
    <row r="561" spans="2:36">
      <c r="B561" s="134" t="str">
        <v>Caller Display</v>
      </c>
      <c r="C561" s="62" t="s">
        <v>127</v>
      </c>
      <c r="D561" s="96">
        <v>0</v>
      </c>
      <c r="E561" s="96">
        <v>0</v>
      </c>
      <c r="F561" s="96">
        <v>0</v>
      </c>
      <c r="G561" s="96">
        <v>0</v>
      </c>
      <c r="H561" s="96">
        <v>0</v>
      </c>
      <c r="I561" s="96">
        <v>0</v>
      </c>
      <c r="J561" s="96">
        <v>0</v>
      </c>
      <c r="K561" s="96">
        <v>0</v>
      </c>
      <c r="L561" s="96">
        <v>0</v>
      </c>
      <c r="M561" s="96">
        <v>0</v>
      </c>
      <c r="N561" s="96">
        <v>0</v>
      </c>
      <c r="O561" s="96">
        <v>0</v>
      </c>
      <c r="P561" s="96">
        <v>0</v>
      </c>
      <c r="Q561" s="96">
        <v>0</v>
      </c>
      <c r="R561" s="96">
        <v>0</v>
      </c>
      <c r="S561" s="96">
        <v>0</v>
      </c>
      <c r="T561" s="96">
        <v>0</v>
      </c>
      <c r="U561" s="96">
        <v>0</v>
      </c>
      <c r="V561" s="96">
        <v>0</v>
      </c>
      <c r="W561" s="96">
        <v>0</v>
      </c>
      <c r="X561" s="96">
        <v>0</v>
      </c>
      <c r="Y561" s="96">
        <v>0</v>
      </c>
      <c r="Z561" s="96">
        <v>0</v>
      </c>
      <c r="AA561" s="96">
        <v>0</v>
      </c>
      <c r="AB561" s="96">
        <v>0</v>
      </c>
      <c r="AC561" s="96">
        <v>0</v>
      </c>
      <c r="AD561" s="96">
        <v>0</v>
      </c>
      <c r="AE561" s="96">
        <v>0</v>
      </c>
      <c r="AF561" s="96">
        <v>0</v>
      </c>
      <c r="AG561" s="96">
        <v>0</v>
      </c>
      <c r="AH561" s="96">
        <v>0</v>
      </c>
      <c r="AI561" s="96">
        <v>0</v>
      </c>
    </row>
    <row r="562" spans="2:36">
      <c r="B562" s="134" t="str">
        <v>Network Features</v>
      </c>
      <c r="C562" s="62" t="s">
        <v>127</v>
      </c>
      <c r="D562" s="96">
        <v>0</v>
      </c>
      <c r="E562" s="96">
        <v>0</v>
      </c>
      <c r="F562" s="96">
        <v>0</v>
      </c>
      <c r="G562" s="96">
        <v>0</v>
      </c>
      <c r="H562" s="96">
        <v>0</v>
      </c>
      <c r="I562" s="96">
        <v>0</v>
      </c>
      <c r="J562" s="96">
        <v>0</v>
      </c>
      <c r="K562" s="96">
        <v>0</v>
      </c>
      <c r="L562" s="96">
        <v>0</v>
      </c>
      <c r="M562" s="96">
        <v>0</v>
      </c>
      <c r="N562" s="96">
        <v>0</v>
      </c>
      <c r="O562" s="96">
        <v>0</v>
      </c>
      <c r="P562" s="96">
        <v>0</v>
      </c>
      <c r="Q562" s="96">
        <v>0</v>
      </c>
      <c r="R562" s="96">
        <v>0</v>
      </c>
      <c r="S562" s="96">
        <v>0</v>
      </c>
      <c r="T562" s="96">
        <v>0</v>
      </c>
      <c r="U562" s="96">
        <v>0</v>
      </c>
      <c r="V562" s="96">
        <v>0</v>
      </c>
      <c r="W562" s="96">
        <v>0</v>
      </c>
      <c r="X562" s="96">
        <v>0</v>
      </c>
      <c r="Y562" s="96">
        <v>0</v>
      </c>
      <c r="Z562" s="96">
        <v>0</v>
      </c>
      <c r="AA562" s="96">
        <v>0</v>
      </c>
      <c r="AB562" s="96">
        <v>0</v>
      </c>
      <c r="AC562" s="96">
        <v>0</v>
      </c>
      <c r="AD562" s="96">
        <v>0</v>
      </c>
      <c r="AE562" s="96">
        <v>0</v>
      </c>
      <c r="AF562" s="96">
        <v>0</v>
      </c>
      <c r="AG562" s="96">
        <v>0</v>
      </c>
      <c r="AH562" s="96">
        <v>0</v>
      </c>
      <c r="AI562" s="96">
        <v>0</v>
      </c>
    </row>
    <row r="563" spans="2:36">
      <c r="B563" s="134" t="str">
        <v>Ofcom Licence Fee Openreach</v>
      </c>
      <c r="C563" s="62" t="s">
        <v>127</v>
      </c>
      <c r="D563" s="96">
        <v>6.4013778570330679E-2</v>
      </c>
      <c r="E563" s="96">
        <v>8.4165717626719372E-2</v>
      </c>
      <c r="F563" s="96">
        <v>2.9009934246010095E-2</v>
      </c>
      <c r="G563" s="96">
        <v>2.836034793210453E-2</v>
      </c>
      <c r="H563" s="96">
        <v>6.7763663200603739E-3</v>
      </c>
      <c r="I563" s="96">
        <v>6.0308183916005726E-3</v>
      </c>
      <c r="J563" s="96">
        <v>2.2336911203161974E-2</v>
      </c>
      <c r="K563" s="96">
        <v>2.6448497303677907E-2</v>
      </c>
      <c r="L563" s="96">
        <v>2.2366437853794045E-2</v>
      </c>
      <c r="M563" s="96">
        <v>1.7169747342549488E-2</v>
      </c>
      <c r="N563" s="96">
        <v>6.3482298858953387E-2</v>
      </c>
      <c r="O563" s="96">
        <v>1.6357764450167525E-2</v>
      </c>
      <c r="P563" s="96">
        <v>2.4444080625519744</v>
      </c>
      <c r="Q563" s="96">
        <v>1.5779189731032086</v>
      </c>
      <c r="R563" s="96">
        <v>1.4113739002130104E-2</v>
      </c>
      <c r="S563" s="96">
        <v>1.849106495833468E-2</v>
      </c>
      <c r="T563" s="96">
        <v>2.0469350550683461E-2</v>
      </c>
      <c r="U563" s="96">
        <v>2.234429286581999E-2</v>
      </c>
      <c r="V563" s="96">
        <v>1.548672825652142E-2</v>
      </c>
      <c r="W563" s="96">
        <v>1.845415664504459E-3</v>
      </c>
      <c r="X563" s="96">
        <v>0</v>
      </c>
      <c r="Y563" s="96">
        <v>6.4441915004495717E-3</v>
      </c>
      <c r="Z563" s="96">
        <v>9.8412326556693797E-2</v>
      </c>
      <c r="AA563" s="96">
        <v>4.6504474745512371E-2</v>
      </c>
      <c r="AB563" s="96">
        <v>1.0895334083234327E-2</v>
      </c>
      <c r="AC563" s="96">
        <v>4.6622581348040655E-2</v>
      </c>
      <c r="AD563" s="96">
        <v>0</v>
      </c>
      <c r="AE563" s="96">
        <v>0</v>
      </c>
      <c r="AF563" s="96">
        <v>0</v>
      </c>
      <c r="AG563" s="96">
        <v>0</v>
      </c>
      <c r="AH563" s="96">
        <v>0</v>
      </c>
      <c r="AI563" s="96">
        <v>0</v>
      </c>
    </row>
    <row r="564" spans="2:36">
      <c r="B564" s="134" t="str">
        <v>Special Fault Investigation</v>
      </c>
      <c r="C564" s="62" t="s">
        <v>127</v>
      </c>
      <c r="D564" s="96">
        <v>0</v>
      </c>
      <c r="E564" s="96">
        <v>0</v>
      </c>
      <c r="F564" s="96">
        <v>0</v>
      </c>
      <c r="G564" s="96">
        <v>0</v>
      </c>
      <c r="H564" s="96">
        <v>0</v>
      </c>
      <c r="I564" s="96">
        <v>0</v>
      </c>
      <c r="J564" s="96">
        <v>0</v>
      </c>
      <c r="K564" s="96">
        <v>0</v>
      </c>
      <c r="L564" s="96">
        <v>0</v>
      </c>
      <c r="M564" s="96">
        <v>0</v>
      </c>
      <c r="N564" s="96">
        <v>0</v>
      </c>
      <c r="O564" s="96">
        <v>0</v>
      </c>
      <c r="P564" s="96">
        <v>0</v>
      </c>
      <c r="Q564" s="96">
        <v>0</v>
      </c>
      <c r="R564" s="96">
        <v>0</v>
      </c>
      <c r="S564" s="96">
        <v>0</v>
      </c>
      <c r="T564" s="96">
        <v>0</v>
      </c>
      <c r="U564" s="96">
        <v>0</v>
      </c>
      <c r="V564" s="96">
        <v>0</v>
      </c>
      <c r="W564" s="96">
        <v>0</v>
      </c>
      <c r="X564" s="96">
        <v>0</v>
      </c>
      <c r="Y564" s="96">
        <v>0</v>
      </c>
      <c r="Z564" s="96">
        <v>0</v>
      </c>
      <c r="AA564" s="96">
        <v>0</v>
      </c>
      <c r="AB564" s="96">
        <v>0</v>
      </c>
      <c r="AC564" s="96">
        <v>0</v>
      </c>
      <c r="AD564" s="96">
        <v>0</v>
      </c>
      <c r="AE564" s="96">
        <v>0</v>
      </c>
      <c r="AF564" s="96">
        <v>0</v>
      </c>
      <c r="AG564" s="96">
        <v>0</v>
      </c>
      <c r="AH564" s="96">
        <v>0</v>
      </c>
      <c r="AI564" s="96">
        <v>0</v>
      </c>
    </row>
    <row r="565" spans="2:36">
      <c r="B565" s="134" t="str">
        <v>Openreach sales product management</v>
      </c>
      <c r="C565" s="62" t="s">
        <v>127</v>
      </c>
      <c r="D565" s="96">
        <v>0.15801383345461562</v>
      </c>
      <c r="E565" s="96">
        <v>0.21068511127282083</v>
      </c>
      <c r="F565" s="96">
        <v>7.2423007000032166E-2</v>
      </c>
      <c r="G565" s="96">
        <v>7.2423007000032166E-2</v>
      </c>
      <c r="H565" s="96">
        <v>1.9751729181826952E-2</v>
      </c>
      <c r="I565" s="96">
        <v>2.6335638909102604E-2</v>
      </c>
      <c r="J565" s="96">
        <v>5.2671277818205207E-2</v>
      </c>
      <c r="K565" s="96">
        <v>7.9006916727307808E-2</v>
      </c>
      <c r="L565" s="96">
        <v>6.5839097272756511E-2</v>
      </c>
      <c r="M565" s="96">
        <v>5.2671277818205207E-2</v>
      </c>
      <c r="N565" s="96">
        <v>0.19093338209099386</v>
      </c>
      <c r="O565" s="96">
        <v>0.16459774318189127</v>
      </c>
      <c r="P565" s="96">
        <v>31.187980378104758</v>
      </c>
      <c r="Q565" s="96">
        <v>20.133595946008938</v>
      </c>
      <c r="R565" s="96">
        <v>8.5590826454583463E-2</v>
      </c>
      <c r="S565" s="96">
        <v>5.2671277818205207E-2</v>
      </c>
      <c r="T565" s="96">
        <v>0.20410120154554517</v>
      </c>
      <c r="U565" s="96">
        <v>0.22385293072737214</v>
      </c>
      <c r="V565" s="96">
        <v>0.15801383345461562</v>
      </c>
      <c r="W565" s="96">
        <v>1.9751729181826952E-2</v>
      </c>
      <c r="X565" s="96">
        <v>0</v>
      </c>
      <c r="Y565" s="96">
        <v>1.3167819454551302E-2</v>
      </c>
      <c r="Z565" s="96">
        <v>0.75714961863669983</v>
      </c>
      <c r="AA565" s="96">
        <v>0.36211503500016085</v>
      </c>
      <c r="AB565" s="96">
        <v>8.5590826454583463E-2</v>
      </c>
      <c r="AC565" s="96">
        <v>0.36211503500016085</v>
      </c>
      <c r="AD565" s="96">
        <v>0</v>
      </c>
      <c r="AE565" s="96">
        <v>0</v>
      </c>
      <c r="AF565" s="96">
        <v>0</v>
      </c>
      <c r="AG565" s="96">
        <v>0</v>
      </c>
      <c r="AH565" s="96">
        <v>0</v>
      </c>
      <c r="AI565" s="96">
        <v>0</v>
      </c>
    </row>
    <row r="566" spans="2:36">
      <c r="B566" s="134" t="str">
        <v>Co-mingling power &amp; vent</v>
      </c>
      <c r="C566" s="62" t="s">
        <v>127</v>
      </c>
      <c r="D566" s="96">
        <v>0</v>
      </c>
      <c r="E566" s="96">
        <v>0</v>
      </c>
      <c r="F566" s="96">
        <v>0</v>
      </c>
      <c r="G566" s="96">
        <v>0</v>
      </c>
      <c r="H566" s="96">
        <v>0</v>
      </c>
      <c r="I566" s="96">
        <v>0</v>
      </c>
      <c r="J566" s="96">
        <v>0</v>
      </c>
      <c r="K566" s="96">
        <v>0</v>
      </c>
      <c r="L566" s="96">
        <v>0</v>
      </c>
      <c r="M566" s="96">
        <v>0</v>
      </c>
      <c r="N566" s="96">
        <v>0</v>
      </c>
      <c r="O566" s="96">
        <v>0</v>
      </c>
      <c r="P566" s="96">
        <v>0</v>
      </c>
      <c r="Q566" s="96">
        <v>743.88416193288265</v>
      </c>
      <c r="R566" s="96">
        <v>0</v>
      </c>
      <c r="S566" s="96">
        <v>0</v>
      </c>
      <c r="T566" s="96">
        <v>0</v>
      </c>
      <c r="U566" s="96">
        <v>0</v>
      </c>
      <c r="V566" s="96">
        <v>0</v>
      </c>
      <c r="W566" s="96">
        <v>0</v>
      </c>
      <c r="X566" s="96">
        <v>0</v>
      </c>
      <c r="Y566" s="96">
        <v>0</v>
      </c>
      <c r="Z566" s="96">
        <v>0</v>
      </c>
      <c r="AA566" s="96">
        <v>0</v>
      </c>
      <c r="AB566" s="96">
        <v>0</v>
      </c>
      <c r="AC566" s="96">
        <v>0</v>
      </c>
      <c r="AD566" s="96">
        <v>0</v>
      </c>
      <c r="AE566" s="96">
        <v>0</v>
      </c>
      <c r="AF566" s="96">
        <v>0</v>
      </c>
      <c r="AG566" s="96">
        <v>0</v>
      </c>
      <c r="AH566" s="96">
        <v>0</v>
      </c>
      <c r="AI566" s="96">
        <v>0</v>
      </c>
    </row>
    <row r="567" spans="2:36">
      <c r="B567" s="134" t="str">
        <v>Openreach copper</v>
      </c>
      <c r="C567" s="62" t="s">
        <v>127</v>
      </c>
      <c r="D567" s="96">
        <v>0</v>
      </c>
      <c r="E567" s="96">
        <v>0</v>
      </c>
      <c r="F567" s="96">
        <v>0</v>
      </c>
      <c r="G567" s="96">
        <v>0</v>
      </c>
      <c r="H567" s="96">
        <v>0</v>
      </c>
      <c r="I567" s="96">
        <v>0</v>
      </c>
      <c r="J567" s="96">
        <v>0</v>
      </c>
      <c r="K567" s="96">
        <v>0</v>
      </c>
      <c r="L567" s="96">
        <v>0</v>
      </c>
      <c r="M567" s="96">
        <v>0</v>
      </c>
      <c r="N567" s="96">
        <v>0</v>
      </c>
      <c r="O567" s="96">
        <v>0</v>
      </c>
      <c r="P567" s="96">
        <v>0</v>
      </c>
      <c r="Q567" s="96">
        <v>0</v>
      </c>
      <c r="R567" s="96">
        <v>0</v>
      </c>
      <c r="S567" s="96">
        <v>0</v>
      </c>
      <c r="T567" s="96">
        <v>0</v>
      </c>
      <c r="U567" s="96">
        <v>0</v>
      </c>
      <c r="V567" s="96">
        <v>0</v>
      </c>
      <c r="W567" s="96">
        <v>0</v>
      </c>
      <c r="X567" s="96">
        <v>0</v>
      </c>
      <c r="Y567" s="96">
        <v>0</v>
      </c>
      <c r="Z567" s="96">
        <v>0</v>
      </c>
      <c r="AA567" s="96">
        <v>0</v>
      </c>
      <c r="AB567" s="96">
        <v>0</v>
      </c>
      <c r="AC567" s="96">
        <v>0</v>
      </c>
      <c r="AD567" s="96">
        <v>0</v>
      </c>
      <c r="AE567" s="96">
        <v>0</v>
      </c>
      <c r="AF567" s="96">
        <v>0</v>
      </c>
      <c r="AG567" s="96">
        <v>0</v>
      </c>
      <c r="AH567" s="96">
        <v>0</v>
      </c>
      <c r="AI567" s="96">
        <v>0</v>
      </c>
    </row>
    <row r="568" spans="2:36">
      <c r="B568" s="134" t="str">
        <v>OR Project Services</v>
      </c>
      <c r="C568" s="62" t="s">
        <v>127</v>
      </c>
      <c r="D568" s="96">
        <v>0</v>
      </c>
      <c r="E568" s="96">
        <v>0</v>
      </c>
      <c r="F568" s="96">
        <v>0</v>
      </c>
      <c r="G568" s="96">
        <v>0</v>
      </c>
      <c r="H568" s="96">
        <v>0</v>
      </c>
      <c r="I568" s="96">
        <v>0</v>
      </c>
      <c r="J568" s="96">
        <v>0</v>
      </c>
      <c r="K568" s="96">
        <v>0</v>
      </c>
      <c r="L568" s="96">
        <v>0</v>
      </c>
      <c r="M568" s="96">
        <v>0</v>
      </c>
      <c r="N568" s="96">
        <v>0</v>
      </c>
      <c r="O568" s="96">
        <v>0</v>
      </c>
      <c r="P568" s="96">
        <v>0</v>
      </c>
      <c r="Q568" s="96">
        <v>0</v>
      </c>
      <c r="R568" s="96">
        <v>0</v>
      </c>
      <c r="S568" s="96">
        <v>0</v>
      </c>
      <c r="T568" s="96">
        <v>0</v>
      </c>
      <c r="U568" s="96">
        <v>0</v>
      </c>
      <c r="V568" s="96">
        <v>0</v>
      </c>
      <c r="W568" s="96">
        <v>0</v>
      </c>
      <c r="X568" s="96">
        <v>0</v>
      </c>
      <c r="Y568" s="96">
        <v>0</v>
      </c>
      <c r="Z568" s="96">
        <v>0</v>
      </c>
      <c r="AA568" s="96">
        <v>0</v>
      </c>
      <c r="AB568" s="96">
        <v>0</v>
      </c>
      <c r="AC568" s="96">
        <v>0</v>
      </c>
      <c r="AD568" s="96">
        <v>0</v>
      </c>
      <c r="AE568" s="96">
        <v>0</v>
      </c>
      <c r="AF568" s="96">
        <v>0</v>
      </c>
      <c r="AG568" s="96">
        <v>0</v>
      </c>
      <c r="AH568" s="96">
        <v>0</v>
      </c>
      <c r="AI568" s="96">
        <v>0</v>
      </c>
    </row>
    <row r="569" spans="2:36">
      <c r="B569" s="134" t="str">
        <v>Openreach non copper</v>
      </c>
      <c r="C569" s="62" t="s">
        <v>127</v>
      </c>
      <c r="D569" s="96">
        <v>0</v>
      </c>
      <c r="E569" s="96">
        <v>0</v>
      </c>
      <c r="F569" s="96">
        <v>0</v>
      </c>
      <c r="G569" s="96">
        <v>0</v>
      </c>
      <c r="H569" s="96">
        <v>0</v>
      </c>
      <c r="I569" s="96">
        <v>0</v>
      </c>
      <c r="J569" s="96">
        <v>0</v>
      </c>
      <c r="K569" s="96">
        <v>0</v>
      </c>
      <c r="L569" s="96">
        <v>0</v>
      </c>
      <c r="M569" s="96">
        <v>0</v>
      </c>
      <c r="N569" s="96">
        <v>0</v>
      </c>
      <c r="O569" s="96">
        <v>0</v>
      </c>
      <c r="P569" s="96">
        <v>0</v>
      </c>
      <c r="Q569" s="96">
        <v>0</v>
      </c>
      <c r="R569" s="96">
        <v>0</v>
      </c>
      <c r="S569" s="96">
        <v>0</v>
      </c>
      <c r="T569" s="96">
        <v>0</v>
      </c>
      <c r="U569" s="96">
        <v>0</v>
      </c>
      <c r="V569" s="96">
        <v>0</v>
      </c>
      <c r="W569" s="96">
        <v>0</v>
      </c>
      <c r="X569" s="96">
        <v>0</v>
      </c>
      <c r="Y569" s="96">
        <v>0</v>
      </c>
      <c r="Z569" s="96">
        <v>0</v>
      </c>
      <c r="AA569" s="96">
        <v>0</v>
      </c>
      <c r="AB569" s="96">
        <v>0</v>
      </c>
      <c r="AC569" s="96">
        <v>0</v>
      </c>
      <c r="AD569" s="96">
        <v>0</v>
      </c>
      <c r="AE569" s="96">
        <v>0</v>
      </c>
      <c r="AF569" s="96">
        <v>0</v>
      </c>
      <c r="AG569" s="96">
        <v>0</v>
      </c>
      <c r="AH569" s="96">
        <v>0</v>
      </c>
      <c r="AI569" s="96">
        <v>0</v>
      </c>
      <c r="AJ569" s="52" t="s">
        <v>435</v>
      </c>
    </row>
    <row r="570" spans="2:36">
      <c r="B570" s="31" t="s">
        <v>339</v>
      </c>
      <c r="C570" s="63" t="s">
        <v>127</v>
      </c>
      <c r="D570" s="101">
        <f>SUM(D516:D569)</f>
        <v>59.737326459210145</v>
      </c>
      <c r="E570" s="101">
        <f t="shared" ref="E570:AI570" si="101">SUM(E516:E569)</f>
        <v>59.810149676084741</v>
      </c>
      <c r="F570" s="101">
        <f t="shared" si="101"/>
        <v>23.065216626794861</v>
      </c>
      <c r="G570" s="101">
        <f t="shared" si="101"/>
        <v>21.213969068640214</v>
      </c>
      <c r="H570" s="101">
        <f t="shared" si="101"/>
        <v>8.3164047300857913</v>
      </c>
      <c r="I570" s="101">
        <f t="shared" si="101"/>
        <v>10.875859553458366</v>
      </c>
      <c r="J570" s="101">
        <f t="shared" si="101"/>
        <v>24.002730539098977</v>
      </c>
      <c r="K570" s="101">
        <f t="shared" si="101"/>
        <v>21.539152387754033</v>
      </c>
      <c r="L570" s="101">
        <f t="shared" si="101"/>
        <v>19.024606417566925</v>
      </c>
      <c r="M570" s="101">
        <f t="shared" si="101"/>
        <v>13.709797061527139</v>
      </c>
      <c r="N570" s="101">
        <f t="shared" si="101"/>
        <v>51.382678272214577</v>
      </c>
      <c r="O570" s="101">
        <f t="shared" si="101"/>
        <v>15.064191639246758</v>
      </c>
      <c r="P570" s="101">
        <f t="shared" si="101"/>
        <v>10764.787191213754</v>
      </c>
      <c r="Q570" s="101">
        <f t="shared" si="101"/>
        <v>1915.3350807697911</v>
      </c>
      <c r="R570" s="101">
        <f t="shared" si="101"/>
        <v>10.432339115240124</v>
      </c>
      <c r="S570" s="101">
        <f t="shared" si="101"/>
        <v>4.7915497196613357</v>
      </c>
      <c r="T570" s="101">
        <f t="shared" si="101"/>
        <v>16.572052577239067</v>
      </c>
      <c r="U570" s="101">
        <f t="shared" si="101"/>
        <v>18.977034996179327</v>
      </c>
      <c r="V570" s="101">
        <f t="shared" si="101"/>
        <v>13.794499757716007</v>
      </c>
      <c r="W570" s="101">
        <f t="shared" si="101"/>
        <v>6.1482441146893372</v>
      </c>
      <c r="X570" s="101">
        <f t="shared" si="101"/>
        <v>27.84775059212129</v>
      </c>
      <c r="Y570" s="101">
        <f t="shared" si="101"/>
        <v>22.321728589599068</v>
      </c>
      <c r="Z570" s="101">
        <f t="shared" si="101"/>
        <v>23.444537736722715</v>
      </c>
      <c r="AA570" s="101">
        <f t="shared" si="101"/>
        <v>13.687816861621386</v>
      </c>
      <c r="AB570" s="101">
        <f t="shared" si="101"/>
        <v>7.2396702209123482</v>
      </c>
      <c r="AC570" s="101">
        <f t="shared" si="101"/>
        <v>7.8349744364849689</v>
      </c>
      <c r="AD570" s="101">
        <f t="shared" si="101"/>
        <v>0</v>
      </c>
      <c r="AE570" s="101">
        <f t="shared" si="101"/>
        <v>0</v>
      </c>
      <c r="AF570" s="101">
        <f t="shared" si="101"/>
        <v>0</v>
      </c>
      <c r="AG570" s="101">
        <f t="shared" si="101"/>
        <v>0</v>
      </c>
      <c r="AH570" s="101">
        <f t="shared" si="101"/>
        <v>0</v>
      </c>
      <c r="AI570" s="101">
        <f t="shared" si="101"/>
        <v>0</v>
      </c>
    </row>
    <row r="573" spans="2:36" ht="15">
      <c r="B573" s="50" t="s">
        <v>340</v>
      </c>
      <c r="C573" s="50"/>
      <c r="D573" s="97" t="s">
        <v>226</v>
      </c>
      <c r="E573" s="381" t="s">
        <v>285</v>
      </c>
      <c r="F573" s="382"/>
      <c r="G573" s="383"/>
      <c r="H573" s="50"/>
      <c r="I573" s="50"/>
    </row>
    <row r="574" spans="2:36">
      <c r="B574" s="61" t="s">
        <v>126</v>
      </c>
      <c r="C574" s="61" t="s">
        <v>78</v>
      </c>
      <c r="D574" s="64" t="str">
        <f t="array" ref="D574:I574">model_years</f>
        <v>2015/16</v>
      </c>
      <c r="E574" s="64" t="str">
        <v>2016/17</v>
      </c>
      <c r="F574" s="64" t="str">
        <v>2017/18</v>
      </c>
      <c r="G574" s="64" t="str">
        <v>2018/19</v>
      </c>
      <c r="H574" s="64" t="str">
        <v>2019/20</v>
      </c>
      <c r="I574" s="64" t="str">
        <v>2020/21</v>
      </c>
      <c r="J574" s="261"/>
    </row>
    <row r="575" spans="2:36">
      <c r="B575" s="134" t="str">
        <f t="array" ref="B575:B628">Component_list</f>
        <v>MPF Line Testing Systems</v>
      </c>
      <c r="C575" s="62" t="s">
        <v>225</v>
      </c>
      <c r="D575" s="88">
        <f t="shared" ref="D575:D606" si="102">INDEX(Comp_LRIC_stacks_2015_16,MATCH($B575,Component_list,0),MATCH($E$573,Service_list,0))</f>
        <v>4.2081090664933329</v>
      </c>
      <c r="E575" s="88">
        <f t="shared" ref="E575:E606" si="103">INDEX(Comp_LRIC_stacks_2016_17,MATCH($B575,Component_list,0),MATCH($E$573,Service_list,0))</f>
        <v>3.2783755519977693</v>
      </c>
      <c r="F575" s="88">
        <f t="shared" ref="F575:F606" si="104">INDEX(Comp_LRIC_stacks_2017_18,MATCH($B575,Component_list,0),MATCH($E$573,Service_list,0))</f>
        <v>3.2641176316942788</v>
      </c>
      <c r="G575" s="88">
        <f t="shared" ref="G575:G606" si="105">INDEX(Comp_LRIC_stacks_2018_19,MATCH($B575,Component_list,0),MATCH($E$573,Service_list,0))</f>
        <v>3.2149824008861057</v>
      </c>
      <c r="H575" s="88">
        <f t="shared" ref="H575:H606" si="106">INDEX(Comp_LRIC_stacks_2019_20,MATCH($B575,Component_list,0),MATCH($E$573,Service_list,0))</f>
        <v>3.1432496393654721</v>
      </c>
      <c r="I575" s="88">
        <f t="shared" ref="I575:I606" si="107">INDEX(Comp_LRIC_stacks_2020_21,MATCH($B575,Component_list,0),MATCH($E$573,Service_list,0))</f>
        <v>3.1298838544781442</v>
      </c>
      <c r="J575" s="193"/>
    </row>
    <row r="576" spans="2:36">
      <c r="B576" s="134" t="str">
        <v>Openreach time related charges</v>
      </c>
      <c r="C576" s="62" t="s">
        <v>225</v>
      </c>
      <c r="D576" s="88">
        <f t="shared" si="102"/>
        <v>0</v>
      </c>
      <c r="E576" s="88">
        <f t="shared" si="103"/>
        <v>0</v>
      </c>
      <c r="F576" s="88">
        <f t="shared" si="104"/>
        <v>0</v>
      </c>
      <c r="G576" s="88">
        <f t="shared" si="105"/>
        <v>0</v>
      </c>
      <c r="H576" s="88">
        <f t="shared" si="106"/>
        <v>0</v>
      </c>
      <c r="I576" s="88">
        <f t="shared" si="107"/>
        <v>0</v>
      </c>
      <c r="J576" s="193"/>
    </row>
    <row r="577" spans="2:10">
      <c r="B577" s="134" t="str">
        <v>Co-mingling electricity</v>
      </c>
      <c r="C577" s="62" t="s">
        <v>225</v>
      </c>
      <c r="D577" s="88">
        <f t="shared" si="102"/>
        <v>0</v>
      </c>
      <c r="E577" s="88">
        <f t="shared" si="103"/>
        <v>0</v>
      </c>
      <c r="F577" s="88">
        <f t="shared" si="104"/>
        <v>0</v>
      </c>
      <c r="G577" s="88">
        <f t="shared" si="105"/>
        <v>0</v>
      </c>
      <c r="H577" s="88">
        <f t="shared" si="106"/>
        <v>0</v>
      </c>
      <c r="I577" s="88">
        <f t="shared" si="107"/>
        <v>0</v>
      </c>
      <c r="J577" s="193"/>
    </row>
    <row r="578" spans="2:10">
      <c r="B578" s="134" t="str">
        <v>Co-mingling set up</v>
      </c>
      <c r="C578" s="62" t="s">
        <v>225</v>
      </c>
      <c r="D578" s="88">
        <f t="shared" si="102"/>
        <v>0</v>
      </c>
      <c r="E578" s="88">
        <f t="shared" si="103"/>
        <v>0</v>
      </c>
      <c r="F578" s="88">
        <f t="shared" si="104"/>
        <v>0</v>
      </c>
      <c r="G578" s="88">
        <f t="shared" si="105"/>
        <v>0</v>
      </c>
      <c r="H578" s="88">
        <f t="shared" si="106"/>
        <v>0</v>
      </c>
      <c r="I578" s="88">
        <f t="shared" si="107"/>
        <v>0</v>
      </c>
      <c r="J578" s="193"/>
    </row>
    <row r="579" spans="2:10">
      <c r="B579" s="134" t="str">
        <v>Co-mingling rentals</v>
      </c>
      <c r="C579" s="62" t="s">
        <v>225</v>
      </c>
      <c r="D579" s="88">
        <f t="shared" si="102"/>
        <v>0</v>
      </c>
      <c r="E579" s="88">
        <f t="shared" si="103"/>
        <v>0</v>
      </c>
      <c r="F579" s="88">
        <f t="shared" si="104"/>
        <v>0</v>
      </c>
      <c r="G579" s="88">
        <f t="shared" si="105"/>
        <v>0</v>
      </c>
      <c r="H579" s="88">
        <f t="shared" si="106"/>
        <v>0</v>
      </c>
      <c r="I579" s="88">
        <f t="shared" si="107"/>
        <v>0</v>
      </c>
      <c r="J579" s="193"/>
    </row>
    <row r="580" spans="2:10">
      <c r="B580" s="134" t="str">
        <v>WLA tie cables</v>
      </c>
      <c r="C580" s="62" t="s">
        <v>225</v>
      </c>
      <c r="D580" s="88">
        <f t="shared" si="102"/>
        <v>0</v>
      </c>
      <c r="E580" s="88">
        <f t="shared" si="103"/>
        <v>0</v>
      </c>
      <c r="F580" s="88">
        <f t="shared" si="104"/>
        <v>0</v>
      </c>
      <c r="G580" s="88">
        <f t="shared" si="105"/>
        <v>0</v>
      </c>
      <c r="H580" s="88">
        <f t="shared" si="106"/>
        <v>0</v>
      </c>
      <c r="I580" s="88">
        <f t="shared" si="107"/>
        <v>0</v>
      </c>
      <c r="J580" s="193"/>
    </row>
    <row r="581" spans="2:10">
      <c r="B581" s="134" t="str">
        <v>Local Loop Unbundling systems development</v>
      </c>
      <c r="C581" s="62" t="s">
        <v>225</v>
      </c>
      <c r="D581" s="88">
        <f t="shared" si="102"/>
        <v>0.11090101527676061</v>
      </c>
      <c r="E581" s="88">
        <f t="shared" si="103"/>
        <v>0.17255843394804077</v>
      </c>
      <c r="F581" s="88">
        <f t="shared" si="104"/>
        <v>0.17045785186314724</v>
      </c>
      <c r="G581" s="88">
        <f t="shared" si="105"/>
        <v>0.16791733654053034</v>
      </c>
      <c r="H581" s="88">
        <f t="shared" si="106"/>
        <v>0.16572829493869359</v>
      </c>
      <c r="I581" s="88">
        <f t="shared" si="107"/>
        <v>0.16196160318094505</v>
      </c>
      <c r="J581" s="193"/>
    </row>
    <row r="582" spans="2:10">
      <c r="B582" s="134" t="str">
        <v>Wholesale Access specific</v>
      </c>
      <c r="C582" s="62" t="s">
        <v>225</v>
      </c>
      <c r="D582" s="88">
        <f t="shared" si="102"/>
        <v>0</v>
      </c>
      <c r="E582" s="88">
        <f t="shared" si="103"/>
        <v>0</v>
      </c>
      <c r="F582" s="88">
        <f t="shared" si="104"/>
        <v>0</v>
      </c>
      <c r="G582" s="88">
        <f t="shared" si="105"/>
        <v>0</v>
      </c>
      <c r="H582" s="88">
        <f t="shared" si="106"/>
        <v>0</v>
      </c>
      <c r="I582" s="88">
        <f t="shared" si="107"/>
        <v>0</v>
      </c>
      <c r="J582" s="193"/>
    </row>
    <row r="583" spans="2:10">
      <c r="B583" s="134" t="str">
        <v>Routeing &amp; records</v>
      </c>
      <c r="C583" s="62" t="s">
        <v>225</v>
      </c>
      <c r="D583" s="88">
        <f t="shared" si="102"/>
        <v>0</v>
      </c>
      <c r="E583" s="88">
        <f t="shared" si="103"/>
        <v>0</v>
      </c>
      <c r="F583" s="88">
        <f t="shared" si="104"/>
        <v>0</v>
      </c>
      <c r="G583" s="88">
        <f t="shared" si="105"/>
        <v>0</v>
      </c>
      <c r="H583" s="88">
        <f t="shared" si="106"/>
        <v>0</v>
      </c>
      <c r="I583" s="88">
        <f t="shared" si="107"/>
        <v>0</v>
      </c>
      <c r="J583" s="193"/>
    </row>
    <row r="584" spans="2:10">
      <c r="B584" s="134" t="str">
        <v>MDF Hardware jumpering</v>
      </c>
      <c r="C584" s="62" t="s">
        <v>225</v>
      </c>
      <c r="D584" s="88">
        <f t="shared" si="102"/>
        <v>0</v>
      </c>
      <c r="E584" s="88">
        <f t="shared" si="103"/>
        <v>0</v>
      </c>
      <c r="F584" s="88">
        <f t="shared" si="104"/>
        <v>0</v>
      </c>
      <c r="G584" s="88">
        <f t="shared" si="105"/>
        <v>0</v>
      </c>
      <c r="H584" s="88">
        <f t="shared" si="106"/>
        <v>0</v>
      </c>
      <c r="I584" s="88">
        <f t="shared" si="107"/>
        <v>0</v>
      </c>
      <c r="J584" s="193"/>
    </row>
    <row r="585" spans="2:10">
      <c r="B585" s="134" t="str">
        <v>E side copper capital</v>
      </c>
      <c r="C585" s="62" t="s">
        <v>225</v>
      </c>
      <c r="D585" s="88">
        <f t="shared" si="102"/>
        <v>2.3533932213445592</v>
      </c>
      <c r="E585" s="88">
        <f t="shared" si="103"/>
        <v>2.2950776433994209</v>
      </c>
      <c r="F585" s="88">
        <f t="shared" si="104"/>
        <v>2.5165384564740094</v>
      </c>
      <c r="G585" s="88">
        <f t="shared" si="105"/>
        <v>2.7939192526503134</v>
      </c>
      <c r="H585" s="88">
        <f t="shared" si="106"/>
        <v>3.234616720849286</v>
      </c>
      <c r="I585" s="88">
        <f t="shared" si="107"/>
        <v>2.9324538310248132</v>
      </c>
      <c r="J585" s="193"/>
    </row>
    <row r="586" spans="2:10">
      <c r="B586" s="134" t="str">
        <v>E side copper current</v>
      </c>
      <c r="C586" s="62" t="s">
        <v>225</v>
      </c>
      <c r="D586" s="88">
        <f t="shared" si="102"/>
        <v>2.5785176375167334</v>
      </c>
      <c r="E586" s="88">
        <f t="shared" si="103"/>
        <v>2.7693710168552137</v>
      </c>
      <c r="F586" s="88">
        <f t="shared" si="104"/>
        <v>2.3827754073470526</v>
      </c>
      <c r="G586" s="88">
        <f t="shared" si="105"/>
        <v>2.4724054465444847</v>
      </c>
      <c r="H586" s="88">
        <f t="shared" si="106"/>
        <v>2.7123379864403994</v>
      </c>
      <c r="I586" s="88">
        <f t="shared" si="107"/>
        <v>2.3740265315054847</v>
      </c>
      <c r="J586" s="193"/>
    </row>
    <row r="587" spans="2:10">
      <c r="B587" s="134" t="str">
        <v>D side copper capital</v>
      </c>
      <c r="C587" s="62" t="s">
        <v>225</v>
      </c>
      <c r="D587" s="88">
        <f t="shared" si="102"/>
        <v>11.736620023612213</v>
      </c>
      <c r="E587" s="88">
        <f t="shared" si="103"/>
        <v>10.602219734903887</v>
      </c>
      <c r="F587" s="88">
        <f t="shared" si="104"/>
        <v>12.299264690078079</v>
      </c>
      <c r="G587" s="88">
        <f t="shared" si="105"/>
        <v>12.949717194783162</v>
      </c>
      <c r="H587" s="88">
        <f t="shared" si="106"/>
        <v>13.983126208086016</v>
      </c>
      <c r="I587" s="88">
        <f t="shared" si="107"/>
        <v>14.146002691993424</v>
      </c>
      <c r="J587" s="193"/>
    </row>
    <row r="588" spans="2:10">
      <c r="B588" s="134" t="str">
        <v>D side copper current</v>
      </c>
      <c r="C588" s="62" t="s">
        <v>225</v>
      </c>
      <c r="D588" s="88">
        <f t="shared" si="102"/>
        <v>5.3083206041870117</v>
      </c>
      <c r="E588" s="88">
        <f t="shared" si="103"/>
        <v>6.7486932223962635</v>
      </c>
      <c r="F588" s="88">
        <f t="shared" si="104"/>
        <v>5.9605998288438338</v>
      </c>
      <c r="G588" s="88">
        <f t="shared" si="105"/>
        <v>5.9609973770458478</v>
      </c>
      <c r="H588" s="88">
        <f t="shared" si="106"/>
        <v>6.5665051344510417</v>
      </c>
      <c r="I588" s="88">
        <f t="shared" si="107"/>
        <v>5.7175517606720963</v>
      </c>
      <c r="J588" s="193"/>
    </row>
    <row r="589" spans="2:10">
      <c r="B589" s="134" t="str">
        <v>Local exchanges general frames equipment</v>
      </c>
      <c r="C589" s="62" t="s">
        <v>225</v>
      </c>
      <c r="D589" s="88">
        <f t="shared" si="102"/>
        <v>1.7173124146262069</v>
      </c>
      <c r="E589" s="88">
        <f t="shared" si="103"/>
        <v>1.6402519732154737</v>
      </c>
      <c r="F589" s="88">
        <f t="shared" si="104"/>
        <v>1.7418662049322093</v>
      </c>
      <c r="G589" s="88">
        <f t="shared" si="105"/>
        <v>1.7409296301384651</v>
      </c>
      <c r="H589" s="88">
        <f t="shared" si="106"/>
        <v>1.7572468835120398</v>
      </c>
      <c r="I589" s="88">
        <f t="shared" si="107"/>
        <v>1.7309501618617644</v>
      </c>
      <c r="J589" s="193"/>
    </row>
    <row r="590" spans="2:10">
      <c r="B590" s="134" t="str">
        <v>Local exchanges general frames maintenance</v>
      </c>
      <c r="C590" s="62" t="s">
        <v>225</v>
      </c>
      <c r="D590" s="88">
        <f t="shared" si="102"/>
        <v>1.3566107603930107</v>
      </c>
      <c r="E590" s="88">
        <f t="shared" si="103"/>
        <v>1.028846196551487</v>
      </c>
      <c r="F590" s="88">
        <f t="shared" si="104"/>
        <v>0.88749020213949437</v>
      </c>
      <c r="G590" s="88">
        <f t="shared" si="105"/>
        <v>0.91589360948078502</v>
      </c>
      <c r="H590" s="88">
        <f t="shared" si="106"/>
        <v>1.0067133377392574</v>
      </c>
      <c r="I590" s="88">
        <f t="shared" si="107"/>
        <v>0.87794447272963305</v>
      </c>
      <c r="J590" s="193"/>
    </row>
    <row r="591" spans="2:10">
      <c r="B591" s="134" t="str">
        <v>Analogue line test equipment</v>
      </c>
      <c r="C591" s="62" t="s">
        <v>225</v>
      </c>
      <c r="D591" s="88">
        <f t="shared" si="102"/>
        <v>0.17739272935779946</v>
      </c>
      <c r="E591" s="88">
        <f t="shared" si="103"/>
        <v>0.17336441773941538</v>
      </c>
      <c r="F591" s="88">
        <f t="shared" si="104"/>
        <v>0.17113190776762574</v>
      </c>
      <c r="G591" s="88">
        <f t="shared" si="105"/>
        <v>0.16966985416658456</v>
      </c>
      <c r="H591" s="88">
        <f t="shared" si="106"/>
        <v>0.16724833874211251</v>
      </c>
      <c r="I591" s="88">
        <f t="shared" si="107"/>
        <v>0.16362330489571622</v>
      </c>
      <c r="J591" s="193"/>
    </row>
    <row r="592" spans="2:10">
      <c r="B592" s="134" t="str">
        <v>Dropwire capital &amp; analogue NTE</v>
      </c>
      <c r="C592" s="62" t="s">
        <v>225</v>
      </c>
      <c r="D592" s="88">
        <f t="shared" si="102"/>
        <v>15.723348424844124</v>
      </c>
      <c r="E592" s="88">
        <f t="shared" si="103"/>
        <v>16.038702399505272</v>
      </c>
      <c r="F592" s="88">
        <f t="shared" si="104"/>
        <v>15.622913256493941</v>
      </c>
      <c r="G592" s="88">
        <f t="shared" si="105"/>
        <v>16.565796043395896</v>
      </c>
      <c r="H592" s="88">
        <f t="shared" si="106"/>
        <v>17.112150229642065</v>
      </c>
      <c r="I592" s="88">
        <f t="shared" si="107"/>
        <v>17.300887542745112</v>
      </c>
      <c r="J592" s="193"/>
    </row>
    <row r="593" spans="2:10">
      <c r="B593" s="134" t="str">
        <v>Analogue line drop maintenance</v>
      </c>
      <c r="C593" s="62" t="s">
        <v>225</v>
      </c>
      <c r="D593" s="88">
        <f t="shared" si="102"/>
        <v>2.5601800021614958</v>
      </c>
      <c r="E593" s="88">
        <f t="shared" si="103"/>
        <v>2.3097780766740121</v>
      </c>
      <c r="F593" s="88">
        <f t="shared" si="104"/>
        <v>2.0011035545659976</v>
      </c>
      <c r="G593" s="88">
        <f t="shared" si="105"/>
        <v>2.045380072899436</v>
      </c>
      <c r="H593" s="88">
        <f t="shared" si="106"/>
        <v>2.2504651531628208</v>
      </c>
      <c r="I593" s="88">
        <f t="shared" si="107"/>
        <v>1.9599998207236424</v>
      </c>
      <c r="J593" s="193"/>
    </row>
    <row r="594" spans="2:10">
      <c r="B594" s="134" t="str">
        <v>Analogue line cards</v>
      </c>
      <c r="C594" s="62" t="s">
        <v>225</v>
      </c>
      <c r="D594" s="88">
        <f t="shared" si="102"/>
        <v>0</v>
      </c>
      <c r="E594" s="88">
        <f t="shared" si="103"/>
        <v>0</v>
      </c>
      <c r="F594" s="88">
        <f t="shared" si="104"/>
        <v>0</v>
      </c>
      <c r="G594" s="88">
        <f t="shared" si="105"/>
        <v>0</v>
      </c>
      <c r="H594" s="88">
        <f t="shared" si="106"/>
        <v>0</v>
      </c>
      <c r="I594" s="88">
        <f t="shared" si="107"/>
        <v>0</v>
      </c>
      <c r="J594" s="193"/>
    </row>
    <row r="595" spans="2:10">
      <c r="B595" s="134" t="str">
        <v>Pair gain</v>
      </c>
      <c r="C595" s="62" t="s">
        <v>225</v>
      </c>
      <c r="D595" s="88">
        <f t="shared" si="102"/>
        <v>0</v>
      </c>
      <c r="E595" s="88">
        <f t="shared" si="103"/>
        <v>0</v>
      </c>
      <c r="F595" s="88">
        <f t="shared" si="104"/>
        <v>0</v>
      </c>
      <c r="G595" s="88">
        <f t="shared" si="105"/>
        <v>0</v>
      </c>
      <c r="H595" s="88">
        <f t="shared" si="106"/>
        <v>0</v>
      </c>
      <c r="I595" s="88">
        <f t="shared" si="107"/>
        <v>0</v>
      </c>
      <c r="J595" s="193"/>
    </row>
    <row r="596" spans="2:10">
      <c r="B596" s="134" t="str">
        <v>NGA E-side Copper Capital</v>
      </c>
      <c r="C596" s="62" t="s">
        <v>225</v>
      </c>
      <c r="D596" s="88">
        <f t="shared" si="102"/>
        <v>0</v>
      </c>
      <c r="E596" s="88">
        <f t="shared" si="103"/>
        <v>0</v>
      </c>
      <c r="F596" s="88">
        <f t="shared" si="104"/>
        <v>0</v>
      </c>
      <c r="G596" s="88">
        <f t="shared" si="105"/>
        <v>0</v>
      </c>
      <c r="H596" s="88">
        <f t="shared" si="106"/>
        <v>0</v>
      </c>
      <c r="I596" s="88">
        <f t="shared" si="107"/>
        <v>0</v>
      </c>
      <c r="J596" s="193"/>
    </row>
    <row r="597" spans="2:10">
      <c r="B597" s="134" t="str">
        <v>FTTC Development</v>
      </c>
      <c r="C597" s="62" t="s">
        <v>225</v>
      </c>
      <c r="D597" s="88">
        <f t="shared" si="102"/>
        <v>0</v>
      </c>
      <c r="E597" s="88">
        <f t="shared" si="103"/>
        <v>0</v>
      </c>
      <c r="F597" s="88">
        <f t="shared" si="104"/>
        <v>0</v>
      </c>
      <c r="G597" s="88">
        <f t="shared" si="105"/>
        <v>0</v>
      </c>
      <c r="H597" s="88">
        <f t="shared" si="106"/>
        <v>0</v>
      </c>
      <c r="I597" s="88">
        <f t="shared" si="107"/>
        <v>0</v>
      </c>
      <c r="J597" s="193"/>
    </row>
    <row r="598" spans="2:10">
      <c r="B598" s="134" t="str">
        <v>FTTP Development</v>
      </c>
      <c r="C598" s="62" t="s">
        <v>225</v>
      </c>
      <c r="D598" s="88">
        <f t="shared" si="102"/>
        <v>0</v>
      </c>
      <c r="E598" s="88">
        <f t="shared" si="103"/>
        <v>0</v>
      </c>
      <c r="F598" s="88">
        <f t="shared" si="104"/>
        <v>0</v>
      </c>
      <c r="G598" s="88">
        <f t="shared" si="105"/>
        <v>0</v>
      </c>
      <c r="H598" s="88">
        <f t="shared" si="106"/>
        <v>0</v>
      </c>
      <c r="I598" s="88">
        <f t="shared" si="107"/>
        <v>0</v>
      </c>
      <c r="J598" s="193"/>
    </row>
    <row r="599" spans="2:10">
      <c r="B599" s="134" t="str">
        <v>OR Service Centre - Provision Analogue/ISDN2</v>
      </c>
      <c r="C599" s="62" t="s">
        <v>225</v>
      </c>
      <c r="D599" s="88">
        <f t="shared" si="102"/>
        <v>0</v>
      </c>
      <c r="E599" s="88">
        <f t="shared" si="103"/>
        <v>0</v>
      </c>
      <c r="F599" s="88">
        <f t="shared" si="104"/>
        <v>0</v>
      </c>
      <c r="G599" s="88">
        <f t="shared" si="105"/>
        <v>0</v>
      </c>
      <c r="H599" s="88">
        <f t="shared" si="106"/>
        <v>0</v>
      </c>
      <c r="I599" s="88">
        <f t="shared" si="107"/>
        <v>0</v>
      </c>
      <c r="J599" s="193"/>
    </row>
    <row r="600" spans="2:10">
      <c r="B600" s="134" t="str">
        <v>OR Service Centre - Provision WLA</v>
      </c>
      <c r="C600" s="62" t="s">
        <v>225</v>
      </c>
      <c r="D600" s="88">
        <f t="shared" si="102"/>
        <v>0</v>
      </c>
      <c r="E600" s="88">
        <f t="shared" si="103"/>
        <v>0</v>
      </c>
      <c r="F600" s="88">
        <f t="shared" si="104"/>
        <v>0</v>
      </c>
      <c r="G600" s="88">
        <f t="shared" si="105"/>
        <v>0</v>
      </c>
      <c r="H600" s="88">
        <f t="shared" si="106"/>
        <v>0</v>
      </c>
      <c r="I600" s="88">
        <f t="shared" si="107"/>
        <v>0</v>
      </c>
      <c r="J600" s="193"/>
    </row>
    <row r="601" spans="2:10">
      <c r="B601" s="134" t="str">
        <v>Service Centre - Provision  NGA</v>
      </c>
      <c r="C601" s="62" t="s">
        <v>225</v>
      </c>
      <c r="D601" s="88">
        <f t="shared" si="102"/>
        <v>0</v>
      </c>
      <c r="E601" s="88">
        <f t="shared" si="103"/>
        <v>0</v>
      </c>
      <c r="F601" s="88">
        <f t="shared" si="104"/>
        <v>0</v>
      </c>
      <c r="G601" s="88">
        <f t="shared" si="105"/>
        <v>0</v>
      </c>
      <c r="H601" s="88">
        <f t="shared" si="106"/>
        <v>0</v>
      </c>
      <c r="I601" s="88">
        <f t="shared" si="107"/>
        <v>0</v>
      </c>
      <c r="J601" s="193"/>
    </row>
    <row r="602" spans="2:10">
      <c r="B602" s="134" t="str">
        <v>OR Service Centre - Assurance Analogue/ISDN2</v>
      </c>
      <c r="C602" s="62" t="s">
        <v>225</v>
      </c>
      <c r="D602" s="88">
        <f t="shared" si="102"/>
        <v>0</v>
      </c>
      <c r="E602" s="88">
        <f t="shared" si="103"/>
        <v>0</v>
      </c>
      <c r="F602" s="88">
        <f t="shared" si="104"/>
        <v>0</v>
      </c>
      <c r="G602" s="88">
        <f t="shared" si="105"/>
        <v>0</v>
      </c>
      <c r="H602" s="88">
        <f t="shared" si="106"/>
        <v>0</v>
      </c>
      <c r="I602" s="88">
        <f t="shared" si="107"/>
        <v>0</v>
      </c>
      <c r="J602" s="193"/>
    </row>
    <row r="603" spans="2:10">
      <c r="B603" s="134" t="str">
        <v>OR Service Centre - Assurance WLA</v>
      </c>
      <c r="C603" s="62" t="s">
        <v>225</v>
      </c>
      <c r="D603" s="88">
        <f t="shared" si="102"/>
        <v>0.55984082295046678</v>
      </c>
      <c r="E603" s="88">
        <f t="shared" si="103"/>
        <v>0.61867343679821074</v>
      </c>
      <c r="F603" s="88">
        <f t="shared" si="104"/>
        <v>0.5700535558502865</v>
      </c>
      <c r="G603" s="88">
        <f t="shared" si="105"/>
        <v>0.61552660431373052</v>
      </c>
      <c r="H603" s="88">
        <f t="shared" si="106"/>
        <v>0.59554950891521041</v>
      </c>
      <c r="I603" s="88">
        <f t="shared" si="107"/>
        <v>0.59201669967272674</v>
      </c>
      <c r="J603" s="193"/>
    </row>
    <row r="604" spans="2:10">
      <c r="B604" s="134" t="str">
        <v>Service Centre - Assurance  NGA</v>
      </c>
      <c r="C604" s="62" t="s">
        <v>225</v>
      </c>
      <c r="D604" s="88">
        <f t="shared" si="102"/>
        <v>0</v>
      </c>
      <c r="E604" s="88">
        <f t="shared" si="103"/>
        <v>0</v>
      </c>
      <c r="F604" s="88">
        <f t="shared" si="104"/>
        <v>0</v>
      </c>
      <c r="G604" s="88">
        <f t="shared" si="105"/>
        <v>0</v>
      </c>
      <c r="H604" s="88">
        <f t="shared" si="106"/>
        <v>0</v>
      </c>
      <c r="I604" s="88">
        <f t="shared" si="107"/>
        <v>0</v>
      </c>
      <c r="J604" s="193"/>
    </row>
    <row r="605" spans="2:10">
      <c r="B605" s="134" t="str">
        <v>Service Level Guarantees</v>
      </c>
      <c r="C605" s="62" t="s">
        <v>225</v>
      </c>
      <c r="D605" s="88">
        <f t="shared" si="102"/>
        <v>9.3563238016381362E-2</v>
      </c>
      <c r="E605" s="88">
        <f t="shared" si="103"/>
        <v>4.4697194164645161E-2</v>
      </c>
      <c r="F605" s="88">
        <f t="shared" si="104"/>
        <v>4.3511692503677292E-2</v>
      </c>
      <c r="G605" s="88">
        <f t="shared" si="105"/>
        <v>4.2662400682558853E-2</v>
      </c>
      <c r="H605" s="88">
        <f t="shared" si="106"/>
        <v>4.1720655067374456E-2</v>
      </c>
      <c r="I605" s="88">
        <f t="shared" si="107"/>
        <v>4.0960315781128048E-2</v>
      </c>
      <c r="J605" s="193"/>
    </row>
    <row r="606" spans="2:10">
      <c r="B606" s="134" t="str">
        <v>Other WLA</v>
      </c>
      <c r="C606" s="62" t="s">
        <v>225</v>
      </c>
      <c r="D606" s="88">
        <f t="shared" si="102"/>
        <v>0</v>
      </c>
      <c r="E606" s="88">
        <f t="shared" si="103"/>
        <v>0</v>
      </c>
      <c r="F606" s="88">
        <f t="shared" si="104"/>
        <v>0</v>
      </c>
      <c r="G606" s="88">
        <f t="shared" si="105"/>
        <v>0</v>
      </c>
      <c r="H606" s="88">
        <f t="shared" si="106"/>
        <v>0</v>
      </c>
      <c r="I606" s="88">
        <f t="shared" si="107"/>
        <v>0</v>
      </c>
      <c r="J606" s="193"/>
    </row>
    <row r="607" spans="2:10">
      <c r="B607" s="134" t="str">
        <v>GEA Access Fibre Spine</v>
      </c>
      <c r="C607" s="62" t="s">
        <v>225</v>
      </c>
      <c r="D607" s="88">
        <f t="shared" ref="D607:D628" si="108">INDEX(Comp_LRIC_stacks_2015_16,MATCH($B607,Component_list,0),MATCH($E$573,Service_list,0))</f>
        <v>0</v>
      </c>
      <c r="E607" s="88">
        <f t="shared" ref="E607:E628" si="109">INDEX(Comp_LRIC_stacks_2016_17,MATCH($B607,Component_list,0),MATCH($E$573,Service_list,0))</f>
        <v>0</v>
      </c>
      <c r="F607" s="88">
        <f t="shared" ref="F607:F628" si="110">INDEX(Comp_LRIC_stacks_2017_18,MATCH($B607,Component_list,0),MATCH($E$573,Service_list,0))</f>
        <v>0</v>
      </c>
      <c r="G607" s="88">
        <f t="shared" ref="G607:G628" si="111">INDEX(Comp_LRIC_stacks_2018_19,MATCH($B607,Component_list,0),MATCH($E$573,Service_list,0))</f>
        <v>0</v>
      </c>
      <c r="H607" s="88">
        <f t="shared" ref="H607:H628" si="112">INDEX(Comp_LRIC_stacks_2019_20,MATCH($B607,Component_list,0),MATCH($E$573,Service_list,0))</f>
        <v>0</v>
      </c>
      <c r="I607" s="88">
        <f t="shared" ref="I607:I628" si="113">INDEX(Comp_LRIC_stacks_2020_21,MATCH($B607,Component_list,0),MATCH($E$573,Service_list,0))</f>
        <v>0</v>
      </c>
      <c r="J607" s="193"/>
    </row>
    <row r="608" spans="2:10">
      <c r="B608" s="134" t="str">
        <v>GEA Distribution Fibre</v>
      </c>
      <c r="C608" s="62" t="s">
        <v>225</v>
      </c>
      <c r="D608" s="88">
        <f t="shared" si="108"/>
        <v>0</v>
      </c>
      <c r="E608" s="88">
        <f t="shared" si="109"/>
        <v>0</v>
      </c>
      <c r="F608" s="88">
        <f t="shared" si="110"/>
        <v>0</v>
      </c>
      <c r="G608" s="88">
        <f t="shared" si="111"/>
        <v>0</v>
      </c>
      <c r="H608" s="88">
        <f t="shared" si="112"/>
        <v>0</v>
      </c>
      <c r="I608" s="88">
        <f t="shared" si="113"/>
        <v>0</v>
      </c>
      <c r="J608" s="193"/>
    </row>
    <row r="609" spans="2:10">
      <c r="B609" s="134" t="str">
        <v>GEA Electronics</v>
      </c>
      <c r="C609" s="62" t="s">
        <v>225</v>
      </c>
      <c r="D609" s="88">
        <f t="shared" si="108"/>
        <v>0</v>
      </c>
      <c r="E609" s="88">
        <f t="shared" si="109"/>
        <v>0</v>
      </c>
      <c r="F609" s="88">
        <f t="shared" si="110"/>
        <v>0</v>
      </c>
      <c r="G609" s="88">
        <f t="shared" si="111"/>
        <v>0</v>
      </c>
      <c r="H609" s="88">
        <f t="shared" si="112"/>
        <v>0</v>
      </c>
      <c r="I609" s="88">
        <f t="shared" si="113"/>
        <v>0</v>
      </c>
      <c r="J609" s="193"/>
    </row>
    <row r="610" spans="2:10">
      <c r="B610" s="134" t="str">
        <v>GEA DSLAM &amp; Cabinets</v>
      </c>
      <c r="C610" s="62" t="s">
        <v>225</v>
      </c>
      <c r="D610" s="88">
        <f t="shared" si="108"/>
        <v>0</v>
      </c>
      <c r="E610" s="88">
        <f t="shared" si="109"/>
        <v>0</v>
      </c>
      <c r="F610" s="88">
        <f t="shared" si="110"/>
        <v>0</v>
      </c>
      <c r="G610" s="88">
        <f t="shared" si="111"/>
        <v>0</v>
      </c>
      <c r="H610" s="88">
        <f t="shared" si="112"/>
        <v>0</v>
      </c>
      <c r="I610" s="88">
        <f t="shared" si="113"/>
        <v>0</v>
      </c>
      <c r="J610" s="193"/>
    </row>
    <row r="611" spans="2:10">
      <c r="B611" s="134" t="str">
        <v>GEA Customer Site Installation</v>
      </c>
      <c r="C611" s="62" t="s">
        <v>225</v>
      </c>
      <c r="D611" s="88">
        <f t="shared" si="108"/>
        <v>0</v>
      </c>
      <c r="E611" s="88">
        <f t="shared" si="109"/>
        <v>0</v>
      </c>
      <c r="F611" s="88">
        <f t="shared" si="110"/>
        <v>0</v>
      </c>
      <c r="G611" s="88">
        <f t="shared" si="111"/>
        <v>0</v>
      </c>
      <c r="H611" s="88">
        <f t="shared" si="112"/>
        <v>0</v>
      </c>
      <c r="I611" s="88">
        <f t="shared" si="113"/>
        <v>0</v>
      </c>
      <c r="J611" s="193"/>
    </row>
    <row r="612" spans="2:10">
      <c r="B612" s="134" t="str">
        <v>GEA FTTC Repairs</v>
      </c>
      <c r="C612" s="62" t="s">
        <v>225</v>
      </c>
      <c r="D612" s="88">
        <f t="shared" si="108"/>
        <v>0</v>
      </c>
      <c r="E612" s="88">
        <f t="shared" si="109"/>
        <v>0</v>
      </c>
      <c r="F612" s="88">
        <f t="shared" si="110"/>
        <v>0</v>
      </c>
      <c r="G612" s="88">
        <f t="shared" si="111"/>
        <v>0</v>
      </c>
      <c r="H612" s="88">
        <f t="shared" si="112"/>
        <v>0</v>
      </c>
      <c r="I612" s="88">
        <f t="shared" si="113"/>
        <v>0</v>
      </c>
      <c r="J612" s="193"/>
    </row>
    <row r="613" spans="2:10">
      <c r="B613" s="134" t="str">
        <v>GEA FTTP Repairs</v>
      </c>
      <c r="C613" s="62" t="s">
        <v>225</v>
      </c>
      <c r="D613" s="88">
        <f t="shared" si="108"/>
        <v>0</v>
      </c>
      <c r="E613" s="88">
        <f t="shared" si="109"/>
        <v>0</v>
      </c>
      <c r="F613" s="88">
        <f t="shared" si="110"/>
        <v>0</v>
      </c>
      <c r="G613" s="88">
        <f t="shared" si="111"/>
        <v>0</v>
      </c>
      <c r="H613" s="88">
        <f t="shared" si="112"/>
        <v>0</v>
      </c>
      <c r="I613" s="88">
        <f t="shared" si="113"/>
        <v>0</v>
      </c>
      <c r="J613" s="193"/>
    </row>
    <row r="614" spans="2:10">
      <c r="B614" s="134" t="str">
        <v>GEA FTTP Provisions</v>
      </c>
      <c r="C614" s="62" t="s">
        <v>225</v>
      </c>
      <c r="D614" s="88">
        <f t="shared" si="108"/>
        <v>0</v>
      </c>
      <c r="E614" s="88">
        <f t="shared" si="109"/>
        <v>0</v>
      </c>
      <c r="F614" s="88">
        <f t="shared" si="110"/>
        <v>0</v>
      </c>
      <c r="G614" s="88">
        <f t="shared" si="111"/>
        <v>0</v>
      </c>
      <c r="H614" s="88">
        <f t="shared" si="112"/>
        <v>0</v>
      </c>
      <c r="I614" s="88">
        <f t="shared" si="113"/>
        <v>0</v>
      </c>
      <c r="J614" s="193"/>
    </row>
    <row r="615" spans="2:10">
      <c r="B615" s="134" t="str">
        <v>GEA FTTC Provisions</v>
      </c>
      <c r="C615" s="62" t="s">
        <v>225</v>
      </c>
      <c r="D615" s="88">
        <f t="shared" si="108"/>
        <v>0</v>
      </c>
      <c r="E615" s="88">
        <f t="shared" si="109"/>
        <v>0</v>
      </c>
      <c r="F615" s="88">
        <f t="shared" si="110"/>
        <v>0</v>
      </c>
      <c r="G615" s="88">
        <f t="shared" si="111"/>
        <v>0</v>
      </c>
      <c r="H615" s="88">
        <f t="shared" si="112"/>
        <v>0</v>
      </c>
      <c r="I615" s="88">
        <f t="shared" si="113"/>
        <v>0</v>
      </c>
      <c r="J615" s="193"/>
    </row>
    <row r="616" spans="2:10">
      <c r="B616" s="134" t="str">
        <v>Fibre Rollout Funding</v>
      </c>
      <c r="C616" s="62" t="s">
        <v>225</v>
      </c>
      <c r="D616" s="88">
        <f t="shared" si="108"/>
        <v>0</v>
      </c>
      <c r="E616" s="88">
        <f t="shared" si="109"/>
        <v>0</v>
      </c>
      <c r="F616" s="88">
        <f t="shared" si="110"/>
        <v>0</v>
      </c>
      <c r="G616" s="88">
        <f t="shared" si="111"/>
        <v>0</v>
      </c>
      <c r="H616" s="88">
        <f t="shared" si="112"/>
        <v>0</v>
      </c>
      <c r="I616" s="88">
        <f t="shared" si="113"/>
        <v>0</v>
      </c>
      <c r="J616" s="193"/>
    </row>
    <row r="617" spans="2:10">
      <c r="B617" s="134" t="str">
        <v>BDUK Funding</v>
      </c>
      <c r="C617" s="62" t="s">
        <v>225</v>
      </c>
      <c r="D617" s="88">
        <f t="shared" si="108"/>
        <v>0</v>
      </c>
      <c r="E617" s="88">
        <f t="shared" si="109"/>
        <v>0</v>
      </c>
      <c r="F617" s="88">
        <f t="shared" si="110"/>
        <v>0</v>
      </c>
      <c r="G617" s="88">
        <f t="shared" si="111"/>
        <v>0</v>
      </c>
      <c r="H617" s="88">
        <f t="shared" si="112"/>
        <v>0</v>
      </c>
      <c r="I617" s="88">
        <f t="shared" si="113"/>
        <v>0</v>
      </c>
      <c r="J617" s="193"/>
    </row>
    <row r="618" spans="2:10">
      <c r="B618" s="134" t="str">
        <v>Combi Card and MSAN Access - Voice</v>
      </c>
      <c r="C618" s="62" t="s">
        <v>225</v>
      </c>
      <c r="D618" s="88">
        <f t="shared" si="108"/>
        <v>0</v>
      </c>
      <c r="E618" s="88">
        <f t="shared" si="109"/>
        <v>0</v>
      </c>
      <c r="F618" s="88">
        <f t="shared" si="110"/>
        <v>0</v>
      </c>
      <c r="G618" s="88">
        <f t="shared" si="111"/>
        <v>0</v>
      </c>
      <c r="H618" s="88">
        <f t="shared" si="112"/>
        <v>0</v>
      </c>
      <c r="I618" s="88">
        <f t="shared" si="113"/>
        <v>0</v>
      </c>
      <c r="J618" s="193"/>
    </row>
    <row r="619" spans="2:10">
      <c r="B619" s="134" t="str">
        <v>iNode features</v>
      </c>
      <c r="C619" s="62" t="s">
        <v>225</v>
      </c>
      <c r="D619" s="88">
        <f t="shared" si="108"/>
        <v>0</v>
      </c>
      <c r="E619" s="88">
        <f t="shared" si="109"/>
        <v>0</v>
      </c>
      <c r="F619" s="88">
        <f t="shared" si="110"/>
        <v>0</v>
      </c>
      <c r="G619" s="88">
        <f t="shared" si="111"/>
        <v>0</v>
      </c>
      <c r="H619" s="88">
        <f t="shared" si="112"/>
        <v>0</v>
      </c>
      <c r="I619" s="88">
        <f t="shared" si="113"/>
        <v>0</v>
      </c>
      <c r="J619" s="193"/>
    </row>
    <row r="620" spans="2:10">
      <c r="B620" s="134" t="str">
        <v>Caller Display</v>
      </c>
      <c r="C620" s="62" t="s">
        <v>225</v>
      </c>
      <c r="D620" s="88">
        <f t="shared" si="108"/>
        <v>0</v>
      </c>
      <c r="E620" s="88">
        <f t="shared" si="109"/>
        <v>0</v>
      </c>
      <c r="F620" s="88">
        <f t="shared" si="110"/>
        <v>0</v>
      </c>
      <c r="G620" s="88">
        <f t="shared" si="111"/>
        <v>0</v>
      </c>
      <c r="H620" s="88">
        <f t="shared" si="112"/>
        <v>0</v>
      </c>
      <c r="I620" s="88">
        <f t="shared" si="113"/>
        <v>0</v>
      </c>
      <c r="J620" s="193"/>
    </row>
    <row r="621" spans="2:10">
      <c r="B621" s="134" t="str">
        <v>Network Features</v>
      </c>
      <c r="C621" s="62" t="s">
        <v>225</v>
      </c>
      <c r="D621" s="88">
        <f t="shared" si="108"/>
        <v>0</v>
      </c>
      <c r="E621" s="88">
        <f t="shared" si="109"/>
        <v>0</v>
      </c>
      <c r="F621" s="88">
        <f t="shared" si="110"/>
        <v>0</v>
      </c>
      <c r="G621" s="88">
        <f t="shared" si="111"/>
        <v>0</v>
      </c>
      <c r="H621" s="88">
        <f t="shared" si="112"/>
        <v>0</v>
      </c>
      <c r="I621" s="88">
        <f t="shared" si="113"/>
        <v>0</v>
      </c>
      <c r="J621" s="193"/>
    </row>
    <row r="622" spans="2:10">
      <c r="B622" s="134" t="str">
        <v>Ofcom Licence Fee Openreach</v>
      </c>
      <c r="C622" s="62" t="s">
        <v>225</v>
      </c>
      <c r="D622" s="88">
        <f t="shared" si="108"/>
        <v>0.10998444272253184</v>
      </c>
      <c r="E622" s="88">
        <f t="shared" si="109"/>
        <v>6.8969149871165009E-2</v>
      </c>
      <c r="F622" s="88">
        <f t="shared" si="110"/>
        <v>6.7012466625606795E-2</v>
      </c>
      <c r="G622" s="88">
        <f t="shared" si="111"/>
        <v>6.5911197490254356E-2</v>
      </c>
      <c r="H622" s="88">
        <f t="shared" si="112"/>
        <v>6.4751881093940394E-2</v>
      </c>
      <c r="I622" s="88">
        <f t="shared" si="113"/>
        <v>6.3482298858953387E-2</v>
      </c>
      <c r="J622" s="193"/>
    </row>
    <row r="623" spans="2:10">
      <c r="B623" s="134" t="str">
        <v>Special Fault Investigation</v>
      </c>
      <c r="C623" s="62" t="s">
        <v>225</v>
      </c>
      <c r="D623" s="88">
        <f t="shared" si="108"/>
        <v>0</v>
      </c>
      <c r="E623" s="88">
        <f t="shared" si="109"/>
        <v>0</v>
      </c>
      <c r="F623" s="88">
        <f t="shared" si="110"/>
        <v>0</v>
      </c>
      <c r="G623" s="88">
        <f t="shared" si="111"/>
        <v>0</v>
      </c>
      <c r="H623" s="88">
        <f t="shared" si="112"/>
        <v>0</v>
      </c>
      <c r="I623" s="88">
        <f t="shared" si="113"/>
        <v>0</v>
      </c>
      <c r="J623" s="193"/>
    </row>
    <row r="624" spans="2:10">
      <c r="B624" s="134" t="str">
        <v>Openreach sales product management</v>
      </c>
      <c r="C624" s="62" t="s">
        <v>225</v>
      </c>
      <c r="D624" s="88">
        <f t="shared" si="108"/>
        <v>0.41799270909335878</v>
      </c>
      <c r="E624" s="88">
        <f t="shared" si="109"/>
        <v>0.20803586697111376</v>
      </c>
      <c r="F624" s="88">
        <f t="shared" si="110"/>
        <v>0.20265466001851656</v>
      </c>
      <c r="G624" s="88">
        <f t="shared" si="111"/>
        <v>0.19871424399881746</v>
      </c>
      <c r="H624" s="88">
        <f t="shared" si="112"/>
        <v>0.19481802858915007</v>
      </c>
      <c r="I624" s="88">
        <f t="shared" si="113"/>
        <v>0.19093338209099386</v>
      </c>
      <c r="J624" s="193"/>
    </row>
    <row r="625" spans="2:10">
      <c r="B625" s="134" t="str">
        <v>Co-mingling power &amp; vent</v>
      </c>
      <c r="C625" s="62" t="s">
        <v>225</v>
      </c>
      <c r="D625" s="88">
        <f t="shared" si="108"/>
        <v>0</v>
      </c>
      <c r="E625" s="88">
        <f t="shared" si="109"/>
        <v>0</v>
      </c>
      <c r="F625" s="88">
        <f t="shared" si="110"/>
        <v>0</v>
      </c>
      <c r="G625" s="88">
        <f t="shared" si="111"/>
        <v>0</v>
      </c>
      <c r="H625" s="88">
        <f t="shared" si="112"/>
        <v>0</v>
      </c>
      <c r="I625" s="88">
        <f t="shared" si="113"/>
        <v>0</v>
      </c>
      <c r="J625" s="193"/>
    </row>
    <row r="626" spans="2:10">
      <c r="B626" s="134" t="str">
        <v>Openreach copper</v>
      </c>
      <c r="C626" s="62" t="s">
        <v>225</v>
      </c>
      <c r="D626" s="88">
        <f t="shared" si="108"/>
        <v>0</v>
      </c>
      <c r="E626" s="88">
        <f t="shared" si="109"/>
        <v>0</v>
      </c>
      <c r="F626" s="88">
        <f t="shared" si="110"/>
        <v>0</v>
      </c>
      <c r="G626" s="88">
        <f t="shared" si="111"/>
        <v>0</v>
      </c>
      <c r="H626" s="88">
        <f t="shared" si="112"/>
        <v>0</v>
      </c>
      <c r="I626" s="88">
        <f t="shared" si="113"/>
        <v>0</v>
      </c>
      <c r="J626" s="193"/>
    </row>
    <row r="627" spans="2:10">
      <c r="B627" s="134" t="str">
        <v>OR Project Services</v>
      </c>
      <c r="C627" s="62" t="s">
        <v>225</v>
      </c>
      <c r="D627" s="88">
        <f t="shared" si="108"/>
        <v>0</v>
      </c>
      <c r="E627" s="88">
        <f t="shared" si="109"/>
        <v>0</v>
      </c>
      <c r="F627" s="88">
        <f t="shared" si="110"/>
        <v>0</v>
      </c>
      <c r="G627" s="88">
        <f t="shared" si="111"/>
        <v>0</v>
      </c>
      <c r="H627" s="88">
        <f t="shared" si="112"/>
        <v>0</v>
      </c>
      <c r="I627" s="88">
        <f t="shared" si="113"/>
        <v>0</v>
      </c>
      <c r="J627" s="193"/>
    </row>
    <row r="628" spans="2:10">
      <c r="B628" s="134" t="str">
        <v>Openreach non copper</v>
      </c>
      <c r="C628" s="62" t="s">
        <v>225</v>
      </c>
      <c r="D628" s="88">
        <f t="shared" si="108"/>
        <v>0</v>
      </c>
      <c r="E628" s="88">
        <f t="shared" si="109"/>
        <v>0</v>
      </c>
      <c r="F628" s="88">
        <f t="shared" si="110"/>
        <v>0</v>
      </c>
      <c r="G628" s="88">
        <f t="shared" si="111"/>
        <v>0</v>
      </c>
      <c r="H628" s="88">
        <f t="shared" si="112"/>
        <v>0</v>
      </c>
      <c r="I628" s="88">
        <f t="shared" si="113"/>
        <v>0</v>
      </c>
      <c r="J628" s="193"/>
    </row>
    <row r="629" spans="2:10">
      <c r="B629" s="31" t="s">
        <v>209</v>
      </c>
      <c r="C629" s="63" t="s">
        <v>225</v>
      </c>
      <c r="D629" s="102">
        <f t="shared" ref="D629:I629" si="114">SUM(D575:D628)</f>
        <v>49.012087112595992</v>
      </c>
      <c r="E629" s="102">
        <f t="shared" si="114"/>
        <v>47.997614314991402</v>
      </c>
      <c r="F629" s="102">
        <f t="shared" si="114"/>
        <v>47.901491367197764</v>
      </c>
      <c r="G629" s="102">
        <f t="shared" si="114"/>
        <v>49.920422665016964</v>
      </c>
      <c r="H629" s="102">
        <f t="shared" si="114"/>
        <v>52.996228000594883</v>
      </c>
      <c r="I629" s="102">
        <f t="shared" si="114"/>
        <v>51.382678272214577</v>
      </c>
    </row>
    <row r="632" spans="2:10" ht="15">
      <c r="B632" s="50" t="s">
        <v>611</v>
      </c>
      <c r="C632" s="50"/>
      <c r="D632" s="50"/>
      <c r="E632" s="50"/>
      <c r="F632" s="50"/>
      <c r="G632" s="50"/>
      <c r="H632" s="50"/>
      <c r="I632" s="50"/>
    </row>
    <row r="633" spans="2:10">
      <c r="B633" s="61" t="s">
        <v>219</v>
      </c>
      <c r="C633" s="61" t="s">
        <v>78</v>
      </c>
      <c r="D633" s="270" t="str">
        <f t="array" ref="D633:I633">model_years</f>
        <v>2015/16</v>
      </c>
      <c r="E633" s="270" t="str">
        <v>2016/17</v>
      </c>
      <c r="F633" s="270" t="str">
        <v>2017/18</v>
      </c>
      <c r="G633" s="270" t="str">
        <v>2018/19</v>
      </c>
      <c r="H633" s="270" t="str">
        <v>2019/20</v>
      </c>
      <c r="I633" s="270" t="str">
        <v>2020/21</v>
      </c>
    </row>
    <row r="634" spans="2:10">
      <c r="B634" s="134" t="str">
        <f t="array" ref="B634:B665">Service_list</f>
        <v>Analogue Core WLR Rentals</v>
      </c>
      <c r="C634" s="62" t="s">
        <v>127</v>
      </c>
      <c r="D634" s="88">
        <f t="array" ref="D634:D665">Product_LRIC_2015_16</f>
        <v>54.71973554345125</v>
      </c>
      <c r="E634" s="88">
        <f t="array" ref="E634:E665">Product_LRIC_2016_17</f>
        <v>54.049209200953051</v>
      </c>
      <c r="F634" s="88">
        <f t="array" ref="F634:F665">Product_LRIC_2017_18</f>
        <v>54.42537334992825</v>
      </c>
      <c r="G634" s="88">
        <f t="array" ref="G634:G665">Product_LRIC_2018_19</f>
        <v>58.344938638055105</v>
      </c>
      <c r="H634" s="88">
        <f t="array" ref="H634:H665">Product_LRIC_2019_20</f>
        <v>58.876587216475066</v>
      </c>
      <c r="I634" s="88">
        <f t="array" ref="I634:I665">Product_LRIC_2020_21</f>
        <v>59.737326459210145</v>
      </c>
    </row>
    <row r="635" spans="2:10">
      <c r="B635" s="134" t="str">
        <v>Analogue Premium Rentals</v>
      </c>
      <c r="C635" s="62" t="s">
        <v>127</v>
      </c>
      <c r="D635" s="88">
        <v>56.528318642886127</v>
      </c>
      <c r="E635" s="88">
        <v>55.934803710075528</v>
      </c>
      <c r="F635" s="88">
        <v>56.08059587621338</v>
      </c>
      <c r="G635" s="88">
        <v>58.420679333694331</v>
      </c>
      <c r="H635" s="88">
        <v>58.950885078516528</v>
      </c>
      <c r="I635" s="88">
        <v>59.810149676084741</v>
      </c>
    </row>
    <row r="636" spans="2:10">
      <c r="B636" s="134" t="str">
        <v>WLR Connections</v>
      </c>
      <c r="C636" s="62" t="s">
        <v>127</v>
      </c>
      <c r="D636" s="88">
        <v>22.178111238673953</v>
      </c>
      <c r="E636" s="88">
        <v>24.728555337128075</v>
      </c>
      <c r="F636" s="88">
        <v>24.231808186206308</v>
      </c>
      <c r="G636" s="88">
        <v>23.868837278280044</v>
      </c>
      <c r="H636" s="88">
        <v>23.482167173369433</v>
      </c>
      <c r="I636" s="88">
        <v>23.065216626794861</v>
      </c>
    </row>
    <row r="637" spans="2:10">
      <c r="B637" s="134" t="str">
        <v>WLR Premium Connections</v>
      </c>
      <c r="C637" s="62" t="s">
        <v>127</v>
      </c>
      <c r="D637" s="88">
        <v>23.834500564546335</v>
      </c>
      <c r="E637" s="88">
        <v>22.728332914336491</v>
      </c>
      <c r="F637" s="88">
        <v>22.285536734755642</v>
      </c>
      <c r="G637" s="88">
        <v>21.952642901978837</v>
      </c>
      <c r="H637" s="88">
        <v>21.600230471450288</v>
      </c>
      <c r="I637" s="88">
        <v>21.213969068640214</v>
      </c>
    </row>
    <row r="638" spans="2:10">
      <c r="B638" s="134" t="str">
        <v>WLR Transfers</v>
      </c>
      <c r="C638" s="62" t="s">
        <v>127</v>
      </c>
      <c r="D638" s="88">
        <v>11.1364803131421</v>
      </c>
      <c r="E638" s="88">
        <v>8.8632493802512577</v>
      </c>
      <c r="F638" s="88">
        <v>8.7216574052794051</v>
      </c>
      <c r="G638" s="88">
        <v>8.6045968667634458</v>
      </c>
      <c r="H638" s="88">
        <v>8.4805959524607957</v>
      </c>
      <c r="I638" s="88">
        <v>8.3164047300857913</v>
      </c>
    </row>
    <row r="639" spans="2:10">
      <c r="B639" s="134" t="str">
        <v>WLR Premium Transfers</v>
      </c>
      <c r="C639" s="62" t="s">
        <v>127</v>
      </c>
      <c r="D639" s="88">
        <v>12.762534890875303</v>
      </c>
      <c r="E639" s="88">
        <v>11.638149742505234</v>
      </c>
      <c r="F639" s="88">
        <v>11.421863475727092</v>
      </c>
      <c r="G639" s="88">
        <v>11.256718140192126</v>
      </c>
      <c r="H639" s="88">
        <v>11.085007889417211</v>
      </c>
      <c r="I639" s="88">
        <v>10.875859553458366</v>
      </c>
    </row>
    <row r="640" spans="2:10">
      <c r="B640" s="134" t="str">
        <v>WLR Conversions</v>
      </c>
      <c r="C640" s="62" t="s">
        <v>127</v>
      </c>
      <c r="D640" s="88">
        <v>21.108964528725938</v>
      </c>
      <c r="E640" s="88">
        <v>25.741894933290578</v>
      </c>
      <c r="F640" s="88">
        <v>25.217257899753843</v>
      </c>
      <c r="G640" s="88">
        <v>24.839146441293376</v>
      </c>
      <c r="H640" s="88">
        <v>24.435083141628432</v>
      </c>
      <c r="I640" s="88">
        <v>24.002730539098977</v>
      </c>
    </row>
    <row r="641" spans="2:9">
      <c r="B641" s="134" t="str">
        <v>Metallic Path Facility (MPF) New Provide Services</v>
      </c>
      <c r="C641" s="62" t="s">
        <v>127</v>
      </c>
      <c r="D641" s="88">
        <v>20.661009495729601</v>
      </c>
      <c r="E641" s="88">
        <v>23.052999065444642</v>
      </c>
      <c r="F641" s="88">
        <v>22.595169965841432</v>
      </c>
      <c r="G641" s="88">
        <v>22.262383475065949</v>
      </c>
      <c r="H641" s="88">
        <v>21.895478755926423</v>
      </c>
      <c r="I641" s="88">
        <v>21.539152387754033</v>
      </c>
    </row>
    <row r="642" spans="2:9">
      <c r="B642" s="134" t="str">
        <v>Metallic Path Facility (MPF) Single Migrations</v>
      </c>
      <c r="C642" s="62" t="s">
        <v>127</v>
      </c>
      <c r="D642" s="88">
        <v>19.015566051604743</v>
      </c>
      <c r="E642" s="88">
        <v>20.325229703603572</v>
      </c>
      <c r="F642" s="88">
        <v>19.941526288325218</v>
      </c>
      <c r="G642" s="88">
        <v>19.656341713557907</v>
      </c>
      <c r="H642" s="88">
        <v>19.336641579763334</v>
      </c>
      <c r="I642" s="88">
        <v>19.024606417566925</v>
      </c>
    </row>
    <row r="643" spans="2:9">
      <c r="B643" s="134" t="str">
        <v>Metallic Path Facility (MPF) Bulk Migrations</v>
      </c>
      <c r="C643" s="62" t="s">
        <v>127</v>
      </c>
      <c r="D643" s="88">
        <v>13.267674016110588</v>
      </c>
      <c r="E643" s="88">
        <v>14.622950110412642</v>
      </c>
      <c r="F643" s="88">
        <v>14.355989360739555</v>
      </c>
      <c r="G643" s="88">
        <v>14.15725708351718</v>
      </c>
      <c r="H643" s="88">
        <v>13.930745307066793</v>
      </c>
      <c r="I643" s="88">
        <v>13.709797061527139</v>
      </c>
    </row>
    <row r="644" spans="2:9">
      <c r="B644" s="134" t="str">
        <v>Metallic Path Facility (MPF) Rentals</v>
      </c>
      <c r="C644" s="62" t="s">
        <v>127</v>
      </c>
      <c r="D644" s="88">
        <v>49.012087112595992</v>
      </c>
      <c r="E644" s="88">
        <v>47.997614314991402</v>
      </c>
      <c r="F644" s="88">
        <v>47.901491367197764</v>
      </c>
      <c r="G644" s="88">
        <v>49.920422665016964</v>
      </c>
      <c r="H644" s="88">
        <v>52.996228000594883</v>
      </c>
      <c r="I644" s="88">
        <v>51.382678272214577</v>
      </c>
    </row>
    <row r="645" spans="2:9">
      <c r="B645" s="134" t="str">
        <v>Hard Ceases</v>
      </c>
      <c r="C645" s="62" t="s">
        <v>127</v>
      </c>
      <c r="D645" s="88">
        <v>14.597599208126407</v>
      </c>
      <c r="E645" s="88">
        <v>16.073999820944159</v>
      </c>
      <c r="F645" s="88">
        <v>15.778105096658155</v>
      </c>
      <c r="G645" s="88">
        <v>15.557811988179976</v>
      </c>
      <c r="H645" s="88">
        <v>15.308392847405441</v>
      </c>
      <c r="I645" s="88">
        <v>15.064191639246758</v>
      </c>
    </row>
    <row r="646" spans="2:9">
      <c r="B646" s="134" t="str">
        <v>Co-mingling New Provide Services</v>
      </c>
      <c r="C646" s="62" t="s">
        <v>127</v>
      </c>
      <c r="D646" s="88">
        <v>9423.3391983485799</v>
      </c>
      <c r="E646" s="88">
        <v>9902.3471865651136</v>
      </c>
      <c r="F646" s="88">
        <v>10389.984914881692</v>
      </c>
      <c r="G646" s="88">
        <v>10595.212964854827</v>
      </c>
      <c r="H646" s="88">
        <v>10818.504687660512</v>
      </c>
      <c r="I646" s="88">
        <v>10764.787191213754</v>
      </c>
    </row>
    <row r="647" spans="2:9">
      <c r="B647" s="134" t="str">
        <v>Co-mingling Rental Services</v>
      </c>
      <c r="C647" s="62" t="s">
        <v>127</v>
      </c>
      <c r="D647" s="88">
        <v>1676.8631558660018</v>
      </c>
      <c r="E647" s="88">
        <v>1836.2454976485578</v>
      </c>
      <c r="F647" s="88">
        <v>1915.669878656031</v>
      </c>
      <c r="G647" s="88">
        <v>1890.9254598413172</v>
      </c>
      <c r="H647" s="88">
        <v>1905.3452916732826</v>
      </c>
      <c r="I647" s="88">
        <v>1915.3350807697911</v>
      </c>
    </row>
    <row r="648" spans="2:9">
      <c r="B648" s="134" t="str">
        <v>Tie cables</v>
      </c>
      <c r="C648" s="62" t="s">
        <v>127</v>
      </c>
      <c r="D648" s="88">
        <v>11.202841083373063</v>
      </c>
      <c r="E648" s="88">
        <v>9.3032872485552307</v>
      </c>
      <c r="F648" s="88">
        <v>10.420967363651371</v>
      </c>
      <c r="G648" s="88">
        <v>10.378855455038572</v>
      </c>
      <c r="H648" s="88">
        <v>10.381417686587696</v>
      </c>
      <c r="I648" s="88">
        <v>10.432339115240124</v>
      </c>
    </row>
    <row r="649" spans="2:9">
      <c r="B649" s="134" t="str">
        <v>Other LLU Ancillary Services</v>
      </c>
      <c r="C649" s="62" t="s">
        <v>127</v>
      </c>
      <c r="D649" s="88">
        <v>3.7931983384008658</v>
      </c>
      <c r="E649" s="88">
        <v>5.0571577907720204</v>
      </c>
      <c r="F649" s="88">
        <v>4.9850551159815595</v>
      </c>
      <c r="G649" s="88">
        <v>4.9307642718074582</v>
      </c>
      <c r="H649" s="88">
        <v>4.8599199410494611</v>
      </c>
      <c r="I649" s="88">
        <v>4.7915497196613357</v>
      </c>
    </row>
    <row r="650" spans="2:9">
      <c r="B650" s="134" t="str">
        <v>Shared Metallic Path Facility (SMPF) New Provides</v>
      </c>
      <c r="C650" s="62" t="s">
        <v>127</v>
      </c>
      <c r="D650" s="88">
        <v>16.532766190666617</v>
      </c>
      <c r="E650" s="88">
        <v>17.69643148902373</v>
      </c>
      <c r="F650" s="88">
        <v>17.365642641291988</v>
      </c>
      <c r="G650" s="88">
        <v>17.119685773904067</v>
      </c>
      <c r="H650" s="88">
        <v>16.84253159209468</v>
      </c>
      <c r="I650" s="88">
        <v>16.572052577239067</v>
      </c>
    </row>
    <row r="651" spans="2:9">
      <c r="B651" s="134" t="str">
        <v>Shared Metallic Path Facility (SMPF) Single Migrations</v>
      </c>
      <c r="C651" s="62" t="s">
        <v>127</v>
      </c>
      <c r="D651" s="88">
        <v>19.14241837074643</v>
      </c>
      <c r="E651" s="88">
        <v>20.276874397088399</v>
      </c>
      <c r="F651" s="88">
        <v>19.893213605467221</v>
      </c>
      <c r="G651" s="88">
        <v>19.60810009033306</v>
      </c>
      <c r="H651" s="88">
        <v>19.288766876953112</v>
      </c>
      <c r="I651" s="88">
        <v>18.977034996179327</v>
      </c>
    </row>
    <row r="652" spans="2:9">
      <c r="B652" s="134" t="str">
        <v>Shared Metallic Path Facility (SMPF) Bulk Migrations</v>
      </c>
      <c r="C652" s="62" t="s">
        <v>127</v>
      </c>
      <c r="D652" s="88">
        <v>13.452072822121703</v>
      </c>
      <c r="E652" s="88">
        <v>14.715213730600212</v>
      </c>
      <c r="F652" s="88">
        <v>14.445884575944049</v>
      </c>
      <c r="G652" s="88">
        <v>14.245400533205201</v>
      </c>
      <c r="H652" s="88">
        <v>14.017205705241983</v>
      </c>
      <c r="I652" s="88">
        <v>13.794499757716007</v>
      </c>
    </row>
    <row r="653" spans="2:9">
      <c r="B653" s="134" t="str">
        <v>Shared Metallic Path Facility (SMPF) Rentals</v>
      </c>
      <c r="C653" s="62" t="s">
        <v>127</v>
      </c>
      <c r="D653" s="88">
        <v>2.7157895854698375</v>
      </c>
      <c r="E653" s="88">
        <v>2.9520250030446435</v>
      </c>
      <c r="F653" s="88">
        <v>2.7634431976879794</v>
      </c>
      <c r="G653" s="88">
        <v>5.6149999841684055</v>
      </c>
      <c r="H653" s="88">
        <v>6.2799745442344657</v>
      </c>
      <c r="I653" s="88">
        <v>6.1482441146893372</v>
      </c>
    </row>
    <row r="654" spans="2:9">
      <c r="B654" s="134" t="str">
        <v>WLR Simultaneously Provided Conversions</v>
      </c>
      <c r="C654" s="62" t="s">
        <v>127</v>
      </c>
      <c r="D654" s="88">
        <v>30.734443786723745</v>
      </c>
      <c r="E654" s="88">
        <v>29.841222822086351</v>
      </c>
      <c r="F654" s="88">
        <v>29.255546785501856</v>
      </c>
      <c r="G654" s="88">
        <v>28.815596665257182</v>
      </c>
      <c r="H654" s="88">
        <v>28.348204469852945</v>
      </c>
      <c r="I654" s="88">
        <v>27.84775059212129</v>
      </c>
    </row>
    <row r="655" spans="2:9">
      <c r="B655" s="134" t="str">
        <v>WLR Simultaneously Provided Connections</v>
      </c>
      <c r="C655" s="62" t="s">
        <v>127</v>
      </c>
      <c r="D655" s="88">
        <v>24.870947943424348</v>
      </c>
      <c r="E655" s="88">
        <v>23.914088909000004</v>
      </c>
      <c r="F655" s="88">
        <v>23.449085412958102</v>
      </c>
      <c r="G655" s="88">
        <v>23.098613146817229</v>
      </c>
      <c r="H655" s="88">
        <v>22.727685685635301</v>
      </c>
      <c r="I655" s="88">
        <v>22.321728589599068</v>
      </c>
    </row>
    <row r="656" spans="2:9">
      <c r="B656" s="134" t="str">
        <v>GEA FTTC Rentals</v>
      </c>
      <c r="C656" s="62" t="s">
        <v>127</v>
      </c>
      <c r="D656" s="88">
        <v>0</v>
      </c>
      <c r="E656" s="88">
        <v>0</v>
      </c>
      <c r="F656" s="88">
        <v>0</v>
      </c>
      <c r="G656" s="88">
        <v>0</v>
      </c>
      <c r="H656" s="88">
        <v>0</v>
      </c>
      <c r="I656" s="88">
        <v>0</v>
      </c>
    </row>
    <row r="657" spans="2:9">
      <c r="B657" s="134" t="str">
        <v>GEA FTTC Connections</v>
      </c>
      <c r="C657" s="62" t="s">
        <v>127</v>
      </c>
      <c r="D657" s="88">
        <v>0</v>
      </c>
      <c r="E657" s="88">
        <v>0</v>
      </c>
      <c r="F657" s="88">
        <v>0</v>
      </c>
      <c r="G657" s="88">
        <v>0</v>
      </c>
      <c r="H657" s="88">
        <v>0</v>
      </c>
      <c r="I657" s="88">
        <v>0</v>
      </c>
    </row>
    <row r="658" spans="2:9">
      <c r="B658" s="134" t="str">
        <v>GEA CP to CP Migration</v>
      </c>
      <c r="C658" s="62" t="s">
        <v>127</v>
      </c>
      <c r="D658" s="88">
        <v>0</v>
      </c>
      <c r="E658" s="88">
        <v>0</v>
      </c>
      <c r="F658" s="88">
        <v>0</v>
      </c>
      <c r="G658" s="88">
        <v>0</v>
      </c>
      <c r="H658" s="88">
        <v>0</v>
      </c>
      <c r="I658" s="88">
        <v>0</v>
      </c>
    </row>
    <row r="659" spans="2:9">
      <c r="B659" s="134" t="str">
        <v>GEA Other</v>
      </c>
      <c r="C659" s="62" t="s">
        <v>127</v>
      </c>
      <c r="D659" s="88">
        <v>0</v>
      </c>
      <c r="E659" s="88">
        <v>0</v>
      </c>
      <c r="F659" s="88">
        <v>0</v>
      </c>
      <c r="G659" s="88">
        <v>0</v>
      </c>
      <c r="H659" s="88">
        <v>0</v>
      </c>
      <c r="I659" s="88">
        <v>0</v>
      </c>
    </row>
    <row r="660" spans="2:9">
      <c r="B660" s="134" t="str">
        <v/>
      </c>
      <c r="C660" s="62" t="s">
        <v>127</v>
      </c>
      <c r="D660" s="88">
        <v>0</v>
      </c>
      <c r="E660" s="88">
        <v>0</v>
      </c>
      <c r="F660" s="88">
        <v>0</v>
      </c>
      <c r="G660" s="88">
        <v>0</v>
      </c>
      <c r="H660" s="88">
        <v>0</v>
      </c>
      <c r="I660" s="88">
        <v>0</v>
      </c>
    </row>
    <row r="661" spans="2:9">
      <c r="B661" s="134" t="str">
        <v/>
      </c>
      <c r="C661" s="62" t="s">
        <v>127</v>
      </c>
      <c r="D661" s="88">
        <v>0</v>
      </c>
      <c r="E661" s="88">
        <v>0</v>
      </c>
      <c r="F661" s="88">
        <v>0</v>
      </c>
      <c r="G661" s="88">
        <v>0</v>
      </c>
      <c r="H661" s="88">
        <v>0</v>
      </c>
      <c r="I661" s="88">
        <v>0</v>
      </c>
    </row>
    <row r="662" spans="2:9">
      <c r="B662" s="134" t="str">
        <v/>
      </c>
      <c r="C662" s="62" t="s">
        <v>127</v>
      </c>
      <c r="D662" s="88">
        <v>0</v>
      </c>
      <c r="E662" s="88">
        <v>0</v>
      </c>
      <c r="F662" s="88">
        <v>0</v>
      </c>
      <c r="G662" s="88">
        <v>0</v>
      </c>
      <c r="H662" s="88">
        <v>0</v>
      </c>
      <c r="I662" s="88">
        <v>0</v>
      </c>
    </row>
    <row r="663" spans="2:9">
      <c r="B663" s="134" t="str">
        <v/>
      </c>
      <c r="C663" s="62" t="s">
        <v>127</v>
      </c>
      <c r="D663" s="88">
        <v>0</v>
      </c>
      <c r="E663" s="88">
        <v>0</v>
      </c>
      <c r="F663" s="88">
        <v>0</v>
      </c>
      <c r="G663" s="88">
        <v>0</v>
      </c>
      <c r="H663" s="88">
        <v>0</v>
      </c>
      <c r="I663" s="88">
        <v>0</v>
      </c>
    </row>
    <row r="664" spans="2:9">
      <c r="B664" s="134" t="str">
        <v/>
      </c>
      <c r="C664" s="62" t="s">
        <v>127</v>
      </c>
      <c r="D664" s="88">
        <v>0</v>
      </c>
      <c r="E664" s="88">
        <v>0</v>
      </c>
      <c r="F664" s="88">
        <v>0</v>
      </c>
      <c r="G664" s="88">
        <v>0</v>
      </c>
      <c r="H664" s="88">
        <v>0</v>
      </c>
      <c r="I664" s="88">
        <v>0</v>
      </c>
    </row>
    <row r="665" spans="2:9">
      <c r="B665" s="134" t="str">
        <v/>
      </c>
      <c r="C665" s="62" t="s">
        <v>127</v>
      </c>
      <c r="D665" s="88">
        <v>0</v>
      </c>
      <c r="E665" s="88">
        <v>0</v>
      </c>
      <c r="F665" s="88">
        <v>0</v>
      </c>
      <c r="G665" s="88">
        <v>0</v>
      </c>
      <c r="H665" s="88">
        <v>0</v>
      </c>
      <c r="I665" s="88">
        <v>0</v>
      </c>
    </row>
    <row r="668" spans="2:9" ht="15">
      <c r="B668" s="50" t="s">
        <v>619</v>
      </c>
      <c r="C668" s="50"/>
      <c r="D668" s="50"/>
      <c r="E668" s="50"/>
      <c r="F668" s="50"/>
      <c r="G668" s="50"/>
      <c r="H668" s="50"/>
      <c r="I668" s="50"/>
    </row>
    <row r="669" spans="2:9">
      <c r="B669" s="61" t="s">
        <v>219</v>
      </c>
      <c r="C669" s="61" t="s">
        <v>78</v>
      </c>
      <c r="D669" s="270" t="str">
        <f t="array" ref="D669:I669">model_years</f>
        <v>2015/16</v>
      </c>
      <c r="E669" s="270" t="str">
        <v>2016/17</v>
      </c>
      <c r="F669" s="270" t="str">
        <v>2017/18</v>
      </c>
      <c r="G669" s="270" t="str">
        <v>2018/19</v>
      </c>
      <c r="H669" s="270" t="str">
        <v>2019/20</v>
      </c>
      <c r="I669" s="270" t="str">
        <v>2020/21</v>
      </c>
    </row>
    <row r="670" spans="2:9">
      <c r="B670" s="134" t="s">
        <v>280</v>
      </c>
      <c r="C670" s="62" t="s">
        <v>127</v>
      </c>
      <c r="D670" s="360">
        <v>11612178.106089018</v>
      </c>
      <c r="E670" s="360">
        <v>11612178.106089018</v>
      </c>
      <c r="F670" s="223">
        <v>10166807.161794527</v>
      </c>
      <c r="G670" s="223">
        <v>9734096.4503210019</v>
      </c>
      <c r="H670" s="223">
        <v>16396550.224060735</v>
      </c>
      <c r="I670" s="223">
        <v>17026954.732559785</v>
      </c>
    </row>
    <row r="671" spans="2:9">
      <c r="B671" s="134" t="s">
        <v>281</v>
      </c>
      <c r="C671" s="62" t="s">
        <v>127</v>
      </c>
      <c r="D671" s="360">
        <v>4606094.9456242956</v>
      </c>
      <c r="E671" s="360">
        <v>4606094.9456242956</v>
      </c>
      <c r="F671" s="223">
        <v>2869565.6040128819</v>
      </c>
      <c r="G671" s="223">
        <v>2568456.8990236311</v>
      </c>
      <c r="H671" s="223">
        <v>3534560.2995993923</v>
      </c>
      <c r="I671" s="223">
        <v>3450426.4487215197</v>
      </c>
    </row>
    <row r="672" spans="2:9">
      <c r="B672" s="134" t="s">
        <v>285</v>
      </c>
      <c r="C672" s="62" t="s">
        <v>127</v>
      </c>
      <c r="D672" s="360">
        <v>18630036.163077593</v>
      </c>
      <c r="E672" s="360">
        <v>18630036.163077593</v>
      </c>
      <c r="F672" s="223">
        <v>18440502.940595705</v>
      </c>
      <c r="G672" s="223">
        <v>18293422.261691272</v>
      </c>
      <c r="H672" s="223">
        <v>26674752.762358576</v>
      </c>
      <c r="I672" s="223">
        <v>27899978.930979267</v>
      </c>
    </row>
    <row r="673" spans="2:11">
      <c r="B673" s="134" t="s">
        <v>571</v>
      </c>
      <c r="C673" s="62" t="s">
        <v>127</v>
      </c>
      <c r="D673" s="360">
        <v>4976448.9041868551</v>
      </c>
      <c r="E673" s="360">
        <v>4976448.9041868551</v>
      </c>
      <c r="F673" s="223">
        <v>4840536.5093216766</v>
      </c>
      <c r="G673" s="223">
        <v>4083226.8792664735</v>
      </c>
      <c r="H673" s="223">
        <v>5248360.5822445322</v>
      </c>
      <c r="I673" s="223">
        <v>4627124.1459583957</v>
      </c>
    </row>
    <row r="674" spans="2:11">
      <c r="D674" s="362" t="s">
        <v>889</v>
      </c>
      <c r="E674" s="362"/>
    </row>
    <row r="676" spans="2:11" ht="15">
      <c r="B676" s="50" t="s">
        <v>688</v>
      </c>
      <c r="C676" s="50"/>
      <c r="D676" s="50"/>
      <c r="E676" s="50"/>
      <c r="F676" s="384" t="s">
        <v>624</v>
      </c>
      <c r="G676" s="384"/>
    </row>
    <row r="677" spans="2:11">
      <c r="B677" s="61" t="s">
        <v>219</v>
      </c>
      <c r="C677" s="61" t="s">
        <v>78</v>
      </c>
      <c r="D677" s="302" t="s">
        <v>81</v>
      </c>
      <c r="E677" s="61" t="s">
        <v>513</v>
      </c>
      <c r="F677" s="61" t="s">
        <v>514</v>
      </c>
      <c r="G677" s="61" t="s">
        <v>626</v>
      </c>
    </row>
    <row r="678" spans="2:11" ht="12" customHeight="1">
      <c r="B678" s="134" t="s">
        <v>285</v>
      </c>
      <c r="C678" s="62" t="s">
        <v>127</v>
      </c>
      <c r="D678" s="193">
        <f>INDEX(usage_factor_initial,MATCH($B678,Service_list,0),MATCH($F$676,Component_list,0))</f>
        <v>2.42</v>
      </c>
      <c r="E678" s="193">
        <f>$D678/SUM($D$678:$D$682)</f>
        <v>4.1037815838561975E-2</v>
      </c>
      <c r="F678" s="193">
        <f>$D678/SUM($D$678:$D$681)</f>
        <v>5.1942476926379044E-2</v>
      </c>
      <c r="G678" s="193">
        <f>$D678/SUM($D$678:$D$680)</f>
        <v>6.8945868945868946E-2</v>
      </c>
      <c r="I678" s="193"/>
      <c r="J678" s="193"/>
      <c r="K678" s="193"/>
    </row>
    <row r="679" spans="2:11">
      <c r="B679" s="134" t="s">
        <v>282</v>
      </c>
      <c r="C679" s="62" t="s">
        <v>127</v>
      </c>
      <c r="D679" s="193">
        <f>INDEX(usage_factor_initial,MATCH($B679,Service_list,0),MATCH($F$676,Component_list,0))</f>
        <v>17.71</v>
      </c>
      <c r="E679" s="193">
        <f>$D679/SUM($D$678:$D$682)</f>
        <v>0.30032219772765811</v>
      </c>
      <c r="F679" s="193">
        <f>$D679/SUM($D$678:$D$681)</f>
        <v>0.38012449023395578</v>
      </c>
      <c r="G679" s="193">
        <f>$D679/SUM($D$678:$D$680)</f>
        <v>0.50455840455840462</v>
      </c>
      <c r="I679" s="193"/>
      <c r="J679" s="193"/>
      <c r="K679" s="193"/>
    </row>
    <row r="680" spans="2:11">
      <c r="B680" s="134" t="s">
        <v>283</v>
      </c>
      <c r="C680" s="62" t="s">
        <v>127</v>
      </c>
      <c r="D680" s="193">
        <f>INDEX(usage_factor_initial,MATCH($B680,Service_list,0),MATCH($F$676,Component_list,0))</f>
        <v>14.97</v>
      </c>
      <c r="E680" s="193">
        <f>$D680/SUM($D$678:$D$682)</f>
        <v>0.25385789384432761</v>
      </c>
      <c r="F680" s="193">
        <f>$D680/SUM($D$678:$D$681)</f>
        <v>0.32131358660656795</v>
      </c>
      <c r="G680" s="193">
        <f>$D680/SUM($D$678:$D$680)</f>
        <v>0.42649572649572648</v>
      </c>
      <c r="I680" s="193"/>
      <c r="J680" s="193"/>
      <c r="K680" s="193"/>
    </row>
    <row r="681" spans="2:11">
      <c r="B681" s="134" t="s">
        <v>284</v>
      </c>
      <c r="C681" s="62" t="s">
        <v>127</v>
      </c>
      <c r="D681" s="193">
        <f>INDEX(usage_factor_initial,MATCH($B681,Service_list,0),MATCH($F$676,Component_list,0))</f>
        <v>11.49</v>
      </c>
      <c r="E681" s="193">
        <f>$D681/SUM($D$678:$D$682)</f>
        <v>0.19484483635746988</v>
      </c>
      <c r="F681" s="193">
        <f>$D681/SUM($D$678:$D$681)</f>
        <v>0.24661944623309723</v>
      </c>
      <c r="G681" s="193"/>
      <c r="I681" s="193"/>
      <c r="J681" s="193"/>
      <c r="K681" s="193"/>
    </row>
    <row r="682" spans="2:11">
      <c r="B682" s="134" t="s">
        <v>288</v>
      </c>
      <c r="C682" s="62" t="s">
        <v>127</v>
      </c>
      <c r="D682" s="193">
        <f>INDEX(usage_factor_initial,MATCH($B682,Service_list,0),MATCH($F$676,Component_list,0))</f>
        <v>12.38</v>
      </c>
      <c r="E682" s="193">
        <f>$D682/SUM($D$678:$D$682)</f>
        <v>0.20993725623198237</v>
      </c>
      <c r="F682" s="193"/>
      <c r="G682" s="193"/>
      <c r="J682" s="193"/>
      <c r="K682" s="193"/>
    </row>
    <row r="683" spans="2:11">
      <c r="E683" s="271" t="b">
        <f>SUM(E678:E682)=100%</f>
        <v>1</v>
      </c>
      <c r="F683" s="271" t="b">
        <f>SUM(F678:F682)=100%</f>
        <v>1</v>
      </c>
      <c r="G683" s="271" t="b">
        <f>SUM(G678:G682)=100%</f>
        <v>1</v>
      </c>
    </row>
    <row r="684" spans="2:11">
      <c r="D684" s="53" t="s">
        <v>689</v>
      </c>
      <c r="G684" s="53" t="s">
        <v>687</v>
      </c>
    </row>
    <row r="685" spans="2:11" ht="15">
      <c r="B685" s="50" t="s">
        <v>618</v>
      </c>
      <c r="C685" s="50"/>
      <c r="D685" s="50"/>
      <c r="E685" s="50"/>
      <c r="F685" s="50"/>
      <c r="G685" s="50"/>
      <c r="H685" s="50"/>
      <c r="I685" s="50"/>
    </row>
    <row r="686" spans="2:11">
      <c r="B686" s="61" t="s">
        <v>219</v>
      </c>
      <c r="C686" s="61" t="s">
        <v>78</v>
      </c>
      <c r="D686" s="270" t="str">
        <f t="array" ref="D686:I686">model_years</f>
        <v>2015/16</v>
      </c>
      <c r="E686" s="270" t="str">
        <v>2016/17</v>
      </c>
      <c r="F686" s="270" t="str">
        <v>2017/18</v>
      </c>
      <c r="G686" s="270" t="str">
        <v>2018/19</v>
      </c>
      <c r="H686" s="270" t="str">
        <v>2019/20</v>
      </c>
      <c r="I686" s="270" t="str">
        <v>2020/21</v>
      </c>
    </row>
    <row r="687" spans="2:11" ht="12" customHeight="1">
      <c r="B687" s="134" t="s">
        <v>280</v>
      </c>
      <c r="C687" s="62" t="s">
        <v>127</v>
      </c>
      <c r="D687" s="89">
        <f t="shared" ref="D687:D692" si="115">INDEX(Service_volume_15_16_comm,MATCH($B687,Service_list,0))</f>
        <v>12343751.416666001</v>
      </c>
      <c r="E687" s="89">
        <f t="shared" ref="E687:E692" si="116">INDEX(Service_volume_16_17_comm,MATCH($B687,Service_list,0))</f>
        <v>12366717.003</v>
      </c>
      <c r="F687" s="89">
        <f t="shared" ref="F687:F692" si="117">INDEX(Service_volume_17_18_comm,MATCH($B687,Service_list,0))</f>
        <v>12528829.729209183</v>
      </c>
      <c r="G687" s="89">
        <f t="shared" ref="G687:G692" si="118">INDEX(Service_volume_18_19_comm,MATCH($B687,Service_list,0))</f>
        <v>12473668.664429756</v>
      </c>
      <c r="H687" s="89">
        <f t="shared" ref="H687:H692" si="119">INDEX(Service_volume_19_20_comm,MATCH($B687,Service_list,0))</f>
        <v>12293208.828462956</v>
      </c>
      <c r="I687" s="89">
        <f t="shared" ref="I687:I692" si="120">INDEX(Service_volume_20_21_comm,MATCH($B687,Service_list,0))</f>
        <v>12775527.768024487</v>
      </c>
    </row>
    <row r="688" spans="2:11" ht="12" customHeight="1">
      <c r="B688" s="134" t="s">
        <v>613</v>
      </c>
      <c r="C688" s="62" t="s">
        <v>127</v>
      </c>
      <c r="D688" s="89">
        <f t="shared" si="115"/>
        <v>582206.08309999993</v>
      </c>
      <c r="E688" s="89">
        <f t="shared" si="116"/>
        <v>623964</v>
      </c>
      <c r="F688" s="89">
        <f t="shared" si="117"/>
        <v>632143.41455859691</v>
      </c>
      <c r="G688" s="89">
        <f t="shared" si="118"/>
        <v>629360.25726505811</v>
      </c>
      <c r="H688" s="89">
        <f t="shared" si="119"/>
        <v>620255.13736445131</v>
      </c>
      <c r="I688" s="89">
        <f t="shared" si="120"/>
        <v>644590.58991273586</v>
      </c>
    </row>
    <row r="689" spans="2:9" ht="12" customHeight="1">
      <c r="B689" s="134" t="s">
        <v>629</v>
      </c>
      <c r="C689" s="62" t="s">
        <v>127</v>
      </c>
      <c r="D689" s="89">
        <f t="shared" si="115"/>
        <v>251407.33333299999</v>
      </c>
      <c r="E689" s="89">
        <f t="shared" si="116"/>
        <v>273421</v>
      </c>
      <c r="F689" s="89">
        <f t="shared" si="117"/>
        <v>266091.27810827247</v>
      </c>
      <c r="G689" s="89">
        <f t="shared" si="118"/>
        <v>229618.70595374805</v>
      </c>
      <c r="H689" s="89">
        <f t="shared" si="119"/>
        <v>202073.38968959067</v>
      </c>
      <c r="I689" s="89">
        <f t="shared" si="120"/>
        <v>179187.95361567207</v>
      </c>
    </row>
    <row r="690" spans="2:9" ht="12" customHeight="1">
      <c r="B690" s="39" t="s">
        <v>615</v>
      </c>
      <c r="C690" s="62" t="s">
        <v>127</v>
      </c>
      <c r="D690" s="89">
        <f t="shared" si="115"/>
        <v>1066481</v>
      </c>
      <c r="E690" s="89">
        <f t="shared" si="116"/>
        <v>1345399</v>
      </c>
      <c r="F690" s="89">
        <f t="shared" si="117"/>
        <v>1363035.5562239517</v>
      </c>
      <c r="G690" s="89">
        <f t="shared" si="118"/>
        <v>1357034.4775726674</v>
      </c>
      <c r="H690" s="89">
        <f t="shared" si="119"/>
        <v>1337401.9038838705</v>
      </c>
      <c r="I690" s="89">
        <f t="shared" si="120"/>
        <v>1389874.3117840211</v>
      </c>
    </row>
    <row r="691" spans="2:9" ht="12" customHeight="1">
      <c r="B691" s="134" t="s">
        <v>627</v>
      </c>
      <c r="C691" s="62" t="s">
        <v>127</v>
      </c>
      <c r="D691" s="89">
        <f t="shared" si="115"/>
        <v>411294.04955300002</v>
      </c>
      <c r="E691" s="89">
        <f t="shared" si="116"/>
        <v>515429.11732000002</v>
      </c>
      <c r="F691" s="89">
        <f t="shared" si="117"/>
        <v>522996.00026705512</v>
      </c>
      <c r="G691" s="89">
        <f t="shared" si="118"/>
        <v>541267.62360052369</v>
      </c>
      <c r="H691" s="89">
        <f t="shared" si="119"/>
        <v>569264.35276222683</v>
      </c>
      <c r="I691" s="89">
        <f t="shared" si="120"/>
        <v>550597.04245118785</v>
      </c>
    </row>
    <row r="692" spans="2:9" ht="12" customHeight="1">
      <c r="B692" s="134" t="s">
        <v>628</v>
      </c>
      <c r="C692" s="62" t="s">
        <v>127</v>
      </c>
      <c r="D692" s="89">
        <f t="shared" si="115"/>
        <v>149006</v>
      </c>
      <c r="E692" s="89">
        <f t="shared" si="116"/>
        <v>128580</v>
      </c>
      <c r="F692" s="89">
        <f t="shared" si="117"/>
        <v>130467.65006988983</v>
      </c>
      <c r="G692" s="89">
        <f t="shared" si="118"/>
        <v>135025.72653330932</v>
      </c>
      <c r="H692" s="89">
        <f t="shared" si="119"/>
        <v>142009.84775317606</v>
      </c>
      <c r="I692" s="89">
        <f t="shared" si="120"/>
        <v>137353.06240842573</v>
      </c>
    </row>
    <row r="693" spans="2:9" s="134" customFormat="1" ht="12" customHeight="1">
      <c r="B693" s="272" t="s">
        <v>630</v>
      </c>
      <c r="D693" s="39"/>
      <c r="E693" s="39"/>
      <c r="F693" s="39"/>
      <c r="G693" s="39"/>
      <c r="H693" s="39"/>
      <c r="I693" s="39"/>
    </row>
    <row r="694" spans="2:9">
      <c r="B694" s="134" t="s">
        <v>281</v>
      </c>
      <c r="C694" s="62" t="s">
        <v>127</v>
      </c>
      <c r="D694" s="89">
        <f>INDEX(Service_volume_15_16_comm,MATCH($B694,Service_list,0))</f>
        <v>3751280.3633329999</v>
      </c>
      <c r="E694" s="89">
        <f>INDEX(Service_volume_16_17_comm,MATCH($B694,Service_list,0))</f>
        <v>3502881.605</v>
      </c>
      <c r="F694" s="89">
        <f>INDEX(Service_volume_17_18_comm,MATCH($B694,Service_list,0))</f>
        <v>3376521.0702294232</v>
      </c>
      <c r="G694" s="89">
        <f>INDEX(Service_volume_18_19_comm,MATCH($B694,Service_list,0))</f>
        <v>3173641.7130176704</v>
      </c>
      <c r="H694" s="89">
        <f>INDEX(Service_volume_19_20_comm,MATCH($B694,Service_list,0))</f>
        <v>2930169.0138082569</v>
      </c>
      <c r="I694" s="89">
        <f>INDEX(Service_volume_20_21_comm,MATCH($B694,Service_list,0))</f>
        <v>2858445.5710715144</v>
      </c>
    </row>
    <row r="695" spans="2:9" ht="12" customHeight="1">
      <c r="B695" s="134" t="s">
        <v>614</v>
      </c>
      <c r="C695" s="62" t="s">
        <v>127</v>
      </c>
      <c r="D695" s="89">
        <f>INDEX(Service_volume_15_16_comm,MATCH($B695,Service_list,0))</f>
        <v>245778.36</v>
      </c>
      <c r="E695" s="89">
        <f>INDEX(Service_volume_16_17_comm,MATCH($B695,Service_list,0))</f>
        <v>187657.1</v>
      </c>
      <c r="F695" s="89">
        <f>INDEX(Service_volume_17_18_comm,MATCH($B695,Service_list,0))</f>
        <v>180887.68721834949</v>
      </c>
      <c r="G695" s="89">
        <f>INDEX(Service_volume_18_19_comm,MATCH($B695,Service_list,0))</f>
        <v>170018.99220739672</v>
      </c>
      <c r="H695" s="89">
        <f>INDEX(Service_volume_19_20_comm,MATCH($B695,Service_list,0))</f>
        <v>156975.62225804015</v>
      </c>
      <c r="I695" s="89">
        <f>INDEX(Service_volume_20_21_comm,MATCH($B695,Service_list,0))</f>
        <v>153133.2391050437</v>
      </c>
    </row>
    <row r="696" spans="2:9" ht="12" customHeight="1">
      <c r="B696" s="134" t="s">
        <v>616</v>
      </c>
      <c r="C696" s="62" t="s">
        <v>127</v>
      </c>
      <c r="D696" s="89">
        <f>INDEX(Service_volume_15_16_comm,MATCH($B696,Service_list,0))</f>
        <v>223850</v>
      </c>
      <c r="E696" s="89">
        <f>INDEX(Service_volume_16_17_comm,MATCH($B696,Service_list,0))</f>
        <v>185326</v>
      </c>
      <c r="F696" s="89">
        <f>INDEX(Service_volume_17_18_comm,MATCH($B696,Service_list,0))</f>
        <v>178640.67771178298</v>
      </c>
      <c r="G696" s="89">
        <f>INDEX(Service_volume_18_19_comm,MATCH($B696,Service_list,0))</f>
        <v>167906.99499154574</v>
      </c>
      <c r="H696" s="89">
        <f>INDEX(Service_volume_19_20_comm,MATCH($B696,Service_list,0))</f>
        <v>155025.65141736469</v>
      </c>
      <c r="I696" s="89">
        <f>INDEX(Service_volume_20_21_comm,MATCH($B696,Service_list,0))</f>
        <v>151230.9988291481</v>
      </c>
    </row>
    <row r="697" spans="2:9" s="134" customFormat="1" ht="12" customHeight="1">
      <c r="B697" s="272" t="s">
        <v>631</v>
      </c>
      <c r="D697" s="39"/>
      <c r="E697" s="39"/>
      <c r="F697" s="39"/>
      <c r="G697" s="39"/>
      <c r="H697" s="39"/>
      <c r="I697" s="39"/>
    </row>
    <row r="698" spans="2:9">
      <c r="B698" s="134" t="s">
        <v>285</v>
      </c>
      <c r="C698" s="62" t="s">
        <v>127</v>
      </c>
      <c r="D698" s="89">
        <f>INDEX(Service_volume_15_16_comm,MATCH($B698,Service_list,0))</f>
        <v>8958911.5501860008</v>
      </c>
      <c r="E698" s="89">
        <f>INDEX(Service_volume_16_17_comm,MATCH($B698,Service_list,0))</f>
        <v>9174269.6498700008</v>
      </c>
      <c r="F698" s="89">
        <f>INDEX(Service_volume_17_18_comm,MATCH($B698,Service_list,0))</f>
        <v>9308954.7544412035</v>
      </c>
      <c r="G698" s="89">
        <f>INDEX(Service_volume_18_19_comm,MATCH($B698,Service_list,0))</f>
        <v>9634176.5817871075</v>
      </c>
      <c r="H698" s="89">
        <f>INDEX(Service_volume_19_20_comm,MATCH($B698,Service_list,0))</f>
        <v>10132498.33741346</v>
      </c>
      <c r="I698" s="89">
        <f>INDEX(Service_volume_20_21_comm,MATCH($B698,Service_list,0))</f>
        <v>9800233.5648648329</v>
      </c>
    </row>
    <row r="699" spans="2:9">
      <c r="B699" s="134" t="s">
        <v>282</v>
      </c>
      <c r="C699" s="62" t="s">
        <v>127</v>
      </c>
      <c r="D699" s="89">
        <f>INDEX(Service_volume_15_16_comm,MATCH($B699,Service_list,0))</f>
        <v>2192387.6209010002</v>
      </c>
      <c r="E699" s="89">
        <f>INDEX(Service_volume_16_17_comm,MATCH($B699,Service_list,0))</f>
        <v>2111264.4549799999</v>
      </c>
      <c r="F699" s="89">
        <f>INDEX(Service_volume_17_18_comm,MATCH($B699,Service_list,0))</f>
        <v>2142650.1412192918</v>
      </c>
      <c r="G699" s="89">
        <f>INDEX(Service_volume_18_19_comm,MATCH($B699,Service_list,0))</f>
        <v>2218436.6230559046</v>
      </c>
      <c r="H699" s="89">
        <f>INDEX(Service_volume_19_20_comm,MATCH($B699,Service_list,0))</f>
        <v>2334560.602155861</v>
      </c>
      <c r="I699" s="89">
        <f>INDEX(Service_volume_20_21_comm,MATCH($B699,Service_list,0))</f>
        <v>2257132.901945198</v>
      </c>
    </row>
    <row r="700" spans="2:9">
      <c r="B700" s="134" t="s">
        <v>283</v>
      </c>
      <c r="C700" s="62" t="s">
        <v>127</v>
      </c>
      <c r="D700" s="89">
        <f>INDEX(Service_volume_15_16_comm,MATCH($B700,Service_list,0))</f>
        <v>665609</v>
      </c>
      <c r="E700" s="89">
        <f>INDEX(Service_volume_16_17_comm,MATCH($B700,Service_list,0))</f>
        <v>672691</v>
      </c>
      <c r="F700" s="89">
        <f>INDEX(Service_volume_17_18_comm,MATCH($B700,Service_list,0))</f>
        <v>679725.66875353723</v>
      </c>
      <c r="G700" s="89">
        <f>INDEX(Service_volume_18_19_comm,MATCH($B700,Service_list,0))</f>
        <v>692250.2246477392</v>
      </c>
      <c r="H700" s="89">
        <f>INDEX(Service_volume_19_20_comm,MATCH($B700,Service_list,0))</f>
        <v>704845.42738721834</v>
      </c>
      <c r="I700" s="89">
        <f>INDEX(Service_volume_20_21_comm,MATCH($B700,Service_list,0))</f>
        <v>686049.10051414417</v>
      </c>
    </row>
    <row r="701" spans="2:9">
      <c r="B701" s="134" t="s">
        <v>284</v>
      </c>
      <c r="C701" s="62" t="s">
        <v>127</v>
      </c>
      <c r="D701" s="89">
        <f>INDEX(Service_volume_15_16_comm,MATCH($B701,Service_list,0))</f>
        <v>54398</v>
      </c>
      <c r="E701" s="89">
        <f>INDEX(Service_volume_16_17_comm,MATCH($B701,Service_list,0))</f>
        <v>83342.670190000004</v>
      </c>
      <c r="F701" s="89">
        <f>INDEX(Service_volume_17_18_comm,MATCH($B701,Service_list,0))</f>
        <v>23986.287194082659</v>
      </c>
      <c r="G701" s="89">
        <f>INDEX(Service_volume_18_19_comm,MATCH($B701,Service_list,0))</f>
        <v>0</v>
      </c>
      <c r="H701" s="89">
        <f>INDEX(Service_volume_19_20_comm,MATCH($B701,Service_list,0))</f>
        <v>0</v>
      </c>
      <c r="I701" s="89">
        <f>INDEX(Service_volume_20_21_comm,MATCH($B701,Service_list,0))</f>
        <v>0</v>
      </c>
    </row>
    <row r="702" spans="2:9">
      <c r="B702" s="134" t="s">
        <v>288</v>
      </c>
      <c r="C702" s="62" t="s">
        <v>127</v>
      </c>
      <c r="D702" s="89">
        <f>INDEX(Service_volume_15_16_comm,MATCH($B702,Service_list,0))</f>
        <v>1365949.962142</v>
      </c>
      <c r="E702" s="89">
        <f>INDEX(Service_volume_16_17_comm,MATCH($B702,Service_list,0))</f>
        <v>361851</v>
      </c>
      <c r="F702" s="89">
        <f>INDEX(Service_volume_17_18_comm,MATCH($B702,Service_list,0))</f>
        <v>268086.9201273041</v>
      </c>
      <c r="G702" s="89">
        <f>INDEX(Service_volume_18_19_comm,MATCH($B702,Service_list,0))</f>
        <v>200594.96502234112</v>
      </c>
      <c r="H702" s="89">
        <f>INDEX(Service_volume_19_20_comm,MATCH($B702,Service_list,0))</f>
        <v>134712.02205206751</v>
      </c>
      <c r="I702" s="89">
        <f>INDEX(Service_volume_20_21_comm,MATCH($B702,Service_list,0))</f>
        <v>107827.67702305476</v>
      </c>
    </row>
    <row r="703" spans="2:9" s="134" customFormat="1">
      <c r="B703" s="272" t="s">
        <v>632</v>
      </c>
      <c r="D703" s="39"/>
      <c r="E703" s="39"/>
      <c r="F703" s="39"/>
      <c r="G703" s="39"/>
      <c r="H703" s="39"/>
      <c r="I703" s="39"/>
    </row>
    <row r="704" spans="2:9">
      <c r="B704" s="134" t="s">
        <v>571</v>
      </c>
      <c r="C704" s="62" t="s">
        <v>127</v>
      </c>
      <c r="D704" s="89">
        <f>INDEX(Service_volume_15_16_comm,MATCH($B704,Service_list,0))</f>
        <v>7069364.3333330005</v>
      </c>
      <c r="E704" s="89">
        <f>INDEX(Service_volume_16_17_comm,MATCH($B704,Service_list,0))</f>
        <v>6314549.0829999996</v>
      </c>
      <c r="F704" s="89">
        <f>INDEX(Service_volume_17_18_comm,MATCH($B704,Service_list,0))</f>
        <v>5384571.197633096</v>
      </c>
      <c r="G704" s="89">
        <f>INDEX(Service_volume_18_19_comm,MATCH($B704,Service_list,0))</f>
        <v>4634185.1548808748</v>
      </c>
      <c r="H704" s="89">
        <f>INDEX(Service_volume_19_20_comm,MATCH($B704,Service_list,0))</f>
        <v>4067674.7983623315</v>
      </c>
      <c r="I704" s="89">
        <f>INDEX(Service_volume_20_21_comm,MATCH($B704,Service_list,0))</f>
        <v>3596452.7701911326</v>
      </c>
    </row>
    <row r="705" spans="1:9">
      <c r="B705" s="134" t="s">
        <v>620</v>
      </c>
      <c r="C705" s="62" t="s">
        <v>127</v>
      </c>
      <c r="D705" s="89">
        <f>INDEX(Service_volume_15_16_comm,MATCH($B705,Service_list,0))</f>
        <v>1463260</v>
      </c>
      <c r="E705" s="89">
        <f>INDEX(Service_volume_16_17_comm,MATCH($B705,Service_list,0))</f>
        <v>1216858</v>
      </c>
      <c r="F705" s="89">
        <f>INDEX(Service_volume_17_18_comm,MATCH($B705,Service_list,0))</f>
        <v>1083412.3078758335</v>
      </c>
      <c r="G705" s="89">
        <f>INDEX(Service_volume_18_19_comm,MATCH($B705,Service_list,0))</f>
        <v>929881.70130047703</v>
      </c>
      <c r="H705" s="89">
        <f>INDEX(Service_volume_19_20_comm,MATCH($B705,Service_list,0))</f>
        <v>814066.06755094277</v>
      </c>
      <c r="I705" s="89">
        <f>INDEX(Service_volume_20_21_comm,MATCH($B705,Service_list,0))</f>
        <v>717436.13381601823</v>
      </c>
    </row>
    <row r="706" spans="1:9">
      <c r="B706" s="134" t="s">
        <v>621</v>
      </c>
      <c r="C706" s="62" t="s">
        <v>127</v>
      </c>
      <c r="D706" s="89">
        <f>INDEX(Service_volume_15_16_comm,MATCH($B706,Service_list,0))</f>
        <v>84460</v>
      </c>
      <c r="E706" s="89">
        <f>INDEX(Service_volume_16_17_comm,MATCH($B706,Service_list,0))</f>
        <v>90764</v>
      </c>
      <c r="F706" s="89">
        <f>INDEX(Service_volume_17_18_comm,MATCH($B706,Service_list,0))</f>
        <v>50280.209453190124</v>
      </c>
      <c r="G706" s="89">
        <f>INDEX(Service_volume_18_19_comm,MATCH($B706,Service_list,0))</f>
        <v>34996.986217473117</v>
      </c>
      <c r="H706" s="89">
        <f>INDEX(Service_volume_19_20_comm,MATCH($B706,Service_list,0))</f>
        <v>25410.735844741645</v>
      </c>
      <c r="I706" s="89">
        <f>INDEX(Service_volume_20_21_comm,MATCH($B706,Service_list,0))</f>
        <v>18945.77847790001</v>
      </c>
    </row>
    <row r="707" spans="1:9">
      <c r="B707" s="134" t="s">
        <v>622</v>
      </c>
      <c r="C707" s="62" t="s">
        <v>127</v>
      </c>
      <c r="D707" s="89">
        <f>INDEX(Service_volume_15_16_comm,MATCH($B707,Service_list,0))</f>
        <v>9873</v>
      </c>
      <c r="E707" s="89">
        <f>INDEX(Service_volume_16_17_comm,MATCH($B707,Service_list,0))</f>
        <v>34835</v>
      </c>
      <c r="F707" s="89">
        <f>INDEX(Service_volume_17_18_comm,MATCH($B707,Service_list,0))</f>
        <v>6966.9999999999982</v>
      </c>
      <c r="G707" s="89">
        <f>INDEX(Service_volume_18_19_comm,MATCH($B707,Service_list,0))</f>
        <v>1393.3999999999992</v>
      </c>
      <c r="H707" s="89">
        <f>INDEX(Service_volume_19_20_comm,MATCH($B707,Service_list,0))</f>
        <v>278.67999999999978</v>
      </c>
      <c r="I707" s="89">
        <f>INDEX(Service_volume_20_21_comm,MATCH($B707,Service_list,0))</f>
        <v>55.735999999999947</v>
      </c>
    </row>
    <row r="708" spans="1:9">
      <c r="B708" s="272" t="s">
        <v>633</v>
      </c>
    </row>
    <row r="710" spans="1:9" ht="15">
      <c r="B710" s="50" t="s">
        <v>625</v>
      </c>
      <c r="C710" s="50"/>
      <c r="D710" s="50"/>
      <c r="E710" s="50"/>
      <c r="F710" s="50"/>
      <c r="G710" s="50"/>
      <c r="H710" s="50"/>
      <c r="I710" s="50"/>
    </row>
    <row r="711" spans="1:9">
      <c r="B711" s="61" t="s">
        <v>219</v>
      </c>
      <c r="C711" s="61" t="s">
        <v>78</v>
      </c>
      <c r="D711" s="270" t="str">
        <f t="array" ref="D711:I711">model_years</f>
        <v>2015/16</v>
      </c>
      <c r="E711" s="270" t="str">
        <v>2016/17</v>
      </c>
      <c r="F711" s="270" t="str">
        <v>2017/18</v>
      </c>
      <c r="G711" s="270" t="str">
        <v>2018/19</v>
      </c>
      <c r="H711" s="270" t="str">
        <v>2019/20</v>
      </c>
      <c r="I711" s="270" t="str">
        <v>2020/21</v>
      </c>
    </row>
    <row r="712" spans="1:9" ht="12" customHeight="1">
      <c r="A712" s="273" t="str">
        <f>B670</f>
        <v>Analogue Core WLR Rentals</v>
      </c>
      <c r="B712" s="134" t="str">
        <f t="array" ref="B712:B717">WLR_core_services</f>
        <v>Analogue Core WLR Rentals</v>
      </c>
      <c r="C712" s="62" t="s">
        <v>127</v>
      </c>
      <c r="D712" s="193">
        <f>D687/SUM(D$687:D$692)*$G678</f>
        <v>5.7487319715697226E-2</v>
      </c>
      <c r="E712" s="193">
        <f t="shared" ref="E712:I712" si="121">E687/SUM(E$687:E$692)*$G678</f>
        <v>5.5897563449585859E-2</v>
      </c>
      <c r="F712" s="193">
        <f t="shared" si="121"/>
        <v>5.5933401987905675E-2</v>
      </c>
      <c r="G712" s="193">
        <f t="shared" si="121"/>
        <v>5.5968326092324459E-2</v>
      </c>
      <c r="H712" s="193">
        <f t="shared" si="121"/>
        <v>5.5892510815136333E-2</v>
      </c>
      <c r="I712" s="193">
        <f t="shared" si="121"/>
        <v>5.6185017429516183E-2</v>
      </c>
    </row>
    <row r="713" spans="1:9" ht="12" customHeight="1">
      <c r="A713" s="118" t="str">
        <f>A712</f>
        <v>Analogue Core WLR Rentals</v>
      </c>
      <c r="B713" s="134" t="str">
        <v>WLR Connections</v>
      </c>
      <c r="C713" s="62" t="s">
        <v>127</v>
      </c>
      <c r="D713" s="193">
        <f>D688/SUM(D$687:D$692)*$G$679</f>
        <v>1.9842885549876149E-2</v>
      </c>
      <c r="E713" s="193">
        <f t="shared" ref="E713:I713" si="122">E688/SUM(E$687:E$692)*$G$679</f>
        <v>2.0639595598555625E-2</v>
      </c>
      <c r="F713" s="193">
        <f t="shared" si="122"/>
        <v>2.0652828607154141E-2</v>
      </c>
      <c r="G713" s="193">
        <f t="shared" si="122"/>
        <v>2.0665723970518159E-2</v>
      </c>
      <c r="H713" s="193">
        <f t="shared" si="122"/>
        <v>2.0637729965685251E-2</v>
      </c>
      <c r="I713" s="193">
        <f t="shared" si="122"/>
        <v>2.074573499950301E-2</v>
      </c>
    </row>
    <row r="714" spans="1:9" ht="12" customHeight="1">
      <c r="A714" s="118" t="str">
        <f t="shared" ref="A714:A717" si="123">A713</f>
        <v>Analogue Core WLR Rentals</v>
      </c>
      <c r="B714" s="134" t="str">
        <v>WLR Simultaneously Provided Connections</v>
      </c>
      <c r="C714" s="62" t="s">
        <v>127</v>
      </c>
      <c r="D714" s="193">
        <f>D689/SUM(D$687:D$692)*$G$679</f>
        <v>8.5685242503201909E-3</v>
      </c>
      <c r="E714" s="193">
        <f t="shared" ref="E714:I714" si="124">E689/SUM(E$687:E$692)*$G$679</f>
        <v>9.0442699709481281E-3</v>
      </c>
      <c r="F714" s="193">
        <f t="shared" si="124"/>
        <v>8.6934980798084802E-3</v>
      </c>
      <c r="G714" s="193">
        <f t="shared" si="124"/>
        <v>7.5397782763223517E-3</v>
      </c>
      <c r="H714" s="193">
        <f t="shared" si="124"/>
        <v>6.7235816334948635E-3</v>
      </c>
      <c r="I714" s="193">
        <f t="shared" si="124"/>
        <v>5.767049440354422E-3</v>
      </c>
    </row>
    <row r="715" spans="1:9" ht="12" customHeight="1">
      <c r="A715" s="118" t="str">
        <f t="shared" si="123"/>
        <v>Analogue Core WLR Rentals</v>
      </c>
      <c r="B715" s="134" t="str">
        <v>WLR Transfers</v>
      </c>
      <c r="C715" s="62" t="s">
        <v>127</v>
      </c>
      <c r="D715" s="193">
        <f>D690/SUM(D$687:D$692)*$G$680</f>
        <v>3.072447356938687E-2</v>
      </c>
      <c r="E715" s="193">
        <f t="shared" ref="E715:I715" si="125">E690/SUM(E$687:E$692)*$G$680</f>
        <v>3.7618024927077318E-2</v>
      </c>
      <c r="F715" s="193">
        <f t="shared" si="125"/>
        <v>3.7642143599603731E-2</v>
      </c>
      <c r="G715" s="193">
        <f t="shared" si="125"/>
        <v>3.7665646875050911E-2</v>
      </c>
      <c r="H715" s="193">
        <f t="shared" si="125"/>
        <v>3.7614624597672237E-2</v>
      </c>
      <c r="I715" s="193">
        <f t="shared" si="125"/>
        <v>3.7811476131657272E-2</v>
      </c>
    </row>
    <row r="716" spans="1:9" ht="12" customHeight="1">
      <c r="A716" s="118" t="str">
        <f t="shared" si="123"/>
        <v>Analogue Core WLR Rentals</v>
      </c>
      <c r="B716" s="134" t="str">
        <v>WLR Conversions</v>
      </c>
      <c r="C716" s="62" t="s">
        <v>127</v>
      </c>
      <c r="D716" s="193">
        <f t="shared" ref="D716:I717" si="126">D691/SUM(D$687:D$692)*$G$680</f>
        <v>1.1849056058886415E-2</v>
      </c>
      <c r="E716" s="193">
        <f t="shared" si="126"/>
        <v>1.4411654374267576E-2</v>
      </c>
      <c r="F716" s="193">
        <f t="shared" si="126"/>
        <v>1.4443269989676107E-2</v>
      </c>
      <c r="G716" s="193">
        <f t="shared" si="126"/>
        <v>1.5023343557123137E-2</v>
      </c>
      <c r="H716" s="193">
        <f t="shared" si="126"/>
        <v>1.6010643370407026E-2</v>
      </c>
      <c r="I716" s="193">
        <f t="shared" si="126"/>
        <v>1.4978970941682759E-2</v>
      </c>
    </row>
    <row r="717" spans="1:9" ht="12" customHeight="1">
      <c r="A717" s="118" t="str">
        <f t="shared" si="123"/>
        <v>Analogue Core WLR Rentals</v>
      </c>
      <c r="B717" s="134" t="str">
        <v>WLR Simultaneously Provided Conversions</v>
      </c>
      <c r="C717" s="62" t="s">
        <v>127</v>
      </c>
      <c r="D717" s="193">
        <f t="shared" si="126"/>
        <v>4.2927449328024224E-3</v>
      </c>
      <c r="E717" s="193">
        <f t="shared" si="126"/>
        <v>3.5951607256461482E-3</v>
      </c>
      <c r="F717" s="193">
        <f t="shared" si="126"/>
        <v>3.6030476216181214E-3</v>
      </c>
      <c r="G717" s="193">
        <f t="shared" si="126"/>
        <v>3.7477539581366173E-3</v>
      </c>
      <c r="H717" s="193">
        <f t="shared" si="126"/>
        <v>3.9940477854083665E-3</v>
      </c>
      <c r="I717" s="193">
        <f t="shared" si="126"/>
        <v>3.7366846748897006E-3</v>
      </c>
    </row>
    <row r="718" spans="1:9" s="134" customFormat="1" ht="12" customHeight="1">
      <c r="B718" s="274">
        <f>_xlfn.IFNA(MATCH(A712,B712:B717,0),"Rental not found")</f>
        <v>1</v>
      </c>
      <c r="D718" s="271"/>
      <c r="E718" s="271"/>
      <c r="F718" s="271"/>
      <c r="G718" s="271"/>
      <c r="H718" s="271"/>
      <c r="I718" s="271"/>
    </row>
    <row r="719" spans="1:9">
      <c r="A719" s="273" t="str">
        <f>B671</f>
        <v>Analogue Premium Rentals</v>
      </c>
      <c r="B719" s="134" t="str">
        <f t="array" ref="B719:B721">WLR_prem_services</f>
        <v>Analogue Premium Rentals</v>
      </c>
      <c r="C719" s="62" t="s">
        <v>127</v>
      </c>
      <c r="D719" s="193">
        <f t="shared" ref="D719:I721" si="127">D694/SUM(D$694:D$696)*$G678</f>
        <v>6.1274787317679741E-2</v>
      </c>
      <c r="E719" s="193">
        <f t="shared" si="127"/>
        <v>6.231105429445713E-2</v>
      </c>
      <c r="F719" s="193">
        <f t="shared" si="127"/>
        <v>6.231105429445713E-2</v>
      </c>
      <c r="G719" s="193">
        <f t="shared" si="127"/>
        <v>6.2311054294457137E-2</v>
      </c>
      <c r="H719" s="193">
        <f t="shared" si="127"/>
        <v>6.231105429445713E-2</v>
      </c>
      <c r="I719" s="193">
        <f t="shared" si="127"/>
        <v>6.2311054294457137E-2</v>
      </c>
    </row>
    <row r="720" spans="1:9" ht="12" customHeight="1">
      <c r="A720" s="118" t="str">
        <f t="shared" ref="A720:A721" si="128">A719</f>
        <v>Analogue Premium Rentals</v>
      </c>
      <c r="B720" s="134" t="str">
        <v>WLR Premium Connections</v>
      </c>
      <c r="C720" s="62" t="s">
        <v>127</v>
      </c>
      <c r="D720" s="193">
        <f t="shared" si="127"/>
        <v>2.93798196845769E-2</v>
      </c>
      <c r="E720" s="193">
        <f t="shared" si="127"/>
        <v>2.442912077346544E-2</v>
      </c>
      <c r="F720" s="193">
        <f t="shared" si="127"/>
        <v>2.4429120773465443E-2</v>
      </c>
      <c r="G720" s="193">
        <f t="shared" si="127"/>
        <v>2.442912077346544E-2</v>
      </c>
      <c r="H720" s="193">
        <f t="shared" si="127"/>
        <v>2.4429120773465436E-2</v>
      </c>
      <c r="I720" s="193">
        <f t="shared" si="127"/>
        <v>2.442912077346544E-2</v>
      </c>
    </row>
    <row r="721" spans="1:9" ht="12" customHeight="1">
      <c r="A721" s="118" t="str">
        <f t="shared" si="128"/>
        <v>Analogue Premium Rentals</v>
      </c>
      <c r="B721" s="134" t="str">
        <v>WLR Premium Transfers</v>
      </c>
      <c r="C721" s="62" t="s">
        <v>127</v>
      </c>
      <c r="D721" s="193">
        <f t="shared" si="127"/>
        <v>2.2618605289498082E-2</v>
      </c>
      <c r="E721" s="193">
        <f t="shared" si="127"/>
        <v>2.0393061426159095E-2</v>
      </c>
      <c r="F721" s="193">
        <f t="shared" si="127"/>
        <v>2.0393061426159095E-2</v>
      </c>
      <c r="G721" s="193">
        <f t="shared" si="127"/>
        <v>2.0393061426159095E-2</v>
      </c>
      <c r="H721" s="193">
        <f t="shared" si="127"/>
        <v>2.0393061426159091E-2</v>
      </c>
      <c r="I721" s="193">
        <f t="shared" si="127"/>
        <v>2.0393061426159095E-2</v>
      </c>
    </row>
    <row r="722" spans="1:9" s="134" customFormat="1" ht="12" customHeight="1">
      <c r="B722" s="274">
        <f>_xlfn.IFNA(MATCH(A719,B719:B721,0),"Rental not found")</f>
        <v>1</v>
      </c>
      <c r="D722" s="271"/>
      <c r="E722" s="271"/>
      <c r="F722" s="271"/>
      <c r="G722" s="271"/>
      <c r="H722" s="271"/>
      <c r="I722" s="271"/>
    </row>
    <row r="723" spans="1:9">
      <c r="A723" s="273" t="str">
        <f>B672</f>
        <v>Metallic Path Facility (MPF) Rentals</v>
      </c>
      <c r="B723" s="134" t="str">
        <f t="array" ref="B723:B727">MPF_services</f>
        <v>Metallic Path Facility (MPF) Rentals</v>
      </c>
      <c r="C723" s="62" t="s">
        <v>127</v>
      </c>
      <c r="D723" s="193">
        <f t="shared" ref="D723:I727" si="129">D698/SUM(D$698:D$702)*$E678</f>
        <v>2.7774197205989695E-2</v>
      </c>
      <c r="E723" s="193">
        <f t="shared" si="129"/>
        <v>3.0353888324911395E-2</v>
      </c>
      <c r="F723" s="193">
        <f t="shared" si="129"/>
        <v>3.0749960146300544E-2</v>
      </c>
      <c r="G723" s="193">
        <f t="shared" si="129"/>
        <v>3.1020113367579649E-2</v>
      </c>
      <c r="H723" s="193">
        <f t="shared" si="129"/>
        <v>3.1248785461251937E-2</v>
      </c>
      <c r="I723" s="193">
        <f t="shared" si="129"/>
        <v>3.1295040686956134E-2</v>
      </c>
    </row>
    <row r="724" spans="1:9">
      <c r="A724" s="118" t="str">
        <f t="shared" ref="A724:A727" si="130">A723</f>
        <v>Metallic Path Facility (MPF) Rentals</v>
      </c>
      <c r="B724" s="134" t="str">
        <v>Metallic Path Facility (MPF) New Provide Services</v>
      </c>
      <c r="C724" s="62" t="s">
        <v>127</v>
      </c>
      <c r="D724" s="193">
        <f t="shared" si="129"/>
        <v>4.974011698142531E-2</v>
      </c>
      <c r="E724" s="193">
        <f t="shared" si="129"/>
        <v>5.1119743080821275E-2</v>
      </c>
      <c r="F724" s="193">
        <f t="shared" si="129"/>
        <v>5.1796223578956142E-2</v>
      </c>
      <c r="G724" s="193">
        <f t="shared" si="129"/>
        <v>5.2273189518432045E-2</v>
      </c>
      <c r="H724" s="193">
        <f t="shared" si="129"/>
        <v>5.2689605702241869E-2</v>
      </c>
      <c r="I724" s="193">
        <f t="shared" si="129"/>
        <v>5.2747201246366282E-2</v>
      </c>
    </row>
    <row r="725" spans="1:9">
      <c r="A725" s="118" t="str">
        <f t="shared" si="130"/>
        <v>Metallic Path Facility (MPF) Rentals</v>
      </c>
      <c r="B725" s="134" t="str">
        <v>Metallic Path Facility (MPF) Single Migrations</v>
      </c>
      <c r="C725" s="62" t="s">
        <v>127</v>
      </c>
      <c r="D725" s="193">
        <f t="shared" si="129"/>
        <v>1.2764737432228843E-2</v>
      </c>
      <c r="E725" s="193">
        <f t="shared" si="129"/>
        <v>1.3767810598452024E-2</v>
      </c>
      <c r="F725" s="193">
        <f t="shared" si="129"/>
        <v>1.3889408235630106E-2</v>
      </c>
      <c r="G725" s="193">
        <f t="shared" si="129"/>
        <v>1.3787906139020522E-2</v>
      </c>
      <c r="H725" s="193">
        <f t="shared" si="129"/>
        <v>1.3446737356171367E-2</v>
      </c>
      <c r="I725" s="193">
        <f t="shared" si="129"/>
        <v>1.3551916839401662E-2</v>
      </c>
    </row>
    <row r="726" spans="1:9">
      <c r="A726" s="118" t="str">
        <f t="shared" si="130"/>
        <v>Metallic Path Facility (MPF) Rentals</v>
      </c>
      <c r="B726" s="134" t="str">
        <v>Metallic Path Facility (MPF) Bulk Migrations</v>
      </c>
      <c r="C726" s="62" t="s">
        <v>127</v>
      </c>
      <c r="D726" s="193">
        <f t="shared" si="129"/>
        <v>8.0070743524913285E-4</v>
      </c>
      <c r="E726" s="193">
        <f t="shared" si="129"/>
        <v>1.3092268534416844E-3</v>
      </c>
      <c r="F726" s="193">
        <f t="shared" si="129"/>
        <v>3.7619353673324729E-4</v>
      </c>
      <c r="G726" s="193">
        <f t="shared" si="129"/>
        <v>0</v>
      </c>
      <c r="H726" s="193">
        <f t="shared" si="129"/>
        <v>0</v>
      </c>
      <c r="I726" s="193">
        <f t="shared" si="129"/>
        <v>0</v>
      </c>
    </row>
    <row r="727" spans="1:9">
      <c r="A727" s="118" t="str">
        <f t="shared" si="130"/>
        <v>Metallic Path Facility (MPF) Rentals</v>
      </c>
      <c r="B727" s="134" t="str">
        <v>Other LLU Ancillary Services</v>
      </c>
      <c r="C727" s="62" t="s">
        <v>127</v>
      </c>
      <c r="D727" s="193">
        <f t="shared" si="129"/>
        <v>2.1663385849460072E-2</v>
      </c>
      <c r="E727" s="193">
        <f t="shared" si="129"/>
        <v>6.1246022151303248E-3</v>
      </c>
      <c r="F727" s="193">
        <f t="shared" si="129"/>
        <v>4.5302747521782354E-3</v>
      </c>
      <c r="G727" s="193">
        <f t="shared" si="129"/>
        <v>3.3041068643611983E-3</v>
      </c>
      <c r="H727" s="193">
        <f t="shared" si="129"/>
        <v>2.1253391143396748E-3</v>
      </c>
      <c r="I727" s="193">
        <f t="shared" si="129"/>
        <v>1.7614674494660781E-3</v>
      </c>
    </row>
    <row r="728" spans="1:9" s="134" customFormat="1" ht="12" customHeight="1">
      <c r="B728" s="274">
        <f>_xlfn.IFNA(MATCH(A723,B723:B727,0),"Rental not found")</f>
        <v>1</v>
      </c>
      <c r="D728" s="271"/>
      <c r="E728" s="271"/>
      <c r="F728" s="271"/>
      <c r="G728" s="271"/>
      <c r="H728" s="271"/>
      <c r="I728" s="271"/>
    </row>
    <row r="729" spans="1:9">
      <c r="A729" s="273" t="str">
        <f>B673</f>
        <v>Shared Metallic Path Facility (SMPF) Rentals</v>
      </c>
      <c r="B729" s="134" t="str">
        <f t="array" ref="B729:B732">SMPF_services</f>
        <v>Shared Metallic Path Facility (SMPF) Rentals</v>
      </c>
      <c r="C729" s="62" t="s">
        <v>127</v>
      </c>
      <c r="D729" s="193">
        <f t="shared" ref="D729:I732" si="131">D704/SUM(D$704:D$707)*$F678</f>
        <v>4.2564287683389941E-2</v>
      </c>
      <c r="E729" s="193">
        <f t="shared" si="131"/>
        <v>4.2835713657381383E-2</v>
      </c>
      <c r="F729" s="193">
        <f t="shared" si="131"/>
        <v>4.2862540407987079E-2</v>
      </c>
      <c r="G729" s="193">
        <f t="shared" si="131"/>
        <v>4.2980607664967224E-2</v>
      </c>
      <c r="H729" s="193">
        <f t="shared" si="131"/>
        <v>4.3054122468808485E-2</v>
      </c>
      <c r="I729" s="193">
        <f t="shared" si="131"/>
        <v>4.3114098670831512E-2</v>
      </c>
    </row>
    <row r="730" spans="1:9">
      <c r="A730" s="118" t="str">
        <f t="shared" ref="A730:A732" si="132">A729</f>
        <v>Shared Metallic Path Facility (SMPF) Rentals</v>
      </c>
      <c r="B730" s="134" t="str">
        <v>Shared Metallic Path Facility (SMPF) New Provides</v>
      </c>
      <c r="C730" s="62" t="s">
        <v>127</v>
      </c>
      <c r="D730" s="193">
        <f t="shared" si="131"/>
        <v>6.4474755129552003E-2</v>
      </c>
      <c r="E730" s="193">
        <f t="shared" si="131"/>
        <v>6.0409711305320239E-2</v>
      </c>
      <c r="F730" s="193">
        <f t="shared" si="131"/>
        <v>6.3113714937340054E-2</v>
      </c>
      <c r="G730" s="193">
        <f t="shared" si="131"/>
        <v>6.3114633749676921E-2</v>
      </c>
      <c r="H730" s="193">
        <f t="shared" si="131"/>
        <v>6.3056718318514449E-2</v>
      </c>
      <c r="I730" s="193">
        <f t="shared" si="131"/>
        <v>6.2940674308025996E-2</v>
      </c>
    </row>
    <row r="731" spans="1:9">
      <c r="A731" s="118" t="str">
        <f t="shared" si="132"/>
        <v>Shared Metallic Path Facility (SMPF) Rentals</v>
      </c>
      <c r="B731" s="134" t="str">
        <v>Shared Metallic Path Facility (SMPF) Single Migrations</v>
      </c>
      <c r="C731" s="62" t="s">
        <v>127</v>
      </c>
      <c r="D731" s="193">
        <f t="shared" si="131"/>
        <v>3.1457377701329123E-3</v>
      </c>
      <c r="E731" s="193">
        <f t="shared" si="131"/>
        <v>3.8087610299157881E-3</v>
      </c>
      <c r="F731" s="193">
        <f t="shared" si="131"/>
        <v>2.4758840170493145E-3</v>
      </c>
      <c r="G731" s="193">
        <f t="shared" si="131"/>
        <v>2.0078730495120033E-3</v>
      </c>
      <c r="H731" s="193">
        <f t="shared" si="131"/>
        <v>1.6637658007972941E-3</v>
      </c>
      <c r="I731" s="193">
        <f t="shared" si="131"/>
        <v>1.4049596102908182E-3</v>
      </c>
    </row>
    <row r="732" spans="1:9">
      <c r="A732" s="118" t="str">
        <f t="shared" si="132"/>
        <v>Shared Metallic Path Facility (SMPF) Rentals</v>
      </c>
      <c r="B732" s="134" t="str">
        <v>Shared Metallic Path Facility (SMPF) Bulk Migrations</v>
      </c>
      <c r="C732" s="62" t="s">
        <v>127</v>
      </c>
      <c r="D732" s="193">
        <f t="shared" si="131"/>
        <v>2.8224015705415132E-4</v>
      </c>
      <c r="E732" s="193">
        <f t="shared" si="131"/>
        <v>1.1219774826356165E-3</v>
      </c>
      <c r="F732" s="193">
        <f t="shared" si="131"/>
        <v>2.6331600474542957E-4</v>
      </c>
      <c r="G732" s="193">
        <f t="shared" si="131"/>
        <v>6.1359192920827933E-5</v>
      </c>
      <c r="H732" s="193">
        <f t="shared" si="131"/>
        <v>1.4004866769420251E-5</v>
      </c>
      <c r="I732" s="193">
        <f t="shared" si="131"/>
        <v>3.1723815115670274E-6</v>
      </c>
    </row>
    <row r="733" spans="1:9">
      <c r="B733" s="274">
        <f>_xlfn.IFNA(MATCH(A729,B729:B732,0),"Rental not found")</f>
        <v>1</v>
      </c>
      <c r="D733" s="271"/>
      <c r="E733" s="271"/>
      <c r="F733" s="271"/>
      <c r="G733" s="271"/>
      <c r="H733" s="271"/>
      <c r="I733" s="271"/>
    </row>
    <row r="735" spans="1:9" ht="15">
      <c r="B735" s="50" t="s">
        <v>623</v>
      </c>
      <c r="C735" s="50"/>
      <c r="D735" s="50"/>
      <c r="E735" s="50"/>
      <c r="F735" s="50"/>
      <c r="G735" s="50"/>
      <c r="H735" s="50"/>
      <c r="I735" s="50"/>
    </row>
    <row r="736" spans="1:9">
      <c r="B736" s="61" t="s">
        <v>219</v>
      </c>
      <c r="C736" s="61" t="s">
        <v>78</v>
      </c>
      <c r="D736" s="270" t="str">
        <f t="array" ref="D736:I736">model_years</f>
        <v>2015/16</v>
      </c>
      <c r="E736" s="270" t="str">
        <v>2016/17</v>
      </c>
      <c r="F736" s="270" t="str">
        <v>2017/18</v>
      </c>
      <c r="G736" s="270" t="str">
        <v>2018/19</v>
      </c>
      <c r="H736" s="270" t="str">
        <v>2019/20</v>
      </c>
      <c r="I736" s="270" t="str">
        <v>2020/21</v>
      </c>
    </row>
    <row r="737" spans="2:9" ht="12" customHeight="1">
      <c r="B737" s="134" t="str">
        <f t="array" ref="B737:B742">WLR_core_services</f>
        <v>Analogue Core WLR Rentals</v>
      </c>
      <c r="C737" s="62" t="s">
        <v>127</v>
      </c>
      <c r="D737" s="194">
        <f t="shared" ref="D737:D742" si="133">INDEX(D$670:D$673,MATCH($A712,$B$670:$B$673,0))*(D712/SUM(D$712:D$717))</f>
        <v>5028079.5004785396</v>
      </c>
      <c r="E737" s="194">
        <f t="shared" ref="E737:I737" si="134">INDEX(E$670:E$673,MATCH($A712,$B$670:$B$673,0))*(E712/SUM(E$712:E$717))</f>
        <v>4596768.0249464037</v>
      </c>
      <c r="F737" s="194">
        <f t="shared" si="134"/>
        <v>4033988.8905077754</v>
      </c>
      <c r="G737" s="194">
        <f t="shared" si="134"/>
        <v>3874538.5483484301</v>
      </c>
      <c r="H737" s="194">
        <f t="shared" si="134"/>
        <v>6505458.5469488027</v>
      </c>
      <c r="I737" s="194">
        <f t="shared" si="134"/>
        <v>6871324.8666221397</v>
      </c>
    </row>
    <row r="738" spans="2:9" ht="12" customHeight="1">
      <c r="B738" s="134" t="str">
        <v>WLR Connections</v>
      </c>
      <c r="C738" s="62" t="s">
        <v>127</v>
      </c>
      <c r="D738" s="194">
        <f t="shared" si="133"/>
        <v>1735541.0994475519</v>
      </c>
      <c r="E738" s="194">
        <f t="shared" ref="E738:I738" si="135">INDEX(E$670:E$673,MATCH($A713,$B$670:$B$673,0))*(E713/SUM(E$712:E$717))</f>
        <v>1697308.9208232379</v>
      </c>
      <c r="F738" s="194">
        <f t="shared" si="135"/>
        <v>1489508.5619293384</v>
      </c>
      <c r="G738" s="194">
        <f t="shared" si="135"/>
        <v>1430633.1767224618</v>
      </c>
      <c r="H738" s="194">
        <f t="shared" si="135"/>
        <v>2402073.1013309564</v>
      </c>
      <c r="I738" s="194">
        <f t="shared" si="135"/>
        <v>2537165.4455258893</v>
      </c>
    </row>
    <row r="739" spans="2:9" ht="12" customHeight="1">
      <c r="B739" s="134" t="str">
        <v>WLR Simultaneously Provided Connections</v>
      </c>
      <c r="C739" s="62" t="s">
        <v>127</v>
      </c>
      <c r="D739" s="194">
        <f t="shared" si="133"/>
        <v>749438.6822251532</v>
      </c>
      <c r="E739" s="194">
        <f t="shared" ref="E739:I739" si="136">INDEX(E$670:E$673,MATCH($A714,$B$670:$B$673,0))*(E714/SUM(E$712:E$717))</f>
        <v>743760.70164370141</v>
      </c>
      <c r="F739" s="194">
        <f t="shared" si="136"/>
        <v>626986.26271974412</v>
      </c>
      <c r="G739" s="194">
        <f t="shared" si="136"/>
        <v>521958.82237788325</v>
      </c>
      <c r="H739" s="194">
        <f t="shared" si="136"/>
        <v>782573.21000297344</v>
      </c>
      <c r="I739" s="194">
        <f t="shared" si="136"/>
        <v>705299.59835393564</v>
      </c>
    </row>
    <row r="740" spans="2:9" ht="12" customHeight="1">
      <c r="B740" s="134" t="str">
        <v>WLR Transfers</v>
      </c>
      <c r="C740" s="62" t="s">
        <v>127</v>
      </c>
      <c r="D740" s="194">
        <f t="shared" si="133"/>
        <v>2687289.9359586216</v>
      </c>
      <c r="E740" s="194">
        <f t="shared" ref="E740:I740" si="137">INDEX(E$670:E$673,MATCH($A715,$B$670:$B$673,0))*(E715/SUM(E$712:E$717))</f>
        <v>3093539.7444002004</v>
      </c>
      <c r="F740" s="194">
        <f t="shared" si="137"/>
        <v>2714799.8101122738</v>
      </c>
      <c r="G740" s="194">
        <f t="shared" si="137"/>
        <v>2607492.6830066163</v>
      </c>
      <c r="H740" s="194">
        <f t="shared" si="137"/>
        <v>4378053.1149967564</v>
      </c>
      <c r="I740" s="194">
        <f t="shared" si="137"/>
        <v>4624274.3719548127</v>
      </c>
    </row>
    <row r="741" spans="2:9" ht="12" customHeight="1">
      <c r="B741" s="134" t="str">
        <v>WLR Conversions</v>
      </c>
      <c r="C741" s="62" t="s">
        <v>127</v>
      </c>
      <c r="D741" s="194">
        <f t="shared" si="133"/>
        <v>1036367.6053145283</v>
      </c>
      <c r="E741" s="194">
        <f t="shared" ref="E741:I741" si="138">INDEX(E$670:E$673,MATCH($A716,$B$670:$B$673,0))*(E716/SUM(E$712:E$717))</f>
        <v>1185150.6206341269</v>
      </c>
      <c r="F741" s="194">
        <f t="shared" si="138"/>
        <v>1041667.2079691492</v>
      </c>
      <c r="G741" s="194">
        <f t="shared" si="138"/>
        <v>1040026.1683927398</v>
      </c>
      <c r="H741" s="194">
        <f t="shared" si="138"/>
        <v>1863515.7955358266</v>
      </c>
      <c r="I741" s="194">
        <f t="shared" si="138"/>
        <v>1831900.7489339048</v>
      </c>
    </row>
    <row r="742" spans="2:9" ht="12" customHeight="1">
      <c r="B742" s="134" t="str">
        <v>WLR Simultaneously Provided Conversions</v>
      </c>
      <c r="C742" s="62" t="s">
        <v>127</v>
      </c>
      <c r="D742" s="194">
        <f t="shared" si="133"/>
        <v>375461.28266462352</v>
      </c>
      <c r="E742" s="194">
        <f t="shared" ref="E742:I742" si="139">INDEX(E$670:E$673,MATCH($A717,$B$670:$B$673,0))*(E717/SUM(E$712:E$717))</f>
        <v>295650.09364134935</v>
      </c>
      <c r="F742" s="194">
        <f t="shared" si="139"/>
        <v>259856.42855624537</v>
      </c>
      <c r="G742" s="194">
        <f t="shared" si="139"/>
        <v>259447.05147287095</v>
      </c>
      <c r="H742" s="194">
        <f t="shared" si="139"/>
        <v>464876.45524541853</v>
      </c>
      <c r="I742" s="194">
        <f t="shared" si="139"/>
        <v>456989.70116910333</v>
      </c>
    </row>
    <row r="743" spans="2:9" s="57" customFormat="1" ht="12" customHeight="1">
      <c r="B743" s="134"/>
      <c r="D743" s="271" t="b">
        <f>ROUND(SUM(D737:D742),0)=ROUND(D670,0)</f>
        <v>1</v>
      </c>
      <c r="E743" s="271" t="b">
        <f>ROUND(SUM(E737:E742),0)=ROUND(E670,0)</f>
        <v>1</v>
      </c>
      <c r="F743" s="271" t="b">
        <f t="shared" ref="F743:I743" si="140">ROUND(SUM(F737:F742),0)=ROUND(F670,0)</f>
        <v>1</v>
      </c>
      <c r="G743" s="271" t="b">
        <f t="shared" si="140"/>
        <v>1</v>
      </c>
      <c r="H743" s="271" t="b">
        <f t="shared" si="140"/>
        <v>1</v>
      </c>
      <c r="I743" s="271" t="b">
        <f t="shared" si="140"/>
        <v>1</v>
      </c>
    </row>
    <row r="744" spans="2:9">
      <c r="B744" s="134" t="str">
        <f t="array" ref="B744:B746">WLR_prem_services</f>
        <v>Analogue Premium Rentals</v>
      </c>
      <c r="C744" s="62" t="s">
        <v>127</v>
      </c>
      <c r="D744" s="194">
        <f>INDEX(D$670:D$673,MATCH($A719,$B$670:$B$673,0))*(D719/SUM(D$719:D$721))</f>
        <v>2491652.5491589042</v>
      </c>
      <c r="E744" s="194">
        <f t="shared" ref="E744:I744" si="141">INDEX(E$670:E$673,MATCH($A719,$B$670:$B$673,0))*(E719/SUM(E$719:E$721))</f>
        <v>2679006.4562090891</v>
      </c>
      <c r="F744" s="194">
        <f t="shared" si="141"/>
        <v>1669002.6737223703</v>
      </c>
      <c r="G744" s="194">
        <f t="shared" si="141"/>
        <v>1493871.206783487</v>
      </c>
      <c r="H744" s="194">
        <f t="shared" si="141"/>
        <v>2055778.2621225785</v>
      </c>
      <c r="I744" s="194">
        <f t="shared" si="141"/>
        <v>2006844.1579956813</v>
      </c>
    </row>
    <row r="745" spans="2:9" ht="12" customHeight="1">
      <c r="B745" s="134" t="str">
        <v>WLR Premium Connections</v>
      </c>
      <c r="C745" s="62" t="s">
        <v>127</v>
      </c>
      <c r="D745" s="194">
        <f>INDEX(D$670:D$673,MATCH($A720,$B$670:$B$673,0))*(D720/SUM(D$719:D$721))</f>
        <v>1194688.807835049</v>
      </c>
      <c r="E745" s="194">
        <f t="shared" ref="E745:I745" si="142">INDEX(E$670:E$673,MATCH($A720,$B$670:$B$673,0))*(E720/SUM(E$719:E$721))</f>
        <v>1050307.5740358196</v>
      </c>
      <c r="F745" s="194">
        <f t="shared" si="142"/>
        <v>654334.42507531797</v>
      </c>
      <c r="G745" s="194">
        <f t="shared" si="142"/>
        <v>585673.93127486657</v>
      </c>
      <c r="H745" s="194">
        <f t="shared" si="142"/>
        <v>805970.2410351407</v>
      </c>
      <c r="I745" s="194">
        <f t="shared" si="142"/>
        <v>786785.56901838689</v>
      </c>
    </row>
    <row r="746" spans="2:9" ht="12" customHeight="1">
      <c r="B746" s="134" t="str">
        <v>WLR Premium Transfers</v>
      </c>
      <c r="C746" s="62" t="s">
        <v>127</v>
      </c>
      <c r="D746" s="194">
        <f>INDEX(D$670:D$673,MATCH($A721,$B$670:$B$673,0))*(D721/SUM(D$719:D$721))</f>
        <v>919753.58863034297</v>
      </c>
      <c r="E746" s="194">
        <f t="shared" ref="E746:I746" si="143">INDEX(E$670:E$673,MATCH($A721,$B$670:$B$673,0))*(E721/SUM(E$719:E$721))</f>
        <v>876780.91537938616</v>
      </c>
      <c r="F746" s="194">
        <f t="shared" si="143"/>
        <v>546228.50521519326</v>
      </c>
      <c r="G746" s="194">
        <f t="shared" si="143"/>
        <v>488911.76096527762</v>
      </c>
      <c r="H746" s="194">
        <f t="shared" si="143"/>
        <v>672811.79644167307</v>
      </c>
      <c r="I746" s="194">
        <f t="shared" si="143"/>
        <v>656796.72170745139</v>
      </c>
    </row>
    <row r="747" spans="2:9" s="57" customFormat="1" ht="12" customHeight="1">
      <c r="B747" s="134"/>
      <c r="D747" s="271" t="b">
        <f>ROUND(SUM(D744:D746),0)=ROUND(D671,0)</f>
        <v>1</v>
      </c>
      <c r="E747" s="271" t="b">
        <f t="shared" ref="E747:I747" si="144">ROUND(SUM(E744:E746),0)=ROUND(E671,0)</f>
        <v>1</v>
      </c>
      <c r="F747" s="271" t="b">
        <f t="shared" si="144"/>
        <v>1</v>
      </c>
      <c r="G747" s="271" t="b">
        <f t="shared" si="144"/>
        <v>1</v>
      </c>
      <c r="H747" s="271" t="b">
        <f t="shared" si="144"/>
        <v>1</v>
      </c>
      <c r="I747" s="271" t="b">
        <f t="shared" si="144"/>
        <v>1</v>
      </c>
    </row>
    <row r="748" spans="2:9">
      <c r="B748" s="134" t="str">
        <f t="array" ref="B748:B752">MPF_services</f>
        <v>Metallic Path Facility (MPF) Rentals</v>
      </c>
      <c r="C748" s="62" t="s">
        <v>127</v>
      </c>
      <c r="D748" s="194">
        <f>INDEX(D$670:D$673,MATCH($A723,$B$670:$B$673,0))*(D723/SUM(D$723:D$727))</f>
        <v>4589496.7608630043</v>
      </c>
      <c r="E748" s="194">
        <f t="shared" ref="E748:I748" si="145">INDEX(E$670:E$673,MATCH($A723,$B$670:$B$673,0))*(E723/SUM(E$723:E$727))</f>
        <v>5507597.2166891415</v>
      </c>
      <c r="F748" s="194">
        <f t="shared" si="145"/>
        <v>5595354.2793914592</v>
      </c>
      <c r="G748" s="194">
        <f t="shared" si="145"/>
        <v>5652858.9606064698</v>
      </c>
      <c r="H748" s="194">
        <f t="shared" si="145"/>
        <v>8376542.1479944643</v>
      </c>
      <c r="I748" s="194">
        <f t="shared" si="145"/>
        <v>8787936.9192200769</v>
      </c>
    </row>
    <row r="749" spans="2:9">
      <c r="B749" s="134" t="str">
        <v>Metallic Path Facility (MPF) New Provide Services</v>
      </c>
      <c r="C749" s="62" t="s">
        <v>127</v>
      </c>
      <c r="D749" s="194">
        <f>INDEX(D$670:D$673,MATCH($A724,$B$670:$B$673,0))*(D724/SUM(D$723:D$727))</f>
        <v>8219215.2694144398</v>
      </c>
      <c r="E749" s="194">
        <f t="shared" ref="E749:I749" si="146">INDEX(E$670:E$673,MATCH($A724,$B$670:$B$673,0))*(E724/SUM(E$723:E$727))</f>
        <v>9275482.3268796857</v>
      </c>
      <c r="F749" s="194">
        <f t="shared" si="146"/>
        <v>9424995.0204796083</v>
      </c>
      <c r="G749" s="194">
        <f t="shared" si="146"/>
        <v>9525850.672021728</v>
      </c>
      <c r="H749" s="194">
        <f t="shared" si="146"/>
        <v>14123963.424860613</v>
      </c>
      <c r="I749" s="194">
        <f t="shared" si="146"/>
        <v>14811902.047204493</v>
      </c>
    </row>
    <row r="750" spans="2:9">
      <c r="B750" s="134" t="str">
        <v>Metallic Path Facility (MPF) Single Migrations</v>
      </c>
      <c r="C750" s="62" t="s">
        <v>127</v>
      </c>
      <c r="D750" s="194">
        <f>INDEX(D$670:D$673,MATCH($A725,$B$670:$B$673,0))*(D725/SUM(D$723:D$727))</f>
        <v>2109285.8477236936</v>
      </c>
      <c r="E750" s="194">
        <f t="shared" ref="E750:I750" si="147">INDEX(E$670:E$673,MATCH($A725,$B$670:$B$673,0))*(E725/SUM(E$723:E$727))</f>
        <v>2498116.6999190035</v>
      </c>
      <c r="F750" s="194">
        <f t="shared" si="147"/>
        <v>2527358.0661468841</v>
      </c>
      <c r="G750" s="194">
        <f t="shared" si="147"/>
        <v>2512598.449992205</v>
      </c>
      <c r="H750" s="194">
        <f t="shared" si="147"/>
        <v>3604529.281838798</v>
      </c>
      <c r="I750" s="194">
        <f t="shared" si="147"/>
        <v>3805503.6103153746</v>
      </c>
    </row>
    <row r="751" spans="2:9">
      <c r="B751" s="134" t="str">
        <v>Metallic Path Facility (MPF) Bulk Migrations</v>
      </c>
      <c r="C751" s="62" t="s">
        <v>127</v>
      </c>
      <c r="D751" s="194">
        <f>INDEX(D$670:D$673,MATCH($A726,$B$670:$B$673,0))*(D726/SUM(D$723:D$727))</f>
        <v>132311.44551973994</v>
      </c>
      <c r="E751" s="194">
        <f t="shared" ref="E751:I751" si="148">INDEX(E$670:E$673,MATCH($A726,$B$670:$B$673,0))*(E726/SUM(E$723:E$727))</f>
        <v>237554.21700330556</v>
      </c>
      <c r="F751" s="194">
        <f t="shared" si="148"/>
        <v>68453.295731930353</v>
      </c>
      <c r="G751" s="194">
        <f t="shared" si="148"/>
        <v>0</v>
      </c>
      <c r="H751" s="194">
        <f t="shared" si="148"/>
        <v>0</v>
      </c>
      <c r="I751" s="194">
        <f t="shared" si="148"/>
        <v>0</v>
      </c>
    </row>
    <row r="752" spans="2:9">
      <c r="B752" s="134" t="str">
        <v>Other LLU Ancillary Services</v>
      </c>
      <c r="C752" s="62" t="s">
        <v>127</v>
      </c>
      <c r="D752" s="194">
        <f>INDEX(D$670:D$673,MATCH($A727,$B$670:$B$673,0))*(D727/SUM(D$723:D$727))</f>
        <v>3579726.839556715</v>
      </c>
      <c r="E752" s="194">
        <f t="shared" ref="E752:I752" si="149">INDEX(E$670:E$673,MATCH($A727,$B$670:$B$673,0))*(E727/SUM(E$723:E$727))</f>
        <v>1111285.7025864543</v>
      </c>
      <c r="F752" s="194">
        <f t="shared" si="149"/>
        <v>824342.27884582127</v>
      </c>
      <c r="G752" s="194">
        <f t="shared" si="149"/>
        <v>602114.17907087016</v>
      </c>
      <c r="H752" s="194">
        <f t="shared" si="149"/>
        <v>569717.90766469878</v>
      </c>
      <c r="I752" s="194">
        <f t="shared" si="149"/>
        <v>494636.35423932661</v>
      </c>
    </row>
    <row r="753" spans="2:9" s="57" customFormat="1" ht="12" customHeight="1">
      <c r="B753" s="134"/>
      <c r="D753" s="271" t="b">
        <f>ROUND(SUM(D748:D752),0)=ROUND(D672,0)</f>
        <v>1</v>
      </c>
      <c r="E753" s="271" t="b">
        <f t="shared" ref="E753:I753" si="150">ROUND(SUM(E748:E752),0)=ROUND(E672,0)</f>
        <v>1</v>
      </c>
      <c r="F753" s="271" t="b">
        <f t="shared" si="150"/>
        <v>1</v>
      </c>
      <c r="G753" s="271" t="b">
        <f t="shared" si="150"/>
        <v>1</v>
      </c>
      <c r="H753" s="271" t="b">
        <f t="shared" si="150"/>
        <v>1</v>
      </c>
      <c r="I753" s="271" t="b">
        <f t="shared" si="150"/>
        <v>1</v>
      </c>
    </row>
    <row r="754" spans="2:9">
      <c r="B754" s="134" t="str">
        <f t="array" ref="B754:B757">SMPF_services</f>
        <v>Shared Metallic Path Facility (SMPF) Rentals</v>
      </c>
      <c r="C754" s="62" t="s">
        <v>127</v>
      </c>
      <c r="D754" s="194">
        <f>INDEX(D$670:D$673,MATCH($A729,$B$670:$B$673,0))*(D729/SUM(D$729:D$732))</f>
        <v>1917486.3355625297</v>
      </c>
      <c r="E754" s="194">
        <f t="shared" ref="E754:I754" si="151">INDEX(E$670:E$673,MATCH($A729,$B$670:$B$673,0))*(E729/SUM(E$729:E$732))</f>
        <v>1970579.593896426</v>
      </c>
      <c r="F754" s="194">
        <f t="shared" si="151"/>
        <v>1908447.0651068371</v>
      </c>
      <c r="G754" s="194">
        <f t="shared" si="151"/>
        <v>1622525.0913826106</v>
      </c>
      <c r="H754" s="194">
        <f t="shared" si="151"/>
        <v>2096358.3834920309</v>
      </c>
      <c r="I754" s="194">
        <f t="shared" si="151"/>
        <v>1856401.3977242124</v>
      </c>
    </row>
    <row r="755" spans="2:9">
      <c r="B755" s="134" t="str">
        <v>Shared Metallic Path Facility (SMPF) New Provides</v>
      </c>
      <c r="C755" s="62" t="s">
        <v>127</v>
      </c>
      <c r="D755" s="194">
        <f>INDEX(D$670:D$673,MATCH($A730,$B$670:$B$673,0))*(D730/SUM(D$729:D$732))</f>
        <v>2904534.9676531903</v>
      </c>
      <c r="E755" s="194">
        <f t="shared" ref="E755:I755" si="152">INDEX(E$670:E$673,MATCH($A730,$B$670:$B$673,0))*(E730/SUM(E$729:E$732))</f>
        <v>2779039.5958752776</v>
      </c>
      <c r="F755" s="194">
        <f t="shared" si="152"/>
        <v>2810127.0455194828</v>
      </c>
      <c r="G755" s="194">
        <f t="shared" si="152"/>
        <v>2382587.926409035</v>
      </c>
      <c r="H755" s="194">
        <f t="shared" si="152"/>
        <v>3070309.473344414</v>
      </c>
      <c r="I755" s="194">
        <f t="shared" si="152"/>
        <v>2710091.5793508901</v>
      </c>
    </row>
    <row r="756" spans="2:9">
      <c r="B756" s="134" t="str">
        <v>Shared Metallic Path Facility (SMPF) Single Migrations</v>
      </c>
      <c r="C756" s="62" t="s">
        <v>127</v>
      </c>
      <c r="D756" s="194">
        <f>INDEX(D$670:D$673,MATCH($A731,$B$670:$B$673,0))*(D731/SUM(D$729:D$732))</f>
        <v>141712.91281462373</v>
      </c>
      <c r="E756" s="194">
        <f t="shared" ref="E756:I756" si="153">INDEX(E$670:E$673,MATCH($A731,$B$670:$B$673,0))*(E731/SUM(E$729:E$732))</f>
        <v>175215.16796969846</v>
      </c>
      <c r="F756" s="194">
        <f t="shared" si="153"/>
        <v>110238.29994458771</v>
      </c>
      <c r="G756" s="194">
        <f t="shared" si="153"/>
        <v>75797.541731815538</v>
      </c>
      <c r="H756" s="194">
        <f t="shared" si="153"/>
        <v>81010.811152766837</v>
      </c>
      <c r="I756" s="194">
        <f t="shared" si="153"/>
        <v>60494.572882129512</v>
      </c>
    </row>
    <row r="757" spans="2:9">
      <c r="B757" s="134" t="str">
        <v>Shared Metallic Path Facility (SMPF) Bulk Migrations</v>
      </c>
      <c r="C757" s="62" t="s">
        <v>127</v>
      </c>
      <c r="D757" s="194">
        <f>INDEX(D$670:D$673,MATCH($A732,$B$670:$B$673,0))*(D732/SUM(D$729:D$732))</f>
        <v>12714.68815651176</v>
      </c>
      <c r="E757" s="194">
        <f t="shared" ref="E757:I757" si="154">INDEX(E$670:E$673,MATCH($A732,$B$670:$B$673,0))*(E732/SUM(E$729:E$732))</f>
        <v>51614.546445452776</v>
      </c>
      <c r="F757" s="194">
        <f t="shared" si="154"/>
        <v>11724.098750769137</v>
      </c>
      <c r="G757" s="194">
        <f t="shared" si="154"/>
        <v>2316.3197430123046</v>
      </c>
      <c r="H757" s="194">
        <f t="shared" si="154"/>
        <v>681.91425531975563</v>
      </c>
      <c r="I757" s="194">
        <f t="shared" si="154"/>
        <v>136.59600116311324</v>
      </c>
    </row>
    <row r="758" spans="2:9">
      <c r="D758" s="271" t="b">
        <f>ROUND(SUM(D754:D757),0)=ROUND(D673,0)</f>
        <v>1</v>
      </c>
      <c r="E758" s="271" t="b">
        <f t="shared" ref="E758:I758" si="155">ROUND(SUM(E754:E757),0)=ROUND(E673,0)</f>
        <v>1</v>
      </c>
      <c r="F758" s="271" t="b">
        <f t="shared" si="155"/>
        <v>1</v>
      </c>
      <c r="G758" s="271" t="b">
        <f t="shared" si="155"/>
        <v>1</v>
      </c>
      <c r="H758" s="271" t="b">
        <f t="shared" si="155"/>
        <v>1</v>
      </c>
      <c r="I758" s="271" t="b">
        <f t="shared" si="155"/>
        <v>1</v>
      </c>
    </row>
    <row r="760" spans="2:9" ht="15">
      <c r="B760" s="50" t="s">
        <v>617</v>
      </c>
      <c r="C760" s="50"/>
      <c r="D760" s="179" t="b">
        <f>[2]!QoS_SLG_adj_1617=1</f>
        <v>1</v>
      </c>
      <c r="E760" s="50"/>
      <c r="F760" s="50"/>
      <c r="G760" s="50"/>
      <c r="H760" s="50"/>
      <c r="I760" s="50"/>
    </row>
    <row r="761" spans="2:9">
      <c r="B761" s="61" t="s">
        <v>219</v>
      </c>
      <c r="C761" s="61" t="s">
        <v>78</v>
      </c>
      <c r="D761" s="270" t="str">
        <f t="array" ref="D761:I761">model_years</f>
        <v>2015/16</v>
      </c>
      <c r="E761" s="270" t="str">
        <v>2016/17</v>
      </c>
      <c r="F761" s="270" t="str">
        <v>2017/18</v>
      </c>
      <c r="G761" s="270" t="str">
        <v>2018/19</v>
      </c>
      <c r="H761" s="270" t="str">
        <v>2019/20</v>
      </c>
      <c r="I761" s="270" t="str">
        <v>2020/21</v>
      </c>
    </row>
    <row r="762" spans="2:9" ht="12" customHeight="1">
      <c r="B762" s="134" t="str">
        <f t="array" ref="B762:B767">WLR_core_services</f>
        <v>Analogue Core WLR Rentals</v>
      </c>
      <c r="C762" s="62" t="s">
        <v>127</v>
      </c>
      <c r="D762" s="88">
        <f t="shared" ref="D762:I767" si="156">IF(OR(D687=0,$D$760=FALSE),0,D737/D687)</f>
        <v>0.40733803936539448</v>
      </c>
      <c r="E762" s="88">
        <f t="shared" si="156"/>
        <v>0.37170479633610837</v>
      </c>
      <c r="F762" s="88">
        <f t="shared" si="156"/>
        <v>0.32197651158935497</v>
      </c>
      <c r="G762" s="88">
        <f t="shared" si="156"/>
        <v>0.3106174015506093</v>
      </c>
      <c r="H762" s="88">
        <f t="shared" si="156"/>
        <v>0.52919125004095391</v>
      </c>
      <c r="I762" s="88">
        <f t="shared" si="156"/>
        <v>0.53785056800707576</v>
      </c>
    </row>
    <row r="763" spans="2:9" ht="12" customHeight="1">
      <c r="B763" s="134" t="str">
        <v>WLR Connections</v>
      </c>
      <c r="C763" s="62" t="s">
        <v>127</v>
      </c>
      <c r="D763" s="88">
        <f t="shared" si="156"/>
        <v>2.9809738335376594</v>
      </c>
      <c r="E763" s="88">
        <f t="shared" si="156"/>
        <v>2.7202032822778843</v>
      </c>
      <c r="F763" s="88">
        <f t="shared" si="156"/>
        <v>2.3562826529948251</v>
      </c>
      <c r="G763" s="88">
        <f t="shared" si="156"/>
        <v>2.2731546204385507</v>
      </c>
      <c r="H763" s="88">
        <f t="shared" si="156"/>
        <v>3.8727177843906184</v>
      </c>
      <c r="I763" s="88">
        <f t="shared" si="156"/>
        <v>3.9360882476881467</v>
      </c>
    </row>
    <row r="764" spans="2:9" ht="12" customHeight="1">
      <c r="B764" s="134" t="str">
        <v>WLR Simultaneously Provided Connections</v>
      </c>
      <c r="C764" s="62" t="s">
        <v>127</v>
      </c>
      <c r="D764" s="88">
        <f t="shared" si="156"/>
        <v>2.9809738335376594</v>
      </c>
      <c r="E764" s="88">
        <f t="shared" si="156"/>
        <v>2.7202032822778843</v>
      </c>
      <c r="F764" s="88">
        <f t="shared" si="156"/>
        <v>2.3562826529948251</v>
      </c>
      <c r="G764" s="88">
        <f t="shared" si="156"/>
        <v>2.2731546204385502</v>
      </c>
      <c r="H764" s="88">
        <f t="shared" si="156"/>
        <v>3.8727177843906175</v>
      </c>
      <c r="I764" s="88">
        <f t="shared" si="156"/>
        <v>3.9360882476881471</v>
      </c>
    </row>
    <row r="765" spans="2:9" ht="12" customHeight="1">
      <c r="B765" s="134" t="str">
        <v>WLR Transfers</v>
      </c>
      <c r="C765" s="62" t="s">
        <v>127</v>
      </c>
      <c r="D765" s="88">
        <f t="shared" si="156"/>
        <v>2.5197729129338651</v>
      </c>
      <c r="E765" s="88">
        <f t="shared" si="156"/>
        <v>2.2993474384923731</v>
      </c>
      <c r="F765" s="88">
        <f t="shared" si="156"/>
        <v>1.9917307349143152</v>
      </c>
      <c r="G765" s="88">
        <f t="shared" si="156"/>
        <v>1.9214638434762896</v>
      </c>
      <c r="H765" s="88">
        <f t="shared" si="156"/>
        <v>3.2735508318649083</v>
      </c>
      <c r="I765" s="88">
        <f t="shared" si="156"/>
        <v>3.327116943415672</v>
      </c>
    </row>
    <row r="766" spans="2:9" ht="12" customHeight="1">
      <c r="B766" s="134" t="str">
        <v>WLR Conversions</v>
      </c>
      <c r="C766" s="62" t="s">
        <v>127</v>
      </c>
      <c r="D766" s="88">
        <f t="shared" si="156"/>
        <v>2.5197729129338651</v>
      </c>
      <c r="E766" s="88">
        <f t="shared" si="156"/>
        <v>2.2993474384923731</v>
      </c>
      <c r="F766" s="88">
        <f t="shared" si="156"/>
        <v>1.9917307349143154</v>
      </c>
      <c r="G766" s="88">
        <f t="shared" si="156"/>
        <v>1.9214638434762896</v>
      </c>
      <c r="H766" s="88">
        <f t="shared" si="156"/>
        <v>3.2735508318649087</v>
      </c>
      <c r="I766" s="88">
        <f t="shared" si="156"/>
        <v>3.3271169434156715</v>
      </c>
    </row>
    <row r="767" spans="2:9" ht="12" customHeight="1">
      <c r="B767" s="134" t="str">
        <v>WLR Simultaneously Provided Conversions</v>
      </c>
      <c r="C767" s="62" t="s">
        <v>127</v>
      </c>
      <c r="D767" s="88">
        <f t="shared" si="156"/>
        <v>2.5197729129338651</v>
      </c>
      <c r="E767" s="88">
        <f t="shared" si="156"/>
        <v>2.2993474384923731</v>
      </c>
      <c r="F767" s="88">
        <f t="shared" si="156"/>
        <v>1.9917307349143152</v>
      </c>
      <c r="G767" s="88">
        <f t="shared" si="156"/>
        <v>1.9214638434762896</v>
      </c>
      <c r="H767" s="88">
        <f t="shared" si="156"/>
        <v>3.2735508318649087</v>
      </c>
      <c r="I767" s="88">
        <f t="shared" si="156"/>
        <v>3.3271169434156711</v>
      </c>
    </row>
    <row r="768" spans="2:9" ht="12" customHeight="1">
      <c r="B768" s="134"/>
      <c r="C768" s="62"/>
      <c r="D768" s="57"/>
      <c r="E768" s="57"/>
      <c r="F768" s="57"/>
      <c r="G768" s="57"/>
      <c r="H768" s="57"/>
      <c r="I768" s="57"/>
    </row>
    <row r="769" spans="2:9" ht="12" customHeight="1">
      <c r="B769" s="134" t="str">
        <f t="array" ref="B769:B771">WLR_prem_services</f>
        <v>Analogue Premium Rentals</v>
      </c>
      <c r="C769" s="62" t="s">
        <v>127</v>
      </c>
      <c r="D769" s="88">
        <f t="shared" ref="D769:I771" si="157">IF(OR(D694=0,$D$760=FALSE),0,D744/D694)</f>
        <v>0.66421389707728462</v>
      </c>
      <c r="E769" s="88">
        <f t="shared" si="157"/>
        <v>0.76480074358924532</v>
      </c>
      <c r="F769" s="88">
        <f t="shared" si="157"/>
        <v>0.49429653747398861</v>
      </c>
      <c r="G769" s="88">
        <f t="shared" si="157"/>
        <v>0.47071199015815601</v>
      </c>
      <c r="H769" s="88">
        <f t="shared" si="157"/>
        <v>0.70159033572290164</v>
      </c>
      <c r="I769" s="88">
        <f t="shared" si="157"/>
        <v>0.70207534413306927</v>
      </c>
    </row>
    <row r="770" spans="2:9" ht="12" customHeight="1">
      <c r="B770" s="134" t="str">
        <v>WLR Premium Connections</v>
      </c>
      <c r="C770" s="62" t="s">
        <v>127</v>
      </c>
      <c r="D770" s="88">
        <f t="shared" si="157"/>
        <v>4.8608380649746747</v>
      </c>
      <c r="E770" s="88">
        <f t="shared" si="157"/>
        <v>5.596950896266752</v>
      </c>
      <c r="F770" s="88">
        <f t="shared" si="157"/>
        <v>3.6173519333323725</v>
      </c>
      <c r="G770" s="88">
        <f t="shared" si="157"/>
        <v>3.4447559279755966</v>
      </c>
      <c r="H770" s="88">
        <f t="shared" si="157"/>
        <v>5.1343656386994168</v>
      </c>
      <c r="I770" s="88">
        <f t="shared" si="157"/>
        <v>5.1379150184283722</v>
      </c>
    </row>
    <row r="771" spans="2:9">
      <c r="B771" s="134" t="str">
        <v>WLR Premium Transfers</v>
      </c>
      <c r="C771" s="62" t="s">
        <v>127</v>
      </c>
      <c r="D771" s="88">
        <f t="shared" si="157"/>
        <v>4.1087942310937811</v>
      </c>
      <c r="E771" s="88">
        <f t="shared" si="157"/>
        <v>4.7310194758392567</v>
      </c>
      <c r="F771" s="88">
        <f t="shared" si="157"/>
        <v>3.0576938702419878</v>
      </c>
      <c r="G771" s="88">
        <f t="shared" si="157"/>
        <v>2.9118010300279313</v>
      </c>
      <c r="H771" s="88">
        <f t="shared" si="157"/>
        <v>4.3400030271784447</v>
      </c>
      <c r="I771" s="88">
        <f t="shared" si="157"/>
        <v>4.3430032651537385</v>
      </c>
    </row>
    <row r="772" spans="2:9" ht="12" customHeight="1">
      <c r="B772" s="134"/>
      <c r="D772" s="57"/>
      <c r="E772" s="57"/>
      <c r="F772" s="57"/>
      <c r="G772" s="57"/>
      <c r="H772" s="57"/>
      <c r="I772" s="57"/>
    </row>
    <row r="773" spans="2:9" ht="12" customHeight="1">
      <c r="B773" s="134" t="str">
        <f t="array" ref="B773:B777">MPF_services</f>
        <v>Metallic Path Facility (MPF) Rentals</v>
      </c>
      <c r="C773" s="62" t="s">
        <v>127</v>
      </c>
      <c r="D773" s="88">
        <f t="shared" ref="D773:I777" si="158">IF(OR(D698=0,$D$760=FALSE),0,D748/D698)</f>
        <v>0.51228285212478952</v>
      </c>
      <c r="E773" s="88">
        <f t="shared" si="158"/>
        <v>0.60033086304228955</v>
      </c>
      <c r="F773" s="88">
        <f t="shared" si="158"/>
        <v>0.60107223925671949</v>
      </c>
      <c r="G773" s="88">
        <f t="shared" si="158"/>
        <v>0.58675060734229179</v>
      </c>
      <c r="H773" s="88">
        <f t="shared" si="158"/>
        <v>0.82670056969708405</v>
      </c>
      <c r="I773" s="88">
        <f t="shared" si="158"/>
        <v>0.89670688571403268</v>
      </c>
    </row>
    <row r="774" spans="2:9" ht="12" customHeight="1">
      <c r="B774" s="134" t="str">
        <v>Metallic Path Facility (MPF) New Provide Services</v>
      </c>
      <c r="C774" s="62" t="s">
        <v>127</v>
      </c>
      <c r="D774" s="88">
        <f t="shared" si="158"/>
        <v>3.7489790541859604</v>
      </c>
      <c r="E774" s="88">
        <f t="shared" si="158"/>
        <v>4.3933304068094836</v>
      </c>
      <c r="F774" s="88">
        <f t="shared" si="158"/>
        <v>4.3987559327423567</v>
      </c>
      <c r="G774" s="88">
        <f t="shared" si="158"/>
        <v>4.2939476264594987</v>
      </c>
      <c r="H774" s="88">
        <f t="shared" si="158"/>
        <v>6.0499450782377515</v>
      </c>
      <c r="I774" s="88">
        <f t="shared" si="158"/>
        <v>6.5622640272708752</v>
      </c>
    </row>
    <row r="775" spans="2:9">
      <c r="B775" s="134" t="str">
        <v>Metallic Path Facility (MPF) Single Migrations</v>
      </c>
      <c r="C775" s="62" t="s">
        <v>127</v>
      </c>
      <c r="D775" s="88">
        <f t="shared" si="158"/>
        <v>3.1689563207884714</v>
      </c>
      <c r="E775" s="88">
        <f t="shared" si="158"/>
        <v>3.7136169503070557</v>
      </c>
      <c r="F775" s="88">
        <f t="shared" si="158"/>
        <v>3.7182030668070634</v>
      </c>
      <c r="G775" s="88">
        <f t="shared" si="158"/>
        <v>3.6296101619479781</v>
      </c>
      <c r="H775" s="88">
        <f t="shared" si="158"/>
        <v>5.1139287307294836</v>
      </c>
      <c r="I775" s="88">
        <f t="shared" si="158"/>
        <v>5.5469843302227568</v>
      </c>
    </row>
    <row r="776" spans="2:9">
      <c r="B776" s="134" t="str">
        <v>Metallic Path Facility (MPF) Bulk Migrations</v>
      </c>
      <c r="C776" s="62" t="s">
        <v>127</v>
      </c>
      <c r="D776" s="88">
        <f t="shared" si="158"/>
        <v>2.4322851119478646</v>
      </c>
      <c r="E776" s="88">
        <f t="shared" si="158"/>
        <v>2.8503312464280617</v>
      </c>
      <c r="F776" s="88">
        <f t="shared" si="158"/>
        <v>2.8538512516775651</v>
      </c>
      <c r="G776" s="88">
        <f t="shared" si="158"/>
        <v>0</v>
      </c>
      <c r="H776" s="88">
        <f t="shared" si="158"/>
        <v>0</v>
      </c>
      <c r="I776" s="88">
        <f t="shared" si="158"/>
        <v>0</v>
      </c>
    </row>
    <row r="777" spans="2:9">
      <c r="B777" s="134" t="str">
        <v>Other LLU Ancillary Services</v>
      </c>
      <c r="C777" s="62" t="s">
        <v>127</v>
      </c>
      <c r="D777" s="88">
        <f t="shared" si="158"/>
        <v>2.6206866567375604</v>
      </c>
      <c r="E777" s="88">
        <f t="shared" si="158"/>
        <v>3.0711140844890696</v>
      </c>
      <c r="F777" s="88">
        <f t="shared" si="158"/>
        <v>3.0749067446273508</v>
      </c>
      <c r="G777" s="88">
        <f t="shared" si="158"/>
        <v>3.0016415367345344</v>
      </c>
      <c r="H777" s="88">
        <f t="shared" si="158"/>
        <v>4.2291541540702084</v>
      </c>
      <c r="I777" s="88">
        <f t="shared" si="158"/>
        <v>4.58728563848749</v>
      </c>
    </row>
    <row r="778" spans="2:9">
      <c r="B778" s="134"/>
      <c r="D778" s="57"/>
      <c r="E778" s="57"/>
      <c r="F778" s="57"/>
      <c r="G778" s="57"/>
      <c r="H778" s="57"/>
      <c r="I778" s="57"/>
    </row>
    <row r="779" spans="2:9">
      <c r="B779" s="134" t="str">
        <f t="array" ref="B779:B782">SMPF_services</f>
        <v>Shared Metallic Path Facility (SMPF) Rentals</v>
      </c>
      <c r="C779" s="62" t="s">
        <v>127</v>
      </c>
      <c r="D779" s="88">
        <f t="shared" ref="D779:I782" si="159">IF(OR(D704=0,$D$760=FALSE),0,D754/D704)</f>
        <v>0.27123886181977136</v>
      </c>
      <c r="E779" s="88">
        <f t="shared" si="159"/>
        <v>0.31206972469366207</v>
      </c>
      <c r="F779" s="88">
        <f t="shared" si="159"/>
        <v>0.35442879201703859</v>
      </c>
      <c r="G779" s="88">
        <f t="shared" si="159"/>
        <v>0.3501209030618283</v>
      </c>
      <c r="H779" s="88">
        <f t="shared" si="159"/>
        <v>0.51537020224331509</v>
      </c>
      <c r="I779" s="88">
        <f t="shared" si="159"/>
        <v>0.51617566428532702</v>
      </c>
    </row>
    <row r="780" spans="2:9">
      <c r="B780" s="134" t="str">
        <v>Shared Metallic Path Facility (SMPF) New Provides</v>
      </c>
      <c r="C780" s="62" t="s">
        <v>127</v>
      </c>
      <c r="D780" s="88">
        <f t="shared" si="159"/>
        <v>1.9849753069537814</v>
      </c>
      <c r="E780" s="88">
        <f t="shared" si="159"/>
        <v>2.283782985258163</v>
      </c>
      <c r="F780" s="88">
        <f t="shared" si="159"/>
        <v>2.593774341579238</v>
      </c>
      <c r="G780" s="88">
        <f t="shared" si="159"/>
        <v>2.5622484269524715</v>
      </c>
      <c r="H780" s="88">
        <f t="shared" si="159"/>
        <v>3.7715728436897167</v>
      </c>
      <c r="I780" s="88">
        <f t="shared" si="159"/>
        <v>3.7774673613608027</v>
      </c>
    </row>
    <row r="781" spans="2:9">
      <c r="B781" s="134" t="str">
        <v>Shared Metallic Path Facility (SMPF) Single Migrations</v>
      </c>
      <c r="C781" s="62" t="s">
        <v>127</v>
      </c>
      <c r="D781" s="88">
        <f t="shared" si="159"/>
        <v>1.6778701493561892</v>
      </c>
      <c r="E781" s="88">
        <f t="shared" si="159"/>
        <v>1.9304478424231906</v>
      </c>
      <c r="F781" s="88">
        <f t="shared" si="159"/>
        <v>2.192478932435979</v>
      </c>
      <c r="G781" s="88">
        <f t="shared" si="159"/>
        <v>2.1658305449733763</v>
      </c>
      <c r="H781" s="88">
        <f t="shared" si="159"/>
        <v>3.1880545155299296</v>
      </c>
      <c r="I781" s="88">
        <f t="shared" si="159"/>
        <v>3.1930370637815488</v>
      </c>
    </row>
    <row r="782" spans="2:9">
      <c r="B782" s="134" t="str">
        <v>Shared Metallic Path Facility (SMPF) Bulk Migrations</v>
      </c>
      <c r="C782" s="62" t="s">
        <v>127</v>
      </c>
      <c r="D782" s="88">
        <f t="shared" si="159"/>
        <v>1.2878241827723853</v>
      </c>
      <c r="E782" s="88">
        <f t="shared" si="159"/>
        <v>1.4816864201364368</v>
      </c>
      <c r="F782" s="88">
        <f t="shared" si="159"/>
        <v>1.6828044711883365</v>
      </c>
      <c r="G782" s="88">
        <f t="shared" si="159"/>
        <v>1.6623508992481024</v>
      </c>
      <c r="H782" s="88">
        <f t="shared" si="159"/>
        <v>2.4469436461883025</v>
      </c>
      <c r="I782" s="88">
        <f t="shared" si="159"/>
        <v>2.4507679267100864</v>
      </c>
    </row>
    <row r="785" spans="2:12" ht="15">
      <c r="B785" s="50" t="s">
        <v>612</v>
      </c>
      <c r="C785" s="50"/>
      <c r="D785" s="50"/>
      <c r="E785" s="50"/>
      <c r="F785" s="50"/>
      <c r="G785" s="50"/>
      <c r="H785" s="50"/>
      <c r="I785" s="50"/>
    </row>
    <row r="786" spans="2:12">
      <c r="B786" s="61" t="s">
        <v>219</v>
      </c>
      <c r="C786" s="61" t="s">
        <v>78</v>
      </c>
      <c r="D786" s="64" t="str">
        <f t="array" ref="D786:I786">model_years</f>
        <v>2015/16</v>
      </c>
      <c r="E786" s="64" t="str">
        <v>2016/17</v>
      </c>
      <c r="F786" s="64" t="str">
        <v>2017/18</v>
      </c>
      <c r="G786" s="64" t="str">
        <v>2018/19</v>
      </c>
      <c r="H786" s="64" t="str">
        <v>2019/20</v>
      </c>
      <c r="I786" s="64" t="str">
        <v>2020/21</v>
      </c>
    </row>
    <row r="787" spans="2:12">
      <c r="B787" s="134" t="str">
        <f t="array" ref="B787:B818">Service_list</f>
        <v>Analogue Core WLR Rentals</v>
      </c>
      <c r="C787" s="62" t="s">
        <v>127</v>
      </c>
      <c r="D787" s="88">
        <f t="shared" ref="D787:I796" si="160">D634+_xlfn.IFNA(INDEX(D$762:D$782,MATCH($B787,$B$762:$B$782,0)),0)</f>
        <v>55.127073582816642</v>
      </c>
      <c r="E787" s="88">
        <f t="shared" si="160"/>
        <v>54.420913997289162</v>
      </c>
      <c r="F787" s="88">
        <f t="shared" si="160"/>
        <v>54.747349861517606</v>
      </c>
      <c r="G787" s="88">
        <f t="shared" si="160"/>
        <v>58.655556039605713</v>
      </c>
      <c r="H787" s="88">
        <f t="shared" si="160"/>
        <v>59.405778466516018</v>
      </c>
      <c r="I787" s="88">
        <f t="shared" si="160"/>
        <v>60.275177027217218</v>
      </c>
      <c r="J787" s="341"/>
      <c r="K787" s="204"/>
      <c r="L787" s="194"/>
    </row>
    <row r="788" spans="2:12">
      <c r="B788" s="134" t="str">
        <v>Analogue Premium Rentals</v>
      </c>
      <c r="C788" s="62" t="s">
        <v>127</v>
      </c>
      <c r="D788" s="88">
        <f t="shared" si="160"/>
        <v>57.192532539963409</v>
      </c>
      <c r="E788" s="88">
        <f t="shared" si="160"/>
        <v>56.699604453664776</v>
      </c>
      <c r="F788" s="88">
        <f t="shared" si="160"/>
        <v>56.574892413687365</v>
      </c>
      <c r="G788" s="88">
        <f t="shared" si="160"/>
        <v>58.891391323852488</v>
      </c>
      <c r="H788" s="88">
        <f t="shared" si="160"/>
        <v>59.652475414239433</v>
      </c>
      <c r="I788" s="88">
        <f t="shared" si="160"/>
        <v>60.512225020217812</v>
      </c>
      <c r="J788" s="341"/>
      <c r="K788" s="204"/>
      <c r="L788" s="194"/>
    </row>
    <row r="789" spans="2:12">
      <c r="B789" s="134" t="str">
        <v>WLR Connections</v>
      </c>
      <c r="C789" s="62" t="s">
        <v>127</v>
      </c>
      <c r="D789" s="88">
        <f t="shared" si="160"/>
        <v>25.159085072211614</v>
      </c>
      <c r="E789" s="88">
        <f t="shared" si="160"/>
        <v>27.448758619405957</v>
      </c>
      <c r="F789" s="88">
        <f t="shared" si="160"/>
        <v>26.588090839201133</v>
      </c>
      <c r="G789" s="88">
        <f t="shared" si="160"/>
        <v>26.141991898718594</v>
      </c>
      <c r="H789" s="88">
        <f t="shared" si="160"/>
        <v>27.354884957760053</v>
      </c>
      <c r="I789" s="88">
        <f t="shared" si="160"/>
        <v>27.001304874483008</v>
      </c>
      <c r="J789" s="341"/>
      <c r="K789" s="204"/>
      <c r="L789" s="194"/>
    </row>
    <row r="790" spans="2:12">
      <c r="B790" s="134" t="str">
        <v>WLR Premium Connections</v>
      </c>
      <c r="C790" s="62" t="s">
        <v>127</v>
      </c>
      <c r="D790" s="88">
        <f t="shared" si="160"/>
        <v>28.695338629521011</v>
      </c>
      <c r="E790" s="88">
        <f t="shared" si="160"/>
        <v>28.325283810603242</v>
      </c>
      <c r="F790" s="88">
        <f t="shared" si="160"/>
        <v>25.902888668088014</v>
      </c>
      <c r="G790" s="88">
        <f t="shared" si="160"/>
        <v>25.397398829954433</v>
      </c>
      <c r="H790" s="88">
        <f t="shared" si="160"/>
        <v>26.734596110149706</v>
      </c>
      <c r="I790" s="88">
        <f t="shared" si="160"/>
        <v>26.351884087068587</v>
      </c>
      <c r="J790" s="341"/>
      <c r="K790" s="204"/>
      <c r="L790" s="194"/>
    </row>
    <row r="791" spans="2:12">
      <c r="B791" s="134" t="str">
        <v>WLR Transfers</v>
      </c>
      <c r="C791" s="62" t="s">
        <v>127</v>
      </c>
      <c r="D791" s="88">
        <f t="shared" si="160"/>
        <v>13.656253226075965</v>
      </c>
      <c r="E791" s="88">
        <f t="shared" si="160"/>
        <v>11.16259681874363</v>
      </c>
      <c r="F791" s="88">
        <f t="shared" si="160"/>
        <v>10.71338814019372</v>
      </c>
      <c r="G791" s="88">
        <f t="shared" si="160"/>
        <v>10.526060710239735</v>
      </c>
      <c r="H791" s="88">
        <f t="shared" si="160"/>
        <v>11.754146784325703</v>
      </c>
      <c r="I791" s="88">
        <f t="shared" si="160"/>
        <v>11.643521673501464</v>
      </c>
      <c r="J791" s="341"/>
      <c r="K791" s="204"/>
      <c r="L791" s="194"/>
    </row>
    <row r="792" spans="2:12">
      <c r="B792" s="134" t="str">
        <v>WLR Premium Transfers</v>
      </c>
      <c r="C792" s="62" t="s">
        <v>127</v>
      </c>
      <c r="D792" s="88">
        <f t="shared" si="160"/>
        <v>16.871329121969083</v>
      </c>
      <c r="E792" s="88">
        <f t="shared" si="160"/>
        <v>16.369169218344492</v>
      </c>
      <c r="F792" s="88">
        <f t="shared" si="160"/>
        <v>14.479557345969079</v>
      </c>
      <c r="G792" s="88">
        <f t="shared" si="160"/>
        <v>14.168519170220057</v>
      </c>
      <c r="H792" s="88">
        <f t="shared" si="160"/>
        <v>15.425010916595657</v>
      </c>
      <c r="I792" s="88">
        <f t="shared" si="160"/>
        <v>15.218862818612104</v>
      </c>
      <c r="J792" s="341"/>
      <c r="K792" s="204"/>
      <c r="L792" s="194"/>
    </row>
    <row r="793" spans="2:12">
      <c r="B793" s="134" t="str">
        <v>WLR Conversions</v>
      </c>
      <c r="C793" s="62" t="s">
        <v>127</v>
      </c>
      <c r="D793" s="88">
        <f t="shared" si="160"/>
        <v>23.628737441659801</v>
      </c>
      <c r="E793" s="88">
        <f t="shared" si="160"/>
        <v>28.04124237178295</v>
      </c>
      <c r="F793" s="88">
        <f t="shared" si="160"/>
        <v>27.20898863466816</v>
      </c>
      <c r="G793" s="88">
        <f t="shared" si="160"/>
        <v>26.760610284769665</v>
      </c>
      <c r="H793" s="88">
        <f t="shared" si="160"/>
        <v>27.708633973493342</v>
      </c>
      <c r="I793" s="88">
        <f t="shared" si="160"/>
        <v>27.329847482514648</v>
      </c>
      <c r="J793" s="341"/>
      <c r="K793" s="204"/>
      <c r="L793" s="194"/>
    </row>
    <row r="794" spans="2:12">
      <c r="B794" s="134" t="str">
        <v>Metallic Path Facility (MPF) New Provide Services</v>
      </c>
      <c r="C794" s="62" t="s">
        <v>127</v>
      </c>
      <c r="D794" s="88">
        <f t="shared" si="160"/>
        <v>24.40998854991556</v>
      </c>
      <c r="E794" s="88">
        <f t="shared" si="160"/>
        <v>27.446329472254124</v>
      </c>
      <c r="F794" s="88">
        <f t="shared" si="160"/>
        <v>26.99392589858379</v>
      </c>
      <c r="G794" s="88">
        <f t="shared" si="160"/>
        <v>26.556331101525448</v>
      </c>
      <c r="H794" s="88">
        <f t="shared" si="160"/>
        <v>27.945423834164174</v>
      </c>
      <c r="I794" s="88">
        <f t="shared" si="160"/>
        <v>28.101416415024907</v>
      </c>
      <c r="J794" s="341"/>
      <c r="K794" s="204"/>
      <c r="L794" s="194"/>
    </row>
    <row r="795" spans="2:12">
      <c r="B795" s="134" t="str">
        <v>Metallic Path Facility (MPF) Single Migrations</v>
      </c>
      <c r="C795" s="62" t="s">
        <v>127</v>
      </c>
      <c r="D795" s="88">
        <f t="shared" si="160"/>
        <v>22.184522372393214</v>
      </c>
      <c r="E795" s="88">
        <f t="shared" si="160"/>
        <v>24.038846653910628</v>
      </c>
      <c r="F795" s="88">
        <f t="shared" si="160"/>
        <v>23.659729355132281</v>
      </c>
      <c r="G795" s="88">
        <f t="shared" si="160"/>
        <v>23.285951875505887</v>
      </c>
      <c r="H795" s="88">
        <f t="shared" si="160"/>
        <v>24.450570310492818</v>
      </c>
      <c r="I795" s="88">
        <f t="shared" si="160"/>
        <v>24.571590747789681</v>
      </c>
      <c r="J795" s="341"/>
      <c r="K795" s="204"/>
      <c r="L795" s="194"/>
    </row>
    <row r="796" spans="2:12">
      <c r="B796" s="134" t="str">
        <v>Metallic Path Facility (MPF) Bulk Migrations</v>
      </c>
      <c r="C796" s="62" t="s">
        <v>127</v>
      </c>
      <c r="D796" s="88">
        <f t="shared" si="160"/>
        <v>15.699959128058453</v>
      </c>
      <c r="E796" s="88">
        <f t="shared" si="160"/>
        <v>17.473281356840705</v>
      </c>
      <c r="F796" s="88">
        <f t="shared" si="160"/>
        <v>17.209840612417121</v>
      </c>
      <c r="G796" s="88">
        <f t="shared" si="160"/>
        <v>14.15725708351718</v>
      </c>
      <c r="H796" s="88">
        <f t="shared" si="160"/>
        <v>13.930745307066793</v>
      </c>
      <c r="I796" s="88">
        <f t="shared" si="160"/>
        <v>13.709797061527139</v>
      </c>
      <c r="J796" s="341"/>
      <c r="K796" s="204"/>
      <c r="L796" s="194"/>
    </row>
    <row r="797" spans="2:12">
      <c r="B797" s="134" t="str">
        <v>Metallic Path Facility (MPF) Rentals</v>
      </c>
      <c r="C797" s="62" t="s">
        <v>127</v>
      </c>
      <c r="D797" s="88">
        <f t="shared" ref="D797:I806" si="161">D644+_xlfn.IFNA(INDEX(D$762:D$782,MATCH($B797,$B$762:$B$782,0)),0)</f>
        <v>49.524369964720783</v>
      </c>
      <c r="E797" s="88">
        <f t="shared" si="161"/>
        <v>48.59794517803369</v>
      </c>
      <c r="F797" s="88">
        <f t="shared" si="161"/>
        <v>48.50256360645448</v>
      </c>
      <c r="G797" s="88">
        <f t="shared" si="161"/>
        <v>50.507173272359253</v>
      </c>
      <c r="H797" s="88">
        <f t="shared" si="161"/>
        <v>53.822928570291964</v>
      </c>
      <c r="I797" s="88">
        <f t="shared" si="161"/>
        <v>52.279385157928608</v>
      </c>
      <c r="J797" s="341"/>
      <c r="K797" s="204"/>
      <c r="L797" s="194"/>
    </row>
    <row r="798" spans="2:12">
      <c r="B798" s="134" t="str">
        <v>Hard Ceases</v>
      </c>
      <c r="C798" s="62" t="s">
        <v>127</v>
      </c>
      <c r="D798" s="88">
        <f t="shared" si="161"/>
        <v>14.597599208126407</v>
      </c>
      <c r="E798" s="88">
        <f t="shared" si="161"/>
        <v>16.073999820944159</v>
      </c>
      <c r="F798" s="88">
        <f t="shared" si="161"/>
        <v>15.778105096658155</v>
      </c>
      <c r="G798" s="88">
        <f t="shared" si="161"/>
        <v>15.557811988179976</v>
      </c>
      <c r="H798" s="88">
        <f t="shared" si="161"/>
        <v>15.308392847405441</v>
      </c>
      <c r="I798" s="88">
        <f t="shared" si="161"/>
        <v>15.064191639246758</v>
      </c>
      <c r="J798" s="341"/>
      <c r="K798" s="204"/>
      <c r="L798" s="194"/>
    </row>
    <row r="799" spans="2:12">
      <c r="B799" s="134" t="str">
        <v>Co-mingling New Provide Services</v>
      </c>
      <c r="C799" s="62" t="s">
        <v>127</v>
      </c>
      <c r="D799" s="88">
        <f t="shared" si="161"/>
        <v>9423.3391983485799</v>
      </c>
      <c r="E799" s="88">
        <f t="shared" si="161"/>
        <v>9902.3471865651136</v>
      </c>
      <c r="F799" s="88">
        <f t="shared" si="161"/>
        <v>10389.984914881692</v>
      </c>
      <c r="G799" s="88">
        <f t="shared" si="161"/>
        <v>10595.212964854827</v>
      </c>
      <c r="H799" s="88">
        <f t="shared" si="161"/>
        <v>10818.504687660512</v>
      </c>
      <c r="I799" s="88">
        <f t="shared" si="161"/>
        <v>10764.787191213754</v>
      </c>
      <c r="J799" s="341"/>
      <c r="K799" s="204"/>
      <c r="L799" s="194"/>
    </row>
    <row r="800" spans="2:12">
      <c r="B800" s="134" t="str">
        <v>Co-mingling Rental Services</v>
      </c>
      <c r="C800" s="62" t="s">
        <v>127</v>
      </c>
      <c r="D800" s="88">
        <f t="shared" si="161"/>
        <v>1676.8631558660018</v>
      </c>
      <c r="E800" s="88">
        <f t="shared" si="161"/>
        <v>1836.2454976485578</v>
      </c>
      <c r="F800" s="88">
        <f t="shared" si="161"/>
        <v>1915.669878656031</v>
      </c>
      <c r="G800" s="88">
        <f t="shared" si="161"/>
        <v>1890.9254598413172</v>
      </c>
      <c r="H800" s="88">
        <f t="shared" si="161"/>
        <v>1905.3452916732826</v>
      </c>
      <c r="I800" s="88">
        <f t="shared" si="161"/>
        <v>1915.3350807697911</v>
      </c>
      <c r="J800" s="341"/>
      <c r="K800" s="204"/>
      <c r="L800" s="194"/>
    </row>
    <row r="801" spans="2:12">
      <c r="B801" s="134" t="str">
        <v>Tie cables</v>
      </c>
      <c r="C801" s="62" t="s">
        <v>127</v>
      </c>
      <c r="D801" s="88">
        <f t="shared" si="161"/>
        <v>11.202841083373063</v>
      </c>
      <c r="E801" s="88">
        <f t="shared" si="161"/>
        <v>9.3032872485552307</v>
      </c>
      <c r="F801" s="88">
        <f t="shared" si="161"/>
        <v>10.420967363651371</v>
      </c>
      <c r="G801" s="88">
        <f t="shared" si="161"/>
        <v>10.378855455038572</v>
      </c>
      <c r="H801" s="88">
        <f t="shared" si="161"/>
        <v>10.381417686587696</v>
      </c>
      <c r="I801" s="88">
        <f t="shared" si="161"/>
        <v>10.432339115240124</v>
      </c>
      <c r="J801" s="341"/>
      <c r="K801" s="204"/>
      <c r="L801" s="194"/>
    </row>
    <row r="802" spans="2:12">
      <c r="B802" s="134" t="str">
        <v>Other LLU Ancillary Services</v>
      </c>
      <c r="C802" s="62" t="s">
        <v>127</v>
      </c>
      <c r="D802" s="88">
        <f t="shared" si="161"/>
        <v>6.4138849951384262</v>
      </c>
      <c r="E802" s="88">
        <f t="shared" si="161"/>
        <v>8.1282718752610901</v>
      </c>
      <c r="F802" s="88">
        <f t="shared" si="161"/>
        <v>8.0599618606089098</v>
      </c>
      <c r="G802" s="88">
        <f t="shared" si="161"/>
        <v>7.9324058085419926</v>
      </c>
      <c r="H802" s="88">
        <f t="shared" si="161"/>
        <v>9.0890740951196705</v>
      </c>
      <c r="I802" s="88">
        <f t="shared" si="161"/>
        <v>9.3788353581488266</v>
      </c>
      <c r="J802" s="341"/>
      <c r="K802" s="204"/>
      <c r="L802" s="194"/>
    </row>
    <row r="803" spans="2:12">
      <c r="B803" s="134" t="str">
        <v>Shared Metallic Path Facility (SMPF) New Provides</v>
      </c>
      <c r="C803" s="62" t="s">
        <v>127</v>
      </c>
      <c r="D803" s="88">
        <f t="shared" si="161"/>
        <v>18.517741497620399</v>
      </c>
      <c r="E803" s="88">
        <f t="shared" si="161"/>
        <v>19.980214474281894</v>
      </c>
      <c r="F803" s="88">
        <f t="shared" si="161"/>
        <v>19.959416982871225</v>
      </c>
      <c r="G803" s="88">
        <f t="shared" si="161"/>
        <v>19.681934200856539</v>
      </c>
      <c r="H803" s="88">
        <f t="shared" si="161"/>
        <v>20.614104435784398</v>
      </c>
      <c r="I803" s="88">
        <f t="shared" si="161"/>
        <v>20.349519938599869</v>
      </c>
      <c r="J803" s="341"/>
      <c r="K803" s="204"/>
      <c r="L803" s="194"/>
    </row>
    <row r="804" spans="2:12">
      <c r="B804" s="134" t="str">
        <v>Shared Metallic Path Facility (SMPF) Single Migrations</v>
      </c>
      <c r="C804" s="62" t="s">
        <v>127</v>
      </c>
      <c r="D804" s="88">
        <f t="shared" si="161"/>
        <v>20.820288520102618</v>
      </c>
      <c r="E804" s="88">
        <f t="shared" si="161"/>
        <v>22.207322239511591</v>
      </c>
      <c r="F804" s="88">
        <f t="shared" si="161"/>
        <v>22.085692537903199</v>
      </c>
      <c r="G804" s="88">
        <f t="shared" si="161"/>
        <v>21.773930635306435</v>
      </c>
      <c r="H804" s="88">
        <f t="shared" si="161"/>
        <v>22.476821392483043</v>
      </c>
      <c r="I804" s="88">
        <f t="shared" si="161"/>
        <v>22.170072059960876</v>
      </c>
      <c r="J804" s="341"/>
      <c r="K804" s="204"/>
      <c r="L804" s="194"/>
    </row>
    <row r="805" spans="2:12">
      <c r="B805" s="134" t="str">
        <v>Shared Metallic Path Facility (SMPF) Bulk Migrations</v>
      </c>
      <c r="C805" s="62" t="s">
        <v>127</v>
      </c>
      <c r="D805" s="88">
        <f t="shared" si="161"/>
        <v>14.73989700489409</v>
      </c>
      <c r="E805" s="88">
        <f t="shared" si="161"/>
        <v>16.196900150736649</v>
      </c>
      <c r="F805" s="88">
        <f t="shared" si="161"/>
        <v>16.128689047132386</v>
      </c>
      <c r="G805" s="88">
        <f t="shared" si="161"/>
        <v>15.907751432453303</v>
      </c>
      <c r="H805" s="88">
        <f t="shared" si="161"/>
        <v>16.464149351430287</v>
      </c>
      <c r="I805" s="88">
        <f t="shared" si="161"/>
        <v>16.245267684426093</v>
      </c>
      <c r="J805" s="341"/>
      <c r="K805" s="204"/>
      <c r="L805" s="194"/>
    </row>
    <row r="806" spans="2:12">
      <c r="B806" s="134" t="str">
        <v>Shared Metallic Path Facility (SMPF) Rentals</v>
      </c>
      <c r="C806" s="62" t="s">
        <v>127</v>
      </c>
      <c r="D806" s="88">
        <f t="shared" si="161"/>
        <v>2.9870284472896089</v>
      </c>
      <c r="E806" s="88">
        <f t="shared" si="161"/>
        <v>3.2640947277383057</v>
      </c>
      <c r="F806" s="88">
        <f t="shared" si="161"/>
        <v>3.117871989705018</v>
      </c>
      <c r="G806" s="88">
        <f t="shared" si="161"/>
        <v>5.9651208872302339</v>
      </c>
      <c r="H806" s="88">
        <f t="shared" si="161"/>
        <v>6.795344746477781</v>
      </c>
      <c r="I806" s="88">
        <f t="shared" si="161"/>
        <v>6.664419778974664</v>
      </c>
      <c r="J806" s="341"/>
      <c r="K806" s="204"/>
      <c r="L806" s="194"/>
    </row>
    <row r="807" spans="2:12">
      <c r="B807" s="134" t="str">
        <v>WLR Simultaneously Provided Conversions</v>
      </c>
      <c r="C807" s="62" t="s">
        <v>127</v>
      </c>
      <c r="D807" s="88">
        <f t="shared" ref="D807:I816" si="162">D654+_xlfn.IFNA(INDEX(D$762:D$782,MATCH($B807,$B$762:$B$782,0)),0)</f>
        <v>33.254216699657611</v>
      </c>
      <c r="E807" s="88">
        <f t="shared" si="162"/>
        <v>32.140570260578727</v>
      </c>
      <c r="F807" s="88">
        <f t="shared" si="162"/>
        <v>31.247277520416173</v>
      </c>
      <c r="G807" s="88">
        <f t="shared" si="162"/>
        <v>30.737060508733471</v>
      </c>
      <c r="H807" s="88">
        <f t="shared" si="162"/>
        <v>31.621755301717855</v>
      </c>
      <c r="I807" s="88">
        <f t="shared" si="162"/>
        <v>31.174867535536961</v>
      </c>
      <c r="J807" s="341"/>
      <c r="K807" s="204"/>
      <c r="L807" s="194"/>
    </row>
    <row r="808" spans="2:12">
      <c r="B808" s="134" t="str">
        <v>WLR Simultaneously Provided Connections</v>
      </c>
      <c r="C808" s="62" t="s">
        <v>127</v>
      </c>
      <c r="D808" s="88">
        <f t="shared" si="162"/>
        <v>27.851921776962008</v>
      </c>
      <c r="E808" s="88">
        <f t="shared" si="162"/>
        <v>26.634292191277886</v>
      </c>
      <c r="F808" s="88">
        <f t="shared" si="162"/>
        <v>25.805368065952926</v>
      </c>
      <c r="G808" s="88">
        <f t="shared" si="162"/>
        <v>25.371767767255779</v>
      </c>
      <c r="H808" s="88">
        <f t="shared" si="162"/>
        <v>26.600403470025917</v>
      </c>
      <c r="I808" s="88">
        <f t="shared" si="162"/>
        <v>26.257816837287216</v>
      </c>
      <c r="J808" s="341"/>
      <c r="K808" s="204"/>
      <c r="L808" s="194"/>
    </row>
    <row r="809" spans="2:12">
      <c r="B809" s="134" t="str">
        <v>GEA FTTC Rentals</v>
      </c>
      <c r="C809" s="62" t="s">
        <v>127</v>
      </c>
      <c r="D809" s="88">
        <f t="shared" si="162"/>
        <v>0</v>
      </c>
      <c r="E809" s="88">
        <f t="shared" si="162"/>
        <v>0</v>
      </c>
      <c r="F809" s="88">
        <f t="shared" si="162"/>
        <v>0</v>
      </c>
      <c r="G809" s="88">
        <f t="shared" si="162"/>
        <v>0</v>
      </c>
      <c r="H809" s="88">
        <f t="shared" si="162"/>
        <v>0</v>
      </c>
      <c r="I809" s="88">
        <f t="shared" si="162"/>
        <v>0</v>
      </c>
      <c r="J809" s="341"/>
      <c r="K809" s="204"/>
      <c r="L809" s="194"/>
    </row>
    <row r="810" spans="2:12">
      <c r="B810" s="134" t="str">
        <v>GEA FTTC Connections</v>
      </c>
      <c r="C810" s="62" t="s">
        <v>127</v>
      </c>
      <c r="D810" s="88">
        <f t="shared" si="162"/>
        <v>0</v>
      </c>
      <c r="E810" s="88">
        <f t="shared" si="162"/>
        <v>0</v>
      </c>
      <c r="F810" s="88">
        <f t="shared" si="162"/>
        <v>0</v>
      </c>
      <c r="G810" s="88">
        <f t="shared" si="162"/>
        <v>0</v>
      </c>
      <c r="H810" s="88">
        <f t="shared" si="162"/>
        <v>0</v>
      </c>
      <c r="I810" s="88">
        <f t="shared" si="162"/>
        <v>0</v>
      </c>
      <c r="J810" s="341"/>
      <c r="K810" s="204"/>
      <c r="L810" s="194"/>
    </row>
    <row r="811" spans="2:12">
      <c r="B811" s="134" t="str">
        <v>GEA CP to CP Migration</v>
      </c>
      <c r="C811" s="62" t="s">
        <v>127</v>
      </c>
      <c r="D811" s="88">
        <f t="shared" si="162"/>
        <v>0</v>
      </c>
      <c r="E811" s="88">
        <f t="shared" si="162"/>
        <v>0</v>
      </c>
      <c r="F811" s="88">
        <f t="shared" si="162"/>
        <v>0</v>
      </c>
      <c r="G811" s="88">
        <f t="shared" si="162"/>
        <v>0</v>
      </c>
      <c r="H811" s="88">
        <f t="shared" si="162"/>
        <v>0</v>
      </c>
      <c r="I811" s="88">
        <f t="shared" si="162"/>
        <v>0</v>
      </c>
      <c r="J811" s="341"/>
      <c r="K811" s="204"/>
      <c r="L811" s="194"/>
    </row>
    <row r="812" spans="2:12">
      <c r="B812" s="134" t="str">
        <v>GEA Other</v>
      </c>
      <c r="C812" s="62" t="s">
        <v>127</v>
      </c>
      <c r="D812" s="88">
        <f t="shared" si="162"/>
        <v>0</v>
      </c>
      <c r="E812" s="88">
        <f t="shared" si="162"/>
        <v>0</v>
      </c>
      <c r="F812" s="88">
        <f t="shared" si="162"/>
        <v>0</v>
      </c>
      <c r="G812" s="88">
        <f t="shared" si="162"/>
        <v>0</v>
      </c>
      <c r="H812" s="88">
        <f t="shared" si="162"/>
        <v>0</v>
      </c>
      <c r="I812" s="88">
        <f t="shared" si="162"/>
        <v>0</v>
      </c>
      <c r="J812" s="341"/>
      <c r="K812" s="204"/>
      <c r="L812" s="194"/>
    </row>
    <row r="813" spans="2:12">
      <c r="B813" s="134" t="str">
        <v/>
      </c>
      <c r="C813" s="62" t="s">
        <v>127</v>
      </c>
      <c r="D813" s="88">
        <f t="shared" si="162"/>
        <v>0</v>
      </c>
      <c r="E813" s="88">
        <f t="shared" si="162"/>
        <v>0</v>
      </c>
      <c r="F813" s="88">
        <f t="shared" si="162"/>
        <v>0</v>
      </c>
      <c r="G813" s="88">
        <f t="shared" si="162"/>
        <v>0</v>
      </c>
      <c r="H813" s="88">
        <f t="shared" si="162"/>
        <v>0</v>
      </c>
      <c r="I813" s="88">
        <f t="shared" si="162"/>
        <v>0</v>
      </c>
      <c r="J813" s="341"/>
    </row>
    <row r="814" spans="2:12">
      <c r="B814" s="134" t="str">
        <v/>
      </c>
      <c r="C814" s="62" t="s">
        <v>127</v>
      </c>
      <c r="D814" s="88">
        <f t="shared" si="162"/>
        <v>0</v>
      </c>
      <c r="E814" s="88">
        <f t="shared" si="162"/>
        <v>0</v>
      </c>
      <c r="F814" s="88">
        <f t="shared" si="162"/>
        <v>0</v>
      </c>
      <c r="G814" s="88">
        <f t="shared" si="162"/>
        <v>0</v>
      </c>
      <c r="H814" s="88">
        <f t="shared" si="162"/>
        <v>0</v>
      </c>
      <c r="I814" s="88">
        <f t="shared" si="162"/>
        <v>0</v>
      </c>
      <c r="J814" s="341"/>
    </row>
    <row r="815" spans="2:12">
      <c r="B815" s="134" t="str">
        <v/>
      </c>
      <c r="C815" s="62" t="s">
        <v>127</v>
      </c>
      <c r="D815" s="88">
        <f t="shared" si="162"/>
        <v>0</v>
      </c>
      <c r="E815" s="88">
        <f t="shared" si="162"/>
        <v>0</v>
      </c>
      <c r="F815" s="88">
        <f t="shared" si="162"/>
        <v>0</v>
      </c>
      <c r="G815" s="88">
        <f t="shared" si="162"/>
        <v>0</v>
      </c>
      <c r="H815" s="88">
        <f t="shared" si="162"/>
        <v>0</v>
      </c>
      <c r="I815" s="88">
        <f t="shared" si="162"/>
        <v>0</v>
      </c>
      <c r="J815" s="341"/>
    </row>
    <row r="816" spans="2:12">
      <c r="B816" s="134" t="str">
        <v/>
      </c>
      <c r="C816" s="62" t="s">
        <v>127</v>
      </c>
      <c r="D816" s="88">
        <f t="shared" si="162"/>
        <v>0</v>
      </c>
      <c r="E816" s="88">
        <f t="shared" si="162"/>
        <v>0</v>
      </c>
      <c r="F816" s="88">
        <f t="shared" si="162"/>
        <v>0</v>
      </c>
      <c r="G816" s="88">
        <f t="shared" si="162"/>
        <v>0</v>
      </c>
      <c r="H816" s="88">
        <f t="shared" si="162"/>
        <v>0</v>
      </c>
      <c r="I816" s="88">
        <f t="shared" si="162"/>
        <v>0</v>
      </c>
      <c r="J816" s="341"/>
    </row>
    <row r="817" spans="2:10">
      <c r="B817" s="134" t="str">
        <v/>
      </c>
      <c r="C817" s="62" t="s">
        <v>127</v>
      </c>
      <c r="D817" s="88">
        <f t="shared" ref="D817:I818" si="163">D664+_xlfn.IFNA(INDEX(D$762:D$782,MATCH($B817,$B$762:$B$782,0)),0)</f>
        <v>0</v>
      </c>
      <c r="E817" s="88">
        <f t="shared" si="163"/>
        <v>0</v>
      </c>
      <c r="F817" s="88">
        <f t="shared" si="163"/>
        <v>0</v>
      </c>
      <c r="G817" s="88">
        <f t="shared" si="163"/>
        <v>0</v>
      </c>
      <c r="H817" s="88">
        <f t="shared" si="163"/>
        <v>0</v>
      </c>
      <c r="I817" s="88">
        <f t="shared" si="163"/>
        <v>0</v>
      </c>
      <c r="J817" s="341"/>
    </row>
    <row r="818" spans="2:10">
      <c r="B818" s="134" t="str">
        <v/>
      </c>
      <c r="C818" s="62" t="s">
        <v>127</v>
      </c>
      <c r="D818" s="88">
        <f t="shared" si="163"/>
        <v>0</v>
      </c>
      <c r="E818" s="88">
        <f t="shared" si="163"/>
        <v>0</v>
      </c>
      <c r="F818" s="88">
        <f t="shared" si="163"/>
        <v>0</v>
      </c>
      <c r="G818" s="88">
        <f t="shared" si="163"/>
        <v>0</v>
      </c>
      <c r="H818" s="88">
        <f t="shared" si="163"/>
        <v>0</v>
      </c>
      <c r="I818" s="88">
        <f t="shared" si="163"/>
        <v>0</v>
      </c>
      <c r="J818" s="341"/>
    </row>
    <row r="819" spans="2:10">
      <c r="J819" s="52" t="s">
        <v>353</v>
      </c>
    </row>
  </sheetData>
  <mergeCells count="2">
    <mergeCell ref="F676:G676"/>
    <mergeCell ref="E573:G573"/>
  </mergeCells>
  <conditionalFormatting sqref="D575:I628">
    <cfRule type="cellIs" dxfId="213" priority="45" operator="lessThan">
      <formula>0</formula>
    </cfRule>
  </conditionalFormatting>
  <conditionalFormatting sqref="D629:I629 D634:I665 F670:I673 D787:J818">
    <cfRule type="cellIs" dxfId="212" priority="44" operator="lessThan">
      <formula>0</formula>
    </cfRule>
  </conditionalFormatting>
  <conditionalFormatting sqref="D762:I767 D769:I771 D773:I777 D779:I782">
    <cfRule type="cellIs" dxfId="211" priority="35" operator="lessThan">
      <formula>0</formula>
    </cfRule>
  </conditionalFormatting>
  <conditionalFormatting sqref="D694:I696 D687:I692 D698:I702 D704:I707">
    <cfRule type="cellIs" dxfId="210" priority="33" operator="lessThan">
      <formula>0</formula>
    </cfRule>
  </conditionalFormatting>
  <conditionalFormatting sqref="E683">
    <cfRule type="cellIs" dxfId="209" priority="22" operator="equal">
      <formula>FALSE</formula>
    </cfRule>
  </conditionalFormatting>
  <conditionalFormatting sqref="D718:I718">
    <cfRule type="cellIs" dxfId="208" priority="21" operator="equal">
      <formula>FALSE</formula>
    </cfRule>
  </conditionalFormatting>
  <conditionalFormatting sqref="D722:I722">
    <cfRule type="cellIs" dxfId="207" priority="20" operator="equal">
      <formula>FALSE</formula>
    </cfRule>
  </conditionalFormatting>
  <conditionalFormatting sqref="D728:I728">
    <cfRule type="cellIs" dxfId="206" priority="19" operator="equal">
      <formula>FALSE</formula>
    </cfRule>
  </conditionalFormatting>
  <conditionalFormatting sqref="D733:I733">
    <cfRule type="cellIs" dxfId="205" priority="18" operator="equal">
      <formula>FALSE</formula>
    </cfRule>
  </conditionalFormatting>
  <conditionalFormatting sqref="F683:G683">
    <cfRule type="cellIs" dxfId="204" priority="17" operator="equal">
      <formula>FALSE</formula>
    </cfRule>
  </conditionalFormatting>
  <conditionalFormatting sqref="D743:I743">
    <cfRule type="cellIs" dxfId="203" priority="12" operator="equal">
      <formula>FALSE</formula>
    </cfRule>
  </conditionalFormatting>
  <conditionalFormatting sqref="D747:I747">
    <cfRule type="cellIs" dxfId="202" priority="11" operator="equal">
      <formula>FALSE</formula>
    </cfRule>
  </conditionalFormatting>
  <conditionalFormatting sqref="D753:I753">
    <cfRule type="cellIs" dxfId="201" priority="10" operator="equal">
      <formula>FALSE</formula>
    </cfRule>
  </conditionalFormatting>
  <conditionalFormatting sqref="D758:I758">
    <cfRule type="cellIs" dxfId="200" priority="9" operator="equal">
      <formula>FALSE</formula>
    </cfRule>
  </conditionalFormatting>
  <conditionalFormatting sqref="D670:D673">
    <cfRule type="cellIs" dxfId="199" priority="1" operator="lessThan">
      <formula>0</formula>
    </cfRule>
  </conditionalFormatting>
  <conditionalFormatting sqref="E670:E673">
    <cfRule type="cellIs" dxfId="198" priority="2" operator="lessThan">
      <formula>0</formula>
    </cfRule>
  </conditionalFormatting>
  <dataValidations disablePrompts="1" count="1">
    <dataValidation type="list" allowBlank="1" showInputMessage="1" showErrorMessage="1" sqref="E573" xr:uid="{00000000-0002-0000-1900-000000000000}">
      <formula1>Service_list</formula1>
    </dataValidation>
  </dataValidations>
  <pageMargins left="0.7" right="0.7" top="0.75" bottom="0.75" header="0.3" footer="0.3"/>
  <pageSetup paperSize="9" orientation="portrait" r:id="rId1"/>
  <headerFooter>
    <oddHeader>&amp;L&amp;"Calibri"&amp;10 Classification: HIGHLY SENSITIVE&amp;1#</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F7941D"/>
  </sheetPr>
  <dimension ref="A1:N63"/>
  <sheetViews>
    <sheetView zoomScale="70" zoomScaleNormal="70" zoomScaleSheetLayoutView="90" workbookViewId="0">
      <selection activeCell="D45" sqref="D45"/>
    </sheetView>
  </sheetViews>
  <sheetFormatPr defaultRowHeight="11.65"/>
  <cols>
    <col min="1" max="1" width="10" style="39" customWidth="1"/>
    <col min="2" max="2" width="49.15234375" style="22" customWidth="1"/>
    <col min="3" max="6" width="20" customWidth="1"/>
    <col min="7" max="7" width="23.3046875" customWidth="1"/>
    <col min="8" max="8" width="19.53515625" customWidth="1"/>
    <col min="9" max="9" width="21.3828125" customWidth="1"/>
    <col min="10" max="13" width="15.69140625" customWidth="1"/>
  </cols>
  <sheetData>
    <row r="1" spans="1:9" s="39" customFormat="1" ht="27.75">
      <c r="B1" s="22"/>
      <c r="C1" s="155" t="s">
        <v>825</v>
      </c>
    </row>
    <row r="2" spans="1:9">
      <c r="C2" s="194"/>
      <c r="D2" s="194"/>
      <c r="E2" s="203"/>
    </row>
    <row r="3" spans="1:9" s="39" customFormat="1" ht="15">
      <c r="A3" s="7" t="s">
        <v>743</v>
      </c>
      <c r="B3" s="22"/>
    </row>
    <row r="4" spans="1:9" s="39" customFormat="1" ht="15">
      <c r="A4" s="7"/>
      <c r="B4" s="50" t="s">
        <v>82</v>
      </c>
      <c r="C4" s="50"/>
      <c r="D4" s="50"/>
      <c r="E4" s="50"/>
      <c r="F4" s="50"/>
      <c r="G4" s="50"/>
      <c r="H4" s="50"/>
      <c r="I4" s="261" t="s">
        <v>590</v>
      </c>
    </row>
    <row r="5" spans="1:9" s="132" customFormat="1" ht="24" customHeight="1">
      <c r="A5" s="210"/>
      <c r="B5" s="129" t="s">
        <v>219</v>
      </c>
      <c r="C5" s="129" t="s">
        <v>708</v>
      </c>
      <c r="D5" s="129" t="s">
        <v>681</v>
      </c>
      <c r="E5" s="129" t="s">
        <v>588</v>
      </c>
      <c r="F5" s="129" t="s">
        <v>489</v>
      </c>
      <c r="G5" s="129" t="s">
        <v>665</v>
      </c>
      <c r="H5" s="129" t="s">
        <v>589</v>
      </c>
      <c r="I5" s="230">
        <f>INDEX([1]!forecast_GEA_fttp_total,MATCH(B4,[1]!forecast_years,0))/INDEX([1]!forecast_GEA_fttc_total,MATCH(B4,[1]!forecast_years,0))</f>
        <v>1.5985345726835156E-2</v>
      </c>
    </row>
    <row r="6" spans="1:9">
      <c r="B6" s="207" t="s">
        <v>289</v>
      </c>
      <c r="C6" s="152">
        <f>INDEX(Product_FAC_2016_17,MATCH(B6,Service_list,0))</f>
        <v>86.205392919432413</v>
      </c>
      <c r="D6" s="152">
        <f>INDEX(GEA_BU_LRICs,MATCH(B6,$B$6:$B$11,0),MATCH($B$4,model_years,0))</f>
        <v>64.418068600793291</v>
      </c>
      <c r="E6" s="151">
        <f>C6-D6</f>
        <v>21.787324318639122</v>
      </c>
      <c r="F6" s="95">
        <f>INDEX([1]!gea_rent_totals,MATCH($B$4,[1]!forecast_years,0))</f>
        <v>6656519.8329999987</v>
      </c>
      <c r="G6" s="142">
        <f t="shared" ref="G6:G11" si="0">E6*F6</f>
        <v>145027756.4350245</v>
      </c>
      <c r="H6" s="203">
        <f>$G6*($I$5)</f>
        <v>2318318.8266011085</v>
      </c>
    </row>
    <row r="7" spans="1:9">
      <c r="B7" s="207" t="s">
        <v>290</v>
      </c>
      <c r="C7" s="152">
        <f>INDEX(Product_FAC_2016_17,MATCH(B7,Service_list,0))</f>
        <v>16.679581087664083</v>
      </c>
      <c r="D7" s="152">
        <f>INDEX(GEA_BU_LRICs,MATCH(B7,$B$6:$B$11,0),MATCH($B$4,model_years,0))</f>
        <v>38.605225796071736</v>
      </c>
      <c r="E7" s="151">
        <f>C7-D7</f>
        <v>-21.925644708407653</v>
      </c>
      <c r="F7" s="95">
        <f>INDEX([1]!gea_pcp_only,MATCH($B$4,[1]!forecast_years,0))</f>
        <v>2206922.0687924842</v>
      </c>
      <c r="G7" s="142">
        <f t="shared" si="0"/>
        <v>-48388189.179488003</v>
      </c>
      <c r="H7" s="203">
        <f t="shared" ref="H7:H11" si="1">$G7*($I$5)</f>
        <v>-773501.93312961969</v>
      </c>
      <c r="I7" s="53" t="s">
        <v>705</v>
      </c>
    </row>
    <row r="8" spans="1:9" s="39" customFormat="1">
      <c r="B8" s="207" t="s">
        <v>291</v>
      </c>
      <c r="C8" s="152">
        <f>INDEX(Product_FAC_2016_17,MATCH(B8,Service_list,0))</f>
        <v>8.7306216195113926</v>
      </c>
      <c r="D8" s="152">
        <f>INDEX(GEA_BU_LRICs,MATCH(B8,$B$6:$B$11,0),MATCH($B$4,model_years,0))</f>
        <v>2.625961265650774</v>
      </c>
      <c r="E8" s="151">
        <f>C8-D8</f>
        <v>6.1046603538606181</v>
      </c>
      <c r="F8" s="95">
        <f>INDEX([1]!gea_mig_total,MATCH($B$4,[1]!forecast_years,0))</f>
        <v>398530</v>
      </c>
      <c r="G8" s="142">
        <f t="shared" si="0"/>
        <v>2432890.290824072</v>
      </c>
      <c r="H8" s="203">
        <f t="shared" si="1"/>
        <v>38890.592414283317</v>
      </c>
    </row>
    <row r="9" spans="1:9" s="39" customFormat="1">
      <c r="B9" s="245" t="s">
        <v>566</v>
      </c>
      <c r="C9" s="174">
        <f>C$8</f>
        <v>8.7306216195113926</v>
      </c>
      <c r="D9" s="174">
        <f>D$8</f>
        <v>2.625961265650774</v>
      </c>
      <c r="E9" s="151">
        <f>C9-D9</f>
        <v>6.1046603538606181</v>
      </c>
      <c r="F9" s="95">
        <f>INDEX([1]!gea_ceases_total,MATCH($B$4,[1]!forecast_years,0))</f>
        <v>1363649.04</v>
      </c>
      <c r="G9" s="142">
        <f t="shared" si="0"/>
        <v>8324614.2310680924</v>
      </c>
      <c r="H9" s="203">
        <f t="shared" si="1"/>
        <v>133071.83652615547</v>
      </c>
    </row>
    <row r="10" spans="1:9" s="39" customFormat="1">
      <c r="B10" s="245" t="s">
        <v>667</v>
      </c>
      <c r="C10" s="174">
        <f t="shared" ref="C10:C11" si="2">C$8</f>
        <v>8.7306216195113926</v>
      </c>
      <c r="D10" s="174">
        <f t="shared" ref="D10:D11" si="3">D$8</f>
        <v>2.625961265650774</v>
      </c>
      <c r="E10" s="151">
        <f t="shared" ref="E10:E11" si="4">C10-D10</f>
        <v>6.1046603538606181</v>
      </c>
      <c r="F10" s="95">
        <f>INDEX([1]!gea_software_total,MATCH($B$4,[1]!forecast_years,0))-F9-F11</f>
        <v>314991.59309959598</v>
      </c>
      <c r="G10" s="142">
        <f t="shared" si="0"/>
        <v>1922916.6901944994</v>
      </c>
      <c r="H10" s="203">
        <f t="shared" si="1"/>
        <v>30738.488096660643</v>
      </c>
    </row>
    <row r="11" spans="1:9" s="39" customFormat="1">
      <c r="B11" s="207" t="s">
        <v>666</v>
      </c>
      <c r="C11" s="174">
        <f t="shared" si="2"/>
        <v>8.7306216195113926</v>
      </c>
      <c r="D11" s="174">
        <f t="shared" si="3"/>
        <v>2.625961265650774</v>
      </c>
      <c r="E11" s="151">
        <f t="shared" si="4"/>
        <v>6.1046603538606181</v>
      </c>
      <c r="F11" s="95">
        <f>INDEX([1]!gea_bandwidths_total,MATCH($B$4,[1]!forecast_years,0))</f>
        <v>1121078.58</v>
      </c>
      <c r="G11" s="142">
        <f t="shared" si="0"/>
        <v>6843803.9608883597</v>
      </c>
      <c r="H11" s="203">
        <f t="shared" si="1"/>
        <v>109400.57240148426</v>
      </c>
    </row>
    <row r="12" spans="1:9">
      <c r="C12" s="53" t="s">
        <v>744</v>
      </c>
      <c r="E12" s="39"/>
      <c r="F12" s="39"/>
    </row>
    <row r="13" spans="1:9" s="39" customFormat="1">
      <c r="B13" s="22"/>
      <c r="C13" s="53"/>
    </row>
    <row r="14" spans="1:9" s="39" customFormat="1">
      <c r="B14" s="25" t="s">
        <v>848</v>
      </c>
      <c r="C14" s="223">
        <v>560000</v>
      </c>
      <c r="D14" s="53"/>
    </row>
    <row r="15" spans="1:9" s="39" customFormat="1">
      <c r="B15" s="22"/>
      <c r="C15" s="53"/>
      <c r="D15" s="118"/>
      <c r="F15" s="193"/>
    </row>
    <row r="16" spans="1:9" ht="15">
      <c r="A16" s="7" t="s">
        <v>740</v>
      </c>
      <c r="C16" s="39"/>
    </row>
    <row r="17" spans="1:14" s="132" customFormat="1" ht="15">
      <c r="B17" s="50" t="s">
        <v>707</v>
      </c>
      <c r="C17" s="50" t="s">
        <v>82</v>
      </c>
      <c r="D17" s="50"/>
      <c r="E17" s="50"/>
      <c r="F17" s="50"/>
      <c r="G17" s="50"/>
      <c r="H17" s="39"/>
      <c r="I17" s="50" t="s">
        <v>585</v>
      </c>
      <c r="J17" s="50"/>
      <c r="K17" s="50"/>
      <c r="L17" s="50"/>
      <c r="M17" s="50"/>
    </row>
    <row r="18" spans="1:14" ht="34.9">
      <c r="A18" s="7"/>
      <c r="B18" s="61" t="s">
        <v>219</v>
      </c>
      <c r="C18" s="129" t="s">
        <v>486</v>
      </c>
      <c r="D18" s="61" t="s">
        <v>474</v>
      </c>
      <c r="E18" s="61" t="s">
        <v>475</v>
      </c>
      <c r="F18" s="129" t="s">
        <v>479</v>
      </c>
      <c r="G18" s="61" t="s">
        <v>476</v>
      </c>
      <c r="H18" s="39"/>
      <c r="I18" s="61" t="s">
        <v>211</v>
      </c>
      <c r="J18" s="61" t="s">
        <v>212</v>
      </c>
      <c r="K18" s="129" t="s">
        <v>485</v>
      </c>
      <c r="L18" s="129" t="s">
        <v>487</v>
      </c>
      <c r="M18" s="129" t="s">
        <v>682</v>
      </c>
    </row>
    <row r="19" spans="1:14" ht="13.15">
      <c r="B19" s="207" t="s">
        <v>289</v>
      </c>
      <c r="C19" s="359">
        <v>154840971.78994998</v>
      </c>
      <c r="D19" s="359">
        <v>165903899.98305738</v>
      </c>
      <c r="E19" s="359">
        <v>36930627.707429647</v>
      </c>
      <c r="F19" s="142">
        <f>SUM(I19:J19)</f>
        <v>111706997.0109399</v>
      </c>
      <c r="G19" s="142">
        <f>SUM(C19:F19)</f>
        <v>469382496.49137694</v>
      </c>
      <c r="H19" s="39"/>
      <c r="I19" s="359">
        <v>83343472.840477943</v>
      </c>
      <c r="J19" s="359">
        <v>28363524.170461956</v>
      </c>
      <c r="K19" s="359">
        <v>678785626.70000005</v>
      </c>
      <c r="L19" s="363">
        <v>0.1</v>
      </c>
      <c r="M19" s="203">
        <f>K19*L19</f>
        <v>67878562.670000002</v>
      </c>
    </row>
    <row r="20" spans="1:14" ht="13.15">
      <c r="B20" s="207" t="s">
        <v>290</v>
      </c>
      <c r="C20" s="359">
        <v>16806141.386910003</v>
      </c>
      <c r="D20" s="359">
        <v>15489723.882025681</v>
      </c>
      <c r="E20" s="359">
        <v>8283956.7990631349</v>
      </c>
      <c r="F20" s="142">
        <f t="shared" ref="F20:F22" si="5">SUM(I20:J20)</f>
        <v>24779850.54208402</v>
      </c>
      <c r="G20" s="142">
        <f t="shared" ref="G20:G22" si="6">SUM(C20:F20)</f>
        <v>65359672.610082835</v>
      </c>
      <c r="H20" s="39"/>
      <c r="I20" s="359">
        <v>23665170.143580772</v>
      </c>
      <c r="J20" s="359">
        <v>1114680.3985032479</v>
      </c>
      <c r="K20" s="359">
        <v>151923490.49000001</v>
      </c>
      <c r="L20" s="364">
        <f>L19</f>
        <v>0.1</v>
      </c>
      <c r="M20" s="203">
        <f>K20*L20</f>
        <v>15192349.049000002</v>
      </c>
    </row>
    <row r="21" spans="1:14" ht="13.15">
      <c r="B21" s="207" t="s">
        <v>291</v>
      </c>
      <c r="C21" s="359">
        <v>166337.87612999999</v>
      </c>
      <c r="D21" s="359">
        <v>495776.78029571997</v>
      </c>
      <c r="E21" s="359">
        <v>7128.0927561969993</v>
      </c>
      <c r="F21" s="142">
        <f t="shared" si="5"/>
        <v>1243088.8467733201</v>
      </c>
      <c r="G21" s="142">
        <f t="shared" si="6"/>
        <v>1912331.595955237</v>
      </c>
      <c r="H21" s="39"/>
      <c r="I21" s="359">
        <v>1212093.47855626</v>
      </c>
      <c r="J21" s="359">
        <v>30995.368217060004</v>
      </c>
      <c r="K21" s="359">
        <v>0</v>
      </c>
      <c r="L21" s="364">
        <f t="shared" ref="L21:L22" si="7">L20</f>
        <v>0.1</v>
      </c>
      <c r="M21" s="203">
        <f>K21*L21</f>
        <v>0</v>
      </c>
    </row>
    <row r="22" spans="1:14" ht="13.15">
      <c r="B22" s="207" t="s">
        <v>292</v>
      </c>
      <c r="C22" s="359">
        <v>-515070.40689000004</v>
      </c>
      <c r="D22" s="359">
        <v>591964.33668976603</v>
      </c>
      <c r="E22" s="359">
        <v>11502.546291003999</v>
      </c>
      <c r="F22" s="142">
        <f t="shared" si="5"/>
        <v>12781283.676036261</v>
      </c>
      <c r="G22" s="142">
        <f t="shared" si="6"/>
        <v>12869680.152127031</v>
      </c>
      <c r="H22" s="39"/>
      <c r="I22" s="359">
        <v>12462565.816999229</v>
      </c>
      <c r="J22" s="359">
        <v>318717.85903703194</v>
      </c>
      <c r="K22" s="359">
        <v>0</v>
      </c>
      <c r="L22" s="364">
        <f t="shared" si="7"/>
        <v>0.1</v>
      </c>
      <c r="M22" s="203">
        <f>K22*L22</f>
        <v>0</v>
      </c>
    </row>
    <row r="23" spans="1:14" s="39" customFormat="1">
      <c r="B23" s="207"/>
      <c r="C23" s="208">
        <f>1-D23-E23-F23</f>
        <v>0.31172127927342463</v>
      </c>
      <c r="D23" s="208">
        <f>SUM(D19:D22)/SUM($G$19:$G$22)</f>
        <v>0.33207158363797534</v>
      </c>
      <c r="E23" s="208">
        <f>SUM(E19:E22)/SUM($G$19:$G$22)</f>
        <v>8.2313420813641486E-2</v>
      </c>
      <c r="F23" s="208">
        <f>SUM(F19:F22)/SUM($G$19:$G$22)</f>
        <v>0.27389371627495862</v>
      </c>
      <c r="G23" s="104"/>
      <c r="H23" s="208"/>
      <c r="I23" s="208">
        <f>SUM(I19:I22)/SUM($F$19:$F$22)</f>
        <v>0.80182262969371443</v>
      </c>
      <c r="J23" s="208">
        <f>SUM(J19:J22)/SUM($F$19:$F$22)</f>
        <v>0.19817737030628554</v>
      </c>
      <c r="K23" s="208"/>
      <c r="L23" s="208"/>
      <c r="M23" s="208"/>
    </row>
    <row r="24" spans="1:14">
      <c r="F24" s="104" t="b">
        <f>SUM(F19:F22)=SUM(I19:J22)</f>
        <v>1</v>
      </c>
      <c r="G24" s="104"/>
      <c r="H24" s="39"/>
      <c r="I24" s="228"/>
      <c r="J24" s="192"/>
      <c r="K24" s="118"/>
      <c r="M24" s="192"/>
    </row>
    <row r="25" spans="1:14" s="39" customFormat="1">
      <c r="B25" s="22"/>
      <c r="G25" s="192"/>
      <c r="H25" s="192"/>
    </row>
    <row r="26" spans="1:14" ht="15">
      <c r="B26" s="50" t="s">
        <v>681</v>
      </c>
      <c r="C26" s="50" t="s">
        <v>82</v>
      </c>
      <c r="D26" s="50"/>
      <c r="E26" s="50"/>
      <c r="F26" s="50"/>
      <c r="G26" s="50"/>
      <c r="I26" s="50" t="s">
        <v>586</v>
      </c>
      <c r="J26" s="50"/>
      <c r="K26" s="150"/>
      <c r="L26" s="50"/>
      <c r="M26" s="50"/>
    </row>
    <row r="27" spans="1:14" ht="23.25">
      <c r="A27" s="7"/>
      <c r="B27" s="61" t="s">
        <v>219</v>
      </c>
      <c r="C27" s="129" t="s">
        <v>486</v>
      </c>
      <c r="D27" s="61" t="s">
        <v>474</v>
      </c>
      <c r="E27" s="61" t="s">
        <v>475</v>
      </c>
      <c r="F27" s="129" t="s">
        <v>479</v>
      </c>
      <c r="G27" s="61" t="s">
        <v>476</v>
      </c>
      <c r="I27" s="61" t="s">
        <v>219</v>
      </c>
      <c r="J27" s="61" t="s">
        <v>475</v>
      </c>
      <c r="K27" s="61" t="s">
        <v>474</v>
      </c>
      <c r="L27" s="61" t="s">
        <v>583</v>
      </c>
      <c r="M27" s="129" t="s">
        <v>584</v>
      </c>
      <c r="N27" s="39"/>
    </row>
    <row r="28" spans="1:14">
      <c r="B28" s="207" t="s">
        <v>289</v>
      </c>
      <c r="C28" s="142">
        <f>M28*$F6</f>
        <v>125506502.14893869</v>
      </c>
      <c r="D28" s="142">
        <f>K28*$F6</f>
        <v>102867515.23985283</v>
      </c>
      <c r="E28" s="142">
        <f>J28*$F6</f>
        <v>56298235.233643517</v>
      </c>
      <c r="F28" s="142">
        <f>L28*$F6</f>
        <v>144127898.62229994</v>
      </c>
      <c r="G28" s="142">
        <f>SUM(C28:F28)</f>
        <v>428800151.244735</v>
      </c>
      <c r="I28" s="207" t="s">
        <v>289</v>
      </c>
      <c r="J28" s="209">
        <f t="array" ref="J28:M28">TRANSPOSE('[5]Outputs_TD model'!$P$91:$P$94)</f>
        <v>8.4576079762494611</v>
      </c>
      <c r="K28" s="209">
        <v>15.453648125538884</v>
      </c>
      <c r="L28" s="209">
        <v>21.65213989264771</v>
      </c>
      <c r="M28" s="209">
        <v>18.85467260635723</v>
      </c>
    </row>
    <row r="29" spans="1:14">
      <c r="B29" s="207" t="s">
        <v>290</v>
      </c>
      <c r="C29" s="142">
        <f>M29*$F7</f>
        <v>0</v>
      </c>
      <c r="D29" s="142">
        <f>K29*$F7</f>
        <v>0</v>
      </c>
      <c r="E29" s="142">
        <f>J29*$F7</f>
        <v>0</v>
      </c>
      <c r="F29" s="142">
        <f>L29*$F7</f>
        <v>85198724.780067608</v>
      </c>
      <c r="G29" s="142">
        <f t="shared" ref="G29:G32" si="8">SUM(C29:F29)</f>
        <v>85198724.780067608</v>
      </c>
      <c r="I29" s="207" t="s">
        <v>290</v>
      </c>
      <c r="J29" s="209">
        <f t="array" ref="J29:M29">TRANSPOSE('[5]Outputs_TD model'!$P$97:$P$100)</f>
        <v>0</v>
      </c>
      <c r="K29" s="209">
        <v>0</v>
      </c>
      <c r="L29" s="209">
        <v>38.605225796071736</v>
      </c>
      <c r="M29" s="209">
        <v>0</v>
      </c>
    </row>
    <row r="30" spans="1:14">
      <c r="B30" s="207" t="s">
        <v>291</v>
      </c>
      <c r="C30" s="142">
        <f>M30*$F8</f>
        <v>0</v>
      </c>
      <c r="D30" s="142">
        <f>K30*$F8</f>
        <v>0</v>
      </c>
      <c r="E30" s="142">
        <f>J30*$F8</f>
        <v>0</v>
      </c>
      <c r="F30" s="142">
        <f>L30*$F8</f>
        <v>1046524.343199803</v>
      </c>
      <c r="G30" s="142">
        <f t="shared" si="8"/>
        <v>1046524.343199803</v>
      </c>
      <c r="I30" s="207" t="s">
        <v>291</v>
      </c>
      <c r="J30" s="209">
        <f t="shared" ref="J30:M31" si="9">J31</f>
        <v>0</v>
      </c>
      <c r="K30" s="209">
        <f t="shared" si="9"/>
        <v>0</v>
      </c>
      <c r="L30" s="209">
        <f t="shared" si="9"/>
        <v>2.625961265650774</v>
      </c>
      <c r="M30" s="209">
        <f t="shared" si="9"/>
        <v>0</v>
      </c>
    </row>
    <row r="31" spans="1:14" s="39" customFormat="1">
      <c r="B31" s="245" t="s">
        <v>566</v>
      </c>
      <c r="C31" s="142">
        <f>M31*$F9</f>
        <v>0</v>
      </c>
      <c r="D31" s="142">
        <f>K31*$F9</f>
        <v>0</v>
      </c>
      <c r="E31" s="142">
        <f>J31*$F9</f>
        <v>0</v>
      </c>
      <c r="F31" s="142">
        <f>L31*$F9</f>
        <v>3580889.5589818633</v>
      </c>
      <c r="G31" s="142">
        <f t="shared" si="8"/>
        <v>3580889.5589818633</v>
      </c>
      <c r="I31" s="245" t="s">
        <v>566</v>
      </c>
      <c r="J31" s="209">
        <f t="shared" si="9"/>
        <v>0</v>
      </c>
      <c r="K31" s="209">
        <f t="shared" si="9"/>
        <v>0</v>
      </c>
      <c r="L31" s="209">
        <f t="shared" si="9"/>
        <v>2.625961265650774</v>
      </c>
      <c r="M31" s="209">
        <f t="shared" si="9"/>
        <v>0</v>
      </c>
    </row>
    <row r="32" spans="1:14">
      <c r="B32" s="207" t="s">
        <v>292</v>
      </c>
      <c r="C32" s="142">
        <f>M32*SUM($F10:$F11)</f>
        <v>0</v>
      </c>
      <c r="D32" s="142">
        <f>K32*SUM($F10:$F11)</f>
        <v>0</v>
      </c>
      <c r="E32" s="142">
        <f>J32*SUM($F10:$F11)</f>
        <v>0</v>
      </c>
      <c r="F32" s="142">
        <f>L32*SUM($F10:$F11)</f>
        <v>3771064.6493159416</v>
      </c>
      <c r="G32" s="142">
        <f t="shared" si="8"/>
        <v>3771064.6493159416</v>
      </c>
      <c r="I32" s="207" t="s">
        <v>292</v>
      </c>
      <c r="J32" s="209">
        <f t="array" ref="J32:M32">TRANSPOSE('[5]Outputs_TD model'!$P$103:$P$106)</f>
        <v>0</v>
      </c>
      <c r="K32" s="209">
        <v>0</v>
      </c>
      <c r="L32" s="209">
        <v>2.625961265650774</v>
      </c>
      <c r="M32" s="209">
        <v>0</v>
      </c>
    </row>
    <row r="33" spans="1:9">
      <c r="C33" s="53"/>
      <c r="F33" s="53"/>
      <c r="I33" s="53" t="s">
        <v>587</v>
      </c>
    </row>
    <row r="34" spans="1:9" s="39" customFormat="1" ht="15">
      <c r="B34" s="50" t="s">
        <v>588</v>
      </c>
      <c r="C34" s="50"/>
      <c r="D34" s="50"/>
      <c r="E34" s="50"/>
      <c r="F34" s="50"/>
      <c r="G34" s="50"/>
    </row>
    <row r="35" spans="1:9" s="39" customFormat="1" ht="23.25">
      <c r="A35" s="7"/>
      <c r="B35" s="61" t="s">
        <v>219</v>
      </c>
      <c r="C35" s="129" t="s">
        <v>486</v>
      </c>
      <c r="D35" s="61" t="s">
        <v>474</v>
      </c>
      <c r="E35" s="61" t="s">
        <v>475</v>
      </c>
      <c r="F35" s="129" t="s">
        <v>479</v>
      </c>
      <c r="G35" s="61" t="s">
        <v>476</v>
      </c>
    </row>
    <row r="36" spans="1:9" s="39" customFormat="1">
      <c r="B36" s="245" t="s">
        <v>209</v>
      </c>
      <c r="C36" s="203">
        <f>SUM(C19)-SUM(C28)</f>
        <v>29334469.641011298</v>
      </c>
      <c r="D36" s="203">
        <f t="shared" ref="D36" si="10">SUM(D19)-SUM(D28)</f>
        <v>63036384.743204549</v>
      </c>
      <c r="E36" s="203">
        <v>0</v>
      </c>
      <c r="F36" s="203">
        <f>SUM(F19)-SUM(F28)+(24*million)</f>
        <v>-8420901.6113600433</v>
      </c>
      <c r="G36" s="203">
        <f>SUM(C36:F36)</f>
        <v>83949952.772855803</v>
      </c>
    </row>
    <row r="37" spans="1:9">
      <c r="C37" s="208">
        <f>C$36/$G$36</f>
        <v>0.34942806603336463</v>
      </c>
      <c r="D37" s="208">
        <f t="shared" ref="D37:E37" si="11">D$36/$G$36</f>
        <v>0.750880526565187</v>
      </c>
      <c r="E37" s="208">
        <f t="shared" si="11"/>
        <v>0</v>
      </c>
      <c r="F37" s="208">
        <f>F$36/$G$36</f>
        <v>-0.10030859259855164</v>
      </c>
      <c r="G37" s="104" t="b">
        <f>ROUND(SUM(C37:F37),10)=100%</f>
        <v>1</v>
      </c>
    </row>
    <row r="38" spans="1:9" s="39" customFormat="1">
      <c r="B38" s="290" t="s">
        <v>841</v>
      </c>
      <c r="D38" s="287"/>
      <c r="E38" s="287"/>
      <c r="F38" s="287"/>
      <c r="G38" s="284"/>
    </row>
    <row r="39" spans="1:9" s="39" customFormat="1">
      <c r="B39" s="22"/>
      <c r="C39" s="290"/>
      <c r="D39" s="287"/>
      <c r="E39" s="287"/>
      <c r="F39" s="287"/>
      <c r="G39" s="284"/>
    </row>
    <row r="40" spans="1:9" ht="15">
      <c r="A40" s="7" t="s">
        <v>745</v>
      </c>
    </row>
    <row r="41" spans="1:9">
      <c r="C41" s="206" t="str">
        <f t="array" ref="C41:H41">model_years</f>
        <v>2015/16</v>
      </c>
      <c r="D41" s="206" t="str">
        <v>2016/17</v>
      </c>
      <c r="E41" s="206" t="str">
        <v>2017/18</v>
      </c>
      <c r="F41" s="206" t="str">
        <v>2018/19</v>
      </c>
      <c r="G41" s="206" t="str">
        <v>2019/20</v>
      </c>
      <c r="H41" s="206" t="str">
        <v>2020/21</v>
      </c>
    </row>
    <row r="42" spans="1:9" s="39" customFormat="1">
      <c r="B42" s="22" t="s">
        <v>747</v>
      </c>
      <c r="C42" s="227">
        <f t="array" ref="C42:H42">Efficiency_gain_cap_dec</f>
        <v>0.97</v>
      </c>
      <c r="D42" s="227">
        <v>0.97</v>
      </c>
      <c r="E42" s="227">
        <v>0.97</v>
      </c>
      <c r="F42" s="227">
        <v>0.97</v>
      </c>
      <c r="G42" s="227">
        <v>0.97</v>
      </c>
      <c r="H42" s="227">
        <v>0.97</v>
      </c>
    </row>
    <row r="43" spans="1:9" s="39" customFormat="1">
      <c r="B43" s="22" t="s">
        <v>481</v>
      </c>
      <c r="C43" s="227">
        <f t="array" ref="C43:H43">Efficiency_gain_op_dec</f>
        <v>0.95499999999999996</v>
      </c>
      <c r="D43" s="227">
        <v>0.95499999999999996</v>
      </c>
      <c r="E43" s="227">
        <v>0.95499999999999996</v>
      </c>
      <c r="F43" s="227">
        <v>0.95499999999999996</v>
      </c>
      <c r="G43" s="227">
        <v>0.95499999999999996</v>
      </c>
      <c r="H43" s="227">
        <v>0.95499999999999996</v>
      </c>
    </row>
    <row r="44" spans="1:9" s="39" customFormat="1">
      <c r="B44" s="22" t="s">
        <v>461</v>
      </c>
      <c r="C44" s="227">
        <f t="array" ref="C44:H44">RPI_dec</f>
        <v>1.01</v>
      </c>
      <c r="D44" s="227">
        <v>1.0215148696625089</v>
      </c>
      <c r="E44" s="227">
        <v>1.0385</v>
      </c>
      <c r="F44" s="227">
        <v>1.0342499999999999</v>
      </c>
      <c r="G44" s="227">
        <v>1.0295000000000001</v>
      </c>
      <c r="H44" s="227">
        <v>1.0289999999999999</v>
      </c>
      <c r="I44" s="53" t="s">
        <v>746</v>
      </c>
    </row>
    <row r="45" spans="1:9" s="39" customFormat="1">
      <c r="B45" s="22" t="s">
        <v>706</v>
      </c>
      <c r="C45" s="192">
        <f t="shared" ref="C45:H45" si="12">((C$46*$I$23)+(C$47*$J$23))</f>
        <v>1.0197059970708466</v>
      </c>
      <c r="D45" s="192">
        <f t="shared" si="12"/>
        <v>1.0230451358417036</v>
      </c>
      <c r="E45" s="192">
        <f t="shared" si="12"/>
        <v>1.0239305360043978</v>
      </c>
      <c r="F45" s="192">
        <f t="shared" si="12"/>
        <v>1.0298019717563878</v>
      </c>
      <c r="G45" s="192">
        <f t="shared" si="12"/>
        <v>1.0292227152511386</v>
      </c>
      <c r="H45" s="192">
        <f t="shared" si="12"/>
        <v>1.0272680751426788</v>
      </c>
      <c r="I45" s="53" t="s">
        <v>515</v>
      </c>
    </row>
    <row r="46" spans="1:9" s="39" customFormat="1">
      <c r="B46" s="22" t="s">
        <v>507</v>
      </c>
      <c r="C46" s="227">
        <f t="array" ref="C46:H46">Opex_price_change_pay</f>
        <v>1.0222546704239457</v>
      </c>
      <c r="D46" s="227">
        <v>1.026560592456135</v>
      </c>
      <c r="E46" s="227">
        <v>1.025251487171601</v>
      </c>
      <c r="F46" s="227">
        <v>1.0295605633479561</v>
      </c>
      <c r="G46" s="227">
        <v>1.029135461300585</v>
      </c>
      <c r="H46" s="227">
        <v>1.027416128244403</v>
      </c>
    </row>
    <row r="47" spans="1:9" s="39" customFormat="1">
      <c r="B47" s="22" t="s">
        <v>508</v>
      </c>
      <c r="C47" s="227">
        <f t="array" ref="C47:H47">Opex_price_change_non_pay</f>
        <v>1.0093941034017875</v>
      </c>
      <c r="D47" s="227">
        <v>1.0088216517839577</v>
      </c>
      <c r="E47" s="227">
        <v>1.0185859876488161</v>
      </c>
      <c r="F47" s="227">
        <v>1.0307787065096028</v>
      </c>
      <c r="G47" s="227">
        <v>1.0295757434095811</v>
      </c>
      <c r="H47" s="227">
        <v>1.026669054542217</v>
      </c>
    </row>
    <row r="48" spans="1:9" s="39" customFormat="1">
      <c r="B48" s="22"/>
      <c r="C48" s="192"/>
      <c r="D48" s="192"/>
      <c r="E48" s="192"/>
      <c r="F48" s="192"/>
      <c r="G48" s="192"/>
      <c r="H48" s="192"/>
    </row>
    <row r="49" spans="1:9">
      <c r="B49" s="206" t="s">
        <v>477</v>
      </c>
      <c r="C49" s="192">
        <f t="shared" ref="C49:H49" si="13">(C$43*$F$37)+dec_factor*(SUM($C$37:$E$37))</f>
        <v>1.0045138866669348</v>
      </c>
      <c r="D49" s="192">
        <f t="shared" si="13"/>
        <v>1.0045138866669348</v>
      </c>
      <c r="E49" s="192">
        <f t="shared" si="13"/>
        <v>1.0045138866669348</v>
      </c>
      <c r="F49" s="192">
        <f t="shared" si="13"/>
        <v>1.0045138866669348</v>
      </c>
      <c r="G49" s="192">
        <f t="shared" si="13"/>
        <v>1.0045138866669348</v>
      </c>
      <c r="H49" s="192">
        <f t="shared" si="13"/>
        <v>1.0045138866669348</v>
      </c>
      <c r="I49" s="53" t="s">
        <v>742</v>
      </c>
    </row>
    <row r="50" spans="1:9">
      <c r="B50" s="206" t="s">
        <v>478</v>
      </c>
      <c r="C50" s="192">
        <f t="shared" ref="C50:H50" si="14">(C$44*$C$37)+(C$45*$F$37)+dec_factor*(SUM($D$37:$E$37))</f>
        <v>1.0015175998284058</v>
      </c>
      <c r="D50" s="192">
        <f t="shared" si="14"/>
        <v>1.0052062741546066</v>
      </c>
      <c r="E50" s="192">
        <f t="shared" si="14"/>
        <v>1.0110525421555545</v>
      </c>
      <c r="F50" s="192">
        <f t="shared" si="14"/>
        <v>1.0089785174180976</v>
      </c>
      <c r="G50" s="192">
        <f t="shared" si="14"/>
        <v>1.0073768385092343</v>
      </c>
      <c r="H50" s="192">
        <f t="shared" si="14"/>
        <v>1.0073981916745338</v>
      </c>
    </row>
    <row r="51" spans="1:9">
      <c r="B51" s="53" t="s">
        <v>840</v>
      </c>
    </row>
    <row r="52" spans="1:9" s="39" customFormat="1">
      <c r="B52" s="53"/>
    </row>
    <row r="53" spans="1:9" s="39" customFormat="1" ht="15">
      <c r="A53" s="7" t="s">
        <v>371</v>
      </c>
      <c r="B53" s="53"/>
    </row>
    <row r="54" spans="1:9">
      <c r="C54" s="206" t="str">
        <f t="array" ref="C54:H54">model_years</f>
        <v>2015/16</v>
      </c>
      <c r="D54" s="206" t="str">
        <v>2016/17</v>
      </c>
      <c r="E54" s="206" t="str">
        <v>2017/18</v>
      </c>
      <c r="F54" s="206" t="str">
        <v>2018/19</v>
      </c>
      <c r="G54" s="206" t="str">
        <v>2019/20</v>
      </c>
      <c r="H54" s="206" t="str">
        <v>2020/21</v>
      </c>
    </row>
    <row r="55" spans="1:9">
      <c r="B55" s="282" t="s">
        <v>741</v>
      </c>
      <c r="C55" s="161">
        <f t="shared" ref="C55:H55" si="15">C56+PRODUCT(C58:C59)</f>
        <v>113197903.53585587</v>
      </c>
      <c r="D55" s="161">
        <f t="shared" si="15"/>
        <v>115208395.8371136</v>
      </c>
      <c r="E55" s="161">
        <f t="shared" si="15"/>
        <v>118052815.37172537</v>
      </c>
      <c r="F55" s="161">
        <f t="shared" si="15"/>
        <v>120581217.40599003</v>
      </c>
      <c r="G55" s="161">
        <f t="shared" si="15"/>
        <v>122591445.56451878</v>
      </c>
      <c r="H55" s="161">
        <f t="shared" si="15"/>
        <v>124514975.61397086</v>
      </c>
    </row>
    <row r="56" spans="1:9" s="39" customFormat="1" ht="23.25">
      <c r="B56" s="289" t="s">
        <v>709</v>
      </c>
      <c r="C56" s="288">
        <f>D56/PRODUCT(D49:D50)</f>
        <v>110550341.19110346</v>
      </c>
      <c r="D56" s="288">
        <f>SUM(G6:H11,C14)-D61</f>
        <v>111627506.27813174</v>
      </c>
      <c r="E56" s="142">
        <f>D56*E$49*E$50</f>
        <v>113370716.9968985</v>
      </c>
      <c r="F56" s="142">
        <f>E56*F$49*F$50</f>
        <v>114904955.21158974</v>
      </c>
      <c r="G56" s="142">
        <f>F56*G$49*G$50</f>
        <v>116275084.58506313</v>
      </c>
      <c r="H56" s="142">
        <f>G56*H$49*H$50</f>
        <v>117664045.46159668</v>
      </c>
    </row>
    <row r="58" spans="1:9" s="39" customFormat="1">
      <c r="A58" s="39" t="s">
        <v>758</v>
      </c>
      <c r="B58" s="245" t="s">
        <v>566</v>
      </c>
      <c r="C58" s="95">
        <f>INDEX([1]!gea_ceases_total,MATCH(C$54,[1]!forecast_years,0))</f>
        <v>1035004.86</v>
      </c>
      <c r="D58" s="95">
        <f>INDEX([1]!gea_ceases_total,MATCH(D$54,[1]!forecast_years,0))</f>
        <v>1363649.04</v>
      </c>
      <c r="E58" s="95">
        <f>INDEX([1]!gea_ceases_total,MATCH(E$54,[1]!forecast_years,0))</f>
        <v>1739088.9405702986</v>
      </c>
      <c r="F58" s="95">
        <f>INDEX([1]!gea_ceases_total,MATCH(F$54,[1]!forecast_years,0))</f>
        <v>1985955.3507924913</v>
      </c>
      <c r="G58" s="95">
        <f>INDEX([1]!gea_ceases_total,MATCH(G$54,[1]!forecast_years,0))</f>
        <v>2147543.450876846</v>
      </c>
      <c r="H58" s="95">
        <f>INDEX([1]!gea_ceases_total,MATCH(H$54,[1]!forecast_years,0))</f>
        <v>2267139.3628648906</v>
      </c>
    </row>
    <row r="59" spans="1:9" s="39" customFormat="1">
      <c r="A59" s="39" t="s">
        <v>757</v>
      </c>
      <c r="B59" s="245" t="s">
        <v>292</v>
      </c>
      <c r="C59" s="180">
        <f>INDEX(GEA_BU_LRICs,MATCH($B59,'Common cost allocation'!$B$248:$B$251,0),MATCH(C$54,model_years,0))</f>
        <v>2.558019239399917</v>
      </c>
      <c r="D59" s="180">
        <f>INDEX(GEA_BU_LRICs,MATCH($B59,'Common cost allocation'!$B$248:$B$251,0),MATCH(D$54,model_years,0))</f>
        <v>2.625961265650774</v>
      </c>
      <c r="E59" s="180">
        <f>INDEX(GEA_BU_LRICs,MATCH($B59,'Common cost allocation'!$B$248:$B$251,0),MATCH(E$54,model_years,0))</f>
        <v>2.6922708008777665</v>
      </c>
      <c r="F59" s="180">
        <f>INDEX(GEA_BU_LRICs,MATCH($B59,'Common cost allocation'!$B$248:$B$251,0),MATCH(F$54,model_years,0))</f>
        <v>2.8582023216862353</v>
      </c>
      <c r="G59" s="180">
        <f>INDEX(GEA_BU_LRICs,MATCH($B59,'Common cost allocation'!$B$248:$B$251,0),MATCH(G$54,model_years,0))</f>
        <v>2.9412028785152926</v>
      </c>
      <c r="H59" s="180">
        <f>INDEX(GEA_BU_LRICs,MATCH($B59,'Common cost allocation'!$B$248:$B$251,0),MATCH(H$54,model_years,0))</f>
        <v>3.0218390031907605</v>
      </c>
    </row>
    <row r="60" spans="1:9" s="39" customFormat="1">
      <c r="B60" s="22"/>
    </row>
    <row r="61" spans="1:9">
      <c r="B61" s="282" t="s">
        <v>668</v>
      </c>
      <c r="C61" s="288">
        <f>D61/PRODUCT(D49:D50)</f>
        <v>6886108.6228288058</v>
      </c>
      <c r="D61" s="142">
        <f>SUM(G11:H11)</f>
        <v>6953204.5332898442</v>
      </c>
      <c r="E61" s="142">
        <f>D61*E$49*E$50</f>
        <v>7061787.9915819969</v>
      </c>
      <c r="F61" s="142">
        <f>E61*F$49*F$50</f>
        <v>7157354.688942031</v>
      </c>
      <c r="G61" s="142">
        <f>F61*G$49*G$50</f>
        <v>7242699.1536574895</v>
      </c>
      <c r="H61" s="142">
        <f>G61*H$49*H$50</f>
        <v>7329216.6204117145</v>
      </c>
    </row>
    <row r="62" spans="1:9" s="39" customFormat="1">
      <c r="B62" s="282" t="s">
        <v>671</v>
      </c>
      <c r="C62" s="95">
        <f>INDEX([1]!gea_bandwidths_total,MATCH(C54,[1]!forecast_years,0))</f>
        <v>880896.26</v>
      </c>
      <c r="D62" s="95">
        <f>INDEX([1]!gea_bandwidths_total,MATCH(D54,[1]!forecast_years,0))</f>
        <v>1121078.58</v>
      </c>
      <c r="E62" s="95">
        <f>INDEX([1]!gea_bandwidths_total,MATCH(E54,[1]!forecast_years,0))</f>
        <v>1415355.194772281</v>
      </c>
      <c r="F62" s="95">
        <f>INDEX([1]!gea_bandwidths_total,MATCH(F54,[1]!forecast_years,0))</f>
        <v>1747085.5854348866</v>
      </c>
      <c r="G62" s="95">
        <f>INDEX([1]!gea_bandwidths_total,MATCH(G54,[1]!forecast_years,0))</f>
        <v>2179360.864519231</v>
      </c>
      <c r="H62" s="95">
        <f>INDEX([1]!gea_bandwidths_total,MATCH(H54,[1]!forecast_years,0))</f>
        <v>2430747.3532377947</v>
      </c>
    </row>
    <row r="63" spans="1:9">
      <c r="B63" s="282" t="s">
        <v>670</v>
      </c>
      <c r="C63" s="283">
        <f t="shared" ref="C63:H63" si="16">C61/C62</f>
        <v>7.8171618333682176</v>
      </c>
      <c r="D63" s="283">
        <f t="shared" si="16"/>
        <v>6.2022454601619845</v>
      </c>
      <c r="E63" s="283">
        <f t="shared" si="16"/>
        <v>4.9894104445761975</v>
      </c>
      <c r="F63" s="283">
        <f t="shared" si="16"/>
        <v>4.0967395922738463</v>
      </c>
      <c r="G63" s="283">
        <f t="shared" si="16"/>
        <v>3.3233133950284253</v>
      </c>
      <c r="H63" s="283">
        <f t="shared" si="16"/>
        <v>3.0152111903563648</v>
      </c>
      <c r="I63" s="52" t="s">
        <v>672</v>
      </c>
    </row>
  </sheetData>
  <conditionalFormatting sqref="G24">
    <cfRule type="cellIs" dxfId="197" priority="5" operator="equal">
      <formula>FALSE</formula>
    </cfRule>
  </conditionalFormatting>
  <conditionalFormatting sqref="F24">
    <cfRule type="cellIs" dxfId="196" priority="3" operator="equal">
      <formula>FALSE</formula>
    </cfRule>
  </conditionalFormatting>
  <conditionalFormatting sqref="G37">
    <cfRule type="cellIs" dxfId="195" priority="2" operator="equal">
      <formula>FALSE</formula>
    </cfRule>
  </conditionalFormatting>
  <conditionalFormatting sqref="G23">
    <cfRule type="cellIs" dxfId="194"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tabColor rgb="FFF7941D"/>
  </sheetPr>
  <dimension ref="A1:K349"/>
  <sheetViews>
    <sheetView zoomScale="55" zoomScaleNormal="55" workbookViewId="0">
      <selection activeCell="M162" sqref="M162"/>
    </sheetView>
  </sheetViews>
  <sheetFormatPr defaultColWidth="9.15234375" defaultRowHeight="11.65"/>
  <cols>
    <col min="1" max="1" width="4.53515625" style="39" customWidth="1"/>
    <col min="2" max="2" width="48.53515625" style="39" customWidth="1"/>
    <col min="3" max="3" width="12.53515625" style="39" customWidth="1"/>
    <col min="4" max="10" width="18.3046875" style="39" customWidth="1"/>
    <col min="11" max="11" width="5.53515625" style="39" customWidth="1"/>
    <col min="12" max="16384" width="9.15234375" style="39"/>
  </cols>
  <sheetData>
    <row r="1" spans="1:11" s="57" customFormat="1" ht="35.25" customHeight="1">
      <c r="B1" s="156"/>
      <c r="C1" s="155" t="s">
        <v>441</v>
      </c>
      <c r="D1" s="56"/>
      <c r="E1" s="151"/>
      <c r="F1" s="39"/>
      <c r="K1" s="39"/>
    </row>
    <row r="3" spans="1:11" ht="15">
      <c r="B3" s="50" t="s">
        <v>807</v>
      </c>
      <c r="C3" s="150"/>
      <c r="D3" s="50"/>
      <c r="E3" s="106"/>
      <c r="F3" s="106"/>
      <c r="G3" s="106"/>
      <c r="H3" s="106"/>
      <c r="I3" s="106"/>
    </row>
    <row r="4" spans="1:11">
      <c r="B4" s="61" t="s">
        <v>219</v>
      </c>
      <c r="C4" s="61" t="s">
        <v>78</v>
      </c>
      <c r="D4" s="64" t="str">
        <f t="array" ref="D4:I4">model_years</f>
        <v>2015/16</v>
      </c>
      <c r="E4" s="64" t="str">
        <v>2016/17</v>
      </c>
      <c r="F4" s="64" t="str">
        <v>2017/18</v>
      </c>
      <c r="G4" s="64" t="str">
        <v>2018/19</v>
      </c>
      <c r="H4" s="64" t="str">
        <v>2019/20</v>
      </c>
      <c r="I4" s="64" t="str">
        <v>2020/21</v>
      </c>
    </row>
    <row r="5" spans="1:11">
      <c r="A5" s="104"/>
      <c r="B5" s="134" t="str">
        <f t="array" ref="B5:B36">Service_list</f>
        <v>Analogue Core WLR Rentals</v>
      </c>
      <c r="C5" s="39" t="s">
        <v>127</v>
      </c>
      <c r="D5" s="151">
        <f t="shared" ref="D5:I20" si="0">IF($B5=0,0,INDEX(Total_product_FAC_data,MATCH($B5,Service_list,0),MATCH(D$4,model_years,0)))</f>
        <v>100.05626630456928</v>
      </c>
      <c r="E5" s="151">
        <f t="shared" si="0"/>
        <v>97.268153933421075</v>
      </c>
      <c r="F5" s="151">
        <f t="shared" si="0"/>
        <v>94.955235570369368</v>
      </c>
      <c r="G5" s="151">
        <f t="shared" si="0"/>
        <v>101.26688037818187</v>
      </c>
      <c r="H5" s="151">
        <f t="shared" si="0"/>
        <v>102.36556007109027</v>
      </c>
      <c r="I5" s="151">
        <f t="shared" si="0"/>
        <v>103.78737096530757</v>
      </c>
      <c r="J5" s="53"/>
    </row>
    <row r="6" spans="1:11">
      <c r="A6" s="104"/>
      <c r="B6" s="134" t="str">
        <v>Analogue Premium Rentals</v>
      </c>
      <c r="C6" s="39" t="s">
        <v>127</v>
      </c>
      <c r="D6" s="151">
        <f t="shared" si="0"/>
        <v>103.03783614390065</v>
      </c>
      <c r="E6" s="151">
        <f t="shared" si="0"/>
        <v>100.55559006308623</v>
      </c>
      <c r="F6" s="151">
        <f t="shared" si="0"/>
        <v>97.666083503668105</v>
      </c>
      <c r="G6" s="151">
        <f t="shared" si="0"/>
        <v>101.5047295321894</v>
      </c>
      <c r="H6" s="151">
        <f t="shared" si="0"/>
        <v>102.61422369949472</v>
      </c>
      <c r="I6" s="151">
        <f t="shared" si="0"/>
        <v>104.02634644569929</v>
      </c>
      <c r="J6" s="53"/>
    </row>
    <row r="7" spans="1:11">
      <c r="A7" s="104"/>
      <c r="B7" s="134" t="str">
        <v>WLR Connections</v>
      </c>
      <c r="C7" s="39" t="s">
        <v>127</v>
      </c>
      <c r="D7" s="151">
        <f t="shared" si="0"/>
        <v>26.796379127981304</v>
      </c>
      <c r="E7" s="151">
        <f t="shared" si="0"/>
        <v>29.496429386003964</v>
      </c>
      <c r="F7" s="151">
        <f t="shared" si="0"/>
        <v>28.59664371173298</v>
      </c>
      <c r="G7" s="151">
        <f t="shared" si="0"/>
        <v>28.122000150510178</v>
      </c>
      <c r="H7" s="151">
        <f t="shared" si="0"/>
        <v>29.303973673654262</v>
      </c>
      <c r="I7" s="151">
        <f t="shared" si="0"/>
        <v>28.913354084803384</v>
      </c>
    </row>
    <row r="8" spans="1:11">
      <c r="A8" s="104"/>
      <c r="B8" s="134" t="str">
        <v>WLR Premium Connections</v>
      </c>
      <c r="C8" s="39" t="s">
        <v>127</v>
      </c>
      <c r="D8" s="151">
        <f t="shared" si="0"/>
        <v>30.557761873511243</v>
      </c>
      <c r="E8" s="151">
        <f t="shared" si="0"/>
        <v>30.219476827375363</v>
      </c>
      <c r="F8" s="151">
        <f t="shared" si="0"/>
        <v>27.761531613918823</v>
      </c>
      <c r="G8" s="151">
        <f t="shared" si="0"/>
        <v>27.230142058046983</v>
      </c>
      <c r="H8" s="151">
        <f t="shared" si="0"/>
        <v>28.53923893890256</v>
      </c>
      <c r="I8" s="151">
        <f t="shared" si="0"/>
        <v>28.122043529837288</v>
      </c>
    </row>
    <row r="9" spans="1:11">
      <c r="A9" s="104"/>
      <c r="B9" s="134" t="str">
        <v>WLR Transfers</v>
      </c>
      <c r="C9" s="39" t="s">
        <v>127</v>
      </c>
      <c r="D9" s="151">
        <f t="shared" si="0"/>
        <v>14.846867866633749</v>
      </c>
      <c r="E9" s="151">
        <f t="shared" si="0"/>
        <v>12.297744847105585</v>
      </c>
      <c r="F9" s="151">
        <f t="shared" si="0"/>
        <v>11.828533404723816</v>
      </c>
      <c r="G9" s="151">
        <f t="shared" si="0"/>
        <v>11.627045697365528</v>
      </c>
      <c r="H9" s="151">
        <f t="shared" si="0"/>
        <v>12.839811369226481</v>
      </c>
      <c r="I9" s="151">
        <f t="shared" si="0"/>
        <v>12.70752088194399</v>
      </c>
    </row>
    <row r="10" spans="1:11">
      <c r="A10" s="104"/>
      <c r="B10" s="134" t="str">
        <v>WLR Premium Transfers</v>
      </c>
      <c r="C10" s="39" t="s">
        <v>127</v>
      </c>
      <c r="D10" s="151">
        <f t="shared" si="0"/>
        <v>18.140614123179876</v>
      </c>
      <c r="E10" s="151">
        <f t="shared" si="0"/>
        <v>17.642399725211256</v>
      </c>
      <c r="F10" s="151">
        <f t="shared" si="0"/>
        <v>15.729410383721175</v>
      </c>
      <c r="G10" s="151">
        <f t="shared" si="0"/>
        <v>15.401756694425451</v>
      </c>
      <c r="H10" s="151">
        <f t="shared" si="0"/>
        <v>16.640354334689313</v>
      </c>
      <c r="I10" s="151">
        <f t="shared" si="0"/>
        <v>16.410048937464186</v>
      </c>
    </row>
    <row r="11" spans="1:11">
      <c r="A11" s="104"/>
      <c r="B11" s="134" t="str">
        <v>WLR Conversions</v>
      </c>
      <c r="C11" s="39" t="s">
        <v>127</v>
      </c>
      <c r="D11" s="151">
        <f t="shared" si="0"/>
        <v>25.133314541631208</v>
      </c>
      <c r="E11" s="151">
        <f t="shared" si="0"/>
        <v>30.16980890191947</v>
      </c>
      <c r="F11" s="151">
        <f t="shared" si="0"/>
        <v>29.296542364274163</v>
      </c>
      <c r="G11" s="151">
        <f t="shared" si="0"/>
        <v>28.818217667988652</v>
      </c>
      <c r="H11" s="151">
        <f t="shared" si="0"/>
        <v>29.73382991422822</v>
      </c>
      <c r="I11" s="151">
        <f t="shared" si="0"/>
        <v>29.316657977724461</v>
      </c>
    </row>
    <row r="12" spans="1:11">
      <c r="A12" s="104"/>
      <c r="B12" s="134" t="str">
        <v>Metallic Path Facility (MPF) New Provide Services</v>
      </c>
      <c r="C12" s="39" t="s">
        <v>127</v>
      </c>
      <c r="D12" s="151">
        <f t="shared" si="0"/>
        <v>25.758941332776907</v>
      </c>
      <c r="E12" s="151">
        <f t="shared" si="0"/>
        <v>29.134590369503723</v>
      </c>
      <c r="F12" s="151">
        <f t="shared" si="0"/>
        <v>28.652702993147656</v>
      </c>
      <c r="G12" s="151">
        <f t="shared" si="0"/>
        <v>28.192862749750041</v>
      </c>
      <c r="H12" s="151">
        <f t="shared" si="0"/>
        <v>29.555867175145796</v>
      </c>
      <c r="I12" s="151">
        <f t="shared" si="0"/>
        <v>29.685968821993846</v>
      </c>
    </row>
    <row r="13" spans="1:11">
      <c r="A13" s="104"/>
      <c r="B13" s="134" t="str">
        <v>Metallic Path Facility (MPF) Single Migrations</v>
      </c>
      <c r="C13" s="39" t="s">
        <v>127</v>
      </c>
      <c r="D13" s="151">
        <f t="shared" si="0"/>
        <v>23.457828212551945</v>
      </c>
      <c r="E13" s="151">
        <f t="shared" si="0"/>
        <v>25.594015464610468</v>
      </c>
      <c r="F13" s="151">
        <f t="shared" si="0"/>
        <v>25.188725366803322</v>
      </c>
      <c r="G13" s="151">
        <f t="shared" si="0"/>
        <v>24.795114077234921</v>
      </c>
      <c r="H13" s="151">
        <f t="shared" si="0"/>
        <v>25.936172650141437</v>
      </c>
      <c r="I13" s="151">
        <f t="shared" si="0"/>
        <v>26.033712924468848</v>
      </c>
    </row>
    <row r="14" spans="1:11">
      <c r="A14" s="104"/>
      <c r="B14" s="134" t="str">
        <v>Metallic Path Facility (MPF) Bulk Migrations</v>
      </c>
      <c r="C14" s="39" t="s">
        <v>127</v>
      </c>
      <c r="D14" s="151">
        <f t="shared" si="0"/>
        <v>16.668719336966234</v>
      </c>
      <c r="E14" s="151">
        <f t="shared" si="0"/>
        <v>18.710994735751381</v>
      </c>
      <c r="F14" s="151">
        <f t="shared" si="0"/>
        <v>18.427641168106298</v>
      </c>
      <c r="G14" s="151">
        <f t="shared" si="0"/>
        <v>15.360004289501079</v>
      </c>
      <c r="H14" s="151">
        <f t="shared" si="0"/>
        <v>15.115192014359975</v>
      </c>
      <c r="I14" s="151">
        <f t="shared" si="0"/>
        <v>14.876043559468551</v>
      </c>
    </row>
    <row r="15" spans="1:11">
      <c r="A15" s="104"/>
      <c r="B15" s="134" t="str">
        <v>Metallic Path Facility (MPF) Rentals</v>
      </c>
      <c r="C15" s="39" t="s">
        <v>127</v>
      </c>
      <c r="D15" s="151">
        <f t="shared" si="0"/>
        <v>90.244012979664063</v>
      </c>
      <c r="E15" s="151">
        <f t="shared" si="0"/>
        <v>86.843873290558804</v>
      </c>
      <c r="F15" s="151">
        <f t="shared" si="0"/>
        <v>83.866128762398603</v>
      </c>
      <c r="G15" s="151">
        <f t="shared" si="0"/>
        <v>87.250926203655524</v>
      </c>
      <c r="H15" s="151">
        <f t="shared" si="0"/>
        <v>92.314178981505151</v>
      </c>
      <c r="I15" s="151">
        <f t="shared" si="0"/>
        <v>89.99756123954873</v>
      </c>
      <c r="J15" s="53"/>
    </row>
    <row r="16" spans="1:11">
      <c r="A16" s="104"/>
      <c r="B16" s="134" t="str">
        <v>Hard Ceases</v>
      </c>
      <c r="C16" s="39" t="s">
        <v>127</v>
      </c>
      <c r="D16" s="151">
        <f t="shared" si="0"/>
        <v>15.648434279318668</v>
      </c>
      <c r="E16" s="151">
        <f t="shared" si="0"/>
        <v>17.398893729928453</v>
      </c>
      <c r="F16" s="151">
        <f t="shared" si="0"/>
        <v>17.081487548486781</v>
      </c>
      <c r="G16" s="151">
        <f t="shared" si="0"/>
        <v>16.84493753664513</v>
      </c>
      <c r="H16" s="151">
        <f t="shared" si="0"/>
        <v>16.575910961716442</v>
      </c>
      <c r="I16" s="151">
        <f t="shared" si="0"/>
        <v>16.312056673278271</v>
      </c>
    </row>
    <row r="17" spans="1:10">
      <c r="A17" s="104"/>
      <c r="B17" s="134" t="str">
        <v>Co-mingling New Provide Services</v>
      </c>
      <c r="C17" s="39" t="s">
        <v>127</v>
      </c>
      <c r="D17" s="151">
        <f t="shared" si="0"/>
        <v>14153.869157120113</v>
      </c>
      <c r="E17" s="151">
        <f t="shared" si="0"/>
        <v>14355.409299852541</v>
      </c>
      <c r="F17" s="151">
        <f t="shared" si="0"/>
        <v>14903.930246679942</v>
      </c>
      <c r="G17" s="151">
        <f t="shared" si="0"/>
        <v>15168.908627445933</v>
      </c>
      <c r="H17" s="151">
        <f t="shared" si="0"/>
        <v>15430.731230450401</v>
      </c>
      <c r="I17" s="151">
        <f t="shared" si="0"/>
        <v>15390.190557666132</v>
      </c>
    </row>
    <row r="18" spans="1:10">
      <c r="A18" s="104"/>
      <c r="B18" s="134" t="str">
        <v>Co-mingling Rental Services</v>
      </c>
      <c r="C18" s="39" t="s">
        <v>127</v>
      </c>
      <c r="D18" s="151">
        <f t="shared" si="0"/>
        <v>2400.5583919390815</v>
      </c>
      <c r="E18" s="151">
        <f t="shared" si="0"/>
        <v>2686.9704278022332</v>
      </c>
      <c r="F18" s="151">
        <f t="shared" si="0"/>
        <v>2756.3313366272782</v>
      </c>
      <c r="G18" s="151">
        <f t="shared" si="0"/>
        <v>2717.9028861599481</v>
      </c>
      <c r="H18" s="151">
        <f t="shared" si="0"/>
        <v>2712.3833231095928</v>
      </c>
      <c r="I18" s="151">
        <f t="shared" si="0"/>
        <v>2713.5803268040972</v>
      </c>
    </row>
    <row r="19" spans="1:10">
      <c r="A19" s="104"/>
      <c r="B19" s="134" t="str">
        <v>Tie cables</v>
      </c>
      <c r="C19" s="39" t="s">
        <v>127</v>
      </c>
      <c r="D19" s="151">
        <f t="shared" si="0"/>
        <v>22.362582550575411</v>
      </c>
      <c r="E19" s="151">
        <f t="shared" si="0"/>
        <v>16.762587557137628</v>
      </c>
      <c r="F19" s="151">
        <f t="shared" si="0"/>
        <v>17.949654888158417</v>
      </c>
      <c r="G19" s="151">
        <f t="shared" si="0"/>
        <v>17.782396298042134</v>
      </c>
      <c r="H19" s="151">
        <f t="shared" si="0"/>
        <v>17.786448499993782</v>
      </c>
      <c r="I19" s="151">
        <f t="shared" si="0"/>
        <v>18.107396617085342</v>
      </c>
    </row>
    <row r="20" spans="1:10">
      <c r="A20" s="104"/>
      <c r="B20" s="134" t="str">
        <v>Other LLU Ancillary Services</v>
      </c>
      <c r="C20" s="39" t="s">
        <v>127</v>
      </c>
      <c r="D20" s="151">
        <f t="shared" si="0"/>
        <v>6.8707664206306918</v>
      </c>
      <c r="E20" s="151">
        <f t="shared" si="0"/>
        <v>8.8276706188541993</v>
      </c>
      <c r="F20" s="151">
        <f t="shared" si="0"/>
        <v>8.749977604350768</v>
      </c>
      <c r="G20" s="151">
        <f t="shared" si="0"/>
        <v>8.6153967925290154</v>
      </c>
      <c r="H20" s="151">
        <f t="shared" si="0"/>
        <v>9.7625910973754166</v>
      </c>
      <c r="I20" s="151">
        <f t="shared" si="0"/>
        <v>10.043100459743993</v>
      </c>
    </row>
    <row r="21" spans="1:10">
      <c r="A21" s="104"/>
      <c r="B21" s="134" t="str">
        <v>Shared Metallic Path Facility (SMPF) New Provides</v>
      </c>
      <c r="C21" s="39" t="s">
        <v>127</v>
      </c>
      <c r="D21" s="151">
        <f t="shared" ref="D21:I36" si="1">IF($B21=0,0,INDEX(Total_product_FAC_data,MATCH($B21,Service_list,0),MATCH(D$4,model_years,0)))</f>
        <v>19.654085692697546</v>
      </c>
      <c r="E21" s="151">
        <f t="shared" si="1"/>
        <v>21.385626988921139</v>
      </c>
      <c r="F21" s="151">
        <f t="shared" si="1"/>
        <v>21.341573302014567</v>
      </c>
      <c r="G21" s="151">
        <f t="shared" si="1"/>
        <v>21.046477301292175</v>
      </c>
      <c r="H21" s="151">
        <f t="shared" si="1"/>
        <v>21.957535637525631</v>
      </c>
      <c r="I21" s="151">
        <f t="shared" si="1"/>
        <v>21.671949677810346</v>
      </c>
    </row>
    <row r="22" spans="1:10">
      <c r="A22" s="104"/>
      <c r="B22" s="134" t="str">
        <v>Shared Metallic Path Facility (SMPF) Single Migrations</v>
      </c>
      <c r="C22" s="39" t="s">
        <v>127</v>
      </c>
      <c r="D22" s="151">
        <f t="shared" si="1"/>
        <v>22.094855826105864</v>
      </c>
      <c r="E22" s="151">
        <f t="shared" si="1"/>
        <v>23.756339810808271</v>
      </c>
      <c r="F22" s="151">
        <f t="shared" si="1"/>
        <v>23.608622789881981</v>
      </c>
      <c r="G22" s="151">
        <f t="shared" si="1"/>
        <v>23.277085627336579</v>
      </c>
      <c r="H22" s="151">
        <f t="shared" si="1"/>
        <v>23.956486692439984</v>
      </c>
      <c r="I22" s="151">
        <f t="shared" si="1"/>
        <v>23.626346453215657</v>
      </c>
    </row>
    <row r="23" spans="1:10">
      <c r="A23" s="104"/>
      <c r="B23" s="134" t="str">
        <v>Shared Metallic Path Facility (SMPF) Bulk Migrations</v>
      </c>
      <c r="C23" s="39" t="s">
        <v>127</v>
      </c>
      <c r="D23" s="151">
        <f t="shared" si="1"/>
        <v>15.716411217433691</v>
      </c>
      <c r="E23" s="151">
        <f t="shared" si="1"/>
        <v>17.43838564740782</v>
      </c>
      <c r="F23" s="151">
        <f t="shared" si="1"/>
        <v>17.35017772922312</v>
      </c>
      <c r="G23" s="151">
        <f t="shared" si="1"/>
        <v>17.114120206693471</v>
      </c>
      <c r="H23" s="151">
        <f t="shared" si="1"/>
        <v>17.652149495865331</v>
      </c>
      <c r="I23" s="151">
        <f t="shared" si="1"/>
        <v>17.414996765327604</v>
      </c>
    </row>
    <row r="24" spans="1:10">
      <c r="A24" s="104"/>
      <c r="B24" s="134" t="str">
        <v>Shared Metallic Path Facility (SMPF) Rentals</v>
      </c>
      <c r="C24" s="39" t="s">
        <v>127</v>
      </c>
      <c r="D24" s="151">
        <f t="shared" si="1"/>
        <v>4.4828551469039963</v>
      </c>
      <c r="E24" s="151">
        <f t="shared" si="1"/>
        <v>4.8608022131447548</v>
      </c>
      <c r="F24" s="151">
        <f t="shared" si="1"/>
        <v>4.5570924088877902</v>
      </c>
      <c r="G24" s="151">
        <f t="shared" si="1"/>
        <v>8.8124270706177246</v>
      </c>
      <c r="H24" s="151">
        <f t="shared" si="1"/>
        <v>10.004035978191357</v>
      </c>
      <c r="I24" s="151">
        <f t="shared" si="1"/>
        <v>9.8039730597286265</v>
      </c>
      <c r="J24" s="53"/>
    </row>
    <row r="25" spans="1:10">
      <c r="A25" s="104"/>
      <c r="B25" s="134" t="str">
        <v>WLR Simultaneously Provided Conversions</v>
      </c>
      <c r="C25" s="39" t="s">
        <v>127</v>
      </c>
      <c r="D25" s="151">
        <f t="shared" si="1"/>
        <v>35.49796826684495</v>
      </c>
      <c r="E25" s="151">
        <f t="shared" si="1"/>
        <v>34.436521268980826</v>
      </c>
      <c r="F25" s="151">
        <f t="shared" si="1"/>
        <v>33.499880308395646</v>
      </c>
      <c r="G25" s="151">
        <f t="shared" si="1"/>
        <v>32.957813183420186</v>
      </c>
      <c r="H25" s="151">
        <f t="shared" si="1"/>
        <v>33.807919799297778</v>
      </c>
      <c r="I25" s="151">
        <f t="shared" si="1"/>
        <v>33.319750030438385</v>
      </c>
    </row>
    <row r="26" spans="1:10">
      <c r="A26" s="104"/>
      <c r="B26" s="134" t="str">
        <v>WLR Simultaneously Provided Connections</v>
      </c>
      <c r="C26" s="39" t="s">
        <v>127</v>
      </c>
      <c r="D26" s="151">
        <f t="shared" si="1"/>
        <v>29.778603409964131</v>
      </c>
      <c r="E26" s="151">
        <f t="shared" si="1"/>
        <v>28.596458809170638</v>
      </c>
      <c r="F26" s="151">
        <f t="shared" si="1"/>
        <v>27.730718052887848</v>
      </c>
      <c r="G26" s="151">
        <f t="shared" si="1"/>
        <v>27.270248316481027</v>
      </c>
      <c r="H26" s="151">
        <f t="shared" si="1"/>
        <v>28.469772607483403</v>
      </c>
      <c r="I26" s="151">
        <f t="shared" si="1"/>
        <v>28.09145168045881</v>
      </c>
    </row>
    <row r="27" spans="1:10">
      <c r="A27" s="104"/>
      <c r="B27" s="134" t="str">
        <v>GEA FTTC Rentals</v>
      </c>
      <c r="C27" s="39" t="s">
        <v>127</v>
      </c>
      <c r="D27" s="151">
        <f t="shared" si="1"/>
        <v>67.332544905235821</v>
      </c>
      <c r="E27" s="151">
        <f t="shared" si="1"/>
        <v>86.205392919432413</v>
      </c>
      <c r="F27" s="151">
        <f t="shared" si="1"/>
        <v>0</v>
      </c>
      <c r="G27" s="151">
        <f t="shared" si="1"/>
        <v>0</v>
      </c>
      <c r="H27" s="151">
        <f t="shared" si="1"/>
        <v>0</v>
      </c>
      <c r="I27" s="151">
        <f t="shared" si="1"/>
        <v>0</v>
      </c>
      <c r="J27" s="53"/>
    </row>
    <row r="28" spans="1:10">
      <c r="A28" s="104"/>
      <c r="B28" s="134" t="str">
        <v>GEA FTTC Connections</v>
      </c>
      <c r="C28" s="39" t="s">
        <v>127</v>
      </c>
      <c r="D28" s="151">
        <f t="shared" si="1"/>
        <v>15.024447048248632</v>
      </c>
      <c r="E28" s="151">
        <f t="shared" si="1"/>
        <v>16.679581087664083</v>
      </c>
      <c r="F28" s="151">
        <f t="shared" si="1"/>
        <v>0</v>
      </c>
      <c r="G28" s="151">
        <f t="shared" si="1"/>
        <v>0</v>
      </c>
      <c r="H28" s="151">
        <f t="shared" si="1"/>
        <v>0</v>
      </c>
      <c r="I28" s="151">
        <f t="shared" si="1"/>
        <v>0</v>
      </c>
    </row>
    <row r="29" spans="1:10">
      <c r="A29" s="104"/>
      <c r="B29" s="134" t="str">
        <v>GEA CP to CP Migration</v>
      </c>
      <c r="C29" s="39" t="s">
        <v>127</v>
      </c>
      <c r="D29" s="151">
        <f t="shared" si="1"/>
        <v>8.3323827298622088</v>
      </c>
      <c r="E29" s="151">
        <f t="shared" si="1"/>
        <v>8.7306216195113926</v>
      </c>
      <c r="F29" s="151">
        <f t="shared" si="1"/>
        <v>0</v>
      </c>
      <c r="G29" s="151">
        <f t="shared" si="1"/>
        <v>0</v>
      </c>
      <c r="H29" s="151">
        <f t="shared" si="1"/>
        <v>0</v>
      </c>
      <c r="I29" s="151">
        <f t="shared" si="1"/>
        <v>0</v>
      </c>
    </row>
    <row r="30" spans="1:10">
      <c r="A30" s="104"/>
      <c r="B30" s="134" t="str">
        <v>GEA Other</v>
      </c>
      <c r="C30" s="39" t="s">
        <v>127</v>
      </c>
      <c r="D30" s="151">
        <f t="shared" si="1"/>
        <v>13.684882126574843</v>
      </c>
      <c r="E30" s="151">
        <f t="shared" si="1"/>
        <v>9.6967664474766782</v>
      </c>
      <c r="F30" s="151">
        <f t="shared" si="1"/>
        <v>0</v>
      </c>
      <c r="G30" s="151">
        <f t="shared" si="1"/>
        <v>0</v>
      </c>
      <c r="H30" s="151">
        <f t="shared" si="1"/>
        <v>0</v>
      </c>
      <c r="I30" s="151">
        <f t="shared" si="1"/>
        <v>0</v>
      </c>
    </row>
    <row r="31" spans="1:10">
      <c r="A31" s="104"/>
      <c r="B31" s="134" t="str">
        <v/>
      </c>
      <c r="C31" s="39" t="s">
        <v>127</v>
      </c>
      <c r="D31" s="151">
        <f t="shared" si="1"/>
        <v>0</v>
      </c>
      <c r="E31" s="151">
        <f t="shared" si="1"/>
        <v>0</v>
      </c>
      <c r="F31" s="151">
        <f t="shared" si="1"/>
        <v>0</v>
      </c>
      <c r="G31" s="151">
        <f t="shared" si="1"/>
        <v>0</v>
      </c>
      <c r="H31" s="151">
        <f t="shared" si="1"/>
        <v>0</v>
      </c>
      <c r="I31" s="151">
        <f t="shared" si="1"/>
        <v>0</v>
      </c>
    </row>
    <row r="32" spans="1:10">
      <c r="A32" s="104"/>
      <c r="B32" s="134" t="str">
        <v/>
      </c>
      <c r="C32" s="39" t="s">
        <v>127</v>
      </c>
      <c r="D32" s="151">
        <f t="shared" si="1"/>
        <v>0</v>
      </c>
      <c r="E32" s="151">
        <f t="shared" si="1"/>
        <v>0</v>
      </c>
      <c r="F32" s="151">
        <f t="shared" si="1"/>
        <v>0</v>
      </c>
      <c r="G32" s="151">
        <f t="shared" si="1"/>
        <v>0</v>
      </c>
      <c r="H32" s="151">
        <f t="shared" si="1"/>
        <v>0</v>
      </c>
      <c r="I32" s="151">
        <f t="shared" si="1"/>
        <v>0</v>
      </c>
    </row>
    <row r="33" spans="1:10">
      <c r="A33" s="104"/>
      <c r="B33" s="134" t="str">
        <v/>
      </c>
      <c r="C33" s="39" t="s">
        <v>127</v>
      </c>
      <c r="D33" s="151">
        <f t="shared" si="1"/>
        <v>0</v>
      </c>
      <c r="E33" s="151">
        <f t="shared" si="1"/>
        <v>0</v>
      </c>
      <c r="F33" s="151">
        <f t="shared" si="1"/>
        <v>0</v>
      </c>
      <c r="G33" s="151">
        <f t="shared" si="1"/>
        <v>0</v>
      </c>
      <c r="H33" s="151">
        <f t="shared" si="1"/>
        <v>0</v>
      </c>
      <c r="I33" s="151">
        <f t="shared" si="1"/>
        <v>0</v>
      </c>
    </row>
    <row r="34" spans="1:10">
      <c r="A34" s="104"/>
      <c r="B34" s="134" t="str">
        <v/>
      </c>
      <c r="C34" s="39" t="s">
        <v>127</v>
      </c>
      <c r="D34" s="151">
        <f t="shared" si="1"/>
        <v>0</v>
      </c>
      <c r="E34" s="151">
        <f t="shared" si="1"/>
        <v>0</v>
      </c>
      <c r="F34" s="151">
        <f t="shared" si="1"/>
        <v>0</v>
      </c>
      <c r="G34" s="151">
        <f t="shared" si="1"/>
        <v>0</v>
      </c>
      <c r="H34" s="151">
        <f t="shared" si="1"/>
        <v>0</v>
      </c>
      <c r="I34" s="151">
        <f t="shared" si="1"/>
        <v>0</v>
      </c>
    </row>
    <row r="35" spans="1:10">
      <c r="A35" s="104"/>
      <c r="B35" s="134" t="str">
        <v/>
      </c>
      <c r="C35" s="39" t="s">
        <v>127</v>
      </c>
      <c r="D35" s="151">
        <f t="shared" si="1"/>
        <v>0</v>
      </c>
      <c r="E35" s="151">
        <f t="shared" si="1"/>
        <v>0</v>
      </c>
      <c r="F35" s="151">
        <f t="shared" si="1"/>
        <v>0</v>
      </c>
      <c r="G35" s="151">
        <f t="shared" si="1"/>
        <v>0</v>
      </c>
      <c r="H35" s="151">
        <f t="shared" si="1"/>
        <v>0</v>
      </c>
      <c r="I35" s="151">
        <f t="shared" si="1"/>
        <v>0</v>
      </c>
    </row>
    <row r="36" spans="1:10">
      <c r="A36" s="104"/>
      <c r="B36" s="134" t="str">
        <v/>
      </c>
      <c r="C36" s="39" t="s">
        <v>127</v>
      </c>
      <c r="D36" s="151">
        <f t="shared" si="1"/>
        <v>0</v>
      </c>
      <c r="E36" s="151">
        <f t="shared" si="1"/>
        <v>0</v>
      </c>
      <c r="F36" s="151">
        <f t="shared" si="1"/>
        <v>0</v>
      </c>
      <c r="G36" s="151">
        <f t="shared" si="1"/>
        <v>0</v>
      </c>
      <c r="H36" s="151">
        <f t="shared" si="1"/>
        <v>0</v>
      </c>
      <c r="I36" s="151">
        <f t="shared" si="1"/>
        <v>0</v>
      </c>
    </row>
    <row r="37" spans="1:10">
      <c r="A37" s="104"/>
    </row>
    <row r="38" spans="1:10" ht="15">
      <c r="B38" s="50" t="s">
        <v>806</v>
      </c>
      <c r="C38" s="150" t="s">
        <v>591</v>
      </c>
      <c r="D38" s="50"/>
      <c r="E38" s="106"/>
      <c r="F38" s="106"/>
      <c r="G38" s="106"/>
      <c r="H38" s="106"/>
      <c r="I38" s="106"/>
    </row>
    <row r="39" spans="1:10">
      <c r="B39" s="61" t="s">
        <v>219</v>
      </c>
      <c r="C39" s="61" t="s">
        <v>78</v>
      </c>
      <c r="D39" s="302" t="str">
        <f t="array" ref="D39:I39">model_years</f>
        <v>2015/16</v>
      </c>
      <c r="E39" s="302" t="str">
        <v>2016/17</v>
      </c>
      <c r="F39" s="302" t="str">
        <v>2017/18</v>
      </c>
      <c r="G39" s="302" t="str">
        <v>2018/19</v>
      </c>
      <c r="H39" s="302" t="str">
        <v>2019/20</v>
      </c>
      <c r="I39" s="302" t="str">
        <v>2020/21</v>
      </c>
    </row>
    <row r="40" spans="1:10">
      <c r="B40" s="134" t="str">
        <f t="array" ref="B40:B71">Service_list</f>
        <v>Analogue Core WLR Rentals</v>
      </c>
      <c r="C40" s="39" t="s">
        <v>127</v>
      </c>
      <c r="D40" s="151">
        <f>IF(Parameters!$C95=TRUE,0,INDEX(Total_product_LRIC_data,MATCH($B40,Service_list,0),MATCH(D$39,model_years,0)))</f>
        <v>55.127073582816642</v>
      </c>
      <c r="E40" s="151">
        <f>IF(Parameters!$C95=TRUE,0,INDEX(Total_product_LRIC_data,MATCH($B40,Service_list,0),MATCH(E$39,model_years,0)))</f>
        <v>54.420913997289162</v>
      </c>
      <c r="F40" s="151">
        <f>IF(Parameters!$C95=TRUE,0,INDEX(Total_product_LRIC_data,MATCH($B40,Service_list,0),MATCH(F$39,model_years,0)))</f>
        <v>54.747349861517606</v>
      </c>
      <c r="G40" s="151">
        <f>IF(Parameters!$C95=TRUE,0,INDEX(Total_product_LRIC_data,MATCH($B40,Service_list,0),MATCH(G$39,model_years,0)))</f>
        <v>58.655556039605713</v>
      </c>
      <c r="H40" s="151">
        <f>IF(Parameters!$C95=TRUE,0,INDEX(Total_product_LRIC_data,MATCH($B40,Service_list,0),MATCH(H$39,model_years,0)))</f>
        <v>59.405778466516018</v>
      </c>
      <c r="I40" s="151">
        <f>IF(Parameters!$C95=TRUE,0,INDEX(Total_product_LRIC_data,MATCH($B40,Service_list,0),MATCH(I$39,model_years,0)))</f>
        <v>60.275177027217218</v>
      </c>
      <c r="J40" s="53"/>
    </row>
    <row r="41" spans="1:10">
      <c r="B41" s="134" t="str">
        <v>Analogue Premium Rentals</v>
      </c>
      <c r="C41" s="39" t="s">
        <v>127</v>
      </c>
      <c r="D41" s="151">
        <f>IF(Parameters!$C96=TRUE,0,INDEX(Total_product_LRIC_data,MATCH($B41,Service_list,0),MATCH(D$39,model_years,0)))</f>
        <v>57.192532539963409</v>
      </c>
      <c r="E41" s="151">
        <f>IF(Parameters!$C96=TRUE,0,INDEX(Total_product_LRIC_data,MATCH($B41,Service_list,0),MATCH(E$39,model_years,0)))</f>
        <v>56.699604453664776</v>
      </c>
      <c r="F41" s="151">
        <f>IF(Parameters!$C96=TRUE,0,INDEX(Total_product_LRIC_data,MATCH($B41,Service_list,0),MATCH(F$39,model_years,0)))</f>
        <v>56.574892413687365</v>
      </c>
      <c r="G41" s="151">
        <f>IF(Parameters!$C96=TRUE,0,INDEX(Total_product_LRIC_data,MATCH($B41,Service_list,0),MATCH(G$39,model_years,0)))</f>
        <v>58.891391323852488</v>
      </c>
      <c r="H41" s="151">
        <f>IF(Parameters!$C96=TRUE,0,INDEX(Total_product_LRIC_data,MATCH($B41,Service_list,0),MATCH(H$39,model_years,0)))</f>
        <v>59.652475414239433</v>
      </c>
      <c r="I41" s="151">
        <f>IF(Parameters!$C96=TRUE,0,INDEX(Total_product_LRIC_data,MATCH($B41,Service_list,0),MATCH(I$39,model_years,0)))</f>
        <v>60.512225020217812</v>
      </c>
      <c r="J41" s="53"/>
    </row>
    <row r="42" spans="1:10">
      <c r="B42" s="134" t="str">
        <v>WLR Connections</v>
      </c>
      <c r="C42" s="39" t="s">
        <v>127</v>
      </c>
      <c r="D42" s="151">
        <f>IF(Parameters!$C97=TRUE,0,INDEX(Total_product_LRIC_data,MATCH($B42,Service_list,0),MATCH(D$39,model_years,0)))</f>
        <v>0</v>
      </c>
      <c r="E42" s="151">
        <f>IF(Parameters!$C97=TRUE,0,INDEX(Total_product_LRIC_data,MATCH($B42,Service_list,0),MATCH(E$39,model_years,0)))</f>
        <v>0</v>
      </c>
      <c r="F42" s="151">
        <f>IF(Parameters!$C97=TRUE,0,INDEX(Total_product_LRIC_data,MATCH($B42,Service_list,0),MATCH(F$39,model_years,0)))</f>
        <v>0</v>
      </c>
      <c r="G42" s="151">
        <f>IF(Parameters!$C97=TRUE,0,INDEX(Total_product_LRIC_data,MATCH($B42,Service_list,0),MATCH(G$39,model_years,0)))</f>
        <v>0</v>
      </c>
      <c r="H42" s="151">
        <f>IF(Parameters!$C97=TRUE,0,INDEX(Total_product_LRIC_data,MATCH($B42,Service_list,0),MATCH(H$39,model_years,0)))</f>
        <v>0</v>
      </c>
      <c r="I42" s="151">
        <f>IF(Parameters!$C97=TRUE,0,INDEX(Total_product_LRIC_data,MATCH($B42,Service_list,0),MATCH(I$39,model_years,0)))</f>
        <v>0</v>
      </c>
    </row>
    <row r="43" spans="1:10">
      <c r="B43" s="134" t="str">
        <v>WLR Premium Connections</v>
      </c>
      <c r="C43" s="39" t="s">
        <v>127</v>
      </c>
      <c r="D43" s="151">
        <f>IF(Parameters!$C98=TRUE,0,INDEX(Total_product_LRIC_data,MATCH($B43,Service_list,0),MATCH(D$39,model_years,0)))</f>
        <v>0</v>
      </c>
      <c r="E43" s="151">
        <f>IF(Parameters!$C98=TRUE,0,INDEX(Total_product_LRIC_data,MATCH($B43,Service_list,0),MATCH(E$39,model_years,0)))</f>
        <v>0</v>
      </c>
      <c r="F43" s="151">
        <f>IF(Parameters!$C98=TRUE,0,INDEX(Total_product_LRIC_data,MATCH($B43,Service_list,0),MATCH(F$39,model_years,0)))</f>
        <v>0</v>
      </c>
      <c r="G43" s="151">
        <f>IF(Parameters!$C98=TRUE,0,INDEX(Total_product_LRIC_data,MATCH($B43,Service_list,0),MATCH(G$39,model_years,0)))</f>
        <v>0</v>
      </c>
      <c r="H43" s="151">
        <f>IF(Parameters!$C98=TRUE,0,INDEX(Total_product_LRIC_data,MATCH($B43,Service_list,0),MATCH(H$39,model_years,0)))</f>
        <v>0</v>
      </c>
      <c r="I43" s="151">
        <f>IF(Parameters!$C98=TRUE,0,INDEX(Total_product_LRIC_data,MATCH($B43,Service_list,0),MATCH(I$39,model_years,0)))</f>
        <v>0</v>
      </c>
    </row>
    <row r="44" spans="1:10">
      <c r="B44" s="134" t="str">
        <v>WLR Transfers</v>
      </c>
      <c r="C44" s="39" t="s">
        <v>127</v>
      </c>
      <c r="D44" s="151">
        <f>IF(Parameters!$C99=TRUE,0,INDEX(Total_product_LRIC_data,MATCH($B44,Service_list,0),MATCH(D$39,model_years,0)))</f>
        <v>0</v>
      </c>
      <c r="E44" s="151">
        <f>IF(Parameters!$C99=TRUE,0,INDEX(Total_product_LRIC_data,MATCH($B44,Service_list,0),MATCH(E$39,model_years,0)))</f>
        <v>0</v>
      </c>
      <c r="F44" s="151">
        <f>IF(Parameters!$C99=TRUE,0,INDEX(Total_product_LRIC_data,MATCH($B44,Service_list,0),MATCH(F$39,model_years,0)))</f>
        <v>0</v>
      </c>
      <c r="G44" s="151">
        <f>IF(Parameters!$C99=TRUE,0,INDEX(Total_product_LRIC_data,MATCH($B44,Service_list,0),MATCH(G$39,model_years,0)))</f>
        <v>0</v>
      </c>
      <c r="H44" s="151">
        <f>IF(Parameters!$C99=TRUE,0,INDEX(Total_product_LRIC_data,MATCH($B44,Service_list,0),MATCH(H$39,model_years,0)))</f>
        <v>0</v>
      </c>
      <c r="I44" s="151">
        <f>IF(Parameters!$C99=TRUE,0,INDEX(Total_product_LRIC_data,MATCH($B44,Service_list,0),MATCH(I$39,model_years,0)))</f>
        <v>0</v>
      </c>
    </row>
    <row r="45" spans="1:10">
      <c r="B45" s="134" t="str">
        <v>WLR Premium Transfers</v>
      </c>
      <c r="C45" s="39" t="s">
        <v>127</v>
      </c>
      <c r="D45" s="151">
        <f>IF(Parameters!$C100=TRUE,0,INDEX(Total_product_LRIC_data,MATCH($B45,Service_list,0),MATCH(D$39,model_years,0)))</f>
        <v>0</v>
      </c>
      <c r="E45" s="151">
        <f>IF(Parameters!$C100=TRUE,0,INDEX(Total_product_LRIC_data,MATCH($B45,Service_list,0),MATCH(E$39,model_years,0)))</f>
        <v>0</v>
      </c>
      <c r="F45" s="151">
        <f>IF(Parameters!$C100=TRUE,0,INDEX(Total_product_LRIC_data,MATCH($B45,Service_list,0),MATCH(F$39,model_years,0)))</f>
        <v>0</v>
      </c>
      <c r="G45" s="151">
        <f>IF(Parameters!$C100=TRUE,0,INDEX(Total_product_LRIC_data,MATCH($B45,Service_list,0),MATCH(G$39,model_years,0)))</f>
        <v>0</v>
      </c>
      <c r="H45" s="151">
        <f>IF(Parameters!$C100=TRUE,0,INDEX(Total_product_LRIC_data,MATCH($B45,Service_list,0),MATCH(H$39,model_years,0)))</f>
        <v>0</v>
      </c>
      <c r="I45" s="151">
        <f>IF(Parameters!$C100=TRUE,0,INDEX(Total_product_LRIC_data,MATCH($B45,Service_list,0),MATCH(I$39,model_years,0)))</f>
        <v>0</v>
      </c>
    </row>
    <row r="46" spans="1:10">
      <c r="B46" s="134" t="str">
        <v>WLR Conversions</v>
      </c>
      <c r="C46" s="39" t="s">
        <v>127</v>
      </c>
      <c r="D46" s="151">
        <f>IF(Parameters!$C101=TRUE,0,INDEX(Total_product_LRIC_data,MATCH($B46,Service_list,0),MATCH(D$39,model_years,0)))</f>
        <v>0</v>
      </c>
      <c r="E46" s="151">
        <f>IF(Parameters!$C101=TRUE,0,INDEX(Total_product_LRIC_data,MATCH($B46,Service_list,0),MATCH(E$39,model_years,0)))</f>
        <v>0</v>
      </c>
      <c r="F46" s="151">
        <f>IF(Parameters!$C101=TRUE,0,INDEX(Total_product_LRIC_data,MATCH($B46,Service_list,0),MATCH(F$39,model_years,0)))</f>
        <v>0</v>
      </c>
      <c r="G46" s="151">
        <f>IF(Parameters!$C101=TRUE,0,INDEX(Total_product_LRIC_data,MATCH($B46,Service_list,0),MATCH(G$39,model_years,0)))</f>
        <v>0</v>
      </c>
      <c r="H46" s="151">
        <f>IF(Parameters!$C101=TRUE,0,INDEX(Total_product_LRIC_data,MATCH($B46,Service_list,0),MATCH(H$39,model_years,0)))</f>
        <v>0</v>
      </c>
      <c r="I46" s="151">
        <f>IF(Parameters!$C101=TRUE,0,INDEX(Total_product_LRIC_data,MATCH($B46,Service_list,0),MATCH(I$39,model_years,0)))</f>
        <v>0</v>
      </c>
    </row>
    <row r="47" spans="1:10">
      <c r="B47" s="134" t="str">
        <v>Metallic Path Facility (MPF) New Provide Services</v>
      </c>
      <c r="C47" s="39" t="s">
        <v>127</v>
      </c>
      <c r="D47" s="151">
        <f>IF(Parameters!$C102=TRUE,0,INDEX(Total_product_LRIC_data,MATCH($B47,Service_list,0),MATCH(D$39,model_years,0)))</f>
        <v>0</v>
      </c>
      <c r="E47" s="151">
        <f>IF(Parameters!$C102=TRUE,0,INDEX(Total_product_LRIC_data,MATCH($B47,Service_list,0),MATCH(E$39,model_years,0)))</f>
        <v>0</v>
      </c>
      <c r="F47" s="151">
        <f>IF(Parameters!$C102=TRUE,0,INDEX(Total_product_LRIC_data,MATCH($B47,Service_list,0),MATCH(F$39,model_years,0)))</f>
        <v>0</v>
      </c>
      <c r="G47" s="151">
        <f>IF(Parameters!$C102=TRUE,0,INDEX(Total_product_LRIC_data,MATCH($B47,Service_list,0),MATCH(G$39,model_years,0)))</f>
        <v>0</v>
      </c>
      <c r="H47" s="151">
        <f>IF(Parameters!$C102=TRUE,0,INDEX(Total_product_LRIC_data,MATCH($B47,Service_list,0),MATCH(H$39,model_years,0)))</f>
        <v>0</v>
      </c>
      <c r="I47" s="151">
        <f>IF(Parameters!$C102=TRUE,0,INDEX(Total_product_LRIC_data,MATCH($B47,Service_list,0),MATCH(I$39,model_years,0)))</f>
        <v>0</v>
      </c>
    </row>
    <row r="48" spans="1:10">
      <c r="B48" s="134" t="str">
        <v>Metallic Path Facility (MPF) Single Migrations</v>
      </c>
      <c r="C48" s="39" t="s">
        <v>127</v>
      </c>
      <c r="D48" s="151">
        <f>IF(Parameters!$C103=TRUE,0,INDEX(Total_product_LRIC_data,MATCH($B48,Service_list,0),MATCH(D$39,model_years,0)))</f>
        <v>22.184522372393214</v>
      </c>
      <c r="E48" s="151">
        <f>IF(Parameters!$C103=TRUE,0,INDEX(Total_product_LRIC_data,MATCH($B48,Service_list,0),MATCH(E$39,model_years,0)))</f>
        <v>24.038846653910628</v>
      </c>
      <c r="F48" s="151">
        <f>IF(Parameters!$C103=TRUE,0,INDEX(Total_product_LRIC_data,MATCH($B48,Service_list,0),MATCH(F$39,model_years,0)))</f>
        <v>23.659729355132281</v>
      </c>
      <c r="G48" s="151">
        <f>IF(Parameters!$C103=TRUE,0,INDEX(Total_product_LRIC_data,MATCH($B48,Service_list,0),MATCH(G$39,model_years,0)))</f>
        <v>23.285951875505887</v>
      </c>
      <c r="H48" s="151">
        <f>IF(Parameters!$C103=TRUE,0,INDEX(Total_product_LRIC_data,MATCH($B48,Service_list,0),MATCH(H$39,model_years,0)))</f>
        <v>24.450570310492818</v>
      </c>
      <c r="I48" s="151">
        <f>IF(Parameters!$C103=TRUE,0,INDEX(Total_product_LRIC_data,MATCH($B48,Service_list,0),MATCH(I$39,model_years,0)))</f>
        <v>24.571590747789681</v>
      </c>
    </row>
    <row r="49" spans="2:10">
      <c r="B49" s="134" t="str">
        <v>Metallic Path Facility (MPF) Bulk Migrations</v>
      </c>
      <c r="C49" s="39" t="s">
        <v>127</v>
      </c>
      <c r="D49" s="151">
        <f>IF(Parameters!$C104=TRUE,0,INDEX(Total_product_LRIC_data,MATCH($B49,Service_list,0),MATCH(D$39,model_years,0)))</f>
        <v>15.699959128058453</v>
      </c>
      <c r="E49" s="151">
        <f>IF(Parameters!$C104=TRUE,0,INDEX(Total_product_LRIC_data,MATCH($B49,Service_list,0),MATCH(E$39,model_years,0)))</f>
        <v>17.473281356840705</v>
      </c>
      <c r="F49" s="151">
        <f>IF(Parameters!$C104=TRUE,0,INDEX(Total_product_LRIC_data,MATCH($B49,Service_list,0),MATCH(F$39,model_years,0)))</f>
        <v>17.209840612417121</v>
      </c>
      <c r="G49" s="151">
        <f>IF(Parameters!$C104=TRUE,0,INDEX(Total_product_LRIC_data,MATCH($B49,Service_list,0),MATCH(G$39,model_years,0)))</f>
        <v>14.15725708351718</v>
      </c>
      <c r="H49" s="151">
        <f>IF(Parameters!$C104=TRUE,0,INDEX(Total_product_LRIC_data,MATCH($B49,Service_list,0),MATCH(H$39,model_years,0)))</f>
        <v>13.930745307066793</v>
      </c>
      <c r="I49" s="151">
        <f>IF(Parameters!$C104=TRUE,0,INDEX(Total_product_LRIC_data,MATCH($B49,Service_list,0),MATCH(I$39,model_years,0)))</f>
        <v>13.709797061527139</v>
      </c>
    </row>
    <row r="50" spans="2:10">
      <c r="B50" s="134" t="str">
        <v>Metallic Path Facility (MPF) Rentals</v>
      </c>
      <c r="C50" s="39" t="s">
        <v>127</v>
      </c>
      <c r="D50" s="151">
        <f>IF(Parameters!$C105=TRUE,0,INDEX(Total_product_LRIC_data,MATCH($B50,Service_list,0),MATCH(D$39,model_years,0)))</f>
        <v>49.524369964720783</v>
      </c>
      <c r="E50" s="151">
        <f>IF(Parameters!$C105=TRUE,0,INDEX(Total_product_LRIC_data,MATCH($B50,Service_list,0),MATCH(E$39,model_years,0)))</f>
        <v>48.59794517803369</v>
      </c>
      <c r="F50" s="151">
        <f>IF(Parameters!$C105=TRUE,0,INDEX(Total_product_LRIC_data,MATCH($B50,Service_list,0),MATCH(F$39,model_years,0)))</f>
        <v>48.50256360645448</v>
      </c>
      <c r="G50" s="151">
        <f>IF(Parameters!$C105=TRUE,0,INDEX(Total_product_LRIC_data,MATCH($B50,Service_list,0),MATCH(G$39,model_years,0)))</f>
        <v>50.507173272359253</v>
      </c>
      <c r="H50" s="151">
        <f>IF(Parameters!$C105=TRUE,0,INDEX(Total_product_LRIC_data,MATCH($B50,Service_list,0),MATCH(H$39,model_years,0)))</f>
        <v>53.822928570291964</v>
      </c>
      <c r="I50" s="151">
        <f>IF(Parameters!$C105=TRUE,0,INDEX(Total_product_LRIC_data,MATCH($B50,Service_list,0),MATCH(I$39,model_years,0)))</f>
        <v>52.279385157928608</v>
      </c>
      <c r="J50" s="53"/>
    </row>
    <row r="51" spans="2:10">
      <c r="B51" s="134" t="str">
        <v>Hard Ceases</v>
      </c>
      <c r="C51" s="39" t="s">
        <v>127</v>
      </c>
      <c r="D51" s="151">
        <f>IF(Parameters!$C106=TRUE,0,INDEX(Total_product_LRIC_data,MATCH($B51,Service_list,0),MATCH(D$39,model_years,0)))</f>
        <v>0</v>
      </c>
      <c r="E51" s="151">
        <f>IF(Parameters!$C106=TRUE,0,INDEX(Total_product_LRIC_data,MATCH($B51,Service_list,0),MATCH(E$39,model_years,0)))</f>
        <v>0</v>
      </c>
      <c r="F51" s="151">
        <f>IF(Parameters!$C106=TRUE,0,INDEX(Total_product_LRIC_data,MATCH($B51,Service_list,0),MATCH(F$39,model_years,0)))</f>
        <v>0</v>
      </c>
      <c r="G51" s="151">
        <f>IF(Parameters!$C106=TRUE,0,INDEX(Total_product_LRIC_data,MATCH($B51,Service_list,0),MATCH(G$39,model_years,0)))</f>
        <v>0</v>
      </c>
      <c r="H51" s="151">
        <f>IF(Parameters!$C106=TRUE,0,INDEX(Total_product_LRIC_data,MATCH($B51,Service_list,0),MATCH(H$39,model_years,0)))</f>
        <v>0</v>
      </c>
      <c r="I51" s="151">
        <f>IF(Parameters!$C106=TRUE,0,INDEX(Total_product_LRIC_data,MATCH($B51,Service_list,0),MATCH(I$39,model_years,0)))</f>
        <v>0</v>
      </c>
    </row>
    <row r="52" spans="2:10">
      <c r="B52" s="134" t="str">
        <v>Co-mingling New Provide Services</v>
      </c>
      <c r="C52" s="39" t="s">
        <v>127</v>
      </c>
      <c r="D52" s="151">
        <f>IF(Parameters!$C107=TRUE,0,INDEX(Total_product_LRIC_data,MATCH($B52,Service_list,0),MATCH(D$39,model_years,0)))</f>
        <v>0</v>
      </c>
      <c r="E52" s="151">
        <f>IF(Parameters!$C107=TRUE,0,INDEX(Total_product_LRIC_data,MATCH($B52,Service_list,0),MATCH(E$39,model_years,0)))</f>
        <v>0</v>
      </c>
      <c r="F52" s="151">
        <f>IF(Parameters!$C107=TRUE,0,INDEX(Total_product_LRIC_data,MATCH($B52,Service_list,0),MATCH(F$39,model_years,0)))</f>
        <v>0</v>
      </c>
      <c r="G52" s="151">
        <f>IF(Parameters!$C107=TRUE,0,INDEX(Total_product_LRIC_data,MATCH($B52,Service_list,0),MATCH(G$39,model_years,0)))</f>
        <v>0</v>
      </c>
      <c r="H52" s="151">
        <f>IF(Parameters!$C107=TRUE,0,INDEX(Total_product_LRIC_data,MATCH($B52,Service_list,0),MATCH(H$39,model_years,0)))</f>
        <v>0</v>
      </c>
      <c r="I52" s="151">
        <f>IF(Parameters!$C107=TRUE,0,INDEX(Total_product_LRIC_data,MATCH($B52,Service_list,0),MATCH(I$39,model_years,0)))</f>
        <v>0</v>
      </c>
    </row>
    <row r="53" spans="2:10">
      <c r="B53" s="134" t="str">
        <v>Co-mingling Rental Services</v>
      </c>
      <c r="C53" s="39" t="s">
        <v>127</v>
      </c>
      <c r="D53" s="151">
        <f>IF(Parameters!$C108=TRUE,0,INDEX(Total_product_LRIC_data,MATCH($B53,Service_list,0),MATCH(D$39,model_years,0)))</f>
        <v>0</v>
      </c>
      <c r="E53" s="151">
        <f>IF(Parameters!$C108=TRUE,0,INDEX(Total_product_LRIC_data,MATCH($B53,Service_list,0),MATCH(E$39,model_years,0)))</f>
        <v>0</v>
      </c>
      <c r="F53" s="151">
        <f>IF(Parameters!$C108=TRUE,0,INDEX(Total_product_LRIC_data,MATCH($B53,Service_list,0),MATCH(F$39,model_years,0)))</f>
        <v>0</v>
      </c>
      <c r="G53" s="151">
        <f>IF(Parameters!$C108=TRUE,0,INDEX(Total_product_LRIC_data,MATCH($B53,Service_list,0),MATCH(G$39,model_years,0)))</f>
        <v>0</v>
      </c>
      <c r="H53" s="151">
        <f>IF(Parameters!$C108=TRUE,0,INDEX(Total_product_LRIC_data,MATCH($B53,Service_list,0),MATCH(H$39,model_years,0)))</f>
        <v>0</v>
      </c>
      <c r="I53" s="151">
        <f>IF(Parameters!$C108=TRUE,0,INDEX(Total_product_LRIC_data,MATCH($B53,Service_list,0),MATCH(I$39,model_years,0)))</f>
        <v>0</v>
      </c>
    </row>
    <row r="54" spans="2:10">
      <c r="B54" s="134" t="str">
        <v>Tie cables</v>
      </c>
      <c r="C54" s="39" t="s">
        <v>127</v>
      </c>
      <c r="D54" s="151">
        <f>IF(Parameters!$C109=TRUE,0,INDEX(Total_product_LRIC_data,MATCH($B54,Service_list,0),MATCH(D$39,model_years,0)))</f>
        <v>0</v>
      </c>
      <c r="E54" s="151">
        <f>IF(Parameters!$C109=TRUE,0,INDEX(Total_product_LRIC_data,MATCH($B54,Service_list,0),MATCH(E$39,model_years,0)))</f>
        <v>0</v>
      </c>
      <c r="F54" s="151">
        <f>IF(Parameters!$C109=TRUE,0,INDEX(Total_product_LRIC_data,MATCH($B54,Service_list,0),MATCH(F$39,model_years,0)))</f>
        <v>0</v>
      </c>
      <c r="G54" s="151">
        <f>IF(Parameters!$C109=TRUE,0,INDEX(Total_product_LRIC_data,MATCH($B54,Service_list,0),MATCH(G$39,model_years,0)))</f>
        <v>0</v>
      </c>
      <c r="H54" s="151">
        <f>IF(Parameters!$C109=TRUE,0,INDEX(Total_product_LRIC_data,MATCH($B54,Service_list,0),MATCH(H$39,model_years,0)))</f>
        <v>0</v>
      </c>
      <c r="I54" s="151">
        <f>IF(Parameters!$C109=TRUE,0,INDEX(Total_product_LRIC_data,MATCH($B54,Service_list,0),MATCH(I$39,model_years,0)))</f>
        <v>0</v>
      </c>
    </row>
    <row r="55" spans="2:10">
      <c r="B55" s="134" t="str">
        <v>Other LLU Ancillary Services</v>
      </c>
      <c r="C55" s="39" t="s">
        <v>127</v>
      </c>
      <c r="D55" s="151">
        <f>IF(Parameters!$C110=TRUE,0,INDEX(Total_product_LRIC_data,MATCH($B55,Service_list,0),MATCH(D$39,model_years,0)))</f>
        <v>0</v>
      </c>
      <c r="E55" s="151">
        <f>IF(Parameters!$C110=TRUE,0,INDEX(Total_product_LRIC_data,MATCH($B55,Service_list,0),MATCH(E$39,model_years,0)))</f>
        <v>0</v>
      </c>
      <c r="F55" s="151">
        <f>IF(Parameters!$C110=TRUE,0,INDEX(Total_product_LRIC_data,MATCH($B55,Service_list,0),MATCH(F$39,model_years,0)))</f>
        <v>0</v>
      </c>
      <c r="G55" s="151">
        <f>IF(Parameters!$C110=TRUE,0,INDEX(Total_product_LRIC_data,MATCH($B55,Service_list,0),MATCH(G$39,model_years,0)))</f>
        <v>0</v>
      </c>
      <c r="H55" s="151">
        <f>IF(Parameters!$C110=TRUE,0,INDEX(Total_product_LRIC_data,MATCH($B55,Service_list,0),MATCH(H$39,model_years,0)))</f>
        <v>0</v>
      </c>
      <c r="I55" s="151">
        <f>IF(Parameters!$C110=TRUE,0,INDEX(Total_product_LRIC_data,MATCH($B55,Service_list,0),MATCH(I$39,model_years,0)))</f>
        <v>0</v>
      </c>
    </row>
    <row r="56" spans="2:10">
      <c r="B56" s="134" t="str">
        <v>Shared Metallic Path Facility (SMPF) New Provides</v>
      </c>
      <c r="C56" s="39" t="s">
        <v>127</v>
      </c>
      <c r="D56" s="151">
        <f>IF(Parameters!$C111=TRUE,0,INDEX(Total_product_LRIC_data,MATCH($B56,Service_list,0),MATCH(D$39,model_years,0)))</f>
        <v>0</v>
      </c>
      <c r="E56" s="151">
        <f>IF(Parameters!$C111=TRUE,0,INDEX(Total_product_LRIC_data,MATCH($B56,Service_list,0),MATCH(E$39,model_years,0)))</f>
        <v>0</v>
      </c>
      <c r="F56" s="151">
        <f>IF(Parameters!$C111=TRUE,0,INDEX(Total_product_LRIC_data,MATCH($B56,Service_list,0),MATCH(F$39,model_years,0)))</f>
        <v>0</v>
      </c>
      <c r="G56" s="151">
        <f>IF(Parameters!$C111=TRUE,0,INDEX(Total_product_LRIC_data,MATCH($B56,Service_list,0),MATCH(G$39,model_years,0)))</f>
        <v>0</v>
      </c>
      <c r="H56" s="151">
        <f>IF(Parameters!$C111=TRUE,0,INDEX(Total_product_LRIC_data,MATCH($B56,Service_list,0),MATCH(H$39,model_years,0)))</f>
        <v>0</v>
      </c>
      <c r="I56" s="151">
        <f>IF(Parameters!$C111=TRUE,0,INDEX(Total_product_LRIC_data,MATCH($B56,Service_list,0),MATCH(I$39,model_years,0)))</f>
        <v>0</v>
      </c>
    </row>
    <row r="57" spans="2:10">
      <c r="B57" s="134" t="str">
        <v>Shared Metallic Path Facility (SMPF) Single Migrations</v>
      </c>
      <c r="C57" s="39" t="s">
        <v>127</v>
      </c>
      <c r="D57" s="151">
        <f>IF(Parameters!$C112=TRUE,0,INDEX(Total_product_LRIC_data,MATCH($B57,Service_list,0),MATCH(D$39,model_years,0)))</f>
        <v>0</v>
      </c>
      <c r="E57" s="151">
        <f>IF(Parameters!$C112=TRUE,0,INDEX(Total_product_LRIC_data,MATCH($B57,Service_list,0),MATCH(E$39,model_years,0)))</f>
        <v>0</v>
      </c>
      <c r="F57" s="151">
        <f>IF(Parameters!$C112=TRUE,0,INDEX(Total_product_LRIC_data,MATCH($B57,Service_list,0),MATCH(F$39,model_years,0)))</f>
        <v>0</v>
      </c>
      <c r="G57" s="151">
        <f>IF(Parameters!$C112=TRUE,0,INDEX(Total_product_LRIC_data,MATCH($B57,Service_list,0),MATCH(G$39,model_years,0)))</f>
        <v>0</v>
      </c>
      <c r="H57" s="151">
        <f>IF(Parameters!$C112=TRUE,0,INDEX(Total_product_LRIC_data,MATCH($B57,Service_list,0),MATCH(H$39,model_years,0)))</f>
        <v>0</v>
      </c>
      <c r="I57" s="151">
        <f>IF(Parameters!$C112=TRUE,0,INDEX(Total_product_LRIC_data,MATCH($B57,Service_list,0),MATCH(I$39,model_years,0)))</f>
        <v>0</v>
      </c>
    </row>
    <row r="58" spans="2:10">
      <c r="B58" s="134" t="str">
        <v>Shared Metallic Path Facility (SMPF) Bulk Migrations</v>
      </c>
      <c r="C58" s="39" t="s">
        <v>127</v>
      </c>
      <c r="D58" s="151">
        <f>IF(Parameters!$C113=TRUE,0,INDEX(Total_product_LRIC_data,MATCH($B58,Service_list,0),MATCH(D$39,model_years,0)))</f>
        <v>0</v>
      </c>
      <c r="E58" s="151">
        <f>IF(Parameters!$C113=TRUE,0,INDEX(Total_product_LRIC_data,MATCH($B58,Service_list,0),MATCH(E$39,model_years,0)))</f>
        <v>0</v>
      </c>
      <c r="F58" s="151">
        <f>IF(Parameters!$C113=TRUE,0,INDEX(Total_product_LRIC_data,MATCH($B58,Service_list,0),MATCH(F$39,model_years,0)))</f>
        <v>0</v>
      </c>
      <c r="G58" s="151">
        <f>IF(Parameters!$C113=TRUE,0,INDEX(Total_product_LRIC_data,MATCH($B58,Service_list,0),MATCH(G$39,model_years,0)))</f>
        <v>0</v>
      </c>
      <c r="H58" s="151">
        <f>IF(Parameters!$C113=TRUE,0,INDEX(Total_product_LRIC_data,MATCH($B58,Service_list,0),MATCH(H$39,model_years,0)))</f>
        <v>0</v>
      </c>
      <c r="I58" s="151">
        <f>IF(Parameters!$C113=TRUE,0,INDEX(Total_product_LRIC_data,MATCH($B58,Service_list,0),MATCH(I$39,model_years,0)))</f>
        <v>0</v>
      </c>
    </row>
    <row r="59" spans="2:10">
      <c r="B59" s="134" t="str">
        <v>Shared Metallic Path Facility (SMPF) Rentals</v>
      </c>
      <c r="C59" s="39" t="s">
        <v>127</v>
      </c>
      <c r="D59" s="151">
        <f>IF(Parameters!$C114=TRUE,0,INDEX(Total_product_LRIC_data,MATCH($B59,Service_list,0),MATCH(D$39,model_years,0)))</f>
        <v>2.9870284472896089</v>
      </c>
      <c r="E59" s="151">
        <f>IF(Parameters!$C114=TRUE,0,INDEX(Total_product_LRIC_data,MATCH($B59,Service_list,0),MATCH(E$39,model_years,0)))</f>
        <v>3.2640947277383057</v>
      </c>
      <c r="F59" s="151">
        <f>IF(Parameters!$C114=TRUE,0,INDEX(Total_product_LRIC_data,MATCH($B59,Service_list,0),MATCH(F$39,model_years,0)))</f>
        <v>3.117871989705018</v>
      </c>
      <c r="G59" s="151">
        <f>IF(Parameters!$C114=TRUE,0,INDEX(Total_product_LRIC_data,MATCH($B59,Service_list,0),MATCH(G$39,model_years,0)))</f>
        <v>5.9651208872302339</v>
      </c>
      <c r="H59" s="151">
        <f>IF(Parameters!$C114=TRUE,0,INDEX(Total_product_LRIC_data,MATCH($B59,Service_list,0),MATCH(H$39,model_years,0)))</f>
        <v>6.795344746477781</v>
      </c>
      <c r="I59" s="151">
        <f>IF(Parameters!$C114=TRUE,0,INDEX(Total_product_LRIC_data,MATCH($B59,Service_list,0),MATCH(I$39,model_years,0)))</f>
        <v>6.664419778974664</v>
      </c>
      <c r="J59" s="53"/>
    </row>
    <row r="60" spans="2:10">
      <c r="B60" s="134" t="str">
        <v>WLR Simultaneously Provided Conversions</v>
      </c>
      <c r="C60" s="39" t="s">
        <v>127</v>
      </c>
      <c r="D60" s="151">
        <f>IF(Parameters!$C115=TRUE,0,INDEX(Total_product_LRIC_data,MATCH($B60,Service_list,0),MATCH(D$39,model_years,0)))</f>
        <v>0</v>
      </c>
      <c r="E60" s="151">
        <f>IF(Parameters!$C115=TRUE,0,INDEX(Total_product_LRIC_data,MATCH($B60,Service_list,0),MATCH(E$39,model_years,0)))</f>
        <v>0</v>
      </c>
      <c r="F60" s="151">
        <f>IF(Parameters!$C115=TRUE,0,INDEX(Total_product_LRIC_data,MATCH($B60,Service_list,0),MATCH(F$39,model_years,0)))</f>
        <v>0</v>
      </c>
      <c r="G60" s="151">
        <f>IF(Parameters!$C115=TRUE,0,INDEX(Total_product_LRIC_data,MATCH($B60,Service_list,0),MATCH(G$39,model_years,0)))</f>
        <v>0</v>
      </c>
      <c r="H60" s="151">
        <f>IF(Parameters!$C115=TRUE,0,INDEX(Total_product_LRIC_data,MATCH($B60,Service_list,0),MATCH(H$39,model_years,0)))</f>
        <v>0</v>
      </c>
      <c r="I60" s="151">
        <f>IF(Parameters!$C115=TRUE,0,INDEX(Total_product_LRIC_data,MATCH($B60,Service_list,0),MATCH(I$39,model_years,0)))</f>
        <v>0</v>
      </c>
    </row>
    <row r="61" spans="2:10">
      <c r="B61" s="134" t="str">
        <v>WLR Simultaneously Provided Connections</v>
      </c>
      <c r="C61" s="39" t="s">
        <v>127</v>
      </c>
      <c r="D61" s="151">
        <f>IF(Parameters!$C116=TRUE,0,INDEX(Total_product_LRIC_data,MATCH($B61,Service_list,0),MATCH(D$39,model_years,0)))</f>
        <v>0</v>
      </c>
      <c r="E61" s="151">
        <f>IF(Parameters!$C116=TRUE,0,INDEX(Total_product_LRIC_data,MATCH($B61,Service_list,0),MATCH(E$39,model_years,0)))</f>
        <v>0</v>
      </c>
      <c r="F61" s="151">
        <f>IF(Parameters!$C116=TRUE,0,INDEX(Total_product_LRIC_data,MATCH($B61,Service_list,0),MATCH(F$39,model_years,0)))</f>
        <v>0</v>
      </c>
      <c r="G61" s="151">
        <f>IF(Parameters!$C116=TRUE,0,INDEX(Total_product_LRIC_data,MATCH($B61,Service_list,0),MATCH(G$39,model_years,0)))</f>
        <v>0</v>
      </c>
      <c r="H61" s="151">
        <f>IF(Parameters!$C116=TRUE,0,INDEX(Total_product_LRIC_data,MATCH($B61,Service_list,0),MATCH(H$39,model_years,0)))</f>
        <v>0</v>
      </c>
      <c r="I61" s="151">
        <f>IF(Parameters!$C116=TRUE,0,INDEX(Total_product_LRIC_data,MATCH($B61,Service_list,0),MATCH(I$39,model_years,0)))</f>
        <v>0</v>
      </c>
    </row>
    <row r="62" spans="2:10">
      <c r="B62" s="134" t="str">
        <v>GEA FTTC Rentals</v>
      </c>
      <c r="C62" s="39" t="s">
        <v>127</v>
      </c>
      <c r="D62" s="151">
        <f>IF(Parameters!$C117=TRUE,0,INDEX(Total_product_LRIC_data,MATCH($B62,Service_list,0),MATCH(D$39,model_years,0)))</f>
        <v>0</v>
      </c>
      <c r="E62" s="151">
        <f>IF(Parameters!$C117=TRUE,0,INDEX(Total_product_LRIC_data,MATCH($B62,Service_list,0),MATCH(E$39,model_years,0)))</f>
        <v>0</v>
      </c>
      <c r="F62" s="151">
        <f>IF(Parameters!$C117=TRUE,0,INDEX(Total_product_LRIC_data,MATCH($B62,Service_list,0),MATCH(F$39,model_years,0)))</f>
        <v>0</v>
      </c>
      <c r="G62" s="151">
        <f>IF(Parameters!$C117=TRUE,0,INDEX(Total_product_LRIC_data,MATCH($B62,Service_list,0),MATCH(G$39,model_years,0)))</f>
        <v>0</v>
      </c>
      <c r="H62" s="151">
        <f>IF(Parameters!$C117=TRUE,0,INDEX(Total_product_LRIC_data,MATCH($B62,Service_list,0),MATCH(H$39,model_years,0)))</f>
        <v>0</v>
      </c>
      <c r="I62" s="151">
        <f>IF(Parameters!$C117=TRUE,0,INDEX(Total_product_LRIC_data,MATCH($B62,Service_list,0),MATCH(I$39,model_years,0)))</f>
        <v>0</v>
      </c>
      <c r="J62" s="53"/>
    </row>
    <row r="63" spans="2:10">
      <c r="B63" s="134" t="str">
        <v>GEA FTTC Connections</v>
      </c>
      <c r="C63" s="39" t="s">
        <v>127</v>
      </c>
      <c r="D63" s="151">
        <f>IF(Parameters!$C118=TRUE,0,INDEX(Total_product_LRIC_data,MATCH($B63,Service_list,0),MATCH(D$39,model_years,0)))</f>
        <v>0</v>
      </c>
      <c r="E63" s="151">
        <f>IF(Parameters!$C118=TRUE,0,INDEX(Total_product_LRIC_data,MATCH($B63,Service_list,0),MATCH(E$39,model_years,0)))</f>
        <v>0</v>
      </c>
      <c r="F63" s="151">
        <f>IF(Parameters!$C118=TRUE,0,INDEX(Total_product_LRIC_data,MATCH($B63,Service_list,0),MATCH(F$39,model_years,0)))</f>
        <v>0</v>
      </c>
      <c r="G63" s="151">
        <f>IF(Parameters!$C118=TRUE,0,INDEX(Total_product_LRIC_data,MATCH($B63,Service_list,0),MATCH(G$39,model_years,0)))</f>
        <v>0</v>
      </c>
      <c r="H63" s="151">
        <f>IF(Parameters!$C118=TRUE,0,INDEX(Total_product_LRIC_data,MATCH($B63,Service_list,0),MATCH(H$39,model_years,0)))</f>
        <v>0</v>
      </c>
      <c r="I63" s="151">
        <f>IF(Parameters!$C118=TRUE,0,INDEX(Total_product_LRIC_data,MATCH($B63,Service_list,0),MATCH(I$39,model_years,0)))</f>
        <v>0</v>
      </c>
    </row>
    <row r="64" spans="2:10">
      <c r="B64" s="134" t="str">
        <v>GEA CP to CP Migration</v>
      </c>
      <c r="C64" s="39" t="s">
        <v>127</v>
      </c>
      <c r="D64" s="151">
        <f>IF(Parameters!$C119=TRUE,0,INDEX(Total_product_LRIC_data,MATCH($B64,Service_list,0),MATCH(D$39,model_years,0)))</f>
        <v>0</v>
      </c>
      <c r="E64" s="151">
        <f>IF(Parameters!$C119=TRUE,0,INDEX(Total_product_LRIC_data,MATCH($B64,Service_list,0),MATCH(E$39,model_years,0)))</f>
        <v>0</v>
      </c>
      <c r="F64" s="151">
        <f>IF(Parameters!$C119=TRUE,0,INDEX(Total_product_LRIC_data,MATCH($B64,Service_list,0),MATCH(F$39,model_years,0)))</f>
        <v>0</v>
      </c>
      <c r="G64" s="151">
        <f>IF(Parameters!$C119=TRUE,0,INDEX(Total_product_LRIC_data,MATCH($B64,Service_list,0),MATCH(G$39,model_years,0)))</f>
        <v>0</v>
      </c>
      <c r="H64" s="151">
        <f>IF(Parameters!$C119=TRUE,0,INDEX(Total_product_LRIC_data,MATCH($B64,Service_list,0),MATCH(H$39,model_years,0)))</f>
        <v>0</v>
      </c>
      <c r="I64" s="151">
        <f>IF(Parameters!$C119=TRUE,0,INDEX(Total_product_LRIC_data,MATCH($B64,Service_list,0),MATCH(I$39,model_years,0)))</f>
        <v>0</v>
      </c>
    </row>
    <row r="65" spans="1:9">
      <c r="A65" s="104"/>
      <c r="B65" s="134" t="str">
        <v>GEA Other</v>
      </c>
      <c r="C65" s="39" t="s">
        <v>127</v>
      </c>
      <c r="D65" s="151">
        <f>IF(Parameters!$C120=TRUE,0,INDEX(Total_product_LRIC_data,MATCH($B65,Service_list,0),MATCH(D$39,model_years,0)))</f>
        <v>0</v>
      </c>
      <c r="E65" s="151">
        <f>IF(Parameters!$C120=TRUE,0,INDEX(Total_product_LRIC_data,MATCH($B65,Service_list,0),MATCH(E$39,model_years,0)))</f>
        <v>0</v>
      </c>
      <c r="F65" s="151">
        <f>IF(Parameters!$C120=TRUE,0,INDEX(Total_product_LRIC_data,MATCH($B65,Service_list,0),MATCH(F$39,model_years,0)))</f>
        <v>0</v>
      </c>
      <c r="G65" s="151">
        <f>IF(Parameters!$C120=TRUE,0,INDEX(Total_product_LRIC_data,MATCH($B65,Service_list,0),MATCH(G$39,model_years,0)))</f>
        <v>0</v>
      </c>
      <c r="H65" s="151">
        <f>IF(Parameters!$C120=TRUE,0,INDEX(Total_product_LRIC_data,MATCH($B65,Service_list,0),MATCH(H$39,model_years,0)))</f>
        <v>0</v>
      </c>
      <c r="I65" s="151">
        <f>IF(Parameters!$C120=TRUE,0,INDEX(Total_product_LRIC_data,MATCH($B65,Service_list,0),MATCH(I$39,model_years,0)))</f>
        <v>0</v>
      </c>
    </row>
    <row r="66" spans="1:9">
      <c r="A66" s="104"/>
      <c r="B66" s="134" t="str">
        <v/>
      </c>
      <c r="C66" s="39" t="s">
        <v>127</v>
      </c>
      <c r="D66" s="151">
        <f>IF(Parameters!$C121=TRUE,0,INDEX(Total_product_LRIC_data,MATCH($B66,Service_list,0),MATCH(D$39,model_years,0)))</f>
        <v>0</v>
      </c>
      <c r="E66" s="151">
        <f>IF(Parameters!$C121=TRUE,0,INDEX(Total_product_LRIC_data,MATCH($B66,Service_list,0),MATCH(E$39,model_years,0)))</f>
        <v>0</v>
      </c>
      <c r="F66" s="151">
        <f>IF(Parameters!$C121=TRUE,0,INDEX(Total_product_LRIC_data,MATCH($B66,Service_list,0),MATCH(F$39,model_years,0)))</f>
        <v>0</v>
      </c>
      <c r="G66" s="151">
        <f>IF(Parameters!$C121=TRUE,0,INDEX(Total_product_LRIC_data,MATCH($B66,Service_list,0),MATCH(G$39,model_years,0)))</f>
        <v>0</v>
      </c>
      <c r="H66" s="151">
        <f>IF(Parameters!$C121=TRUE,0,INDEX(Total_product_LRIC_data,MATCH($B66,Service_list,0),MATCH(H$39,model_years,0)))</f>
        <v>0</v>
      </c>
      <c r="I66" s="151">
        <f>IF(Parameters!$C121=TRUE,0,INDEX(Total_product_LRIC_data,MATCH($B66,Service_list,0),MATCH(I$39,model_years,0)))</f>
        <v>0</v>
      </c>
    </row>
    <row r="67" spans="1:9">
      <c r="A67" s="104"/>
      <c r="B67" s="134" t="str">
        <v/>
      </c>
      <c r="C67" s="39" t="s">
        <v>127</v>
      </c>
      <c r="D67" s="151">
        <f>IF(Parameters!$C122=TRUE,0,INDEX(Total_product_LRIC_data,MATCH($B67,Service_list,0),MATCH(D$39,model_years,0)))</f>
        <v>0</v>
      </c>
      <c r="E67" s="151">
        <f>IF(Parameters!$C122=TRUE,0,INDEX(Total_product_LRIC_data,MATCH($B67,Service_list,0),MATCH(E$39,model_years,0)))</f>
        <v>0</v>
      </c>
      <c r="F67" s="151">
        <f>IF(Parameters!$C122=TRUE,0,INDEX(Total_product_LRIC_data,MATCH($B67,Service_list,0),MATCH(F$39,model_years,0)))</f>
        <v>0</v>
      </c>
      <c r="G67" s="151">
        <f>IF(Parameters!$C122=TRUE,0,INDEX(Total_product_LRIC_data,MATCH($B67,Service_list,0),MATCH(G$39,model_years,0)))</f>
        <v>0</v>
      </c>
      <c r="H67" s="151">
        <f>IF(Parameters!$C122=TRUE,0,INDEX(Total_product_LRIC_data,MATCH($B67,Service_list,0),MATCH(H$39,model_years,0)))</f>
        <v>0</v>
      </c>
      <c r="I67" s="151">
        <f>IF(Parameters!$C122=TRUE,0,INDEX(Total_product_LRIC_data,MATCH($B67,Service_list,0),MATCH(I$39,model_years,0)))</f>
        <v>0</v>
      </c>
    </row>
    <row r="68" spans="1:9">
      <c r="A68" s="104"/>
      <c r="B68" s="134" t="str">
        <v/>
      </c>
      <c r="C68" s="39" t="s">
        <v>127</v>
      </c>
      <c r="D68" s="151">
        <f>IF(Parameters!$C123=TRUE,0,INDEX(Total_product_LRIC_data,MATCH($B68,Service_list,0),MATCH(D$39,model_years,0)))</f>
        <v>0</v>
      </c>
      <c r="E68" s="151">
        <f>IF(Parameters!$C123=TRUE,0,INDEX(Total_product_LRIC_data,MATCH($B68,Service_list,0),MATCH(E$39,model_years,0)))</f>
        <v>0</v>
      </c>
      <c r="F68" s="151">
        <f>IF(Parameters!$C123=TRUE,0,INDEX(Total_product_LRIC_data,MATCH($B68,Service_list,0),MATCH(F$39,model_years,0)))</f>
        <v>0</v>
      </c>
      <c r="G68" s="151">
        <f>IF(Parameters!$C123=TRUE,0,INDEX(Total_product_LRIC_data,MATCH($B68,Service_list,0),MATCH(G$39,model_years,0)))</f>
        <v>0</v>
      </c>
      <c r="H68" s="151">
        <f>IF(Parameters!$C123=TRUE,0,INDEX(Total_product_LRIC_data,MATCH($B68,Service_list,0),MATCH(H$39,model_years,0)))</f>
        <v>0</v>
      </c>
      <c r="I68" s="151">
        <f>IF(Parameters!$C123=TRUE,0,INDEX(Total_product_LRIC_data,MATCH($B68,Service_list,0),MATCH(I$39,model_years,0)))</f>
        <v>0</v>
      </c>
    </row>
    <row r="69" spans="1:9">
      <c r="A69" s="104"/>
      <c r="B69" s="134" t="str">
        <v/>
      </c>
      <c r="C69" s="39" t="s">
        <v>127</v>
      </c>
      <c r="D69" s="151">
        <f>IF(Parameters!$C124=TRUE,0,INDEX(Total_product_LRIC_data,MATCH($B69,Service_list,0),MATCH(D$39,model_years,0)))</f>
        <v>0</v>
      </c>
      <c r="E69" s="151">
        <f>IF(Parameters!$C124=TRUE,0,INDEX(Total_product_LRIC_data,MATCH($B69,Service_list,0),MATCH(E$39,model_years,0)))</f>
        <v>0</v>
      </c>
      <c r="F69" s="151">
        <f>IF(Parameters!$C124=TRUE,0,INDEX(Total_product_LRIC_data,MATCH($B69,Service_list,0),MATCH(F$39,model_years,0)))</f>
        <v>0</v>
      </c>
      <c r="G69" s="151">
        <f>IF(Parameters!$C124=TRUE,0,INDEX(Total_product_LRIC_data,MATCH($B69,Service_list,0),MATCH(G$39,model_years,0)))</f>
        <v>0</v>
      </c>
      <c r="H69" s="151">
        <f>IF(Parameters!$C124=TRUE,0,INDEX(Total_product_LRIC_data,MATCH($B69,Service_list,0),MATCH(H$39,model_years,0)))</f>
        <v>0</v>
      </c>
      <c r="I69" s="151">
        <f>IF(Parameters!$C124=TRUE,0,INDEX(Total_product_LRIC_data,MATCH($B69,Service_list,0),MATCH(I$39,model_years,0)))</f>
        <v>0</v>
      </c>
    </row>
    <row r="70" spans="1:9">
      <c r="A70" s="104"/>
      <c r="B70" s="134" t="str">
        <v/>
      </c>
      <c r="C70" s="39" t="s">
        <v>127</v>
      </c>
      <c r="D70" s="151">
        <f>IF(Parameters!$C125=TRUE,0,INDEX(Total_product_LRIC_data,MATCH($B70,Service_list,0),MATCH(D$39,model_years,0)))</f>
        <v>0</v>
      </c>
      <c r="E70" s="151">
        <f>IF(Parameters!$C125=TRUE,0,INDEX(Total_product_LRIC_data,MATCH($B70,Service_list,0),MATCH(E$39,model_years,0)))</f>
        <v>0</v>
      </c>
      <c r="F70" s="151">
        <f>IF(Parameters!$C125=TRUE,0,INDEX(Total_product_LRIC_data,MATCH($B70,Service_list,0),MATCH(F$39,model_years,0)))</f>
        <v>0</v>
      </c>
      <c r="G70" s="151">
        <f>IF(Parameters!$C125=TRUE,0,INDEX(Total_product_LRIC_data,MATCH($B70,Service_list,0),MATCH(G$39,model_years,0)))</f>
        <v>0</v>
      </c>
      <c r="H70" s="151">
        <f>IF(Parameters!$C125=TRUE,0,INDEX(Total_product_LRIC_data,MATCH($B70,Service_list,0),MATCH(H$39,model_years,0)))</f>
        <v>0</v>
      </c>
      <c r="I70" s="151">
        <f>IF(Parameters!$C125=TRUE,0,INDEX(Total_product_LRIC_data,MATCH($B70,Service_list,0),MATCH(I$39,model_years,0)))</f>
        <v>0</v>
      </c>
    </row>
    <row r="71" spans="1:9">
      <c r="A71" s="104"/>
      <c r="B71" s="134" t="str">
        <v/>
      </c>
      <c r="C71" s="39" t="s">
        <v>127</v>
      </c>
      <c r="D71" s="151">
        <f>IF(Parameters!$C126=TRUE,0,INDEX(Total_product_LRIC_data,MATCH($B71,Service_list,0),MATCH(D$39,model_years,0)))</f>
        <v>0</v>
      </c>
      <c r="E71" s="151">
        <f>IF(Parameters!$C126=TRUE,0,INDEX(Total_product_LRIC_data,MATCH($B71,Service_list,0),MATCH(E$39,model_years,0)))</f>
        <v>0</v>
      </c>
      <c r="F71" s="151">
        <f>IF(Parameters!$C126=TRUE,0,INDEX(Total_product_LRIC_data,MATCH($B71,Service_list,0),MATCH(F$39,model_years,0)))</f>
        <v>0</v>
      </c>
      <c r="G71" s="151">
        <f>IF(Parameters!$C126=TRUE,0,INDEX(Total_product_LRIC_data,MATCH($B71,Service_list,0),MATCH(G$39,model_years,0)))</f>
        <v>0</v>
      </c>
      <c r="H71" s="151">
        <f>IF(Parameters!$C126=TRUE,0,INDEX(Total_product_LRIC_data,MATCH($B71,Service_list,0),MATCH(H$39,model_years,0)))</f>
        <v>0</v>
      </c>
      <c r="I71" s="151">
        <f>IF(Parameters!$C126=TRUE,0,INDEX(Total_product_LRIC_data,MATCH($B71,Service_list,0),MATCH(I$39,model_years,0)))</f>
        <v>0</v>
      </c>
    </row>
    <row r="74" spans="1:9" ht="15">
      <c r="B74" s="50" t="s">
        <v>704</v>
      </c>
      <c r="C74" s="50"/>
      <c r="D74" s="50"/>
      <c r="E74" s="106"/>
      <c r="F74" s="106"/>
      <c r="G74" s="106"/>
      <c r="H74" s="106"/>
      <c r="I74" s="106"/>
    </row>
    <row r="75" spans="1:9">
      <c r="B75" s="61" t="s">
        <v>219</v>
      </c>
      <c r="C75" s="61" t="s">
        <v>78</v>
      </c>
      <c r="D75" s="302" t="str">
        <f t="array" ref="D75:I75">model_years</f>
        <v>2015/16</v>
      </c>
      <c r="E75" s="302" t="str">
        <v>2016/17</v>
      </c>
      <c r="F75" s="302" t="str">
        <v>2017/18</v>
      </c>
      <c r="G75" s="302" t="str">
        <v>2018/19</v>
      </c>
      <c r="H75" s="302" t="str">
        <v>2019/20</v>
      </c>
      <c r="I75" s="302" t="str">
        <v>2020/21</v>
      </c>
    </row>
    <row r="76" spans="1:9">
      <c r="B76" s="118" t="str">
        <f t="array" ref="B76:B107">Service_list</f>
        <v>Analogue Core WLR Rentals</v>
      </c>
      <c r="C76" s="118" t="s">
        <v>103</v>
      </c>
      <c r="D76" s="142">
        <f t="shared" ref="D76:D107" si="2">IF($B76=0,0,INDEX(Service_volume_15_16_national,MATCH($B76,Service_list,0)))</f>
        <v>12343751.416666001</v>
      </c>
      <c r="E76" s="142">
        <f t="shared" ref="E76:E107" si="3">IF($B76=0,0,INDEX(Service_volume_16_17_national,MATCH($B76,Service_list,0)))</f>
        <v>12366717.003</v>
      </c>
      <c r="F76" s="142">
        <f t="shared" ref="F76:F107" si="4">IF($B76=0,0,INDEX(Service_volume_17_18_national,MATCH($B76,Service_list,0)))</f>
        <v>12528829.729209183</v>
      </c>
      <c r="G76" s="142">
        <f t="shared" ref="G76:G107" si="5">IF($B76=0,0,INDEX(Service_volume_18_19_national,MATCH($B76,Service_list,0)))</f>
        <v>12473668.664429756</v>
      </c>
      <c r="H76" s="142">
        <f t="shared" ref="H76:H107" si="6">IF($B76=0,0,INDEX(Service_volume_19_20_national,MATCH($B76,Service_list,0)))</f>
        <v>12293208.828462956</v>
      </c>
      <c r="I76" s="142">
        <f t="shared" ref="I76:I107" si="7">IF($B76=0,0,INDEX(Service_volume_20_21_national,MATCH($B76,Service_list,0)))</f>
        <v>12775527.768024487</v>
      </c>
    </row>
    <row r="77" spans="1:9">
      <c r="B77" s="118" t="str">
        <v>Analogue Premium Rentals</v>
      </c>
      <c r="C77" s="118" t="s">
        <v>103</v>
      </c>
      <c r="D77" s="142">
        <f t="shared" si="2"/>
        <v>3751280.3633329999</v>
      </c>
      <c r="E77" s="142">
        <f t="shared" si="3"/>
        <v>3502881.605</v>
      </c>
      <c r="F77" s="142">
        <f t="shared" si="4"/>
        <v>3376521.0702294232</v>
      </c>
      <c r="G77" s="142">
        <f t="shared" si="5"/>
        <v>3173641.7130176704</v>
      </c>
      <c r="H77" s="142">
        <f t="shared" si="6"/>
        <v>2930169.0138082569</v>
      </c>
      <c r="I77" s="142">
        <f t="shared" si="7"/>
        <v>2858445.5710715144</v>
      </c>
    </row>
    <row r="78" spans="1:9">
      <c r="B78" s="118" t="str">
        <v>WLR Connections</v>
      </c>
      <c r="C78" s="118" t="s">
        <v>103</v>
      </c>
      <c r="D78" s="142">
        <f t="shared" si="2"/>
        <v>582206.08309999993</v>
      </c>
      <c r="E78" s="142">
        <f t="shared" si="3"/>
        <v>623964</v>
      </c>
      <c r="F78" s="142">
        <f t="shared" si="4"/>
        <v>632143.41455859691</v>
      </c>
      <c r="G78" s="142">
        <f t="shared" si="5"/>
        <v>629360.25726505811</v>
      </c>
      <c r="H78" s="142">
        <f t="shared" si="6"/>
        <v>620255.13736445131</v>
      </c>
      <c r="I78" s="142">
        <f t="shared" si="7"/>
        <v>644590.58991273586</v>
      </c>
    </row>
    <row r="79" spans="1:9">
      <c r="B79" s="118" t="str">
        <v>WLR Premium Connections</v>
      </c>
      <c r="C79" s="118" t="s">
        <v>103</v>
      </c>
      <c r="D79" s="142">
        <f t="shared" si="2"/>
        <v>245778.36</v>
      </c>
      <c r="E79" s="142">
        <f t="shared" si="3"/>
        <v>187657.1</v>
      </c>
      <c r="F79" s="142">
        <f t="shared" si="4"/>
        <v>180887.68721834949</v>
      </c>
      <c r="G79" s="142">
        <f t="shared" si="5"/>
        <v>170018.99220739672</v>
      </c>
      <c r="H79" s="142">
        <f t="shared" si="6"/>
        <v>156975.62225804015</v>
      </c>
      <c r="I79" s="142">
        <f t="shared" si="7"/>
        <v>153133.2391050437</v>
      </c>
    </row>
    <row r="80" spans="1:9">
      <c r="B80" s="118" t="str">
        <v>WLR Transfers</v>
      </c>
      <c r="C80" s="118" t="s">
        <v>103</v>
      </c>
      <c r="D80" s="142">
        <f t="shared" si="2"/>
        <v>1066481</v>
      </c>
      <c r="E80" s="142">
        <f t="shared" si="3"/>
        <v>1345399</v>
      </c>
      <c r="F80" s="142">
        <f t="shared" si="4"/>
        <v>1363035.5562239517</v>
      </c>
      <c r="G80" s="142">
        <f t="shared" si="5"/>
        <v>1357034.4775726674</v>
      </c>
      <c r="H80" s="142">
        <f t="shared" si="6"/>
        <v>1337401.9038838705</v>
      </c>
      <c r="I80" s="142">
        <f t="shared" si="7"/>
        <v>1389874.3117840211</v>
      </c>
    </row>
    <row r="81" spans="2:9">
      <c r="B81" s="118" t="str">
        <v>WLR Premium Transfers</v>
      </c>
      <c r="C81" s="118" t="s">
        <v>103</v>
      </c>
      <c r="D81" s="142">
        <f t="shared" si="2"/>
        <v>223850</v>
      </c>
      <c r="E81" s="142">
        <f t="shared" si="3"/>
        <v>185326</v>
      </c>
      <c r="F81" s="142">
        <f t="shared" si="4"/>
        <v>178640.67771178298</v>
      </c>
      <c r="G81" s="142">
        <f t="shared" si="5"/>
        <v>167906.99499154574</v>
      </c>
      <c r="H81" s="142">
        <f t="shared" si="6"/>
        <v>155025.65141736469</v>
      </c>
      <c r="I81" s="142">
        <f t="shared" si="7"/>
        <v>151230.9988291481</v>
      </c>
    </row>
    <row r="82" spans="2:9">
      <c r="B82" s="118" t="str">
        <v>WLR Conversions</v>
      </c>
      <c r="C82" s="118" t="s">
        <v>103</v>
      </c>
      <c r="D82" s="142">
        <f t="shared" si="2"/>
        <v>411294.04955300002</v>
      </c>
      <c r="E82" s="142">
        <f t="shared" si="3"/>
        <v>515429.11732000002</v>
      </c>
      <c r="F82" s="142">
        <f t="shared" si="4"/>
        <v>522996.00026705512</v>
      </c>
      <c r="G82" s="142">
        <f t="shared" si="5"/>
        <v>541267.62360052369</v>
      </c>
      <c r="H82" s="142">
        <f t="shared" si="6"/>
        <v>569264.35276222683</v>
      </c>
      <c r="I82" s="142">
        <f t="shared" si="7"/>
        <v>550597.04245118785</v>
      </c>
    </row>
    <row r="83" spans="2:9">
      <c r="B83" s="118" t="str">
        <v>Metallic Path Facility (MPF) New Provide Services</v>
      </c>
      <c r="C83" s="118" t="s">
        <v>103</v>
      </c>
      <c r="D83" s="142">
        <f t="shared" si="2"/>
        <v>2192387.6209010002</v>
      </c>
      <c r="E83" s="142">
        <f t="shared" si="3"/>
        <v>2111264.4549799999</v>
      </c>
      <c r="F83" s="142">
        <f t="shared" si="4"/>
        <v>2142650.1412192918</v>
      </c>
      <c r="G83" s="142">
        <f t="shared" si="5"/>
        <v>2218436.6230559046</v>
      </c>
      <c r="H83" s="142">
        <f t="shared" si="6"/>
        <v>2334560.602155861</v>
      </c>
      <c r="I83" s="142">
        <f t="shared" si="7"/>
        <v>2257132.901945198</v>
      </c>
    </row>
    <row r="84" spans="2:9">
      <c r="B84" s="118" t="str">
        <v>Metallic Path Facility (MPF) Single Migrations</v>
      </c>
      <c r="C84" s="118" t="s">
        <v>103</v>
      </c>
      <c r="D84" s="142">
        <f t="shared" si="2"/>
        <v>665609</v>
      </c>
      <c r="E84" s="142">
        <f t="shared" si="3"/>
        <v>672691</v>
      </c>
      <c r="F84" s="142">
        <f t="shared" si="4"/>
        <v>679725.66875353723</v>
      </c>
      <c r="G84" s="142">
        <f t="shared" si="5"/>
        <v>692250.2246477392</v>
      </c>
      <c r="H84" s="142">
        <f t="shared" si="6"/>
        <v>704845.42738721834</v>
      </c>
      <c r="I84" s="142">
        <f t="shared" si="7"/>
        <v>686049.10051414417</v>
      </c>
    </row>
    <row r="85" spans="2:9">
      <c r="B85" s="118" t="str">
        <v>Metallic Path Facility (MPF) Bulk Migrations</v>
      </c>
      <c r="C85" s="118" t="s">
        <v>103</v>
      </c>
      <c r="D85" s="142">
        <f t="shared" si="2"/>
        <v>54398</v>
      </c>
      <c r="E85" s="142">
        <f t="shared" si="3"/>
        <v>83342.670190000004</v>
      </c>
      <c r="F85" s="142">
        <f t="shared" si="4"/>
        <v>23986.287194082659</v>
      </c>
      <c r="G85" s="142">
        <f t="shared" si="5"/>
        <v>0</v>
      </c>
      <c r="H85" s="142">
        <f t="shared" si="6"/>
        <v>0</v>
      </c>
      <c r="I85" s="142">
        <f t="shared" si="7"/>
        <v>0</v>
      </c>
    </row>
    <row r="86" spans="2:9">
      <c r="B86" s="118" t="str">
        <v>Metallic Path Facility (MPF) Rentals</v>
      </c>
      <c r="C86" s="118" t="s">
        <v>103</v>
      </c>
      <c r="D86" s="142">
        <f t="shared" si="2"/>
        <v>8958911.5501860008</v>
      </c>
      <c r="E86" s="142">
        <f t="shared" si="3"/>
        <v>9174269.6498700008</v>
      </c>
      <c r="F86" s="142">
        <f t="shared" si="4"/>
        <v>9308954.7544412035</v>
      </c>
      <c r="G86" s="142">
        <f t="shared" si="5"/>
        <v>9634176.5817871075</v>
      </c>
      <c r="H86" s="142">
        <f t="shared" si="6"/>
        <v>10132498.33741346</v>
      </c>
      <c r="I86" s="142">
        <f t="shared" si="7"/>
        <v>9800233.5648648329</v>
      </c>
    </row>
    <row r="87" spans="2:9">
      <c r="B87" s="118" t="str">
        <v>Hard Ceases</v>
      </c>
      <c r="C87" s="118" t="s">
        <v>103</v>
      </c>
      <c r="D87" s="142">
        <f t="shared" si="2"/>
        <v>1448952.68</v>
      </c>
      <c r="E87" s="142">
        <f t="shared" si="3"/>
        <v>1158867.418782454</v>
      </c>
      <c r="F87" s="142">
        <f t="shared" si="4"/>
        <v>1244792.0122794122</v>
      </c>
      <c r="G87" s="142">
        <f t="shared" si="5"/>
        <v>1208958.0687746955</v>
      </c>
      <c r="H87" s="142">
        <f t="shared" si="6"/>
        <v>1203349.8659850615</v>
      </c>
      <c r="I87" s="142">
        <f t="shared" si="7"/>
        <v>1135335.1554073296</v>
      </c>
    </row>
    <row r="88" spans="2:9">
      <c r="B88" s="118" t="str">
        <v>Co-mingling New Provide Services</v>
      </c>
      <c r="C88" s="118" t="s">
        <v>103</v>
      </c>
      <c r="D88" s="142">
        <f t="shared" si="2"/>
        <v>1194.1608162080624</v>
      </c>
      <c r="E88" s="142">
        <f t="shared" si="3"/>
        <v>1056.1286953424997</v>
      </c>
      <c r="F88" s="142">
        <f t="shared" si="4"/>
        <v>949.79246175874766</v>
      </c>
      <c r="G88" s="142">
        <f t="shared" si="5"/>
        <v>872.00770290227138</v>
      </c>
      <c r="H88" s="142">
        <f t="shared" si="6"/>
        <v>810.03560476708458</v>
      </c>
      <c r="I88" s="142">
        <f t="shared" si="7"/>
        <v>761.06783094114871</v>
      </c>
    </row>
    <row r="89" spans="2:9">
      <c r="B89" s="118" t="str">
        <v>Co-mingling Rental Services</v>
      </c>
      <c r="C89" s="118" t="s">
        <v>103</v>
      </c>
      <c r="D89" s="142">
        <f t="shared" si="2"/>
        <v>15941.553802113356</v>
      </c>
      <c r="E89" s="142">
        <f t="shared" si="3"/>
        <v>16002.191019245221</v>
      </c>
      <c r="F89" s="142">
        <f t="shared" si="4"/>
        <v>16006.348278616175</v>
      </c>
      <c r="G89" s="142">
        <f t="shared" si="5"/>
        <v>16399.097893812443</v>
      </c>
      <c r="H89" s="142">
        <f t="shared" si="6"/>
        <v>17105.760457078697</v>
      </c>
      <c r="I89" s="142">
        <f t="shared" si="7"/>
        <v>16482.153674342058</v>
      </c>
    </row>
    <row r="90" spans="2:9">
      <c r="B90" s="118" t="str">
        <v>Tie cables</v>
      </c>
      <c r="C90" s="118" t="s">
        <v>103</v>
      </c>
      <c r="D90" s="142">
        <f t="shared" si="2"/>
        <v>1018383.3180003613</v>
      </c>
      <c r="E90" s="142">
        <f t="shared" si="3"/>
        <v>954622.36534901685</v>
      </c>
      <c r="F90" s="142">
        <f t="shared" si="4"/>
        <v>864831.59583096672</v>
      </c>
      <c r="G90" s="142">
        <f t="shared" si="5"/>
        <v>797547.03223373694</v>
      </c>
      <c r="H90" s="142">
        <f t="shared" si="6"/>
        <v>754974.37221068982</v>
      </c>
      <c r="I90" s="142">
        <f t="shared" si="7"/>
        <v>695256.53946425417</v>
      </c>
    </row>
    <row r="91" spans="2:9">
      <c r="B91" s="118" t="str">
        <v>Other LLU Ancillary Services</v>
      </c>
      <c r="C91" s="118" t="s">
        <v>103</v>
      </c>
      <c r="D91" s="142">
        <f t="shared" si="2"/>
        <v>1365949.962142</v>
      </c>
      <c r="E91" s="142">
        <f t="shared" si="3"/>
        <v>361851</v>
      </c>
      <c r="F91" s="142">
        <f t="shared" si="4"/>
        <v>268086.9201273041</v>
      </c>
      <c r="G91" s="142">
        <f t="shared" si="5"/>
        <v>200594.96502234112</v>
      </c>
      <c r="H91" s="142">
        <f t="shared" si="6"/>
        <v>134712.02205206751</v>
      </c>
      <c r="I91" s="142">
        <f t="shared" si="7"/>
        <v>107827.67702305476</v>
      </c>
    </row>
    <row r="92" spans="2:9">
      <c r="B92" s="118" t="str">
        <v>Shared Metallic Path Facility (SMPF) New Provides</v>
      </c>
      <c r="C92" s="118" t="s">
        <v>103</v>
      </c>
      <c r="D92" s="142">
        <f t="shared" si="2"/>
        <v>1463260</v>
      </c>
      <c r="E92" s="142">
        <f t="shared" si="3"/>
        <v>1216858</v>
      </c>
      <c r="F92" s="142">
        <f t="shared" si="4"/>
        <v>1083412.3078758335</v>
      </c>
      <c r="G92" s="142">
        <f t="shared" si="5"/>
        <v>929881.70130047703</v>
      </c>
      <c r="H92" s="142">
        <f t="shared" si="6"/>
        <v>814066.06755094277</v>
      </c>
      <c r="I92" s="142">
        <f t="shared" si="7"/>
        <v>717436.13381601823</v>
      </c>
    </row>
    <row r="93" spans="2:9">
      <c r="B93" s="118" t="str">
        <v>Shared Metallic Path Facility (SMPF) Single Migrations</v>
      </c>
      <c r="C93" s="118" t="s">
        <v>103</v>
      </c>
      <c r="D93" s="142">
        <f t="shared" si="2"/>
        <v>84460</v>
      </c>
      <c r="E93" s="142">
        <f t="shared" si="3"/>
        <v>90764</v>
      </c>
      <c r="F93" s="142">
        <f t="shared" si="4"/>
        <v>50280.209453190124</v>
      </c>
      <c r="G93" s="142">
        <f t="shared" si="5"/>
        <v>34996.986217473117</v>
      </c>
      <c r="H93" s="142">
        <f t="shared" si="6"/>
        <v>25410.735844741645</v>
      </c>
      <c r="I93" s="142">
        <f t="shared" si="7"/>
        <v>18945.77847790001</v>
      </c>
    </row>
    <row r="94" spans="2:9">
      <c r="B94" s="118" t="str">
        <v>Shared Metallic Path Facility (SMPF) Bulk Migrations</v>
      </c>
      <c r="C94" s="118" t="s">
        <v>103</v>
      </c>
      <c r="D94" s="142">
        <f t="shared" si="2"/>
        <v>9873</v>
      </c>
      <c r="E94" s="142">
        <f t="shared" si="3"/>
        <v>34835</v>
      </c>
      <c r="F94" s="142">
        <f t="shared" si="4"/>
        <v>6966.9999999999982</v>
      </c>
      <c r="G94" s="142">
        <f t="shared" si="5"/>
        <v>1393.3999999999992</v>
      </c>
      <c r="H94" s="142">
        <f t="shared" si="6"/>
        <v>278.67999999999978</v>
      </c>
      <c r="I94" s="142">
        <f t="shared" si="7"/>
        <v>55.735999999999947</v>
      </c>
    </row>
    <row r="95" spans="2:9">
      <c r="B95" s="118" t="str">
        <v>Shared Metallic Path Facility (SMPF) Rentals</v>
      </c>
      <c r="C95" s="118" t="s">
        <v>103</v>
      </c>
      <c r="D95" s="142">
        <f t="shared" si="2"/>
        <v>7069364.3333330005</v>
      </c>
      <c r="E95" s="142">
        <f t="shared" si="3"/>
        <v>6314549.0829999996</v>
      </c>
      <c r="F95" s="142">
        <f t="shared" si="4"/>
        <v>5384571.197633096</v>
      </c>
      <c r="G95" s="142">
        <f t="shared" si="5"/>
        <v>4634185.1548808748</v>
      </c>
      <c r="H95" s="142">
        <f t="shared" si="6"/>
        <v>4067674.7983623315</v>
      </c>
      <c r="I95" s="142">
        <f t="shared" si="7"/>
        <v>3596452.7701911326</v>
      </c>
    </row>
    <row r="96" spans="2:9">
      <c r="B96" s="118" t="str">
        <v>WLR Simultaneously Provided Conversions</v>
      </c>
      <c r="C96" s="118" t="s">
        <v>103</v>
      </c>
      <c r="D96" s="142">
        <f t="shared" si="2"/>
        <v>149006</v>
      </c>
      <c r="E96" s="142">
        <f t="shared" si="3"/>
        <v>128580</v>
      </c>
      <c r="F96" s="142">
        <f t="shared" si="4"/>
        <v>130467.65006988983</v>
      </c>
      <c r="G96" s="142">
        <f t="shared" si="5"/>
        <v>135025.72653330932</v>
      </c>
      <c r="H96" s="142">
        <f t="shared" si="6"/>
        <v>142009.84775317606</v>
      </c>
      <c r="I96" s="142">
        <f t="shared" si="7"/>
        <v>137353.06240842573</v>
      </c>
    </row>
    <row r="97" spans="1:10">
      <c r="B97" s="118" t="str">
        <v>WLR Simultaneously Provided Connections</v>
      </c>
      <c r="C97" s="118" t="s">
        <v>103</v>
      </c>
      <c r="D97" s="142">
        <f t="shared" si="2"/>
        <v>251407.33333299999</v>
      </c>
      <c r="E97" s="142">
        <f t="shared" si="3"/>
        <v>273421</v>
      </c>
      <c r="F97" s="142">
        <f t="shared" si="4"/>
        <v>266091.27810827247</v>
      </c>
      <c r="G97" s="142">
        <f t="shared" si="5"/>
        <v>229618.70595374805</v>
      </c>
      <c r="H97" s="142">
        <f t="shared" si="6"/>
        <v>202073.38968959067</v>
      </c>
      <c r="I97" s="142">
        <f t="shared" si="7"/>
        <v>179187.95361567207</v>
      </c>
    </row>
    <row r="98" spans="1:10">
      <c r="B98" s="118" t="str">
        <v>GEA FTTC Rentals</v>
      </c>
      <c r="C98" s="118" t="s">
        <v>103</v>
      </c>
      <c r="D98" s="142">
        <f t="shared" si="2"/>
        <v>5016674.4166666679</v>
      </c>
      <c r="E98" s="142">
        <f t="shared" si="3"/>
        <v>6656519.8329999987</v>
      </c>
      <c r="F98" s="142">
        <f t="shared" si="4"/>
        <v>8760084.3850558046</v>
      </c>
      <c r="G98" s="142">
        <f t="shared" si="5"/>
        <v>10631134.699508868</v>
      </c>
      <c r="H98" s="142">
        <f t="shared" si="6"/>
        <v>12145857.285674689</v>
      </c>
      <c r="I98" s="142">
        <f t="shared" si="7"/>
        <v>13497424.378434811</v>
      </c>
    </row>
    <row r="99" spans="1:10">
      <c r="B99" s="118" t="str">
        <v>GEA FTTC Connections</v>
      </c>
      <c r="C99" s="118" t="s">
        <v>103</v>
      </c>
      <c r="D99" s="142">
        <f t="shared" si="2"/>
        <v>2493018.8466104157</v>
      </c>
      <c r="E99" s="142">
        <f t="shared" si="3"/>
        <v>2758571</v>
      </c>
      <c r="F99" s="142">
        <f t="shared" si="4"/>
        <v>3726396.3738247333</v>
      </c>
      <c r="G99" s="142">
        <f t="shared" si="5"/>
        <v>3678841.8011019337</v>
      </c>
      <c r="H99" s="142">
        <f t="shared" si="6"/>
        <v>3580688.2903398164</v>
      </c>
      <c r="I99" s="142">
        <f t="shared" si="7"/>
        <v>2942922.9092449523</v>
      </c>
    </row>
    <row r="100" spans="1:10">
      <c r="B100" s="118" t="str">
        <v>GEA CP to CP Migration</v>
      </c>
      <c r="C100" s="118" t="s">
        <v>103</v>
      </c>
      <c r="D100" s="142">
        <f t="shared" si="2"/>
        <v>165408</v>
      </c>
      <c r="E100" s="142">
        <f t="shared" si="3"/>
        <v>398530</v>
      </c>
      <c r="F100" s="142">
        <f t="shared" si="4"/>
        <v>686933.87742042437</v>
      </c>
      <c r="G100" s="142">
        <f t="shared" si="5"/>
        <v>1026958.0134009579</v>
      </c>
      <c r="H100" s="142">
        <f t="shared" si="6"/>
        <v>1341802.784621303</v>
      </c>
      <c r="I100" s="142">
        <f t="shared" si="7"/>
        <v>1603715.832242535</v>
      </c>
    </row>
    <row r="101" spans="1:10">
      <c r="A101" s="104"/>
      <c r="B101" s="118" t="str">
        <v>GEA Other</v>
      </c>
      <c r="C101" s="118" t="s">
        <v>103</v>
      </c>
      <c r="D101" s="142">
        <f t="shared" si="2"/>
        <v>1915901.1199999999</v>
      </c>
      <c r="E101" s="142">
        <f t="shared" si="3"/>
        <v>2484727.62</v>
      </c>
      <c r="F101" s="142">
        <f t="shared" si="4"/>
        <v>3154444.1353425793</v>
      </c>
      <c r="G101" s="142">
        <f t="shared" si="5"/>
        <v>3733040.9362273784</v>
      </c>
      <c r="H101" s="142">
        <f t="shared" si="6"/>
        <v>4326904.315396077</v>
      </c>
      <c r="I101" s="142">
        <f t="shared" si="7"/>
        <v>4697886.7161026848</v>
      </c>
    </row>
    <row r="102" spans="1:10">
      <c r="A102" s="104"/>
      <c r="B102" s="118" t="str">
        <v/>
      </c>
      <c r="C102" s="118" t="s">
        <v>103</v>
      </c>
      <c r="D102" s="142">
        <f t="shared" si="2"/>
        <v>0</v>
      </c>
      <c r="E102" s="142">
        <f t="shared" si="3"/>
        <v>0</v>
      </c>
      <c r="F102" s="142">
        <f t="shared" si="4"/>
        <v>0</v>
      </c>
      <c r="G102" s="142">
        <f t="shared" si="5"/>
        <v>0</v>
      </c>
      <c r="H102" s="142">
        <f t="shared" si="6"/>
        <v>0</v>
      </c>
      <c r="I102" s="142">
        <f t="shared" si="7"/>
        <v>0</v>
      </c>
    </row>
    <row r="103" spans="1:10">
      <c r="A103" s="104"/>
      <c r="B103" s="118" t="str">
        <v/>
      </c>
      <c r="C103" s="118" t="s">
        <v>103</v>
      </c>
      <c r="D103" s="142">
        <f t="shared" si="2"/>
        <v>0</v>
      </c>
      <c r="E103" s="142">
        <f t="shared" si="3"/>
        <v>0</v>
      </c>
      <c r="F103" s="142">
        <f t="shared" si="4"/>
        <v>0</v>
      </c>
      <c r="G103" s="142">
        <f t="shared" si="5"/>
        <v>0</v>
      </c>
      <c r="H103" s="142">
        <f t="shared" si="6"/>
        <v>0</v>
      </c>
      <c r="I103" s="142">
        <f t="shared" si="7"/>
        <v>0</v>
      </c>
    </row>
    <row r="104" spans="1:10">
      <c r="A104" s="104"/>
      <c r="B104" s="118" t="str">
        <v/>
      </c>
      <c r="C104" s="118" t="s">
        <v>103</v>
      </c>
      <c r="D104" s="142">
        <f t="shared" si="2"/>
        <v>0</v>
      </c>
      <c r="E104" s="142">
        <f t="shared" si="3"/>
        <v>0</v>
      </c>
      <c r="F104" s="142">
        <f t="shared" si="4"/>
        <v>0</v>
      </c>
      <c r="G104" s="142">
        <f t="shared" si="5"/>
        <v>0</v>
      </c>
      <c r="H104" s="142">
        <f t="shared" si="6"/>
        <v>0</v>
      </c>
      <c r="I104" s="142">
        <f t="shared" si="7"/>
        <v>0</v>
      </c>
    </row>
    <row r="105" spans="1:10">
      <c r="A105" s="104"/>
      <c r="B105" s="118" t="str">
        <v/>
      </c>
      <c r="C105" s="118" t="s">
        <v>103</v>
      </c>
      <c r="D105" s="142">
        <f t="shared" si="2"/>
        <v>0</v>
      </c>
      <c r="E105" s="142">
        <f t="shared" si="3"/>
        <v>0</v>
      </c>
      <c r="F105" s="142">
        <f t="shared" si="4"/>
        <v>0</v>
      </c>
      <c r="G105" s="142">
        <f t="shared" si="5"/>
        <v>0</v>
      </c>
      <c r="H105" s="142">
        <f t="shared" si="6"/>
        <v>0</v>
      </c>
      <c r="I105" s="142">
        <f t="shared" si="7"/>
        <v>0</v>
      </c>
    </row>
    <row r="106" spans="1:10">
      <c r="A106" s="104"/>
      <c r="B106" s="118" t="str">
        <v/>
      </c>
      <c r="C106" s="118" t="s">
        <v>103</v>
      </c>
      <c r="D106" s="142">
        <f t="shared" si="2"/>
        <v>0</v>
      </c>
      <c r="E106" s="142">
        <f t="shared" si="3"/>
        <v>0</v>
      </c>
      <c r="F106" s="142">
        <f t="shared" si="4"/>
        <v>0</v>
      </c>
      <c r="G106" s="142">
        <f t="shared" si="5"/>
        <v>0</v>
      </c>
      <c r="H106" s="142">
        <f t="shared" si="6"/>
        <v>0</v>
      </c>
      <c r="I106" s="142">
        <f t="shared" si="7"/>
        <v>0</v>
      </c>
    </row>
    <row r="107" spans="1:10">
      <c r="A107" s="104"/>
      <c r="B107" s="118" t="str">
        <v/>
      </c>
      <c r="C107" s="118" t="s">
        <v>103</v>
      </c>
      <c r="D107" s="142">
        <f t="shared" si="2"/>
        <v>0</v>
      </c>
      <c r="E107" s="142">
        <f t="shared" si="3"/>
        <v>0</v>
      </c>
      <c r="F107" s="142">
        <f t="shared" si="4"/>
        <v>0</v>
      </c>
      <c r="G107" s="142">
        <f t="shared" si="5"/>
        <v>0</v>
      </c>
      <c r="H107" s="142">
        <f t="shared" si="6"/>
        <v>0</v>
      </c>
      <c r="I107" s="142">
        <f t="shared" si="7"/>
        <v>0</v>
      </c>
      <c r="J107" s="52" t="s">
        <v>465</v>
      </c>
    </row>
    <row r="110" spans="1:10" ht="15">
      <c r="B110" s="50" t="s">
        <v>710</v>
      </c>
      <c r="C110" s="50"/>
      <c r="D110" s="50"/>
      <c r="E110" s="106" t="s">
        <v>594</v>
      </c>
      <c r="F110" s="106"/>
      <c r="G110" s="106"/>
      <c r="H110" s="106"/>
      <c r="I110" s="106"/>
    </row>
    <row r="111" spans="1:10">
      <c r="B111" s="61" t="s">
        <v>219</v>
      </c>
      <c r="C111" s="61" t="s">
        <v>78</v>
      </c>
      <c r="D111" s="302" t="str">
        <f t="array" ref="D111:I111">model_years</f>
        <v>2015/16</v>
      </c>
      <c r="E111" s="302" t="str">
        <v>2016/17</v>
      </c>
      <c r="F111" s="302" t="str">
        <v>2017/18</v>
      </c>
      <c r="G111" s="302" t="str">
        <v>2018/19</v>
      </c>
      <c r="H111" s="302" t="str">
        <v>2019/20</v>
      </c>
      <c r="I111" s="302" t="str">
        <v>2020/21</v>
      </c>
    </row>
    <row r="112" spans="1:10" ht="12" customHeight="1">
      <c r="A112" s="104" t="str">
        <f>LEFT(B112,3)</f>
        <v>Ana</v>
      </c>
      <c r="B112" s="118" t="str">
        <f t="array" ref="B112:B143">Service_list</f>
        <v>Analogue Core WLR Rentals</v>
      </c>
      <c r="C112" s="39" t="s">
        <v>127</v>
      </c>
      <c r="D112" s="142">
        <f t="shared" ref="D112:I121" si="8">IF(D40=0,0,(D5-D40)*D76)</f>
        <v>554594786.3087939</v>
      </c>
      <c r="E112" s="142">
        <f t="shared" si="8"/>
        <v>529879690.64978319</v>
      </c>
      <c r="F112" s="142">
        <f t="shared" si="8"/>
        <v>503757753.817707</v>
      </c>
      <c r="G112" s="142">
        <f t="shared" si="8"/>
        <v>531519541.15195036</v>
      </c>
      <c r="H112" s="142">
        <f t="shared" si="8"/>
        <v>528113566.49019271</v>
      </c>
      <c r="I112" s="142">
        <f t="shared" si="8"/>
        <v>555891241.90374017</v>
      </c>
    </row>
    <row r="113" spans="1:9" ht="12" customHeight="1">
      <c r="A113" s="104" t="str">
        <f t="shared" ref="A113:A143" si="9">LEFT(B113,3)</f>
        <v>Ana</v>
      </c>
      <c r="B113" s="118" t="str">
        <v>Analogue Premium Rentals</v>
      </c>
      <c r="C113" s="39" t="s">
        <v>127</v>
      </c>
      <c r="D113" s="142">
        <f t="shared" si="8"/>
        <v>171978587.16048938</v>
      </c>
      <c r="E113" s="142">
        <f t="shared" si="8"/>
        <v>153622325.26038712</v>
      </c>
      <c r="F113" s="142">
        <f t="shared" si="8"/>
        <v>138745272.5161435</v>
      </c>
      <c r="G113" s="142">
        <f t="shared" si="8"/>
        <v>135239467.6689077</v>
      </c>
      <c r="H113" s="142">
        <f t="shared" si="8"/>
        <v>125885183.60448505</v>
      </c>
      <c r="I113" s="142">
        <f t="shared" si="8"/>
        <v>124382747.66773562</v>
      </c>
    </row>
    <row r="114" spans="1:9">
      <c r="A114" s="104" t="str">
        <f t="shared" si="9"/>
        <v>WLR</v>
      </c>
      <c r="B114" s="118" t="str">
        <v>WLR Connections</v>
      </c>
      <c r="C114" s="39" t="s">
        <v>127</v>
      </c>
      <c r="D114" s="142">
        <f t="shared" si="8"/>
        <v>0</v>
      </c>
      <c r="E114" s="142">
        <f t="shared" si="8"/>
        <v>0</v>
      </c>
      <c r="F114" s="142">
        <f t="shared" si="8"/>
        <v>0</v>
      </c>
      <c r="G114" s="142">
        <f t="shared" si="8"/>
        <v>0</v>
      </c>
      <c r="H114" s="142">
        <f t="shared" si="8"/>
        <v>0</v>
      </c>
      <c r="I114" s="142">
        <f t="shared" si="8"/>
        <v>0</v>
      </c>
    </row>
    <row r="115" spans="1:9">
      <c r="A115" s="104" t="str">
        <f t="shared" si="9"/>
        <v>WLR</v>
      </c>
      <c r="B115" s="118" t="str">
        <v>WLR Premium Connections</v>
      </c>
      <c r="C115" s="39" t="s">
        <v>127</v>
      </c>
      <c r="D115" s="142">
        <f t="shared" si="8"/>
        <v>0</v>
      </c>
      <c r="E115" s="142">
        <f t="shared" si="8"/>
        <v>0</v>
      </c>
      <c r="F115" s="142">
        <f t="shared" si="8"/>
        <v>0</v>
      </c>
      <c r="G115" s="142">
        <f t="shared" si="8"/>
        <v>0</v>
      </c>
      <c r="H115" s="142">
        <f t="shared" si="8"/>
        <v>0</v>
      </c>
      <c r="I115" s="142">
        <f t="shared" si="8"/>
        <v>0</v>
      </c>
    </row>
    <row r="116" spans="1:9">
      <c r="A116" s="104" t="str">
        <f t="shared" si="9"/>
        <v>WLR</v>
      </c>
      <c r="B116" s="118" t="str">
        <v>WLR Transfers</v>
      </c>
      <c r="C116" s="39" t="s">
        <v>127</v>
      </c>
      <c r="D116" s="142">
        <f t="shared" si="8"/>
        <v>0</v>
      </c>
      <c r="E116" s="142">
        <f t="shared" si="8"/>
        <v>0</v>
      </c>
      <c r="F116" s="142">
        <f t="shared" si="8"/>
        <v>0</v>
      </c>
      <c r="G116" s="142">
        <f t="shared" si="8"/>
        <v>0</v>
      </c>
      <c r="H116" s="142">
        <f t="shared" si="8"/>
        <v>0</v>
      </c>
      <c r="I116" s="142">
        <f t="shared" si="8"/>
        <v>0</v>
      </c>
    </row>
    <row r="117" spans="1:9">
      <c r="A117" s="104" t="str">
        <f t="shared" si="9"/>
        <v>WLR</v>
      </c>
      <c r="B117" s="118" t="str">
        <v>WLR Premium Transfers</v>
      </c>
      <c r="C117" s="39" t="s">
        <v>127</v>
      </c>
      <c r="D117" s="142">
        <f t="shared" si="8"/>
        <v>0</v>
      </c>
      <c r="E117" s="142">
        <f t="shared" si="8"/>
        <v>0</v>
      </c>
      <c r="F117" s="142">
        <f t="shared" si="8"/>
        <v>0</v>
      </c>
      <c r="G117" s="142">
        <f t="shared" si="8"/>
        <v>0</v>
      </c>
      <c r="H117" s="142">
        <f t="shared" si="8"/>
        <v>0</v>
      </c>
      <c r="I117" s="142">
        <f t="shared" si="8"/>
        <v>0</v>
      </c>
    </row>
    <row r="118" spans="1:9">
      <c r="A118" s="104" t="str">
        <f t="shared" si="9"/>
        <v>WLR</v>
      </c>
      <c r="B118" s="118" t="str">
        <v>WLR Conversions</v>
      </c>
      <c r="C118" s="39" t="s">
        <v>127</v>
      </c>
      <c r="D118" s="142">
        <f t="shared" si="8"/>
        <v>0</v>
      </c>
      <c r="E118" s="142">
        <f t="shared" si="8"/>
        <v>0</v>
      </c>
      <c r="F118" s="142">
        <f t="shared" si="8"/>
        <v>0</v>
      </c>
      <c r="G118" s="142">
        <f t="shared" si="8"/>
        <v>0</v>
      </c>
      <c r="H118" s="142">
        <f t="shared" si="8"/>
        <v>0</v>
      </c>
      <c r="I118" s="142">
        <f t="shared" si="8"/>
        <v>0</v>
      </c>
    </row>
    <row r="119" spans="1:9">
      <c r="A119" s="104" t="str">
        <f t="shared" si="9"/>
        <v>Met</v>
      </c>
      <c r="B119" s="118" t="str">
        <v>Metallic Path Facility (MPF) New Provide Services</v>
      </c>
      <c r="C119" s="39" t="s">
        <v>127</v>
      </c>
      <c r="D119" s="142">
        <f t="shared" si="8"/>
        <v>0</v>
      </c>
      <c r="E119" s="142">
        <f t="shared" si="8"/>
        <v>0</v>
      </c>
      <c r="F119" s="142">
        <f t="shared" si="8"/>
        <v>0</v>
      </c>
      <c r="G119" s="142">
        <f t="shared" si="8"/>
        <v>0</v>
      </c>
      <c r="H119" s="142">
        <f t="shared" si="8"/>
        <v>0</v>
      </c>
      <c r="I119" s="142">
        <f t="shared" si="8"/>
        <v>0</v>
      </c>
    </row>
    <row r="120" spans="1:9">
      <c r="A120" s="104" t="str">
        <f t="shared" si="9"/>
        <v>Met</v>
      </c>
      <c r="B120" s="118" t="str">
        <v>Metallic Path Facility (MPF) Single Migrations</v>
      </c>
      <c r="C120" s="39" t="s">
        <v>127</v>
      </c>
      <c r="D120" s="142">
        <f t="shared" si="8"/>
        <v>847523.82696221257</v>
      </c>
      <c r="E120" s="142">
        <f t="shared" si="8"/>
        <v>1046148.0624384859</v>
      </c>
      <c r="F120" s="142">
        <f t="shared" si="8"/>
        <v>1039297.8365545891</v>
      </c>
      <c r="G120" s="142">
        <f t="shared" si="8"/>
        <v>1044717.8731768001</v>
      </c>
      <c r="H120" s="142">
        <f t="shared" si="8"/>
        <v>1047120.0160170821</v>
      </c>
      <c r="I120" s="142">
        <f t="shared" si="8"/>
        <v>1003087.6041525246</v>
      </c>
    </row>
    <row r="121" spans="1:9">
      <c r="A121" s="104" t="str">
        <f t="shared" si="9"/>
        <v>Met</v>
      </c>
      <c r="B121" s="118" t="str">
        <v>Metallic Path Facility (MPF) Bulk Migrations</v>
      </c>
      <c r="C121" s="39" t="s">
        <v>127</v>
      </c>
      <c r="D121" s="142">
        <f t="shared" si="8"/>
        <v>52698.617844165492</v>
      </c>
      <c r="E121" s="142">
        <f t="shared" si="8"/>
        <v>103154.33792830301</v>
      </c>
      <c r="F121" s="142">
        <f t="shared" si="8"/>
        <v>29210.51387387405</v>
      </c>
      <c r="G121" s="142">
        <f t="shared" si="8"/>
        <v>0</v>
      </c>
      <c r="H121" s="142">
        <f t="shared" si="8"/>
        <v>0</v>
      </c>
      <c r="I121" s="142">
        <f t="shared" si="8"/>
        <v>0</v>
      </c>
    </row>
    <row r="122" spans="1:9">
      <c r="A122" s="104" t="str">
        <f t="shared" si="9"/>
        <v>Met</v>
      </c>
      <c r="B122" s="118" t="str">
        <v>Metallic Path Facility (MPF) Rentals</v>
      </c>
      <c r="C122" s="39" t="s">
        <v>127</v>
      </c>
      <c r="D122" s="142">
        <f t="shared" ref="D122:I131" si="10">IF(D50=0,0,(D15-D50)*D86)</f>
        <v>364803680.12602603</v>
      </c>
      <c r="E122" s="142">
        <f t="shared" si="10"/>
        <v>350878457.51384902</v>
      </c>
      <c r="F122" s="142">
        <f t="shared" si="10"/>
        <v>329197827.99241734</v>
      </c>
      <c r="G122" s="142">
        <f t="shared" si="10"/>
        <v>353995804.01766592</v>
      </c>
      <c r="H122" s="142">
        <f t="shared" si="10"/>
        <v>390012530.79658276</v>
      </c>
      <c r="I122" s="142">
        <f t="shared" si="10"/>
        <v>369646935.24057543</v>
      </c>
    </row>
    <row r="123" spans="1:9">
      <c r="A123" s="104" t="str">
        <f t="shared" si="9"/>
        <v>Har</v>
      </c>
      <c r="B123" s="118" t="str">
        <v>Hard Ceases</v>
      </c>
      <c r="C123" s="39" t="s">
        <v>127</v>
      </c>
      <c r="D123" s="142">
        <f t="shared" si="10"/>
        <v>0</v>
      </c>
      <c r="E123" s="142">
        <f t="shared" si="10"/>
        <v>0</v>
      </c>
      <c r="F123" s="142">
        <f t="shared" si="10"/>
        <v>0</v>
      </c>
      <c r="G123" s="142">
        <f t="shared" si="10"/>
        <v>0</v>
      </c>
      <c r="H123" s="142">
        <f t="shared" si="10"/>
        <v>0</v>
      </c>
      <c r="I123" s="142">
        <f t="shared" si="10"/>
        <v>0</v>
      </c>
    </row>
    <row r="124" spans="1:9">
      <c r="A124" s="104" t="str">
        <f t="shared" si="9"/>
        <v>Co-</v>
      </c>
      <c r="B124" s="118" t="str">
        <v>Co-mingling New Provide Services</v>
      </c>
      <c r="C124" s="39" t="s">
        <v>127</v>
      </c>
      <c r="D124" s="142">
        <f t="shared" si="10"/>
        <v>0</v>
      </c>
      <c r="E124" s="142">
        <f t="shared" si="10"/>
        <v>0</v>
      </c>
      <c r="F124" s="142">
        <f t="shared" si="10"/>
        <v>0</v>
      </c>
      <c r="G124" s="142">
        <f t="shared" si="10"/>
        <v>0</v>
      </c>
      <c r="H124" s="142">
        <f t="shared" si="10"/>
        <v>0</v>
      </c>
      <c r="I124" s="142">
        <f t="shared" si="10"/>
        <v>0</v>
      </c>
    </row>
    <row r="125" spans="1:9" ht="12" customHeight="1">
      <c r="A125" s="104" t="str">
        <f t="shared" si="9"/>
        <v>Co-</v>
      </c>
      <c r="B125" s="118" t="str">
        <v>Co-mingling Rental Services</v>
      </c>
      <c r="C125" s="39" t="s">
        <v>127</v>
      </c>
      <c r="D125" s="142">
        <f t="shared" si="10"/>
        <v>0</v>
      </c>
      <c r="E125" s="142">
        <f t="shared" si="10"/>
        <v>0</v>
      </c>
      <c r="F125" s="142">
        <f t="shared" si="10"/>
        <v>0</v>
      </c>
      <c r="G125" s="142">
        <f t="shared" si="10"/>
        <v>0</v>
      </c>
      <c r="H125" s="142">
        <f t="shared" si="10"/>
        <v>0</v>
      </c>
      <c r="I125" s="142">
        <f t="shared" si="10"/>
        <v>0</v>
      </c>
    </row>
    <row r="126" spans="1:9">
      <c r="A126" s="104" t="str">
        <f t="shared" si="9"/>
        <v>Tie</v>
      </c>
      <c r="B126" s="118" t="str">
        <v>Tie cables</v>
      </c>
      <c r="C126" s="39" t="s">
        <v>127</v>
      </c>
      <c r="D126" s="142">
        <f t="shared" si="10"/>
        <v>0</v>
      </c>
      <c r="E126" s="142">
        <f t="shared" si="10"/>
        <v>0</v>
      </c>
      <c r="F126" s="142">
        <f t="shared" si="10"/>
        <v>0</v>
      </c>
      <c r="G126" s="142">
        <f t="shared" si="10"/>
        <v>0</v>
      </c>
      <c r="H126" s="142">
        <f t="shared" si="10"/>
        <v>0</v>
      </c>
      <c r="I126" s="142">
        <f t="shared" si="10"/>
        <v>0</v>
      </c>
    </row>
    <row r="127" spans="1:9">
      <c r="A127" s="104" t="str">
        <f t="shared" si="9"/>
        <v>Oth</v>
      </c>
      <c r="B127" s="118" t="str">
        <v>Other LLU Ancillary Services</v>
      </c>
      <c r="C127" s="39" t="s">
        <v>127</v>
      </c>
      <c r="D127" s="142">
        <f t="shared" si="10"/>
        <v>0</v>
      </c>
      <c r="E127" s="142">
        <f t="shared" si="10"/>
        <v>0</v>
      </c>
      <c r="F127" s="142">
        <f t="shared" si="10"/>
        <v>0</v>
      </c>
      <c r="G127" s="142">
        <f t="shared" si="10"/>
        <v>0</v>
      </c>
      <c r="H127" s="142">
        <f t="shared" si="10"/>
        <v>0</v>
      </c>
      <c r="I127" s="142">
        <f t="shared" si="10"/>
        <v>0</v>
      </c>
    </row>
    <row r="128" spans="1:9">
      <c r="A128" s="104" t="str">
        <f t="shared" si="9"/>
        <v>Sha</v>
      </c>
      <c r="B128" s="118" t="str">
        <v>Shared Metallic Path Facility (SMPF) New Provides</v>
      </c>
      <c r="C128" s="39" t="s">
        <v>127</v>
      </c>
      <c r="D128" s="142">
        <f t="shared" si="10"/>
        <v>0</v>
      </c>
      <c r="E128" s="142">
        <f t="shared" si="10"/>
        <v>0</v>
      </c>
      <c r="F128" s="142">
        <f t="shared" si="10"/>
        <v>0</v>
      </c>
      <c r="G128" s="142">
        <f t="shared" si="10"/>
        <v>0</v>
      </c>
      <c r="H128" s="142">
        <f t="shared" si="10"/>
        <v>0</v>
      </c>
      <c r="I128" s="142">
        <f t="shared" si="10"/>
        <v>0</v>
      </c>
    </row>
    <row r="129" spans="1:10">
      <c r="A129" s="104" t="str">
        <f t="shared" si="9"/>
        <v>Sha</v>
      </c>
      <c r="B129" s="118" t="str">
        <v>Shared Metallic Path Facility (SMPF) Single Migrations</v>
      </c>
      <c r="C129" s="39" t="s">
        <v>127</v>
      </c>
      <c r="D129" s="142">
        <f t="shared" si="10"/>
        <v>0</v>
      </c>
      <c r="E129" s="142">
        <f t="shared" si="10"/>
        <v>0</v>
      </c>
      <c r="F129" s="142">
        <f t="shared" si="10"/>
        <v>0</v>
      </c>
      <c r="G129" s="142">
        <f t="shared" si="10"/>
        <v>0</v>
      </c>
      <c r="H129" s="142">
        <f t="shared" si="10"/>
        <v>0</v>
      </c>
      <c r="I129" s="142">
        <f t="shared" si="10"/>
        <v>0</v>
      </c>
    </row>
    <row r="130" spans="1:10">
      <c r="A130" s="104" t="str">
        <f t="shared" si="9"/>
        <v>Sha</v>
      </c>
      <c r="B130" s="118" t="str">
        <v>Shared Metallic Path Facility (SMPF) Bulk Migrations</v>
      </c>
      <c r="C130" s="39" t="s">
        <v>127</v>
      </c>
      <c r="D130" s="142">
        <f t="shared" si="10"/>
        <v>0</v>
      </c>
      <c r="E130" s="142">
        <f t="shared" si="10"/>
        <v>0</v>
      </c>
      <c r="F130" s="142">
        <f t="shared" si="10"/>
        <v>0</v>
      </c>
      <c r="G130" s="142">
        <f t="shared" si="10"/>
        <v>0</v>
      </c>
      <c r="H130" s="142">
        <f t="shared" si="10"/>
        <v>0</v>
      </c>
      <c r="I130" s="142">
        <f t="shared" si="10"/>
        <v>0</v>
      </c>
    </row>
    <row r="131" spans="1:10">
      <c r="A131" s="104" t="str">
        <f t="shared" si="9"/>
        <v>Sha</v>
      </c>
      <c r="B131" s="118" t="str">
        <v>Shared Metallic Path Facility (SMPF) Rentals</v>
      </c>
      <c r="C131" s="39" t="s">
        <v>127</v>
      </c>
      <c r="D131" s="142">
        <f t="shared" si="10"/>
        <v>10574543.919101166</v>
      </c>
      <c r="E131" s="142">
        <f t="shared" si="10"/>
        <v>10082487.787792528</v>
      </c>
      <c r="F131" s="142">
        <f t="shared" si="10"/>
        <v>7749584.8161769863</v>
      </c>
      <c r="G131" s="142">
        <f t="shared" si="10"/>
        <v>13194944.04645483</v>
      </c>
      <c r="H131" s="142">
        <f t="shared" si="10"/>
        <v>13051912.458967503</v>
      </c>
      <c r="I131" s="142">
        <f t="shared" si="10"/>
        <v>11291255.093730247</v>
      </c>
    </row>
    <row r="132" spans="1:10">
      <c r="A132" s="104" t="str">
        <f t="shared" si="9"/>
        <v>WLR</v>
      </c>
      <c r="B132" s="118" t="str">
        <v>WLR Simultaneously Provided Conversions</v>
      </c>
      <c r="C132" s="39" t="s">
        <v>127</v>
      </c>
      <c r="D132" s="142">
        <f t="shared" ref="D132:I141" si="11">IF(D60=0,0,(D25-D60)*D96)</f>
        <v>0</v>
      </c>
      <c r="E132" s="142">
        <f t="shared" si="11"/>
        <v>0</v>
      </c>
      <c r="F132" s="142">
        <f t="shared" si="11"/>
        <v>0</v>
      </c>
      <c r="G132" s="142">
        <f t="shared" si="11"/>
        <v>0</v>
      </c>
      <c r="H132" s="142">
        <f t="shared" si="11"/>
        <v>0</v>
      </c>
      <c r="I132" s="142">
        <f t="shared" si="11"/>
        <v>0</v>
      </c>
    </row>
    <row r="133" spans="1:10">
      <c r="A133" s="104" t="str">
        <f t="shared" si="9"/>
        <v>WLR</v>
      </c>
      <c r="B133" s="118" t="str">
        <v>WLR Simultaneously Provided Connections</v>
      </c>
      <c r="C133" s="39" t="s">
        <v>127</v>
      </c>
      <c r="D133" s="142">
        <f t="shared" si="11"/>
        <v>0</v>
      </c>
      <c r="E133" s="142">
        <f t="shared" si="11"/>
        <v>0</v>
      </c>
      <c r="F133" s="142">
        <f t="shared" si="11"/>
        <v>0</v>
      </c>
      <c r="G133" s="142">
        <f t="shared" si="11"/>
        <v>0</v>
      </c>
      <c r="H133" s="142">
        <f t="shared" si="11"/>
        <v>0</v>
      </c>
      <c r="I133" s="142">
        <f t="shared" si="11"/>
        <v>0</v>
      </c>
    </row>
    <row r="134" spans="1:10" ht="18.75" customHeight="1">
      <c r="A134" s="104" t="str">
        <f t="shared" si="9"/>
        <v>GEA</v>
      </c>
      <c r="B134" s="118" t="str">
        <v>GEA FTTC Rentals</v>
      </c>
      <c r="C134" s="39" t="s">
        <v>127</v>
      </c>
      <c r="D134" s="142">
        <f t="shared" si="11"/>
        <v>0</v>
      </c>
      <c r="E134" s="142">
        <f t="shared" si="11"/>
        <v>0</v>
      </c>
      <c r="F134" s="142">
        <f t="shared" si="11"/>
        <v>0</v>
      </c>
      <c r="G134" s="142">
        <f t="shared" si="11"/>
        <v>0</v>
      </c>
      <c r="H134" s="142">
        <f t="shared" si="11"/>
        <v>0</v>
      </c>
      <c r="I134" s="142">
        <f t="shared" si="11"/>
        <v>0</v>
      </c>
    </row>
    <row r="135" spans="1:10">
      <c r="A135" s="104" t="str">
        <f t="shared" si="9"/>
        <v>GEA</v>
      </c>
      <c r="B135" s="118" t="str">
        <v>GEA FTTC Connections</v>
      </c>
      <c r="C135" s="39" t="s">
        <v>127</v>
      </c>
      <c r="D135" s="142">
        <f t="shared" si="11"/>
        <v>0</v>
      </c>
      <c r="E135" s="142">
        <f t="shared" si="11"/>
        <v>0</v>
      </c>
      <c r="F135" s="142">
        <f t="shared" si="11"/>
        <v>0</v>
      </c>
      <c r="G135" s="142">
        <f t="shared" si="11"/>
        <v>0</v>
      </c>
      <c r="H135" s="142">
        <f t="shared" si="11"/>
        <v>0</v>
      </c>
      <c r="I135" s="142">
        <f t="shared" si="11"/>
        <v>0</v>
      </c>
    </row>
    <row r="136" spans="1:10" ht="19.5" customHeight="1">
      <c r="A136" s="104" t="str">
        <f t="shared" si="9"/>
        <v>GEA</v>
      </c>
      <c r="B136" s="118" t="str">
        <v>GEA CP to CP Migration</v>
      </c>
      <c r="C136" s="39" t="s">
        <v>127</v>
      </c>
      <c r="D136" s="142">
        <f t="shared" si="11"/>
        <v>0</v>
      </c>
      <c r="E136" s="142">
        <f t="shared" si="11"/>
        <v>0</v>
      </c>
      <c r="F136" s="142">
        <f t="shared" si="11"/>
        <v>0</v>
      </c>
      <c r="G136" s="142">
        <f t="shared" si="11"/>
        <v>0</v>
      </c>
      <c r="H136" s="142">
        <f t="shared" si="11"/>
        <v>0</v>
      </c>
      <c r="I136" s="142">
        <f t="shared" si="11"/>
        <v>0</v>
      </c>
    </row>
    <row r="137" spans="1:10">
      <c r="A137" s="104" t="str">
        <f t="shared" si="9"/>
        <v>GEA</v>
      </c>
      <c r="B137" s="118" t="str">
        <v>GEA Other</v>
      </c>
      <c r="C137" s="39" t="s">
        <v>127</v>
      </c>
      <c r="D137" s="142">
        <f t="shared" si="11"/>
        <v>0</v>
      </c>
      <c r="E137" s="142">
        <f t="shared" si="11"/>
        <v>0</v>
      </c>
      <c r="F137" s="142">
        <f t="shared" si="11"/>
        <v>0</v>
      </c>
      <c r="G137" s="142">
        <f t="shared" si="11"/>
        <v>0</v>
      </c>
      <c r="H137" s="142">
        <f t="shared" si="11"/>
        <v>0</v>
      </c>
      <c r="I137" s="142">
        <f t="shared" si="11"/>
        <v>0</v>
      </c>
    </row>
    <row r="138" spans="1:10">
      <c r="A138" s="104" t="str">
        <f t="shared" si="9"/>
        <v/>
      </c>
      <c r="B138" s="118" t="str">
        <v/>
      </c>
      <c r="C138" s="39" t="s">
        <v>127</v>
      </c>
      <c r="D138" s="142">
        <f t="shared" si="11"/>
        <v>0</v>
      </c>
      <c r="E138" s="142">
        <f t="shared" si="11"/>
        <v>0</v>
      </c>
      <c r="F138" s="142">
        <f t="shared" si="11"/>
        <v>0</v>
      </c>
      <c r="G138" s="142">
        <f t="shared" si="11"/>
        <v>0</v>
      </c>
      <c r="H138" s="142">
        <f t="shared" si="11"/>
        <v>0</v>
      </c>
      <c r="I138" s="142">
        <f t="shared" si="11"/>
        <v>0</v>
      </c>
    </row>
    <row r="139" spans="1:10">
      <c r="A139" s="104" t="str">
        <f t="shared" si="9"/>
        <v/>
      </c>
      <c r="B139" s="118" t="str">
        <v/>
      </c>
      <c r="C139" s="39" t="s">
        <v>127</v>
      </c>
      <c r="D139" s="142">
        <f t="shared" si="11"/>
        <v>0</v>
      </c>
      <c r="E139" s="142">
        <f t="shared" si="11"/>
        <v>0</v>
      </c>
      <c r="F139" s="142">
        <f t="shared" si="11"/>
        <v>0</v>
      </c>
      <c r="G139" s="142">
        <f t="shared" si="11"/>
        <v>0</v>
      </c>
      <c r="H139" s="142">
        <f t="shared" si="11"/>
        <v>0</v>
      </c>
      <c r="I139" s="142">
        <f t="shared" si="11"/>
        <v>0</v>
      </c>
    </row>
    <row r="140" spans="1:10">
      <c r="A140" s="104" t="str">
        <f t="shared" si="9"/>
        <v/>
      </c>
      <c r="B140" s="118" t="str">
        <v/>
      </c>
      <c r="C140" s="39" t="s">
        <v>127</v>
      </c>
      <c r="D140" s="142">
        <f t="shared" si="11"/>
        <v>0</v>
      </c>
      <c r="E140" s="142">
        <f t="shared" si="11"/>
        <v>0</v>
      </c>
      <c r="F140" s="142">
        <f t="shared" si="11"/>
        <v>0</v>
      </c>
      <c r="G140" s="142">
        <f t="shared" si="11"/>
        <v>0</v>
      </c>
      <c r="H140" s="142">
        <f t="shared" si="11"/>
        <v>0</v>
      </c>
      <c r="I140" s="142">
        <f t="shared" si="11"/>
        <v>0</v>
      </c>
    </row>
    <row r="141" spans="1:10">
      <c r="A141" s="104" t="str">
        <f t="shared" si="9"/>
        <v/>
      </c>
      <c r="B141" s="118" t="str">
        <v/>
      </c>
      <c r="C141" s="39" t="s">
        <v>127</v>
      </c>
      <c r="D141" s="142">
        <f t="shared" si="11"/>
        <v>0</v>
      </c>
      <c r="E141" s="142">
        <f t="shared" si="11"/>
        <v>0</v>
      </c>
      <c r="F141" s="142">
        <f t="shared" si="11"/>
        <v>0</v>
      </c>
      <c r="G141" s="142">
        <f t="shared" si="11"/>
        <v>0</v>
      </c>
      <c r="H141" s="142">
        <f t="shared" si="11"/>
        <v>0</v>
      </c>
      <c r="I141" s="142">
        <f t="shared" si="11"/>
        <v>0</v>
      </c>
    </row>
    <row r="142" spans="1:10">
      <c r="A142" s="104" t="str">
        <f t="shared" si="9"/>
        <v/>
      </c>
      <c r="B142" s="118" t="str">
        <v/>
      </c>
      <c r="C142" s="39" t="s">
        <v>127</v>
      </c>
      <c r="D142" s="142">
        <f t="shared" ref="D142:I143" si="12">IF(D70=0,0,(D35-D70)*D106)</f>
        <v>0</v>
      </c>
      <c r="E142" s="142">
        <f t="shared" si="12"/>
        <v>0</v>
      </c>
      <c r="F142" s="142">
        <f t="shared" si="12"/>
        <v>0</v>
      </c>
      <c r="G142" s="142">
        <f t="shared" si="12"/>
        <v>0</v>
      </c>
      <c r="H142" s="142">
        <f t="shared" si="12"/>
        <v>0</v>
      </c>
      <c r="I142" s="142">
        <f t="shared" si="12"/>
        <v>0</v>
      </c>
    </row>
    <row r="143" spans="1:10">
      <c r="A143" s="104" t="str">
        <f t="shared" si="9"/>
        <v/>
      </c>
      <c r="B143" s="118" t="str">
        <v/>
      </c>
      <c r="C143" s="39" t="s">
        <v>127</v>
      </c>
      <c r="D143" s="142">
        <f t="shared" si="12"/>
        <v>0</v>
      </c>
      <c r="E143" s="142">
        <f t="shared" si="12"/>
        <v>0</v>
      </c>
      <c r="F143" s="142">
        <f t="shared" si="12"/>
        <v>0</v>
      </c>
      <c r="G143" s="142">
        <f t="shared" si="12"/>
        <v>0</v>
      </c>
      <c r="H143" s="142">
        <f t="shared" si="12"/>
        <v>0</v>
      </c>
      <c r="I143" s="142">
        <f t="shared" si="12"/>
        <v>0</v>
      </c>
    </row>
    <row r="144" spans="1:10" s="217" customFormat="1">
      <c r="B144" s="217" t="s">
        <v>209</v>
      </c>
      <c r="C144" s="217" t="s">
        <v>127</v>
      </c>
      <c r="D144" s="99">
        <f>SUMIFS(D$112:D$143,$A$112:$A$143,"&lt;&gt;GEA")+'GEA common cost forecast'!C$55</f>
        <v>1216049723.4950728</v>
      </c>
      <c r="E144" s="99">
        <f>SUMIFS(E$112:E$143,$A$112:$A$143,"&lt;&gt;GEA")+'GEA common cost forecast'!D$55</f>
        <v>1160820659.4492922</v>
      </c>
      <c r="F144" s="99">
        <f>SUMIFS(F$112:F$143,$A$112:$A$143,"&lt;&gt;GEA")+'GEA common cost forecast'!E$55</f>
        <v>1098571762.8645988</v>
      </c>
      <c r="G144" s="99">
        <f>SUMIFS(G$112:G$143,$A$112:$A$143,"&lt;&gt;GEA")+'GEA common cost forecast'!F$55</f>
        <v>1155575692.1641455</v>
      </c>
      <c r="H144" s="99">
        <f>SUMIFS(H$112:H$143,$A$112:$A$143,"&lt;&gt;GEA")+'GEA common cost forecast'!G$55</f>
        <v>1180701758.9307637</v>
      </c>
      <c r="I144" s="99">
        <f>SUMIFS(I$112:I$143,$A$112:$A$143,"&lt;&gt;GEA")+'GEA common cost forecast'!H$55</f>
        <v>1186730243.1239047</v>
      </c>
      <c r="J144" s="218"/>
    </row>
    <row r="145" spans="1:11" s="217" customFormat="1">
      <c r="D145" s="218"/>
      <c r="E145" s="218"/>
      <c r="F145" s="218"/>
      <c r="G145" s="218"/>
      <c r="H145" s="218"/>
      <c r="I145" s="218"/>
      <c r="J145" s="218"/>
      <c r="K145" s="218"/>
    </row>
    <row r="146" spans="1:11">
      <c r="A146" s="104"/>
      <c r="B146" s="118"/>
      <c r="D146" s="142"/>
      <c r="E146" s="215"/>
      <c r="F146" s="142"/>
      <c r="G146" s="142"/>
      <c r="H146" s="142"/>
      <c r="I146" s="142"/>
      <c r="J146" s="142"/>
    </row>
    <row r="147" spans="1:11" s="104" customFormat="1" ht="15">
      <c r="B147" s="50" t="s">
        <v>610</v>
      </c>
      <c r="C147" s="64"/>
      <c r="D147" s="64"/>
      <c r="E147" s="196"/>
      <c r="F147" s="196"/>
      <c r="G147" s="196"/>
      <c r="H147" s="196"/>
      <c r="I147" s="196"/>
    </row>
    <row r="148" spans="1:11" ht="12" thickBot="1">
      <c r="B148" s="61"/>
      <c r="C148" s="61" t="s">
        <v>78</v>
      </c>
      <c r="D148" s="64" t="str">
        <f t="array" ref="D148:I148">model_years</f>
        <v>2015/16</v>
      </c>
      <c r="E148" s="64" t="str">
        <v>2016/17</v>
      </c>
      <c r="F148" s="64" t="str">
        <v>2017/18</v>
      </c>
      <c r="G148" s="64" t="str">
        <v>2018/19</v>
      </c>
      <c r="H148" s="64" t="str">
        <v>2019/20</v>
      </c>
      <c r="I148" s="64" t="str">
        <v>2020/21</v>
      </c>
    </row>
    <row r="149" spans="1:11" ht="11.25" customHeight="1" thickBot="1">
      <c r="A149" s="104"/>
      <c r="B149" s="118" t="s">
        <v>763</v>
      </c>
      <c r="C149" s="171" t="s">
        <v>127</v>
      </c>
      <c r="D149" s="201"/>
      <c r="E149" s="201"/>
      <c r="F149" s="201"/>
      <c r="G149" s="365"/>
      <c r="H149" s="365"/>
      <c r="I149" s="365"/>
    </row>
    <row r="150" spans="1:11" ht="12" thickBot="1">
      <c r="A150" s="104"/>
      <c r="B150" s="118" t="s">
        <v>764</v>
      </c>
      <c r="C150" s="171" t="s">
        <v>127</v>
      </c>
      <c r="D150" s="201"/>
      <c r="E150" s="201"/>
      <c r="F150" s="202"/>
      <c r="G150" s="365"/>
      <c r="H150" s="365"/>
      <c r="I150" s="365"/>
    </row>
    <row r="151" spans="1:11" ht="11.25" customHeight="1" thickBot="1">
      <c r="A151" s="104"/>
      <c r="B151" s="118" t="s">
        <v>765</v>
      </c>
      <c r="C151" s="171" t="s">
        <v>127</v>
      </c>
      <c r="D151" s="201"/>
      <c r="E151" s="201"/>
      <c r="F151" s="202"/>
      <c r="G151" s="365"/>
      <c r="H151" s="365"/>
      <c r="I151" s="365"/>
    </row>
    <row r="152" spans="1:11" s="118" customFormat="1">
      <c r="B152" s="53" t="s">
        <v>759</v>
      </c>
    </row>
    <row r="153" spans="1:11" s="118" customFormat="1">
      <c r="B153" s="53"/>
    </row>
    <row r="154" spans="1:11" s="118" customFormat="1">
      <c r="B154" s="53"/>
    </row>
    <row r="155" spans="1:11" s="118" customFormat="1" ht="15">
      <c r="B155" s="50" t="s">
        <v>502</v>
      </c>
      <c r="C155" s="50"/>
      <c r="D155" s="64" t="str">
        <f t="array" ref="D155:I155">model_years</f>
        <v>2015/16</v>
      </c>
      <c r="E155" s="64" t="str">
        <v>2016/17</v>
      </c>
      <c r="F155" s="64" t="str">
        <v>2017/18</v>
      </c>
      <c r="G155" s="64" t="str">
        <v>2018/19</v>
      </c>
      <c r="H155" s="64" t="str">
        <v>2019/20</v>
      </c>
      <c r="I155" s="64" t="str">
        <v>2020/21</v>
      </c>
    </row>
    <row r="156" spans="1:11" s="229" customFormat="1">
      <c r="B156" s="203" t="s">
        <v>280</v>
      </c>
      <c r="C156" s="203" t="s">
        <v>103</v>
      </c>
      <c r="D156" s="203">
        <f t="shared" ref="D156:I158" si="13">INDEX($D$76:$I$107,MATCH($B156,Service_list,0),MATCH(D$155,model_years,0))</f>
        <v>12343751.416666001</v>
      </c>
      <c r="E156" s="203">
        <f t="shared" si="13"/>
        <v>12366717.003</v>
      </c>
      <c r="F156" s="203">
        <f t="shared" si="13"/>
        <v>12528829.729209183</v>
      </c>
      <c r="G156" s="203">
        <f t="shared" si="13"/>
        <v>12473668.664429756</v>
      </c>
      <c r="H156" s="203">
        <f t="shared" si="13"/>
        <v>12293208.828462956</v>
      </c>
      <c r="I156" s="203">
        <f t="shared" si="13"/>
        <v>12775527.768024487</v>
      </c>
    </row>
    <row r="157" spans="1:11" s="229" customFormat="1">
      <c r="B157" s="203" t="s">
        <v>281</v>
      </c>
      <c r="C157" s="203" t="s">
        <v>103</v>
      </c>
      <c r="D157" s="203">
        <f t="shared" si="13"/>
        <v>3751280.3633329999</v>
      </c>
      <c r="E157" s="203">
        <f t="shared" si="13"/>
        <v>3502881.605</v>
      </c>
      <c r="F157" s="203">
        <f t="shared" si="13"/>
        <v>3376521.0702294232</v>
      </c>
      <c r="G157" s="203">
        <f t="shared" si="13"/>
        <v>3173641.7130176704</v>
      </c>
      <c r="H157" s="203">
        <f t="shared" si="13"/>
        <v>2930169.0138082569</v>
      </c>
      <c r="I157" s="203">
        <f t="shared" si="13"/>
        <v>2858445.5710715144</v>
      </c>
      <c r="J157" s="287">
        <f>SUM(I149:I151)/I144</f>
        <v>0</v>
      </c>
    </row>
    <row r="158" spans="1:11" s="118" customFormat="1">
      <c r="B158" s="203" t="s">
        <v>285</v>
      </c>
      <c r="C158" s="203" t="s">
        <v>103</v>
      </c>
      <c r="D158" s="203">
        <f t="shared" si="13"/>
        <v>8958911.5501860008</v>
      </c>
      <c r="E158" s="203">
        <f t="shared" si="13"/>
        <v>9174269.6498700008</v>
      </c>
      <c r="F158" s="203">
        <f t="shared" si="13"/>
        <v>9308954.7544412035</v>
      </c>
      <c r="G158" s="203">
        <f t="shared" si="13"/>
        <v>9634176.5817871075</v>
      </c>
      <c r="H158" s="203">
        <f t="shared" si="13"/>
        <v>10132498.33741346</v>
      </c>
      <c r="I158" s="203">
        <f t="shared" si="13"/>
        <v>9800233.5648648329</v>
      </c>
    </row>
    <row r="159" spans="1:11" s="118" customFormat="1">
      <c r="B159" s="203" t="s">
        <v>289</v>
      </c>
      <c r="C159" s="203" t="s">
        <v>103</v>
      </c>
      <c r="D159" s="203">
        <f>INDEX([1]!gea_rent_totals,MATCH(D$155,[1]!forecast_years,0))</f>
        <v>5016674.4166666679</v>
      </c>
      <c r="E159" s="203">
        <f>INDEX([1]!gea_rent_totals,MATCH(E$155,[1]!forecast_years,0))</f>
        <v>6656519.8329999987</v>
      </c>
      <c r="F159" s="203">
        <f>INDEX([1]!gea_rent_totals,MATCH(F$155,[1]!forecast_years,0))</f>
        <v>8760084.3850558046</v>
      </c>
      <c r="G159" s="203">
        <f>INDEX([1]!gea_rent_totals,MATCH(G$155,[1]!forecast_years,0))</f>
        <v>10631134.699508868</v>
      </c>
      <c r="H159" s="203">
        <f>INDEX([1]!gea_rent_totals,MATCH(H$155,[1]!forecast_years,0))</f>
        <v>12145857.285674689</v>
      </c>
      <c r="I159" s="203">
        <f>INDEX([1]!gea_rent_totals,MATCH(I$155,[1]!forecast_years,0))</f>
        <v>13497424.378434811</v>
      </c>
    </row>
    <row r="160" spans="1:11" s="118" customFormat="1">
      <c r="B160" s="240" t="s">
        <v>544</v>
      </c>
      <c r="C160" s="171"/>
      <c r="D160" s="216"/>
      <c r="E160" s="216"/>
      <c r="F160" s="216"/>
      <c r="G160" s="216"/>
      <c r="H160" s="216"/>
      <c r="I160" s="216"/>
      <c r="J160" s="216"/>
    </row>
    <row r="161" spans="1:10" s="118" customFormat="1">
      <c r="B161" s="240"/>
      <c r="C161" s="171"/>
      <c r="D161" s="216"/>
      <c r="E161" s="216"/>
      <c r="F161" s="216"/>
      <c r="G161" s="216"/>
      <c r="H161" s="216"/>
      <c r="I161" s="216"/>
      <c r="J161" s="216"/>
    </row>
    <row r="162" spans="1:10" s="118" customFormat="1">
      <c r="B162" s="53"/>
      <c r="G162" s="249">
        <v>1</v>
      </c>
      <c r="H162" s="249">
        <v>2</v>
      </c>
      <c r="I162" s="249">
        <v>3</v>
      </c>
    </row>
    <row r="163" spans="1:10" s="118" customFormat="1" ht="15">
      <c r="B163" s="50" t="s">
        <v>496</v>
      </c>
      <c r="C163" s="50"/>
      <c r="D163" s="64" t="str">
        <f t="array" ref="D163:I163">model_years</f>
        <v>2015/16</v>
      </c>
      <c r="E163" s="64" t="str">
        <v>2016/17</v>
      </c>
      <c r="F163" s="64" t="str">
        <v>2017/18</v>
      </c>
      <c r="G163" s="64" t="str">
        <v>2018/19</v>
      </c>
      <c r="H163" s="64" t="str">
        <v>2019/20</v>
      </c>
      <c r="I163" s="64" t="str">
        <v>2020/21</v>
      </c>
    </row>
    <row r="164" spans="1:10" s="118" customFormat="1">
      <c r="B164" s="118" t="s">
        <v>568</v>
      </c>
      <c r="C164" s="171" t="s">
        <v>127</v>
      </c>
      <c r="D164" s="250">
        <f>PMT(((1+INDEX(WACC_nominal,MATCH($I$163,model_years,0)))/(1+INDEX(RPI,MATCH($I$163,model_years,0))))-1,copper_scrap_annual_period,,copper_scrap_PV*INDEX(RPI_dec,MATCH(I$163,model_years,0))^copper_scrap_annual_period,0)</f>
        <v>-21422561.875400785</v>
      </c>
      <c r="E164" s="203"/>
      <c r="F164" s="203"/>
      <c r="G164" s="203"/>
      <c r="H164" s="203"/>
      <c r="I164" s="203"/>
    </row>
    <row r="165" spans="1:10" s="219" customFormat="1">
      <c r="B165" s="219" t="s">
        <v>498</v>
      </c>
      <c r="C165" s="219" t="s">
        <v>127</v>
      </c>
      <c r="D165" s="246"/>
      <c r="E165" s="246"/>
      <c r="F165" s="246"/>
      <c r="G165" s="220">
        <f>$D$164/((INDEX(RPI_dec,MATCH($I$163,model_years,0)))^(copper_scrap_annual_period-G$162))</f>
        <v>-15642360.244782446</v>
      </c>
      <c r="H165" s="220">
        <f>$D$164/((INDEX(RPI_dec,MATCH($I$163,model_years,0)))^(copper_scrap_annual_period-H$162))</f>
        <v>-16095988.691881133</v>
      </c>
      <c r="I165" s="220">
        <f>$D$164/((INDEX(RPI_dec,MATCH($I$163,model_years,0)))^(copper_scrap_annual_period-I$162))</f>
        <v>-16562772.363945689</v>
      </c>
    </row>
    <row r="166" spans="1:10" s="118" customFormat="1">
      <c r="B166" s="118" t="s">
        <v>280</v>
      </c>
      <c r="C166" s="171" t="s">
        <v>127</v>
      </c>
      <c r="D166" s="247"/>
      <c r="E166" s="247"/>
      <c r="F166" s="247"/>
      <c r="G166" s="216">
        <f>G156/SUM(G$156:G$158)*G$165</f>
        <v>-7717806.2800532468</v>
      </c>
      <c r="H166" s="216">
        <f>H156/SUM(H$156:H$158)*H$165</f>
        <v>-7803767.0198282935</v>
      </c>
      <c r="I166" s="216">
        <f t="shared" ref="I166" si="14">I156/SUM(I$156:I$158)*I$165</f>
        <v>-8319432.1352361422</v>
      </c>
    </row>
    <row r="167" spans="1:10" s="118" customFormat="1">
      <c r="B167" s="118" t="s">
        <v>281</v>
      </c>
      <c r="C167" s="171" t="s">
        <v>127</v>
      </c>
      <c r="D167" s="247"/>
      <c r="E167" s="247"/>
      <c r="F167" s="247"/>
      <c r="G167" s="216">
        <f t="shared" ref="G167" si="15">G157/SUM(G$156:G$158)*G$165</f>
        <v>-1963620.5355697144</v>
      </c>
      <c r="H167" s="216">
        <f t="shared" ref="H167:I168" si="16">H157/SUM(H$156:H$158)*H$165</f>
        <v>-1860080.3607546536</v>
      </c>
      <c r="I167" s="216">
        <f t="shared" si="16"/>
        <v>-1861421.6471209663</v>
      </c>
    </row>
    <row r="168" spans="1:10" s="118" customFormat="1">
      <c r="B168" s="203" t="s">
        <v>285</v>
      </c>
      <c r="C168" s="171" t="s">
        <v>127</v>
      </c>
      <c r="D168" s="247"/>
      <c r="E168" s="247"/>
      <c r="F168" s="247"/>
      <c r="G168" s="216">
        <f t="shared" ref="G168" si="17">G158/SUM(G$156:G$158)*G$165</f>
        <v>-5960933.4291594839</v>
      </c>
      <c r="H168" s="216">
        <f t="shared" si="16"/>
        <v>-6432141.3112981869</v>
      </c>
      <c r="I168" s="216">
        <f t="shared" si="16"/>
        <v>-6381918.5815885793</v>
      </c>
    </row>
    <row r="169" spans="1:10" s="118" customFormat="1">
      <c r="B169" s="203" t="s">
        <v>289</v>
      </c>
      <c r="C169" s="171" t="s">
        <v>127</v>
      </c>
      <c r="D169" s="247"/>
      <c r="E169" s="247"/>
      <c r="F169" s="247"/>
      <c r="G169" s="216">
        <v>0</v>
      </c>
      <c r="H169" s="216">
        <v>0</v>
      </c>
      <c r="I169" s="216">
        <v>0</v>
      </c>
    </row>
    <row r="170" spans="1:10" s="118" customFormat="1">
      <c r="C170" s="171"/>
      <c r="D170" s="248" t="s">
        <v>595</v>
      </c>
      <c r="E170" s="216"/>
      <c r="F170" s="216"/>
      <c r="G170" s="211"/>
      <c r="H170" s="216"/>
      <c r="I170" s="211"/>
      <c r="J170" s="216"/>
    </row>
    <row r="171" spans="1:10" s="118" customFormat="1">
      <c r="C171" s="171"/>
      <c r="D171" s="216"/>
      <c r="E171" s="216"/>
      <c r="F171" s="216"/>
      <c r="G171" s="216"/>
      <c r="H171" s="216"/>
      <c r="I171" s="216"/>
      <c r="J171" s="216"/>
    </row>
    <row r="172" spans="1:10" s="118" customFormat="1" ht="15">
      <c r="B172" s="50" t="s">
        <v>499</v>
      </c>
      <c r="C172" s="50"/>
      <c r="D172" s="64"/>
      <c r="E172" s="64"/>
      <c r="F172" s="64"/>
      <c r="G172" s="64"/>
      <c r="H172" s="64"/>
      <c r="I172" s="64"/>
    </row>
    <row r="173" spans="1:10">
      <c r="A173" s="104"/>
      <c r="B173" s="61" t="s">
        <v>500</v>
      </c>
      <c r="C173" s="61" t="s">
        <v>78</v>
      </c>
      <c r="D173" s="64" t="str">
        <f t="array" ref="D173:I173">model_years</f>
        <v>2015/16</v>
      </c>
      <c r="E173" s="64" t="str">
        <v>2016/17</v>
      </c>
      <c r="F173" s="64" t="str">
        <v>2017/18</v>
      </c>
      <c r="G173" s="64" t="str">
        <v>2018/19</v>
      </c>
      <c r="H173" s="64" t="str">
        <v>2019/20</v>
      </c>
      <c r="I173" s="64" t="str">
        <v>2020/21</v>
      </c>
    </row>
    <row r="174" spans="1:10" s="229" customFormat="1">
      <c r="B174" s="118" t="s">
        <v>280</v>
      </c>
      <c r="C174" s="171" t="s">
        <v>127</v>
      </c>
      <c r="D174" s="203">
        <f t="shared" ref="D174:I174" si="18">(INDEX(D$40:D$71,MATCH($B174,Service_list,0))*D156)</f>
        <v>680474892.63454378</v>
      </c>
      <c r="E174" s="203">
        <f t="shared" si="18"/>
        <v>673008042.44907665</v>
      </c>
      <c r="F174" s="203">
        <f t="shared" si="18"/>
        <v>685920224.540398</v>
      </c>
      <c r="G174" s="203">
        <f t="shared" si="18"/>
        <v>731649971.3659333</v>
      </c>
      <c r="H174" s="203">
        <f t="shared" si="18"/>
        <v>730287640.30628932</v>
      </c>
      <c r="I174" s="203">
        <f t="shared" si="18"/>
        <v>770047197.8338052</v>
      </c>
    </row>
    <row r="175" spans="1:10" s="229" customFormat="1">
      <c r="B175" s="118" t="s">
        <v>281</v>
      </c>
      <c r="C175" s="171" t="s">
        <v>127</v>
      </c>
      <c r="D175" s="203">
        <f t="shared" ref="D175:I176" si="19">INDEX(D$40:D$71,MATCH($B175,Service_list,0))*D157</f>
        <v>214545224.24644837</v>
      </c>
      <c r="E175" s="203">
        <f t="shared" si="19"/>
        <v>198612001.45151842</v>
      </c>
      <c r="F175" s="203">
        <f t="shared" si="19"/>
        <v>191026316.28077814</v>
      </c>
      <c r="G175" s="203">
        <f t="shared" si="19"/>
        <v>186900176.0430252</v>
      </c>
      <c r="H175" s="203">
        <f t="shared" si="19"/>
        <v>174791835.05576324</v>
      </c>
      <c r="I175" s="203">
        <f t="shared" si="19"/>
        <v>172970901.6047245</v>
      </c>
    </row>
    <row r="176" spans="1:10" s="118" customFormat="1">
      <c r="B176" s="203" t="s">
        <v>285</v>
      </c>
      <c r="C176" s="171" t="s">
        <v>127</v>
      </c>
      <c r="D176" s="203">
        <f t="shared" si="19"/>
        <v>443684450.09262168</v>
      </c>
      <c r="E176" s="203">
        <f t="shared" si="19"/>
        <v>445850653.49288064</v>
      </c>
      <c r="F176" s="203">
        <f t="shared" si="19"/>
        <v>451508170.08689129</v>
      </c>
      <c r="G176" s="203">
        <f t="shared" si="19"/>
        <v>486595025.95282722</v>
      </c>
      <c r="H176" s="203">
        <f t="shared" si="19"/>
        <v>545360734.25320673</v>
      </c>
      <c r="I176" s="203">
        <f t="shared" si="19"/>
        <v>512350185.1752283</v>
      </c>
    </row>
    <row r="177" spans="1:10" s="118" customFormat="1">
      <c r="B177" s="203" t="s">
        <v>289</v>
      </c>
      <c r="C177" s="171" t="s">
        <v>127</v>
      </c>
      <c r="D177" s="203">
        <f t="shared" ref="D177:I177" si="20">INDEX(GEA_BU_LRICs,MATCH($B177,$B$248:$B$251,0),MATCH(D$173,model_years,0))*D159</f>
        <v>349323572.96983618</v>
      </c>
      <c r="E177" s="203">
        <f t="shared" si="20"/>
        <v>428800151.244735</v>
      </c>
      <c r="F177" s="203">
        <f t="shared" si="20"/>
        <v>412576990.63528478</v>
      </c>
      <c r="G177" s="203">
        <f t="shared" si="20"/>
        <v>470813625.88546985</v>
      </c>
      <c r="H177" s="203">
        <f t="shared" si="20"/>
        <v>558727786.72327971</v>
      </c>
      <c r="I177" s="203">
        <f t="shared" si="20"/>
        <v>614635806.08478749</v>
      </c>
    </row>
    <row r="178" spans="1:10">
      <c r="A178" s="104"/>
      <c r="B178" s="61" t="s">
        <v>501</v>
      </c>
      <c r="C178" s="61" t="s">
        <v>78</v>
      </c>
      <c r="D178" s="64" t="str">
        <f t="array" ref="D178:I178">model_years</f>
        <v>2015/16</v>
      </c>
      <c r="E178" s="64" t="str">
        <v>2016/17</v>
      </c>
      <c r="F178" s="64" t="str">
        <v>2017/18</v>
      </c>
      <c r="G178" s="64" t="str">
        <v>2018/19</v>
      </c>
      <c r="H178" s="64" t="str">
        <v>2019/20</v>
      </c>
      <c r="I178" s="64" t="str">
        <v>2020/21</v>
      </c>
    </row>
    <row r="179" spans="1:10" s="118" customFormat="1">
      <c r="B179" s="118" t="s">
        <v>280</v>
      </c>
      <c r="C179" s="171" t="s">
        <v>93</v>
      </c>
      <c r="D179" s="204">
        <f>D174/SUM(D$174:D$177)</f>
        <v>0.40311821617934646</v>
      </c>
      <c r="E179" s="204">
        <f t="shared" ref="E179:I179" si="21">E174/SUM(E$174:E$177)</f>
        <v>0.3853972841463319</v>
      </c>
      <c r="F179" s="204">
        <f t="shared" si="21"/>
        <v>0.39397342617733971</v>
      </c>
      <c r="G179" s="204">
        <f t="shared" si="21"/>
        <v>0.39001388072036236</v>
      </c>
      <c r="H179" s="204">
        <f t="shared" si="21"/>
        <v>0.36347763931993171</v>
      </c>
      <c r="I179" s="204">
        <f t="shared" si="21"/>
        <v>0.37200274206895134</v>
      </c>
    </row>
    <row r="180" spans="1:10" s="118" customFormat="1">
      <c r="B180" s="118" t="s">
        <v>281</v>
      </c>
      <c r="C180" s="171" t="s">
        <v>93</v>
      </c>
      <c r="D180" s="204">
        <f t="shared" ref="D180:I182" si="22">D175/SUM(D$174:D$177)</f>
        <v>0.12709813253091609</v>
      </c>
      <c r="E180" s="204">
        <f t="shared" si="22"/>
        <v>0.11373493499384785</v>
      </c>
      <c r="F180" s="204">
        <f t="shared" si="22"/>
        <v>0.10972018264310826</v>
      </c>
      <c r="G180" s="204">
        <f t="shared" si="22"/>
        <v>9.9629147568710191E-2</v>
      </c>
      <c r="H180" s="204">
        <f t="shared" si="22"/>
        <v>8.6997122875886845E-2</v>
      </c>
      <c r="I180" s="204">
        <f t="shared" si="22"/>
        <v>8.3560656900128913E-2</v>
      </c>
    </row>
    <row r="181" spans="1:10" s="118" customFormat="1">
      <c r="B181" s="203" t="s">
        <v>285</v>
      </c>
      <c r="C181" s="171" t="s">
        <v>93</v>
      </c>
      <c r="D181" s="204">
        <f t="shared" si="22"/>
        <v>0.26284185647964697</v>
      </c>
      <c r="E181" s="204">
        <f t="shared" si="22"/>
        <v>0.25531586571497028</v>
      </c>
      <c r="F181" s="204">
        <f t="shared" si="22"/>
        <v>0.25933368685168001</v>
      </c>
      <c r="G181" s="204">
        <f t="shared" si="22"/>
        <v>0.25938470831453103</v>
      </c>
      <c r="H181" s="204">
        <f t="shared" si="22"/>
        <v>0.27143610452040817</v>
      </c>
      <c r="I181" s="204">
        <f t="shared" si="22"/>
        <v>0.24751167762298004</v>
      </c>
    </row>
    <row r="182" spans="1:10" s="118" customFormat="1">
      <c r="B182" s="203" t="s">
        <v>289</v>
      </c>
      <c r="C182" s="171" t="s">
        <v>93</v>
      </c>
      <c r="D182" s="204">
        <f t="shared" si="22"/>
        <v>0.20694179481009051</v>
      </c>
      <c r="E182" s="204">
        <f t="shared" si="22"/>
        <v>0.24555191514484992</v>
      </c>
      <c r="F182" s="204">
        <f t="shared" si="22"/>
        <v>0.23697270432787207</v>
      </c>
      <c r="G182" s="204">
        <f t="shared" si="22"/>
        <v>0.25097226339639644</v>
      </c>
      <c r="H182" s="204">
        <f t="shared" si="22"/>
        <v>0.27808913328377333</v>
      </c>
      <c r="I182" s="204">
        <f t="shared" si="22"/>
        <v>0.29692492340793969</v>
      </c>
    </row>
    <row r="183" spans="1:10" s="118" customFormat="1">
      <c r="C183" s="211"/>
      <c r="D183" s="104" t="b">
        <f>SUM(D179:D182)=100%</f>
        <v>1</v>
      </c>
      <c r="E183" s="104" t="b">
        <f t="shared" ref="E183:I183" si="23">SUM(E179:E182)=100%</f>
        <v>1</v>
      </c>
      <c r="F183" s="104" t="b">
        <f t="shared" si="23"/>
        <v>1</v>
      </c>
      <c r="G183" s="104" t="b">
        <f t="shared" si="23"/>
        <v>1</v>
      </c>
      <c r="H183" s="104" t="b">
        <f t="shared" si="23"/>
        <v>1</v>
      </c>
      <c r="I183" s="104" t="b">
        <f t="shared" si="23"/>
        <v>1</v>
      </c>
      <c r="J183" s="104"/>
    </row>
    <row r="184" spans="1:10" s="118" customFormat="1">
      <c r="D184" s="216"/>
      <c r="E184" s="216"/>
      <c r="F184" s="216"/>
      <c r="G184" s="216"/>
      <c r="H184" s="216"/>
      <c r="I184" s="216"/>
      <c r="J184" s="216"/>
    </row>
    <row r="185" spans="1:10" s="118" customFormat="1" ht="15">
      <c r="B185" s="50" t="s">
        <v>497</v>
      </c>
      <c r="C185" s="262" t="s">
        <v>596</v>
      </c>
      <c r="D185" s="64"/>
      <c r="E185" s="64"/>
      <c r="F185" s="64"/>
      <c r="G185" s="64"/>
      <c r="H185" s="64"/>
      <c r="I185" s="64"/>
    </row>
    <row r="186" spans="1:10">
      <c r="A186" s="104"/>
      <c r="B186" s="61"/>
      <c r="C186" s="61" t="s">
        <v>78</v>
      </c>
      <c r="D186" s="64" t="str">
        <f t="array" ref="D186:I186">model_years</f>
        <v>2015/16</v>
      </c>
      <c r="E186" s="64" t="str">
        <v>2016/17</v>
      </c>
      <c r="F186" s="64" t="str">
        <v>2017/18</v>
      </c>
      <c r="G186" s="64" t="str">
        <v>2018/19</v>
      </c>
      <c r="H186" s="64" t="str">
        <v>2019/20</v>
      </c>
      <c r="I186" s="64" t="str">
        <v>2020/21</v>
      </c>
    </row>
    <row r="187" spans="1:10" ht="12.75" customHeight="1">
      <c r="B187" s="264" t="s">
        <v>280</v>
      </c>
      <c r="C187" s="47" t="s">
        <v>127</v>
      </c>
      <c r="D187" s="142">
        <f>SUM(D$144,D$149:D$151)*D179+D166</f>
        <v>490211795.32072127</v>
      </c>
      <c r="E187" s="142">
        <f t="shared" ref="E187:I187" si="24">SUM(E$144,E$149:E$151)*E179+E166</f>
        <v>447377129.53271121</v>
      </c>
      <c r="F187" s="142">
        <f t="shared" si="24"/>
        <v>432808081.31744593</v>
      </c>
      <c r="G187" s="142">
        <f t="shared" si="24"/>
        <v>442972753.88700396</v>
      </c>
      <c r="H187" s="142">
        <f t="shared" si="24"/>
        <v>421354921.05721676</v>
      </c>
      <c r="I187" s="142">
        <f t="shared" si="24"/>
        <v>433147472.40300971</v>
      </c>
    </row>
    <row r="188" spans="1:10" ht="12.75" customHeight="1">
      <c r="B188" s="264" t="s">
        <v>281</v>
      </c>
      <c r="C188" s="47" t="s">
        <v>127</v>
      </c>
      <c r="D188" s="142">
        <f t="shared" ref="D188:I190" si="25">SUM(D$144,D$149:D$151)*D180+D167</f>
        <v>154557648.92096063</v>
      </c>
      <c r="E188" s="142">
        <f t="shared" si="25"/>
        <v>132025862.24198084</v>
      </c>
      <c r="F188" s="142">
        <f t="shared" si="25"/>
        <v>120535494.46806519</v>
      </c>
      <c r="G188" s="142">
        <f t="shared" si="25"/>
        <v>113165400.62586635</v>
      </c>
      <c r="H188" s="142">
        <f t="shared" si="25"/>
        <v>100857575.64072073</v>
      </c>
      <c r="I188" s="142">
        <f t="shared" si="25"/>
        <v>97302537.031562209</v>
      </c>
      <c r="J188" s="141"/>
    </row>
    <row r="189" spans="1:10" ht="12.75" customHeight="1">
      <c r="B189" s="264" t="s">
        <v>285</v>
      </c>
      <c r="C189" s="47" t="s">
        <v>127</v>
      </c>
      <c r="D189" s="142">
        <f t="shared" si="25"/>
        <v>319628766.8950063</v>
      </c>
      <c r="E189" s="142">
        <f t="shared" si="25"/>
        <v>296375931.60711873</v>
      </c>
      <c r="F189" s="142">
        <f t="shared" si="25"/>
        <v>284896665.53482592</v>
      </c>
      <c r="G189" s="142">
        <f t="shared" si="25"/>
        <v>293777730.41819972</v>
      </c>
      <c r="H189" s="142">
        <f t="shared" si="25"/>
        <v>314052944.73326236</v>
      </c>
      <c r="I189" s="142">
        <f t="shared" si="25"/>
        <v>287347674.77993608</v>
      </c>
      <c r="J189" s="141"/>
    </row>
    <row r="190" spans="1:10" ht="12.75" customHeight="1">
      <c r="B190" s="264" t="s">
        <v>289</v>
      </c>
      <c r="C190" s="47" t="s">
        <v>127</v>
      </c>
      <c r="D190" s="142">
        <f t="shared" si="25"/>
        <v>251651512.35838467</v>
      </c>
      <c r="E190" s="142">
        <f t="shared" si="25"/>
        <v>285041736.06748134</v>
      </c>
      <c r="F190" s="142">
        <f t="shared" si="25"/>
        <v>260331521.54426175</v>
      </c>
      <c r="G190" s="142">
        <f t="shared" si="25"/>
        <v>290017446.98829305</v>
      </c>
      <c r="H190" s="142">
        <f t="shared" si="25"/>
        <v>328340328.80768275</v>
      </c>
      <c r="I190" s="142">
        <f t="shared" si="25"/>
        <v>352369786.54545105</v>
      </c>
      <c r="J190" s="141"/>
    </row>
    <row r="191" spans="1:10" ht="12.75" customHeight="1">
      <c r="B191" s="264"/>
      <c r="C191" s="47"/>
      <c r="D191" s="195">
        <f t="shared" ref="D191:I191" si="26">SUM(D187:D190)</f>
        <v>1216049723.4950728</v>
      </c>
      <c r="E191" s="195">
        <f t="shared" si="26"/>
        <v>1160820659.4492922</v>
      </c>
      <c r="F191" s="195">
        <f t="shared" si="26"/>
        <v>1098571762.8645988</v>
      </c>
      <c r="G191" s="195">
        <f t="shared" si="26"/>
        <v>1139933331.919363</v>
      </c>
      <c r="H191" s="195">
        <f t="shared" si="26"/>
        <v>1164605770.2388825</v>
      </c>
      <c r="I191" s="195">
        <f t="shared" si="26"/>
        <v>1170167470.7599592</v>
      </c>
      <c r="J191" s="141"/>
    </row>
    <row r="192" spans="1:10" s="7" customFormat="1" ht="24.75" customHeight="1">
      <c r="A192" s="7" t="s">
        <v>599</v>
      </c>
      <c r="B192" s="144"/>
      <c r="D192" s="104" t="b">
        <f>ROUND(D191,0)=ROUND(D144+D165+SUM(D149:D151),0)</f>
        <v>1</v>
      </c>
      <c r="E192" s="104" t="b">
        <f t="shared" ref="E192:I192" si="27">ROUND(E191,0)=ROUND(E144+E165+SUM(E149:E151),0)</f>
        <v>1</v>
      </c>
      <c r="F192" s="104" t="b">
        <f t="shared" si="27"/>
        <v>1</v>
      </c>
      <c r="G192" s="104" t="b">
        <f t="shared" si="27"/>
        <v>1</v>
      </c>
      <c r="H192" s="104" t="b">
        <f t="shared" si="27"/>
        <v>1</v>
      </c>
      <c r="I192" s="104" t="b">
        <f t="shared" si="27"/>
        <v>1</v>
      </c>
      <c r="J192" s="263"/>
    </row>
    <row r="193" spans="2:10" ht="24.75" customHeight="1">
      <c r="B193" s="264" t="s">
        <v>280</v>
      </c>
      <c r="C193" s="47" t="s">
        <v>127</v>
      </c>
      <c r="D193" s="265">
        <f>D156*SUM(D$187:D$189,D$200:D$202)/SUM(D$156:D$158)</f>
        <v>472674422.6205017</v>
      </c>
      <c r="E193" s="265">
        <f t="shared" ref="E193:I193" si="28">E156*SUM(E$187:E$189,E$200:E$202)/SUM(E$156:E$158)</f>
        <v>430046651.35359883</v>
      </c>
      <c r="F193" s="265">
        <f t="shared" si="28"/>
        <v>414190070.20747727</v>
      </c>
      <c r="G193" s="265">
        <f t="shared" si="28"/>
        <v>417166894.72888982</v>
      </c>
      <c r="H193" s="265">
        <f t="shared" si="28"/>
        <v>403209089.1324755</v>
      </c>
      <c r="I193" s="265">
        <f t="shared" si="28"/>
        <v>408219461.80077219</v>
      </c>
      <c r="J193" s="141"/>
    </row>
    <row r="194" spans="2:10" ht="24.75" customHeight="1">
      <c r="B194" s="264" t="s">
        <v>281</v>
      </c>
      <c r="C194" s="47" t="s">
        <v>127</v>
      </c>
      <c r="D194" s="265">
        <f t="shared" ref="D194:I195" si="29">D157*SUM(D$187:D$189,D$200:D$202)/SUM(D$156:D$158)</f>
        <v>143646304.91764784</v>
      </c>
      <c r="E194" s="265">
        <f t="shared" si="29"/>
        <v>121811027.449964</v>
      </c>
      <c r="F194" s="265">
        <f t="shared" si="29"/>
        <v>111624272.12773891</v>
      </c>
      <c r="G194" s="265">
        <f t="shared" si="29"/>
        <v>106138642.44903615</v>
      </c>
      <c r="H194" s="265">
        <f t="shared" si="29"/>
        <v>96107598.556881651</v>
      </c>
      <c r="I194" s="265">
        <f t="shared" si="29"/>
        <v>91336587.71656765</v>
      </c>
      <c r="J194" s="141"/>
    </row>
    <row r="195" spans="2:10" ht="24.75" customHeight="1">
      <c r="B195" s="264" t="s">
        <v>285</v>
      </c>
      <c r="C195" s="47" t="s">
        <v>127</v>
      </c>
      <c r="D195" s="265">
        <f t="shared" si="29"/>
        <v>343060079.65899837</v>
      </c>
      <c r="E195" s="265">
        <f t="shared" si="29"/>
        <v>319030826.09430254</v>
      </c>
      <c r="F195" s="265">
        <f t="shared" si="29"/>
        <v>307744354.9505083</v>
      </c>
      <c r="G195" s="265">
        <f t="shared" si="29"/>
        <v>322203486.08062476</v>
      </c>
      <c r="H195" s="265">
        <f t="shared" si="29"/>
        <v>332339219.34242642</v>
      </c>
      <c r="I195" s="265">
        <f t="shared" si="29"/>
        <v>313149182.09360325</v>
      </c>
      <c r="J195" s="141"/>
    </row>
    <row r="196" spans="2:10" ht="24.75" customHeight="1">
      <c r="B196" s="264" t="s">
        <v>289</v>
      </c>
      <c r="C196" s="47" t="s">
        <v>127</v>
      </c>
      <c r="D196" s="265">
        <f>D190</f>
        <v>251651512.35838467</v>
      </c>
      <c r="E196" s="265">
        <f t="shared" ref="E196:I196" si="30">E190</f>
        <v>285041736.06748134</v>
      </c>
      <c r="F196" s="265">
        <f t="shared" si="30"/>
        <v>260331521.54426175</v>
      </c>
      <c r="G196" s="265">
        <f t="shared" si="30"/>
        <v>290017446.98829305</v>
      </c>
      <c r="H196" s="265">
        <f t="shared" si="30"/>
        <v>328340328.80768275</v>
      </c>
      <c r="I196" s="265">
        <f t="shared" si="30"/>
        <v>352369786.54545105</v>
      </c>
      <c r="J196" s="141"/>
    </row>
    <row r="197" spans="2:10">
      <c r="D197" s="104" t="b">
        <f>SUM(D193:D196)=D191+SUM(D200:D202)</f>
        <v>1</v>
      </c>
      <c r="E197" s="104" t="b">
        <f t="shared" ref="E197:I197" si="31">SUM(E193:E196)=E191+SUM(E200:E202)</f>
        <v>1</v>
      </c>
      <c r="F197" s="104" t="b">
        <f t="shared" si="31"/>
        <v>1</v>
      </c>
      <c r="G197" s="104" t="b">
        <f t="shared" si="31"/>
        <v>1</v>
      </c>
      <c r="H197" s="104" t="b">
        <f t="shared" si="31"/>
        <v>1</v>
      </c>
      <c r="I197" s="104" t="b">
        <f t="shared" si="31"/>
        <v>1</v>
      </c>
      <c r="J197" s="52" t="s">
        <v>662</v>
      </c>
    </row>
    <row r="198" spans="2:10">
      <c r="E198" s="53"/>
    </row>
    <row r="199" spans="2:10" ht="15">
      <c r="B199" s="50" t="s">
        <v>843</v>
      </c>
      <c r="C199" s="61" t="s">
        <v>78</v>
      </c>
      <c r="D199" s="348" t="str">
        <f t="array" ref="D199:I199">model_years</f>
        <v>2015/16</v>
      </c>
      <c r="E199" s="348" t="str">
        <v>2016/17</v>
      </c>
      <c r="F199" s="348" t="str">
        <v>2017/18</v>
      </c>
      <c r="G199" s="348" t="str">
        <v>2018/19</v>
      </c>
      <c r="H199" s="348" t="str">
        <v>2019/20</v>
      </c>
      <c r="I199" s="348" t="str">
        <v>2020/21</v>
      </c>
      <c r="J199" s="52"/>
    </row>
    <row r="200" spans="2:10" ht="11.1" customHeight="1">
      <c r="B200" s="39" t="s">
        <v>513</v>
      </c>
      <c r="C200" s="47" t="s">
        <v>127</v>
      </c>
      <c r="D200" s="349">
        <f>-'[5]Outputs_TD model'!O111</f>
        <v>-1728607.1158206793</v>
      </c>
      <c r="E200" s="349">
        <f>-'[5]Outputs_TD model'!P111</f>
        <v>-1684857.8054617725</v>
      </c>
      <c r="F200" s="349">
        <f>-'[5]Outputs_TD model'!Q111</f>
        <v>-1612895.9176447545</v>
      </c>
      <c r="G200" s="349">
        <f>-'[5]Outputs_TD model'!R111</f>
        <v>-1518261.7419980273</v>
      </c>
      <c r="H200" s="349">
        <f>-'[5]Outputs_TD model'!S111</f>
        <v>-1588086.9986683109</v>
      </c>
      <c r="I200" s="349">
        <f>-'[5]Outputs_TD model'!T111</f>
        <v>-1754463.0477386892</v>
      </c>
    </row>
    <row r="201" spans="2:10" ht="11.1" customHeight="1">
      <c r="B201" s="39" t="s">
        <v>514</v>
      </c>
      <c r="C201" s="47" t="s">
        <v>127</v>
      </c>
      <c r="D201" s="349">
        <f>-'[5]Outputs_TD model'!O112</f>
        <v>-215134.64723156372</v>
      </c>
      <c r="E201" s="349">
        <f>-'[5]Outputs_TD model'!P112</f>
        <v>-209689.80533281964</v>
      </c>
      <c r="F201" s="349">
        <f>-'[5]Outputs_TD model'!Q112</f>
        <v>-200733.75325601126</v>
      </c>
      <c r="G201" s="349">
        <f>-'[5]Outputs_TD model'!R112</f>
        <v>-188956.01046675822</v>
      </c>
      <c r="H201" s="349">
        <f>-'[5]Outputs_TD model'!S112</f>
        <v>-197646.14706525477</v>
      </c>
      <c r="I201" s="349">
        <f>-'[5]Outputs_TD model'!T112</f>
        <v>-218352.55993197713</v>
      </c>
    </row>
    <row r="202" spans="2:10" ht="11.1" customHeight="1">
      <c r="B202" s="39" t="s">
        <v>626</v>
      </c>
      <c r="C202" s="47" t="s">
        <v>127</v>
      </c>
      <c r="D202" s="349">
        <f>-'[5]Outputs_TD model'!O113</f>
        <v>-3073662.1764880023</v>
      </c>
      <c r="E202" s="349">
        <f>-'[5]Outputs_TD model'!P113</f>
        <v>-2995870.8731508269</v>
      </c>
      <c r="F202" s="349">
        <f>-'[5]Outputs_TD model'!Q113</f>
        <v>-2867914.3637118209</v>
      </c>
      <c r="G202" s="349">
        <f>-'[5]Outputs_TD model'!R113</f>
        <v>-2699643.9200544306</v>
      </c>
      <c r="H202" s="349">
        <f>-'[5]Outputs_TD model'!S113</f>
        <v>-2823801.2536826241</v>
      </c>
      <c r="I202" s="349">
        <f>-'[5]Outputs_TD model'!T113</f>
        <v>-3119636.9958942644</v>
      </c>
    </row>
    <row r="203" spans="2:10">
      <c r="E203" s="53"/>
    </row>
    <row r="204" spans="2:10" ht="15">
      <c r="B204" s="50" t="s">
        <v>835</v>
      </c>
      <c r="C204" s="61" t="s">
        <v>78</v>
      </c>
      <c r="D204" s="346" t="str">
        <f t="array" ref="D204:I204">model_years</f>
        <v>2015/16</v>
      </c>
      <c r="E204" s="346" t="str">
        <v>2016/17</v>
      </c>
      <c r="F204" s="346" t="str">
        <v>2017/18</v>
      </c>
      <c r="G204" s="346" t="str">
        <v>2018/19</v>
      </c>
      <c r="H204" s="346" t="str">
        <v>2019/20</v>
      </c>
      <c r="I204" s="346" t="str">
        <v>2020/21</v>
      </c>
      <c r="J204" s="52"/>
    </row>
    <row r="205" spans="2:10" ht="11.1" customHeight="1">
      <c r="B205" s="39" t="s">
        <v>837</v>
      </c>
      <c r="C205" s="39" t="s">
        <v>127</v>
      </c>
      <c r="D205" s="203"/>
      <c r="E205" s="223">
        <v>10580000</v>
      </c>
      <c r="F205" s="203">
        <f>E205</f>
        <v>10580000</v>
      </c>
      <c r="G205" s="203">
        <f t="shared" ref="G205:I205" si="32">F205</f>
        <v>10580000</v>
      </c>
      <c r="H205" s="203">
        <f t="shared" si="32"/>
        <v>10580000</v>
      </c>
      <c r="I205" s="203">
        <f t="shared" si="32"/>
        <v>10580000</v>
      </c>
    </row>
    <row r="206" spans="2:10" ht="11.1" customHeight="1">
      <c r="B206" s="39" t="s">
        <v>836</v>
      </c>
      <c r="C206" s="39" t="s">
        <v>103</v>
      </c>
      <c r="D206" s="203">
        <f t="shared" ref="D206:I206" si="33">D86</f>
        <v>8958911.5501860008</v>
      </c>
      <c r="E206" s="203">
        <f t="shared" si="33"/>
        <v>9174269.6498700008</v>
      </c>
      <c r="F206" s="203">
        <f t="shared" si="33"/>
        <v>9308954.7544412035</v>
      </c>
      <c r="G206" s="203">
        <f t="shared" si="33"/>
        <v>9634176.5817871075</v>
      </c>
      <c r="H206" s="203">
        <f t="shared" si="33"/>
        <v>10132498.33741346</v>
      </c>
      <c r="I206" s="203">
        <f t="shared" si="33"/>
        <v>9800233.5648648329</v>
      </c>
    </row>
    <row r="207" spans="2:10" ht="11.1" customHeight="1">
      <c r="B207" s="39" t="s">
        <v>285</v>
      </c>
      <c r="C207" s="39" t="s">
        <v>842</v>
      </c>
      <c r="D207" s="193">
        <f>D$205/D206</f>
        <v>0</v>
      </c>
      <c r="E207" s="193">
        <f t="shared" ref="E207:I207" si="34">E$205/E206</f>
        <v>1.1532253142515729</v>
      </c>
      <c r="F207" s="193">
        <f t="shared" si="34"/>
        <v>1.1365400605210154</v>
      </c>
      <c r="G207" s="193">
        <f t="shared" si="34"/>
        <v>1.0981737681662302</v>
      </c>
      <c r="H207" s="193">
        <f t="shared" si="34"/>
        <v>1.0441649875168668</v>
      </c>
      <c r="I207" s="193">
        <f t="shared" si="34"/>
        <v>1.0795661072742935</v>
      </c>
    </row>
    <row r="208" spans="2:10">
      <c r="B208" s="53"/>
      <c r="J208" s="52"/>
    </row>
    <row r="209" spans="2:9" ht="15">
      <c r="B209" s="50" t="s">
        <v>242</v>
      </c>
      <c r="C209" s="262" t="s">
        <v>597</v>
      </c>
      <c r="D209" s="50"/>
      <c r="E209" s="106"/>
      <c r="F209" s="106"/>
      <c r="G209" s="106"/>
      <c r="H209" s="106"/>
      <c r="I209" s="106"/>
    </row>
    <row r="210" spans="2:9">
      <c r="B210" s="61" t="s">
        <v>219</v>
      </c>
      <c r="C210" s="61" t="s">
        <v>78</v>
      </c>
      <c r="D210" s="64" t="str">
        <f t="array" ref="D210:I210">model_years</f>
        <v>2015/16</v>
      </c>
      <c r="E210" s="64" t="str">
        <v>2016/17</v>
      </c>
      <c r="F210" s="64" t="str">
        <v>2017/18</v>
      </c>
      <c r="G210" s="64" t="str">
        <v>2018/19</v>
      </c>
      <c r="H210" s="64" t="str">
        <v>2019/20</v>
      </c>
      <c r="I210" s="64" t="str">
        <v>2020/21</v>
      </c>
    </row>
    <row r="211" spans="2:9">
      <c r="B211" s="118" t="str">
        <f t="array" ref="B211:B242">Service_list</f>
        <v>Analogue Core WLR Rentals</v>
      </c>
      <c r="C211" s="39" t="s">
        <v>127</v>
      </c>
      <c r="D211" s="143">
        <f t="shared" ref="D211:I220" si="35">_xlfn.IFNA(INDEX(D$193:D$196,MATCH($B211,$B$193:$B$196,0))/INDEX(D$156:D$159,MATCH($B211,$B$156:$B$159,0)),0)+_xlfn.IFNA(INDEX(D$207,MATCH($B211,$B$207,0)),0)</f>
        <v>38.292607058038861</v>
      </c>
      <c r="E211" s="143">
        <f t="shared" si="35"/>
        <v>34.774520290977406</v>
      </c>
      <c r="F211" s="143">
        <f t="shared" si="35"/>
        <v>33.058959149381053</v>
      </c>
      <c r="G211" s="143">
        <f t="shared" si="35"/>
        <v>33.443801174428657</v>
      </c>
      <c r="H211" s="143">
        <f t="shared" si="35"/>
        <v>32.799336182991489</v>
      </c>
      <c r="I211" s="143">
        <f t="shared" si="35"/>
        <v>31.953236626552002</v>
      </c>
    </row>
    <row r="212" spans="2:9">
      <c r="B212" s="118" t="str">
        <v>Analogue Premium Rentals</v>
      </c>
      <c r="C212" s="39" t="s">
        <v>127</v>
      </c>
      <c r="D212" s="143">
        <f t="shared" si="35"/>
        <v>38.292607058038868</v>
      </c>
      <c r="E212" s="143">
        <f t="shared" si="35"/>
        <v>34.774520290977406</v>
      </c>
      <c r="F212" s="143">
        <f t="shared" si="35"/>
        <v>33.058959149381053</v>
      </c>
      <c r="G212" s="143">
        <f t="shared" si="35"/>
        <v>33.443801174428657</v>
      </c>
      <c r="H212" s="143">
        <f t="shared" si="35"/>
        <v>32.799336182991489</v>
      </c>
      <c r="I212" s="143">
        <f t="shared" si="35"/>
        <v>31.953236626551995</v>
      </c>
    </row>
    <row r="213" spans="2:9">
      <c r="B213" s="118" t="str">
        <v>WLR Connections</v>
      </c>
      <c r="C213" s="39" t="s">
        <v>127</v>
      </c>
      <c r="D213" s="143">
        <f t="shared" si="35"/>
        <v>0</v>
      </c>
      <c r="E213" s="143">
        <f t="shared" si="35"/>
        <v>0</v>
      </c>
      <c r="F213" s="143">
        <f t="shared" si="35"/>
        <v>0</v>
      </c>
      <c r="G213" s="143">
        <f t="shared" si="35"/>
        <v>0</v>
      </c>
      <c r="H213" s="143">
        <f t="shared" si="35"/>
        <v>0</v>
      </c>
      <c r="I213" s="143">
        <f t="shared" si="35"/>
        <v>0</v>
      </c>
    </row>
    <row r="214" spans="2:9">
      <c r="B214" s="118" t="str">
        <v>WLR Premium Connections</v>
      </c>
      <c r="C214" s="39" t="s">
        <v>127</v>
      </c>
      <c r="D214" s="143">
        <f t="shared" si="35"/>
        <v>0</v>
      </c>
      <c r="E214" s="143">
        <f t="shared" si="35"/>
        <v>0</v>
      </c>
      <c r="F214" s="143">
        <f t="shared" si="35"/>
        <v>0</v>
      </c>
      <c r="G214" s="143">
        <f t="shared" si="35"/>
        <v>0</v>
      </c>
      <c r="H214" s="143">
        <f t="shared" si="35"/>
        <v>0</v>
      </c>
      <c r="I214" s="143">
        <f t="shared" si="35"/>
        <v>0</v>
      </c>
    </row>
    <row r="215" spans="2:9" ht="12" customHeight="1">
      <c r="B215" s="118" t="str">
        <v>WLR Transfers</v>
      </c>
      <c r="C215" s="39" t="s">
        <v>127</v>
      </c>
      <c r="D215" s="143">
        <f t="shared" si="35"/>
        <v>0</v>
      </c>
      <c r="E215" s="143">
        <f t="shared" si="35"/>
        <v>0</v>
      </c>
      <c r="F215" s="143">
        <f t="shared" si="35"/>
        <v>0</v>
      </c>
      <c r="G215" s="143">
        <f t="shared" si="35"/>
        <v>0</v>
      </c>
      <c r="H215" s="143">
        <f t="shared" si="35"/>
        <v>0</v>
      </c>
      <c r="I215" s="143">
        <f t="shared" si="35"/>
        <v>0</v>
      </c>
    </row>
    <row r="216" spans="2:9">
      <c r="B216" s="118" t="str">
        <v>WLR Premium Transfers</v>
      </c>
      <c r="C216" s="39" t="s">
        <v>127</v>
      </c>
      <c r="D216" s="143">
        <f t="shared" si="35"/>
        <v>0</v>
      </c>
      <c r="E216" s="143">
        <f t="shared" si="35"/>
        <v>0</v>
      </c>
      <c r="F216" s="143">
        <f t="shared" si="35"/>
        <v>0</v>
      </c>
      <c r="G216" s="143">
        <f t="shared" si="35"/>
        <v>0</v>
      </c>
      <c r="H216" s="143">
        <f t="shared" si="35"/>
        <v>0</v>
      </c>
      <c r="I216" s="143">
        <f t="shared" si="35"/>
        <v>0</v>
      </c>
    </row>
    <row r="217" spans="2:9">
      <c r="B217" s="118" t="str">
        <v>WLR Conversions</v>
      </c>
      <c r="C217" s="39" t="s">
        <v>127</v>
      </c>
      <c r="D217" s="143">
        <f t="shared" si="35"/>
        <v>0</v>
      </c>
      <c r="E217" s="143">
        <f t="shared" si="35"/>
        <v>0</v>
      </c>
      <c r="F217" s="143">
        <f t="shared" si="35"/>
        <v>0</v>
      </c>
      <c r="G217" s="143">
        <f t="shared" si="35"/>
        <v>0</v>
      </c>
      <c r="H217" s="143">
        <f t="shared" si="35"/>
        <v>0</v>
      </c>
      <c r="I217" s="143">
        <f t="shared" si="35"/>
        <v>0</v>
      </c>
    </row>
    <row r="218" spans="2:9" ht="12" customHeight="1">
      <c r="B218" s="118" t="str">
        <v>Metallic Path Facility (MPF) New Provide Services</v>
      </c>
      <c r="C218" s="39" t="s">
        <v>127</v>
      </c>
      <c r="D218" s="143">
        <f t="shared" si="35"/>
        <v>0</v>
      </c>
      <c r="E218" s="143">
        <f t="shared" si="35"/>
        <v>0</v>
      </c>
      <c r="F218" s="143">
        <f t="shared" si="35"/>
        <v>0</v>
      </c>
      <c r="G218" s="143">
        <f t="shared" si="35"/>
        <v>0</v>
      </c>
      <c r="H218" s="143">
        <f t="shared" si="35"/>
        <v>0</v>
      </c>
      <c r="I218" s="143">
        <f t="shared" si="35"/>
        <v>0</v>
      </c>
    </row>
    <row r="219" spans="2:9">
      <c r="B219" s="118" t="str">
        <v>Metallic Path Facility (MPF) Single Migrations</v>
      </c>
      <c r="C219" s="39" t="s">
        <v>127</v>
      </c>
      <c r="D219" s="143">
        <f t="shared" si="35"/>
        <v>0</v>
      </c>
      <c r="E219" s="143">
        <f t="shared" si="35"/>
        <v>0</v>
      </c>
      <c r="F219" s="143">
        <f t="shared" si="35"/>
        <v>0</v>
      </c>
      <c r="G219" s="143">
        <f t="shared" si="35"/>
        <v>0</v>
      </c>
      <c r="H219" s="143">
        <f t="shared" si="35"/>
        <v>0</v>
      </c>
      <c r="I219" s="143">
        <f t="shared" si="35"/>
        <v>0</v>
      </c>
    </row>
    <row r="220" spans="2:9">
      <c r="B220" s="118" t="str">
        <v>Metallic Path Facility (MPF) Bulk Migrations</v>
      </c>
      <c r="C220" s="39" t="s">
        <v>127</v>
      </c>
      <c r="D220" s="143">
        <f t="shared" si="35"/>
        <v>0</v>
      </c>
      <c r="E220" s="143">
        <f t="shared" si="35"/>
        <v>0</v>
      </c>
      <c r="F220" s="143">
        <f t="shared" si="35"/>
        <v>0</v>
      </c>
      <c r="G220" s="143">
        <f t="shared" si="35"/>
        <v>0</v>
      </c>
      <c r="H220" s="143">
        <f t="shared" si="35"/>
        <v>0</v>
      </c>
      <c r="I220" s="143">
        <f t="shared" si="35"/>
        <v>0</v>
      </c>
    </row>
    <row r="221" spans="2:9">
      <c r="B221" s="118" t="str">
        <v>Metallic Path Facility (MPF) Rentals</v>
      </c>
      <c r="C221" s="39" t="s">
        <v>127</v>
      </c>
      <c r="D221" s="143">
        <f t="shared" ref="D221:I230" si="36">_xlfn.IFNA(INDEX(D$193:D$196,MATCH($B221,$B$193:$B$196,0))/INDEX(D$156:D$159,MATCH($B221,$B$156:$B$159,0)),0)+_xlfn.IFNA(INDEX(D$207,MATCH($B221,$B$207,0)),0)</f>
        <v>38.292607058038868</v>
      </c>
      <c r="E221" s="143">
        <f t="shared" si="36"/>
        <v>35.927745605228978</v>
      </c>
      <c r="F221" s="143">
        <f t="shared" si="36"/>
        <v>34.195499209902067</v>
      </c>
      <c r="G221" s="143">
        <f t="shared" si="36"/>
        <v>34.541974942594891</v>
      </c>
      <c r="H221" s="143">
        <f t="shared" si="36"/>
        <v>33.843501170508354</v>
      </c>
      <c r="I221" s="143">
        <f t="shared" si="36"/>
        <v>33.032802733826294</v>
      </c>
    </row>
    <row r="222" spans="2:9">
      <c r="B222" s="118" t="str">
        <v>Hard Ceases</v>
      </c>
      <c r="C222" s="39" t="s">
        <v>127</v>
      </c>
      <c r="D222" s="143">
        <f t="shared" si="36"/>
        <v>0</v>
      </c>
      <c r="E222" s="143">
        <f t="shared" si="36"/>
        <v>0</v>
      </c>
      <c r="F222" s="143">
        <f t="shared" si="36"/>
        <v>0</v>
      </c>
      <c r="G222" s="143">
        <f t="shared" si="36"/>
        <v>0</v>
      </c>
      <c r="H222" s="143">
        <f t="shared" si="36"/>
        <v>0</v>
      </c>
      <c r="I222" s="143">
        <f t="shared" si="36"/>
        <v>0</v>
      </c>
    </row>
    <row r="223" spans="2:9">
      <c r="B223" s="118" t="str">
        <v>Co-mingling New Provide Services</v>
      </c>
      <c r="C223" s="39" t="s">
        <v>127</v>
      </c>
      <c r="D223" s="143">
        <f t="shared" si="36"/>
        <v>0</v>
      </c>
      <c r="E223" s="143">
        <f t="shared" si="36"/>
        <v>0</v>
      </c>
      <c r="F223" s="143">
        <f t="shared" si="36"/>
        <v>0</v>
      </c>
      <c r="G223" s="143">
        <f t="shared" si="36"/>
        <v>0</v>
      </c>
      <c r="H223" s="143">
        <f t="shared" si="36"/>
        <v>0</v>
      </c>
      <c r="I223" s="143">
        <f t="shared" si="36"/>
        <v>0</v>
      </c>
    </row>
    <row r="224" spans="2:9" ht="12" customHeight="1">
      <c r="B224" s="118" t="str">
        <v>Co-mingling Rental Services</v>
      </c>
      <c r="C224" s="39" t="s">
        <v>127</v>
      </c>
      <c r="D224" s="143">
        <f t="shared" si="36"/>
        <v>0</v>
      </c>
      <c r="E224" s="143">
        <f t="shared" si="36"/>
        <v>0</v>
      </c>
      <c r="F224" s="143">
        <f t="shared" si="36"/>
        <v>0</v>
      </c>
      <c r="G224" s="143">
        <f t="shared" si="36"/>
        <v>0</v>
      </c>
      <c r="H224" s="143">
        <f t="shared" si="36"/>
        <v>0</v>
      </c>
      <c r="I224" s="143">
        <f t="shared" si="36"/>
        <v>0</v>
      </c>
    </row>
    <row r="225" spans="2:9">
      <c r="B225" s="118" t="str">
        <v>Tie cables</v>
      </c>
      <c r="C225" s="39" t="s">
        <v>127</v>
      </c>
      <c r="D225" s="143">
        <f t="shared" si="36"/>
        <v>0</v>
      </c>
      <c r="E225" s="143">
        <f t="shared" si="36"/>
        <v>0</v>
      </c>
      <c r="F225" s="143">
        <f t="shared" si="36"/>
        <v>0</v>
      </c>
      <c r="G225" s="143">
        <f t="shared" si="36"/>
        <v>0</v>
      </c>
      <c r="H225" s="143">
        <f t="shared" si="36"/>
        <v>0</v>
      </c>
      <c r="I225" s="143">
        <f t="shared" si="36"/>
        <v>0</v>
      </c>
    </row>
    <row r="226" spans="2:9">
      <c r="B226" s="118" t="str">
        <v>Other LLU Ancillary Services</v>
      </c>
      <c r="C226" s="39" t="s">
        <v>127</v>
      </c>
      <c r="D226" s="143">
        <f t="shared" si="36"/>
        <v>0</v>
      </c>
      <c r="E226" s="143">
        <f t="shared" si="36"/>
        <v>0</v>
      </c>
      <c r="F226" s="143">
        <f t="shared" si="36"/>
        <v>0</v>
      </c>
      <c r="G226" s="143">
        <f t="shared" si="36"/>
        <v>0</v>
      </c>
      <c r="H226" s="143">
        <f t="shared" si="36"/>
        <v>0</v>
      </c>
      <c r="I226" s="143">
        <f t="shared" si="36"/>
        <v>0</v>
      </c>
    </row>
    <row r="227" spans="2:9">
      <c r="B227" s="118" t="str">
        <v>Shared Metallic Path Facility (SMPF) New Provides</v>
      </c>
      <c r="C227" s="39" t="s">
        <v>127</v>
      </c>
      <c r="D227" s="143">
        <f t="shared" si="36"/>
        <v>0</v>
      </c>
      <c r="E227" s="143">
        <f t="shared" si="36"/>
        <v>0</v>
      </c>
      <c r="F227" s="143">
        <f t="shared" si="36"/>
        <v>0</v>
      </c>
      <c r="G227" s="143">
        <f t="shared" si="36"/>
        <v>0</v>
      </c>
      <c r="H227" s="143">
        <f t="shared" si="36"/>
        <v>0</v>
      </c>
      <c r="I227" s="143">
        <f t="shared" si="36"/>
        <v>0</v>
      </c>
    </row>
    <row r="228" spans="2:9">
      <c r="B228" s="118" t="str">
        <v>Shared Metallic Path Facility (SMPF) Single Migrations</v>
      </c>
      <c r="C228" s="39" t="s">
        <v>127</v>
      </c>
      <c r="D228" s="143">
        <f t="shared" si="36"/>
        <v>0</v>
      </c>
      <c r="E228" s="143">
        <f t="shared" si="36"/>
        <v>0</v>
      </c>
      <c r="F228" s="143">
        <f t="shared" si="36"/>
        <v>0</v>
      </c>
      <c r="G228" s="143">
        <f t="shared" si="36"/>
        <v>0</v>
      </c>
      <c r="H228" s="143">
        <f t="shared" si="36"/>
        <v>0</v>
      </c>
      <c r="I228" s="143">
        <f t="shared" si="36"/>
        <v>0</v>
      </c>
    </row>
    <row r="229" spans="2:9">
      <c r="B229" s="118" t="str">
        <v>Shared Metallic Path Facility (SMPF) Bulk Migrations</v>
      </c>
      <c r="C229" s="39" t="s">
        <v>127</v>
      </c>
      <c r="D229" s="143">
        <f t="shared" si="36"/>
        <v>0</v>
      </c>
      <c r="E229" s="143">
        <f t="shared" si="36"/>
        <v>0</v>
      </c>
      <c r="F229" s="143">
        <f t="shared" si="36"/>
        <v>0</v>
      </c>
      <c r="G229" s="143">
        <f t="shared" si="36"/>
        <v>0</v>
      </c>
      <c r="H229" s="143">
        <f t="shared" si="36"/>
        <v>0</v>
      </c>
      <c r="I229" s="143">
        <f t="shared" si="36"/>
        <v>0</v>
      </c>
    </row>
    <row r="230" spans="2:9">
      <c r="B230" s="118" t="str">
        <v>Shared Metallic Path Facility (SMPF) Rentals</v>
      </c>
      <c r="C230" s="39" t="s">
        <v>127</v>
      </c>
      <c r="D230" s="143">
        <f t="shared" si="36"/>
        <v>0</v>
      </c>
      <c r="E230" s="143">
        <f t="shared" si="36"/>
        <v>0</v>
      </c>
      <c r="F230" s="143">
        <f t="shared" si="36"/>
        <v>0</v>
      </c>
      <c r="G230" s="143">
        <f t="shared" si="36"/>
        <v>0</v>
      </c>
      <c r="H230" s="143">
        <f t="shared" si="36"/>
        <v>0</v>
      </c>
      <c r="I230" s="143">
        <f t="shared" si="36"/>
        <v>0</v>
      </c>
    </row>
    <row r="231" spans="2:9">
      <c r="B231" s="118" t="str">
        <v>WLR Simultaneously Provided Conversions</v>
      </c>
      <c r="C231" s="39" t="s">
        <v>127</v>
      </c>
      <c r="D231" s="143">
        <f t="shared" ref="D231:I242" si="37">_xlfn.IFNA(INDEX(D$193:D$196,MATCH($B231,$B$193:$B$196,0))/INDEX(D$156:D$159,MATCH($B231,$B$156:$B$159,0)),0)+_xlfn.IFNA(INDEX(D$207,MATCH($B231,$B$207,0)),0)</f>
        <v>0</v>
      </c>
      <c r="E231" s="143">
        <f t="shared" si="37"/>
        <v>0</v>
      </c>
      <c r="F231" s="143">
        <f t="shared" si="37"/>
        <v>0</v>
      </c>
      <c r="G231" s="143">
        <f t="shared" si="37"/>
        <v>0</v>
      </c>
      <c r="H231" s="143">
        <f t="shared" si="37"/>
        <v>0</v>
      </c>
      <c r="I231" s="143">
        <f t="shared" si="37"/>
        <v>0</v>
      </c>
    </row>
    <row r="232" spans="2:9">
      <c r="B232" s="118" t="str">
        <v>WLR Simultaneously Provided Connections</v>
      </c>
      <c r="C232" s="39" t="s">
        <v>127</v>
      </c>
      <c r="D232" s="143">
        <f t="shared" si="37"/>
        <v>0</v>
      </c>
      <c r="E232" s="143">
        <f t="shared" si="37"/>
        <v>0</v>
      </c>
      <c r="F232" s="143">
        <f t="shared" si="37"/>
        <v>0</v>
      </c>
      <c r="G232" s="143">
        <f t="shared" si="37"/>
        <v>0</v>
      </c>
      <c r="H232" s="143">
        <f t="shared" si="37"/>
        <v>0</v>
      </c>
      <c r="I232" s="143">
        <f t="shared" si="37"/>
        <v>0</v>
      </c>
    </row>
    <row r="233" spans="2:9" ht="14.25" customHeight="1">
      <c r="B233" s="118" t="str">
        <v>GEA FTTC Rentals</v>
      </c>
      <c r="C233" s="39" t="s">
        <v>127</v>
      </c>
      <c r="D233" s="143">
        <f t="shared" si="37"/>
        <v>50.163014670103834</v>
      </c>
      <c r="E233" s="143">
        <f t="shared" si="37"/>
        <v>42.821435707946669</v>
      </c>
      <c r="F233" s="143">
        <f t="shared" si="37"/>
        <v>29.717923949268368</v>
      </c>
      <c r="G233" s="143">
        <f t="shared" si="37"/>
        <v>27.280008690106346</v>
      </c>
      <c r="H233" s="143">
        <f t="shared" si="37"/>
        <v>27.033112697194333</v>
      </c>
      <c r="I233" s="143">
        <f t="shared" si="37"/>
        <v>26.106446434954027</v>
      </c>
    </row>
    <row r="234" spans="2:9">
      <c r="B234" s="118" t="str">
        <v>GEA FTTC Connections</v>
      </c>
      <c r="C234" s="39" t="s">
        <v>127</v>
      </c>
      <c r="D234" s="143">
        <f t="shared" si="37"/>
        <v>0</v>
      </c>
      <c r="E234" s="143">
        <f t="shared" si="37"/>
        <v>0</v>
      </c>
      <c r="F234" s="143">
        <f t="shared" si="37"/>
        <v>0</v>
      </c>
      <c r="G234" s="143">
        <f t="shared" si="37"/>
        <v>0</v>
      </c>
      <c r="H234" s="143">
        <f t="shared" si="37"/>
        <v>0</v>
      </c>
      <c r="I234" s="143">
        <f t="shared" si="37"/>
        <v>0</v>
      </c>
    </row>
    <row r="235" spans="2:9" ht="15" customHeight="1">
      <c r="B235" s="118" t="str">
        <v>GEA CP to CP Migration</v>
      </c>
      <c r="C235" s="39" t="s">
        <v>127</v>
      </c>
      <c r="D235" s="143">
        <f t="shared" si="37"/>
        <v>0</v>
      </c>
      <c r="E235" s="143">
        <f t="shared" si="37"/>
        <v>0</v>
      </c>
      <c r="F235" s="143">
        <f t="shared" si="37"/>
        <v>0</v>
      </c>
      <c r="G235" s="143">
        <f t="shared" si="37"/>
        <v>0</v>
      </c>
      <c r="H235" s="143">
        <f t="shared" si="37"/>
        <v>0</v>
      </c>
      <c r="I235" s="143">
        <f t="shared" si="37"/>
        <v>0</v>
      </c>
    </row>
    <row r="236" spans="2:9">
      <c r="B236" s="118" t="str">
        <v>GEA Other</v>
      </c>
      <c r="C236" s="39" t="s">
        <v>127</v>
      </c>
      <c r="D236" s="143">
        <f t="shared" si="37"/>
        <v>0</v>
      </c>
      <c r="E236" s="143">
        <f t="shared" si="37"/>
        <v>0</v>
      </c>
      <c r="F236" s="143">
        <f t="shared" si="37"/>
        <v>0</v>
      </c>
      <c r="G236" s="143">
        <f t="shared" si="37"/>
        <v>0</v>
      </c>
      <c r="H236" s="143">
        <f t="shared" si="37"/>
        <v>0</v>
      </c>
      <c r="I236" s="143">
        <f t="shared" si="37"/>
        <v>0</v>
      </c>
    </row>
    <row r="237" spans="2:9">
      <c r="B237" s="118" t="str">
        <v/>
      </c>
      <c r="C237" s="39" t="s">
        <v>127</v>
      </c>
      <c r="D237" s="143">
        <f t="shared" si="37"/>
        <v>0</v>
      </c>
      <c r="E237" s="143">
        <f t="shared" si="37"/>
        <v>0</v>
      </c>
      <c r="F237" s="143">
        <f t="shared" si="37"/>
        <v>0</v>
      </c>
      <c r="G237" s="143">
        <f t="shared" si="37"/>
        <v>0</v>
      </c>
      <c r="H237" s="143">
        <f t="shared" si="37"/>
        <v>0</v>
      </c>
      <c r="I237" s="143">
        <f t="shared" si="37"/>
        <v>0</v>
      </c>
    </row>
    <row r="238" spans="2:9">
      <c r="B238" s="118" t="str">
        <v/>
      </c>
      <c r="C238" s="39" t="s">
        <v>127</v>
      </c>
      <c r="D238" s="143">
        <f t="shared" si="37"/>
        <v>0</v>
      </c>
      <c r="E238" s="143">
        <f t="shared" si="37"/>
        <v>0</v>
      </c>
      <c r="F238" s="143">
        <f t="shared" si="37"/>
        <v>0</v>
      </c>
      <c r="G238" s="143">
        <f t="shared" si="37"/>
        <v>0</v>
      </c>
      <c r="H238" s="143">
        <f t="shared" si="37"/>
        <v>0</v>
      </c>
      <c r="I238" s="143">
        <f t="shared" si="37"/>
        <v>0</v>
      </c>
    </row>
    <row r="239" spans="2:9">
      <c r="B239" s="118" t="str">
        <v/>
      </c>
      <c r="C239" s="39" t="s">
        <v>127</v>
      </c>
      <c r="D239" s="143">
        <f t="shared" si="37"/>
        <v>0</v>
      </c>
      <c r="E239" s="143">
        <f t="shared" si="37"/>
        <v>0</v>
      </c>
      <c r="F239" s="143">
        <f t="shared" si="37"/>
        <v>0</v>
      </c>
      <c r="G239" s="143">
        <f t="shared" si="37"/>
        <v>0</v>
      </c>
      <c r="H239" s="143">
        <f t="shared" si="37"/>
        <v>0</v>
      </c>
      <c r="I239" s="143">
        <f t="shared" si="37"/>
        <v>0</v>
      </c>
    </row>
    <row r="240" spans="2:9" ht="12" customHeight="1">
      <c r="B240" s="118" t="str">
        <v/>
      </c>
      <c r="C240" s="39" t="s">
        <v>127</v>
      </c>
      <c r="D240" s="143">
        <f t="shared" si="37"/>
        <v>0</v>
      </c>
      <c r="E240" s="143">
        <f t="shared" si="37"/>
        <v>0</v>
      </c>
      <c r="F240" s="143">
        <f t="shared" si="37"/>
        <v>0</v>
      </c>
      <c r="G240" s="143">
        <f t="shared" si="37"/>
        <v>0</v>
      </c>
      <c r="H240" s="143">
        <f t="shared" si="37"/>
        <v>0</v>
      </c>
      <c r="I240" s="143">
        <f t="shared" si="37"/>
        <v>0</v>
      </c>
    </row>
    <row r="241" spans="2:10">
      <c r="B241" s="118" t="str">
        <v/>
      </c>
      <c r="C241" s="39" t="s">
        <v>127</v>
      </c>
      <c r="D241" s="143">
        <f t="shared" si="37"/>
        <v>0</v>
      </c>
      <c r="E241" s="143">
        <f t="shared" si="37"/>
        <v>0</v>
      </c>
      <c r="F241" s="143">
        <f t="shared" si="37"/>
        <v>0</v>
      </c>
      <c r="G241" s="143">
        <f t="shared" si="37"/>
        <v>0</v>
      </c>
      <c r="H241" s="143">
        <f t="shared" si="37"/>
        <v>0</v>
      </c>
      <c r="I241" s="143">
        <f t="shared" si="37"/>
        <v>0</v>
      </c>
    </row>
    <row r="242" spans="2:10">
      <c r="B242" s="118" t="str">
        <v/>
      </c>
      <c r="C242" s="39" t="s">
        <v>127</v>
      </c>
      <c r="D242" s="143">
        <f t="shared" si="37"/>
        <v>0</v>
      </c>
      <c r="E242" s="143">
        <f t="shared" si="37"/>
        <v>0</v>
      </c>
      <c r="F242" s="143">
        <f t="shared" si="37"/>
        <v>0</v>
      </c>
      <c r="G242" s="143">
        <f t="shared" si="37"/>
        <v>0</v>
      </c>
      <c r="H242" s="143">
        <f t="shared" si="37"/>
        <v>0</v>
      </c>
      <c r="I242" s="143">
        <f t="shared" si="37"/>
        <v>0</v>
      </c>
    </row>
    <row r="243" spans="2:10">
      <c r="D243" s="104" t="b">
        <f>ROUND(SUMPRODUCT(D211:D242,D76:D107),0)=ROUND(D191+SUM(D200:D202)+D205,0)</f>
        <v>1</v>
      </c>
      <c r="E243" s="104" t="b">
        <f t="shared" ref="E243:I243" si="38">ROUND(SUMPRODUCT(E211:E242,E76:E107),0)=ROUND(E191+SUM(E200:E202)+E205,0)</f>
        <v>1</v>
      </c>
      <c r="F243" s="104" t="b">
        <f t="shared" si="38"/>
        <v>1</v>
      </c>
      <c r="G243" s="104" t="b">
        <f t="shared" si="38"/>
        <v>1</v>
      </c>
      <c r="H243" s="104" t="b">
        <f t="shared" si="38"/>
        <v>1</v>
      </c>
      <c r="I243" s="104" t="b">
        <f t="shared" si="38"/>
        <v>1</v>
      </c>
    </row>
    <row r="246" spans="2:10" ht="15">
      <c r="B246" s="50" t="s">
        <v>450</v>
      </c>
      <c r="C246" s="50"/>
      <c r="D246" s="50"/>
      <c r="E246" s="106"/>
      <c r="F246" s="106"/>
      <c r="G246" s="106"/>
      <c r="H246" s="106"/>
      <c r="I246" s="106"/>
    </row>
    <row r="247" spans="2:10">
      <c r="B247" s="61" t="s">
        <v>219</v>
      </c>
      <c r="C247" s="61" t="s">
        <v>78</v>
      </c>
      <c r="D247" s="64" t="str">
        <f t="array" ref="D247:I247">model_years</f>
        <v>2015/16</v>
      </c>
      <c r="E247" s="64" t="str">
        <v>2016/17</v>
      </c>
      <c r="F247" s="64" t="str">
        <v>2017/18</v>
      </c>
      <c r="G247" s="64" t="str">
        <v>2018/19</v>
      </c>
      <c r="H247" s="64" t="str">
        <v>2019/20</v>
      </c>
      <c r="I247" s="64" t="str">
        <v>2020/21</v>
      </c>
    </row>
    <row r="248" spans="2:10">
      <c r="B248" s="118" t="s">
        <v>289</v>
      </c>
      <c r="C248" s="39" t="s">
        <v>127</v>
      </c>
      <c r="D248" s="190">
        <f>INDEX([5]!BU_nominal_LRICs,MATCH($B248,[5]!BU_GEA_services,0),MATCH(D$247,[5]!BU_model_years,0))</f>
        <v>69.632498335808762</v>
      </c>
      <c r="E248" s="190">
        <f>INDEX([5]!BU_nominal_LRICs,MATCH($B248,[5]!BU_GEA_services,0),MATCH(E$247,[5]!BU_model_years,0))</f>
        <v>64.418068600793291</v>
      </c>
      <c r="F248" s="190">
        <f>INDEX([5]!BU_nominal_LRICs,MATCH($B248,[5]!BU_GEA_services,0),MATCH(F$247,[5]!BU_model_years,0))</f>
        <v>47.097376292301156</v>
      </c>
      <c r="G248" s="190">
        <f>INDEX([5]!BU_nominal_LRICs,MATCH($B248,[5]!BU_GEA_services,0),MATCH(G$247,[5]!BU_model_years,0))</f>
        <v>44.286300493137411</v>
      </c>
      <c r="H248" s="190">
        <f>INDEX([5]!BU_nominal_LRICs,MATCH($B248,[5]!BU_GEA_services,0),MATCH(H$247,[5]!BU_model_years,0))</f>
        <v>46.001510933465823</v>
      </c>
      <c r="I248" s="190">
        <f>INDEX([5]!BU_nominal_LRICs,MATCH($B248,[5]!BU_GEA_services,0),MATCH(I$247,[5]!BU_model_years,0))</f>
        <v>45.537266136997758</v>
      </c>
    </row>
    <row r="249" spans="2:10">
      <c r="B249" s="118" t="s">
        <v>290</v>
      </c>
      <c r="C249" s="39" t="s">
        <v>127</v>
      </c>
      <c r="D249" s="190">
        <f>INDEX([5]!BU_nominal_LRICs,MATCH($B249,[5]!BU_GEA_services,0),MATCH(D$247,[5]!BU_model_years,0))</f>
        <v>38.244583046115935</v>
      </c>
      <c r="E249" s="190">
        <f>INDEX([5]!BU_nominal_LRICs,MATCH($B249,[5]!BU_GEA_services,0),MATCH(E$247,[5]!BU_model_years,0))</f>
        <v>38.605225796071736</v>
      </c>
      <c r="F249" s="190">
        <f>INDEX([5]!BU_nominal_LRICs,MATCH($B249,[5]!BU_GEA_services,0),MATCH(F$247,[5]!BU_model_years,0))</f>
        <v>39.474297095226547</v>
      </c>
      <c r="G249" s="190">
        <f>INDEX([5]!BU_nominal_LRICs,MATCH($B249,[5]!BU_GEA_services,0),MATCH(G$247,[5]!BU_model_years,0))</f>
        <v>41.675000847199087</v>
      </c>
      <c r="H249" s="190">
        <f>INDEX([5]!BU_nominal_LRICs,MATCH($B249,[5]!BU_GEA_services,0),MATCH(H$247,[5]!BU_model_years,0))</f>
        <v>45.16618518095062</v>
      </c>
      <c r="I249" s="190">
        <f>INDEX([5]!BU_nominal_LRICs,MATCH($B249,[5]!BU_GEA_services,0),MATCH(I$247,[5]!BU_model_years,0))</f>
        <v>46.278799396374282</v>
      </c>
    </row>
    <row r="250" spans="2:10">
      <c r="B250" s="118" t="s">
        <v>292</v>
      </c>
      <c r="C250" s="39" t="s">
        <v>127</v>
      </c>
      <c r="D250" s="190">
        <f>INDEX([5]!BU_nominal_LRICs,MATCH($B250,[5]!BU_GEA_services,0),MATCH(D$247,[5]!BU_model_years,0))</f>
        <v>2.558019239399917</v>
      </c>
      <c r="E250" s="190">
        <f>INDEX([5]!BU_nominal_LRICs,MATCH($B250,[5]!BU_GEA_services,0),MATCH(E$247,[5]!BU_model_years,0))</f>
        <v>2.625961265650774</v>
      </c>
      <c r="F250" s="190">
        <f>INDEX([5]!BU_nominal_LRICs,MATCH($B250,[5]!BU_GEA_services,0),MATCH(F$247,[5]!BU_model_years,0))</f>
        <v>2.6922708008777665</v>
      </c>
      <c r="G250" s="190">
        <f>INDEX([5]!BU_nominal_LRICs,MATCH($B250,[5]!BU_GEA_services,0),MATCH(G$247,[5]!BU_model_years,0))</f>
        <v>2.8582023216862353</v>
      </c>
      <c r="H250" s="190">
        <f>INDEX([5]!BU_nominal_LRICs,MATCH($B250,[5]!BU_GEA_services,0),MATCH(H$247,[5]!BU_model_years,0))</f>
        <v>2.9412028785152926</v>
      </c>
      <c r="I250" s="190">
        <f>INDEX([5]!BU_nominal_LRICs,MATCH($B250,[5]!BU_GEA_services,0),MATCH(I$247,[5]!BU_model_years,0))</f>
        <v>3.0218390031907605</v>
      </c>
    </row>
    <row r="251" spans="2:10">
      <c r="B251" s="118" t="s">
        <v>291</v>
      </c>
      <c r="C251" s="39" t="s">
        <v>127</v>
      </c>
      <c r="D251" s="186">
        <f>D250</f>
        <v>2.558019239399917</v>
      </c>
      <c r="E251" s="186">
        <f t="shared" ref="E251:I251" si="39">E250</f>
        <v>2.625961265650774</v>
      </c>
      <c r="F251" s="186">
        <f t="shared" si="39"/>
        <v>2.6922708008777665</v>
      </c>
      <c r="G251" s="186">
        <f t="shared" si="39"/>
        <v>2.8582023216862353</v>
      </c>
      <c r="H251" s="186">
        <f t="shared" si="39"/>
        <v>2.9412028785152926</v>
      </c>
      <c r="I251" s="186">
        <f t="shared" si="39"/>
        <v>3.0218390031907605</v>
      </c>
    </row>
    <row r="252" spans="2:10">
      <c r="B252" s="53" t="s">
        <v>460</v>
      </c>
      <c r="J252" s="52" t="s">
        <v>452</v>
      </c>
    </row>
    <row r="253" spans="2:10" ht="11.1" customHeight="1"/>
    <row r="254" spans="2:10" ht="11.1" customHeight="1"/>
    <row r="255" spans="2:10" ht="15">
      <c r="B255" s="50" t="s">
        <v>245</v>
      </c>
      <c r="C255" s="150" t="s">
        <v>459</v>
      </c>
      <c r="D255" s="50"/>
      <c r="E255" s="106"/>
      <c r="F255" s="106"/>
      <c r="G255" s="106"/>
      <c r="H255" s="106"/>
      <c r="I255" s="106"/>
    </row>
    <row r="256" spans="2:10">
      <c r="B256" s="61" t="s">
        <v>219</v>
      </c>
      <c r="C256" s="61" t="s">
        <v>78</v>
      </c>
      <c r="D256" s="64" t="str">
        <f t="array" ref="D256:I256">model_years</f>
        <v>2015/16</v>
      </c>
      <c r="E256" s="64" t="str">
        <v>2016/17</v>
      </c>
      <c r="F256" s="64" t="str">
        <v>2017/18</v>
      </c>
      <c r="G256" s="64" t="str">
        <v>2018/19</v>
      </c>
      <c r="H256" s="64" t="str">
        <v>2019/20</v>
      </c>
      <c r="I256" s="64" t="str">
        <v>2020/21</v>
      </c>
    </row>
    <row r="257" spans="2:9">
      <c r="B257" s="118" t="str">
        <f t="array" ref="B257:B288">Service_list</f>
        <v>Analogue Core WLR Rentals</v>
      </c>
      <c r="C257" s="39" t="s">
        <v>127</v>
      </c>
      <c r="D257" s="151">
        <f t="shared" ref="D257:I266" si="40">IF(LEFT($B257,3)="GEA",INDEX(D$248:D$251,MATCH($B257,$B$248:$B$251,0))+D211,IF(D211=0,IF(D40=0,D5,D40),D40+D211))</f>
        <v>93.419680640855503</v>
      </c>
      <c r="E257" s="88">
        <f t="shared" si="40"/>
        <v>89.195434288266569</v>
      </c>
      <c r="F257" s="88">
        <f t="shared" si="40"/>
        <v>87.806309010898659</v>
      </c>
      <c r="G257" s="88">
        <f t="shared" si="40"/>
        <v>92.09935721403437</v>
      </c>
      <c r="H257" s="88">
        <f t="shared" si="40"/>
        <v>92.205114649507507</v>
      </c>
      <c r="I257" s="88">
        <f t="shared" si="40"/>
        <v>92.228413653769223</v>
      </c>
    </row>
    <row r="258" spans="2:9">
      <c r="B258" s="118" t="str">
        <v>Analogue Premium Rentals</v>
      </c>
      <c r="C258" s="39" t="s">
        <v>127</v>
      </c>
      <c r="D258" s="151">
        <f t="shared" si="40"/>
        <v>95.485139598002277</v>
      </c>
      <c r="E258" s="88">
        <f t="shared" si="40"/>
        <v>91.474124744642182</v>
      </c>
      <c r="F258" s="88">
        <f t="shared" si="40"/>
        <v>89.633851563068418</v>
      </c>
      <c r="G258" s="88">
        <f t="shared" si="40"/>
        <v>92.335192498281145</v>
      </c>
      <c r="H258" s="88">
        <f t="shared" si="40"/>
        <v>92.451811597230915</v>
      </c>
      <c r="I258" s="88">
        <f t="shared" si="40"/>
        <v>92.46546164676981</v>
      </c>
    </row>
    <row r="259" spans="2:9">
      <c r="B259" s="118" t="str">
        <v>WLR Connections</v>
      </c>
      <c r="C259" s="39" t="s">
        <v>127</v>
      </c>
      <c r="D259" s="151">
        <f t="shared" si="40"/>
        <v>26.796379127981304</v>
      </c>
      <c r="E259" s="88">
        <f t="shared" si="40"/>
        <v>29.496429386003964</v>
      </c>
      <c r="F259" s="88">
        <f t="shared" si="40"/>
        <v>28.59664371173298</v>
      </c>
      <c r="G259" s="88">
        <f t="shared" si="40"/>
        <v>28.122000150510178</v>
      </c>
      <c r="H259" s="88">
        <f t="shared" si="40"/>
        <v>29.303973673654262</v>
      </c>
      <c r="I259" s="88">
        <f t="shared" si="40"/>
        <v>28.913354084803384</v>
      </c>
    </row>
    <row r="260" spans="2:9">
      <c r="B260" s="118" t="str">
        <v>WLR Premium Connections</v>
      </c>
      <c r="C260" s="39" t="s">
        <v>127</v>
      </c>
      <c r="D260" s="151">
        <f t="shared" si="40"/>
        <v>30.557761873511243</v>
      </c>
      <c r="E260" s="88">
        <f t="shared" si="40"/>
        <v>30.219476827375363</v>
      </c>
      <c r="F260" s="88">
        <f t="shared" si="40"/>
        <v>27.761531613918823</v>
      </c>
      <c r="G260" s="88">
        <f t="shared" si="40"/>
        <v>27.230142058046983</v>
      </c>
      <c r="H260" s="88">
        <f t="shared" si="40"/>
        <v>28.53923893890256</v>
      </c>
      <c r="I260" s="88">
        <f t="shared" si="40"/>
        <v>28.122043529837288</v>
      </c>
    </row>
    <row r="261" spans="2:9">
      <c r="B261" s="118" t="str">
        <v>WLR Transfers</v>
      </c>
      <c r="C261" s="39" t="s">
        <v>127</v>
      </c>
      <c r="D261" s="151">
        <f t="shared" si="40"/>
        <v>14.846867866633749</v>
      </c>
      <c r="E261" s="88">
        <f t="shared" si="40"/>
        <v>12.297744847105585</v>
      </c>
      <c r="F261" s="88">
        <f t="shared" si="40"/>
        <v>11.828533404723816</v>
      </c>
      <c r="G261" s="88">
        <f t="shared" si="40"/>
        <v>11.627045697365528</v>
      </c>
      <c r="H261" s="88">
        <f t="shared" si="40"/>
        <v>12.839811369226481</v>
      </c>
      <c r="I261" s="88">
        <f t="shared" si="40"/>
        <v>12.70752088194399</v>
      </c>
    </row>
    <row r="262" spans="2:9">
      <c r="B262" s="118" t="str">
        <v>WLR Premium Transfers</v>
      </c>
      <c r="C262" s="39" t="s">
        <v>127</v>
      </c>
      <c r="D262" s="151">
        <f t="shared" si="40"/>
        <v>18.140614123179876</v>
      </c>
      <c r="E262" s="88">
        <f t="shared" si="40"/>
        <v>17.642399725211256</v>
      </c>
      <c r="F262" s="88">
        <f t="shared" si="40"/>
        <v>15.729410383721175</v>
      </c>
      <c r="G262" s="88">
        <f t="shared" si="40"/>
        <v>15.401756694425451</v>
      </c>
      <c r="H262" s="88">
        <f t="shared" si="40"/>
        <v>16.640354334689313</v>
      </c>
      <c r="I262" s="88">
        <f t="shared" si="40"/>
        <v>16.410048937464186</v>
      </c>
    </row>
    <row r="263" spans="2:9">
      <c r="B263" s="118" t="str">
        <v>WLR Conversions</v>
      </c>
      <c r="C263" s="39" t="s">
        <v>127</v>
      </c>
      <c r="D263" s="151">
        <f t="shared" si="40"/>
        <v>25.133314541631208</v>
      </c>
      <c r="E263" s="88">
        <f t="shared" si="40"/>
        <v>30.16980890191947</v>
      </c>
      <c r="F263" s="88">
        <f t="shared" si="40"/>
        <v>29.296542364274163</v>
      </c>
      <c r="G263" s="88">
        <f t="shared" si="40"/>
        <v>28.818217667988652</v>
      </c>
      <c r="H263" s="88">
        <f t="shared" si="40"/>
        <v>29.73382991422822</v>
      </c>
      <c r="I263" s="88">
        <f t="shared" si="40"/>
        <v>29.316657977724461</v>
      </c>
    </row>
    <row r="264" spans="2:9">
      <c r="B264" s="118" t="str">
        <v>Metallic Path Facility (MPF) New Provide Services</v>
      </c>
      <c r="C264" s="39" t="s">
        <v>127</v>
      </c>
      <c r="D264" s="151">
        <f t="shared" si="40"/>
        <v>25.758941332776907</v>
      </c>
      <c r="E264" s="88">
        <f t="shared" si="40"/>
        <v>29.134590369503723</v>
      </c>
      <c r="F264" s="88">
        <f t="shared" si="40"/>
        <v>28.652702993147656</v>
      </c>
      <c r="G264" s="88">
        <f t="shared" si="40"/>
        <v>28.192862749750041</v>
      </c>
      <c r="H264" s="88">
        <f t="shared" si="40"/>
        <v>29.555867175145796</v>
      </c>
      <c r="I264" s="88">
        <f t="shared" si="40"/>
        <v>29.685968821993846</v>
      </c>
    </row>
    <row r="265" spans="2:9">
      <c r="B265" s="118" t="str">
        <v>Metallic Path Facility (MPF) Single Migrations</v>
      </c>
      <c r="C265" s="39" t="s">
        <v>127</v>
      </c>
      <c r="D265" s="151">
        <f t="shared" si="40"/>
        <v>22.184522372393214</v>
      </c>
      <c r="E265" s="88">
        <f t="shared" si="40"/>
        <v>24.038846653910628</v>
      </c>
      <c r="F265" s="88">
        <f t="shared" si="40"/>
        <v>23.659729355132281</v>
      </c>
      <c r="G265" s="88">
        <f t="shared" si="40"/>
        <v>23.285951875505887</v>
      </c>
      <c r="H265" s="88">
        <f t="shared" si="40"/>
        <v>24.450570310492818</v>
      </c>
      <c r="I265" s="88">
        <f t="shared" si="40"/>
        <v>24.571590747789681</v>
      </c>
    </row>
    <row r="266" spans="2:9">
      <c r="B266" s="118" t="str">
        <v>Metallic Path Facility (MPF) Bulk Migrations</v>
      </c>
      <c r="C266" s="39" t="s">
        <v>127</v>
      </c>
      <c r="D266" s="151">
        <f t="shared" si="40"/>
        <v>15.699959128058453</v>
      </c>
      <c r="E266" s="88">
        <f t="shared" si="40"/>
        <v>17.473281356840705</v>
      </c>
      <c r="F266" s="88">
        <f t="shared" si="40"/>
        <v>17.209840612417121</v>
      </c>
      <c r="G266" s="88">
        <f t="shared" si="40"/>
        <v>14.15725708351718</v>
      </c>
      <c r="H266" s="88">
        <f t="shared" si="40"/>
        <v>13.930745307066793</v>
      </c>
      <c r="I266" s="88">
        <f t="shared" si="40"/>
        <v>13.709797061527139</v>
      </c>
    </row>
    <row r="267" spans="2:9">
      <c r="B267" s="118" t="str">
        <v>Metallic Path Facility (MPF) Rentals</v>
      </c>
      <c r="C267" s="39" t="s">
        <v>127</v>
      </c>
      <c r="D267" s="151">
        <f t="shared" ref="D267:I276" si="41">IF(LEFT($B267,3)="GEA",INDEX(D$248:D$251,MATCH($B267,$B$248:$B$251,0))+D221,IF(D221=0,IF(D50=0,D15,D50),D50+D221))</f>
        <v>87.816977022759659</v>
      </c>
      <c r="E267" s="88">
        <f t="shared" si="41"/>
        <v>84.525690783262661</v>
      </c>
      <c r="F267" s="88">
        <f t="shared" si="41"/>
        <v>82.698062816356554</v>
      </c>
      <c r="G267" s="88">
        <f t="shared" si="41"/>
        <v>85.049148214954144</v>
      </c>
      <c r="H267" s="88">
        <f t="shared" si="41"/>
        <v>87.666429740800311</v>
      </c>
      <c r="I267" s="88">
        <f t="shared" si="41"/>
        <v>85.312187891754903</v>
      </c>
    </row>
    <row r="268" spans="2:9">
      <c r="B268" s="118" t="str">
        <v>Hard Ceases</v>
      </c>
      <c r="C268" s="39" t="s">
        <v>127</v>
      </c>
      <c r="D268" s="151">
        <f t="shared" si="41"/>
        <v>15.648434279318668</v>
      </c>
      <c r="E268" s="88">
        <f t="shared" si="41"/>
        <v>17.398893729928453</v>
      </c>
      <c r="F268" s="88">
        <f t="shared" si="41"/>
        <v>17.081487548486781</v>
      </c>
      <c r="G268" s="88">
        <f t="shared" si="41"/>
        <v>16.84493753664513</v>
      </c>
      <c r="H268" s="88">
        <f t="shared" si="41"/>
        <v>16.575910961716442</v>
      </c>
      <c r="I268" s="88">
        <f t="shared" si="41"/>
        <v>16.312056673278271</v>
      </c>
    </row>
    <row r="269" spans="2:9">
      <c r="B269" s="118" t="str">
        <v>Co-mingling New Provide Services</v>
      </c>
      <c r="C269" s="39" t="s">
        <v>127</v>
      </c>
      <c r="D269" s="151">
        <f t="shared" si="41"/>
        <v>14153.869157120113</v>
      </c>
      <c r="E269" s="88">
        <f t="shared" si="41"/>
        <v>14355.409299852541</v>
      </c>
      <c r="F269" s="88">
        <f t="shared" si="41"/>
        <v>14903.930246679942</v>
      </c>
      <c r="G269" s="88">
        <f t="shared" si="41"/>
        <v>15168.908627445933</v>
      </c>
      <c r="H269" s="88">
        <f t="shared" si="41"/>
        <v>15430.731230450401</v>
      </c>
      <c r="I269" s="88">
        <f t="shared" si="41"/>
        <v>15390.190557666132</v>
      </c>
    </row>
    <row r="270" spans="2:9">
      <c r="B270" s="118" t="str">
        <v>Co-mingling Rental Services</v>
      </c>
      <c r="C270" s="39" t="s">
        <v>127</v>
      </c>
      <c r="D270" s="151">
        <f t="shared" si="41"/>
        <v>2400.5583919390815</v>
      </c>
      <c r="E270" s="88">
        <f t="shared" si="41"/>
        <v>2686.9704278022332</v>
      </c>
      <c r="F270" s="88">
        <f t="shared" si="41"/>
        <v>2756.3313366272782</v>
      </c>
      <c r="G270" s="88">
        <f t="shared" si="41"/>
        <v>2717.9028861599481</v>
      </c>
      <c r="H270" s="88">
        <f t="shared" si="41"/>
        <v>2712.3833231095928</v>
      </c>
      <c r="I270" s="88">
        <f t="shared" si="41"/>
        <v>2713.5803268040972</v>
      </c>
    </row>
    <row r="271" spans="2:9">
      <c r="B271" s="118" t="str">
        <v>Tie cables</v>
      </c>
      <c r="C271" s="39" t="s">
        <v>127</v>
      </c>
      <c r="D271" s="151">
        <f t="shared" si="41"/>
        <v>22.362582550575411</v>
      </c>
      <c r="E271" s="88">
        <f t="shared" si="41"/>
        <v>16.762587557137628</v>
      </c>
      <c r="F271" s="88">
        <f t="shared" si="41"/>
        <v>17.949654888158417</v>
      </c>
      <c r="G271" s="88">
        <f t="shared" si="41"/>
        <v>17.782396298042134</v>
      </c>
      <c r="H271" s="88">
        <f t="shared" si="41"/>
        <v>17.786448499993782</v>
      </c>
      <c r="I271" s="88">
        <f t="shared" si="41"/>
        <v>18.107396617085342</v>
      </c>
    </row>
    <row r="272" spans="2:9">
      <c r="B272" s="118" t="str">
        <v>Other LLU Ancillary Services</v>
      </c>
      <c r="C272" s="39" t="s">
        <v>127</v>
      </c>
      <c r="D272" s="151">
        <f t="shared" si="41"/>
        <v>6.8707664206306918</v>
      </c>
      <c r="E272" s="88">
        <f t="shared" si="41"/>
        <v>8.8276706188541993</v>
      </c>
      <c r="F272" s="88">
        <f t="shared" si="41"/>
        <v>8.749977604350768</v>
      </c>
      <c r="G272" s="88">
        <f t="shared" si="41"/>
        <v>8.6153967925290154</v>
      </c>
      <c r="H272" s="88">
        <f t="shared" si="41"/>
        <v>9.7625910973754166</v>
      </c>
      <c r="I272" s="88">
        <f t="shared" si="41"/>
        <v>10.043100459743993</v>
      </c>
    </row>
    <row r="273" spans="2:9">
      <c r="B273" s="118" t="str">
        <v>Shared Metallic Path Facility (SMPF) New Provides</v>
      </c>
      <c r="C273" s="39" t="s">
        <v>127</v>
      </c>
      <c r="D273" s="151">
        <f t="shared" si="41"/>
        <v>19.654085692697546</v>
      </c>
      <c r="E273" s="88">
        <f t="shared" si="41"/>
        <v>21.385626988921139</v>
      </c>
      <c r="F273" s="88">
        <f t="shared" si="41"/>
        <v>21.341573302014567</v>
      </c>
      <c r="G273" s="88">
        <f t="shared" si="41"/>
        <v>21.046477301292175</v>
      </c>
      <c r="H273" s="88">
        <f t="shared" si="41"/>
        <v>21.957535637525631</v>
      </c>
      <c r="I273" s="88">
        <f t="shared" si="41"/>
        <v>21.671949677810346</v>
      </c>
    </row>
    <row r="274" spans="2:9">
      <c r="B274" s="118" t="str">
        <v>Shared Metallic Path Facility (SMPF) Single Migrations</v>
      </c>
      <c r="C274" s="39" t="s">
        <v>127</v>
      </c>
      <c r="D274" s="151">
        <f t="shared" si="41"/>
        <v>22.094855826105864</v>
      </c>
      <c r="E274" s="88">
        <f t="shared" si="41"/>
        <v>23.756339810808271</v>
      </c>
      <c r="F274" s="88">
        <f t="shared" si="41"/>
        <v>23.608622789881981</v>
      </c>
      <c r="G274" s="88">
        <f t="shared" si="41"/>
        <v>23.277085627336579</v>
      </c>
      <c r="H274" s="88">
        <f t="shared" si="41"/>
        <v>23.956486692439984</v>
      </c>
      <c r="I274" s="88">
        <f t="shared" si="41"/>
        <v>23.626346453215657</v>
      </c>
    </row>
    <row r="275" spans="2:9">
      <c r="B275" s="118" t="str">
        <v>Shared Metallic Path Facility (SMPF) Bulk Migrations</v>
      </c>
      <c r="C275" s="39" t="s">
        <v>127</v>
      </c>
      <c r="D275" s="151">
        <f t="shared" si="41"/>
        <v>15.716411217433691</v>
      </c>
      <c r="E275" s="88">
        <f t="shared" si="41"/>
        <v>17.43838564740782</v>
      </c>
      <c r="F275" s="88">
        <f t="shared" si="41"/>
        <v>17.35017772922312</v>
      </c>
      <c r="G275" s="88">
        <f t="shared" si="41"/>
        <v>17.114120206693471</v>
      </c>
      <c r="H275" s="88">
        <f t="shared" si="41"/>
        <v>17.652149495865331</v>
      </c>
      <c r="I275" s="88">
        <f t="shared" si="41"/>
        <v>17.414996765327604</v>
      </c>
    </row>
    <row r="276" spans="2:9">
      <c r="B276" s="118" t="str">
        <v>Shared Metallic Path Facility (SMPF) Rentals</v>
      </c>
      <c r="C276" s="39" t="s">
        <v>127</v>
      </c>
      <c r="D276" s="151">
        <f t="shared" si="41"/>
        <v>2.9870284472896089</v>
      </c>
      <c r="E276" s="88">
        <f t="shared" si="41"/>
        <v>3.2640947277383057</v>
      </c>
      <c r="F276" s="88">
        <f t="shared" si="41"/>
        <v>3.117871989705018</v>
      </c>
      <c r="G276" s="88">
        <f t="shared" si="41"/>
        <v>5.9651208872302339</v>
      </c>
      <c r="H276" s="88">
        <f t="shared" si="41"/>
        <v>6.795344746477781</v>
      </c>
      <c r="I276" s="88">
        <f t="shared" si="41"/>
        <v>6.664419778974664</v>
      </c>
    </row>
    <row r="277" spans="2:9">
      <c r="B277" s="118" t="str">
        <v>WLR Simultaneously Provided Conversions</v>
      </c>
      <c r="C277" s="39" t="s">
        <v>127</v>
      </c>
      <c r="D277" s="151">
        <f t="shared" ref="D277:I286" si="42">IF(LEFT($B277,3)="GEA",INDEX(D$248:D$251,MATCH($B277,$B$248:$B$251,0))+D231,IF(D231=0,IF(D60=0,D25,D60),D60+D231))</f>
        <v>35.49796826684495</v>
      </c>
      <c r="E277" s="88">
        <f t="shared" si="42"/>
        <v>34.436521268980826</v>
      </c>
      <c r="F277" s="88">
        <f t="shared" si="42"/>
        <v>33.499880308395646</v>
      </c>
      <c r="G277" s="88">
        <f t="shared" si="42"/>
        <v>32.957813183420186</v>
      </c>
      <c r="H277" s="88">
        <f t="shared" si="42"/>
        <v>33.807919799297778</v>
      </c>
      <c r="I277" s="88">
        <f t="shared" si="42"/>
        <v>33.319750030438385</v>
      </c>
    </row>
    <row r="278" spans="2:9">
      <c r="B278" s="118" t="str">
        <v>WLR Simultaneously Provided Connections</v>
      </c>
      <c r="C278" s="39" t="s">
        <v>127</v>
      </c>
      <c r="D278" s="151">
        <f t="shared" si="42"/>
        <v>29.778603409964131</v>
      </c>
      <c r="E278" s="88">
        <f t="shared" si="42"/>
        <v>28.596458809170638</v>
      </c>
      <c r="F278" s="88">
        <f t="shared" si="42"/>
        <v>27.730718052887848</v>
      </c>
      <c r="G278" s="88">
        <f t="shared" si="42"/>
        <v>27.270248316481027</v>
      </c>
      <c r="H278" s="88">
        <f t="shared" si="42"/>
        <v>28.469772607483403</v>
      </c>
      <c r="I278" s="88">
        <f t="shared" si="42"/>
        <v>28.09145168045881</v>
      </c>
    </row>
    <row r="279" spans="2:9">
      <c r="B279" s="118" t="str">
        <v>GEA FTTC Rentals</v>
      </c>
      <c r="C279" s="39" t="s">
        <v>127</v>
      </c>
      <c r="D279" s="151">
        <f t="shared" si="42"/>
        <v>119.7955130059126</v>
      </c>
      <c r="E279" s="88">
        <f t="shared" si="42"/>
        <v>107.23950430873995</v>
      </c>
      <c r="F279" s="88">
        <f t="shared" si="42"/>
        <v>76.815300241569531</v>
      </c>
      <c r="G279" s="88">
        <f t="shared" si="42"/>
        <v>71.56630918324376</v>
      </c>
      <c r="H279" s="88">
        <f t="shared" si="42"/>
        <v>73.03462363066015</v>
      </c>
      <c r="I279" s="88">
        <f t="shared" si="42"/>
        <v>71.643712571951781</v>
      </c>
    </row>
    <row r="280" spans="2:9">
      <c r="B280" s="118" t="str">
        <v>GEA FTTC Connections</v>
      </c>
      <c r="C280" s="39" t="s">
        <v>127</v>
      </c>
      <c r="D280" s="151">
        <f t="shared" si="42"/>
        <v>38.244583046115935</v>
      </c>
      <c r="E280" s="88">
        <f t="shared" si="42"/>
        <v>38.605225796071736</v>
      </c>
      <c r="F280" s="88">
        <f t="shared" si="42"/>
        <v>39.474297095226547</v>
      </c>
      <c r="G280" s="88">
        <f t="shared" si="42"/>
        <v>41.675000847199087</v>
      </c>
      <c r="H280" s="88">
        <f t="shared" si="42"/>
        <v>45.16618518095062</v>
      </c>
      <c r="I280" s="88">
        <f t="shared" si="42"/>
        <v>46.278799396374282</v>
      </c>
    </row>
    <row r="281" spans="2:9">
      <c r="B281" s="118" t="str">
        <v>GEA CP to CP Migration</v>
      </c>
      <c r="C281" s="39" t="s">
        <v>127</v>
      </c>
      <c r="D281" s="151">
        <f t="shared" si="42"/>
        <v>2.558019239399917</v>
      </c>
      <c r="E281" s="88">
        <f t="shared" si="42"/>
        <v>2.625961265650774</v>
      </c>
      <c r="F281" s="88">
        <f t="shared" si="42"/>
        <v>2.6922708008777665</v>
      </c>
      <c r="G281" s="88">
        <f t="shared" si="42"/>
        <v>2.8582023216862353</v>
      </c>
      <c r="H281" s="88">
        <f t="shared" si="42"/>
        <v>2.9412028785152926</v>
      </c>
      <c r="I281" s="88">
        <f t="shared" si="42"/>
        <v>3.0218390031907605</v>
      </c>
    </row>
    <row r="282" spans="2:9">
      <c r="B282" s="118" t="str">
        <v>GEA Other</v>
      </c>
      <c r="C282" s="39" t="s">
        <v>127</v>
      </c>
      <c r="D282" s="151">
        <f t="shared" si="42"/>
        <v>2.558019239399917</v>
      </c>
      <c r="E282" s="88">
        <f t="shared" si="42"/>
        <v>2.625961265650774</v>
      </c>
      <c r="F282" s="88">
        <f t="shared" si="42"/>
        <v>2.6922708008777665</v>
      </c>
      <c r="G282" s="88">
        <f t="shared" si="42"/>
        <v>2.8582023216862353</v>
      </c>
      <c r="H282" s="88">
        <f t="shared" si="42"/>
        <v>2.9412028785152926</v>
      </c>
      <c r="I282" s="88">
        <f t="shared" si="42"/>
        <v>3.0218390031907605</v>
      </c>
    </row>
    <row r="283" spans="2:9">
      <c r="B283" s="118" t="str">
        <v/>
      </c>
      <c r="C283" s="39" t="s">
        <v>127</v>
      </c>
      <c r="D283" s="151">
        <f t="shared" si="42"/>
        <v>0</v>
      </c>
      <c r="E283" s="88">
        <f t="shared" si="42"/>
        <v>0</v>
      </c>
      <c r="F283" s="88">
        <f t="shared" si="42"/>
        <v>0</v>
      </c>
      <c r="G283" s="88">
        <f t="shared" si="42"/>
        <v>0</v>
      </c>
      <c r="H283" s="88">
        <f t="shared" si="42"/>
        <v>0</v>
      </c>
      <c r="I283" s="88">
        <f t="shared" si="42"/>
        <v>0</v>
      </c>
    </row>
    <row r="284" spans="2:9">
      <c r="B284" s="118" t="str">
        <v/>
      </c>
      <c r="C284" s="39" t="s">
        <v>127</v>
      </c>
      <c r="D284" s="151">
        <f t="shared" si="42"/>
        <v>0</v>
      </c>
      <c r="E284" s="88">
        <f t="shared" si="42"/>
        <v>0</v>
      </c>
      <c r="F284" s="88">
        <f t="shared" si="42"/>
        <v>0</v>
      </c>
      <c r="G284" s="88">
        <f t="shared" si="42"/>
        <v>0</v>
      </c>
      <c r="H284" s="88">
        <f t="shared" si="42"/>
        <v>0</v>
      </c>
      <c r="I284" s="88">
        <f t="shared" si="42"/>
        <v>0</v>
      </c>
    </row>
    <row r="285" spans="2:9">
      <c r="B285" s="118" t="str">
        <v/>
      </c>
      <c r="C285" s="39" t="s">
        <v>127</v>
      </c>
      <c r="D285" s="151">
        <f t="shared" si="42"/>
        <v>0</v>
      </c>
      <c r="E285" s="88">
        <f t="shared" si="42"/>
        <v>0</v>
      </c>
      <c r="F285" s="88">
        <f t="shared" si="42"/>
        <v>0</v>
      </c>
      <c r="G285" s="88">
        <f t="shared" si="42"/>
        <v>0</v>
      </c>
      <c r="H285" s="88">
        <f t="shared" si="42"/>
        <v>0</v>
      </c>
      <c r="I285" s="88">
        <f t="shared" si="42"/>
        <v>0</v>
      </c>
    </row>
    <row r="286" spans="2:9">
      <c r="B286" s="118" t="str">
        <v/>
      </c>
      <c r="C286" s="39" t="s">
        <v>127</v>
      </c>
      <c r="D286" s="151">
        <f t="shared" si="42"/>
        <v>0</v>
      </c>
      <c r="E286" s="88">
        <f t="shared" si="42"/>
        <v>0</v>
      </c>
      <c r="F286" s="88">
        <f t="shared" si="42"/>
        <v>0</v>
      </c>
      <c r="G286" s="88">
        <f t="shared" si="42"/>
        <v>0</v>
      </c>
      <c r="H286" s="88">
        <f t="shared" si="42"/>
        <v>0</v>
      </c>
      <c r="I286" s="88">
        <f t="shared" si="42"/>
        <v>0</v>
      </c>
    </row>
    <row r="287" spans="2:9">
      <c r="B287" s="118" t="str">
        <v/>
      </c>
      <c r="C287" s="39" t="s">
        <v>127</v>
      </c>
      <c r="D287" s="151">
        <f t="shared" ref="D287:I288" si="43">IF(LEFT($B287,3)="GEA",INDEX(D$248:D$251,MATCH($B287,$B$248:$B$251,0))+D241,IF(D241=0,IF(D70=0,D35,D70),D70+D241))</f>
        <v>0</v>
      </c>
      <c r="E287" s="88">
        <f t="shared" si="43"/>
        <v>0</v>
      </c>
      <c r="F287" s="88">
        <f t="shared" si="43"/>
        <v>0</v>
      </c>
      <c r="G287" s="88">
        <f t="shared" si="43"/>
        <v>0</v>
      </c>
      <c r="H287" s="88">
        <f t="shared" si="43"/>
        <v>0</v>
      </c>
      <c r="I287" s="88">
        <f t="shared" si="43"/>
        <v>0</v>
      </c>
    </row>
    <row r="288" spans="2:9">
      <c r="B288" s="118" t="str">
        <v/>
      </c>
      <c r="C288" s="39" t="s">
        <v>127</v>
      </c>
      <c r="D288" s="151">
        <f t="shared" si="43"/>
        <v>0</v>
      </c>
      <c r="E288" s="88">
        <f t="shared" si="43"/>
        <v>0</v>
      </c>
      <c r="F288" s="88">
        <f t="shared" si="43"/>
        <v>0</v>
      </c>
      <c r="G288" s="88">
        <f t="shared" si="43"/>
        <v>0</v>
      </c>
      <c r="H288" s="88">
        <f t="shared" si="43"/>
        <v>0</v>
      </c>
      <c r="I288" s="88">
        <f t="shared" si="43"/>
        <v>0</v>
      </c>
    </row>
    <row r="289" spans="2:10">
      <c r="E289" s="52" t="s">
        <v>276</v>
      </c>
      <c r="F289" s="52" t="s">
        <v>246</v>
      </c>
      <c r="G289" s="52" t="s">
        <v>247</v>
      </c>
      <c r="H289" s="52" t="s">
        <v>248</v>
      </c>
      <c r="I289" s="52" t="s">
        <v>436</v>
      </c>
    </row>
    <row r="290" spans="2:10">
      <c r="D290" s="151"/>
      <c r="E290" s="151"/>
      <c r="F290" s="151"/>
      <c r="G290" s="151"/>
      <c r="H290" s="151"/>
      <c r="I290" s="151"/>
      <c r="J290" s="151"/>
    </row>
    <row r="291" spans="2:10">
      <c r="B291" s="53" t="s">
        <v>393</v>
      </c>
    </row>
    <row r="292" spans="2:10" ht="15">
      <c r="B292" s="50" t="s">
        <v>394</v>
      </c>
      <c r="C292" s="50"/>
      <c r="D292" s="50"/>
      <c r="E292" s="106"/>
      <c r="F292" s="106"/>
      <c r="G292" s="106"/>
      <c r="H292" s="106"/>
      <c r="I292" s="106"/>
    </row>
    <row r="293" spans="2:10">
      <c r="B293" s="61" t="s">
        <v>219</v>
      </c>
      <c r="C293" s="61" t="s">
        <v>78</v>
      </c>
      <c r="D293" s="64" t="str">
        <f t="array" ref="D293:I293">model_years</f>
        <v>2015/16</v>
      </c>
      <c r="E293" s="64" t="str">
        <v>2016/17</v>
      </c>
      <c r="F293" s="64" t="str">
        <v>2017/18</v>
      </c>
      <c r="G293" s="64" t="str">
        <v>2018/19</v>
      </c>
      <c r="H293" s="64" t="str">
        <v>2019/20</v>
      </c>
      <c r="I293" s="64" t="str">
        <v>2020/21</v>
      </c>
    </row>
    <row r="294" spans="2:10">
      <c r="B294" s="118" t="s">
        <v>557</v>
      </c>
      <c r="C294" s="171" t="str">
        <f>C97</f>
        <v>Lines</v>
      </c>
      <c r="D294" s="142">
        <f>INDEX([1]!gea_rent_int_18_2,,MATCH(D$293,[1]!forecast_years,0))+INDEX([1]!gea_rent_ext_18_2,MATCH(D$293,[1]!forecast_years,0))</f>
        <v>0</v>
      </c>
      <c r="E294" s="142">
        <f>INDEX([1]!gea_rent_int_18_2,,MATCH(E$293,[1]!forecast_years,0))+INDEX([1]!gea_rent_ext_18_2,MATCH(E$293,[1]!forecast_years,0))</f>
        <v>16258.531326214295</v>
      </c>
      <c r="F294" s="142">
        <f>INDEX([1]!gea_rent_int_18_2,,MATCH(F$293,[1]!forecast_years,0))+INDEX([1]!gea_rent_ext_18_2,MATCH(F$293,[1]!forecast_years,0))</f>
        <v>0</v>
      </c>
      <c r="G294" s="142">
        <f>INDEX([1]!gea_rent_int_18_2,,MATCH(G$293,[1]!forecast_years,0))+INDEX([1]!gea_rent_ext_18_2,MATCH(G$293,[1]!forecast_years,0))</f>
        <v>0</v>
      </c>
      <c r="H294" s="142">
        <f>INDEX([1]!gea_rent_int_18_2,,MATCH(H$293,[1]!forecast_years,0))+INDEX([1]!gea_rent_ext_18_2,MATCH(H$293,[1]!forecast_years,0))</f>
        <v>0</v>
      </c>
      <c r="I294" s="142">
        <f>INDEX([1]!gea_rent_int_18_2,,MATCH(I$293,[1]!forecast_years,0))+INDEX([1]!gea_rent_ext_18_2,MATCH(I$293,[1]!forecast_years,0))</f>
        <v>0</v>
      </c>
    </row>
    <row r="295" spans="2:10">
      <c r="B295" s="118" t="s">
        <v>389</v>
      </c>
      <c r="C295" s="171" t="str">
        <f>C98</f>
        <v>Lines</v>
      </c>
      <c r="D295" s="142">
        <f>INDEX([1]!gea_rent_int_40_2,,MATCH(D$293,[1]!forecast_years,0))+INDEX([1]!gea_rent_ext_40_2,MATCH(D$293,[1]!forecast_years,0))</f>
        <v>572367.21205243329</v>
      </c>
      <c r="E295" s="142">
        <f>INDEX([1]!gea_rent_int_40_2,,MATCH(E$293,[1]!forecast_years,0))+INDEX([1]!gea_rent_ext_40_2,MATCH(E$293,[1]!forecast_years,0))</f>
        <v>714798.32182928664</v>
      </c>
      <c r="F295" s="142">
        <f>INDEX([1]!gea_rent_int_40_2,,MATCH(F$293,[1]!forecast_years,0))+INDEX([1]!gea_rent_ext_40_2,MATCH(F$293,[1]!forecast_years,0))</f>
        <v>46269.91051226441</v>
      </c>
      <c r="G295" s="142">
        <f>INDEX([1]!gea_rent_int_40_2,,MATCH(G$293,[1]!forecast_years,0))+INDEX([1]!gea_rent_ext_40_2,MATCH(G$293,[1]!forecast_years,0))</f>
        <v>26212.343098019126</v>
      </c>
      <c r="H295" s="142">
        <f>INDEX([1]!gea_rent_int_40_2,,MATCH(H$293,[1]!forecast_years,0))+INDEX([1]!gea_rent_ext_40_2,MATCH(H$293,[1]!forecast_years,0))</f>
        <v>35667.504689570822</v>
      </c>
      <c r="I295" s="142">
        <f>INDEX([1]!gea_rent_int_40_2,,MATCH(I$293,[1]!forecast_years,0))+INDEX([1]!gea_rent_ext_40_2,MATCH(I$293,[1]!forecast_years,0))</f>
        <v>26767.633852143426</v>
      </c>
    </row>
    <row r="296" spans="2:10">
      <c r="B296" s="118" t="s">
        <v>390</v>
      </c>
      <c r="C296" s="171" t="str">
        <f>C295</f>
        <v>Lines</v>
      </c>
      <c r="D296" s="142">
        <f>INDEX([1]!gea_rent_int_40_10,,MATCH(D$293,[1]!forecast_years,0))+INDEX([1]!gea_rent_ext_40_10,MATCH(D$293,[1]!forecast_years,0))</f>
        <v>2651715.9877680619</v>
      </c>
      <c r="E296" s="142">
        <f>INDEX([1]!gea_rent_int_40_10,,MATCH(E$293,[1]!forecast_years,0))+INDEX([1]!gea_rent_ext_40_10,MATCH(E$293,[1]!forecast_years,0))</f>
        <v>2205331.3231659243</v>
      </c>
      <c r="F296" s="142">
        <f>INDEX([1]!gea_rent_int_40_10,,MATCH(F$293,[1]!forecast_years,0))+INDEX([1]!gea_rent_ext_40_10,MATCH(F$293,[1]!forecast_years,0))</f>
        <v>3581481.5696260836</v>
      </c>
      <c r="G296" s="142">
        <f>INDEX([1]!gea_rent_int_40_10,,MATCH(G$293,[1]!forecast_years,0))+INDEX([1]!gea_rent_ext_40_10,MATCH(G$293,[1]!forecast_years,0))</f>
        <v>4260293.882829491</v>
      </c>
      <c r="H296" s="142">
        <f>INDEX([1]!gea_rent_int_40_10,,MATCH(H$293,[1]!forecast_years,0))+INDEX([1]!gea_rent_ext_40_10,MATCH(H$293,[1]!forecast_years,0))</f>
        <v>4822014.7687420435</v>
      </c>
      <c r="I296" s="142">
        <f>INDEX([1]!gea_rent_int_40_10,,MATCH(I$293,[1]!forecast_years,0))+INDEX([1]!gea_rent_ext_40_10,MATCH(I$293,[1]!forecast_years,0))</f>
        <v>5452097.4951948822</v>
      </c>
    </row>
    <row r="297" spans="2:10">
      <c r="B297" s="118" t="s">
        <v>437</v>
      </c>
      <c r="C297" s="171" t="str">
        <f>C296</f>
        <v>Lines</v>
      </c>
      <c r="D297" s="142">
        <f>INDEX([1]!gea_rent_int_55_10,,MATCH(D$293,[1]!forecast_years,0))+INDEX([1]!gea_rent_ext_55_10,MATCH(D$293,[1]!forecast_years,0))</f>
        <v>0</v>
      </c>
      <c r="E297" s="142">
        <f>INDEX([1]!gea_rent_int_55_10,,MATCH(E$293,[1]!forecast_years,0))+INDEX([1]!gea_rent_ext_55_10,MATCH(E$293,[1]!forecast_years,0))</f>
        <v>1821886.4307447551</v>
      </c>
      <c r="F297" s="142">
        <f>INDEX([1]!gea_rent_int_55_10,,MATCH(F$293,[1]!forecast_years,0))+INDEX([1]!gea_rent_ext_55_10,MATCH(F$293,[1]!forecast_years,0))</f>
        <v>2134859.839491474</v>
      </c>
      <c r="G297" s="142">
        <f>INDEX([1]!gea_rent_int_55_10,,MATCH(G$293,[1]!forecast_years,0))+INDEX([1]!gea_rent_ext_55_10,MATCH(G$293,[1]!forecast_years,0))</f>
        <v>1236641.2088330612</v>
      </c>
      <c r="H297" s="142">
        <f>INDEX([1]!gea_rent_int_55_10,,MATCH(H$293,[1]!forecast_years,0))+INDEX([1]!gea_rent_ext_55_10,MATCH(H$293,[1]!forecast_years,0))</f>
        <v>1031352.4065023544</v>
      </c>
      <c r="I297" s="142">
        <f>INDEX([1]!gea_rent_int_55_10,,MATCH(I$293,[1]!forecast_years,0))+INDEX([1]!gea_rent_ext_55_10,MATCH(I$293,[1]!forecast_years,0))</f>
        <v>854011.21995943191</v>
      </c>
    </row>
    <row r="298" spans="2:10">
      <c r="B298" s="118" t="s">
        <v>391</v>
      </c>
      <c r="C298" s="171" t="str">
        <f>C296</f>
        <v>Lines</v>
      </c>
      <c r="D298" s="142">
        <f>INDEX([1]!gea_rent_int_80_20,,MATCH(D$293,[1]!forecast_years,0))+INDEX([1]!gea_rent_ext_80_20,MATCH(D$293,[1]!forecast_years,0))</f>
        <v>1346348.4146871297</v>
      </c>
      <c r="E298" s="142">
        <f>INDEX([1]!gea_rent_int_80_20,,MATCH(E$293,[1]!forecast_years,0))+INDEX([1]!gea_rent_ext_80_20,MATCH(E$293,[1]!forecast_years,0))</f>
        <v>1978600.8585897957</v>
      </c>
      <c r="F298" s="142">
        <f>INDEX([1]!gea_rent_int_80_20,,MATCH(F$293,[1]!forecast_years,0))+INDEX([1]!gea_rent_ext_80_20,MATCH(F$293,[1]!forecast_years,0))</f>
        <v>2997473.0654259836</v>
      </c>
      <c r="G298" s="142">
        <f>INDEX([1]!gea_rent_int_80_20,,MATCH(G$293,[1]!forecast_years,0))+INDEX([1]!gea_rent_ext_80_20,MATCH(G$293,[1]!forecast_years,0))</f>
        <v>5107987.2647482967</v>
      </c>
      <c r="H298" s="142">
        <f>INDEX([1]!gea_rent_int_80_20,,MATCH(H$293,[1]!forecast_years,0))+INDEX([1]!gea_rent_ext_80_20,MATCH(H$293,[1]!forecast_years,0))</f>
        <v>6256822.6057407213</v>
      </c>
      <c r="I298" s="142">
        <f>INDEX([1]!gea_rent_int_80_20,,MATCH(I$293,[1]!forecast_years,0))+INDEX([1]!gea_rent_ext_80_20,MATCH(I$293,[1]!forecast_years,0))</f>
        <v>7164548.0294283535</v>
      </c>
      <c r="J298" s="52" t="s">
        <v>466</v>
      </c>
    </row>
    <row r="300" spans="2:10" ht="15">
      <c r="B300" s="50" t="s">
        <v>395</v>
      </c>
      <c r="C300" s="50"/>
      <c r="D300" s="50"/>
      <c r="E300" s="106"/>
      <c r="F300" s="106"/>
      <c r="G300" s="106"/>
      <c r="H300" s="106"/>
      <c r="I300" s="106"/>
    </row>
    <row r="301" spans="2:10">
      <c r="B301" s="61" t="s">
        <v>219</v>
      </c>
      <c r="C301" s="61" t="s">
        <v>78</v>
      </c>
      <c r="D301" s="64" t="str">
        <f t="array" ref="D301:I301">model_years</f>
        <v>2015/16</v>
      </c>
      <c r="E301" s="64" t="str">
        <v>2016/17</v>
      </c>
      <c r="F301" s="64" t="str">
        <v>2017/18</v>
      </c>
      <c r="G301" s="64" t="str">
        <v>2018/19</v>
      </c>
      <c r="H301" s="64" t="str">
        <v>2019/20</v>
      </c>
      <c r="I301" s="64" t="str">
        <v>2020/21</v>
      </c>
    </row>
    <row r="302" spans="2:10">
      <c r="B302" s="118" t="s">
        <v>289</v>
      </c>
      <c r="C302" s="39" t="s">
        <v>598</v>
      </c>
      <c r="D302" s="109"/>
      <c r="E302" s="109"/>
      <c r="F302" s="193">
        <f>INDEX($D$257:$I$288,MATCH($B302,Service_list,0),MATCH(F$301,model_years,0))</f>
        <v>76.815300241569531</v>
      </c>
      <c r="G302" s="193">
        <f>INDEX($D$257:$I$288,MATCH($B302,Service_list,0),MATCH(G$301,model_years,0))</f>
        <v>71.56630918324376</v>
      </c>
      <c r="H302" s="193">
        <f>INDEX($D$257:$I$288,MATCH($B302,Service_list,0),MATCH(H$301,model_years,0))</f>
        <v>73.03462363066015</v>
      </c>
      <c r="I302" s="193">
        <f>INDEX($D$257:$I$288,MATCH($B302,Service_list,0),MATCH(I$301,model_years,0))</f>
        <v>71.643712571951781</v>
      </c>
    </row>
    <row r="303" spans="2:10" s="118" customFormat="1"/>
    <row r="304" spans="2:10">
      <c r="B304" s="118" t="s">
        <v>557</v>
      </c>
      <c r="C304" s="39" t="s">
        <v>127</v>
      </c>
      <c r="D304" s="109"/>
      <c r="E304" s="109"/>
      <c r="F304" s="142">
        <f>F294*F$302</f>
        <v>0</v>
      </c>
      <c r="G304" s="142">
        <f>G294*G$302</f>
        <v>0</v>
      </c>
      <c r="H304" s="142">
        <f t="shared" ref="H304:I304" si="44">H294*H$302</f>
        <v>0</v>
      </c>
      <c r="I304" s="142">
        <f t="shared" si="44"/>
        <v>0</v>
      </c>
    </row>
    <row r="305" spans="2:9">
      <c r="B305" s="118" t="s">
        <v>389</v>
      </c>
      <c r="C305" s="39" t="s">
        <v>127</v>
      </c>
      <c r="D305" s="109"/>
      <c r="E305" s="109"/>
      <c r="F305" s="142">
        <f t="shared" ref="F305" si="45">F295*F$302</f>
        <v>3554237.068150145</v>
      </c>
      <c r="G305" s="142">
        <f t="shared" ref="G305:I308" si="46">G295*G$302</f>
        <v>1875920.6505701023</v>
      </c>
      <c r="H305" s="142">
        <f t="shared" si="46"/>
        <v>2604962.7808476109</v>
      </c>
      <c r="I305" s="142">
        <f t="shared" si="46"/>
        <v>1917732.6659342102</v>
      </c>
    </row>
    <row r="306" spans="2:9">
      <c r="B306" s="118" t="s">
        <v>390</v>
      </c>
      <c r="C306" s="39" t="s">
        <v>127</v>
      </c>
      <c r="D306" s="109"/>
      <c r="E306" s="109"/>
      <c r="F306" s="142">
        <f t="shared" ref="F306" si="47">F296*F$302</f>
        <v>275112582.08047533</v>
      </c>
      <c r="G306" s="142">
        <f t="shared" si="46"/>
        <v>304893509.23005742</v>
      </c>
      <c r="H306" s="142">
        <f t="shared" si="46"/>
        <v>352174033.77655989</v>
      </c>
      <c r="I306" s="142">
        <f t="shared" si="46"/>
        <v>390608505.86000037</v>
      </c>
    </row>
    <row r="307" spans="2:9">
      <c r="B307" s="118" t="s">
        <v>437</v>
      </c>
      <c r="C307" s="39" t="s">
        <v>127</v>
      </c>
      <c r="D307" s="109"/>
      <c r="E307" s="109"/>
      <c r="F307" s="142">
        <f t="shared" ref="F307" si="48">F297*F$302</f>
        <v>163989899.5442065</v>
      </c>
      <c r="G307" s="142">
        <f t="shared" si="46"/>
        <v>88501847.100087166</v>
      </c>
      <c r="H307" s="142">
        <f t="shared" si="46"/>
        <v>75324434.839475065</v>
      </c>
      <c r="I307" s="142">
        <f t="shared" si="46"/>
        <v>61184534.375995427</v>
      </c>
    </row>
    <row r="308" spans="2:9">
      <c r="B308" s="118" t="s">
        <v>391</v>
      </c>
      <c r="C308" s="39" t="s">
        <v>127</v>
      </c>
      <c r="D308" s="109"/>
      <c r="E308" s="109"/>
      <c r="F308" s="142">
        <f t="shared" ref="F308" si="49">F298*F$302</f>
        <v>230251793.48671472</v>
      </c>
      <c r="G308" s="142">
        <f t="shared" si="46"/>
        <v>365559795.89304823</v>
      </c>
      <c r="H308" s="142">
        <f t="shared" si="46"/>
        <v>456964684.13407987</v>
      </c>
      <c r="I308" s="142">
        <f t="shared" si="46"/>
        <v>513294819.7283085</v>
      </c>
    </row>
    <row r="309" spans="2:9">
      <c r="B309" s="173" t="s">
        <v>209</v>
      </c>
      <c r="C309" s="39" t="s">
        <v>127</v>
      </c>
      <c r="D309" s="109"/>
      <c r="E309" s="109"/>
      <c r="F309" s="141">
        <f>SUM(F304:F308)</f>
        <v>672908512.17954671</v>
      </c>
      <c r="G309" s="141">
        <f>SUM(G304:G308)</f>
        <v>760831072.87376285</v>
      </c>
      <c r="H309" s="141">
        <f t="shared" ref="H309:I309" si="50">SUM(H304:H308)</f>
        <v>887068115.53096247</v>
      </c>
      <c r="I309" s="141">
        <f t="shared" si="50"/>
        <v>967005592.63023853</v>
      </c>
    </row>
    <row r="311" spans="2:9" ht="15">
      <c r="B311" s="50" t="s">
        <v>396</v>
      </c>
      <c r="C311" s="50"/>
      <c r="D311" s="50"/>
      <c r="E311" s="106"/>
      <c r="F311" s="106"/>
      <c r="G311" s="106"/>
      <c r="H311" s="106"/>
      <c r="I311" s="106"/>
    </row>
    <row r="312" spans="2:9">
      <c r="B312" s="61" t="s">
        <v>219</v>
      </c>
      <c r="C312" s="61" t="s">
        <v>78</v>
      </c>
      <c r="D312" s="61" t="str">
        <f t="array" ref="D312:I312">model_years</f>
        <v>2015/16</v>
      </c>
      <c r="E312" s="64" t="str">
        <v>2016/17</v>
      </c>
      <c r="F312" s="64" t="str">
        <v>2017/18</v>
      </c>
      <c r="G312" s="64" t="str">
        <v>2018/19</v>
      </c>
      <c r="H312" s="64" t="str">
        <v>2019/20</v>
      </c>
      <c r="I312" s="64" t="str">
        <v>2020/21</v>
      </c>
    </row>
    <row r="313" spans="2:9">
      <c r="B313" s="118" t="s">
        <v>557</v>
      </c>
      <c r="C313" s="39" t="s">
        <v>127</v>
      </c>
      <c r="D313" s="142"/>
      <c r="E313" s="172">
        <v>48</v>
      </c>
      <c r="F313" s="174">
        <f>(E313/E314)*F314</f>
        <v>41.521783914361912</v>
      </c>
      <c r="G313" s="174">
        <f t="shared" ref="G313:I313" si="51">(F313/F314)*G314</f>
        <v>38.684491450402035</v>
      </c>
      <c r="H313" s="174">
        <f t="shared" si="51"/>
        <v>39.478174935491971</v>
      </c>
      <c r="I313" s="174">
        <f t="shared" si="51"/>
        <v>38.726331119973928</v>
      </c>
    </row>
    <row r="314" spans="2:9">
      <c r="B314" s="118" t="s">
        <v>389</v>
      </c>
      <c r="C314" s="39" t="s">
        <v>127</v>
      </c>
      <c r="D314" s="142"/>
      <c r="E314" s="172">
        <v>82.8</v>
      </c>
      <c r="F314" s="174">
        <f>(E314/E315)*F315</f>
        <v>71.625077252274295</v>
      </c>
      <c r="G314" s="174">
        <f t="shared" ref="G314:I314" si="52">(F314/F315)*G315</f>
        <v>66.730747751943511</v>
      </c>
      <c r="H314" s="174">
        <f t="shared" si="52"/>
        <v>68.099851763723649</v>
      </c>
      <c r="I314" s="174">
        <f t="shared" si="52"/>
        <v>66.802921181955028</v>
      </c>
    </row>
    <row r="315" spans="2:9">
      <c r="B315" s="118" t="s">
        <v>390</v>
      </c>
      <c r="C315" s="39" t="s">
        <v>127</v>
      </c>
      <c r="D315" s="142"/>
      <c r="E315" s="172">
        <v>88.8</v>
      </c>
      <c r="F315" s="174">
        <f>F302</f>
        <v>76.815300241569531</v>
      </c>
      <c r="G315" s="174">
        <f t="shared" ref="G315:I315" si="53">G302</f>
        <v>71.56630918324376</v>
      </c>
      <c r="H315" s="174">
        <f t="shared" si="53"/>
        <v>73.03462363066015</v>
      </c>
      <c r="I315" s="174">
        <f t="shared" si="53"/>
        <v>71.643712571951781</v>
      </c>
    </row>
    <row r="316" spans="2:9">
      <c r="B316" s="118" t="s">
        <v>437</v>
      </c>
      <c r="C316" s="39" t="s">
        <v>127</v>
      </c>
      <c r="D316" s="142"/>
      <c r="E316" s="172">
        <v>100.8</v>
      </c>
      <c r="F316" s="174">
        <f>(E316/E315)*F315</f>
        <v>87.195746220160004</v>
      </c>
      <c r="G316" s="174">
        <f t="shared" ref="G316:I316" si="54">(F316/F315)*G315</f>
        <v>81.237432045844258</v>
      </c>
      <c r="H316" s="174">
        <f t="shared" si="54"/>
        <v>82.904167364533137</v>
      </c>
      <c r="I316" s="174">
        <f t="shared" si="54"/>
        <v>81.325295351945257</v>
      </c>
    </row>
    <row r="317" spans="2:9">
      <c r="B317" s="118" t="s">
        <v>391</v>
      </c>
      <c r="C317" s="39" t="s">
        <v>127</v>
      </c>
      <c r="D317" s="142"/>
      <c r="E317" s="172">
        <v>119.4</v>
      </c>
      <c r="F317" s="174">
        <f>(E317/E316)*F316</f>
        <v>103.28543748697524</v>
      </c>
      <c r="G317" s="174">
        <f t="shared" ref="G317:I317" si="55">(F317/F316)*G316</f>
        <v>96.22767248287505</v>
      </c>
      <c r="H317" s="174">
        <f t="shared" si="55"/>
        <v>98.201960152036278</v>
      </c>
      <c r="I317" s="174">
        <f t="shared" si="55"/>
        <v>96.331748660935162</v>
      </c>
    </row>
    <row r="319" spans="2:9" ht="15">
      <c r="B319" s="50" t="s">
        <v>397</v>
      </c>
      <c r="C319" s="50"/>
      <c r="D319" s="50"/>
      <c r="E319" s="106"/>
      <c r="F319" s="106"/>
      <c r="G319" s="106"/>
      <c r="H319" s="106"/>
      <c r="I319" s="106"/>
    </row>
    <row r="320" spans="2:9">
      <c r="B320" s="61" t="s">
        <v>219</v>
      </c>
      <c r="C320" s="61" t="s">
        <v>78</v>
      </c>
      <c r="D320" s="61" t="str">
        <f t="array" ref="D320:I320">model_years</f>
        <v>2015/16</v>
      </c>
      <c r="E320" s="64" t="str">
        <v>2016/17</v>
      </c>
      <c r="F320" s="64" t="str">
        <v>2017/18</v>
      </c>
      <c r="G320" s="64" t="str">
        <v>2018/19</v>
      </c>
      <c r="H320" s="64" t="str">
        <v>2019/20</v>
      </c>
      <c r="I320" s="64" t="str">
        <v>2020/21</v>
      </c>
    </row>
    <row r="321" spans="2:10">
      <c r="B321" s="118" t="s">
        <v>557</v>
      </c>
      <c r="C321" s="39" t="s">
        <v>127</v>
      </c>
      <c r="D321" s="109"/>
      <c r="E321" s="109"/>
      <c r="F321" s="142">
        <f t="shared" ref="F321" si="56">F313*F294</f>
        <v>0</v>
      </c>
      <c r="G321" s="142">
        <f t="shared" ref="G321:I325" si="57">G313*G294</f>
        <v>0</v>
      </c>
      <c r="H321" s="142">
        <f t="shared" si="57"/>
        <v>0</v>
      </c>
      <c r="I321" s="142">
        <f t="shared" si="57"/>
        <v>0</v>
      </c>
    </row>
    <row r="322" spans="2:10">
      <c r="B322" s="118" t="s">
        <v>389</v>
      </c>
      <c r="C322" s="39" t="s">
        <v>127</v>
      </c>
      <c r="D322" s="109"/>
      <c r="E322" s="109"/>
      <c r="F322" s="142">
        <f t="shared" ref="F322" si="58">F314*F295</f>
        <v>3314085.9148967569</v>
      </c>
      <c r="G322" s="142">
        <f t="shared" si="57"/>
        <v>1749169.2552613118</v>
      </c>
      <c r="H322" s="142">
        <f t="shared" si="57"/>
        <v>2428951.7821416911</v>
      </c>
      <c r="I322" s="142">
        <f t="shared" si="57"/>
        <v>1788156.1344521686</v>
      </c>
    </row>
    <row r="323" spans="2:10">
      <c r="B323" s="118" t="s">
        <v>390</v>
      </c>
      <c r="C323" s="39" t="s">
        <v>127</v>
      </c>
      <c r="D323" s="109"/>
      <c r="E323" s="109"/>
      <c r="F323" s="142">
        <f t="shared" ref="F323" si="59">F315*F296</f>
        <v>275112582.08047533</v>
      </c>
      <c r="G323" s="142">
        <f t="shared" si="57"/>
        <v>304893509.23005742</v>
      </c>
      <c r="H323" s="142">
        <f t="shared" si="57"/>
        <v>352174033.77655989</v>
      </c>
      <c r="I323" s="142">
        <f t="shared" si="57"/>
        <v>390608505.86000037</v>
      </c>
    </row>
    <row r="324" spans="2:10">
      <c r="B324" s="118" t="s">
        <v>437</v>
      </c>
      <c r="C324" s="39" t="s">
        <v>127</v>
      </c>
      <c r="D324" s="109"/>
      <c r="E324" s="109"/>
      <c r="F324" s="142">
        <f t="shared" ref="F324" si="60">F316*F297</f>
        <v>186150696.77991009</v>
      </c>
      <c r="G324" s="142">
        <f t="shared" si="57"/>
        <v>100461556.16766651</v>
      </c>
      <c r="H324" s="142">
        <f t="shared" si="57"/>
        <v>85503412.520485207</v>
      </c>
      <c r="I324" s="142">
        <f t="shared" si="57"/>
        <v>69452714.697075889</v>
      </c>
    </row>
    <row r="325" spans="2:10">
      <c r="B325" s="118" t="s">
        <v>391</v>
      </c>
      <c r="C325" s="39" t="s">
        <v>127</v>
      </c>
      <c r="D325" s="109"/>
      <c r="E325" s="109"/>
      <c r="F325" s="142">
        <f t="shared" ref="F325" si="61">F317*F298</f>
        <v>309595316.91794747</v>
      </c>
      <c r="G325" s="142">
        <f t="shared" si="57"/>
        <v>491529725.55889589</v>
      </c>
      <c r="H325" s="142">
        <f t="shared" si="57"/>
        <v>614432244.20731008</v>
      </c>
      <c r="I325" s="142">
        <f t="shared" si="57"/>
        <v>690173440.04009044</v>
      </c>
    </row>
    <row r="326" spans="2:10">
      <c r="B326" s="173" t="s">
        <v>392</v>
      </c>
      <c r="C326" s="39" t="s">
        <v>127</v>
      </c>
      <c r="D326" s="109"/>
      <c r="E326" s="109"/>
      <c r="F326" s="175">
        <f>F309/SUM(F321:F325)</f>
        <v>0.86919692220060862</v>
      </c>
      <c r="G326" s="175">
        <f>G309/SUM(G321:G325)</f>
        <v>0.84665292717668161</v>
      </c>
      <c r="H326" s="175">
        <f t="shared" ref="H326:I326" si="62">H309/SUM(H321:H325)</f>
        <v>0.84119071597754114</v>
      </c>
      <c r="I326" s="175">
        <f t="shared" si="62"/>
        <v>0.83939795166011633</v>
      </c>
    </row>
    <row r="328" spans="2:10" ht="15">
      <c r="B328" s="50" t="s">
        <v>398</v>
      </c>
      <c r="C328" s="50"/>
      <c r="D328" s="50"/>
      <c r="E328" s="106"/>
      <c r="F328" s="106"/>
      <c r="G328" s="106"/>
      <c r="H328" s="106"/>
      <c r="I328" s="106"/>
    </row>
    <row r="329" spans="2:10">
      <c r="B329" s="61" t="s">
        <v>219</v>
      </c>
      <c r="C329" s="61" t="s">
        <v>78</v>
      </c>
      <c r="D329" s="61" t="str">
        <f t="array" ref="D329:I329">model_years</f>
        <v>2015/16</v>
      </c>
      <c r="E329" s="64" t="str">
        <v>2016/17</v>
      </c>
      <c r="F329" s="64" t="str">
        <v>2017/18</v>
      </c>
      <c r="G329" s="64" t="str">
        <v>2018/19</v>
      </c>
      <c r="H329" s="64" t="str">
        <v>2019/20</v>
      </c>
      <c r="I329" s="64" t="str">
        <v>2020/21</v>
      </c>
    </row>
    <row r="330" spans="2:10">
      <c r="B330" s="118" t="s">
        <v>557</v>
      </c>
      <c r="C330" s="39" t="s">
        <v>127</v>
      </c>
      <c r="D330" s="180"/>
      <c r="E330" s="116">
        <f>E313</f>
        <v>48</v>
      </c>
      <c r="F330" s="88">
        <f>F313*F$326</f>
        <v>36.090606782642112</v>
      </c>
      <c r="G330" s="88">
        <f t="shared" ref="G330:I330" si="63">G313*G$326</f>
        <v>32.752337922824196</v>
      </c>
      <c r="H330" s="88">
        <f t="shared" si="63"/>
        <v>33.208674239473112</v>
      </c>
      <c r="I330" s="88">
        <f t="shared" si="63"/>
        <v>32.506803017417532</v>
      </c>
      <c r="J330" s="52" t="s">
        <v>561</v>
      </c>
    </row>
    <row r="331" spans="2:10">
      <c r="B331" s="118" t="s">
        <v>389</v>
      </c>
      <c r="C331" s="39" t="s">
        <v>127</v>
      </c>
      <c r="D331" s="180"/>
      <c r="E331" s="116">
        <f>E314</f>
        <v>82.8</v>
      </c>
      <c r="F331" s="88">
        <f t="shared" ref="F331:I334" si="64">F314*F$326</f>
        <v>62.256296700057639</v>
      </c>
      <c r="G331" s="88">
        <f t="shared" si="64"/>
        <v>56.497782916871742</v>
      </c>
      <c r="H331" s="88">
        <f t="shared" si="64"/>
        <v>57.284963063091112</v>
      </c>
      <c r="I331" s="88">
        <f t="shared" si="64"/>
        <v>56.074235205045248</v>
      </c>
      <c r="J331" s="52" t="s">
        <v>401</v>
      </c>
    </row>
    <row r="332" spans="2:10">
      <c r="B332" s="118" t="s">
        <v>390</v>
      </c>
      <c r="C332" s="39" t="s">
        <v>127</v>
      </c>
      <c r="D332" s="180"/>
      <c r="E332" s="116">
        <f>E315</f>
        <v>88.8</v>
      </c>
      <c r="F332" s="88">
        <f t="shared" si="64"/>
        <v>66.76762254788791</v>
      </c>
      <c r="G332" s="88">
        <f t="shared" si="64"/>
        <v>60.591825157224761</v>
      </c>
      <c r="H332" s="88">
        <f t="shared" si="64"/>
        <v>61.436047343025258</v>
      </c>
      <c r="I332" s="88">
        <f t="shared" si="64"/>
        <v>60.137585582222449</v>
      </c>
      <c r="J332" s="52" t="s">
        <v>402</v>
      </c>
    </row>
    <row r="333" spans="2:10">
      <c r="B333" s="118" t="s">
        <v>437</v>
      </c>
      <c r="C333" s="39" t="s">
        <v>127</v>
      </c>
      <c r="D333" s="180"/>
      <c r="E333" s="116">
        <f>E316</f>
        <v>100.8</v>
      </c>
      <c r="F333" s="88">
        <f t="shared" si="64"/>
        <v>75.790274243548424</v>
      </c>
      <c r="G333" s="88">
        <f t="shared" si="64"/>
        <v>68.7799096379308</v>
      </c>
      <c r="H333" s="88">
        <f t="shared" si="64"/>
        <v>69.738215902893529</v>
      </c>
      <c r="I333" s="88">
        <f t="shared" si="64"/>
        <v>68.264286336576831</v>
      </c>
      <c r="J333" s="52" t="s">
        <v>438</v>
      </c>
    </row>
    <row r="334" spans="2:10">
      <c r="B334" s="118" t="s">
        <v>391</v>
      </c>
      <c r="C334" s="39" t="s">
        <v>127</v>
      </c>
      <c r="D334" s="180"/>
      <c r="E334" s="116">
        <f>E317</f>
        <v>119.4</v>
      </c>
      <c r="F334" s="88">
        <f t="shared" si="64"/>
        <v>89.775384371822241</v>
      </c>
      <c r="G334" s="88">
        <f t="shared" si="64"/>
        <v>81.471440583025185</v>
      </c>
      <c r="H334" s="88">
        <f t="shared" si="64"/>
        <v>82.606577170689363</v>
      </c>
      <c r="I334" s="88">
        <f t="shared" si="64"/>
        <v>80.86067250582613</v>
      </c>
      <c r="J334" s="52" t="s">
        <v>403</v>
      </c>
    </row>
    <row r="336" spans="2:10">
      <c r="F336" s="104" t="b">
        <f>ROUND(SUMPRODUCT(F330:F334,F294:F298),0)=ROUND(F309,0)</f>
        <v>1</v>
      </c>
      <c r="G336" s="104" t="b">
        <f t="shared" ref="G336:I336" si="65">ROUND(SUMPRODUCT(G330:G334,G294:G298),0)=ROUND(G309,0)</f>
        <v>1</v>
      </c>
      <c r="H336" s="104" t="b">
        <f t="shared" si="65"/>
        <v>1</v>
      </c>
      <c r="I336" s="104" t="b">
        <f t="shared" si="65"/>
        <v>1</v>
      </c>
    </row>
    <row r="337" spans="6:10">
      <c r="F337" s="104"/>
    </row>
    <row r="338" spans="6:10">
      <c r="J338" s="118"/>
    </row>
    <row r="339" spans="6:10">
      <c r="F339" s="203"/>
      <c r="G339" s="203"/>
      <c r="H339" s="203"/>
      <c r="I339" s="203"/>
      <c r="J339" s="193"/>
    </row>
    <row r="340" spans="6:10">
      <c r="F340" s="203"/>
      <c r="G340" s="203"/>
      <c r="H340" s="203"/>
      <c r="I340" s="203"/>
    </row>
    <row r="341" spans="6:10">
      <c r="F341" s="203"/>
      <c r="G341" s="203"/>
      <c r="H341" s="203"/>
      <c r="I341" s="203"/>
      <c r="J341" s="192"/>
    </row>
    <row r="342" spans="6:10">
      <c r="F342" s="203"/>
      <c r="G342" s="203"/>
      <c r="H342" s="203"/>
      <c r="I342" s="203"/>
      <c r="J342" s="192"/>
    </row>
    <row r="343" spans="6:10">
      <c r="F343" s="203"/>
      <c r="G343" s="203"/>
      <c r="H343" s="203"/>
      <c r="I343" s="203"/>
      <c r="J343" s="192"/>
    </row>
    <row r="344" spans="6:10">
      <c r="J344" s="192"/>
    </row>
    <row r="345" spans="6:10">
      <c r="F345" s="195"/>
      <c r="G345" s="195"/>
      <c r="H345" s="195"/>
      <c r="I345" s="195"/>
      <c r="J345" s="192"/>
    </row>
    <row r="346" spans="6:10">
      <c r="J346" s="192"/>
    </row>
    <row r="347" spans="6:10">
      <c r="J347" s="192"/>
    </row>
    <row r="348" spans="6:10">
      <c r="J348" s="192"/>
    </row>
    <row r="349" spans="6:10">
      <c r="J349" s="192"/>
    </row>
  </sheetData>
  <conditionalFormatting sqref="F336:I336">
    <cfRule type="cellIs" dxfId="193" priority="7" operator="equal">
      <formula>FALSE</formula>
    </cfRule>
  </conditionalFormatting>
  <conditionalFormatting sqref="D40:I71">
    <cfRule type="cellIs" dxfId="192" priority="6" operator="equal">
      <formula>""</formula>
    </cfRule>
  </conditionalFormatting>
  <conditionalFormatting sqref="D183:I183">
    <cfRule type="cellIs" dxfId="191" priority="4" operator="equal">
      <formula>FALSE</formula>
    </cfRule>
  </conditionalFormatting>
  <conditionalFormatting sqref="D197:I197">
    <cfRule type="cellIs" dxfId="190" priority="3" operator="equal">
      <formula>FALSE</formula>
    </cfRule>
  </conditionalFormatting>
  <conditionalFormatting sqref="D243:I243">
    <cfRule type="cellIs" dxfId="189" priority="2" operator="equal">
      <formula>FALSE</formula>
    </cfRule>
  </conditionalFormatting>
  <conditionalFormatting sqref="D192:I192">
    <cfRule type="cellIs" dxfId="188"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9">
    <tabColor rgb="FF00B050"/>
  </sheetPr>
  <dimension ref="A1:M120"/>
  <sheetViews>
    <sheetView topLeftCell="A76" zoomScale="85" zoomScaleNormal="85" workbookViewId="0">
      <selection activeCell="E94" sqref="E94"/>
    </sheetView>
  </sheetViews>
  <sheetFormatPr defaultColWidth="9.15234375" defaultRowHeight="11.65"/>
  <cols>
    <col min="1" max="1" width="5" style="39" customWidth="1"/>
    <col min="2" max="2" width="44.3046875" style="39" customWidth="1"/>
    <col min="3" max="3" width="7.53515625" style="39" customWidth="1"/>
    <col min="4" max="4" width="14" style="39" customWidth="1"/>
    <col min="5" max="5" width="16.3046875" style="39" customWidth="1"/>
    <col min="6" max="9" width="17.69140625" style="39" customWidth="1"/>
    <col min="10" max="10" width="15" style="39" customWidth="1"/>
    <col min="11" max="16384" width="9.15234375" style="39"/>
  </cols>
  <sheetData>
    <row r="1" spans="1:10" s="57" customFormat="1" ht="35.25" customHeight="1">
      <c r="A1" s="39"/>
      <c r="C1" s="56" t="s">
        <v>442</v>
      </c>
      <c r="D1" s="56"/>
      <c r="F1" s="39"/>
    </row>
    <row r="3" spans="1:10" ht="15">
      <c r="B3" s="50" t="s">
        <v>243</v>
      </c>
      <c r="C3" s="106"/>
      <c r="D3" s="106"/>
      <c r="E3" s="108" t="s">
        <v>241</v>
      </c>
      <c r="F3" s="385" t="s">
        <v>235</v>
      </c>
      <c r="G3" s="385"/>
      <c r="H3" s="385"/>
      <c r="I3" s="385"/>
      <c r="J3" s="386" t="s">
        <v>473</v>
      </c>
    </row>
    <row r="4" spans="1:10">
      <c r="B4" s="61" t="s">
        <v>219</v>
      </c>
      <c r="C4" s="61" t="s">
        <v>78</v>
      </c>
      <c r="D4" s="61" t="str">
        <f t="array" ref="D4:I4">model_years</f>
        <v>2015/16</v>
      </c>
      <c r="E4" s="302" t="str">
        <v>2016/17</v>
      </c>
      <c r="F4" s="302" t="str">
        <v>2017/18</v>
      </c>
      <c r="G4" s="302" t="str">
        <v>2018/19</v>
      </c>
      <c r="H4" s="302" t="str">
        <v>2019/20</v>
      </c>
      <c r="I4" s="302" t="str">
        <v>2020/21</v>
      </c>
      <c r="J4" s="386"/>
    </row>
    <row r="5" spans="1:10" ht="12" customHeight="1">
      <c r="B5" s="118" t="str">
        <f t="array" ref="B5:B36">Service_list</f>
        <v>Analogue Core WLR Rentals</v>
      </c>
      <c r="C5" s="39" t="s">
        <v>127</v>
      </c>
      <c r="D5" s="98"/>
      <c r="E5" s="152">
        <v>86.72</v>
      </c>
      <c r="F5" s="107">
        <f t="shared" ref="F5:F36" si="0">IF($B5=0,0,INDEX(Adjusted_product_cost_2017_18,MATCH($B5,Service_list,0)))</f>
        <v>87.806309010898659</v>
      </c>
      <c r="G5" s="107">
        <f t="shared" ref="G5:G36" si="1">IF($B5=0,0,INDEX(Adjusted_product_cost_2018_19,MATCH($B5,Service_list,0)))</f>
        <v>92.09935721403437</v>
      </c>
      <c r="H5" s="107">
        <f t="shared" ref="H5:H36" si="2">IF($B5=0,0,INDEX(Adjusted_product_cost_2019_20,MATCH($B5,Service_list,0)))</f>
        <v>92.205114649507507</v>
      </c>
      <c r="I5" s="107">
        <f t="shared" ref="I5:I36" si="3">IF($B5=0,0,INDEX(Adjusted_product_cost_2020_21,MATCH($B5,Service_list,0)))</f>
        <v>92.228413653769223</v>
      </c>
      <c r="J5" s="176" t="s">
        <v>798</v>
      </c>
    </row>
    <row r="6" spans="1:10" ht="12" customHeight="1">
      <c r="B6" s="118" t="str">
        <v>Analogue Premium Rentals</v>
      </c>
      <c r="C6" s="39" t="s">
        <v>127</v>
      </c>
      <c r="D6" s="98"/>
      <c r="E6" s="152">
        <v>114</v>
      </c>
      <c r="F6" s="107">
        <f t="shared" si="0"/>
        <v>89.633851563068418</v>
      </c>
      <c r="G6" s="107">
        <f t="shared" si="1"/>
        <v>92.335192498281145</v>
      </c>
      <c r="H6" s="107">
        <f t="shared" si="2"/>
        <v>92.451811597230915</v>
      </c>
      <c r="I6" s="107">
        <f t="shared" si="3"/>
        <v>92.46546164676981</v>
      </c>
      <c r="J6" s="176" t="s">
        <v>798</v>
      </c>
    </row>
    <row r="7" spans="1:10" ht="12" customHeight="1">
      <c r="B7" s="118" t="str">
        <v>WLR Connections</v>
      </c>
      <c r="C7" s="39" t="s">
        <v>127</v>
      </c>
      <c r="D7" s="98"/>
      <c r="E7" s="152">
        <v>38.409999999999997</v>
      </c>
      <c r="F7" s="107">
        <f t="shared" si="0"/>
        <v>28.59664371173298</v>
      </c>
      <c r="G7" s="107">
        <f t="shared" si="1"/>
        <v>28.122000150510178</v>
      </c>
      <c r="H7" s="107">
        <f t="shared" si="2"/>
        <v>29.303973673654262</v>
      </c>
      <c r="I7" s="107">
        <f t="shared" si="3"/>
        <v>28.913354084803384</v>
      </c>
      <c r="J7" s="176" t="s">
        <v>798</v>
      </c>
    </row>
    <row r="8" spans="1:10" ht="12" customHeight="1">
      <c r="B8" s="118" t="str">
        <v>WLR Premium Connections</v>
      </c>
      <c r="C8" s="39" t="s">
        <v>127</v>
      </c>
      <c r="D8" s="98"/>
      <c r="E8" s="152">
        <v>38.409999999999997</v>
      </c>
      <c r="F8" s="107">
        <f t="shared" si="0"/>
        <v>27.761531613918823</v>
      </c>
      <c r="G8" s="107">
        <f t="shared" si="1"/>
        <v>27.230142058046983</v>
      </c>
      <c r="H8" s="107">
        <f t="shared" si="2"/>
        <v>28.53923893890256</v>
      </c>
      <c r="I8" s="107">
        <f t="shared" si="3"/>
        <v>28.122043529837288</v>
      </c>
      <c r="J8" s="176" t="s">
        <v>798</v>
      </c>
    </row>
    <row r="9" spans="1:10" ht="12" customHeight="1">
      <c r="B9" s="118" t="str">
        <v>WLR Transfers</v>
      </c>
      <c r="C9" s="39" t="s">
        <v>127</v>
      </c>
      <c r="D9" s="98"/>
      <c r="E9" s="152">
        <v>8.43</v>
      </c>
      <c r="F9" s="107">
        <f t="shared" si="0"/>
        <v>11.828533404723816</v>
      </c>
      <c r="G9" s="107">
        <f t="shared" si="1"/>
        <v>11.627045697365528</v>
      </c>
      <c r="H9" s="107">
        <f t="shared" si="2"/>
        <v>12.839811369226481</v>
      </c>
      <c r="I9" s="107">
        <f t="shared" si="3"/>
        <v>12.70752088194399</v>
      </c>
      <c r="J9" s="176" t="s">
        <v>798</v>
      </c>
    </row>
    <row r="10" spans="1:10" ht="12" customHeight="1">
      <c r="B10" s="118" t="str">
        <v>WLR Premium Transfers</v>
      </c>
      <c r="C10" s="39" t="s">
        <v>127</v>
      </c>
      <c r="D10" s="98"/>
      <c r="E10" s="152">
        <v>8.43</v>
      </c>
      <c r="F10" s="107">
        <f t="shared" si="0"/>
        <v>15.729410383721175</v>
      </c>
      <c r="G10" s="107">
        <f t="shared" si="1"/>
        <v>15.401756694425451</v>
      </c>
      <c r="H10" s="107">
        <f t="shared" si="2"/>
        <v>16.640354334689313</v>
      </c>
      <c r="I10" s="107">
        <f t="shared" si="3"/>
        <v>16.410048937464186</v>
      </c>
      <c r="J10" s="176" t="s">
        <v>798</v>
      </c>
    </row>
    <row r="11" spans="1:10" ht="12" customHeight="1">
      <c r="B11" s="118" t="str">
        <v>WLR Conversions</v>
      </c>
      <c r="C11" s="39" t="s">
        <v>127</v>
      </c>
      <c r="D11" s="98"/>
      <c r="E11" s="152">
        <v>30.26</v>
      </c>
      <c r="F11" s="107">
        <f t="shared" si="0"/>
        <v>29.296542364274163</v>
      </c>
      <c r="G11" s="107">
        <f t="shared" si="1"/>
        <v>28.818217667988652</v>
      </c>
      <c r="H11" s="107">
        <f t="shared" si="2"/>
        <v>29.73382991422822</v>
      </c>
      <c r="I11" s="107">
        <f t="shared" si="3"/>
        <v>29.316657977724461</v>
      </c>
      <c r="J11" s="176" t="s">
        <v>798</v>
      </c>
    </row>
    <row r="12" spans="1:10" ht="12" customHeight="1">
      <c r="B12" s="118" t="str">
        <v>Metallic Path Facility (MPF) New Provide Services</v>
      </c>
      <c r="C12" s="39" t="s">
        <v>127</v>
      </c>
      <c r="D12" s="98"/>
      <c r="E12" s="152">
        <v>35.81</v>
      </c>
      <c r="F12" s="107">
        <f t="shared" si="0"/>
        <v>28.652702993147656</v>
      </c>
      <c r="G12" s="107">
        <f t="shared" si="1"/>
        <v>28.192862749750041</v>
      </c>
      <c r="H12" s="107">
        <f t="shared" si="2"/>
        <v>29.555867175145796</v>
      </c>
      <c r="I12" s="107">
        <f t="shared" si="3"/>
        <v>29.685968821993846</v>
      </c>
      <c r="J12" s="176" t="s">
        <v>795</v>
      </c>
    </row>
    <row r="13" spans="1:10" ht="12" customHeight="1">
      <c r="B13" s="118" t="str">
        <v>Metallic Path Facility (MPF) Single Migrations</v>
      </c>
      <c r="C13" s="39" t="s">
        <v>127</v>
      </c>
      <c r="D13" s="98"/>
      <c r="E13" s="152">
        <v>30.26</v>
      </c>
      <c r="F13" s="107">
        <f t="shared" si="0"/>
        <v>23.659729355132281</v>
      </c>
      <c r="G13" s="107">
        <f t="shared" si="1"/>
        <v>23.285951875505887</v>
      </c>
      <c r="H13" s="107">
        <f t="shared" si="2"/>
        <v>24.450570310492818</v>
      </c>
      <c r="I13" s="107">
        <f t="shared" si="3"/>
        <v>24.571590747789681</v>
      </c>
      <c r="J13" s="176" t="s">
        <v>798</v>
      </c>
    </row>
    <row r="14" spans="1:10">
      <c r="B14" s="118" t="str">
        <v>Metallic Path Facility (MPF) Bulk Migrations</v>
      </c>
      <c r="C14" s="39" t="s">
        <v>127</v>
      </c>
      <c r="D14" s="98"/>
      <c r="E14" s="152">
        <v>20.97</v>
      </c>
      <c r="F14" s="107">
        <f t="shared" si="0"/>
        <v>17.209840612417121</v>
      </c>
      <c r="G14" s="107">
        <f t="shared" si="1"/>
        <v>14.15725708351718</v>
      </c>
      <c r="H14" s="107">
        <f t="shared" si="2"/>
        <v>13.930745307066793</v>
      </c>
      <c r="I14" s="107">
        <f t="shared" si="3"/>
        <v>13.709797061527139</v>
      </c>
      <c r="J14" s="176" t="s">
        <v>798</v>
      </c>
    </row>
    <row r="15" spans="1:10" ht="12" customHeight="1">
      <c r="B15" s="118" t="str">
        <v>Metallic Path Facility (MPF) Rentals</v>
      </c>
      <c r="C15" s="39" t="s">
        <v>127</v>
      </c>
      <c r="D15" s="98"/>
      <c r="E15" s="152">
        <v>87.65</v>
      </c>
      <c r="F15" s="107">
        <f t="shared" si="0"/>
        <v>82.698062816356554</v>
      </c>
      <c r="G15" s="107">
        <f t="shared" si="1"/>
        <v>85.049148214954144</v>
      </c>
      <c r="H15" s="107">
        <f t="shared" si="2"/>
        <v>87.666429740800311</v>
      </c>
      <c r="I15" s="107">
        <f t="shared" si="3"/>
        <v>85.312187891754903</v>
      </c>
      <c r="J15" s="176" t="s">
        <v>799</v>
      </c>
    </row>
    <row r="16" spans="1:10" ht="12" customHeight="1" thickBot="1">
      <c r="B16" s="118" t="str">
        <v>Hard Ceases</v>
      </c>
      <c r="C16" s="39" t="s">
        <v>127</v>
      </c>
      <c r="D16" s="98"/>
      <c r="E16" s="152">
        <v>22.22</v>
      </c>
      <c r="F16" s="107">
        <f t="shared" si="0"/>
        <v>17.081487548486781</v>
      </c>
      <c r="G16" s="107">
        <f t="shared" si="1"/>
        <v>16.84493753664513</v>
      </c>
      <c r="H16" s="107">
        <f t="shared" si="2"/>
        <v>16.575910961716442</v>
      </c>
      <c r="I16" s="107">
        <f t="shared" si="3"/>
        <v>16.312056673278271</v>
      </c>
      <c r="J16" s="176" t="s">
        <v>795</v>
      </c>
    </row>
    <row r="17" spans="2:10" ht="12" thickBot="1">
      <c r="B17" s="118" t="str">
        <v>Co-mingling New Provide Services</v>
      </c>
      <c r="C17" s="39" t="s">
        <v>127</v>
      </c>
      <c r="D17" s="98"/>
      <c r="E17" s="243"/>
      <c r="F17" s="107">
        <f t="shared" si="0"/>
        <v>14903.930246679942</v>
      </c>
      <c r="G17" s="107">
        <f t="shared" si="1"/>
        <v>15168.908627445933</v>
      </c>
      <c r="H17" s="107">
        <f t="shared" si="2"/>
        <v>15430.731230450401</v>
      </c>
      <c r="I17" s="107">
        <f t="shared" si="3"/>
        <v>15390.190557666132</v>
      </c>
      <c r="J17" s="176" t="s">
        <v>802</v>
      </c>
    </row>
    <row r="18" spans="2:10" ht="12" thickBot="1">
      <c r="B18" s="118" t="str">
        <v>Co-mingling Rental Services</v>
      </c>
      <c r="C18" s="39" t="s">
        <v>127</v>
      </c>
      <c r="D18" s="98"/>
      <c r="E18" s="243"/>
      <c r="F18" s="107">
        <f t="shared" si="0"/>
        <v>2756.3313366272782</v>
      </c>
      <c r="G18" s="107">
        <f t="shared" si="1"/>
        <v>2717.9028861599481</v>
      </c>
      <c r="H18" s="107">
        <f t="shared" si="2"/>
        <v>2712.3833231095928</v>
      </c>
      <c r="I18" s="107">
        <f t="shared" si="3"/>
        <v>2713.5803268040972</v>
      </c>
      <c r="J18" s="176" t="s">
        <v>802</v>
      </c>
    </row>
    <row r="19" spans="2:10" ht="12" customHeight="1">
      <c r="B19" s="118" t="str">
        <v>Tie cables</v>
      </c>
      <c r="C19" s="39" t="s">
        <v>127</v>
      </c>
      <c r="D19" s="98"/>
      <c r="E19" s="152">
        <f>'[6]6.1.1_CY'!$E$20*million/INDEX($E$41:$E$72,MATCH($B19,Service_list,0))</f>
        <v>19.693651314283407</v>
      </c>
      <c r="F19" s="107">
        <f t="shared" si="0"/>
        <v>17.949654888158417</v>
      </c>
      <c r="G19" s="107">
        <f t="shared" si="1"/>
        <v>17.782396298042134</v>
      </c>
      <c r="H19" s="107">
        <f t="shared" si="2"/>
        <v>17.786448499993782</v>
      </c>
      <c r="I19" s="107">
        <f t="shared" si="3"/>
        <v>18.107396617085342</v>
      </c>
      <c r="J19" s="176" t="s">
        <v>832</v>
      </c>
    </row>
    <row r="20" spans="2:10" ht="12" customHeight="1">
      <c r="B20" s="118" t="str">
        <v>Other LLU Ancillary Services</v>
      </c>
      <c r="C20" s="39" t="s">
        <v>127</v>
      </c>
      <c r="D20" s="98"/>
      <c r="E20" s="152">
        <v>24.87</v>
      </c>
      <c r="F20" s="107">
        <f t="shared" si="0"/>
        <v>8.749977604350768</v>
      </c>
      <c r="G20" s="107">
        <f t="shared" si="1"/>
        <v>8.6153967925290154</v>
      </c>
      <c r="H20" s="107">
        <f t="shared" si="2"/>
        <v>9.7625910973754166</v>
      </c>
      <c r="I20" s="107">
        <f t="shared" si="3"/>
        <v>10.043100459743993</v>
      </c>
      <c r="J20" s="176" t="s">
        <v>795</v>
      </c>
    </row>
    <row r="21" spans="2:10">
      <c r="B21" s="118" t="str">
        <v>Shared Metallic Path Facility (SMPF) New Provides</v>
      </c>
      <c r="C21" s="39" t="s">
        <v>127</v>
      </c>
      <c r="D21" s="98"/>
      <c r="E21" s="152">
        <v>30.26</v>
      </c>
      <c r="F21" s="107">
        <f t="shared" si="0"/>
        <v>21.341573302014567</v>
      </c>
      <c r="G21" s="107">
        <f t="shared" si="1"/>
        <v>21.046477301292175</v>
      </c>
      <c r="H21" s="107">
        <f t="shared" si="2"/>
        <v>21.957535637525631</v>
      </c>
      <c r="I21" s="107">
        <f t="shared" si="3"/>
        <v>21.671949677810346</v>
      </c>
      <c r="J21" s="176" t="s">
        <v>798</v>
      </c>
    </row>
    <row r="22" spans="2:10">
      <c r="B22" s="118" t="str">
        <v>Shared Metallic Path Facility (SMPF) Single Migrations</v>
      </c>
      <c r="C22" s="39" t="s">
        <v>127</v>
      </c>
      <c r="D22" s="98"/>
      <c r="E22" s="152">
        <v>30.26</v>
      </c>
      <c r="F22" s="107">
        <f t="shared" si="0"/>
        <v>23.608622789881981</v>
      </c>
      <c r="G22" s="107">
        <f t="shared" si="1"/>
        <v>23.277085627336579</v>
      </c>
      <c r="H22" s="107">
        <f t="shared" si="2"/>
        <v>23.956486692439984</v>
      </c>
      <c r="I22" s="107">
        <f t="shared" si="3"/>
        <v>23.626346453215657</v>
      </c>
      <c r="J22" s="176" t="s">
        <v>798</v>
      </c>
    </row>
    <row r="23" spans="2:10">
      <c r="B23" s="118" t="str">
        <v>Shared Metallic Path Facility (SMPF) Bulk Migrations</v>
      </c>
      <c r="C23" s="39" t="s">
        <v>127</v>
      </c>
      <c r="D23" s="98"/>
      <c r="E23" s="152">
        <v>20.97</v>
      </c>
      <c r="F23" s="107">
        <f t="shared" si="0"/>
        <v>17.35017772922312</v>
      </c>
      <c r="G23" s="107">
        <f t="shared" si="1"/>
        <v>17.114120206693471</v>
      </c>
      <c r="H23" s="107">
        <f t="shared" si="2"/>
        <v>17.652149495865331</v>
      </c>
      <c r="I23" s="107">
        <f t="shared" si="3"/>
        <v>17.414996765327604</v>
      </c>
      <c r="J23" s="176" t="s">
        <v>798</v>
      </c>
    </row>
    <row r="24" spans="2:10">
      <c r="B24" s="118" t="str">
        <v>Shared Metallic Path Facility (SMPF) Rentals</v>
      </c>
      <c r="C24" s="39" t="s">
        <v>127</v>
      </c>
      <c r="D24" s="98"/>
      <c r="E24" s="152">
        <v>2.5</v>
      </c>
      <c r="F24" s="107">
        <f t="shared" si="0"/>
        <v>3.117871989705018</v>
      </c>
      <c r="G24" s="107">
        <f t="shared" si="1"/>
        <v>5.9651208872302339</v>
      </c>
      <c r="H24" s="107">
        <f t="shared" si="2"/>
        <v>6.795344746477781</v>
      </c>
      <c r="I24" s="107">
        <f t="shared" si="3"/>
        <v>6.664419778974664</v>
      </c>
      <c r="J24" s="176" t="s">
        <v>798</v>
      </c>
    </row>
    <row r="25" spans="2:10">
      <c r="B25" s="118" t="str">
        <v>WLR Simultaneously Provided Conversions</v>
      </c>
      <c r="C25" s="39" t="s">
        <v>127</v>
      </c>
      <c r="D25" s="98"/>
      <c r="E25" s="152">
        <v>30.26</v>
      </c>
      <c r="F25" s="107">
        <f t="shared" si="0"/>
        <v>33.499880308395646</v>
      </c>
      <c r="G25" s="107">
        <f t="shared" si="1"/>
        <v>32.957813183420186</v>
      </c>
      <c r="H25" s="107">
        <f t="shared" si="2"/>
        <v>33.807919799297778</v>
      </c>
      <c r="I25" s="107">
        <f t="shared" si="3"/>
        <v>33.319750030438385</v>
      </c>
      <c r="J25" s="176" t="s">
        <v>798</v>
      </c>
    </row>
    <row r="26" spans="2:10" ht="12" thickBot="1">
      <c r="B26" s="118" t="str">
        <v>WLR Simultaneously Provided Connections</v>
      </c>
      <c r="C26" s="39" t="s">
        <v>127</v>
      </c>
      <c r="D26" s="98"/>
      <c r="E26" s="152">
        <v>38.99</v>
      </c>
      <c r="F26" s="107">
        <f t="shared" si="0"/>
        <v>27.730718052887848</v>
      </c>
      <c r="G26" s="107">
        <f t="shared" si="1"/>
        <v>27.270248316481027</v>
      </c>
      <c r="H26" s="107">
        <f t="shared" si="2"/>
        <v>28.469772607483403</v>
      </c>
      <c r="I26" s="107">
        <f t="shared" si="3"/>
        <v>28.09145168045881</v>
      </c>
      <c r="J26" s="176" t="s">
        <v>801</v>
      </c>
    </row>
    <row r="27" spans="2:10" ht="12" thickBot="1">
      <c r="B27" s="118" t="str">
        <v>GEA FTTC Rentals</v>
      </c>
      <c r="C27" s="39" t="s">
        <v>127</v>
      </c>
      <c r="D27" s="98"/>
      <c r="E27" s="243"/>
      <c r="F27" s="107">
        <f t="shared" si="0"/>
        <v>76.815300241569531</v>
      </c>
      <c r="G27" s="107">
        <f t="shared" si="1"/>
        <v>71.56630918324376</v>
      </c>
      <c r="H27" s="107">
        <f t="shared" si="2"/>
        <v>73.03462363066015</v>
      </c>
      <c r="I27" s="107">
        <f t="shared" si="3"/>
        <v>71.643712571951781</v>
      </c>
      <c r="J27" s="176" t="s">
        <v>796</v>
      </c>
    </row>
    <row r="28" spans="2:10">
      <c r="B28" s="118" t="str">
        <v>GEA FTTC Connections</v>
      </c>
      <c r="C28" s="39" t="s">
        <v>127</v>
      </c>
      <c r="D28" s="98"/>
      <c r="E28" s="152">
        <v>49</v>
      </c>
      <c r="F28" s="107">
        <f t="shared" si="0"/>
        <v>39.474297095226547</v>
      </c>
      <c r="G28" s="107">
        <f t="shared" si="1"/>
        <v>41.675000847199087</v>
      </c>
      <c r="H28" s="107">
        <f t="shared" si="2"/>
        <v>45.16618518095062</v>
      </c>
      <c r="I28" s="107">
        <f t="shared" si="3"/>
        <v>46.278799396374282</v>
      </c>
      <c r="J28" s="176" t="s">
        <v>800</v>
      </c>
    </row>
    <row r="29" spans="2:10" ht="12" thickBot="1">
      <c r="B29" s="118" t="str">
        <v>GEA CP to CP Migration</v>
      </c>
      <c r="C29" s="39" t="s">
        <v>127</v>
      </c>
      <c r="D29" s="98"/>
      <c r="E29" s="152">
        <v>11</v>
      </c>
      <c r="F29" s="107">
        <f t="shared" si="0"/>
        <v>2.6922708008777665</v>
      </c>
      <c r="G29" s="107">
        <f t="shared" si="1"/>
        <v>2.8582023216862353</v>
      </c>
      <c r="H29" s="107">
        <f t="shared" si="2"/>
        <v>2.9412028785152926</v>
      </c>
      <c r="I29" s="107">
        <f t="shared" si="3"/>
        <v>3.0218390031907605</v>
      </c>
      <c r="J29" s="176" t="s">
        <v>798</v>
      </c>
    </row>
    <row r="30" spans="2:10" ht="12" thickBot="1">
      <c r="B30" s="118" t="str">
        <v>GEA Other</v>
      </c>
      <c r="C30" s="39" t="s">
        <v>127</v>
      </c>
      <c r="D30" s="98"/>
      <c r="E30" s="243"/>
      <c r="F30" s="107">
        <f t="shared" si="0"/>
        <v>2.6922708008777665</v>
      </c>
      <c r="G30" s="107">
        <f t="shared" si="1"/>
        <v>2.8582023216862353</v>
      </c>
      <c r="H30" s="107">
        <f t="shared" si="2"/>
        <v>2.9412028785152926</v>
      </c>
      <c r="I30" s="107">
        <f t="shared" si="3"/>
        <v>3.0218390031907605</v>
      </c>
      <c r="J30" s="176" t="s">
        <v>796</v>
      </c>
    </row>
    <row r="31" spans="2:10">
      <c r="B31" s="118" t="str">
        <v/>
      </c>
      <c r="C31" s="115" t="s">
        <v>127</v>
      </c>
      <c r="D31" s="269"/>
      <c r="E31" s="152"/>
      <c r="F31" s="107">
        <f t="shared" si="0"/>
        <v>0</v>
      </c>
      <c r="G31" s="107">
        <f t="shared" si="1"/>
        <v>0</v>
      </c>
      <c r="H31" s="107">
        <f t="shared" si="2"/>
        <v>0</v>
      </c>
      <c r="I31" s="107">
        <f t="shared" si="3"/>
        <v>0</v>
      </c>
      <c r="J31" s="52"/>
    </row>
    <row r="32" spans="2:10">
      <c r="B32" s="118" t="str">
        <v/>
      </c>
      <c r="C32" s="115" t="s">
        <v>127</v>
      </c>
      <c r="D32" s="269"/>
      <c r="E32" s="152"/>
      <c r="F32" s="107">
        <f t="shared" si="0"/>
        <v>0</v>
      </c>
      <c r="G32" s="107">
        <f t="shared" si="1"/>
        <v>0</v>
      </c>
      <c r="H32" s="107">
        <f t="shared" si="2"/>
        <v>0</v>
      </c>
      <c r="I32" s="107">
        <f t="shared" si="3"/>
        <v>0</v>
      </c>
      <c r="J32" s="52"/>
    </row>
    <row r="33" spans="2:13">
      <c r="B33" s="118" t="str">
        <v/>
      </c>
      <c r="C33" s="115" t="s">
        <v>127</v>
      </c>
      <c r="D33" s="269"/>
      <c r="E33" s="152"/>
      <c r="F33" s="107">
        <f t="shared" si="0"/>
        <v>0</v>
      </c>
      <c r="G33" s="107">
        <f t="shared" si="1"/>
        <v>0</v>
      </c>
      <c r="H33" s="107">
        <f t="shared" si="2"/>
        <v>0</v>
      </c>
      <c r="I33" s="107">
        <f t="shared" si="3"/>
        <v>0</v>
      </c>
      <c r="J33" s="52"/>
    </row>
    <row r="34" spans="2:13">
      <c r="B34" s="118" t="str">
        <v/>
      </c>
      <c r="C34" s="115" t="s">
        <v>127</v>
      </c>
      <c r="D34" s="269"/>
      <c r="E34" s="152"/>
      <c r="F34" s="107">
        <f t="shared" si="0"/>
        <v>0</v>
      </c>
      <c r="G34" s="107">
        <f t="shared" si="1"/>
        <v>0</v>
      </c>
      <c r="H34" s="107">
        <f t="shared" si="2"/>
        <v>0</v>
      </c>
      <c r="I34" s="107">
        <f t="shared" si="3"/>
        <v>0</v>
      </c>
      <c r="J34" s="52"/>
    </row>
    <row r="35" spans="2:13">
      <c r="B35" s="118" t="str">
        <v/>
      </c>
      <c r="C35" s="115" t="s">
        <v>127</v>
      </c>
      <c r="D35" s="269"/>
      <c r="E35" s="152"/>
      <c r="F35" s="107">
        <f t="shared" si="0"/>
        <v>0</v>
      </c>
      <c r="G35" s="107">
        <f t="shared" si="1"/>
        <v>0</v>
      </c>
      <c r="H35" s="107">
        <f t="shared" si="2"/>
        <v>0</v>
      </c>
      <c r="I35" s="107">
        <f t="shared" si="3"/>
        <v>0</v>
      </c>
      <c r="J35" s="52"/>
    </row>
    <row r="36" spans="2:13">
      <c r="B36" s="118" t="str">
        <v/>
      </c>
      <c r="C36" s="115" t="s">
        <v>127</v>
      </c>
      <c r="D36" s="269"/>
      <c r="E36" s="152"/>
      <c r="F36" s="107">
        <f t="shared" si="0"/>
        <v>0</v>
      </c>
      <c r="G36" s="107">
        <f t="shared" si="1"/>
        <v>0</v>
      </c>
      <c r="H36" s="107">
        <f t="shared" si="2"/>
        <v>0</v>
      </c>
      <c r="I36" s="107">
        <f t="shared" si="3"/>
        <v>0</v>
      </c>
      <c r="J36" s="52"/>
    </row>
    <row r="37" spans="2:13">
      <c r="E37" s="347"/>
      <c r="G37" s="192"/>
      <c r="H37" s="192"/>
      <c r="I37" s="192"/>
      <c r="K37" s="192"/>
      <c r="L37" s="192"/>
      <c r="M37" s="192"/>
    </row>
    <row r="38" spans="2:13">
      <c r="D38" s="118"/>
      <c r="E38" s="118"/>
      <c r="F38" s="118"/>
      <c r="G38" s="118"/>
      <c r="H38" s="118"/>
      <c r="I38" s="118"/>
    </row>
    <row r="39" spans="2:13" ht="15">
      <c r="B39" s="50" t="s">
        <v>238</v>
      </c>
      <c r="C39" s="50"/>
      <c r="D39" s="50"/>
      <c r="E39" s="106"/>
      <c r="F39" s="106"/>
      <c r="G39" s="106"/>
      <c r="H39" s="106"/>
      <c r="I39" s="106"/>
    </row>
    <row r="40" spans="2:13">
      <c r="B40" s="61" t="s">
        <v>219</v>
      </c>
      <c r="C40" s="61" t="s">
        <v>78</v>
      </c>
      <c r="D40" s="61" t="str">
        <f t="array" ref="D40:I40">model_years</f>
        <v>2015/16</v>
      </c>
      <c r="E40" s="64" t="str">
        <v>2016/17</v>
      </c>
      <c r="F40" s="64" t="str">
        <v>2017/18</v>
      </c>
      <c r="G40" s="64" t="str">
        <v>2018/19</v>
      </c>
      <c r="H40" s="64" t="str">
        <v>2019/20</v>
      </c>
      <c r="I40" s="64" t="str">
        <v>2020/21</v>
      </c>
    </row>
    <row r="41" spans="2:13">
      <c r="B41" s="118" t="str">
        <f t="array" ref="B41:B72">Service_list</f>
        <v>Analogue Core WLR Rentals</v>
      </c>
      <c r="C41" s="39" t="s">
        <v>105</v>
      </c>
      <c r="D41" s="142">
        <f t="shared" ref="D41:D72" si="4">IF($B41=0,0,INDEX(Service_volume_15_16_comm,MATCH($B41,Service_list,0)))</f>
        <v>12343751.416666001</v>
      </c>
      <c r="E41" s="142">
        <f t="shared" ref="E41:E72" si="5">IF($B41=0,0,INDEX(Service_volume_16_17_comm,MATCH($B41,Service_list,0)))</f>
        <v>12366717.003</v>
      </c>
      <c r="F41" s="142">
        <f t="shared" ref="F41:F72" si="6">IF($B41=0,0,INDEX(Service_volume_17_18_comm,MATCH($B41,Service_list,0)))</f>
        <v>12528829.729209183</v>
      </c>
      <c r="G41" s="142">
        <f t="shared" ref="G41:G72" si="7">IF($B41=0,0,INDEX(Service_volume_18_19_comm,MATCH($B41,Service_list,0)))</f>
        <v>12473668.664429756</v>
      </c>
      <c r="H41" s="142">
        <f t="shared" ref="H41:H72" si="8">IF($B41=0,0,INDEX(Service_volume_19_20_comm,MATCH($B41,Service_list,0)))</f>
        <v>12293208.828462956</v>
      </c>
      <c r="I41" s="142">
        <f t="shared" ref="I41:I72" si="9">IF($B41=0,0,INDEX(Service_volume_20_21_comm,MATCH($B41,Service_list,0)))</f>
        <v>12775527.768024487</v>
      </c>
    </row>
    <row r="42" spans="2:13">
      <c r="B42" s="118" t="str">
        <v>Analogue Premium Rentals</v>
      </c>
      <c r="C42" s="39" t="s">
        <v>105</v>
      </c>
      <c r="D42" s="142">
        <f t="shared" si="4"/>
        <v>3751280.3633329999</v>
      </c>
      <c r="E42" s="142">
        <f t="shared" si="5"/>
        <v>3502881.605</v>
      </c>
      <c r="F42" s="142">
        <f t="shared" si="6"/>
        <v>3376521.0702294232</v>
      </c>
      <c r="G42" s="142">
        <f t="shared" si="7"/>
        <v>3173641.7130176704</v>
      </c>
      <c r="H42" s="142">
        <f t="shared" si="8"/>
        <v>2930169.0138082569</v>
      </c>
      <c r="I42" s="142">
        <f t="shared" si="9"/>
        <v>2858445.5710715144</v>
      </c>
    </row>
    <row r="43" spans="2:13">
      <c r="B43" s="118" t="str">
        <v>WLR Connections</v>
      </c>
      <c r="C43" s="39" t="s">
        <v>105</v>
      </c>
      <c r="D43" s="142">
        <f t="shared" si="4"/>
        <v>582206.08309999993</v>
      </c>
      <c r="E43" s="142">
        <f t="shared" si="5"/>
        <v>623964</v>
      </c>
      <c r="F43" s="142">
        <f t="shared" si="6"/>
        <v>632143.41455859691</v>
      </c>
      <c r="G43" s="142">
        <f t="shared" si="7"/>
        <v>629360.25726505811</v>
      </c>
      <c r="H43" s="142">
        <f t="shared" si="8"/>
        <v>620255.13736445131</v>
      </c>
      <c r="I43" s="142">
        <f t="shared" si="9"/>
        <v>644590.58991273586</v>
      </c>
    </row>
    <row r="44" spans="2:13">
      <c r="B44" s="118" t="str">
        <v>WLR Premium Connections</v>
      </c>
      <c r="C44" s="39" t="s">
        <v>105</v>
      </c>
      <c r="D44" s="142">
        <f t="shared" si="4"/>
        <v>245778.36</v>
      </c>
      <c r="E44" s="142">
        <f t="shared" si="5"/>
        <v>187657.1</v>
      </c>
      <c r="F44" s="142">
        <f t="shared" si="6"/>
        <v>180887.68721834949</v>
      </c>
      <c r="G44" s="142">
        <f t="shared" si="7"/>
        <v>170018.99220739672</v>
      </c>
      <c r="H44" s="142">
        <f t="shared" si="8"/>
        <v>156975.62225804015</v>
      </c>
      <c r="I44" s="142">
        <f t="shared" si="9"/>
        <v>153133.2391050437</v>
      </c>
    </row>
    <row r="45" spans="2:13">
      <c r="B45" s="118" t="str">
        <v>WLR Transfers</v>
      </c>
      <c r="C45" s="39" t="s">
        <v>105</v>
      </c>
      <c r="D45" s="142">
        <f t="shared" si="4"/>
        <v>1066481</v>
      </c>
      <c r="E45" s="142">
        <f t="shared" si="5"/>
        <v>1345399</v>
      </c>
      <c r="F45" s="142">
        <f t="shared" si="6"/>
        <v>1363035.5562239517</v>
      </c>
      <c r="G45" s="142">
        <f t="shared" si="7"/>
        <v>1357034.4775726674</v>
      </c>
      <c r="H45" s="142">
        <f t="shared" si="8"/>
        <v>1337401.9038838705</v>
      </c>
      <c r="I45" s="142">
        <f t="shared" si="9"/>
        <v>1389874.3117840211</v>
      </c>
    </row>
    <row r="46" spans="2:13">
      <c r="B46" s="118" t="str">
        <v>WLR Premium Transfers</v>
      </c>
      <c r="C46" s="39" t="s">
        <v>105</v>
      </c>
      <c r="D46" s="142">
        <f t="shared" si="4"/>
        <v>223850</v>
      </c>
      <c r="E46" s="142">
        <f t="shared" si="5"/>
        <v>185326</v>
      </c>
      <c r="F46" s="142">
        <f t="shared" si="6"/>
        <v>178640.67771178298</v>
      </c>
      <c r="G46" s="142">
        <f t="shared" si="7"/>
        <v>167906.99499154574</v>
      </c>
      <c r="H46" s="142">
        <f t="shared" si="8"/>
        <v>155025.65141736469</v>
      </c>
      <c r="I46" s="142">
        <f t="shared" si="9"/>
        <v>151230.9988291481</v>
      </c>
    </row>
    <row r="47" spans="2:13">
      <c r="B47" s="118" t="str">
        <v>WLR Conversions</v>
      </c>
      <c r="C47" s="39" t="s">
        <v>105</v>
      </c>
      <c r="D47" s="142">
        <f t="shared" si="4"/>
        <v>411294.04955300002</v>
      </c>
      <c r="E47" s="142">
        <f t="shared" si="5"/>
        <v>515429.11732000002</v>
      </c>
      <c r="F47" s="142">
        <f t="shared" si="6"/>
        <v>522996.00026705512</v>
      </c>
      <c r="G47" s="142">
        <f t="shared" si="7"/>
        <v>541267.62360052369</v>
      </c>
      <c r="H47" s="142">
        <f t="shared" si="8"/>
        <v>569264.35276222683</v>
      </c>
      <c r="I47" s="142">
        <f t="shared" si="9"/>
        <v>550597.04245118785</v>
      </c>
    </row>
    <row r="48" spans="2:13">
      <c r="B48" s="118" t="str">
        <v>Metallic Path Facility (MPF) New Provide Services</v>
      </c>
      <c r="C48" s="39" t="s">
        <v>105</v>
      </c>
      <c r="D48" s="142">
        <f t="shared" si="4"/>
        <v>2192387.6209010002</v>
      </c>
      <c r="E48" s="142">
        <f t="shared" si="5"/>
        <v>2111264.4549799999</v>
      </c>
      <c r="F48" s="142">
        <f t="shared" si="6"/>
        <v>2142650.1412192918</v>
      </c>
      <c r="G48" s="142">
        <f t="shared" si="7"/>
        <v>2218436.6230559046</v>
      </c>
      <c r="H48" s="142">
        <f t="shared" si="8"/>
        <v>2334560.602155861</v>
      </c>
      <c r="I48" s="142">
        <f t="shared" si="9"/>
        <v>2257132.901945198</v>
      </c>
    </row>
    <row r="49" spans="2:9">
      <c r="B49" s="118" t="str">
        <v>Metallic Path Facility (MPF) Single Migrations</v>
      </c>
      <c r="C49" s="39" t="s">
        <v>105</v>
      </c>
      <c r="D49" s="142">
        <f t="shared" si="4"/>
        <v>665609</v>
      </c>
      <c r="E49" s="142">
        <f t="shared" si="5"/>
        <v>672691</v>
      </c>
      <c r="F49" s="142">
        <f t="shared" si="6"/>
        <v>679725.66875353723</v>
      </c>
      <c r="G49" s="142">
        <f t="shared" si="7"/>
        <v>692250.2246477392</v>
      </c>
      <c r="H49" s="142">
        <f t="shared" si="8"/>
        <v>704845.42738721834</v>
      </c>
      <c r="I49" s="142">
        <f t="shared" si="9"/>
        <v>686049.10051414417</v>
      </c>
    </row>
    <row r="50" spans="2:9">
      <c r="B50" s="118" t="str">
        <v>Metallic Path Facility (MPF) Bulk Migrations</v>
      </c>
      <c r="C50" s="39" t="s">
        <v>105</v>
      </c>
      <c r="D50" s="142">
        <f t="shared" si="4"/>
        <v>54398</v>
      </c>
      <c r="E50" s="142">
        <f t="shared" si="5"/>
        <v>83342.670190000004</v>
      </c>
      <c r="F50" s="142">
        <f t="shared" si="6"/>
        <v>23986.287194082659</v>
      </c>
      <c r="G50" s="142">
        <f t="shared" si="7"/>
        <v>0</v>
      </c>
      <c r="H50" s="142">
        <f t="shared" si="8"/>
        <v>0</v>
      </c>
      <c r="I50" s="142">
        <f t="shared" si="9"/>
        <v>0</v>
      </c>
    </row>
    <row r="51" spans="2:9">
      <c r="B51" s="118" t="str">
        <v>Metallic Path Facility (MPF) Rentals</v>
      </c>
      <c r="C51" s="39" t="s">
        <v>105</v>
      </c>
      <c r="D51" s="142">
        <f t="shared" si="4"/>
        <v>8958911.5501860008</v>
      </c>
      <c r="E51" s="142">
        <f t="shared" si="5"/>
        <v>9174269.6498700008</v>
      </c>
      <c r="F51" s="142">
        <f t="shared" si="6"/>
        <v>9308954.7544412035</v>
      </c>
      <c r="G51" s="142">
        <f t="shared" si="7"/>
        <v>9634176.5817871075</v>
      </c>
      <c r="H51" s="142">
        <f t="shared" si="8"/>
        <v>10132498.33741346</v>
      </c>
      <c r="I51" s="142">
        <f t="shared" si="9"/>
        <v>9800233.5648648329</v>
      </c>
    </row>
    <row r="52" spans="2:9">
      <c r="B52" s="118" t="str">
        <v>Hard Ceases</v>
      </c>
      <c r="C52" s="39" t="s">
        <v>105</v>
      </c>
      <c r="D52" s="142">
        <f t="shared" si="4"/>
        <v>1448952.68</v>
      </c>
      <c r="E52" s="142">
        <f t="shared" si="5"/>
        <v>1158867.418782454</v>
      </c>
      <c r="F52" s="142">
        <f t="shared" si="6"/>
        <v>1244792.0122794122</v>
      </c>
      <c r="G52" s="142">
        <f t="shared" si="7"/>
        <v>1208958.0687746955</v>
      </c>
      <c r="H52" s="142">
        <f t="shared" si="8"/>
        <v>1203349.8659850615</v>
      </c>
      <c r="I52" s="142">
        <f t="shared" si="9"/>
        <v>1135335.1554073296</v>
      </c>
    </row>
    <row r="53" spans="2:9">
      <c r="B53" s="118" t="str">
        <v>Co-mingling New Provide Services</v>
      </c>
      <c r="C53" s="39" t="s">
        <v>105</v>
      </c>
      <c r="D53" s="142">
        <f t="shared" si="4"/>
        <v>1194.1608162080624</v>
      </c>
      <c r="E53" s="142">
        <f t="shared" si="5"/>
        <v>1056.1286953424997</v>
      </c>
      <c r="F53" s="142">
        <f t="shared" si="6"/>
        <v>949.79246175874766</v>
      </c>
      <c r="G53" s="142">
        <f t="shared" si="7"/>
        <v>872.00770290227138</v>
      </c>
      <c r="H53" s="142">
        <f t="shared" si="8"/>
        <v>810.03560476708458</v>
      </c>
      <c r="I53" s="142">
        <f t="shared" si="9"/>
        <v>761.06783094114871</v>
      </c>
    </row>
    <row r="54" spans="2:9">
      <c r="B54" s="118" t="str">
        <v>Co-mingling Rental Services</v>
      </c>
      <c r="C54" s="39" t="s">
        <v>105</v>
      </c>
      <c r="D54" s="142">
        <f t="shared" si="4"/>
        <v>15941.553802113356</v>
      </c>
      <c r="E54" s="142">
        <f t="shared" si="5"/>
        <v>16002.191019245221</v>
      </c>
      <c r="F54" s="142">
        <f t="shared" si="6"/>
        <v>16006.348278616175</v>
      </c>
      <c r="G54" s="142">
        <f t="shared" si="7"/>
        <v>16399.097893812443</v>
      </c>
      <c r="H54" s="142">
        <f t="shared" si="8"/>
        <v>17105.760457078697</v>
      </c>
      <c r="I54" s="142">
        <f t="shared" si="9"/>
        <v>16482.153674342058</v>
      </c>
    </row>
    <row r="55" spans="2:9">
      <c r="B55" s="118" t="str">
        <v>Tie cables</v>
      </c>
      <c r="C55" s="39" t="s">
        <v>105</v>
      </c>
      <c r="D55" s="142">
        <f t="shared" si="4"/>
        <v>1018383.3180003613</v>
      </c>
      <c r="E55" s="142">
        <f t="shared" si="5"/>
        <v>954622.36534901685</v>
      </c>
      <c r="F55" s="142">
        <f t="shared" si="6"/>
        <v>864831.59583096672</v>
      </c>
      <c r="G55" s="142">
        <f t="shared" si="7"/>
        <v>797547.03223373694</v>
      </c>
      <c r="H55" s="142">
        <f t="shared" si="8"/>
        <v>754974.37221068982</v>
      </c>
      <c r="I55" s="142">
        <f t="shared" si="9"/>
        <v>695256.53946425417</v>
      </c>
    </row>
    <row r="56" spans="2:9">
      <c r="B56" s="118" t="str">
        <v>Other LLU Ancillary Services</v>
      </c>
      <c r="C56" s="39" t="s">
        <v>105</v>
      </c>
      <c r="D56" s="142">
        <f t="shared" si="4"/>
        <v>1365949.962142</v>
      </c>
      <c r="E56" s="142">
        <f t="shared" si="5"/>
        <v>361851</v>
      </c>
      <c r="F56" s="142">
        <f t="shared" si="6"/>
        <v>268086.9201273041</v>
      </c>
      <c r="G56" s="142">
        <f t="shared" si="7"/>
        <v>200594.96502234112</v>
      </c>
      <c r="H56" s="142">
        <f t="shared" si="8"/>
        <v>134712.02205206751</v>
      </c>
      <c r="I56" s="142">
        <f t="shared" si="9"/>
        <v>107827.67702305476</v>
      </c>
    </row>
    <row r="57" spans="2:9">
      <c r="B57" s="118" t="str">
        <v>Shared Metallic Path Facility (SMPF) New Provides</v>
      </c>
      <c r="C57" s="39" t="s">
        <v>105</v>
      </c>
      <c r="D57" s="142">
        <f t="shared" si="4"/>
        <v>1463260</v>
      </c>
      <c r="E57" s="142">
        <f t="shared" si="5"/>
        <v>1216858</v>
      </c>
      <c r="F57" s="142">
        <f t="shared" si="6"/>
        <v>1083412.3078758335</v>
      </c>
      <c r="G57" s="142">
        <f t="shared" si="7"/>
        <v>929881.70130047703</v>
      </c>
      <c r="H57" s="142">
        <f t="shared" si="8"/>
        <v>814066.06755094277</v>
      </c>
      <c r="I57" s="142">
        <f t="shared" si="9"/>
        <v>717436.13381601823</v>
      </c>
    </row>
    <row r="58" spans="2:9">
      <c r="B58" s="118" t="str">
        <v>Shared Metallic Path Facility (SMPF) Single Migrations</v>
      </c>
      <c r="C58" s="39" t="s">
        <v>105</v>
      </c>
      <c r="D58" s="142">
        <f t="shared" si="4"/>
        <v>84460</v>
      </c>
      <c r="E58" s="142">
        <f t="shared" si="5"/>
        <v>90764</v>
      </c>
      <c r="F58" s="142">
        <f t="shared" si="6"/>
        <v>50280.209453190124</v>
      </c>
      <c r="G58" s="142">
        <f t="shared" si="7"/>
        <v>34996.986217473117</v>
      </c>
      <c r="H58" s="142">
        <f t="shared" si="8"/>
        <v>25410.735844741645</v>
      </c>
      <c r="I58" s="142">
        <f t="shared" si="9"/>
        <v>18945.77847790001</v>
      </c>
    </row>
    <row r="59" spans="2:9">
      <c r="B59" s="118" t="str">
        <v>Shared Metallic Path Facility (SMPF) Bulk Migrations</v>
      </c>
      <c r="C59" s="39" t="s">
        <v>105</v>
      </c>
      <c r="D59" s="142">
        <f t="shared" si="4"/>
        <v>9873</v>
      </c>
      <c r="E59" s="142">
        <f t="shared" si="5"/>
        <v>34835</v>
      </c>
      <c r="F59" s="142">
        <f t="shared" si="6"/>
        <v>6966.9999999999982</v>
      </c>
      <c r="G59" s="142">
        <f t="shared" si="7"/>
        <v>1393.3999999999992</v>
      </c>
      <c r="H59" s="142">
        <f t="shared" si="8"/>
        <v>278.67999999999978</v>
      </c>
      <c r="I59" s="142">
        <f t="shared" si="9"/>
        <v>55.735999999999947</v>
      </c>
    </row>
    <row r="60" spans="2:9">
      <c r="B60" s="118" t="str">
        <v>Shared Metallic Path Facility (SMPF) Rentals</v>
      </c>
      <c r="C60" s="39" t="s">
        <v>105</v>
      </c>
      <c r="D60" s="142">
        <f t="shared" si="4"/>
        <v>7069364.3333330005</v>
      </c>
      <c r="E60" s="142">
        <f t="shared" si="5"/>
        <v>6314549.0829999996</v>
      </c>
      <c r="F60" s="142">
        <f t="shared" si="6"/>
        <v>5384571.197633096</v>
      </c>
      <c r="G60" s="142">
        <f t="shared" si="7"/>
        <v>4634185.1548808748</v>
      </c>
      <c r="H60" s="142">
        <f t="shared" si="8"/>
        <v>4067674.7983623315</v>
      </c>
      <c r="I60" s="142">
        <f t="shared" si="9"/>
        <v>3596452.7701911326</v>
      </c>
    </row>
    <row r="61" spans="2:9">
      <c r="B61" s="118" t="str">
        <v>WLR Simultaneously Provided Conversions</v>
      </c>
      <c r="C61" s="39" t="s">
        <v>105</v>
      </c>
      <c r="D61" s="142">
        <f t="shared" si="4"/>
        <v>149006</v>
      </c>
      <c r="E61" s="142">
        <f t="shared" si="5"/>
        <v>128580</v>
      </c>
      <c r="F61" s="142">
        <f t="shared" si="6"/>
        <v>130467.65006988983</v>
      </c>
      <c r="G61" s="142">
        <f t="shared" si="7"/>
        <v>135025.72653330932</v>
      </c>
      <c r="H61" s="142">
        <f t="shared" si="8"/>
        <v>142009.84775317606</v>
      </c>
      <c r="I61" s="142">
        <f t="shared" si="9"/>
        <v>137353.06240842573</v>
      </c>
    </row>
    <row r="62" spans="2:9">
      <c r="B62" s="118" t="str">
        <v>WLR Simultaneously Provided Connections</v>
      </c>
      <c r="C62" s="39" t="s">
        <v>105</v>
      </c>
      <c r="D62" s="142">
        <f t="shared" si="4"/>
        <v>251407.33333299999</v>
      </c>
      <c r="E62" s="142">
        <f t="shared" si="5"/>
        <v>273421</v>
      </c>
      <c r="F62" s="142">
        <f t="shared" si="6"/>
        <v>266091.27810827247</v>
      </c>
      <c r="G62" s="142">
        <f t="shared" si="7"/>
        <v>229618.70595374805</v>
      </c>
      <c r="H62" s="142">
        <f t="shared" si="8"/>
        <v>202073.38968959067</v>
      </c>
      <c r="I62" s="142">
        <f t="shared" si="9"/>
        <v>179187.95361567207</v>
      </c>
    </row>
    <row r="63" spans="2:9">
      <c r="B63" s="118" t="str">
        <v>GEA FTTC Rentals</v>
      </c>
      <c r="C63" s="39" t="s">
        <v>105</v>
      </c>
      <c r="D63" s="142">
        <f t="shared" si="4"/>
        <v>4640711.0351618882</v>
      </c>
      <c r="E63" s="142">
        <f t="shared" si="5"/>
        <v>4472520.9270396307</v>
      </c>
      <c r="F63" s="142">
        <f t="shared" si="6"/>
        <v>5798306.7651916686</v>
      </c>
      <c r="G63" s="142">
        <f t="shared" si="7"/>
        <v>6930445.0973817278</v>
      </c>
      <c r="H63" s="142">
        <f t="shared" si="8"/>
        <v>7796435.373392568</v>
      </c>
      <c r="I63" s="142">
        <f t="shared" si="9"/>
        <v>8529033.1126856599</v>
      </c>
    </row>
    <row r="64" spans="2:9">
      <c r="B64" s="118" t="str">
        <v>GEA FTTC Connections</v>
      </c>
      <c r="C64" s="39" t="s">
        <v>105</v>
      </c>
      <c r="D64" s="142">
        <f t="shared" si="4"/>
        <v>1693380.3199999998</v>
      </c>
      <c r="E64" s="142">
        <f t="shared" si="5"/>
        <v>1825851.74</v>
      </c>
      <c r="F64" s="142">
        <f t="shared" si="6"/>
        <v>2495176.8610514281</v>
      </c>
      <c r="G64" s="142">
        <f t="shared" si="7"/>
        <v>2423174.7499656626</v>
      </c>
      <c r="H64" s="142">
        <f t="shared" si="8"/>
        <v>2315654.8264693846</v>
      </c>
      <c r="I64" s="142">
        <f t="shared" si="9"/>
        <v>1942166.7367506125</v>
      </c>
    </row>
    <row r="65" spans="2:10">
      <c r="B65" s="118" t="str">
        <v>GEA CP to CP Migration</v>
      </c>
      <c r="C65" s="39" t="s">
        <v>105</v>
      </c>
      <c r="D65" s="142">
        <f t="shared" si="4"/>
        <v>153011.86944758857</v>
      </c>
      <c r="E65" s="142">
        <f t="shared" si="5"/>
        <v>267772.62139543367</v>
      </c>
      <c r="F65" s="142">
        <f t="shared" si="6"/>
        <v>454682.07537829748</v>
      </c>
      <c r="G65" s="142">
        <f t="shared" si="7"/>
        <v>669474.73909067758</v>
      </c>
      <c r="H65" s="142">
        <f t="shared" si="8"/>
        <v>861304.26598018943</v>
      </c>
      <c r="I65" s="142">
        <f t="shared" si="9"/>
        <v>1013389.2995458269</v>
      </c>
    </row>
    <row r="66" spans="2:10">
      <c r="B66" s="118" t="str">
        <v>GEA Other</v>
      </c>
      <c r="C66" s="39" t="s">
        <v>105</v>
      </c>
      <c r="D66" s="142">
        <f t="shared" si="4"/>
        <v>1849884.3309565985</v>
      </c>
      <c r="E66" s="142">
        <f t="shared" si="5"/>
        <v>1761114.1346233748</v>
      </c>
      <c r="F66" s="142">
        <f t="shared" si="6"/>
        <v>2203039.495856523</v>
      </c>
      <c r="G66" s="142">
        <f t="shared" si="7"/>
        <v>2563036.9172646264</v>
      </c>
      <c r="H66" s="142">
        <f t="shared" si="8"/>
        <v>2915294.2770233932</v>
      </c>
      <c r="I66" s="142">
        <f t="shared" si="9"/>
        <v>3111859.0372018311</v>
      </c>
    </row>
    <row r="67" spans="2:10">
      <c r="B67" s="118" t="str">
        <v/>
      </c>
      <c r="C67" s="39" t="s">
        <v>105</v>
      </c>
      <c r="D67" s="142">
        <f t="shared" si="4"/>
        <v>0</v>
      </c>
      <c r="E67" s="142">
        <f t="shared" si="5"/>
        <v>0</v>
      </c>
      <c r="F67" s="142">
        <f t="shared" si="6"/>
        <v>0</v>
      </c>
      <c r="G67" s="142">
        <f t="shared" si="7"/>
        <v>0</v>
      </c>
      <c r="H67" s="142">
        <f t="shared" si="8"/>
        <v>0</v>
      </c>
      <c r="I67" s="142">
        <f t="shared" si="9"/>
        <v>0</v>
      </c>
    </row>
    <row r="68" spans="2:10">
      <c r="B68" s="118" t="str">
        <v/>
      </c>
      <c r="C68" s="39" t="s">
        <v>105</v>
      </c>
      <c r="D68" s="142">
        <f t="shared" si="4"/>
        <v>0</v>
      </c>
      <c r="E68" s="142">
        <f t="shared" si="5"/>
        <v>0</v>
      </c>
      <c r="F68" s="142">
        <f t="shared" si="6"/>
        <v>0</v>
      </c>
      <c r="G68" s="142">
        <f t="shared" si="7"/>
        <v>0</v>
      </c>
      <c r="H68" s="142">
        <f t="shared" si="8"/>
        <v>0</v>
      </c>
      <c r="I68" s="142">
        <f t="shared" si="9"/>
        <v>0</v>
      </c>
    </row>
    <row r="69" spans="2:10">
      <c r="B69" s="118" t="str">
        <v/>
      </c>
      <c r="C69" s="39" t="s">
        <v>105</v>
      </c>
      <c r="D69" s="142">
        <f t="shared" si="4"/>
        <v>0</v>
      </c>
      <c r="E69" s="142">
        <f t="shared" si="5"/>
        <v>0</v>
      </c>
      <c r="F69" s="142">
        <f t="shared" si="6"/>
        <v>0</v>
      </c>
      <c r="G69" s="142">
        <f t="shared" si="7"/>
        <v>0</v>
      </c>
      <c r="H69" s="142">
        <f t="shared" si="8"/>
        <v>0</v>
      </c>
      <c r="I69" s="142">
        <f t="shared" si="9"/>
        <v>0</v>
      </c>
    </row>
    <row r="70" spans="2:10">
      <c r="B70" s="118" t="str">
        <v/>
      </c>
      <c r="C70" s="39" t="s">
        <v>105</v>
      </c>
      <c r="D70" s="142">
        <f t="shared" si="4"/>
        <v>0</v>
      </c>
      <c r="E70" s="142">
        <f t="shared" si="5"/>
        <v>0</v>
      </c>
      <c r="F70" s="142">
        <f t="shared" si="6"/>
        <v>0</v>
      </c>
      <c r="G70" s="142">
        <f t="shared" si="7"/>
        <v>0</v>
      </c>
      <c r="H70" s="142">
        <f t="shared" si="8"/>
        <v>0</v>
      </c>
      <c r="I70" s="142">
        <f t="shared" si="9"/>
        <v>0</v>
      </c>
    </row>
    <row r="71" spans="2:10">
      <c r="B71" s="118" t="str">
        <v/>
      </c>
      <c r="C71" s="39" t="s">
        <v>105</v>
      </c>
      <c r="D71" s="142">
        <f t="shared" si="4"/>
        <v>0</v>
      </c>
      <c r="E71" s="142">
        <f t="shared" si="5"/>
        <v>0</v>
      </c>
      <c r="F71" s="142">
        <f t="shared" si="6"/>
        <v>0</v>
      </c>
      <c r="G71" s="142">
        <f t="shared" si="7"/>
        <v>0</v>
      </c>
      <c r="H71" s="142">
        <f t="shared" si="8"/>
        <v>0</v>
      </c>
      <c r="I71" s="142">
        <f t="shared" si="9"/>
        <v>0</v>
      </c>
    </row>
    <row r="72" spans="2:10">
      <c r="B72" s="118" t="str">
        <v/>
      </c>
      <c r="C72" s="39" t="s">
        <v>105</v>
      </c>
      <c r="D72" s="142">
        <f t="shared" si="4"/>
        <v>0</v>
      </c>
      <c r="E72" s="142">
        <f t="shared" si="5"/>
        <v>0</v>
      </c>
      <c r="F72" s="142">
        <f t="shared" si="6"/>
        <v>0</v>
      </c>
      <c r="G72" s="142">
        <f t="shared" si="7"/>
        <v>0</v>
      </c>
      <c r="H72" s="142">
        <f t="shared" si="8"/>
        <v>0</v>
      </c>
      <c r="I72" s="142">
        <f t="shared" si="9"/>
        <v>0</v>
      </c>
    </row>
    <row r="74" spans="2:10">
      <c r="D74" s="118"/>
      <c r="E74" s="142"/>
      <c r="F74" s="142"/>
    </row>
    <row r="75" spans="2:10" ht="15">
      <c r="B75" s="50" t="s">
        <v>488</v>
      </c>
      <c r="C75" s="50"/>
      <c r="D75" s="50"/>
      <c r="E75" s="106"/>
      <c r="F75" s="106"/>
      <c r="G75" s="106"/>
      <c r="H75" s="106"/>
      <c r="I75" s="106"/>
    </row>
    <row r="76" spans="2:10">
      <c r="B76" s="61" t="s">
        <v>278</v>
      </c>
      <c r="C76" s="61" t="s">
        <v>78</v>
      </c>
      <c r="D76" s="61" t="str">
        <f t="array" ref="D76:I76">model_years</f>
        <v>2015/16</v>
      </c>
      <c r="E76" s="302" t="str">
        <v>2016/17</v>
      </c>
      <c r="F76" s="302" t="str">
        <v>2017/18</v>
      </c>
      <c r="G76" s="302" t="str">
        <v>2018/19</v>
      </c>
      <c r="H76" s="302" t="str">
        <v>2019/20</v>
      </c>
      <c r="I76" s="302" t="str">
        <v>2020/21</v>
      </c>
    </row>
    <row r="77" spans="2:10">
      <c r="B77" s="60" t="s">
        <v>286</v>
      </c>
      <c r="C77" s="39" t="s">
        <v>103</v>
      </c>
      <c r="D77" s="142">
        <f>INDEX(D$41:D$72,MATCH($B77,$B$41:$B$72,0))</f>
        <v>1194.1608162080624</v>
      </c>
      <c r="E77" s="142">
        <f>INDEX(E$41:E$72,MATCH($B77,$B$41:$B$72,0))</f>
        <v>1056.1286953424997</v>
      </c>
      <c r="F77" s="142">
        <f t="shared" ref="F77:I78" si="10">INDEX(F$41:F$72,MATCH($B77,$B$41:$B$72,0))</f>
        <v>949.79246175874766</v>
      </c>
      <c r="G77" s="142">
        <f t="shared" si="10"/>
        <v>872.00770290227138</v>
      </c>
      <c r="H77" s="142">
        <f t="shared" si="10"/>
        <v>810.03560476708458</v>
      </c>
      <c r="I77" s="142">
        <f t="shared" si="10"/>
        <v>761.06783094114871</v>
      </c>
      <c r="J77" s="104"/>
    </row>
    <row r="78" spans="2:10">
      <c r="B78" s="60" t="s">
        <v>287</v>
      </c>
      <c r="C78" s="39" t="s">
        <v>103</v>
      </c>
      <c r="D78" s="142">
        <f>INDEX(D$41:D$72,MATCH($B78,$B$41:$B$72,0))</f>
        <v>15941.553802113356</v>
      </c>
      <c r="E78" s="142">
        <f>INDEX(E$41:E$72,MATCH($B78,$B$41:$B$72,0))</f>
        <v>16002.191019245221</v>
      </c>
      <c r="F78" s="142">
        <f t="shared" si="10"/>
        <v>16006.348278616175</v>
      </c>
      <c r="G78" s="142">
        <f t="shared" si="10"/>
        <v>16399.097893812443</v>
      </c>
      <c r="H78" s="142">
        <f t="shared" si="10"/>
        <v>17105.760457078697</v>
      </c>
      <c r="I78" s="142">
        <f t="shared" si="10"/>
        <v>16482.153674342058</v>
      </c>
      <c r="J78" s="104"/>
    </row>
    <row r="79" spans="2:10">
      <c r="B79" s="61" t="s">
        <v>609</v>
      </c>
      <c r="C79" s="61" t="s">
        <v>78</v>
      </c>
      <c r="D79" s="61" t="str">
        <f t="array" ref="D79:I79">model_years</f>
        <v>2015/16</v>
      </c>
      <c r="E79" s="302" t="str">
        <v>2016/17</v>
      </c>
      <c r="F79" s="302" t="str">
        <v>2017/18</v>
      </c>
      <c r="G79" s="302" t="str">
        <v>2018/19</v>
      </c>
      <c r="H79" s="302" t="str">
        <v>2019/20</v>
      </c>
      <c r="I79" s="302" t="str">
        <v>2020/21</v>
      </c>
    </row>
    <row r="80" spans="2:10">
      <c r="B80" s="60" t="str">
        <f>B77</f>
        <v>Co-mingling New Provide Services</v>
      </c>
      <c r="C80" s="39" t="s">
        <v>127</v>
      </c>
      <c r="D80" s="57"/>
      <c r="E80" s="142">
        <f>INDEX(E$5:E$36,MATCH($B80,$B$5:$B$36,0))</f>
        <v>0</v>
      </c>
      <c r="F80" s="142">
        <f t="shared" ref="F80:I81" si="11">INDEX(F$5:F$36,MATCH($B80,$B$5:$B$36,0))</f>
        <v>14903.930246679942</v>
      </c>
      <c r="G80" s="142">
        <f t="shared" si="11"/>
        <v>15168.908627445933</v>
      </c>
      <c r="H80" s="142">
        <f t="shared" si="11"/>
        <v>15430.731230450401</v>
      </c>
      <c r="I80" s="142">
        <f t="shared" si="11"/>
        <v>15390.190557666132</v>
      </c>
      <c r="J80" s="104"/>
    </row>
    <row r="81" spans="2:12">
      <c r="B81" s="60" t="str">
        <f>B78</f>
        <v>Co-mingling Rental Services</v>
      </c>
      <c r="C81" s="39" t="s">
        <v>127</v>
      </c>
      <c r="D81" s="57"/>
      <c r="E81" s="142">
        <f>INDEX(E$5:E$36,MATCH($B81,$B$5:$B$36,0))</f>
        <v>0</v>
      </c>
      <c r="F81" s="142">
        <f t="shared" si="11"/>
        <v>2756.3313366272782</v>
      </c>
      <c r="G81" s="142">
        <f t="shared" si="11"/>
        <v>2717.9028861599481</v>
      </c>
      <c r="H81" s="142">
        <f t="shared" si="11"/>
        <v>2712.3833231095928</v>
      </c>
      <c r="I81" s="142">
        <f t="shared" si="11"/>
        <v>2713.5803268040972</v>
      </c>
      <c r="J81" s="104"/>
    </row>
    <row r="82" spans="2:12">
      <c r="B82" s="60" t="s">
        <v>600</v>
      </c>
      <c r="C82" s="39" t="s">
        <v>127</v>
      </c>
      <c r="D82" s="267">
        <v>2666.9445084675835</v>
      </c>
      <c r="E82" s="267">
        <f>('[6]6.1.1_CY'!$E$19*million)/SUM(E$77:E$78)</f>
        <v>2210.0652720068429</v>
      </c>
      <c r="F82" s="104"/>
      <c r="G82" s="104"/>
      <c r="H82" s="104"/>
      <c r="I82" s="104"/>
      <c r="J82" s="266" t="s">
        <v>803</v>
      </c>
    </row>
    <row r="83" spans="2:12">
      <c r="B83" s="281"/>
      <c r="D83" s="57"/>
      <c r="E83" s="104"/>
      <c r="F83" s="118"/>
      <c r="G83" s="104"/>
      <c r="H83" s="104"/>
      <c r="I83" s="104"/>
      <c r="J83" s="266"/>
    </row>
    <row r="84" spans="2:12">
      <c r="B84" s="31" t="s">
        <v>277</v>
      </c>
      <c r="C84" s="31" t="s">
        <v>127</v>
      </c>
      <c r="D84" s="63"/>
      <c r="E84" s="119">
        <f>E82</f>
        <v>2210.0652720068429</v>
      </c>
      <c r="F84" s="119">
        <f>SUMPRODUCT(F77:F78,F80:F81)/SUM(F77:F78)</f>
        <v>3436.7749617361414</v>
      </c>
      <c r="G84" s="119">
        <f>SUMPRODUCT(G77:G78,G80:G81)/SUM(G77:G78)</f>
        <v>3346.5466550537622</v>
      </c>
      <c r="H84" s="119">
        <f>SUMPRODUCT(H77:H78,H80:H81)/SUM(H77:H78)</f>
        <v>3287.4241755058333</v>
      </c>
      <c r="I84" s="119">
        <f>SUMPRODUCT(I77:I78,I80:I81)/SUM(I77:I78)</f>
        <v>3273.0906392554293</v>
      </c>
      <c r="J84" s="52" t="s">
        <v>387</v>
      </c>
    </row>
    <row r="85" spans="2:12">
      <c r="B85" s="61" t="s">
        <v>608</v>
      </c>
      <c r="C85" s="61" t="s">
        <v>78</v>
      </c>
      <c r="D85" s="61" t="str">
        <f t="array" ref="D85:I85">model_years</f>
        <v>2015/16</v>
      </c>
      <c r="E85" s="302" t="str">
        <v>2016/17</v>
      </c>
      <c r="F85" s="302" t="str">
        <v>2017/18</v>
      </c>
      <c r="G85" s="302" t="str">
        <v>2018/19</v>
      </c>
      <c r="H85" s="302" t="str">
        <v>2019/20</v>
      </c>
      <c r="I85" s="302" t="str">
        <v>2020/21</v>
      </c>
    </row>
    <row r="86" spans="2:12">
      <c r="B86" s="60" t="str">
        <f>B77</f>
        <v>Co-mingling New Provide Services</v>
      </c>
      <c r="C86" s="39" t="s">
        <v>127</v>
      </c>
      <c r="D86" s="142">
        <f t="shared" ref="D86:I87" si="12">INDEX(Total_product_LRIC_data,MATCH($B86,Service_list,0),MATCH(D$85,model_years,0))</f>
        <v>9423.3391983485799</v>
      </c>
      <c r="E86" s="142">
        <f t="shared" si="12"/>
        <v>9902.3471865651136</v>
      </c>
      <c r="F86" s="142">
        <f t="shared" si="12"/>
        <v>10389.984914881692</v>
      </c>
      <c r="G86" s="142">
        <f t="shared" si="12"/>
        <v>10595.212964854827</v>
      </c>
      <c r="H86" s="142">
        <f t="shared" si="12"/>
        <v>10818.504687660512</v>
      </c>
      <c r="I86" s="142">
        <f t="shared" si="12"/>
        <v>10764.787191213754</v>
      </c>
      <c r="J86" s="104"/>
    </row>
    <row r="87" spans="2:12">
      <c r="B87" s="60" t="str">
        <f>B78</f>
        <v>Co-mingling Rental Services</v>
      </c>
      <c r="C87" s="39" t="s">
        <v>127</v>
      </c>
      <c r="D87" s="142">
        <f t="shared" si="12"/>
        <v>1676.8631558660018</v>
      </c>
      <c r="E87" s="142">
        <f t="shared" si="12"/>
        <v>1836.2454976485578</v>
      </c>
      <c r="F87" s="142">
        <f t="shared" si="12"/>
        <v>1915.669878656031</v>
      </c>
      <c r="G87" s="142">
        <f t="shared" si="12"/>
        <v>1890.9254598413172</v>
      </c>
      <c r="H87" s="142">
        <f t="shared" si="12"/>
        <v>1905.3452916732826</v>
      </c>
      <c r="I87" s="142">
        <f t="shared" si="12"/>
        <v>1915.3350807697911</v>
      </c>
      <c r="J87" s="104"/>
    </row>
    <row r="88" spans="2:12">
      <c r="B88" s="31" t="s">
        <v>277</v>
      </c>
      <c r="C88" s="31" t="s">
        <v>127</v>
      </c>
      <c r="D88" s="119">
        <f t="shared" ref="D88:H88" si="13">SUMPRODUCT(D77:D78,D86:D87)/SUM(D77:D78)</f>
        <v>2216.7028042070506</v>
      </c>
      <c r="E88" s="119">
        <f t="shared" si="13"/>
        <v>2335.6406078205368</v>
      </c>
      <c r="F88" s="119">
        <f t="shared" si="13"/>
        <v>2390.355755779623</v>
      </c>
      <c r="G88" s="119">
        <f t="shared" si="13"/>
        <v>2330.3996851677821</v>
      </c>
      <c r="H88" s="119">
        <f t="shared" si="13"/>
        <v>2308.3403043866665</v>
      </c>
      <c r="I88" s="119">
        <f>SUMPRODUCT(I77:I78,I86:I87)/SUM(I77:I78)</f>
        <v>2305.9252799764527</v>
      </c>
      <c r="J88" s="52" t="s">
        <v>451</v>
      </c>
    </row>
    <row r="91" spans="2:12" ht="15">
      <c r="B91" s="50" t="s">
        <v>603</v>
      </c>
      <c r="C91" s="50"/>
      <c r="D91" s="50"/>
      <c r="E91" s="50"/>
      <c r="F91" s="50"/>
      <c r="G91" s="50"/>
      <c r="H91" s="50"/>
      <c r="I91" s="50"/>
    </row>
    <row r="92" spans="2:12">
      <c r="B92" s="61" t="s">
        <v>609</v>
      </c>
      <c r="C92" s="61" t="s">
        <v>78</v>
      </c>
      <c r="D92" s="61" t="str">
        <f t="array" ref="D92:I92">model_years</f>
        <v>2015/16</v>
      </c>
      <c r="E92" s="302" t="str">
        <v>2016/17</v>
      </c>
      <c r="F92" s="302" t="str">
        <v>2017/18</v>
      </c>
      <c r="G92" s="302" t="str">
        <v>2018/19</v>
      </c>
      <c r="H92" s="302" t="str">
        <v>2019/20</v>
      </c>
      <c r="I92" s="302" t="str">
        <v>2020/21</v>
      </c>
    </row>
    <row r="93" spans="2:12">
      <c r="B93" s="118" t="s">
        <v>292</v>
      </c>
      <c r="C93" s="39" t="s">
        <v>127</v>
      </c>
      <c r="D93" s="277"/>
      <c r="E93" s="151">
        <f>E30</f>
        <v>0</v>
      </c>
      <c r="F93" s="151">
        <f t="shared" ref="F93:I93" si="14">F30</f>
        <v>2.6922708008777665</v>
      </c>
      <c r="G93" s="151">
        <f t="shared" si="14"/>
        <v>2.8582023216862353</v>
      </c>
      <c r="H93" s="151">
        <f t="shared" si="14"/>
        <v>2.9412028785152926</v>
      </c>
      <c r="I93" s="151">
        <f t="shared" si="14"/>
        <v>3.0218390031907605</v>
      </c>
      <c r="J93" s="104"/>
    </row>
    <row r="94" spans="2:12">
      <c r="B94" s="118" t="s">
        <v>602</v>
      </c>
      <c r="C94" s="39" t="s">
        <v>127</v>
      </c>
      <c r="D94" s="278"/>
      <c r="E94" s="268">
        <v>32.520000000000003</v>
      </c>
      <c r="F94" s="151">
        <f>F101</f>
        <v>2.6922708008777665</v>
      </c>
      <c r="G94" s="151">
        <f t="shared" ref="G94:I94" si="15">G101</f>
        <v>2.8582023216862353</v>
      </c>
      <c r="H94" s="151">
        <f t="shared" si="15"/>
        <v>2.9412028785152926</v>
      </c>
      <c r="I94" s="151">
        <f t="shared" si="15"/>
        <v>3.0218390031907605</v>
      </c>
      <c r="J94" s="52" t="s">
        <v>605</v>
      </c>
      <c r="L94" s="176"/>
    </row>
    <row r="95" spans="2:12">
      <c r="B95" s="118" t="s">
        <v>601</v>
      </c>
      <c r="C95" s="39" t="s">
        <v>127</v>
      </c>
      <c r="D95" s="278"/>
      <c r="E95" s="268">
        <v>11.25</v>
      </c>
      <c r="F95" s="151">
        <f>F100+F96</f>
        <v>7.681681245453964</v>
      </c>
      <c r="G95" s="151">
        <f t="shared" ref="G95:I95" si="16">G100+G96</f>
        <v>6.9549419139600817</v>
      </c>
      <c r="H95" s="151">
        <f t="shared" si="16"/>
        <v>6.2645162735437179</v>
      </c>
      <c r="I95" s="151">
        <f t="shared" si="16"/>
        <v>6.0370501935471257</v>
      </c>
      <c r="J95" s="52" t="s">
        <v>604</v>
      </c>
    </row>
    <row r="96" spans="2:12">
      <c r="B96" s="229" t="s">
        <v>669</v>
      </c>
      <c r="C96" s="284" t="s">
        <v>127</v>
      </c>
      <c r="D96" s="285"/>
      <c r="E96" s="286"/>
      <c r="F96" s="286">
        <f>INDEX(GEA_band_change_unit_comm_cost,MATCH(F$92,model_years,0))</f>
        <v>4.9894104445761975</v>
      </c>
      <c r="G96" s="286">
        <f>INDEX(GEA_band_change_unit_comm_cost,MATCH(G$92,model_years,0))</f>
        <v>4.0967395922738463</v>
      </c>
      <c r="H96" s="286">
        <f>INDEX(GEA_band_change_unit_comm_cost,MATCH(H$92,model_years,0))</f>
        <v>3.3233133950284253</v>
      </c>
      <c r="I96" s="286">
        <f>INDEX(GEA_band_change_unit_comm_cost,MATCH(I$92,model_years,0))</f>
        <v>3.0152111903563648</v>
      </c>
      <c r="J96" s="52"/>
    </row>
    <row r="97" spans="2:12">
      <c r="B97" s="118"/>
      <c r="D97" s="57"/>
      <c r="E97" s="176" t="s">
        <v>797</v>
      </c>
      <c r="F97" s="151"/>
      <c r="G97" s="151"/>
      <c r="H97" s="151"/>
      <c r="I97" s="151"/>
      <c r="J97" s="52"/>
      <c r="L97" s="176"/>
    </row>
    <row r="98" spans="2:12">
      <c r="B98" s="61" t="s">
        <v>608</v>
      </c>
      <c r="C98" s="61" t="s">
        <v>78</v>
      </c>
      <c r="D98" s="61" t="str">
        <f t="array" ref="D98:I98">model_years</f>
        <v>2015/16</v>
      </c>
      <c r="E98" s="302" t="str">
        <v>2016/17</v>
      </c>
      <c r="F98" s="302" t="str">
        <v>2017/18</v>
      </c>
      <c r="G98" s="302" t="str">
        <v>2018/19</v>
      </c>
      <c r="H98" s="302" t="str">
        <v>2019/20</v>
      </c>
      <c r="I98" s="302" t="str">
        <v>2020/21</v>
      </c>
    </row>
    <row r="99" spans="2:12">
      <c r="B99" s="118" t="s">
        <v>292</v>
      </c>
      <c r="C99" s="39" t="s">
        <v>127</v>
      </c>
      <c r="D99" s="277"/>
      <c r="E99" s="151">
        <f>INDEX(GEA_BU_LRICs,MATCH($B99,'Common cost allocation'!$B$248:$B$251,0),MATCH(E$98,model_years,0))</f>
        <v>2.625961265650774</v>
      </c>
      <c r="F99" s="151">
        <f>INDEX(GEA_BU_LRICs,MATCH($B99,'Common cost allocation'!$B$248:$B$251,0),MATCH(F$98,model_years,0))</f>
        <v>2.6922708008777665</v>
      </c>
      <c r="G99" s="151">
        <f>INDEX(GEA_BU_LRICs,MATCH($B99,'Common cost allocation'!$B$248:$B$251,0),MATCH(G$98,model_years,0))</f>
        <v>2.8582023216862353</v>
      </c>
      <c r="H99" s="151">
        <f>INDEX(GEA_BU_LRICs,MATCH($B99,'Common cost allocation'!$B$248:$B$251,0),MATCH(H$98,model_years,0))</f>
        <v>2.9412028785152926</v>
      </c>
      <c r="I99" s="151">
        <f>INDEX(GEA_BU_LRICs,MATCH($B99,'Common cost allocation'!$B$248:$B$251,0),MATCH(I$98,model_years,0))</f>
        <v>3.0218390031907605</v>
      </c>
      <c r="J99" s="104"/>
    </row>
    <row r="100" spans="2:12">
      <c r="B100" s="118" t="s">
        <v>601</v>
      </c>
      <c r="C100" s="39" t="s">
        <v>127</v>
      </c>
      <c r="D100" s="278"/>
      <c r="E100" s="151">
        <f>E99</f>
        <v>2.625961265650774</v>
      </c>
      <c r="F100" s="151">
        <f t="shared" ref="F100:I101" si="17">F99</f>
        <v>2.6922708008777665</v>
      </c>
      <c r="G100" s="151">
        <f t="shared" si="17"/>
        <v>2.8582023216862353</v>
      </c>
      <c r="H100" s="151">
        <f t="shared" si="17"/>
        <v>2.9412028785152926</v>
      </c>
      <c r="I100" s="151">
        <f t="shared" si="17"/>
        <v>3.0218390031907605</v>
      </c>
      <c r="J100" s="52" t="s">
        <v>606</v>
      </c>
    </row>
    <row r="101" spans="2:12">
      <c r="B101" s="118" t="s">
        <v>602</v>
      </c>
      <c r="C101" s="39" t="s">
        <v>127</v>
      </c>
      <c r="D101" s="278"/>
      <c r="E101" s="151">
        <f>E100</f>
        <v>2.625961265650774</v>
      </c>
      <c r="F101" s="151">
        <f t="shared" si="17"/>
        <v>2.6922708008777665</v>
      </c>
      <c r="G101" s="151">
        <f t="shared" si="17"/>
        <v>2.8582023216862353</v>
      </c>
      <c r="H101" s="151">
        <f t="shared" si="17"/>
        <v>2.9412028785152926</v>
      </c>
      <c r="I101" s="151">
        <f t="shared" si="17"/>
        <v>3.0218390031907605</v>
      </c>
      <c r="J101" s="52" t="s">
        <v>607</v>
      </c>
    </row>
    <row r="104" spans="2:12" ht="15">
      <c r="B104" s="50" t="s">
        <v>650</v>
      </c>
      <c r="C104" s="50"/>
      <c r="D104" s="50"/>
      <c r="E104" s="50"/>
      <c r="F104" s="50"/>
      <c r="G104" s="50"/>
      <c r="H104" s="50"/>
      <c r="I104" s="50"/>
    </row>
    <row r="105" spans="2:12">
      <c r="B105" s="61" t="s">
        <v>278</v>
      </c>
      <c r="C105" s="61" t="s">
        <v>78</v>
      </c>
      <c r="D105" s="61" t="str">
        <f t="array" ref="D105:I105">model_years</f>
        <v>2015/16</v>
      </c>
      <c r="E105" s="302" t="str">
        <v>2016/17</v>
      </c>
      <c r="F105" s="302" t="str">
        <v>2017/18</v>
      </c>
      <c r="G105" s="302" t="str">
        <v>2018/19</v>
      </c>
      <c r="H105" s="302" t="str">
        <v>2019/20</v>
      </c>
      <c r="I105" s="302" t="str">
        <v>2020/21</v>
      </c>
    </row>
    <row r="106" spans="2:12">
      <c r="B106" s="118" t="s">
        <v>285</v>
      </c>
      <c r="C106" s="39" t="s">
        <v>103</v>
      </c>
      <c r="D106" s="142">
        <f>INDEX(D$41:D$72,MATCH($B106,$B$41:$B$72,0))</f>
        <v>8958911.5501860008</v>
      </c>
      <c r="E106" s="142">
        <f t="shared" ref="E106:I106" si="18">INDEX(E$41:E$72,MATCH($B106,$B$41:$B$72,0))</f>
        <v>9174269.6498700008</v>
      </c>
      <c r="F106" s="142">
        <f t="shared" si="18"/>
        <v>9308954.7544412035</v>
      </c>
      <c r="G106" s="142">
        <f t="shared" si="18"/>
        <v>9634176.5817871075</v>
      </c>
      <c r="H106" s="142">
        <f t="shared" si="18"/>
        <v>10132498.33741346</v>
      </c>
      <c r="I106" s="142">
        <f t="shared" si="18"/>
        <v>9800233.5648648329</v>
      </c>
    </row>
    <row r="107" spans="2:12">
      <c r="B107" s="118" t="s">
        <v>651</v>
      </c>
      <c r="C107" s="39" t="s">
        <v>103</v>
      </c>
      <c r="D107" s="276">
        <f>D$106*Parameters!$C136</f>
        <v>1339824.1069675975</v>
      </c>
      <c r="E107" s="276">
        <f>E$106*Parameters!$C136</f>
        <v>1372031.3647322266</v>
      </c>
      <c r="F107" s="276">
        <f>F$106*Parameters!$C136</f>
        <v>1392173.8060258012</v>
      </c>
      <c r="G107" s="276">
        <f>G$106*Parameters!$C136</f>
        <v>1440811.41584583</v>
      </c>
      <c r="H107" s="276">
        <f>H$106*Parameters!$C136</f>
        <v>1515336.4848203911</v>
      </c>
      <c r="I107" s="276">
        <f>I$106*Parameters!$C136</f>
        <v>1465645.5876993549</v>
      </c>
    </row>
    <row r="108" spans="2:12">
      <c r="B108" s="118" t="s">
        <v>652</v>
      </c>
      <c r="C108" s="39" t="s">
        <v>103</v>
      </c>
      <c r="D108" s="276">
        <f>D$106*Parameters!$C137</f>
        <v>7619087.4432184026</v>
      </c>
      <c r="E108" s="276">
        <f>E$106*Parameters!$C137</f>
        <v>7802238.2851377735</v>
      </c>
      <c r="F108" s="276">
        <f>F$106*Parameters!$C137</f>
        <v>7916780.9484154014</v>
      </c>
      <c r="G108" s="276">
        <f>G$106*Parameters!$C137</f>
        <v>8193365.1659412766</v>
      </c>
      <c r="H108" s="276">
        <f>H$106*Parameters!$C137</f>
        <v>8617161.852593068</v>
      </c>
      <c r="I108" s="276">
        <f>I$106*Parameters!$C137</f>
        <v>8334587.9771654774</v>
      </c>
    </row>
    <row r="109" spans="2:12">
      <c r="B109" s="118"/>
      <c r="D109" s="104" t="b">
        <f>ROUND(SUM(D107:D108),0)=ROUND(D106,0)</f>
        <v>1</v>
      </c>
      <c r="E109" s="104" t="b">
        <f t="shared" ref="E109:I109" si="19">ROUND(SUM(E107:E108),0)=ROUND(E106,0)</f>
        <v>1</v>
      </c>
      <c r="F109" s="104" t="b">
        <f t="shared" si="19"/>
        <v>1</v>
      </c>
      <c r="G109" s="104" t="b">
        <f t="shared" si="19"/>
        <v>1</v>
      </c>
      <c r="H109" s="104" t="b">
        <f t="shared" si="19"/>
        <v>1</v>
      </c>
      <c r="I109" s="104" t="b">
        <f t="shared" si="19"/>
        <v>1</v>
      </c>
    </row>
    <row r="110" spans="2:12">
      <c r="B110" s="61" t="s">
        <v>609</v>
      </c>
      <c r="C110" s="61" t="s">
        <v>78</v>
      </c>
      <c r="D110" s="61" t="str">
        <f t="array" ref="D110:I110">model_years</f>
        <v>2015/16</v>
      </c>
      <c r="E110" s="302" t="str">
        <v>2016/17</v>
      </c>
      <c r="F110" s="302" t="str">
        <v>2017/18</v>
      </c>
      <c r="G110" s="302" t="str">
        <v>2018/19</v>
      </c>
      <c r="H110" s="302" t="str">
        <v>2019/20</v>
      </c>
      <c r="I110" s="302" t="str">
        <v>2020/21</v>
      </c>
    </row>
    <row r="111" spans="2:12">
      <c r="B111" s="118" t="s">
        <v>285</v>
      </c>
      <c r="C111" s="39" t="s">
        <v>127</v>
      </c>
      <c r="D111" s="277"/>
      <c r="E111" s="151">
        <f>INDEX(E$5:E$36,MATCH($B111,$B$5:$B$36,0))</f>
        <v>87.65</v>
      </c>
      <c r="F111" s="151">
        <f t="shared" ref="F111:I111" si="20">INDEX(F$5:F$36,MATCH($B111,$B$5:$B$36,0))</f>
        <v>82.698062816356554</v>
      </c>
      <c r="G111" s="151">
        <f t="shared" si="20"/>
        <v>85.049148214954144</v>
      </c>
      <c r="H111" s="151">
        <f t="shared" si="20"/>
        <v>87.666429740800311</v>
      </c>
      <c r="I111" s="151">
        <f t="shared" si="20"/>
        <v>85.312187891754903</v>
      </c>
    </row>
    <row r="112" spans="2:12">
      <c r="B112" s="118" t="s">
        <v>651</v>
      </c>
      <c r="C112" s="39" t="s">
        <v>127</v>
      </c>
      <c r="D112" s="278"/>
      <c r="E112" s="268">
        <v>87.65</v>
      </c>
      <c r="F112" s="151">
        <f>F113*INDEX(care_level_uplift,MATCH(F110,model_years,0))</f>
        <v>82.89663043658436</v>
      </c>
      <c r="G112" s="151">
        <f>G113*INDEX(care_level_uplift,MATCH(G110,model_years,0))</f>
        <v>85.481954855426736</v>
      </c>
      <c r="H112" s="151">
        <f>H113*INDEX(care_level_uplift,MATCH(H110,model_years,0))</f>
        <v>88.334866440377141</v>
      </c>
      <c r="I112" s="151">
        <f>I113*INDEX(care_level_uplift,MATCH(I110,model_years,0))</f>
        <v>86.092683480909969</v>
      </c>
    </row>
    <row r="113" spans="2:10">
      <c r="B113" s="118" t="s">
        <v>652</v>
      </c>
      <c r="C113" s="39" t="s">
        <v>127</v>
      </c>
      <c r="D113" s="278"/>
      <c r="E113" s="279">
        <v>85.29</v>
      </c>
      <c r="F113" s="280">
        <f>(F111*F$106)/(F$108+F$107*INDEX(care_level_uplift,MATCH(F110,model_years,0)))</f>
        <v>82.663144502788555</v>
      </c>
      <c r="G113" s="280">
        <f>(G111*G$106)/(G$108+G$107*INDEX(care_level_uplift,MATCH(G110,model_years,0)))</f>
        <v>84.973038736636383</v>
      </c>
      <c r="H113" s="280">
        <f>(H111*H$106)/(H$108+H$107*INDEX(care_level_uplift,MATCH(H110,model_years,0)))</f>
        <v>87.548884482165434</v>
      </c>
      <c r="I113" s="280">
        <f>(I111*I$106)/(I$108+I$107*INDEX(care_level_uplift,MATCH(I110,model_years,0)))</f>
        <v>85.17493696590256</v>
      </c>
      <c r="J113" s="52" t="s">
        <v>658</v>
      </c>
    </row>
    <row r="114" spans="2:10">
      <c r="B114" s="118"/>
      <c r="D114" s="57"/>
      <c r="E114" s="176" t="s">
        <v>797</v>
      </c>
      <c r="F114" s="151"/>
      <c r="G114" s="151"/>
      <c r="H114" s="151"/>
      <c r="I114" s="151"/>
    </row>
    <row r="115" spans="2:10">
      <c r="B115" s="118"/>
      <c r="D115" s="57"/>
      <c r="E115" s="308" t="s">
        <v>657</v>
      </c>
      <c r="F115" s="104" t="b">
        <f>ROUND(SUMPRODUCT(F$107:F$108,F112:F113),0)=ROUND(F$106*F111,0)</f>
        <v>1</v>
      </c>
      <c r="G115" s="104" t="b">
        <f t="shared" ref="G115:I115" si="21">ROUND(SUMPRODUCT(G$107:G$108,G112:G113),0)=ROUND(G$106*G111,0)</f>
        <v>1</v>
      </c>
      <c r="H115" s="104" t="b">
        <f t="shared" si="21"/>
        <v>1</v>
      </c>
      <c r="I115" s="104" t="b">
        <f t="shared" si="21"/>
        <v>1</v>
      </c>
    </row>
    <row r="116" spans="2:10">
      <c r="B116" s="61" t="s">
        <v>608</v>
      </c>
      <c r="C116" s="61" t="s">
        <v>78</v>
      </c>
      <c r="D116" s="61" t="str">
        <f t="array" ref="D116:I116">model_years</f>
        <v>2015/16</v>
      </c>
      <c r="E116" s="302" t="str">
        <v>2016/17</v>
      </c>
      <c r="F116" s="302" t="str">
        <v>2017/18</v>
      </c>
      <c r="G116" s="302" t="str">
        <v>2018/19</v>
      </c>
      <c r="H116" s="302" t="str">
        <v>2019/20</v>
      </c>
      <c r="I116" s="302" t="str">
        <v>2020/21</v>
      </c>
    </row>
    <row r="117" spans="2:10">
      <c r="B117" s="118" t="s">
        <v>285</v>
      </c>
      <c r="C117" s="39" t="s">
        <v>127</v>
      </c>
      <c r="D117" s="277"/>
      <c r="E117" s="151">
        <f>INDEX(Total_product_LRIC_data,MATCH($B117,Service_list,0),MATCH(E$116,model_years,0))</f>
        <v>48.59794517803369</v>
      </c>
      <c r="F117" s="151">
        <f>INDEX(Total_product_LRIC_data,MATCH($B117,Service_list,0),MATCH(F$116,model_years,0))</f>
        <v>48.50256360645448</v>
      </c>
      <c r="G117" s="151">
        <f>INDEX(Total_product_LRIC_data,MATCH($B117,Service_list,0),MATCH(G$116,model_years,0))</f>
        <v>50.507173272359253</v>
      </c>
      <c r="H117" s="151">
        <f>INDEX(Total_product_LRIC_data,MATCH($B117,Service_list,0),MATCH(H$116,model_years,0))</f>
        <v>53.822928570291964</v>
      </c>
      <c r="I117" s="151">
        <f>INDEX(Total_product_LRIC_data,MATCH($B117,Service_list,0),MATCH(I$116,model_years,0))</f>
        <v>52.279385157928608</v>
      </c>
    </row>
    <row r="118" spans="2:10">
      <c r="B118" s="118" t="s">
        <v>651</v>
      </c>
      <c r="C118" s="39" t="s">
        <v>127</v>
      </c>
      <c r="D118" s="277"/>
      <c r="E118" s="151">
        <f>E119*INDEX(care_level_uplift,MATCH(E116,model_years,0))</f>
        <v>48.735029480119707</v>
      </c>
      <c r="F118" s="151">
        <f>F119*INDEX(care_level_uplift,MATCH(F116,model_years,0))</f>
        <v>48.619023875320373</v>
      </c>
      <c r="G118" s="151">
        <f>G119*INDEX(care_level_uplift,MATCH(G116,model_years,0))</f>
        <v>50.764199244312877</v>
      </c>
      <c r="H118" s="151">
        <f>H119*INDEX(care_level_uplift,MATCH(H116,model_years,0))</f>
        <v>54.233316227704925</v>
      </c>
      <c r="I118" s="151">
        <f>I119*INDEX(care_level_uplift,MATCH(I116,model_years,0))</f>
        <v>52.757673554086892</v>
      </c>
    </row>
    <row r="119" spans="2:10">
      <c r="B119" s="118" t="s">
        <v>652</v>
      </c>
      <c r="C119" s="39" t="s">
        <v>127</v>
      </c>
      <c r="D119" s="277"/>
      <c r="E119" s="280">
        <f>(E117*E$106)/(E$108+E$107*INDEX(care_level_uplift,MATCH(E116,model_years,0)))</f>
        <v>48.573838767129445</v>
      </c>
      <c r="F119" s="280">
        <f>(F117*F$106)/(F$108+F$107*INDEX(care_level_uplift,MATCH(F116,model_years,0)))</f>
        <v>48.482083952310425</v>
      </c>
      <c r="G119" s="280">
        <f>(G117*G$106)/(G$108+G$107*INDEX(care_level_uplift,MATCH(G116,model_years,0)))</f>
        <v>50.461974999481214</v>
      </c>
      <c r="H119" s="280">
        <f>(H117*H$106)/(H$108+H$107*INDEX(care_level_uplift,MATCH(H116,model_years,0)))</f>
        <v>53.750761492449428</v>
      </c>
      <c r="I119" s="280">
        <f>(I117*I$106)/(I$108+I$107*INDEX(care_level_uplift,MATCH(I116,model_years,0)))</f>
        <v>52.195277667624623</v>
      </c>
      <c r="J119" s="52" t="s">
        <v>659</v>
      </c>
    </row>
    <row r="120" spans="2:10">
      <c r="E120" s="104" t="b">
        <f>ROUND(SUMPRODUCT(E$107:E$108,E118:E119),0)=ROUND(E$106*E117,0)</f>
        <v>1</v>
      </c>
      <c r="F120" s="104" t="b">
        <f t="shared" ref="F120:I120" si="22">ROUND(SUMPRODUCT(F$107:F$108,F118:F119),0)=ROUND(F$106*F117,0)</f>
        <v>1</v>
      </c>
      <c r="G120" s="104" t="b">
        <f t="shared" si="22"/>
        <v>1</v>
      </c>
      <c r="H120" s="104" t="b">
        <f t="shared" si="22"/>
        <v>1</v>
      </c>
      <c r="I120" s="104" t="b">
        <f t="shared" si="22"/>
        <v>1</v>
      </c>
    </row>
  </sheetData>
  <mergeCells count="2">
    <mergeCell ref="F3:I3"/>
    <mergeCell ref="J3:J4"/>
  </mergeCells>
  <conditionalFormatting sqref="B39:B40 D112:D115 C39:F39 C40:D40 D5:D36 D3 D80:D81 D84 C75:F75 D94:D97 C91:I91 C104:I104">
    <cfRule type="cellIs" dxfId="187" priority="200" operator="lessThan">
      <formula>0</formula>
    </cfRule>
  </conditionalFormatting>
  <conditionalFormatting sqref="C3 F3">
    <cfRule type="cellIs" dxfId="186" priority="199" operator="lessThan">
      <formula>0</formula>
    </cfRule>
  </conditionalFormatting>
  <conditionalFormatting sqref="C4">
    <cfRule type="cellIs" dxfId="185" priority="198" operator="lessThan">
      <formula>0</formula>
    </cfRule>
  </conditionalFormatting>
  <conditionalFormatting sqref="E3">
    <cfRule type="cellIs" dxfId="184" priority="181" operator="lessThan">
      <formula>0</formula>
    </cfRule>
  </conditionalFormatting>
  <conditionalFormatting sqref="E5:E16 E19:E26 E28:E29 E31:E36">
    <cfRule type="cellIs" dxfId="183" priority="147" operator="equal">
      <formula>0</formula>
    </cfRule>
  </conditionalFormatting>
  <conditionalFormatting sqref="B75">
    <cfRule type="cellIs" dxfId="182" priority="123" operator="lessThan">
      <formula>0</formula>
    </cfRule>
  </conditionalFormatting>
  <conditionalFormatting sqref="C79">
    <cfRule type="cellIs" dxfId="181" priority="121" operator="lessThan">
      <formula>0</formula>
    </cfRule>
  </conditionalFormatting>
  <conditionalFormatting sqref="B76">
    <cfRule type="cellIs" dxfId="180" priority="119" operator="lessThan">
      <formula>0</formula>
    </cfRule>
  </conditionalFormatting>
  <conditionalFormatting sqref="C76">
    <cfRule type="cellIs" dxfId="179" priority="117" operator="lessThan">
      <formula>0</formula>
    </cfRule>
  </conditionalFormatting>
  <conditionalFormatting sqref="B79">
    <cfRule type="cellIs" dxfId="178" priority="115" operator="lessThan">
      <formula>0</formula>
    </cfRule>
  </conditionalFormatting>
  <conditionalFormatting sqref="E40:I40">
    <cfRule type="cellIs" dxfId="177" priority="114" operator="lessThan">
      <formula>0</formula>
    </cfRule>
  </conditionalFormatting>
  <conditionalFormatting sqref="C85">
    <cfRule type="cellIs" dxfId="176" priority="79" operator="lessThan">
      <formula>0</formula>
    </cfRule>
  </conditionalFormatting>
  <conditionalFormatting sqref="B85">
    <cfRule type="cellIs" dxfId="175" priority="76" operator="lessThan">
      <formula>0</formula>
    </cfRule>
  </conditionalFormatting>
  <conditionalFormatting sqref="J3">
    <cfRule type="cellIs" dxfId="174" priority="75" operator="lessThan">
      <formula>0</formula>
    </cfRule>
  </conditionalFormatting>
  <conditionalFormatting sqref="B91">
    <cfRule type="cellIs" dxfId="173" priority="72" operator="lessThan">
      <formula>0</formula>
    </cfRule>
  </conditionalFormatting>
  <conditionalFormatting sqref="C92">
    <cfRule type="cellIs" dxfId="172" priority="70" operator="lessThan">
      <formula>0</formula>
    </cfRule>
  </conditionalFormatting>
  <conditionalFormatting sqref="C98">
    <cfRule type="cellIs" dxfId="171" priority="66" operator="lessThan">
      <formula>0</formula>
    </cfRule>
  </conditionalFormatting>
  <conditionalFormatting sqref="B98">
    <cfRule type="cellIs" dxfId="170" priority="53" operator="lessThan">
      <formula>0</formula>
    </cfRule>
  </conditionalFormatting>
  <conditionalFormatting sqref="B92">
    <cfRule type="cellIs" dxfId="169" priority="54" operator="lessThan">
      <formula>0</formula>
    </cfRule>
  </conditionalFormatting>
  <conditionalFormatting sqref="B104">
    <cfRule type="cellIs" dxfId="168" priority="52" operator="lessThan">
      <formula>0</formula>
    </cfRule>
  </conditionalFormatting>
  <conditionalFormatting sqref="C110">
    <cfRule type="cellIs" dxfId="167" priority="50" operator="lessThan">
      <formula>0</formula>
    </cfRule>
  </conditionalFormatting>
  <conditionalFormatting sqref="C116">
    <cfRule type="cellIs" dxfId="166" priority="47" operator="lessThan">
      <formula>0</formula>
    </cfRule>
  </conditionalFormatting>
  <conditionalFormatting sqref="C105">
    <cfRule type="cellIs" dxfId="165" priority="38" operator="lessThan">
      <formula>0</formula>
    </cfRule>
  </conditionalFormatting>
  <conditionalFormatting sqref="B110">
    <cfRule type="cellIs" dxfId="164" priority="41" operator="lessThan">
      <formula>0</formula>
    </cfRule>
  </conditionalFormatting>
  <conditionalFormatting sqref="B116">
    <cfRule type="cellIs" dxfId="163" priority="40" operator="lessThan">
      <formula>0</formula>
    </cfRule>
  </conditionalFormatting>
  <conditionalFormatting sqref="B105">
    <cfRule type="cellIs" dxfId="162" priority="34" operator="lessThan">
      <formula>0</formula>
    </cfRule>
  </conditionalFormatting>
  <conditionalFormatting sqref="D100:D101">
    <cfRule type="cellIs" dxfId="161" priority="27" operator="lessThan">
      <formula>0</formula>
    </cfRule>
  </conditionalFormatting>
  <conditionalFormatting sqref="D109:I109">
    <cfRule type="cellIs" dxfId="160" priority="29" operator="equal">
      <formula>FALSE</formula>
    </cfRule>
  </conditionalFormatting>
  <conditionalFormatting sqref="F115:I115">
    <cfRule type="cellIs" dxfId="159" priority="26" operator="equal">
      <formula>FALSE</formula>
    </cfRule>
  </conditionalFormatting>
  <conditionalFormatting sqref="E120:I120">
    <cfRule type="cellIs" dxfId="158" priority="23" operator="equal">
      <formula>FALSE</formula>
    </cfRule>
  </conditionalFormatting>
  <conditionalFormatting sqref="D83">
    <cfRule type="cellIs" dxfId="157" priority="22" operator="lessThan">
      <formula>0</formula>
    </cfRule>
  </conditionalFormatting>
  <conditionalFormatting sqref="D76">
    <cfRule type="cellIs" dxfId="156" priority="21" operator="lessThan">
      <formula>0</formula>
    </cfRule>
  </conditionalFormatting>
  <conditionalFormatting sqref="E76:I76">
    <cfRule type="cellIs" dxfId="155" priority="20" operator="lessThan">
      <formula>0</formula>
    </cfRule>
  </conditionalFormatting>
  <conditionalFormatting sqref="D79">
    <cfRule type="cellIs" dxfId="154" priority="19" operator="lessThan">
      <formula>0</formula>
    </cfRule>
  </conditionalFormatting>
  <conditionalFormatting sqref="E79:I79">
    <cfRule type="cellIs" dxfId="153" priority="18" operator="lessThan">
      <formula>0</formula>
    </cfRule>
  </conditionalFormatting>
  <conditionalFormatting sqref="D85">
    <cfRule type="cellIs" dxfId="152" priority="17" operator="lessThan">
      <formula>0</formula>
    </cfRule>
  </conditionalFormatting>
  <conditionalFormatting sqref="E85:I85">
    <cfRule type="cellIs" dxfId="151" priority="16" operator="lessThan">
      <formula>0</formula>
    </cfRule>
  </conditionalFormatting>
  <conditionalFormatting sqref="D92">
    <cfRule type="cellIs" dxfId="150" priority="15" operator="lessThan">
      <formula>0</formula>
    </cfRule>
  </conditionalFormatting>
  <conditionalFormatting sqref="E92:I92">
    <cfRule type="cellIs" dxfId="149" priority="14" operator="lessThan">
      <formula>0</formula>
    </cfRule>
  </conditionalFormatting>
  <conditionalFormatting sqref="D98">
    <cfRule type="cellIs" dxfId="148" priority="13" operator="lessThan">
      <formula>0</formula>
    </cfRule>
  </conditionalFormatting>
  <conditionalFormatting sqref="E98:I98">
    <cfRule type="cellIs" dxfId="147" priority="12" operator="lessThan">
      <formula>0</formula>
    </cfRule>
  </conditionalFormatting>
  <conditionalFormatting sqref="D105">
    <cfRule type="cellIs" dxfId="146" priority="11" operator="lessThan">
      <formula>0</formula>
    </cfRule>
  </conditionalFormatting>
  <conditionalFormatting sqref="E105:I105">
    <cfRule type="cellIs" dxfId="145" priority="10" operator="lessThan">
      <formula>0</formula>
    </cfRule>
  </conditionalFormatting>
  <conditionalFormatting sqref="D110">
    <cfRule type="cellIs" dxfId="144" priority="9" operator="lessThan">
      <formula>0</formula>
    </cfRule>
  </conditionalFormatting>
  <conditionalFormatting sqref="E110:I110">
    <cfRule type="cellIs" dxfId="143" priority="8" operator="lessThan">
      <formula>0</formula>
    </cfRule>
  </conditionalFormatting>
  <conditionalFormatting sqref="D116">
    <cfRule type="cellIs" dxfId="142" priority="7" operator="lessThan">
      <formula>0</formula>
    </cfRule>
  </conditionalFormatting>
  <conditionalFormatting sqref="E116:I116">
    <cfRule type="cellIs" dxfId="141" priority="6" operator="lessThan">
      <formula>0</formula>
    </cfRule>
  </conditionalFormatting>
  <conditionalFormatting sqref="D4">
    <cfRule type="cellIs" dxfId="140" priority="5" operator="lessThan">
      <formula>0</formula>
    </cfRule>
  </conditionalFormatting>
  <conditionalFormatting sqref="E4:I4">
    <cfRule type="cellIs" dxfId="139" priority="4" operator="lessThan">
      <formula>0</formula>
    </cfRule>
  </conditionalFormatting>
  <conditionalFormatting sqref="E17:E18">
    <cfRule type="cellIs" dxfId="138" priority="3" operator="equal">
      <formula>0</formula>
    </cfRule>
  </conditionalFormatting>
  <conditionalFormatting sqref="E27">
    <cfRule type="cellIs" dxfId="137" priority="2" operator="equal">
      <formula>0</formula>
    </cfRule>
  </conditionalFormatting>
  <conditionalFormatting sqref="E30">
    <cfRule type="cellIs" dxfId="136" priority="1" operator="equal">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0">
    <tabColor rgb="FF00B050"/>
  </sheetPr>
  <dimension ref="A1:J220"/>
  <sheetViews>
    <sheetView topLeftCell="A133" zoomScale="55" zoomScaleNormal="55" workbookViewId="0">
      <selection activeCell="M195" sqref="M195"/>
    </sheetView>
  </sheetViews>
  <sheetFormatPr defaultColWidth="9.15234375" defaultRowHeight="11.65"/>
  <cols>
    <col min="1" max="1" width="4.3046875" style="322" customWidth="1"/>
    <col min="2" max="2" width="41.3046875" style="325" customWidth="1"/>
    <col min="3" max="3" width="7.15234375" style="325" customWidth="1"/>
    <col min="4" max="4" width="13.53515625" style="325" customWidth="1"/>
    <col min="5" max="8" width="13.69140625" style="325" customWidth="1"/>
    <col min="9" max="9" width="7.3828125" style="325" customWidth="1"/>
    <col min="10" max="10" width="15.69140625" style="322" customWidth="1"/>
    <col min="11" max="11" width="7.53515625" style="325" customWidth="1"/>
    <col min="12" max="16384" width="9.15234375" style="325"/>
  </cols>
  <sheetData>
    <row r="1" spans="1:10" s="320" customFormat="1" ht="35.25" customHeight="1">
      <c r="A1" s="319"/>
      <c r="C1" s="321" t="s">
        <v>232</v>
      </c>
      <c r="J1" s="319"/>
    </row>
    <row r="3" spans="1:10" ht="15">
      <c r="B3" s="323" t="s">
        <v>453</v>
      </c>
      <c r="C3" s="323"/>
      <c r="D3" s="324" t="s">
        <v>234</v>
      </c>
      <c r="E3" s="387" t="s">
        <v>455</v>
      </c>
      <c r="F3" s="387"/>
      <c r="G3" s="387"/>
      <c r="H3" s="387"/>
    </row>
    <row r="4" spans="1:10">
      <c r="B4" s="326" t="s">
        <v>680</v>
      </c>
      <c r="C4" s="326" t="s">
        <v>78</v>
      </c>
      <c r="D4" s="327" t="s">
        <v>82</v>
      </c>
      <c r="E4" s="327" t="s">
        <v>83</v>
      </c>
      <c r="F4" s="327" t="s">
        <v>84</v>
      </c>
      <c r="G4" s="327" t="s">
        <v>85</v>
      </c>
      <c r="H4" s="327" t="s">
        <v>409</v>
      </c>
      <c r="J4" s="328"/>
    </row>
    <row r="5" spans="1:10" ht="12" customHeight="1">
      <c r="B5" s="329" t="str">
        <f t="array" ref="B5:B36">Basket_list</f>
        <v>Metallic Path Facility (MPF) New Provide Services</v>
      </c>
      <c r="C5" s="325" t="s">
        <v>127</v>
      </c>
      <c r="D5" s="330">
        <f>IF($B5=0,0,INDEX('Product cost, price and volumes'!$E$5:$I$36,MATCH($B5,Service_list,0),MATCH(D$4,'Product cost, price and volumes'!$E$4:$I$4,0)))</f>
        <v>35.81</v>
      </c>
      <c r="E5" s="331">
        <f>IF($B5=0,0,INDEX('Product cost, price and volumes'!$E$5:$I$36,MATCH($B5,Service_list,0),MATCH(E$4,'Product cost, price and volumes'!$E$4:$I$4,0)))</f>
        <v>28.652702993147656</v>
      </c>
      <c r="F5" s="331">
        <f>IF($B5=0,0,INDEX('Product cost, price and volumes'!$E$5:$I$36,MATCH($B5,Service_list,0),MATCH(F$4,'Product cost, price and volumes'!$E$4:$I$4,0)))</f>
        <v>28.192862749750041</v>
      </c>
      <c r="G5" s="331">
        <f>IF($B5=0,0,INDEX('Product cost, price and volumes'!$E$5:$I$36,MATCH($B5,Service_list,0),MATCH(G$4,'Product cost, price and volumes'!$E$4:$I$4,0)))</f>
        <v>29.555867175145796</v>
      </c>
      <c r="H5" s="331">
        <f>IF($B5=0,0,INDEX('Product cost, price and volumes'!$E$5:$I$36,MATCH($B5,Service_list,0),MATCH(H$4,'Product cost, price and volumes'!$E$4:$I$4,0)))</f>
        <v>29.685968821993846</v>
      </c>
      <c r="I5" s="331"/>
    </row>
    <row r="6" spans="1:10" ht="12" customHeight="1">
      <c r="B6" s="329" t="str">
        <v>Metallic Path Facility (MPF) Single Migrations</v>
      </c>
      <c r="C6" s="325" t="s">
        <v>127</v>
      </c>
      <c r="D6" s="330">
        <f>IF($B6=0,0,INDEX('Product cost, price and volumes'!$E$5:$I$36,MATCH($B6,Service_list,0),MATCH(D$4,'Product cost, price and volumes'!$E$4:$I$4,0)))</f>
        <v>30.26</v>
      </c>
      <c r="E6" s="331">
        <f>IF($B6=0,0,INDEX('Product cost, price and volumes'!$E$5:$I$36,MATCH($B6,Service_list,0),MATCH(E$4,'Product cost, price and volumes'!$E$4:$I$4,0)))</f>
        <v>23.659729355132281</v>
      </c>
      <c r="F6" s="331">
        <f>IF($B6=0,0,INDEX('Product cost, price and volumes'!$E$5:$I$36,MATCH($B6,Service_list,0),MATCH(F$4,'Product cost, price and volumes'!$E$4:$I$4,0)))</f>
        <v>23.285951875505887</v>
      </c>
      <c r="G6" s="331">
        <f>IF($B6=0,0,INDEX('Product cost, price and volumes'!$E$5:$I$36,MATCH($B6,Service_list,0),MATCH(G$4,'Product cost, price and volumes'!$E$4:$I$4,0)))</f>
        <v>24.450570310492818</v>
      </c>
      <c r="H6" s="331">
        <f>IF($B6=0,0,INDEX('Product cost, price and volumes'!$E$5:$I$36,MATCH($B6,Service_list,0),MATCH(H$4,'Product cost, price and volumes'!$E$4:$I$4,0)))</f>
        <v>24.571590747789681</v>
      </c>
      <c r="I6" s="331"/>
    </row>
    <row r="7" spans="1:10" ht="12" customHeight="1">
      <c r="B7" s="329" t="str">
        <v>Metallic Path Facility (MPF) Bulk Migrations</v>
      </c>
      <c r="C7" s="325" t="s">
        <v>127</v>
      </c>
      <c r="D7" s="330">
        <f>IF($B7=0,0,INDEX('Product cost, price and volumes'!$E$5:$I$36,MATCH($B7,Service_list,0),MATCH(D$4,'Product cost, price and volumes'!$E$4:$I$4,0)))</f>
        <v>20.97</v>
      </c>
      <c r="E7" s="331">
        <f>IF($B7=0,0,INDEX('Product cost, price and volumes'!$E$5:$I$36,MATCH($B7,Service_list,0),MATCH(E$4,'Product cost, price and volumes'!$E$4:$I$4,0)))</f>
        <v>17.209840612417121</v>
      </c>
      <c r="F7" s="331">
        <f>IF($B7=0,0,INDEX('Product cost, price and volumes'!$E$5:$I$36,MATCH($B7,Service_list,0),MATCH(F$4,'Product cost, price and volumes'!$E$4:$I$4,0)))</f>
        <v>14.15725708351718</v>
      </c>
      <c r="G7" s="331">
        <f>IF($B7=0,0,INDEX('Product cost, price and volumes'!$E$5:$I$36,MATCH($B7,Service_list,0),MATCH(G$4,'Product cost, price and volumes'!$E$4:$I$4,0)))</f>
        <v>13.930745307066793</v>
      </c>
      <c r="H7" s="331">
        <f>IF($B7=0,0,INDEX('Product cost, price and volumes'!$E$5:$I$36,MATCH($B7,Service_list,0),MATCH(H$4,'Product cost, price and volumes'!$E$4:$I$4,0)))</f>
        <v>13.709797061527139</v>
      </c>
      <c r="I7" s="331"/>
    </row>
    <row r="8" spans="1:10" ht="12" customHeight="1">
      <c r="B8" s="329" t="str">
        <v>Metallic Path Facility (MPF) Rentals</v>
      </c>
      <c r="C8" s="325" t="s">
        <v>127</v>
      </c>
      <c r="D8" s="330">
        <f t="array" ref="D8:H8">MPF_SL1</f>
        <v>85.29</v>
      </c>
      <c r="E8" s="331">
        <v>82.663144502788555</v>
      </c>
      <c r="F8" s="331">
        <v>84.973038736636383</v>
      </c>
      <c r="G8" s="331">
        <v>87.548884482165434</v>
      </c>
      <c r="H8" s="331">
        <v>85.17493696590256</v>
      </c>
      <c r="I8" s="331"/>
    </row>
    <row r="9" spans="1:10" ht="15" customHeight="1">
      <c r="B9" s="329" t="str">
        <v>Co-Mingling New Provides and Rentals</v>
      </c>
      <c r="C9" s="325" t="s">
        <v>127</v>
      </c>
      <c r="D9" s="330">
        <f t="array" ref="D9:H9">Co_mingling</f>
        <v>2210.0652720068429</v>
      </c>
      <c r="E9" s="331">
        <v>3436.7749617361414</v>
      </c>
      <c r="F9" s="331">
        <v>3346.5466550537622</v>
      </c>
      <c r="G9" s="331">
        <v>3287.4241755058333</v>
      </c>
      <c r="H9" s="331">
        <v>3273.0906392554293</v>
      </c>
      <c r="I9" s="331"/>
    </row>
    <row r="10" spans="1:10" ht="15" customHeight="1">
      <c r="B10" s="329" t="str">
        <v>Tie Cables</v>
      </c>
      <c r="C10" s="325" t="s">
        <v>127</v>
      </c>
      <c r="D10" s="330">
        <f>IF($B10=0,0,INDEX('Product cost, price and volumes'!$E$5:$I$36,MATCH($B10,Service_list,0),MATCH(D$4,'Product cost, price and volumes'!$E$4:$I$4,0)))</f>
        <v>19.693651314283407</v>
      </c>
      <c r="E10" s="331">
        <f>IF($B10=0,0,INDEX('Product cost, price and volumes'!$E$5:$I$36,MATCH($B10,Service_list,0),MATCH(E$4,'Product cost, price and volumes'!$E$4:$I$4,0)))</f>
        <v>17.949654888158417</v>
      </c>
      <c r="F10" s="331">
        <f>IF($B10=0,0,INDEX('Product cost, price and volumes'!$E$5:$I$36,MATCH($B10,Service_list,0),MATCH(F$4,'Product cost, price and volumes'!$E$4:$I$4,0)))</f>
        <v>17.782396298042134</v>
      </c>
      <c r="G10" s="331">
        <f>IF($B10=0,0,INDEX('Product cost, price and volumes'!$E$5:$I$36,MATCH($B10,Service_list,0),MATCH(G$4,'Product cost, price and volumes'!$E$4:$I$4,0)))</f>
        <v>17.786448499993782</v>
      </c>
      <c r="H10" s="331">
        <f>IF($B10=0,0,INDEX('Product cost, price and volumes'!$E$5:$I$36,MATCH($B10,Service_list,0),MATCH(H$4,'Product cost, price and volumes'!$E$4:$I$4,0)))</f>
        <v>18.107396617085342</v>
      </c>
      <c r="I10" s="331"/>
      <c r="J10" s="332"/>
    </row>
    <row r="11" spans="1:10" ht="15" customHeight="1">
      <c r="B11" s="329" t="str">
        <v>Hard Ceases</v>
      </c>
      <c r="C11" s="325" t="s">
        <v>127</v>
      </c>
      <c r="D11" s="330">
        <f>IF($B11=0,0,INDEX('Product cost, price and volumes'!$E$5:$I$36,MATCH($B11,Service_list,0),MATCH(D$4,'Product cost, price and volumes'!$E$4:$I$4,0)))</f>
        <v>22.22</v>
      </c>
      <c r="E11" s="331">
        <f>IF($B11=0,0,INDEX('Product cost, price and volumes'!$E$5:$I$36,MATCH($B11,Service_list,0),MATCH(E$4,'Product cost, price and volumes'!$E$4:$I$4,0)))</f>
        <v>17.081487548486781</v>
      </c>
      <c r="F11" s="331">
        <f>IF($B11=0,0,INDEX('Product cost, price and volumes'!$E$5:$I$36,MATCH($B11,Service_list,0),MATCH(F$4,'Product cost, price and volumes'!$E$4:$I$4,0)))</f>
        <v>16.84493753664513</v>
      </c>
      <c r="G11" s="331">
        <f>IF($B11=0,0,INDEX('Product cost, price and volumes'!$E$5:$I$36,MATCH($B11,Service_list,0),MATCH(G$4,'Product cost, price and volumes'!$E$4:$I$4,0)))</f>
        <v>16.575910961716442</v>
      </c>
      <c r="H11" s="331">
        <f>IF($B11=0,0,INDEX('Product cost, price and volumes'!$E$5:$I$36,MATCH($B11,Service_list,0),MATCH(H$4,'Product cost, price and volumes'!$E$4:$I$4,0)))</f>
        <v>16.312056673278271</v>
      </c>
      <c r="I11" s="331"/>
      <c r="J11" s="332"/>
    </row>
    <row r="12" spans="1:10" ht="12" customHeight="1">
      <c r="B12" s="329" t="str">
        <v>GEA FTTC 40/10</v>
      </c>
      <c r="C12" s="325" t="s">
        <v>127</v>
      </c>
      <c r="D12" s="330">
        <f t="array" ref="D12:H12">IF(bandwidth_gradient,GEA_rental_40_10,"")</f>
        <v>88.8</v>
      </c>
      <c r="E12" s="331">
        <v>66.76762254788791</v>
      </c>
      <c r="F12" s="331">
        <v>60.591825157224761</v>
      </c>
      <c r="G12" s="331">
        <v>61.436047343025258</v>
      </c>
      <c r="H12" s="331">
        <v>60.137585582222449</v>
      </c>
      <c r="I12" s="331"/>
    </row>
    <row r="13" spans="1:10" ht="12" customHeight="1">
      <c r="B13" s="329" t="str">
        <v>GEA FTTC Connections</v>
      </c>
      <c r="C13" s="325" t="s">
        <v>127</v>
      </c>
      <c r="D13" s="330">
        <f>IF($B13=0,0,INDEX('Product cost, price and volumes'!$E$5:$I$36,MATCH($B13,Service_list,0),MATCH(D$4,'Product cost, price and volumes'!$E$4:$I$4,0)))</f>
        <v>49</v>
      </c>
      <c r="E13" s="331">
        <f>IF($B13=0,0,INDEX('Product cost, price and volumes'!$E$5:$I$36,MATCH($B13,Service_list,0),MATCH(E$4,'Product cost, price and volumes'!$E$4:$I$4,0)))</f>
        <v>39.474297095226547</v>
      </c>
      <c r="F13" s="331">
        <f>IF($B13=0,0,INDEX('Product cost, price and volumes'!$E$5:$I$36,MATCH($B13,Service_list,0),MATCH(F$4,'Product cost, price and volumes'!$E$4:$I$4,0)))</f>
        <v>41.675000847199087</v>
      </c>
      <c r="G13" s="331">
        <f>IF($B13=0,0,INDEX('Product cost, price and volumes'!$E$5:$I$36,MATCH($B13,Service_list,0),MATCH(G$4,'Product cost, price and volumes'!$E$4:$I$4,0)))</f>
        <v>45.16618518095062</v>
      </c>
      <c r="H13" s="331">
        <f>IF($B13=0,0,INDEX('Product cost, price and volumes'!$E$5:$I$36,MATCH($B13,Service_list,0),MATCH(H$4,'Product cost, price and volumes'!$E$4:$I$4,0)))</f>
        <v>46.278799396374282</v>
      </c>
      <c r="I13" s="331"/>
    </row>
    <row r="14" spans="1:10">
      <c r="B14" s="329" t="str">
        <v>GEA CP to CP Migration</v>
      </c>
      <c r="C14" s="325" t="s">
        <v>127</v>
      </c>
      <c r="D14" s="330">
        <f>IF($B14=0,0,INDEX('Product cost, price and volumes'!$E$5:$I$36,MATCH($B14,Service_list,0),MATCH(D$4,'Product cost, price and volumes'!$E$4:$I$4,0)))</f>
        <v>11</v>
      </c>
      <c r="E14" s="331">
        <f>IF($B14=0,0,INDEX('Product cost, price and volumes'!$E$5:$I$36,MATCH($B14,Service_list,0),MATCH(E$4,'Product cost, price and volumes'!$E$4:$I$4,0)))</f>
        <v>2.6922708008777665</v>
      </c>
      <c r="F14" s="331">
        <f>IF($B14=0,0,INDEX('Product cost, price and volumes'!$E$5:$I$36,MATCH($B14,Service_list,0),MATCH(F$4,'Product cost, price and volumes'!$E$4:$I$4,0)))</f>
        <v>2.8582023216862353</v>
      </c>
      <c r="G14" s="331">
        <f>IF($B14=0,0,INDEX('Product cost, price and volumes'!$E$5:$I$36,MATCH($B14,Service_list,0),MATCH(G$4,'Product cost, price and volumes'!$E$4:$I$4,0)))</f>
        <v>2.9412028785152926</v>
      </c>
      <c r="H14" s="331">
        <f>IF($B14=0,0,INDEX('Product cost, price and volumes'!$E$5:$I$36,MATCH($B14,Service_list,0),MATCH(H$4,'Product cost, price and volumes'!$E$4:$I$4,0)))</f>
        <v>3.0218390031907605</v>
      </c>
      <c r="I14" s="331"/>
    </row>
    <row r="15" spans="1:10" ht="15" customHeight="1">
      <c r="B15" s="329" t="str">
        <v>GEA Bandwidth changes (40/10)</v>
      </c>
      <c r="C15" s="325" t="s">
        <v>127</v>
      </c>
      <c r="D15" s="330">
        <f t="array" ref="D15:H15">Bandwidth_change</f>
        <v>11.25</v>
      </c>
      <c r="E15" s="331">
        <v>7.681681245453964</v>
      </c>
      <c r="F15" s="331">
        <v>6.9549419139600817</v>
      </c>
      <c r="G15" s="331">
        <v>6.2645162735437179</v>
      </c>
      <c r="H15" s="331">
        <v>6.0370501935471257</v>
      </c>
      <c r="I15" s="331"/>
    </row>
    <row r="16" spans="1:10" ht="15" customHeight="1">
      <c r="B16" s="329" t="str">
        <v>GEA Start of Stopped Line (40/10)</v>
      </c>
      <c r="C16" s="325" t="s">
        <v>127</v>
      </c>
      <c r="D16" s="330">
        <f t="array" ref="D16:H16">Start_of_stopped_line</f>
        <v>32.520000000000003</v>
      </c>
      <c r="E16" s="331">
        <v>2.6922708008777665</v>
      </c>
      <c r="F16" s="331">
        <v>2.8582023216862353</v>
      </c>
      <c r="G16" s="331">
        <v>2.9412028785152926</v>
      </c>
      <c r="H16" s="331">
        <v>3.0218390031907605</v>
      </c>
      <c r="I16" s="331"/>
      <c r="J16" s="332"/>
    </row>
    <row r="17" spans="1:10">
      <c r="B17" s="329">
        <v>0</v>
      </c>
      <c r="C17" s="325" t="s">
        <v>127</v>
      </c>
      <c r="D17" s="330">
        <f>IF($B17=0,0,INDEX('Product cost, price and volumes'!$E$5:$I$36,MATCH($B17,Service_list,0),MATCH(D$4,'Product cost, price and volumes'!$E$4:$I$4,0)))</f>
        <v>0</v>
      </c>
      <c r="E17" s="331">
        <f>IF($B17=0,0,INDEX('Product cost, price and volumes'!$E$5:$I$36,MATCH($B17,Service_list,0),MATCH(E$4,'Product cost, price and volumes'!$E$4:$I$4,0)))</f>
        <v>0</v>
      </c>
      <c r="F17" s="331">
        <f>IF($B17=0,0,INDEX('Product cost, price and volumes'!$E$5:$I$36,MATCH($B17,Service_list,0),MATCH(F$4,'Product cost, price and volumes'!$E$4:$I$4,0)))</f>
        <v>0</v>
      </c>
      <c r="G17" s="331">
        <f>IF($B17=0,0,INDEX('Product cost, price and volumes'!$E$5:$I$36,MATCH($B17,Service_list,0),MATCH(G$4,'Product cost, price and volumes'!$E$4:$I$4,0)))</f>
        <v>0</v>
      </c>
      <c r="H17" s="331">
        <f>IF($B17=0,0,INDEX('Product cost, price and volumes'!$E$5:$I$36,MATCH($B17,Service_list,0),MATCH(H$4,'Product cost, price and volumes'!$E$4:$I$4,0)))</f>
        <v>0</v>
      </c>
      <c r="I17" s="331"/>
      <c r="J17" s="332"/>
    </row>
    <row r="18" spans="1:10">
      <c r="B18" s="329">
        <v>0</v>
      </c>
      <c r="C18" s="325" t="s">
        <v>127</v>
      </c>
      <c r="D18" s="330">
        <f>IF($B18=0,0,INDEX('Product cost, price and volumes'!$E$5:$I$36,MATCH($B18,Service_list,0),MATCH(D$4,'Product cost, price and volumes'!$E$4:$I$4,0)))</f>
        <v>0</v>
      </c>
      <c r="E18" s="331">
        <f>IF($B18=0,0,INDEX('Product cost, price and volumes'!$E$5:$I$36,MATCH($B18,Service_list,0),MATCH(E$4,'Product cost, price and volumes'!$E$4:$I$4,0)))</f>
        <v>0</v>
      </c>
      <c r="F18" s="331">
        <f>IF($B18=0,0,INDEX('Product cost, price and volumes'!$E$5:$I$36,MATCH($B18,Service_list,0),MATCH(F$4,'Product cost, price and volumes'!$E$4:$I$4,0)))</f>
        <v>0</v>
      </c>
      <c r="G18" s="331">
        <f>IF($B18=0,0,INDEX('Product cost, price and volumes'!$E$5:$I$36,MATCH($B18,Service_list,0),MATCH(G$4,'Product cost, price and volumes'!$E$4:$I$4,0)))</f>
        <v>0</v>
      </c>
      <c r="H18" s="331">
        <f>IF($B18=0,0,INDEX('Product cost, price and volumes'!$E$5:$I$36,MATCH($B18,Service_list,0),MATCH(H$4,'Product cost, price and volumes'!$E$4:$I$4,0)))</f>
        <v>0</v>
      </c>
      <c r="I18" s="331"/>
      <c r="J18" s="332"/>
    </row>
    <row r="19" spans="1:10" ht="15" customHeight="1">
      <c r="B19" s="329">
        <v>0</v>
      </c>
      <c r="C19" s="325" t="s">
        <v>127</v>
      </c>
      <c r="D19" s="330">
        <f>IF($B19=0,0,INDEX('Product cost, price and volumes'!$E$5:$I$36,MATCH($B19,Service_list,0),MATCH(D$4,'Product cost, price and volumes'!$E$4:$I$4,0)))</f>
        <v>0</v>
      </c>
      <c r="E19" s="331">
        <f>IF($B19=0,0,INDEX('Product cost, price and volumes'!$E$5:$I$36,MATCH($B19,Service_list,0),MATCH(E$4,'Product cost, price and volumes'!$E$4:$I$4,0)))</f>
        <v>0</v>
      </c>
      <c r="F19" s="331">
        <f>IF($B19=0,0,INDEX('Product cost, price and volumes'!$E$5:$I$36,MATCH($B19,Service_list,0),MATCH(F$4,'Product cost, price and volumes'!$E$4:$I$4,0)))</f>
        <v>0</v>
      </c>
      <c r="G19" s="331">
        <f>IF($B19=0,0,INDEX('Product cost, price and volumes'!$E$5:$I$36,MATCH($B19,Service_list,0),MATCH(G$4,'Product cost, price and volumes'!$E$4:$I$4,0)))</f>
        <v>0</v>
      </c>
      <c r="H19" s="331">
        <f>IF($B19=0,0,INDEX('Product cost, price and volumes'!$E$5:$I$36,MATCH($B19,Service_list,0),MATCH(H$4,'Product cost, price and volumes'!$E$4:$I$4,0)))</f>
        <v>0</v>
      </c>
      <c r="I19" s="331"/>
      <c r="J19" s="332"/>
    </row>
    <row r="20" spans="1:10">
      <c r="B20" s="329">
        <v>0</v>
      </c>
      <c r="C20" s="325" t="s">
        <v>127</v>
      </c>
      <c r="D20" s="330">
        <f>IF($B20=0,0,INDEX('Product cost, price and volumes'!$E$5:$I$36,MATCH($B20,Service_list,0),MATCH(D$4,'Product cost, price and volumes'!$E$4:$I$4,0)))</f>
        <v>0</v>
      </c>
      <c r="E20" s="331">
        <f>IF($B20=0,0,INDEX('Product cost, price and volumes'!$E$5:$I$36,MATCH($B20,Service_list,0),MATCH(E$4,'Product cost, price and volumes'!$E$4:$I$4,0)))</f>
        <v>0</v>
      </c>
      <c r="F20" s="331">
        <f>IF($B20=0,0,INDEX('Product cost, price and volumes'!$E$5:$I$36,MATCH($B20,Service_list,0),MATCH(F$4,'Product cost, price and volumes'!$E$4:$I$4,0)))</f>
        <v>0</v>
      </c>
      <c r="G20" s="331">
        <f>IF($B20=0,0,INDEX('Product cost, price and volumes'!$E$5:$I$36,MATCH($B20,Service_list,0),MATCH(G$4,'Product cost, price and volumes'!$E$4:$I$4,0)))</f>
        <v>0</v>
      </c>
      <c r="H20" s="331">
        <f>IF($B20=0,0,INDEX('Product cost, price and volumes'!$E$5:$I$36,MATCH($B20,Service_list,0),MATCH(H$4,'Product cost, price and volumes'!$E$4:$I$4,0)))</f>
        <v>0</v>
      </c>
      <c r="I20" s="331"/>
      <c r="J20" s="332"/>
    </row>
    <row r="21" spans="1:10">
      <c r="A21" s="325"/>
      <c r="B21" s="329">
        <v>0</v>
      </c>
      <c r="C21" s="325" t="s">
        <v>127</v>
      </c>
      <c r="D21" s="330">
        <f>IF($B21=0,0,INDEX('Product cost, price and volumes'!$E$5:$I$36,MATCH($B21,Service_list,0),MATCH(D$4,'Product cost, price and volumes'!$E$4:$I$4,0)))</f>
        <v>0</v>
      </c>
      <c r="E21" s="331">
        <f>IF($B21=0,0,INDEX('Product cost, price and volumes'!$E$5:$I$36,MATCH($B21,Service_list,0),MATCH(E$4,'Product cost, price and volumes'!$E$4:$I$4,0)))</f>
        <v>0</v>
      </c>
      <c r="F21" s="331">
        <f>IF($B21=0,0,INDEX('Product cost, price and volumes'!$E$5:$I$36,MATCH($B21,Service_list,0),MATCH(F$4,'Product cost, price and volumes'!$E$4:$I$4,0)))</f>
        <v>0</v>
      </c>
      <c r="G21" s="331">
        <f>IF($B21=0,0,INDEX('Product cost, price and volumes'!$E$5:$I$36,MATCH($B21,Service_list,0),MATCH(G$4,'Product cost, price and volumes'!$E$4:$I$4,0)))</f>
        <v>0</v>
      </c>
      <c r="H21" s="331">
        <f>IF($B21=0,0,INDEX('Product cost, price and volumes'!$E$5:$I$36,MATCH($B21,Service_list,0),MATCH(H$4,'Product cost, price and volumes'!$E$4:$I$4,0)))</f>
        <v>0</v>
      </c>
      <c r="I21" s="331"/>
    </row>
    <row r="22" spans="1:10">
      <c r="A22" s="325"/>
      <c r="B22" s="329">
        <v>0</v>
      </c>
      <c r="C22" s="325" t="s">
        <v>127</v>
      </c>
      <c r="D22" s="330">
        <f>IF($B22=0,0,INDEX('Product cost, price and volumes'!$E$5:$I$36,MATCH($B22,Service_list,0),MATCH(D$4,'Product cost, price and volumes'!$E$4:$I$4,0)))</f>
        <v>0</v>
      </c>
      <c r="E22" s="331">
        <f>IF($B22=0,0,INDEX('Product cost, price and volumes'!$E$5:$I$36,MATCH($B22,Service_list,0),MATCH(E$4,'Product cost, price and volumes'!$E$4:$I$4,0)))</f>
        <v>0</v>
      </c>
      <c r="F22" s="331">
        <f>IF($B22=0,0,INDEX('Product cost, price and volumes'!$E$5:$I$36,MATCH($B22,Service_list,0),MATCH(F$4,'Product cost, price and volumes'!$E$4:$I$4,0)))</f>
        <v>0</v>
      </c>
      <c r="G22" s="331">
        <f>IF($B22=0,0,INDEX('Product cost, price and volumes'!$E$5:$I$36,MATCH($B22,Service_list,0),MATCH(G$4,'Product cost, price and volumes'!$E$4:$I$4,0)))</f>
        <v>0</v>
      </c>
      <c r="H22" s="331">
        <f>IF($B22=0,0,INDEX('Product cost, price and volumes'!$E$5:$I$36,MATCH($B22,Service_list,0),MATCH(H$4,'Product cost, price and volumes'!$E$4:$I$4,0)))</f>
        <v>0</v>
      </c>
      <c r="I22" s="331"/>
    </row>
    <row r="23" spans="1:10">
      <c r="A23" s="325"/>
      <c r="B23" s="329">
        <v>0</v>
      </c>
      <c r="C23" s="325" t="s">
        <v>127</v>
      </c>
      <c r="D23" s="330">
        <f>IF($B23=0,0,INDEX('Product cost, price and volumes'!$E$5:$I$36,MATCH($B23,Service_list,0),MATCH(D$4,'Product cost, price and volumes'!$E$4:$I$4,0)))</f>
        <v>0</v>
      </c>
      <c r="E23" s="331">
        <f>IF($B23=0,0,INDEX('Product cost, price and volumes'!$E$5:$I$36,MATCH($B23,Service_list,0),MATCH(E$4,'Product cost, price and volumes'!$E$4:$I$4,0)))</f>
        <v>0</v>
      </c>
      <c r="F23" s="331">
        <f>IF($B23=0,0,INDEX('Product cost, price and volumes'!$E$5:$I$36,MATCH($B23,Service_list,0),MATCH(F$4,'Product cost, price and volumes'!$E$4:$I$4,0)))</f>
        <v>0</v>
      </c>
      <c r="G23" s="331">
        <f>IF($B23=0,0,INDEX('Product cost, price and volumes'!$E$5:$I$36,MATCH($B23,Service_list,0),MATCH(G$4,'Product cost, price and volumes'!$E$4:$I$4,0)))</f>
        <v>0</v>
      </c>
      <c r="H23" s="331">
        <f>IF($B23=0,0,INDEX('Product cost, price and volumes'!$E$5:$I$36,MATCH($B23,Service_list,0),MATCH(H$4,'Product cost, price and volumes'!$E$4:$I$4,0)))</f>
        <v>0</v>
      </c>
      <c r="I23" s="331"/>
      <c r="J23" s="332"/>
    </row>
    <row r="24" spans="1:10">
      <c r="A24" s="325"/>
      <c r="B24" s="329">
        <v>0</v>
      </c>
      <c r="C24" s="325" t="s">
        <v>127</v>
      </c>
      <c r="D24" s="330">
        <f>IF($B24=0,0,INDEX('Product cost, price and volumes'!$E$5:$I$36,MATCH($B24,Service_list,0),MATCH(D$4,'Product cost, price and volumes'!$E$4:$I$4,0)))</f>
        <v>0</v>
      </c>
      <c r="E24" s="331">
        <f>IF($B24=0,0,INDEX('Product cost, price and volumes'!$E$5:$I$36,MATCH($B24,Service_list,0),MATCH(E$4,'Product cost, price and volumes'!$E$4:$I$4,0)))</f>
        <v>0</v>
      </c>
      <c r="F24" s="331">
        <f>IF($B24=0,0,INDEX('Product cost, price and volumes'!$E$5:$I$36,MATCH($B24,Service_list,0),MATCH(F$4,'Product cost, price and volumes'!$E$4:$I$4,0)))</f>
        <v>0</v>
      </c>
      <c r="G24" s="331">
        <f>IF($B24=0,0,INDEX('Product cost, price and volumes'!$E$5:$I$36,MATCH($B24,Service_list,0),MATCH(G$4,'Product cost, price and volumes'!$E$4:$I$4,0)))</f>
        <v>0</v>
      </c>
      <c r="H24" s="331">
        <f>IF($B24=0,0,INDEX('Product cost, price and volumes'!$E$5:$I$36,MATCH($B24,Service_list,0),MATCH(H$4,'Product cost, price and volumes'!$E$4:$I$4,0)))</f>
        <v>0</v>
      </c>
      <c r="I24" s="331"/>
      <c r="J24" s="332"/>
    </row>
    <row r="25" spans="1:10">
      <c r="A25" s="325"/>
      <c r="B25" s="329">
        <v>0</v>
      </c>
      <c r="C25" s="325" t="s">
        <v>127</v>
      </c>
      <c r="D25" s="330">
        <f>IF($B25=0,0,INDEX('Product cost, price and volumes'!$E$5:$I$36,MATCH($B25,Service_list,0),MATCH(D$4,'Product cost, price and volumes'!$E$4:$I$4,0)))</f>
        <v>0</v>
      </c>
      <c r="E25" s="331">
        <f>IF($B25=0,0,INDEX('Product cost, price and volumes'!$E$5:$I$36,MATCH($B25,Service_list,0),MATCH(E$4,'Product cost, price and volumes'!$E$4:$I$4,0)))</f>
        <v>0</v>
      </c>
      <c r="F25" s="331">
        <f>IF($B25=0,0,INDEX('Product cost, price and volumes'!$E$5:$I$36,MATCH($B25,Service_list,0),MATCH(F$4,'Product cost, price and volumes'!$E$4:$I$4,0)))</f>
        <v>0</v>
      </c>
      <c r="G25" s="331">
        <f>IF($B25=0,0,INDEX('Product cost, price and volumes'!$E$5:$I$36,MATCH($B25,Service_list,0),MATCH(G$4,'Product cost, price and volumes'!$E$4:$I$4,0)))</f>
        <v>0</v>
      </c>
      <c r="H25" s="331">
        <f>IF($B25=0,0,INDEX('Product cost, price and volumes'!$E$5:$I$36,MATCH($B25,Service_list,0),MATCH(H$4,'Product cost, price and volumes'!$E$4:$I$4,0)))</f>
        <v>0</v>
      </c>
      <c r="J25" s="333"/>
    </row>
    <row r="26" spans="1:10">
      <c r="A26" s="325"/>
      <c r="B26" s="329">
        <v>0</v>
      </c>
      <c r="C26" s="325" t="s">
        <v>127</v>
      </c>
      <c r="D26" s="330">
        <f>IF($B26=0,0,INDEX('Product cost, price and volumes'!$E$5:$I$36,MATCH($B26,Service_list,0),MATCH(D$4,'Product cost, price and volumes'!$E$4:$I$4,0)))</f>
        <v>0</v>
      </c>
      <c r="E26" s="331">
        <f>IF($B26=0,0,INDEX('Product cost, price and volumes'!$E$5:$I$36,MATCH($B26,Service_list,0),MATCH(E$4,'Product cost, price and volumes'!$E$4:$I$4,0)))</f>
        <v>0</v>
      </c>
      <c r="F26" s="331">
        <f>IF($B26=0,0,INDEX('Product cost, price and volumes'!$E$5:$I$36,MATCH($B26,Service_list,0),MATCH(F$4,'Product cost, price and volumes'!$E$4:$I$4,0)))</f>
        <v>0</v>
      </c>
      <c r="G26" s="331">
        <f>IF($B26=0,0,INDEX('Product cost, price and volumes'!$E$5:$I$36,MATCH($B26,Service_list,0),MATCH(G$4,'Product cost, price and volumes'!$E$4:$I$4,0)))</f>
        <v>0</v>
      </c>
      <c r="H26" s="331">
        <f>IF($B26=0,0,INDEX('Product cost, price and volumes'!$E$5:$I$36,MATCH($B26,Service_list,0),MATCH(H$4,'Product cost, price and volumes'!$E$4:$I$4,0)))</f>
        <v>0</v>
      </c>
    </row>
    <row r="27" spans="1:10">
      <c r="A27" s="325"/>
      <c r="B27" s="329">
        <v>0</v>
      </c>
      <c r="C27" s="325" t="s">
        <v>127</v>
      </c>
      <c r="D27" s="330">
        <f>IF($B27=0,0,INDEX('Product cost, price and volumes'!$E$5:$I$36,MATCH($B27,Service_list,0),MATCH(D$4,'Product cost, price and volumes'!$E$4:$I$4,0)))</f>
        <v>0</v>
      </c>
      <c r="E27" s="331">
        <f>IF($B27=0,0,INDEX('Product cost, price and volumes'!$E$5:$I$36,MATCH($B27,Service_list,0),MATCH(E$4,'Product cost, price and volumes'!$E$4:$I$4,0)))</f>
        <v>0</v>
      </c>
      <c r="F27" s="331">
        <f>IF($B27=0,0,INDEX('Product cost, price and volumes'!$E$5:$I$36,MATCH($B27,Service_list,0),MATCH(F$4,'Product cost, price and volumes'!$E$4:$I$4,0)))</f>
        <v>0</v>
      </c>
      <c r="G27" s="331">
        <f>IF($B27=0,0,INDEX('Product cost, price and volumes'!$E$5:$I$36,MATCH($B27,Service_list,0),MATCH(G$4,'Product cost, price and volumes'!$E$4:$I$4,0)))</f>
        <v>0</v>
      </c>
      <c r="H27" s="331">
        <f>IF($B27=0,0,INDEX('Product cost, price and volumes'!$E$5:$I$36,MATCH($B27,Service_list,0),MATCH(H$4,'Product cost, price and volumes'!$E$4:$I$4,0)))</f>
        <v>0</v>
      </c>
    </row>
    <row r="28" spans="1:10">
      <c r="A28" s="325"/>
      <c r="B28" s="329">
        <v>0</v>
      </c>
      <c r="C28" s="325" t="s">
        <v>127</v>
      </c>
      <c r="D28" s="330">
        <f>IF($B28=0,0,INDEX('Product cost, price and volumes'!$E$5:$I$36,MATCH($B28,Service_list,0),MATCH(D$4,'Product cost, price and volumes'!$E$4:$I$4,0)))</f>
        <v>0</v>
      </c>
      <c r="E28" s="331">
        <f>IF($B28=0,0,INDEX('Product cost, price and volumes'!$E$5:$I$36,MATCH($B28,Service_list,0),MATCH(E$4,'Product cost, price and volumes'!$E$4:$I$4,0)))</f>
        <v>0</v>
      </c>
      <c r="F28" s="331">
        <f>IF($B28=0,0,INDEX('Product cost, price and volumes'!$E$5:$I$36,MATCH($B28,Service_list,0),MATCH(F$4,'Product cost, price and volumes'!$E$4:$I$4,0)))</f>
        <v>0</v>
      </c>
      <c r="G28" s="331">
        <f>IF($B28=0,0,INDEX('Product cost, price and volumes'!$E$5:$I$36,MATCH($B28,Service_list,0),MATCH(G$4,'Product cost, price and volumes'!$E$4:$I$4,0)))</f>
        <v>0</v>
      </c>
      <c r="H28" s="331">
        <f>IF($B28=0,0,INDEX('Product cost, price and volumes'!$E$5:$I$36,MATCH($B28,Service_list,0),MATCH(H$4,'Product cost, price and volumes'!$E$4:$I$4,0)))</f>
        <v>0</v>
      </c>
    </row>
    <row r="29" spans="1:10">
      <c r="A29" s="325"/>
      <c r="B29" s="329">
        <v>0</v>
      </c>
      <c r="C29" s="325" t="s">
        <v>127</v>
      </c>
      <c r="D29" s="330">
        <f>IF($B29=0,0,INDEX('Product cost, price and volumes'!$E$5:$I$36,MATCH($B29,Service_list,0),MATCH(D$4,'Product cost, price and volumes'!$E$4:$I$4,0)))</f>
        <v>0</v>
      </c>
      <c r="E29" s="331">
        <f>IF($B29=0,0,INDEX('Product cost, price and volumes'!$E$5:$I$36,MATCH($B29,Service_list,0),MATCH(E$4,'Product cost, price and volumes'!$E$4:$I$4,0)))</f>
        <v>0</v>
      </c>
      <c r="F29" s="331">
        <f>IF($B29=0,0,INDEX('Product cost, price and volumes'!$E$5:$I$36,MATCH($B29,Service_list,0),MATCH(F$4,'Product cost, price and volumes'!$E$4:$I$4,0)))</f>
        <v>0</v>
      </c>
      <c r="G29" s="331">
        <f>IF($B29=0,0,INDEX('Product cost, price and volumes'!$E$5:$I$36,MATCH($B29,Service_list,0),MATCH(G$4,'Product cost, price and volumes'!$E$4:$I$4,0)))</f>
        <v>0</v>
      </c>
      <c r="H29" s="331">
        <f>IF($B29=0,0,INDEX('Product cost, price and volumes'!$E$5:$I$36,MATCH($B29,Service_list,0),MATCH(H$4,'Product cost, price and volumes'!$E$4:$I$4,0)))</f>
        <v>0</v>
      </c>
    </row>
    <row r="30" spans="1:10">
      <c r="A30" s="325"/>
      <c r="B30" s="329">
        <v>0</v>
      </c>
      <c r="C30" s="325" t="s">
        <v>127</v>
      </c>
      <c r="D30" s="330">
        <f>IF($B30=0,0,INDEX('Product cost, price and volumes'!$E$5:$I$36,MATCH($B30,Service_list,0),MATCH(D$4,'Product cost, price and volumes'!$E$4:$I$4,0)))</f>
        <v>0</v>
      </c>
      <c r="E30" s="331">
        <f>IF($B30=0,0,INDEX('Product cost, price and volumes'!$E$5:$I$36,MATCH($B30,Service_list,0),MATCH(E$4,'Product cost, price and volumes'!$E$4:$I$4,0)))</f>
        <v>0</v>
      </c>
      <c r="F30" s="331">
        <f>IF($B30=0,0,INDEX('Product cost, price and volumes'!$E$5:$I$36,MATCH($B30,Service_list,0),MATCH(F$4,'Product cost, price and volumes'!$E$4:$I$4,0)))</f>
        <v>0</v>
      </c>
      <c r="G30" s="331">
        <f>IF($B30=0,0,INDEX('Product cost, price and volumes'!$E$5:$I$36,MATCH($B30,Service_list,0),MATCH(G$4,'Product cost, price and volumes'!$E$4:$I$4,0)))</f>
        <v>0</v>
      </c>
      <c r="H30" s="331">
        <f>IF($B30=0,0,INDEX('Product cost, price and volumes'!$E$5:$I$36,MATCH($B30,Service_list,0),MATCH(H$4,'Product cost, price and volumes'!$E$4:$I$4,0)))</f>
        <v>0</v>
      </c>
    </row>
    <row r="31" spans="1:10">
      <c r="A31" s="325"/>
      <c r="B31" s="329">
        <v>0</v>
      </c>
      <c r="C31" s="325" t="s">
        <v>127</v>
      </c>
      <c r="D31" s="330">
        <f>IF($B31=0,0,INDEX('Product cost, price and volumes'!$E$5:$I$36,MATCH($B31,Service_list,0),MATCH(D$4,'Product cost, price and volumes'!$E$4:$I$4,0)))</f>
        <v>0</v>
      </c>
      <c r="E31" s="331">
        <f>IF($B31=0,0,INDEX('Product cost, price and volumes'!$E$5:$I$36,MATCH($B31,Service_list,0),MATCH(E$4,'Product cost, price and volumes'!$E$4:$I$4,0)))</f>
        <v>0</v>
      </c>
      <c r="F31" s="331">
        <f>IF($B31=0,0,INDEX('Product cost, price and volumes'!$E$5:$I$36,MATCH($B31,Service_list,0),MATCH(F$4,'Product cost, price and volumes'!$E$4:$I$4,0)))</f>
        <v>0</v>
      </c>
      <c r="G31" s="331">
        <f>IF($B31=0,0,INDEX('Product cost, price and volumes'!$E$5:$I$36,MATCH($B31,Service_list,0),MATCH(G$4,'Product cost, price and volumes'!$E$4:$I$4,0)))</f>
        <v>0</v>
      </c>
      <c r="H31" s="331">
        <f>IF($B31=0,0,INDEX('Product cost, price and volumes'!$E$5:$I$36,MATCH($B31,Service_list,0),MATCH(H$4,'Product cost, price and volumes'!$E$4:$I$4,0)))</f>
        <v>0</v>
      </c>
    </row>
    <row r="32" spans="1:10">
      <c r="A32" s="325"/>
      <c r="B32" s="329">
        <v>0</v>
      </c>
      <c r="C32" s="325" t="s">
        <v>127</v>
      </c>
      <c r="D32" s="330">
        <f>IF($B32=0,0,INDEX('Product cost, price and volumes'!$E$5:$I$36,MATCH($B32,Service_list,0),MATCH(D$4,'Product cost, price and volumes'!$E$4:$I$4,0)))</f>
        <v>0</v>
      </c>
      <c r="E32" s="331">
        <f>IF($B32=0,0,INDEX('Product cost, price and volumes'!$E$5:$I$36,MATCH($B32,Service_list,0),MATCH(E$4,'Product cost, price and volumes'!$E$4:$I$4,0)))</f>
        <v>0</v>
      </c>
      <c r="F32" s="331">
        <f>IF($B32=0,0,INDEX('Product cost, price and volumes'!$E$5:$I$36,MATCH($B32,Service_list,0),MATCH(F$4,'Product cost, price and volumes'!$E$4:$I$4,0)))</f>
        <v>0</v>
      </c>
      <c r="G32" s="331">
        <f>IF($B32=0,0,INDEX('Product cost, price and volumes'!$E$5:$I$36,MATCH($B32,Service_list,0),MATCH(G$4,'Product cost, price and volumes'!$E$4:$I$4,0)))</f>
        <v>0</v>
      </c>
      <c r="H32" s="331">
        <f>IF($B32=0,0,INDEX('Product cost, price and volumes'!$E$5:$I$36,MATCH($B32,Service_list,0),MATCH(H$4,'Product cost, price and volumes'!$E$4:$I$4,0)))</f>
        <v>0</v>
      </c>
    </row>
    <row r="33" spans="1:10">
      <c r="A33" s="325"/>
      <c r="B33" s="329">
        <v>0</v>
      </c>
      <c r="C33" s="325" t="s">
        <v>127</v>
      </c>
      <c r="D33" s="330">
        <f>IF($B33=0,0,INDEX('Product cost, price and volumes'!$E$5:$I$36,MATCH($B33,Service_list,0),MATCH(D$4,'Product cost, price and volumes'!$E$4:$I$4,0)))</f>
        <v>0</v>
      </c>
      <c r="E33" s="331">
        <f>IF($B33=0,0,INDEX('Product cost, price and volumes'!$E$5:$I$36,MATCH($B33,Service_list,0),MATCH(E$4,'Product cost, price and volumes'!$E$4:$I$4,0)))</f>
        <v>0</v>
      </c>
      <c r="F33" s="331">
        <f>IF($B33=0,0,INDEX('Product cost, price and volumes'!$E$5:$I$36,MATCH($B33,Service_list,0),MATCH(F$4,'Product cost, price and volumes'!$E$4:$I$4,0)))</f>
        <v>0</v>
      </c>
      <c r="G33" s="331">
        <f>IF($B33=0,0,INDEX('Product cost, price and volumes'!$E$5:$I$36,MATCH($B33,Service_list,0),MATCH(G$4,'Product cost, price and volumes'!$E$4:$I$4,0)))</f>
        <v>0</v>
      </c>
      <c r="H33" s="331">
        <f>IF($B33=0,0,INDEX('Product cost, price and volumes'!$E$5:$I$36,MATCH($B33,Service_list,0),MATCH(H$4,'Product cost, price and volumes'!$E$4:$I$4,0)))</f>
        <v>0</v>
      </c>
    </row>
    <row r="34" spans="1:10">
      <c r="A34" s="325"/>
      <c r="B34" s="329">
        <v>0</v>
      </c>
      <c r="C34" s="325" t="s">
        <v>127</v>
      </c>
      <c r="D34" s="330">
        <f>IF($B34=0,0,INDEX('Product cost, price and volumes'!$E$5:$I$36,MATCH($B34,Service_list,0),MATCH(D$4,'Product cost, price and volumes'!$E$4:$I$4,0)))</f>
        <v>0</v>
      </c>
      <c r="E34" s="331">
        <f>IF($B34=0,0,INDEX('Product cost, price and volumes'!$E$5:$I$36,MATCH($B34,Service_list,0),MATCH(E$4,'Product cost, price and volumes'!$E$4:$I$4,0)))</f>
        <v>0</v>
      </c>
      <c r="F34" s="331">
        <f>IF($B34=0,0,INDEX('Product cost, price and volumes'!$E$5:$I$36,MATCH($B34,Service_list,0),MATCH(F$4,'Product cost, price and volumes'!$E$4:$I$4,0)))</f>
        <v>0</v>
      </c>
      <c r="G34" s="331">
        <f>IF($B34=0,0,INDEX('Product cost, price and volumes'!$E$5:$I$36,MATCH($B34,Service_list,0),MATCH(G$4,'Product cost, price and volumes'!$E$4:$I$4,0)))</f>
        <v>0</v>
      </c>
      <c r="H34" s="331">
        <f>IF($B34=0,0,INDEX('Product cost, price and volumes'!$E$5:$I$36,MATCH($B34,Service_list,0),MATCH(H$4,'Product cost, price and volumes'!$E$4:$I$4,0)))</f>
        <v>0</v>
      </c>
    </row>
    <row r="35" spans="1:10">
      <c r="A35" s="325"/>
      <c r="B35" s="329">
        <v>0</v>
      </c>
      <c r="C35" s="325" t="s">
        <v>127</v>
      </c>
      <c r="D35" s="330">
        <f>IF($B35=0,0,INDEX('Product cost, price and volumes'!$E$5:$I$36,MATCH($B35,Service_list,0),MATCH(D$4,'Product cost, price and volumes'!$E$4:$I$4,0)))</f>
        <v>0</v>
      </c>
      <c r="E35" s="331">
        <f>IF($B35=0,0,INDEX('Product cost, price and volumes'!$E$5:$I$36,MATCH($B35,Service_list,0),MATCH(E$4,'Product cost, price and volumes'!$E$4:$I$4,0)))</f>
        <v>0</v>
      </c>
      <c r="F35" s="331">
        <f>IF($B35=0,0,INDEX('Product cost, price and volumes'!$E$5:$I$36,MATCH($B35,Service_list,0),MATCH(F$4,'Product cost, price and volumes'!$E$4:$I$4,0)))</f>
        <v>0</v>
      </c>
      <c r="G35" s="331">
        <f>IF($B35=0,0,INDEX('Product cost, price and volumes'!$E$5:$I$36,MATCH($B35,Service_list,0),MATCH(G$4,'Product cost, price and volumes'!$E$4:$I$4,0)))</f>
        <v>0</v>
      </c>
      <c r="H35" s="331">
        <f>IF($B35=0,0,INDEX('Product cost, price and volumes'!$E$5:$I$36,MATCH($B35,Service_list,0),MATCH(H$4,'Product cost, price and volumes'!$E$4:$I$4,0)))</f>
        <v>0</v>
      </c>
    </row>
    <row r="36" spans="1:10">
      <c r="A36" s="325"/>
      <c r="B36" s="329">
        <v>0</v>
      </c>
      <c r="C36" s="325" t="s">
        <v>127</v>
      </c>
      <c r="D36" s="330">
        <f>IF($B36=0,0,INDEX('Product cost, price and volumes'!$E$5:$I$36,MATCH($B36,Service_list,0),MATCH(D$4,'Product cost, price and volumes'!$E$4:$I$4,0)))</f>
        <v>0</v>
      </c>
      <c r="E36" s="331">
        <f>IF($B36=0,0,INDEX('Product cost, price and volumes'!$E$5:$I$36,MATCH($B36,Service_list,0),MATCH(E$4,'Product cost, price and volumes'!$E$4:$I$4,0)))</f>
        <v>0</v>
      </c>
      <c r="F36" s="331">
        <f>IF($B36=0,0,INDEX('Product cost, price and volumes'!$E$5:$I$36,MATCH($B36,Service_list,0),MATCH(F$4,'Product cost, price and volumes'!$E$4:$I$4,0)))</f>
        <v>0</v>
      </c>
      <c r="G36" s="331">
        <f>IF($B36=0,0,INDEX('Product cost, price and volumes'!$E$5:$I$36,MATCH($B36,Service_list,0),MATCH(G$4,'Product cost, price and volumes'!$E$4:$I$4,0)))</f>
        <v>0</v>
      </c>
      <c r="H36" s="331">
        <f>IF($B36=0,0,INDEX('Product cost, price and volumes'!$E$5:$I$36,MATCH($B36,Service_list,0),MATCH(H$4,'Product cost, price and volumes'!$E$4:$I$4,0)))</f>
        <v>0</v>
      </c>
    </row>
    <row r="37" spans="1:10">
      <c r="A37" s="325"/>
      <c r="B37" s="329"/>
      <c r="D37" s="334" t="s">
        <v>471</v>
      </c>
      <c r="E37" s="331"/>
      <c r="F37" s="331"/>
      <c r="G37" s="331"/>
      <c r="H37" s="334" t="s">
        <v>457</v>
      </c>
    </row>
    <row r="38" spans="1:10">
      <c r="A38" s="325"/>
    </row>
    <row r="39" spans="1:10" ht="15">
      <c r="B39" s="323" t="s">
        <v>454</v>
      </c>
      <c r="C39" s="323"/>
      <c r="D39" s="387" t="s">
        <v>456</v>
      </c>
      <c r="E39" s="387"/>
      <c r="F39" s="387"/>
      <c r="G39" s="387"/>
      <c r="H39" s="387"/>
    </row>
    <row r="40" spans="1:10">
      <c r="B40" s="326" t="s">
        <v>680</v>
      </c>
      <c r="C40" s="326" t="s">
        <v>78</v>
      </c>
      <c r="D40" s="327" t="s">
        <v>82</v>
      </c>
      <c r="E40" s="327" t="s">
        <v>83</v>
      </c>
      <c r="F40" s="327" t="s">
        <v>84</v>
      </c>
      <c r="G40" s="327" t="s">
        <v>85</v>
      </c>
      <c r="H40" s="327" t="s">
        <v>409</v>
      </c>
      <c r="J40" s="328"/>
    </row>
    <row r="41" spans="1:10" ht="12" customHeight="1">
      <c r="B41" s="329" t="str">
        <f t="array" ref="B41:B72">Basket_list</f>
        <v>Metallic Path Facility (MPF) New Provide Services</v>
      </c>
      <c r="C41" s="325" t="s">
        <v>127</v>
      </c>
      <c r="D41" s="330">
        <f t="shared" ref="D41:H47" si="0">IF($B41=0,0,INDEX(Total_product_LRIC_data,MATCH($B41,Service_list,0),MATCH(D$40,model_years,0)))</f>
        <v>27.446329472254124</v>
      </c>
      <c r="E41" s="331">
        <f t="shared" si="0"/>
        <v>26.99392589858379</v>
      </c>
      <c r="F41" s="331">
        <f t="shared" si="0"/>
        <v>26.556331101525448</v>
      </c>
      <c r="G41" s="331">
        <f t="shared" si="0"/>
        <v>27.945423834164174</v>
      </c>
      <c r="H41" s="331">
        <f t="shared" si="0"/>
        <v>28.101416415024907</v>
      </c>
    </row>
    <row r="42" spans="1:10" ht="12" customHeight="1">
      <c r="B42" s="329" t="str">
        <v>Metallic Path Facility (MPF) Single Migrations</v>
      </c>
      <c r="C42" s="325" t="s">
        <v>127</v>
      </c>
      <c r="D42" s="330">
        <f t="shared" si="0"/>
        <v>24.038846653910628</v>
      </c>
      <c r="E42" s="331">
        <f t="shared" si="0"/>
        <v>23.659729355132281</v>
      </c>
      <c r="F42" s="331">
        <f t="shared" si="0"/>
        <v>23.285951875505887</v>
      </c>
      <c r="G42" s="331">
        <f t="shared" si="0"/>
        <v>24.450570310492818</v>
      </c>
      <c r="H42" s="331">
        <f t="shared" si="0"/>
        <v>24.571590747789681</v>
      </c>
    </row>
    <row r="43" spans="1:10" ht="12" customHeight="1">
      <c r="B43" s="329" t="str">
        <v>Metallic Path Facility (MPF) Bulk Migrations</v>
      </c>
      <c r="C43" s="325" t="s">
        <v>127</v>
      </c>
      <c r="D43" s="330">
        <f t="shared" si="0"/>
        <v>17.473281356840705</v>
      </c>
      <c r="E43" s="331">
        <f t="shared" si="0"/>
        <v>17.209840612417121</v>
      </c>
      <c r="F43" s="331">
        <f t="shared" si="0"/>
        <v>14.15725708351718</v>
      </c>
      <c r="G43" s="331">
        <f t="shared" si="0"/>
        <v>13.930745307066793</v>
      </c>
      <c r="H43" s="331">
        <f t="shared" si="0"/>
        <v>13.709797061527139</v>
      </c>
    </row>
    <row r="44" spans="1:10" ht="12" customHeight="1">
      <c r="B44" s="329" t="str">
        <v>Metallic Path Facility (MPF) Rentals</v>
      </c>
      <c r="C44" s="325" t="s">
        <v>127</v>
      </c>
      <c r="D44" s="330">
        <f t="array" ref="D44:H44">MPF_SL1_LRIC</f>
        <v>48.573838767129445</v>
      </c>
      <c r="E44" s="331">
        <v>48.482083952310425</v>
      </c>
      <c r="F44" s="331">
        <v>50.461974999481214</v>
      </c>
      <c r="G44" s="331">
        <v>53.750761492449428</v>
      </c>
      <c r="H44" s="331">
        <v>52.195277667624623</v>
      </c>
    </row>
    <row r="45" spans="1:10" ht="15" customHeight="1">
      <c r="B45" s="329" t="str">
        <v>Co-Mingling New Provides and Rentals</v>
      </c>
      <c r="C45" s="325" t="s">
        <v>127</v>
      </c>
      <c r="D45" s="330">
        <f t="array" ref="D45:H45">Co_mingling_LRIC</f>
        <v>2335.6406078205368</v>
      </c>
      <c r="E45" s="331">
        <v>2390.355755779623</v>
      </c>
      <c r="F45" s="331">
        <v>2330.3996851677821</v>
      </c>
      <c r="G45" s="331">
        <v>2308.3403043866665</v>
      </c>
      <c r="H45" s="331">
        <v>2305.9252799764527</v>
      </c>
    </row>
    <row r="46" spans="1:10" ht="15" customHeight="1">
      <c r="B46" s="329" t="str">
        <v>Tie Cables</v>
      </c>
      <c r="C46" s="325" t="s">
        <v>127</v>
      </c>
      <c r="D46" s="330">
        <f t="shared" si="0"/>
        <v>9.3032872485552307</v>
      </c>
      <c r="E46" s="331">
        <f t="shared" si="0"/>
        <v>10.420967363651371</v>
      </c>
      <c r="F46" s="331">
        <f t="shared" si="0"/>
        <v>10.378855455038572</v>
      </c>
      <c r="G46" s="331">
        <f t="shared" si="0"/>
        <v>10.381417686587696</v>
      </c>
      <c r="H46" s="331">
        <f t="shared" si="0"/>
        <v>10.432339115240124</v>
      </c>
      <c r="J46" s="332"/>
    </row>
    <row r="47" spans="1:10" ht="15" customHeight="1">
      <c r="B47" s="329" t="str">
        <v>Hard Ceases</v>
      </c>
      <c r="C47" s="325" t="s">
        <v>127</v>
      </c>
      <c r="D47" s="330">
        <f t="shared" si="0"/>
        <v>16.073999820944159</v>
      </c>
      <c r="E47" s="331">
        <f t="shared" si="0"/>
        <v>15.778105096658155</v>
      </c>
      <c r="F47" s="331">
        <f t="shared" si="0"/>
        <v>15.557811988179976</v>
      </c>
      <c r="G47" s="331">
        <f t="shared" si="0"/>
        <v>15.308392847405441</v>
      </c>
      <c r="H47" s="331">
        <f t="shared" si="0"/>
        <v>15.064191639246758</v>
      </c>
      <c r="J47" s="332"/>
    </row>
    <row r="48" spans="1:10" ht="12" customHeight="1">
      <c r="B48" s="329" t="str">
        <v>GEA FTTC 40/10</v>
      </c>
      <c r="C48" s="325" t="s">
        <v>127</v>
      </c>
      <c r="D48" s="330">
        <f>'Common cost allocation'!E248</f>
        <v>64.418068600793291</v>
      </c>
      <c r="E48" s="331">
        <f>'Common cost allocation'!F248</f>
        <v>47.097376292301156</v>
      </c>
      <c r="F48" s="331">
        <f>'Common cost allocation'!G248</f>
        <v>44.286300493137411</v>
      </c>
      <c r="G48" s="331">
        <f>'Common cost allocation'!H248</f>
        <v>46.001510933465823</v>
      </c>
      <c r="H48" s="331">
        <f>'Common cost allocation'!I248</f>
        <v>45.537266136997758</v>
      </c>
    </row>
    <row r="49" spans="1:10" ht="12" customHeight="1">
      <c r="B49" s="329" t="str">
        <v>GEA FTTC Connections</v>
      </c>
      <c r="C49" s="325" t="s">
        <v>127</v>
      </c>
      <c r="D49" s="330">
        <f>IF($B49=0,0,INDEX(GEA_BU_LRICs,MATCH($B49,'Common cost allocation'!$B$248:$B$251,0),MATCH(D$40,model_years,0)))</f>
        <v>38.605225796071736</v>
      </c>
      <c r="E49" s="331">
        <f>IF($B49=0,0,INDEX(GEA_BU_LRICs,MATCH($B49,'Common cost allocation'!$B$248:$B$251,0),MATCH(E$40,model_years,0)))</f>
        <v>39.474297095226547</v>
      </c>
      <c r="F49" s="331">
        <f>IF($B49=0,0,INDEX(GEA_BU_LRICs,MATCH($B49,'Common cost allocation'!$B$248:$B$251,0),MATCH(F$40,model_years,0)))</f>
        <v>41.675000847199087</v>
      </c>
      <c r="G49" s="331">
        <f>IF($B49=0,0,INDEX(GEA_BU_LRICs,MATCH($B49,'Common cost allocation'!$B$248:$B$251,0),MATCH(G$40,model_years,0)))</f>
        <v>45.16618518095062</v>
      </c>
      <c r="H49" s="331">
        <f>IF($B49=0,0,INDEX(GEA_BU_LRICs,MATCH($B49,'Common cost allocation'!$B$248:$B$251,0),MATCH(H$40,model_years,0)))</f>
        <v>46.278799396374282</v>
      </c>
    </row>
    <row r="50" spans="1:10">
      <c r="B50" s="329" t="str">
        <v>GEA CP to CP Migration</v>
      </c>
      <c r="C50" s="325" t="s">
        <v>127</v>
      </c>
      <c r="D50" s="330">
        <f>IF($B50=0,0,INDEX(GEA_BU_LRICs,MATCH($B50,'Common cost allocation'!$B$248:$B$251,0),MATCH(D$40,model_years,0)))</f>
        <v>2.625961265650774</v>
      </c>
      <c r="E50" s="331">
        <f>IF($B50=0,0,INDEX(GEA_BU_LRICs,MATCH($B50,'Common cost allocation'!$B$248:$B$251,0),MATCH(E$40,model_years,0)))</f>
        <v>2.6922708008777665</v>
      </c>
      <c r="F50" s="331">
        <f>IF($B50=0,0,INDEX(GEA_BU_LRICs,MATCH($B50,'Common cost allocation'!$B$248:$B$251,0),MATCH(F$40,model_years,0)))</f>
        <v>2.8582023216862353</v>
      </c>
      <c r="G50" s="331">
        <f>IF($B50=0,0,INDEX(GEA_BU_LRICs,MATCH($B50,'Common cost allocation'!$B$248:$B$251,0),MATCH(G$40,model_years,0)))</f>
        <v>2.9412028785152926</v>
      </c>
      <c r="H50" s="331">
        <f>IF($B50=0,0,INDEX(GEA_BU_LRICs,MATCH($B50,'Common cost allocation'!$B$248:$B$251,0),MATCH(H$40,model_years,0)))</f>
        <v>3.0218390031907605</v>
      </c>
    </row>
    <row r="51" spans="1:10" ht="15" customHeight="1">
      <c r="B51" s="329" t="str">
        <v>GEA Bandwidth changes (40/10)</v>
      </c>
      <c r="C51" s="325" t="s">
        <v>127</v>
      </c>
      <c r="D51" s="330">
        <f t="array" ref="D51:H51">Bandwidth_change_LRIC</f>
        <v>2.625961265650774</v>
      </c>
      <c r="E51" s="331">
        <v>2.6922708008777665</v>
      </c>
      <c r="F51" s="331">
        <v>2.8582023216862353</v>
      </c>
      <c r="G51" s="331">
        <v>2.9412028785152926</v>
      </c>
      <c r="H51" s="331">
        <v>3.0218390031907605</v>
      </c>
    </row>
    <row r="52" spans="1:10" ht="15" customHeight="1">
      <c r="B52" s="329" t="str">
        <v>GEA Start of Stopped Line (40/10)</v>
      </c>
      <c r="C52" s="325" t="s">
        <v>127</v>
      </c>
      <c r="D52" s="330">
        <f t="array" ref="D52:H52">Start_of_stopped_line_LRIC</f>
        <v>2.625961265650774</v>
      </c>
      <c r="E52" s="331">
        <v>2.6922708008777665</v>
      </c>
      <c r="F52" s="331">
        <v>2.8582023216862353</v>
      </c>
      <c r="G52" s="331">
        <v>2.9412028785152926</v>
      </c>
      <c r="H52" s="331">
        <v>3.0218390031907605</v>
      </c>
      <c r="J52" s="332"/>
    </row>
    <row r="53" spans="1:10">
      <c r="B53" s="329">
        <v>0</v>
      </c>
      <c r="C53" s="325" t="s">
        <v>127</v>
      </c>
      <c r="D53" s="330">
        <f t="shared" ref="D53:H67" si="1">IF($B53=0,0,INDEX(Total_product_LRIC_data,MATCH($B53,Service_list,0),MATCH(D$40,model_years,0)))</f>
        <v>0</v>
      </c>
      <c r="E53" s="331">
        <f t="shared" si="1"/>
        <v>0</v>
      </c>
      <c r="F53" s="331">
        <f t="shared" si="1"/>
        <v>0</v>
      </c>
      <c r="G53" s="331">
        <f t="shared" si="1"/>
        <v>0</v>
      </c>
      <c r="H53" s="331">
        <f t="shared" si="1"/>
        <v>0</v>
      </c>
      <c r="J53" s="332"/>
    </row>
    <row r="54" spans="1:10">
      <c r="B54" s="329">
        <v>0</v>
      </c>
      <c r="C54" s="325" t="s">
        <v>127</v>
      </c>
      <c r="D54" s="330">
        <f t="shared" si="1"/>
        <v>0</v>
      </c>
      <c r="E54" s="331">
        <f t="shared" si="1"/>
        <v>0</v>
      </c>
      <c r="F54" s="331">
        <f t="shared" si="1"/>
        <v>0</v>
      </c>
      <c r="G54" s="331">
        <f t="shared" si="1"/>
        <v>0</v>
      </c>
      <c r="H54" s="331">
        <f t="shared" si="1"/>
        <v>0</v>
      </c>
      <c r="J54" s="332"/>
    </row>
    <row r="55" spans="1:10" ht="15" customHeight="1">
      <c r="B55" s="329">
        <v>0</v>
      </c>
      <c r="C55" s="325" t="s">
        <v>127</v>
      </c>
      <c r="D55" s="330">
        <f t="shared" si="1"/>
        <v>0</v>
      </c>
      <c r="E55" s="331">
        <f t="shared" si="1"/>
        <v>0</v>
      </c>
      <c r="F55" s="331">
        <f t="shared" si="1"/>
        <v>0</v>
      </c>
      <c r="G55" s="331">
        <f t="shared" si="1"/>
        <v>0</v>
      </c>
      <c r="H55" s="331">
        <f t="shared" si="1"/>
        <v>0</v>
      </c>
      <c r="J55" s="332"/>
    </row>
    <row r="56" spans="1:10">
      <c r="B56" s="329">
        <v>0</v>
      </c>
      <c r="C56" s="325" t="s">
        <v>127</v>
      </c>
      <c r="D56" s="330">
        <f t="shared" si="1"/>
        <v>0</v>
      </c>
      <c r="E56" s="331">
        <f t="shared" si="1"/>
        <v>0</v>
      </c>
      <c r="F56" s="331">
        <f t="shared" si="1"/>
        <v>0</v>
      </c>
      <c r="G56" s="331">
        <f t="shared" si="1"/>
        <v>0</v>
      </c>
      <c r="H56" s="331">
        <f t="shared" si="1"/>
        <v>0</v>
      </c>
      <c r="J56" s="332"/>
    </row>
    <row r="57" spans="1:10">
      <c r="A57" s="325"/>
      <c r="B57" s="329">
        <v>0</v>
      </c>
      <c r="C57" s="325" t="s">
        <v>127</v>
      </c>
      <c r="D57" s="330">
        <f t="shared" si="1"/>
        <v>0</v>
      </c>
      <c r="E57" s="331">
        <f t="shared" si="1"/>
        <v>0</v>
      </c>
      <c r="F57" s="331">
        <f t="shared" si="1"/>
        <v>0</v>
      </c>
      <c r="G57" s="331">
        <f t="shared" si="1"/>
        <v>0</v>
      </c>
      <c r="H57" s="331">
        <f t="shared" si="1"/>
        <v>0</v>
      </c>
    </row>
    <row r="58" spans="1:10">
      <c r="A58" s="325"/>
      <c r="B58" s="329">
        <v>0</v>
      </c>
      <c r="C58" s="325" t="s">
        <v>127</v>
      </c>
      <c r="D58" s="330">
        <f t="shared" si="1"/>
        <v>0</v>
      </c>
      <c r="E58" s="331">
        <f t="shared" si="1"/>
        <v>0</v>
      </c>
      <c r="F58" s="331">
        <f t="shared" si="1"/>
        <v>0</v>
      </c>
      <c r="G58" s="331">
        <f t="shared" si="1"/>
        <v>0</v>
      </c>
      <c r="H58" s="331">
        <f t="shared" si="1"/>
        <v>0</v>
      </c>
    </row>
    <row r="59" spans="1:10">
      <c r="A59" s="325"/>
      <c r="B59" s="329">
        <v>0</v>
      </c>
      <c r="C59" s="325" t="s">
        <v>127</v>
      </c>
      <c r="D59" s="330">
        <f t="shared" si="1"/>
        <v>0</v>
      </c>
      <c r="E59" s="331">
        <f t="shared" si="1"/>
        <v>0</v>
      </c>
      <c r="F59" s="331">
        <f t="shared" si="1"/>
        <v>0</v>
      </c>
      <c r="G59" s="331">
        <f t="shared" si="1"/>
        <v>0</v>
      </c>
      <c r="H59" s="331">
        <f t="shared" si="1"/>
        <v>0</v>
      </c>
      <c r="J59" s="332"/>
    </row>
    <row r="60" spans="1:10">
      <c r="A60" s="325"/>
      <c r="B60" s="329">
        <v>0</v>
      </c>
      <c r="C60" s="325" t="s">
        <v>127</v>
      </c>
      <c r="D60" s="330">
        <f t="shared" si="1"/>
        <v>0</v>
      </c>
      <c r="E60" s="331">
        <f t="shared" si="1"/>
        <v>0</v>
      </c>
      <c r="F60" s="331">
        <f t="shared" si="1"/>
        <v>0</v>
      </c>
      <c r="G60" s="331">
        <f t="shared" si="1"/>
        <v>0</v>
      </c>
      <c r="H60" s="331">
        <f t="shared" si="1"/>
        <v>0</v>
      </c>
      <c r="J60" s="332"/>
    </row>
    <row r="61" spans="1:10">
      <c r="A61" s="325"/>
      <c r="B61" s="329">
        <v>0</v>
      </c>
      <c r="C61" s="325" t="s">
        <v>127</v>
      </c>
      <c r="D61" s="330">
        <f t="shared" si="1"/>
        <v>0</v>
      </c>
      <c r="E61" s="331">
        <f t="shared" si="1"/>
        <v>0</v>
      </c>
      <c r="F61" s="331">
        <f t="shared" si="1"/>
        <v>0</v>
      </c>
      <c r="G61" s="331">
        <f t="shared" si="1"/>
        <v>0</v>
      </c>
      <c r="H61" s="331">
        <f t="shared" si="1"/>
        <v>0</v>
      </c>
      <c r="J61" s="333"/>
    </row>
    <row r="62" spans="1:10">
      <c r="A62" s="325"/>
      <c r="B62" s="329">
        <v>0</v>
      </c>
      <c r="C62" s="325" t="s">
        <v>127</v>
      </c>
      <c r="D62" s="330">
        <f t="shared" si="1"/>
        <v>0</v>
      </c>
      <c r="E62" s="331">
        <f t="shared" si="1"/>
        <v>0</v>
      </c>
      <c r="F62" s="331">
        <f t="shared" si="1"/>
        <v>0</v>
      </c>
      <c r="G62" s="331">
        <f t="shared" si="1"/>
        <v>0</v>
      </c>
      <c r="H62" s="331">
        <f t="shared" si="1"/>
        <v>0</v>
      </c>
    </row>
    <row r="63" spans="1:10">
      <c r="A63" s="325"/>
      <c r="B63" s="329">
        <v>0</v>
      </c>
      <c r="C63" s="325" t="s">
        <v>127</v>
      </c>
      <c r="D63" s="330">
        <f t="shared" si="1"/>
        <v>0</v>
      </c>
      <c r="E63" s="331">
        <f t="shared" si="1"/>
        <v>0</v>
      </c>
      <c r="F63" s="331">
        <f t="shared" si="1"/>
        <v>0</v>
      </c>
      <c r="G63" s="331">
        <f t="shared" si="1"/>
        <v>0</v>
      </c>
      <c r="H63" s="331">
        <f t="shared" si="1"/>
        <v>0</v>
      </c>
    </row>
    <row r="64" spans="1:10">
      <c r="A64" s="325"/>
      <c r="B64" s="329">
        <v>0</v>
      </c>
      <c r="C64" s="325" t="s">
        <v>127</v>
      </c>
      <c r="D64" s="330">
        <f t="shared" si="1"/>
        <v>0</v>
      </c>
      <c r="E64" s="331">
        <f t="shared" si="1"/>
        <v>0</v>
      </c>
      <c r="F64" s="331">
        <f t="shared" si="1"/>
        <v>0</v>
      </c>
      <c r="G64" s="331">
        <f t="shared" si="1"/>
        <v>0</v>
      </c>
      <c r="H64" s="331">
        <f t="shared" si="1"/>
        <v>0</v>
      </c>
    </row>
    <row r="65" spans="1:10">
      <c r="A65" s="325"/>
      <c r="B65" s="329">
        <v>0</v>
      </c>
      <c r="C65" s="325" t="s">
        <v>127</v>
      </c>
      <c r="D65" s="330">
        <f t="shared" si="1"/>
        <v>0</v>
      </c>
      <c r="E65" s="331">
        <f t="shared" si="1"/>
        <v>0</v>
      </c>
      <c r="F65" s="331">
        <f t="shared" si="1"/>
        <v>0</v>
      </c>
      <c r="G65" s="331">
        <f t="shared" si="1"/>
        <v>0</v>
      </c>
      <c r="H65" s="331">
        <f t="shared" si="1"/>
        <v>0</v>
      </c>
    </row>
    <row r="66" spans="1:10">
      <c r="A66" s="325"/>
      <c r="B66" s="329">
        <v>0</v>
      </c>
      <c r="C66" s="325" t="s">
        <v>127</v>
      </c>
      <c r="D66" s="330">
        <f t="shared" si="1"/>
        <v>0</v>
      </c>
      <c r="E66" s="331">
        <f t="shared" si="1"/>
        <v>0</v>
      </c>
      <c r="F66" s="331">
        <f t="shared" si="1"/>
        <v>0</v>
      </c>
      <c r="G66" s="331">
        <f t="shared" si="1"/>
        <v>0</v>
      </c>
      <c r="H66" s="331">
        <f t="shared" si="1"/>
        <v>0</v>
      </c>
    </row>
    <row r="67" spans="1:10">
      <c r="A67" s="325"/>
      <c r="B67" s="329">
        <v>0</v>
      </c>
      <c r="C67" s="325" t="s">
        <v>127</v>
      </c>
      <c r="D67" s="330">
        <f t="shared" si="1"/>
        <v>0</v>
      </c>
      <c r="E67" s="331">
        <f t="shared" si="1"/>
        <v>0</v>
      </c>
      <c r="F67" s="331">
        <f t="shared" si="1"/>
        <v>0</v>
      </c>
      <c r="G67" s="331">
        <f t="shared" si="1"/>
        <v>0</v>
      </c>
      <c r="H67" s="331">
        <f t="shared" si="1"/>
        <v>0</v>
      </c>
    </row>
    <row r="68" spans="1:10">
      <c r="A68" s="325"/>
      <c r="B68" s="329">
        <v>0</v>
      </c>
      <c r="C68" s="325" t="s">
        <v>127</v>
      </c>
      <c r="D68" s="330">
        <f t="shared" ref="D68:H72" si="2">IF($B68=0,0,INDEX(Total_product_LRIC_data,MATCH($B68,Service_list,0),MATCH(D$40,model_years,0)))</f>
        <v>0</v>
      </c>
      <c r="E68" s="331">
        <f t="shared" si="2"/>
        <v>0</v>
      </c>
      <c r="F68" s="331">
        <f t="shared" si="2"/>
        <v>0</v>
      </c>
      <c r="G68" s="331">
        <f t="shared" si="2"/>
        <v>0</v>
      </c>
      <c r="H68" s="331">
        <f t="shared" si="2"/>
        <v>0</v>
      </c>
    </row>
    <row r="69" spans="1:10">
      <c r="A69" s="325"/>
      <c r="B69" s="329">
        <v>0</v>
      </c>
      <c r="C69" s="325" t="s">
        <v>127</v>
      </c>
      <c r="D69" s="330">
        <f t="shared" si="2"/>
        <v>0</v>
      </c>
      <c r="E69" s="331">
        <f t="shared" si="2"/>
        <v>0</v>
      </c>
      <c r="F69" s="331">
        <f t="shared" si="2"/>
        <v>0</v>
      </c>
      <c r="G69" s="331">
        <f t="shared" si="2"/>
        <v>0</v>
      </c>
      <c r="H69" s="331">
        <f t="shared" si="2"/>
        <v>0</v>
      </c>
    </row>
    <row r="70" spans="1:10">
      <c r="A70" s="325"/>
      <c r="B70" s="329">
        <v>0</v>
      </c>
      <c r="C70" s="325" t="s">
        <v>127</v>
      </c>
      <c r="D70" s="330">
        <f t="shared" si="2"/>
        <v>0</v>
      </c>
      <c r="E70" s="331">
        <f t="shared" si="2"/>
        <v>0</v>
      </c>
      <c r="F70" s="331">
        <f t="shared" si="2"/>
        <v>0</v>
      </c>
      <c r="G70" s="331">
        <f t="shared" si="2"/>
        <v>0</v>
      </c>
      <c r="H70" s="331">
        <f t="shared" si="2"/>
        <v>0</v>
      </c>
    </row>
    <row r="71" spans="1:10">
      <c r="A71" s="325"/>
      <c r="B71" s="329">
        <v>0</v>
      </c>
      <c r="C71" s="325" t="s">
        <v>127</v>
      </c>
      <c r="D71" s="330">
        <f t="shared" si="2"/>
        <v>0</v>
      </c>
      <c r="E71" s="331">
        <f t="shared" si="2"/>
        <v>0</v>
      </c>
      <c r="F71" s="331">
        <f t="shared" si="2"/>
        <v>0</v>
      </c>
      <c r="G71" s="331">
        <f t="shared" si="2"/>
        <v>0</v>
      </c>
      <c r="H71" s="331">
        <f t="shared" si="2"/>
        <v>0</v>
      </c>
    </row>
    <row r="72" spans="1:10">
      <c r="A72" s="325"/>
      <c r="B72" s="329">
        <v>0</v>
      </c>
      <c r="C72" s="325" t="s">
        <v>127</v>
      </c>
      <c r="D72" s="330">
        <f t="shared" si="2"/>
        <v>0</v>
      </c>
      <c r="E72" s="331">
        <f t="shared" si="2"/>
        <v>0</v>
      </c>
      <c r="F72" s="331">
        <f t="shared" si="2"/>
        <v>0</v>
      </c>
      <c r="G72" s="331">
        <f t="shared" si="2"/>
        <v>0</v>
      </c>
      <c r="H72" s="331">
        <f t="shared" si="2"/>
        <v>0</v>
      </c>
    </row>
    <row r="73" spans="1:10">
      <c r="A73" s="325"/>
      <c r="B73" s="329"/>
      <c r="D73" s="334" t="s">
        <v>472</v>
      </c>
      <c r="E73" s="331"/>
      <c r="F73" s="331"/>
      <c r="G73" s="331"/>
      <c r="H73" s="334" t="s">
        <v>458</v>
      </c>
      <c r="J73" s="325"/>
    </row>
    <row r="74" spans="1:10">
      <c r="A74" s="325"/>
      <c r="J74" s="325"/>
    </row>
    <row r="75" spans="1:10" ht="15">
      <c r="B75" s="323" t="s">
        <v>558</v>
      </c>
      <c r="C75" s="323"/>
      <c r="D75" s="335">
        <v>0</v>
      </c>
      <c r="E75" s="335">
        <v>1</v>
      </c>
      <c r="F75" s="335">
        <v>2</v>
      </c>
      <c r="G75" s="335">
        <v>3</v>
      </c>
      <c r="H75" s="336"/>
      <c r="J75" s="325"/>
    </row>
    <row r="76" spans="1:10">
      <c r="B76" s="326" t="s">
        <v>680</v>
      </c>
      <c r="C76" s="326" t="s">
        <v>78</v>
      </c>
      <c r="D76" s="327" t="s">
        <v>82</v>
      </c>
      <c r="E76" s="327" t="s">
        <v>83</v>
      </c>
      <c r="F76" s="327" t="s">
        <v>84</v>
      </c>
      <c r="G76" s="327" t="s">
        <v>85</v>
      </c>
      <c r="H76" s="336"/>
      <c r="J76" s="325"/>
    </row>
    <row r="77" spans="1:10" ht="12" customHeight="1">
      <c r="A77" s="325"/>
      <c r="B77" s="329" t="str">
        <f t="array" ref="B77:B108">Basket_list</f>
        <v>Metallic Path Facility (MPF) New Provide Services</v>
      </c>
      <c r="C77" s="325" t="s">
        <v>93</v>
      </c>
      <c r="E77" s="337">
        <f t="shared" ref="E77:E108" si="3">IF(D5=0,"",(G5/D5)^(1/($G$75-$D$75))-dec_factor-Geo_conv_factor)</f>
        <v>-8.4886191755961793E-2</v>
      </c>
      <c r="F77" s="337">
        <f t="shared" ref="F77:G108" si="4">E77</f>
        <v>-8.4886191755961793E-2</v>
      </c>
      <c r="G77" s="337">
        <f t="shared" si="4"/>
        <v>-8.4886191755961793E-2</v>
      </c>
      <c r="H77" s="336"/>
      <c r="J77" s="325"/>
    </row>
    <row r="78" spans="1:10" ht="12" customHeight="1">
      <c r="A78" s="325"/>
      <c r="B78" s="329" t="str">
        <v>Metallic Path Facility (MPF) Single Migrations</v>
      </c>
      <c r="C78" s="325" t="s">
        <v>93</v>
      </c>
      <c r="E78" s="337">
        <f t="shared" si="3"/>
        <v>-9.1500289139087476E-2</v>
      </c>
      <c r="F78" s="337">
        <f t="shared" si="4"/>
        <v>-9.1500289139087476E-2</v>
      </c>
      <c r="G78" s="337">
        <f t="shared" si="4"/>
        <v>-9.1500289139087476E-2</v>
      </c>
      <c r="H78" s="336"/>
      <c r="J78" s="325"/>
    </row>
    <row r="79" spans="1:10" ht="12" customHeight="1">
      <c r="A79" s="325"/>
      <c r="B79" s="329" t="str">
        <v>Metallic Path Facility (MPF) Bulk Migrations</v>
      </c>
      <c r="C79" s="325" t="s">
        <v>93</v>
      </c>
      <c r="E79" s="337">
        <f t="shared" si="3"/>
        <v>-0.15035509945769854</v>
      </c>
      <c r="F79" s="337">
        <f t="shared" si="4"/>
        <v>-0.15035509945769854</v>
      </c>
      <c r="G79" s="337">
        <f t="shared" si="4"/>
        <v>-0.15035509945769854</v>
      </c>
      <c r="H79" s="336"/>
      <c r="J79" s="325"/>
    </row>
    <row r="80" spans="1:10" ht="12" customHeight="1">
      <c r="A80" s="325"/>
      <c r="B80" s="329" t="str">
        <v>Metallic Path Facility (MPF) Rentals</v>
      </c>
      <c r="C80" s="325" t="s">
        <v>93</v>
      </c>
      <c r="E80" s="337">
        <f t="shared" si="3"/>
        <v>-1.4156977130843629E-2</v>
      </c>
      <c r="F80" s="337">
        <f t="shared" si="4"/>
        <v>-1.4156977130843629E-2</v>
      </c>
      <c r="G80" s="337">
        <f t="shared" si="4"/>
        <v>-1.4156977130843629E-2</v>
      </c>
      <c r="H80" s="336"/>
      <c r="J80" s="325"/>
    </row>
    <row r="81" spans="1:10" ht="12" customHeight="1">
      <c r="A81" s="325"/>
      <c r="B81" s="329" t="str">
        <v>Co-Mingling New Provides and Rentals</v>
      </c>
      <c r="C81" s="325" t="s">
        <v>93</v>
      </c>
      <c r="E81" s="337">
        <f t="shared" si="3"/>
        <v>0.11861164421622661</v>
      </c>
      <c r="F81" s="337">
        <f t="shared" si="4"/>
        <v>0.11861164421622661</v>
      </c>
      <c r="G81" s="337">
        <f t="shared" si="4"/>
        <v>0.11861164421622661</v>
      </c>
      <c r="H81" s="336"/>
      <c r="J81" s="325"/>
    </row>
    <row r="82" spans="1:10" ht="12" customHeight="1">
      <c r="A82" s="325"/>
      <c r="B82" s="329" t="str">
        <v>Tie Cables</v>
      </c>
      <c r="C82" s="325" t="s">
        <v>93</v>
      </c>
      <c r="E82" s="337">
        <f t="shared" si="3"/>
        <v>-5.6291632970949412E-2</v>
      </c>
      <c r="F82" s="337">
        <f t="shared" si="4"/>
        <v>-5.6291632970949412E-2</v>
      </c>
      <c r="G82" s="337">
        <f t="shared" si="4"/>
        <v>-5.6291632970949412E-2</v>
      </c>
      <c r="H82" s="336"/>
      <c r="J82" s="325"/>
    </row>
    <row r="83" spans="1:10" ht="12" customHeight="1">
      <c r="A83" s="325"/>
      <c r="B83" s="329" t="str">
        <v>Hard Ceases</v>
      </c>
      <c r="C83" s="325" t="s">
        <v>93</v>
      </c>
      <c r="E83" s="337">
        <f t="shared" si="3"/>
        <v>-0.11597003099194858</v>
      </c>
      <c r="F83" s="337">
        <f t="shared" si="4"/>
        <v>-0.11597003099194858</v>
      </c>
      <c r="G83" s="337">
        <f t="shared" si="4"/>
        <v>-0.11597003099194858</v>
      </c>
      <c r="H83" s="336"/>
      <c r="J83" s="325"/>
    </row>
    <row r="84" spans="1:10" ht="12" customHeight="1">
      <c r="A84" s="325"/>
      <c r="B84" s="329" t="str">
        <v>GEA FTTC 40/10</v>
      </c>
      <c r="C84" s="325" t="s">
        <v>93</v>
      </c>
      <c r="E84" s="337">
        <f t="shared" si="3"/>
        <v>-0.13846490509106291</v>
      </c>
      <c r="F84" s="337">
        <f t="shared" si="4"/>
        <v>-0.13846490509106291</v>
      </c>
      <c r="G84" s="337">
        <f t="shared" si="4"/>
        <v>-0.13846490509106291</v>
      </c>
      <c r="H84" s="336"/>
      <c r="J84" s="325"/>
    </row>
    <row r="85" spans="1:10" ht="12" customHeight="1">
      <c r="A85" s="325"/>
      <c r="B85" s="329" t="str">
        <v>GEA FTTC Connections</v>
      </c>
      <c r="C85" s="325" t="s">
        <v>93</v>
      </c>
      <c r="E85" s="337">
        <f t="shared" si="3"/>
        <v>-4.9700177640005672E-2</v>
      </c>
      <c r="F85" s="337">
        <f t="shared" si="4"/>
        <v>-4.9700177640005672E-2</v>
      </c>
      <c r="G85" s="337">
        <f t="shared" si="4"/>
        <v>-4.9700177640005672E-2</v>
      </c>
      <c r="H85" s="336"/>
      <c r="J85" s="325"/>
    </row>
    <row r="86" spans="1:10">
      <c r="A86" s="325"/>
      <c r="B86" s="329" t="str">
        <v>GEA CP to CP Migration</v>
      </c>
      <c r="C86" s="325" t="s">
        <v>93</v>
      </c>
      <c r="E86" s="337">
        <f t="shared" si="3"/>
        <v>-0.37867373765714474</v>
      </c>
      <c r="F86" s="337">
        <f t="shared" si="4"/>
        <v>-0.37867373765714474</v>
      </c>
      <c r="G86" s="337">
        <f t="shared" si="4"/>
        <v>-0.37867373765714474</v>
      </c>
      <c r="H86" s="336"/>
      <c r="I86" s="338"/>
      <c r="J86" s="325"/>
    </row>
    <row r="87" spans="1:10" ht="12" customHeight="1">
      <c r="A87" s="325"/>
      <c r="B87" s="329" t="str">
        <v>GEA Bandwidth changes (40/10)</v>
      </c>
      <c r="C87" s="325" t="s">
        <v>93</v>
      </c>
      <c r="E87" s="337">
        <f t="shared" si="3"/>
        <v>-0.20020176912367793</v>
      </c>
      <c r="F87" s="337">
        <f t="shared" si="4"/>
        <v>-0.20020176912367793</v>
      </c>
      <c r="G87" s="337">
        <f t="shared" si="4"/>
        <v>-0.20020176912367793</v>
      </c>
      <c r="H87" s="336"/>
      <c r="J87" s="325"/>
    </row>
    <row r="88" spans="1:10" ht="12" customHeight="1">
      <c r="A88" s="325"/>
      <c r="B88" s="329" t="str">
        <v>GEA Start of Stopped Line (40/10)</v>
      </c>
      <c r="C88" s="325" t="s">
        <v>93</v>
      </c>
      <c r="E88" s="337">
        <f t="shared" si="3"/>
        <v>-0.57403403986390944</v>
      </c>
      <c r="F88" s="337">
        <f t="shared" si="4"/>
        <v>-0.57403403986390944</v>
      </c>
      <c r="G88" s="337">
        <f t="shared" si="4"/>
        <v>-0.57403403986390944</v>
      </c>
      <c r="H88" s="336"/>
      <c r="J88" s="325"/>
    </row>
    <row r="89" spans="1:10">
      <c r="A89" s="325"/>
      <c r="B89" s="329">
        <v>0</v>
      </c>
      <c r="C89" s="325" t="s">
        <v>93</v>
      </c>
      <c r="E89" s="337" t="str">
        <f t="shared" si="3"/>
        <v/>
      </c>
      <c r="F89" s="337" t="str">
        <f t="shared" si="4"/>
        <v/>
      </c>
      <c r="G89" s="337" t="str">
        <f t="shared" si="4"/>
        <v/>
      </c>
      <c r="H89" s="336"/>
      <c r="J89" s="325"/>
    </row>
    <row r="90" spans="1:10">
      <c r="A90" s="325"/>
      <c r="B90" s="329">
        <v>0</v>
      </c>
      <c r="C90" s="325" t="s">
        <v>93</v>
      </c>
      <c r="E90" s="337" t="str">
        <f t="shared" si="3"/>
        <v/>
      </c>
      <c r="F90" s="337" t="str">
        <f t="shared" si="4"/>
        <v/>
      </c>
      <c r="G90" s="337" t="str">
        <f t="shared" si="4"/>
        <v/>
      </c>
      <c r="H90" s="336"/>
      <c r="J90" s="325"/>
    </row>
    <row r="91" spans="1:10" ht="12" customHeight="1">
      <c r="A91" s="325"/>
      <c r="B91" s="329">
        <v>0</v>
      </c>
      <c r="C91" s="325" t="s">
        <v>93</v>
      </c>
      <c r="E91" s="337" t="str">
        <f t="shared" si="3"/>
        <v/>
      </c>
      <c r="F91" s="337" t="str">
        <f t="shared" si="4"/>
        <v/>
      </c>
      <c r="G91" s="337" t="str">
        <f t="shared" si="4"/>
        <v/>
      </c>
      <c r="H91" s="336"/>
      <c r="J91" s="325"/>
    </row>
    <row r="92" spans="1:10" ht="12" customHeight="1">
      <c r="A92" s="325"/>
      <c r="B92" s="329">
        <v>0</v>
      </c>
      <c r="C92" s="325" t="s">
        <v>93</v>
      </c>
      <c r="E92" s="337" t="str">
        <f t="shared" si="3"/>
        <v/>
      </c>
      <c r="F92" s="337" t="str">
        <f t="shared" si="4"/>
        <v/>
      </c>
      <c r="G92" s="337" t="str">
        <f t="shared" si="4"/>
        <v/>
      </c>
      <c r="H92" s="336"/>
      <c r="J92" s="325"/>
    </row>
    <row r="93" spans="1:10">
      <c r="A93" s="325"/>
      <c r="B93" s="329">
        <v>0</v>
      </c>
      <c r="C93" s="325" t="s">
        <v>93</v>
      </c>
      <c r="E93" s="337" t="str">
        <f t="shared" si="3"/>
        <v/>
      </c>
      <c r="F93" s="337" t="str">
        <f t="shared" si="4"/>
        <v/>
      </c>
      <c r="G93" s="337" t="str">
        <f t="shared" si="4"/>
        <v/>
      </c>
      <c r="H93" s="336"/>
      <c r="J93" s="325"/>
    </row>
    <row r="94" spans="1:10">
      <c r="A94" s="325"/>
      <c r="B94" s="329">
        <v>0</v>
      </c>
      <c r="C94" s="325" t="s">
        <v>93</v>
      </c>
      <c r="E94" s="337" t="str">
        <f t="shared" si="3"/>
        <v/>
      </c>
      <c r="F94" s="337" t="str">
        <f t="shared" si="4"/>
        <v/>
      </c>
      <c r="G94" s="337" t="str">
        <f t="shared" si="4"/>
        <v/>
      </c>
      <c r="H94" s="336"/>
      <c r="J94" s="325"/>
    </row>
    <row r="95" spans="1:10">
      <c r="A95" s="325"/>
      <c r="B95" s="329">
        <v>0</v>
      </c>
      <c r="C95" s="325" t="s">
        <v>93</v>
      </c>
      <c r="E95" s="337" t="str">
        <f t="shared" si="3"/>
        <v/>
      </c>
      <c r="F95" s="337" t="str">
        <f t="shared" si="4"/>
        <v/>
      </c>
      <c r="G95" s="337" t="str">
        <f t="shared" si="4"/>
        <v/>
      </c>
      <c r="H95" s="336"/>
      <c r="J95" s="325"/>
    </row>
    <row r="96" spans="1:10">
      <c r="A96" s="325"/>
      <c r="B96" s="329">
        <v>0</v>
      </c>
      <c r="C96" s="325" t="s">
        <v>93</v>
      </c>
      <c r="E96" s="337" t="str">
        <f t="shared" si="3"/>
        <v/>
      </c>
      <c r="F96" s="337" t="str">
        <f t="shared" si="4"/>
        <v/>
      </c>
      <c r="G96" s="337" t="str">
        <f t="shared" si="4"/>
        <v/>
      </c>
      <c r="H96" s="336"/>
      <c r="J96" s="325"/>
    </row>
    <row r="97" spans="1:10">
      <c r="A97" s="325"/>
      <c r="B97" s="329">
        <v>0</v>
      </c>
      <c r="C97" s="325" t="s">
        <v>93</v>
      </c>
      <c r="E97" s="337" t="str">
        <f t="shared" si="3"/>
        <v/>
      </c>
      <c r="F97" s="337" t="str">
        <f t="shared" si="4"/>
        <v/>
      </c>
      <c r="G97" s="337" t="str">
        <f t="shared" si="4"/>
        <v/>
      </c>
      <c r="H97" s="336"/>
      <c r="J97" s="325"/>
    </row>
    <row r="98" spans="1:10">
      <c r="A98" s="325"/>
      <c r="B98" s="329">
        <v>0</v>
      </c>
      <c r="C98" s="325" t="s">
        <v>93</v>
      </c>
      <c r="E98" s="337" t="str">
        <f t="shared" si="3"/>
        <v/>
      </c>
      <c r="F98" s="337" t="str">
        <f t="shared" si="4"/>
        <v/>
      </c>
      <c r="G98" s="337" t="str">
        <f t="shared" si="4"/>
        <v/>
      </c>
      <c r="H98" s="336"/>
      <c r="J98" s="325"/>
    </row>
    <row r="99" spans="1:10">
      <c r="A99" s="325"/>
      <c r="B99" s="329">
        <v>0</v>
      </c>
      <c r="C99" s="325" t="s">
        <v>93</v>
      </c>
      <c r="E99" s="337" t="str">
        <f t="shared" si="3"/>
        <v/>
      </c>
      <c r="F99" s="337" t="str">
        <f t="shared" si="4"/>
        <v/>
      </c>
      <c r="G99" s="337" t="str">
        <f t="shared" si="4"/>
        <v/>
      </c>
      <c r="H99" s="336"/>
      <c r="J99" s="325"/>
    </row>
    <row r="100" spans="1:10">
      <c r="A100" s="325"/>
      <c r="B100" s="329">
        <v>0</v>
      </c>
      <c r="C100" s="325" t="s">
        <v>93</v>
      </c>
      <c r="E100" s="337" t="str">
        <f t="shared" si="3"/>
        <v/>
      </c>
      <c r="F100" s="337" t="str">
        <f t="shared" si="4"/>
        <v/>
      </c>
      <c r="G100" s="337" t="str">
        <f t="shared" si="4"/>
        <v/>
      </c>
      <c r="H100" s="336"/>
      <c r="J100" s="325"/>
    </row>
    <row r="101" spans="1:10">
      <c r="A101" s="325"/>
      <c r="B101" s="329">
        <v>0</v>
      </c>
      <c r="C101" s="325" t="s">
        <v>93</v>
      </c>
      <c r="E101" s="337" t="str">
        <f t="shared" si="3"/>
        <v/>
      </c>
      <c r="F101" s="337" t="str">
        <f t="shared" si="4"/>
        <v/>
      </c>
      <c r="G101" s="337" t="str">
        <f t="shared" si="4"/>
        <v/>
      </c>
      <c r="H101" s="336"/>
      <c r="J101" s="325"/>
    </row>
    <row r="102" spans="1:10">
      <c r="A102" s="325"/>
      <c r="B102" s="329">
        <v>0</v>
      </c>
      <c r="C102" s="325" t="s">
        <v>93</v>
      </c>
      <c r="E102" s="337" t="str">
        <f t="shared" si="3"/>
        <v/>
      </c>
      <c r="F102" s="337" t="str">
        <f t="shared" si="4"/>
        <v/>
      </c>
      <c r="G102" s="337" t="str">
        <f t="shared" si="4"/>
        <v/>
      </c>
      <c r="H102" s="336"/>
      <c r="J102" s="325"/>
    </row>
    <row r="103" spans="1:10">
      <c r="A103" s="325"/>
      <c r="B103" s="329">
        <v>0</v>
      </c>
      <c r="C103" s="325" t="s">
        <v>93</v>
      </c>
      <c r="E103" s="337" t="str">
        <f t="shared" si="3"/>
        <v/>
      </c>
      <c r="F103" s="337" t="str">
        <f t="shared" si="4"/>
        <v/>
      </c>
      <c r="G103" s="337" t="str">
        <f t="shared" si="4"/>
        <v/>
      </c>
      <c r="H103" s="336"/>
      <c r="J103" s="325"/>
    </row>
    <row r="104" spans="1:10">
      <c r="A104" s="325"/>
      <c r="B104" s="329">
        <v>0</v>
      </c>
      <c r="C104" s="325" t="s">
        <v>93</v>
      </c>
      <c r="E104" s="337" t="str">
        <f t="shared" si="3"/>
        <v/>
      </c>
      <c r="F104" s="337" t="str">
        <f t="shared" si="4"/>
        <v/>
      </c>
      <c r="G104" s="337" t="str">
        <f t="shared" si="4"/>
        <v/>
      </c>
      <c r="H104" s="336"/>
      <c r="J104" s="325"/>
    </row>
    <row r="105" spans="1:10">
      <c r="A105" s="325"/>
      <c r="B105" s="329">
        <v>0</v>
      </c>
      <c r="C105" s="325" t="s">
        <v>93</v>
      </c>
      <c r="E105" s="337" t="str">
        <f t="shared" si="3"/>
        <v/>
      </c>
      <c r="F105" s="337" t="str">
        <f t="shared" si="4"/>
        <v/>
      </c>
      <c r="G105" s="337" t="str">
        <f t="shared" si="4"/>
        <v/>
      </c>
      <c r="H105" s="336"/>
      <c r="J105" s="325"/>
    </row>
    <row r="106" spans="1:10">
      <c r="A106" s="325"/>
      <c r="B106" s="329">
        <v>0</v>
      </c>
      <c r="C106" s="325" t="s">
        <v>93</v>
      </c>
      <c r="E106" s="337" t="str">
        <f t="shared" si="3"/>
        <v/>
      </c>
      <c r="F106" s="337" t="str">
        <f t="shared" si="4"/>
        <v/>
      </c>
      <c r="G106" s="337" t="str">
        <f t="shared" si="4"/>
        <v/>
      </c>
      <c r="H106" s="336"/>
      <c r="J106" s="325"/>
    </row>
    <row r="107" spans="1:10">
      <c r="A107" s="325"/>
      <c r="B107" s="329">
        <v>0</v>
      </c>
      <c r="C107" s="325" t="s">
        <v>93</v>
      </c>
      <c r="E107" s="337" t="str">
        <f t="shared" si="3"/>
        <v/>
      </c>
      <c r="F107" s="337" t="str">
        <f t="shared" si="4"/>
        <v/>
      </c>
      <c r="G107" s="337" t="str">
        <f t="shared" si="4"/>
        <v/>
      </c>
      <c r="H107" s="336"/>
      <c r="J107" s="336"/>
    </row>
    <row r="108" spans="1:10">
      <c r="A108" s="325"/>
      <c r="B108" s="329">
        <v>0</v>
      </c>
      <c r="C108" s="325" t="s">
        <v>93</v>
      </c>
      <c r="E108" s="337" t="str">
        <f t="shared" si="3"/>
        <v/>
      </c>
      <c r="F108" s="337" t="str">
        <f t="shared" si="4"/>
        <v/>
      </c>
      <c r="G108" s="337" t="str">
        <f t="shared" si="4"/>
        <v/>
      </c>
      <c r="H108" s="336"/>
      <c r="J108" s="336"/>
    </row>
    <row r="109" spans="1:10">
      <c r="A109" s="325"/>
    </row>
    <row r="110" spans="1:10">
      <c r="A110" s="325"/>
    </row>
    <row r="111" spans="1:10" ht="15">
      <c r="B111" s="323" t="s">
        <v>559</v>
      </c>
      <c r="C111" s="323"/>
      <c r="D111" s="323"/>
      <c r="E111" s="323"/>
      <c r="F111" s="323"/>
      <c r="G111" s="323"/>
    </row>
    <row r="112" spans="1:10">
      <c r="B112" s="326" t="s">
        <v>680</v>
      </c>
      <c r="C112" s="326" t="s">
        <v>78</v>
      </c>
      <c r="D112" s="327" t="s">
        <v>82</v>
      </c>
      <c r="E112" s="327" t="s">
        <v>83</v>
      </c>
      <c r="F112" s="327" t="s">
        <v>84</v>
      </c>
      <c r="G112" s="327" t="s">
        <v>85</v>
      </c>
    </row>
    <row r="113" spans="2:8">
      <c r="B113" s="329" t="str">
        <f t="array" ref="B113:B144">Basket_list</f>
        <v>Metallic Path Facility (MPF) New Provide Services</v>
      </c>
      <c r="C113" s="325" t="s">
        <v>127</v>
      </c>
      <c r="D113" s="329">
        <f>D5</f>
        <v>35.81</v>
      </c>
      <c r="E113" s="339">
        <f t="shared" ref="E113:G144" si="5">IFERROR(D113*(dec_factor+E77+INDEX(CPI,MATCH(E$112,model_years,0))),"")</f>
        <v>33.781857973219012</v>
      </c>
      <c r="F113" s="339">
        <f t="shared" si="5"/>
        <v>31.665891039335797</v>
      </c>
      <c r="G113" s="339">
        <f t="shared" si="5"/>
        <v>29.555796651915223</v>
      </c>
    </row>
    <row r="114" spans="2:8">
      <c r="B114" s="329" t="str">
        <v>Metallic Path Facility (MPF) Single Migrations</v>
      </c>
      <c r="C114" s="325" t="s">
        <v>127</v>
      </c>
      <c r="D114" s="329">
        <f t="shared" ref="D114:D144" si="6">D6</f>
        <v>30.26</v>
      </c>
      <c r="E114" s="339">
        <f t="shared" si="5"/>
        <v>28.346046250651213</v>
      </c>
      <c r="F114" s="339">
        <f t="shared" si="5"/>
        <v>26.383074351843671</v>
      </c>
      <c r="G114" s="339">
        <f t="shared" si="5"/>
        <v>24.450506527193077</v>
      </c>
      <c r="H114" s="322"/>
    </row>
    <row r="115" spans="2:8">
      <c r="B115" s="329" t="str">
        <v>Metallic Path Facility (MPF) Bulk Migrations</v>
      </c>
      <c r="C115" s="325" t="s">
        <v>127</v>
      </c>
      <c r="D115" s="329">
        <f t="shared" si="6"/>
        <v>20.97</v>
      </c>
      <c r="E115" s="339">
        <f t="shared" si="5"/>
        <v>18.409456064372062</v>
      </c>
      <c r="F115" s="339">
        <f t="shared" si="5"/>
        <v>16.051110864283547</v>
      </c>
      <c r="G115" s="339">
        <f t="shared" si="5"/>
        <v>13.930677267150823</v>
      </c>
      <c r="H115" s="322"/>
    </row>
    <row r="116" spans="2:8">
      <c r="B116" s="329" t="str">
        <v>Metallic Path Facility (MPF) Rentals</v>
      </c>
      <c r="C116" s="325" t="s">
        <v>127</v>
      </c>
      <c r="D116" s="329">
        <f t="shared" si="6"/>
        <v>85.29</v>
      </c>
      <c r="E116" s="339">
        <f t="shared" si="5"/>
        <v>86.491993920510367</v>
      </c>
      <c r="F116" s="339">
        <f t="shared" si="5"/>
        <v>87.191975605308002</v>
      </c>
      <c r="G116" s="339">
        <f t="shared" si="5"/>
        <v>87.548854355467455</v>
      </c>
      <c r="H116" s="322"/>
    </row>
    <row r="117" spans="2:8">
      <c r="B117" s="329" t="str">
        <v>Co-Mingling New Provides and Rentals</v>
      </c>
      <c r="C117" s="325" t="s">
        <v>127</v>
      </c>
      <c r="D117" s="329">
        <f t="shared" si="6"/>
        <v>2210.0652720068429</v>
      </c>
      <c r="E117" s="339">
        <f t="shared" si="5"/>
        <v>2534.6390916789501</v>
      </c>
      <c r="F117" s="339">
        <f t="shared" si="5"/>
        <v>2891.6725216275704</v>
      </c>
      <c r="G117" s="339">
        <f t="shared" si="5"/>
        <v>3287.4315774724023</v>
      </c>
      <c r="H117" s="322"/>
    </row>
    <row r="118" spans="2:8">
      <c r="B118" s="329" t="str">
        <v>Tie Cables</v>
      </c>
      <c r="C118" s="325" t="s">
        <v>127</v>
      </c>
      <c r="D118" s="329">
        <f t="shared" si="6"/>
        <v>19.693651314283407</v>
      </c>
      <c r="E118" s="339">
        <f t="shared" si="5"/>
        <v>19.141409172270418</v>
      </c>
      <c r="F118" s="339">
        <f t="shared" si="5"/>
        <v>18.489804346681222</v>
      </c>
      <c r="G118" s="339">
        <f t="shared" si="5"/>
        <v>17.78642199602011</v>
      </c>
      <c r="H118" s="322"/>
    </row>
    <row r="119" spans="2:8">
      <c r="B119" s="329" t="str">
        <v>Hard Ceases</v>
      </c>
      <c r="C119" s="325" t="s">
        <v>127</v>
      </c>
      <c r="D119" s="329">
        <f t="shared" si="6"/>
        <v>22.22</v>
      </c>
      <c r="E119" s="339">
        <f t="shared" si="5"/>
        <v>20.270860911358902</v>
      </c>
      <c r="F119" s="339">
        <f t="shared" si="5"/>
        <v>18.371075198512866</v>
      </c>
      <c r="G119" s="339">
        <f t="shared" si="5"/>
        <v>16.575853160758772</v>
      </c>
      <c r="H119" s="322"/>
    </row>
    <row r="120" spans="2:8">
      <c r="B120" s="329" t="str">
        <v>GEA FTTC 40/10</v>
      </c>
      <c r="C120" s="325" t="s">
        <v>127</v>
      </c>
      <c r="D120" s="329">
        <f t="shared" si="6"/>
        <v>88.8</v>
      </c>
      <c r="E120" s="339">
        <f t="shared" si="5"/>
        <v>79.012916427913609</v>
      </c>
      <c r="F120" s="339">
        <f t="shared" si="5"/>
        <v>69.830437844275536</v>
      </c>
      <c r="G120" s="339">
        <f t="shared" si="5"/>
        <v>61.435778386358585</v>
      </c>
      <c r="H120" s="322"/>
    </row>
    <row r="121" spans="2:8">
      <c r="B121" s="329" t="str">
        <v>GEA FTTC Connections</v>
      </c>
      <c r="C121" s="325" t="s">
        <v>127</v>
      </c>
      <c r="D121" s="329">
        <f t="shared" si="6"/>
        <v>49</v>
      </c>
      <c r="E121" s="339">
        <f t="shared" si="5"/>
        <v>47.94894129563972</v>
      </c>
      <c r="F121" s="339">
        <f t="shared" si="5"/>
        <v>46.632734339424204</v>
      </c>
      <c r="G121" s="339">
        <f t="shared" si="5"/>
        <v>45.166126560610117</v>
      </c>
      <c r="H121" s="322"/>
    </row>
    <row r="122" spans="2:8">
      <c r="B122" s="329" t="str">
        <v>GEA CP to CP Migration</v>
      </c>
      <c r="C122" s="325" t="s">
        <v>127</v>
      </c>
      <c r="D122" s="329">
        <f t="shared" si="6"/>
        <v>11</v>
      </c>
      <c r="E122" s="339">
        <f t="shared" si="5"/>
        <v>7.145338885771408</v>
      </c>
      <c r="F122" s="339">
        <f t="shared" si="5"/>
        <v>4.5985704932778244</v>
      </c>
      <c r="G122" s="339">
        <f t="shared" si="5"/>
        <v>2.9411365282107713</v>
      </c>
      <c r="H122" s="322"/>
    </row>
    <row r="123" spans="2:8">
      <c r="B123" s="329" t="str">
        <v>GEA Bandwidth changes (40/10)</v>
      </c>
      <c r="C123" s="325" t="s">
        <v>127</v>
      </c>
      <c r="D123" s="329">
        <f t="shared" si="6"/>
        <v>11.25</v>
      </c>
      <c r="E123" s="339">
        <f t="shared" si="5"/>
        <v>9.3155425973586237</v>
      </c>
      <c r="F123" s="339">
        <f t="shared" si="5"/>
        <v>7.657825311811675</v>
      </c>
      <c r="G123" s="339">
        <f t="shared" si="5"/>
        <v>6.2644704486874598</v>
      </c>
      <c r="H123" s="322"/>
    </row>
    <row r="124" spans="2:8">
      <c r="B124" s="329" t="str">
        <v>GEA Start of Stopped Line (40/10)</v>
      </c>
      <c r="C124" s="325" t="s">
        <v>127</v>
      </c>
      <c r="D124" s="329">
        <f t="shared" si="6"/>
        <v>32.520000000000003</v>
      </c>
      <c r="E124" s="339">
        <f t="shared" si="5"/>
        <v>14.771103023625667</v>
      </c>
      <c r="F124" s="339">
        <f t="shared" si="5"/>
        <v>6.6206441240034888</v>
      </c>
      <c r="G124" s="339">
        <f t="shared" si="5"/>
        <v>2.9409957862635761</v>
      </c>
      <c r="H124" s="322"/>
    </row>
    <row r="125" spans="2:8">
      <c r="B125" s="329">
        <v>0</v>
      </c>
      <c r="C125" s="325" t="s">
        <v>127</v>
      </c>
      <c r="D125" s="329">
        <f t="shared" si="6"/>
        <v>0</v>
      </c>
      <c r="E125" s="339" t="str">
        <f t="shared" si="5"/>
        <v/>
      </c>
      <c r="F125" s="339" t="str">
        <f t="shared" si="5"/>
        <v/>
      </c>
      <c r="G125" s="339" t="str">
        <f t="shared" si="5"/>
        <v/>
      </c>
      <c r="H125" s="322"/>
    </row>
    <row r="126" spans="2:8">
      <c r="B126" s="329">
        <v>0</v>
      </c>
      <c r="C126" s="325" t="s">
        <v>127</v>
      </c>
      <c r="D126" s="329">
        <f t="shared" si="6"/>
        <v>0</v>
      </c>
      <c r="E126" s="339" t="str">
        <f t="shared" si="5"/>
        <v/>
      </c>
      <c r="F126" s="339" t="str">
        <f t="shared" si="5"/>
        <v/>
      </c>
      <c r="G126" s="339" t="str">
        <f t="shared" si="5"/>
        <v/>
      </c>
      <c r="H126" s="322"/>
    </row>
    <row r="127" spans="2:8">
      <c r="B127" s="329">
        <v>0</v>
      </c>
      <c r="C127" s="325" t="s">
        <v>127</v>
      </c>
      <c r="D127" s="329">
        <f t="shared" si="6"/>
        <v>0</v>
      </c>
      <c r="E127" s="339" t="str">
        <f t="shared" si="5"/>
        <v/>
      </c>
      <c r="F127" s="339" t="str">
        <f t="shared" si="5"/>
        <v/>
      </c>
      <c r="G127" s="339" t="str">
        <f t="shared" si="5"/>
        <v/>
      </c>
      <c r="H127" s="322"/>
    </row>
    <row r="128" spans="2:8">
      <c r="B128" s="329">
        <v>0</v>
      </c>
      <c r="C128" s="325" t="s">
        <v>127</v>
      </c>
      <c r="D128" s="329">
        <f t="shared" si="6"/>
        <v>0</v>
      </c>
      <c r="E128" s="339" t="str">
        <f t="shared" si="5"/>
        <v/>
      </c>
      <c r="F128" s="339" t="str">
        <f t="shared" si="5"/>
        <v/>
      </c>
      <c r="G128" s="339" t="str">
        <f t="shared" si="5"/>
        <v/>
      </c>
      <c r="H128" s="322"/>
    </row>
    <row r="129" spans="2:8">
      <c r="B129" s="329">
        <v>0</v>
      </c>
      <c r="C129" s="325" t="s">
        <v>127</v>
      </c>
      <c r="D129" s="329">
        <f t="shared" si="6"/>
        <v>0</v>
      </c>
      <c r="E129" s="339" t="str">
        <f t="shared" si="5"/>
        <v/>
      </c>
      <c r="F129" s="339" t="str">
        <f t="shared" si="5"/>
        <v/>
      </c>
      <c r="G129" s="339" t="str">
        <f t="shared" si="5"/>
        <v/>
      </c>
      <c r="H129" s="322"/>
    </row>
    <row r="130" spans="2:8">
      <c r="B130" s="329">
        <v>0</v>
      </c>
      <c r="C130" s="325" t="s">
        <v>127</v>
      </c>
      <c r="D130" s="329">
        <f t="shared" si="6"/>
        <v>0</v>
      </c>
      <c r="E130" s="339" t="str">
        <f t="shared" si="5"/>
        <v/>
      </c>
      <c r="F130" s="339" t="str">
        <f t="shared" si="5"/>
        <v/>
      </c>
      <c r="G130" s="339" t="str">
        <f t="shared" si="5"/>
        <v/>
      </c>
      <c r="H130" s="322"/>
    </row>
    <row r="131" spans="2:8">
      <c r="B131" s="329">
        <v>0</v>
      </c>
      <c r="C131" s="325" t="s">
        <v>127</v>
      </c>
      <c r="D131" s="329">
        <f t="shared" si="6"/>
        <v>0</v>
      </c>
      <c r="E131" s="339" t="str">
        <f t="shared" si="5"/>
        <v/>
      </c>
      <c r="F131" s="339" t="str">
        <f t="shared" si="5"/>
        <v/>
      </c>
      <c r="G131" s="339" t="str">
        <f t="shared" si="5"/>
        <v/>
      </c>
      <c r="H131" s="322"/>
    </row>
    <row r="132" spans="2:8">
      <c r="B132" s="329">
        <v>0</v>
      </c>
      <c r="C132" s="325" t="s">
        <v>127</v>
      </c>
      <c r="D132" s="329">
        <f t="shared" si="6"/>
        <v>0</v>
      </c>
      <c r="E132" s="339" t="str">
        <f t="shared" si="5"/>
        <v/>
      </c>
      <c r="F132" s="339" t="str">
        <f t="shared" si="5"/>
        <v/>
      </c>
      <c r="G132" s="339" t="str">
        <f t="shared" si="5"/>
        <v/>
      </c>
      <c r="H132" s="322"/>
    </row>
    <row r="133" spans="2:8">
      <c r="B133" s="329">
        <v>0</v>
      </c>
      <c r="C133" s="325" t="s">
        <v>127</v>
      </c>
      <c r="D133" s="329">
        <f t="shared" si="6"/>
        <v>0</v>
      </c>
      <c r="E133" s="339" t="str">
        <f t="shared" si="5"/>
        <v/>
      </c>
      <c r="F133" s="339" t="str">
        <f t="shared" si="5"/>
        <v/>
      </c>
      <c r="G133" s="339" t="str">
        <f t="shared" si="5"/>
        <v/>
      </c>
      <c r="H133" s="322"/>
    </row>
    <row r="134" spans="2:8">
      <c r="B134" s="329">
        <v>0</v>
      </c>
      <c r="C134" s="325" t="s">
        <v>127</v>
      </c>
      <c r="D134" s="329">
        <f t="shared" si="6"/>
        <v>0</v>
      </c>
      <c r="E134" s="339" t="str">
        <f t="shared" si="5"/>
        <v/>
      </c>
      <c r="F134" s="339" t="str">
        <f t="shared" si="5"/>
        <v/>
      </c>
      <c r="G134" s="339" t="str">
        <f t="shared" si="5"/>
        <v/>
      </c>
      <c r="H134" s="322"/>
    </row>
    <row r="135" spans="2:8">
      <c r="B135" s="329">
        <v>0</v>
      </c>
      <c r="C135" s="325" t="s">
        <v>127</v>
      </c>
      <c r="D135" s="329">
        <f t="shared" si="6"/>
        <v>0</v>
      </c>
      <c r="E135" s="339" t="str">
        <f t="shared" si="5"/>
        <v/>
      </c>
      <c r="F135" s="339" t="str">
        <f t="shared" si="5"/>
        <v/>
      </c>
      <c r="G135" s="339" t="str">
        <f t="shared" si="5"/>
        <v/>
      </c>
      <c r="H135" s="322"/>
    </row>
    <row r="136" spans="2:8">
      <c r="B136" s="329">
        <v>0</v>
      </c>
      <c r="C136" s="325" t="s">
        <v>127</v>
      </c>
      <c r="D136" s="329">
        <f t="shared" si="6"/>
        <v>0</v>
      </c>
      <c r="E136" s="339" t="str">
        <f t="shared" si="5"/>
        <v/>
      </c>
      <c r="F136" s="339" t="str">
        <f t="shared" si="5"/>
        <v/>
      </c>
      <c r="G136" s="339" t="str">
        <f t="shared" si="5"/>
        <v/>
      </c>
      <c r="H136" s="322"/>
    </row>
    <row r="137" spans="2:8">
      <c r="B137" s="329">
        <v>0</v>
      </c>
      <c r="C137" s="325" t="s">
        <v>127</v>
      </c>
      <c r="D137" s="329">
        <f t="shared" si="6"/>
        <v>0</v>
      </c>
      <c r="E137" s="339" t="str">
        <f t="shared" si="5"/>
        <v/>
      </c>
      <c r="F137" s="339" t="str">
        <f t="shared" si="5"/>
        <v/>
      </c>
      <c r="G137" s="339" t="str">
        <f t="shared" si="5"/>
        <v/>
      </c>
      <c r="H137" s="322"/>
    </row>
    <row r="138" spans="2:8">
      <c r="B138" s="329">
        <v>0</v>
      </c>
      <c r="C138" s="325" t="s">
        <v>127</v>
      </c>
      <c r="D138" s="329">
        <f t="shared" si="6"/>
        <v>0</v>
      </c>
      <c r="E138" s="339" t="str">
        <f t="shared" si="5"/>
        <v/>
      </c>
      <c r="F138" s="339" t="str">
        <f t="shared" si="5"/>
        <v/>
      </c>
      <c r="G138" s="339" t="str">
        <f t="shared" si="5"/>
        <v/>
      </c>
      <c r="H138" s="322"/>
    </row>
    <row r="139" spans="2:8">
      <c r="B139" s="329">
        <v>0</v>
      </c>
      <c r="C139" s="325" t="s">
        <v>127</v>
      </c>
      <c r="D139" s="329">
        <f t="shared" si="6"/>
        <v>0</v>
      </c>
      <c r="E139" s="339" t="str">
        <f t="shared" si="5"/>
        <v/>
      </c>
      <c r="F139" s="339" t="str">
        <f t="shared" si="5"/>
        <v/>
      </c>
      <c r="G139" s="339" t="str">
        <f t="shared" si="5"/>
        <v/>
      </c>
      <c r="H139" s="322"/>
    </row>
    <row r="140" spans="2:8">
      <c r="B140" s="329">
        <v>0</v>
      </c>
      <c r="C140" s="325" t="s">
        <v>127</v>
      </c>
      <c r="D140" s="329">
        <f t="shared" si="6"/>
        <v>0</v>
      </c>
      <c r="E140" s="339" t="str">
        <f t="shared" si="5"/>
        <v/>
      </c>
      <c r="F140" s="339" t="str">
        <f t="shared" si="5"/>
        <v/>
      </c>
      <c r="G140" s="339" t="str">
        <f t="shared" si="5"/>
        <v/>
      </c>
      <c r="H140" s="322"/>
    </row>
    <row r="141" spans="2:8">
      <c r="B141" s="329">
        <v>0</v>
      </c>
      <c r="C141" s="325" t="s">
        <v>127</v>
      </c>
      <c r="D141" s="329">
        <f t="shared" si="6"/>
        <v>0</v>
      </c>
      <c r="E141" s="339" t="str">
        <f t="shared" si="5"/>
        <v/>
      </c>
      <c r="F141" s="339" t="str">
        <f t="shared" si="5"/>
        <v/>
      </c>
      <c r="G141" s="339" t="str">
        <f t="shared" si="5"/>
        <v/>
      </c>
      <c r="H141" s="322"/>
    </row>
    <row r="142" spans="2:8">
      <c r="B142" s="329">
        <v>0</v>
      </c>
      <c r="C142" s="325" t="s">
        <v>127</v>
      </c>
      <c r="D142" s="329">
        <f t="shared" si="6"/>
        <v>0</v>
      </c>
      <c r="E142" s="339" t="str">
        <f t="shared" si="5"/>
        <v/>
      </c>
      <c r="F142" s="339" t="str">
        <f t="shared" si="5"/>
        <v/>
      </c>
      <c r="G142" s="339" t="str">
        <f t="shared" si="5"/>
        <v/>
      </c>
      <c r="H142" s="322"/>
    </row>
    <row r="143" spans="2:8">
      <c r="B143" s="329">
        <v>0</v>
      </c>
      <c r="C143" s="325" t="s">
        <v>127</v>
      </c>
      <c r="D143" s="329">
        <f t="shared" si="6"/>
        <v>0</v>
      </c>
      <c r="E143" s="339" t="str">
        <f t="shared" si="5"/>
        <v/>
      </c>
      <c r="F143" s="339" t="str">
        <f t="shared" si="5"/>
        <v/>
      </c>
      <c r="G143" s="339" t="str">
        <f t="shared" si="5"/>
        <v/>
      </c>
      <c r="H143" s="322"/>
    </row>
    <row r="144" spans="2:8">
      <c r="B144" s="329">
        <v>0</v>
      </c>
      <c r="C144" s="325" t="s">
        <v>127</v>
      </c>
      <c r="D144" s="329">
        <f t="shared" si="6"/>
        <v>0</v>
      </c>
      <c r="E144" s="339" t="str">
        <f t="shared" si="5"/>
        <v/>
      </c>
      <c r="F144" s="339" t="str">
        <f t="shared" si="5"/>
        <v/>
      </c>
      <c r="G144" s="339" t="str">
        <f t="shared" si="5"/>
        <v/>
      </c>
      <c r="H144" s="322"/>
    </row>
    <row r="146" spans="1:10">
      <c r="A146" s="325"/>
      <c r="J146" s="336"/>
    </row>
    <row r="147" spans="1:10" ht="15">
      <c r="B147" s="323" t="s">
        <v>679</v>
      </c>
      <c r="C147" s="323"/>
      <c r="D147" s="335"/>
      <c r="E147" s="335">
        <v>0</v>
      </c>
      <c r="F147" s="335">
        <v>1</v>
      </c>
      <c r="G147" s="335">
        <v>2</v>
      </c>
      <c r="H147" s="335">
        <v>3</v>
      </c>
      <c r="J147" s="336"/>
    </row>
    <row r="148" spans="1:10">
      <c r="B148" s="326" t="s">
        <v>680</v>
      </c>
      <c r="C148" s="326" t="s">
        <v>78</v>
      </c>
      <c r="D148" s="327" t="s">
        <v>82</v>
      </c>
      <c r="E148" s="327" t="s">
        <v>83</v>
      </c>
      <c r="F148" s="327" t="s">
        <v>84</v>
      </c>
      <c r="G148" s="327" t="s">
        <v>85</v>
      </c>
      <c r="H148" s="327" t="s">
        <v>409</v>
      </c>
      <c r="J148" s="336"/>
    </row>
    <row r="149" spans="1:10" ht="12" customHeight="1">
      <c r="A149" s="325"/>
      <c r="B149" s="329" t="str">
        <f t="array" ref="B149:B180">Basket_list</f>
        <v>Metallic Path Facility (MPF) New Provide Services</v>
      </c>
      <c r="C149" s="325" t="s">
        <v>93</v>
      </c>
      <c r="D149" s="329">
        <f>D113</f>
        <v>35.81</v>
      </c>
      <c r="E149" s="340">
        <f>D149</f>
        <v>35.81</v>
      </c>
      <c r="F149" s="337">
        <f t="shared" ref="F149:F180" si="7">IF(B149=0,"",($F113/$E149)-dec_factor-INDEX(CPI,MATCH(F$148,model_years,0)))</f>
        <v>-0.13797490814476976</v>
      </c>
      <c r="G149" s="337">
        <f>G77</f>
        <v>-8.4886191755961793E-2</v>
      </c>
      <c r="H149" s="337">
        <f t="shared" ref="H149:H180" si="8">IF(B149=0,"",(H5/G113)-dec_factor-INDEX(CPI,MATCH(H$148,model_years,0)))</f>
        <v>-1.5595714383486597E-2</v>
      </c>
      <c r="J149" s="325"/>
    </row>
    <row r="150" spans="1:10" ht="12" customHeight="1">
      <c r="A150" s="325"/>
      <c r="B150" s="329" t="str">
        <v>Metallic Path Facility (MPF) Single Migrations</v>
      </c>
      <c r="C150" s="325" t="s">
        <v>93</v>
      </c>
      <c r="D150" s="329">
        <f t="shared" ref="D150:D180" si="9">D114</f>
        <v>30.26</v>
      </c>
      <c r="E150" s="340">
        <f t="shared" ref="E150:E180" si="10">D150</f>
        <v>30.26</v>
      </c>
      <c r="F150" s="337">
        <f t="shared" si="7"/>
        <v>-0.15037047746716226</v>
      </c>
      <c r="G150" s="337">
        <f t="shared" ref="G150:G180" si="11">G78</f>
        <v>-9.1500289139087476E-2</v>
      </c>
      <c r="H150" s="337">
        <f t="shared" si="8"/>
        <v>-1.5047782733583075E-2</v>
      </c>
      <c r="J150" s="325"/>
    </row>
    <row r="151" spans="1:10" ht="12" customHeight="1">
      <c r="A151" s="325"/>
      <c r="B151" s="329" t="str">
        <v>Metallic Path Facility (MPF) Bulk Migrations</v>
      </c>
      <c r="C151" s="325" t="s">
        <v>93</v>
      </c>
      <c r="D151" s="329">
        <f t="shared" si="9"/>
        <v>20.97</v>
      </c>
      <c r="E151" s="340">
        <f t="shared" si="10"/>
        <v>20.97</v>
      </c>
      <c r="F151" s="337">
        <f t="shared" si="7"/>
        <v>-0.25681791300507639</v>
      </c>
      <c r="G151" s="337">
        <f t="shared" si="11"/>
        <v>-0.15035509945769854</v>
      </c>
      <c r="H151" s="337">
        <f t="shared" si="8"/>
        <v>-3.585566885140111E-2</v>
      </c>
      <c r="J151" s="325"/>
    </row>
    <row r="152" spans="1:10" ht="12" customHeight="1">
      <c r="A152" s="325"/>
      <c r="B152" s="329" t="str">
        <v>Metallic Path Facility (MPF) Rentals</v>
      </c>
      <c r="C152" s="325" t="s">
        <v>93</v>
      </c>
      <c r="D152" s="329">
        <f t="shared" si="9"/>
        <v>85.29</v>
      </c>
      <c r="E152" s="345">
        <v>84.38</v>
      </c>
      <c r="F152" s="337">
        <f t="shared" si="7"/>
        <v>1.1075143461815585E-2</v>
      </c>
      <c r="G152" s="337">
        <f t="shared" si="11"/>
        <v>-1.4156977130843629E-2</v>
      </c>
      <c r="H152" s="337">
        <f t="shared" si="8"/>
        <v>-4.7115344992708516E-2</v>
      </c>
      <c r="I152" s="53" t="s">
        <v>834</v>
      </c>
      <c r="J152" s="325"/>
    </row>
    <row r="153" spans="1:10" ht="12" customHeight="1">
      <c r="A153" s="325"/>
      <c r="B153" s="329" t="str">
        <v>Co-Mingling New Provides and Rentals</v>
      </c>
      <c r="C153" s="325" t="s">
        <v>93</v>
      </c>
      <c r="D153" s="329">
        <f t="shared" si="9"/>
        <v>2210.0652720068429</v>
      </c>
      <c r="E153" s="340">
        <f t="shared" si="10"/>
        <v>2210.0652720068429</v>
      </c>
      <c r="F153" s="337">
        <f t="shared" si="7"/>
        <v>0.28616046110904969</v>
      </c>
      <c r="G153" s="337">
        <f t="shared" si="11"/>
        <v>0.11861164421622661</v>
      </c>
      <c r="H153" s="337">
        <f t="shared" si="8"/>
        <v>-2.436235336888724E-2</v>
      </c>
      <c r="J153" s="325"/>
    </row>
    <row r="154" spans="1:10" ht="12" customHeight="1">
      <c r="A154" s="325"/>
      <c r="B154" s="329" t="str">
        <v>Tie Cables</v>
      </c>
      <c r="C154" s="325" t="s">
        <v>93</v>
      </c>
      <c r="D154" s="329">
        <f t="shared" si="9"/>
        <v>19.693651314283407</v>
      </c>
      <c r="E154" s="340">
        <f>D154</f>
        <v>19.693651314283407</v>
      </c>
      <c r="F154" s="337">
        <f t="shared" si="7"/>
        <v>-8.337868296439567E-2</v>
      </c>
      <c r="G154" s="337">
        <f t="shared" si="11"/>
        <v>-5.6291632970949412E-2</v>
      </c>
      <c r="H154" s="337">
        <f t="shared" si="8"/>
        <v>-1.9539522261950819E-3</v>
      </c>
      <c r="J154" s="325"/>
    </row>
    <row r="155" spans="1:10" ht="12" customHeight="1">
      <c r="A155" s="325"/>
      <c r="B155" s="329" t="str">
        <v>Hard Ceases</v>
      </c>
      <c r="C155" s="325" t="s">
        <v>93</v>
      </c>
      <c r="D155" s="329">
        <f t="shared" si="9"/>
        <v>22.22</v>
      </c>
      <c r="E155" s="340">
        <f t="shared" si="10"/>
        <v>22.22</v>
      </c>
      <c r="F155" s="337">
        <f t="shared" si="7"/>
        <v>-0.19546893796071707</v>
      </c>
      <c r="G155" s="337">
        <f t="shared" si="11"/>
        <v>-0.11597003099194858</v>
      </c>
      <c r="H155" s="337">
        <f t="shared" si="8"/>
        <v>-3.5914504365000419E-2</v>
      </c>
      <c r="J155" s="325"/>
    </row>
    <row r="156" spans="1:10" ht="12" customHeight="1">
      <c r="A156" s="325"/>
      <c r="B156" s="329" t="str">
        <v>GEA FTTC 40/10</v>
      </c>
      <c r="C156" s="325" t="s">
        <v>93</v>
      </c>
      <c r="D156" s="329">
        <f t="shared" si="9"/>
        <v>88.8</v>
      </c>
      <c r="E156" s="340">
        <f t="shared" si="10"/>
        <v>88.8</v>
      </c>
      <c r="F156" s="337">
        <f t="shared" si="7"/>
        <v>-0.23587119544734758</v>
      </c>
      <c r="G156" s="337">
        <f t="shared" si="11"/>
        <v>-0.13846490509106291</v>
      </c>
      <c r="H156" s="337">
        <f t="shared" si="8"/>
        <v>-4.1130892099584634E-2</v>
      </c>
      <c r="J156" s="325"/>
    </row>
    <row r="157" spans="1:10" ht="12" customHeight="1">
      <c r="A157" s="325"/>
      <c r="B157" s="329" t="str">
        <v>GEA FTTC Connections</v>
      </c>
      <c r="C157" s="325" t="s">
        <v>93</v>
      </c>
      <c r="D157" s="329">
        <f t="shared" si="9"/>
        <v>49</v>
      </c>
      <c r="E157" s="340">
        <f t="shared" si="10"/>
        <v>49</v>
      </c>
      <c r="F157" s="337">
        <f t="shared" si="7"/>
        <v>-7.0561544093383569E-2</v>
      </c>
      <c r="G157" s="337">
        <f t="shared" si="11"/>
        <v>-4.9700177640005672E-2</v>
      </c>
      <c r="H157" s="337">
        <f t="shared" si="8"/>
        <v>4.6351175204504443E-3</v>
      </c>
      <c r="J157" s="325"/>
    </row>
    <row r="158" spans="1:10">
      <c r="A158" s="325"/>
      <c r="B158" s="329" t="str">
        <v>GEA CP to CP Migration</v>
      </c>
      <c r="C158" s="325" t="s">
        <v>93</v>
      </c>
      <c r="D158" s="329">
        <f t="shared" si="9"/>
        <v>11</v>
      </c>
      <c r="E158" s="340">
        <f t="shared" si="10"/>
        <v>11</v>
      </c>
      <c r="F158" s="337">
        <f t="shared" si="7"/>
        <v>-0.60419813697474323</v>
      </c>
      <c r="G158" s="337">
        <f t="shared" si="11"/>
        <v>-0.37867373765714474</v>
      </c>
      <c r="H158" s="337">
        <f t="shared" si="8"/>
        <v>7.4392141289285792E-3</v>
      </c>
      <c r="J158" s="325"/>
    </row>
    <row r="159" spans="1:10" ht="12" customHeight="1">
      <c r="A159" s="325"/>
      <c r="B159" s="329" t="str">
        <v>GEA Bandwidth changes (40/10)</v>
      </c>
      <c r="C159" s="325" t="s">
        <v>93</v>
      </c>
      <c r="D159" s="329">
        <f t="shared" si="9"/>
        <v>11.25</v>
      </c>
      <c r="E159" s="340">
        <f t="shared" si="10"/>
        <v>11.25</v>
      </c>
      <c r="F159" s="337">
        <f t="shared" si="7"/>
        <v>-0.34155441672785114</v>
      </c>
      <c r="G159" s="337">
        <f t="shared" si="11"/>
        <v>-0.20020176912367793</v>
      </c>
      <c r="H159" s="337">
        <f t="shared" si="8"/>
        <v>-5.6303189072906198E-2</v>
      </c>
      <c r="J159" s="325"/>
    </row>
    <row r="160" spans="1:10" ht="12" customHeight="1">
      <c r="A160" s="325"/>
      <c r="B160" s="329" t="str">
        <v>GEA Start of Stopped Line (40/10)</v>
      </c>
      <c r="C160" s="325" t="s">
        <v>93</v>
      </c>
      <c r="D160" s="329">
        <f t="shared" si="9"/>
        <v>32.520000000000003</v>
      </c>
      <c r="E160" s="345">
        <v>11</v>
      </c>
      <c r="F160" s="337">
        <f t="shared" si="7"/>
        <v>-0.42037326145422826</v>
      </c>
      <c r="G160" s="337">
        <f t="shared" si="11"/>
        <v>-0.57403403986390944</v>
      </c>
      <c r="H160" s="337">
        <f t="shared" si="8"/>
        <v>7.4883824399805295E-3</v>
      </c>
      <c r="I160" s="53" t="s">
        <v>833</v>
      </c>
      <c r="J160" s="325"/>
    </row>
    <row r="161" spans="1:10">
      <c r="A161" s="325"/>
      <c r="B161" s="329">
        <v>0</v>
      </c>
      <c r="C161" s="325" t="s">
        <v>93</v>
      </c>
      <c r="D161" s="329">
        <f t="shared" si="9"/>
        <v>0</v>
      </c>
      <c r="E161" s="340">
        <f t="shared" si="10"/>
        <v>0</v>
      </c>
      <c r="F161" s="337" t="str">
        <f t="shared" si="7"/>
        <v/>
      </c>
      <c r="G161" s="337" t="str">
        <f t="shared" si="11"/>
        <v/>
      </c>
      <c r="H161" s="337" t="str">
        <f t="shared" si="8"/>
        <v/>
      </c>
      <c r="J161" s="325"/>
    </row>
    <row r="162" spans="1:10">
      <c r="A162" s="325"/>
      <c r="B162" s="329">
        <v>0</v>
      </c>
      <c r="C162" s="325" t="s">
        <v>93</v>
      </c>
      <c r="D162" s="329">
        <f t="shared" si="9"/>
        <v>0</v>
      </c>
      <c r="E162" s="340">
        <f t="shared" si="10"/>
        <v>0</v>
      </c>
      <c r="F162" s="337" t="str">
        <f t="shared" si="7"/>
        <v/>
      </c>
      <c r="G162" s="337" t="str">
        <f t="shared" si="11"/>
        <v/>
      </c>
      <c r="H162" s="337" t="str">
        <f t="shared" si="8"/>
        <v/>
      </c>
      <c r="J162" s="325"/>
    </row>
    <row r="163" spans="1:10" ht="12" customHeight="1">
      <c r="A163" s="325"/>
      <c r="B163" s="329">
        <v>0</v>
      </c>
      <c r="C163" s="325" t="s">
        <v>93</v>
      </c>
      <c r="D163" s="329">
        <f t="shared" si="9"/>
        <v>0</v>
      </c>
      <c r="E163" s="340">
        <f t="shared" si="10"/>
        <v>0</v>
      </c>
      <c r="F163" s="337" t="str">
        <f t="shared" si="7"/>
        <v/>
      </c>
      <c r="G163" s="337" t="str">
        <f t="shared" si="11"/>
        <v/>
      </c>
      <c r="H163" s="337" t="str">
        <f t="shared" si="8"/>
        <v/>
      </c>
      <c r="J163" s="325"/>
    </row>
    <row r="164" spans="1:10" ht="12" customHeight="1">
      <c r="A164" s="325"/>
      <c r="B164" s="329">
        <v>0</v>
      </c>
      <c r="C164" s="325" t="s">
        <v>93</v>
      </c>
      <c r="D164" s="329">
        <f t="shared" si="9"/>
        <v>0</v>
      </c>
      <c r="E164" s="340">
        <f t="shared" si="10"/>
        <v>0</v>
      </c>
      <c r="F164" s="337" t="str">
        <f t="shared" si="7"/>
        <v/>
      </c>
      <c r="G164" s="337" t="str">
        <f t="shared" si="11"/>
        <v/>
      </c>
      <c r="H164" s="337" t="str">
        <f t="shared" si="8"/>
        <v/>
      </c>
      <c r="J164" s="325"/>
    </row>
    <row r="165" spans="1:10">
      <c r="A165" s="325"/>
      <c r="B165" s="329">
        <v>0</v>
      </c>
      <c r="C165" s="325" t="s">
        <v>93</v>
      </c>
      <c r="D165" s="329">
        <f t="shared" si="9"/>
        <v>0</v>
      </c>
      <c r="E165" s="340">
        <f t="shared" si="10"/>
        <v>0</v>
      </c>
      <c r="F165" s="337" t="str">
        <f t="shared" si="7"/>
        <v/>
      </c>
      <c r="G165" s="337" t="str">
        <f t="shared" si="11"/>
        <v/>
      </c>
      <c r="H165" s="337" t="str">
        <f t="shared" si="8"/>
        <v/>
      </c>
      <c r="J165" s="325"/>
    </row>
    <row r="166" spans="1:10">
      <c r="A166" s="325"/>
      <c r="B166" s="329">
        <v>0</v>
      </c>
      <c r="C166" s="325" t="s">
        <v>93</v>
      </c>
      <c r="D166" s="329">
        <f t="shared" si="9"/>
        <v>0</v>
      </c>
      <c r="E166" s="340">
        <f t="shared" si="10"/>
        <v>0</v>
      </c>
      <c r="F166" s="337" t="str">
        <f t="shared" si="7"/>
        <v/>
      </c>
      <c r="G166" s="337" t="str">
        <f t="shared" si="11"/>
        <v/>
      </c>
      <c r="H166" s="337" t="str">
        <f t="shared" si="8"/>
        <v/>
      </c>
      <c r="J166" s="325"/>
    </row>
    <row r="167" spans="1:10">
      <c r="A167" s="325"/>
      <c r="B167" s="329">
        <v>0</v>
      </c>
      <c r="C167" s="325" t="s">
        <v>93</v>
      </c>
      <c r="D167" s="329">
        <f t="shared" si="9"/>
        <v>0</v>
      </c>
      <c r="E167" s="340">
        <f t="shared" si="10"/>
        <v>0</v>
      </c>
      <c r="F167" s="337" t="str">
        <f t="shared" si="7"/>
        <v/>
      </c>
      <c r="G167" s="337" t="str">
        <f t="shared" si="11"/>
        <v/>
      </c>
      <c r="H167" s="337" t="str">
        <f t="shared" si="8"/>
        <v/>
      </c>
      <c r="J167" s="325"/>
    </row>
    <row r="168" spans="1:10">
      <c r="A168" s="325"/>
      <c r="B168" s="329">
        <v>0</v>
      </c>
      <c r="C168" s="325" t="s">
        <v>93</v>
      </c>
      <c r="D168" s="329">
        <f t="shared" si="9"/>
        <v>0</v>
      </c>
      <c r="E168" s="340">
        <f>D168</f>
        <v>0</v>
      </c>
      <c r="F168" s="337" t="str">
        <f t="shared" si="7"/>
        <v/>
      </c>
      <c r="G168" s="337" t="str">
        <f t="shared" si="11"/>
        <v/>
      </c>
      <c r="H168" s="337" t="str">
        <f t="shared" si="8"/>
        <v/>
      </c>
    </row>
    <row r="169" spans="1:10">
      <c r="A169" s="325"/>
      <c r="B169" s="329">
        <v>0</v>
      </c>
      <c r="C169" s="325" t="s">
        <v>93</v>
      </c>
      <c r="D169" s="329">
        <f t="shared" si="9"/>
        <v>0</v>
      </c>
      <c r="E169" s="340">
        <f t="shared" si="10"/>
        <v>0</v>
      </c>
      <c r="F169" s="337" t="str">
        <f t="shared" si="7"/>
        <v/>
      </c>
      <c r="G169" s="337" t="str">
        <f t="shared" si="11"/>
        <v/>
      </c>
      <c r="H169" s="337" t="str">
        <f t="shared" si="8"/>
        <v/>
      </c>
      <c r="J169" s="325"/>
    </row>
    <row r="170" spans="1:10">
      <c r="A170" s="325"/>
      <c r="B170" s="329">
        <v>0</v>
      </c>
      <c r="C170" s="325" t="s">
        <v>93</v>
      </c>
      <c r="D170" s="329">
        <f t="shared" si="9"/>
        <v>0</v>
      </c>
      <c r="E170" s="340">
        <f t="shared" si="10"/>
        <v>0</v>
      </c>
      <c r="F170" s="337" t="str">
        <f t="shared" si="7"/>
        <v/>
      </c>
      <c r="G170" s="337" t="str">
        <f t="shared" si="11"/>
        <v/>
      </c>
      <c r="H170" s="337" t="str">
        <f t="shared" si="8"/>
        <v/>
      </c>
      <c r="J170" s="325"/>
    </row>
    <row r="171" spans="1:10">
      <c r="A171" s="325"/>
      <c r="B171" s="329">
        <v>0</v>
      </c>
      <c r="C171" s="325" t="s">
        <v>93</v>
      </c>
      <c r="D171" s="329">
        <f t="shared" si="9"/>
        <v>0</v>
      </c>
      <c r="E171" s="340">
        <f t="shared" si="10"/>
        <v>0</v>
      </c>
      <c r="F171" s="337" t="str">
        <f t="shared" si="7"/>
        <v/>
      </c>
      <c r="G171" s="337" t="str">
        <f t="shared" si="11"/>
        <v/>
      </c>
      <c r="H171" s="337" t="str">
        <f t="shared" si="8"/>
        <v/>
      </c>
      <c r="J171" s="325"/>
    </row>
    <row r="172" spans="1:10">
      <c r="A172" s="325"/>
      <c r="B172" s="329">
        <v>0</v>
      </c>
      <c r="C172" s="325" t="s">
        <v>93</v>
      </c>
      <c r="D172" s="329">
        <f t="shared" si="9"/>
        <v>0</v>
      </c>
      <c r="E172" s="340">
        <f t="shared" si="10"/>
        <v>0</v>
      </c>
      <c r="F172" s="337" t="str">
        <f t="shared" si="7"/>
        <v/>
      </c>
      <c r="G172" s="337" t="str">
        <f t="shared" si="11"/>
        <v/>
      </c>
      <c r="H172" s="337" t="str">
        <f t="shared" si="8"/>
        <v/>
      </c>
      <c r="J172" s="325"/>
    </row>
    <row r="173" spans="1:10">
      <c r="A173" s="325"/>
      <c r="B173" s="329">
        <v>0</v>
      </c>
      <c r="C173" s="325" t="s">
        <v>93</v>
      </c>
      <c r="D173" s="329">
        <f t="shared" si="9"/>
        <v>0</v>
      </c>
      <c r="E173" s="340">
        <f t="shared" si="10"/>
        <v>0</v>
      </c>
      <c r="F173" s="337" t="str">
        <f t="shared" si="7"/>
        <v/>
      </c>
      <c r="G173" s="337" t="str">
        <f t="shared" si="11"/>
        <v/>
      </c>
      <c r="H173" s="337" t="str">
        <f t="shared" si="8"/>
        <v/>
      </c>
      <c r="J173" s="325"/>
    </row>
    <row r="174" spans="1:10">
      <c r="A174" s="325"/>
      <c r="B174" s="329">
        <v>0</v>
      </c>
      <c r="C174" s="325" t="s">
        <v>93</v>
      </c>
      <c r="D174" s="329">
        <f t="shared" si="9"/>
        <v>0</v>
      </c>
      <c r="E174" s="340">
        <f t="shared" si="10"/>
        <v>0</v>
      </c>
      <c r="F174" s="337" t="str">
        <f t="shared" si="7"/>
        <v/>
      </c>
      <c r="G174" s="337" t="str">
        <f t="shared" si="11"/>
        <v/>
      </c>
      <c r="H174" s="337" t="str">
        <f t="shared" si="8"/>
        <v/>
      </c>
      <c r="J174" s="325"/>
    </row>
    <row r="175" spans="1:10">
      <c r="A175" s="325"/>
      <c r="B175" s="329">
        <v>0</v>
      </c>
      <c r="C175" s="325" t="s">
        <v>93</v>
      </c>
      <c r="D175" s="329">
        <f t="shared" si="9"/>
        <v>0</v>
      </c>
      <c r="E175" s="340">
        <f t="shared" si="10"/>
        <v>0</v>
      </c>
      <c r="F175" s="337" t="str">
        <f t="shared" si="7"/>
        <v/>
      </c>
      <c r="G175" s="337" t="str">
        <f t="shared" si="11"/>
        <v/>
      </c>
      <c r="H175" s="337" t="str">
        <f t="shared" si="8"/>
        <v/>
      </c>
      <c r="J175" s="325"/>
    </row>
    <row r="176" spans="1:10">
      <c r="A176" s="325"/>
      <c r="B176" s="329">
        <v>0</v>
      </c>
      <c r="C176" s="325" t="s">
        <v>93</v>
      </c>
      <c r="D176" s="329">
        <f t="shared" si="9"/>
        <v>0</v>
      </c>
      <c r="E176" s="340">
        <f t="shared" si="10"/>
        <v>0</v>
      </c>
      <c r="F176" s="337" t="str">
        <f t="shared" si="7"/>
        <v/>
      </c>
      <c r="G176" s="337" t="str">
        <f t="shared" si="11"/>
        <v/>
      </c>
      <c r="H176" s="337" t="str">
        <f t="shared" si="8"/>
        <v/>
      </c>
      <c r="J176" s="325"/>
    </row>
    <row r="177" spans="1:10">
      <c r="A177" s="325"/>
      <c r="B177" s="329">
        <v>0</v>
      </c>
      <c r="C177" s="325" t="s">
        <v>93</v>
      </c>
      <c r="D177" s="329">
        <f t="shared" si="9"/>
        <v>0</v>
      </c>
      <c r="E177" s="340">
        <f t="shared" si="10"/>
        <v>0</v>
      </c>
      <c r="F177" s="337" t="str">
        <f t="shared" si="7"/>
        <v/>
      </c>
      <c r="G177" s="337" t="str">
        <f t="shared" si="11"/>
        <v/>
      </c>
      <c r="H177" s="337" t="str">
        <f t="shared" si="8"/>
        <v/>
      </c>
      <c r="J177" s="325"/>
    </row>
    <row r="178" spans="1:10">
      <c r="A178" s="325"/>
      <c r="B178" s="329">
        <v>0</v>
      </c>
      <c r="C178" s="325" t="s">
        <v>93</v>
      </c>
      <c r="D178" s="329">
        <f t="shared" si="9"/>
        <v>0</v>
      </c>
      <c r="E178" s="340">
        <f t="shared" si="10"/>
        <v>0</v>
      </c>
      <c r="F178" s="337" t="str">
        <f t="shared" si="7"/>
        <v/>
      </c>
      <c r="G178" s="337" t="str">
        <f t="shared" si="11"/>
        <v/>
      </c>
      <c r="H178" s="337" t="str">
        <f t="shared" si="8"/>
        <v/>
      </c>
      <c r="J178" s="325"/>
    </row>
    <row r="179" spans="1:10">
      <c r="A179" s="325"/>
      <c r="B179" s="329">
        <v>0</v>
      </c>
      <c r="C179" s="325" t="s">
        <v>93</v>
      </c>
      <c r="D179" s="329">
        <f t="shared" si="9"/>
        <v>0</v>
      </c>
      <c r="E179" s="340">
        <f t="shared" si="10"/>
        <v>0</v>
      </c>
      <c r="F179" s="337" t="str">
        <f t="shared" si="7"/>
        <v/>
      </c>
      <c r="G179" s="337" t="str">
        <f t="shared" si="11"/>
        <v/>
      </c>
      <c r="H179" s="337" t="str">
        <f t="shared" si="8"/>
        <v/>
      </c>
      <c r="J179" s="325"/>
    </row>
    <row r="180" spans="1:10">
      <c r="A180" s="325"/>
      <c r="B180" s="329">
        <v>0</v>
      </c>
      <c r="C180" s="325" t="s">
        <v>93</v>
      </c>
      <c r="D180" s="329">
        <f t="shared" si="9"/>
        <v>0</v>
      </c>
      <c r="E180" s="340">
        <f t="shared" si="10"/>
        <v>0</v>
      </c>
      <c r="F180" s="337" t="str">
        <f t="shared" si="7"/>
        <v/>
      </c>
      <c r="G180" s="337" t="str">
        <f t="shared" si="11"/>
        <v/>
      </c>
      <c r="H180" s="337" t="str">
        <f t="shared" si="8"/>
        <v/>
      </c>
      <c r="J180" s="325"/>
    </row>
    <row r="181" spans="1:10">
      <c r="A181" s="325"/>
      <c r="B181" s="338" t="s">
        <v>560</v>
      </c>
      <c r="J181" s="325"/>
    </row>
    <row r="182" spans="1:10">
      <c r="J182" s="325"/>
    </row>
    <row r="183" spans="1:10">
      <c r="J183" s="325"/>
    </row>
    <row r="184" spans="1:10" ht="15">
      <c r="B184" s="323" t="s">
        <v>678</v>
      </c>
      <c r="C184" s="323"/>
      <c r="D184" s="335"/>
      <c r="E184" s="335">
        <v>0</v>
      </c>
      <c r="F184" s="335">
        <v>1</v>
      </c>
      <c r="G184" s="335">
        <v>2</v>
      </c>
      <c r="H184" s="335">
        <v>3</v>
      </c>
      <c r="J184" s="325"/>
    </row>
    <row r="185" spans="1:10">
      <c r="B185" s="326" t="s">
        <v>680</v>
      </c>
      <c r="C185" s="326" t="s">
        <v>78</v>
      </c>
      <c r="D185" s="327" t="s">
        <v>82</v>
      </c>
      <c r="E185" s="327" t="s">
        <v>83</v>
      </c>
      <c r="F185" s="327" t="s">
        <v>84</v>
      </c>
      <c r="G185" s="327" t="s">
        <v>85</v>
      </c>
      <c r="H185" s="327" t="s">
        <v>409</v>
      </c>
      <c r="J185" s="325"/>
    </row>
    <row r="186" spans="1:10">
      <c r="B186" s="329" t="str">
        <f t="array" ref="B186:B217">Basket_list</f>
        <v>Metallic Path Facility (MPF) New Provide Services</v>
      </c>
      <c r="C186" s="325" t="s">
        <v>93</v>
      </c>
      <c r="D186" s="329">
        <f>D149</f>
        <v>35.81</v>
      </c>
      <c r="E186" s="329">
        <f>E149</f>
        <v>35.81</v>
      </c>
      <c r="F186" s="339">
        <f t="shared" ref="F186:H217" si="12">IFERROR(E186*(dec_factor+F149+INDEX(CPI,MATCH(F$185,model_years,0))),"")</f>
        <v>31.665891039335797</v>
      </c>
      <c r="G186" s="339">
        <f t="shared" si="12"/>
        <v>29.555796651915223</v>
      </c>
      <c r="H186" s="339">
        <f t="shared" si="12"/>
        <v>29.68596882199385</v>
      </c>
      <c r="J186" s="325"/>
    </row>
    <row r="187" spans="1:10">
      <c r="B187" s="329" t="str">
        <v>Metallic Path Facility (MPF) Single Migrations</v>
      </c>
      <c r="C187" s="325" t="s">
        <v>93</v>
      </c>
      <c r="D187" s="329">
        <f t="shared" ref="D187:E187" si="13">D150</f>
        <v>30.26</v>
      </c>
      <c r="E187" s="329">
        <f t="shared" si="13"/>
        <v>30.26</v>
      </c>
      <c r="F187" s="339">
        <f t="shared" si="12"/>
        <v>26.383074351843671</v>
      </c>
      <c r="G187" s="339">
        <f t="shared" si="12"/>
        <v>24.450506527193077</v>
      </c>
      <c r="H187" s="339">
        <f t="shared" si="12"/>
        <v>24.571590747789681</v>
      </c>
      <c r="J187" s="325"/>
    </row>
    <row r="188" spans="1:10">
      <c r="B188" s="329" t="str">
        <v>Metallic Path Facility (MPF) Bulk Migrations</v>
      </c>
      <c r="C188" s="325" t="s">
        <v>93</v>
      </c>
      <c r="D188" s="329">
        <f t="shared" ref="D188:E188" si="14">D151</f>
        <v>20.97</v>
      </c>
      <c r="E188" s="329">
        <f t="shared" si="14"/>
        <v>20.97</v>
      </c>
      <c r="F188" s="339">
        <f t="shared" si="12"/>
        <v>16.051110864283547</v>
      </c>
      <c r="G188" s="339">
        <f t="shared" si="12"/>
        <v>13.930677267150823</v>
      </c>
      <c r="H188" s="339">
        <f t="shared" si="12"/>
        <v>13.709797061527139</v>
      </c>
      <c r="J188" s="325"/>
    </row>
    <row r="189" spans="1:10">
      <c r="B189" s="329" t="str">
        <v>Metallic Path Facility (MPF) Rentals</v>
      </c>
      <c r="C189" s="325" t="s">
        <v>93</v>
      </c>
      <c r="D189" s="329">
        <f t="shared" ref="D189:E189" si="15">D152</f>
        <v>85.29</v>
      </c>
      <c r="E189" s="329">
        <f t="shared" si="15"/>
        <v>84.38</v>
      </c>
      <c r="F189" s="339">
        <f t="shared" si="12"/>
        <v>87.191975605307988</v>
      </c>
      <c r="G189" s="339">
        <f t="shared" si="12"/>
        <v>87.548854355467441</v>
      </c>
      <c r="H189" s="339">
        <f t="shared" si="12"/>
        <v>85.174936965902546</v>
      </c>
      <c r="J189" s="325"/>
    </row>
    <row r="190" spans="1:10">
      <c r="B190" s="329" t="str">
        <v>Co-Mingling New Provides and Rentals</v>
      </c>
      <c r="C190" s="325" t="s">
        <v>93</v>
      </c>
      <c r="D190" s="329">
        <f t="shared" ref="D190:E190" si="16">D153</f>
        <v>2210.0652720068429</v>
      </c>
      <c r="E190" s="329">
        <f t="shared" si="16"/>
        <v>2210.0652720068429</v>
      </c>
      <c r="F190" s="339">
        <f t="shared" si="12"/>
        <v>2891.6725216275709</v>
      </c>
      <c r="G190" s="339">
        <f t="shared" si="12"/>
        <v>3287.4315774724028</v>
      </c>
      <c r="H190" s="339">
        <f t="shared" si="12"/>
        <v>3273.0906392554298</v>
      </c>
      <c r="J190" s="325"/>
    </row>
    <row r="191" spans="1:10">
      <c r="B191" s="329" t="str">
        <v>Tie Cables</v>
      </c>
      <c r="C191" s="325" t="s">
        <v>93</v>
      </c>
      <c r="D191" s="329">
        <f t="shared" ref="D191:E191" si="17">D154</f>
        <v>19.693651314283407</v>
      </c>
      <c r="E191" s="329">
        <f t="shared" si="17"/>
        <v>19.693651314283407</v>
      </c>
      <c r="F191" s="339">
        <f t="shared" si="12"/>
        <v>18.489804346681222</v>
      </c>
      <c r="G191" s="339">
        <f t="shared" si="12"/>
        <v>17.78642199602011</v>
      </c>
      <c r="H191" s="339">
        <f t="shared" si="12"/>
        <v>18.107396617085342</v>
      </c>
      <c r="J191" s="325"/>
    </row>
    <row r="192" spans="1:10">
      <c r="B192" s="329" t="str">
        <v>Hard Ceases</v>
      </c>
      <c r="C192" s="325" t="s">
        <v>93</v>
      </c>
      <c r="D192" s="329">
        <f t="shared" ref="D192:E192" si="18">D155</f>
        <v>22.22</v>
      </c>
      <c r="E192" s="329">
        <f t="shared" si="18"/>
        <v>22.22</v>
      </c>
      <c r="F192" s="339">
        <f t="shared" si="12"/>
        <v>18.371075198512866</v>
      </c>
      <c r="G192" s="339">
        <f t="shared" si="12"/>
        <v>16.575853160758772</v>
      </c>
      <c r="H192" s="339">
        <f t="shared" si="12"/>
        <v>16.312056673278271</v>
      </c>
      <c r="J192" s="325"/>
    </row>
    <row r="193" spans="2:10">
      <c r="B193" s="329" t="str">
        <v>GEA FTTC 40/10</v>
      </c>
      <c r="C193" s="325" t="s">
        <v>93</v>
      </c>
      <c r="D193" s="329">
        <f t="shared" ref="D193:E193" si="19">D156</f>
        <v>88.8</v>
      </c>
      <c r="E193" s="329">
        <f t="shared" si="19"/>
        <v>88.8</v>
      </c>
      <c r="F193" s="339">
        <f t="shared" si="12"/>
        <v>69.830437844275536</v>
      </c>
      <c r="G193" s="339">
        <f t="shared" si="12"/>
        <v>61.435778386358585</v>
      </c>
      <c r="H193" s="339">
        <f t="shared" si="12"/>
        <v>60.137585582222449</v>
      </c>
      <c r="J193" s="325"/>
    </row>
    <row r="194" spans="2:10">
      <c r="B194" s="329" t="str">
        <v>GEA FTTC Connections</v>
      </c>
      <c r="C194" s="325" t="s">
        <v>93</v>
      </c>
      <c r="D194" s="329">
        <f t="shared" ref="D194:E194" si="20">D157</f>
        <v>49</v>
      </c>
      <c r="E194" s="329">
        <f t="shared" si="20"/>
        <v>49</v>
      </c>
      <c r="F194" s="339">
        <f t="shared" si="12"/>
        <v>46.632734339424204</v>
      </c>
      <c r="G194" s="339">
        <f t="shared" si="12"/>
        <v>45.166126560610117</v>
      </c>
      <c r="H194" s="339">
        <f t="shared" si="12"/>
        <v>46.278799396374282</v>
      </c>
      <c r="J194" s="325"/>
    </row>
    <row r="195" spans="2:10">
      <c r="B195" s="329" t="str">
        <v>GEA CP to CP Migration</v>
      </c>
      <c r="C195" s="325" t="s">
        <v>93</v>
      </c>
      <c r="D195" s="329">
        <f t="shared" ref="D195:E195" si="21">D158</f>
        <v>11</v>
      </c>
      <c r="E195" s="329">
        <f t="shared" si="21"/>
        <v>11</v>
      </c>
      <c r="F195" s="339">
        <f t="shared" si="12"/>
        <v>4.5985704932778244</v>
      </c>
      <c r="G195" s="339">
        <f t="shared" si="12"/>
        <v>2.9411365282107713</v>
      </c>
      <c r="H195" s="339">
        <f t="shared" si="12"/>
        <v>3.02183900319076</v>
      </c>
      <c r="J195" s="325"/>
    </row>
    <row r="196" spans="2:10">
      <c r="B196" s="329" t="str">
        <v>GEA Bandwidth changes (40/10)</v>
      </c>
      <c r="C196" s="325" t="s">
        <v>93</v>
      </c>
      <c r="D196" s="329">
        <f t="shared" ref="D196:E196" si="22">D159</f>
        <v>11.25</v>
      </c>
      <c r="E196" s="329">
        <f t="shared" si="22"/>
        <v>11.25</v>
      </c>
      <c r="F196" s="339">
        <f t="shared" si="12"/>
        <v>7.6578253118116741</v>
      </c>
      <c r="G196" s="339">
        <f t="shared" si="12"/>
        <v>6.2644704486874589</v>
      </c>
      <c r="H196" s="339">
        <f t="shared" si="12"/>
        <v>6.0370501935471248</v>
      </c>
      <c r="J196" s="325"/>
    </row>
    <row r="197" spans="2:10">
      <c r="B197" s="329" t="str">
        <v>GEA Start of Stopped Line (40/10)</v>
      </c>
      <c r="C197" s="325" t="s">
        <v>93</v>
      </c>
      <c r="D197" s="329">
        <f t="shared" ref="D197:E197" si="23">D160</f>
        <v>32.520000000000003</v>
      </c>
      <c r="E197" s="329">
        <f t="shared" si="23"/>
        <v>11</v>
      </c>
      <c r="F197" s="368">
        <f>F195</f>
        <v>4.5985704932778244</v>
      </c>
      <c r="G197" s="339">
        <f t="shared" si="12"/>
        <v>2.0427584069249045</v>
      </c>
      <c r="H197" s="339">
        <f t="shared" si="12"/>
        <v>2.0989105312469416</v>
      </c>
      <c r="J197" s="325"/>
    </row>
    <row r="198" spans="2:10">
      <c r="B198" s="329">
        <v>0</v>
      </c>
      <c r="C198" s="325" t="s">
        <v>93</v>
      </c>
      <c r="D198" s="329">
        <f t="shared" ref="D198:E198" si="24">D161</f>
        <v>0</v>
      </c>
      <c r="E198" s="329">
        <f t="shared" si="24"/>
        <v>0</v>
      </c>
      <c r="F198" s="339" t="str">
        <f t="shared" si="12"/>
        <v/>
      </c>
      <c r="G198" s="339" t="str">
        <f t="shared" si="12"/>
        <v/>
      </c>
      <c r="H198" s="339" t="str">
        <f t="shared" si="12"/>
        <v/>
      </c>
      <c r="J198" s="325"/>
    </row>
    <row r="199" spans="2:10">
      <c r="B199" s="329">
        <v>0</v>
      </c>
      <c r="C199" s="325" t="s">
        <v>93</v>
      </c>
      <c r="D199" s="329">
        <f t="shared" ref="D199:E199" si="25">D162</f>
        <v>0</v>
      </c>
      <c r="E199" s="329">
        <f t="shared" si="25"/>
        <v>0</v>
      </c>
      <c r="F199" s="339" t="str">
        <f t="shared" si="12"/>
        <v/>
      </c>
      <c r="G199" s="339" t="str">
        <f t="shared" si="12"/>
        <v/>
      </c>
      <c r="H199" s="339" t="str">
        <f t="shared" si="12"/>
        <v/>
      </c>
      <c r="J199" s="325"/>
    </row>
    <row r="200" spans="2:10">
      <c r="B200" s="329">
        <v>0</v>
      </c>
      <c r="C200" s="325" t="s">
        <v>93</v>
      </c>
      <c r="D200" s="329">
        <f t="shared" ref="D200:E200" si="26">D163</f>
        <v>0</v>
      </c>
      <c r="E200" s="329">
        <f t="shared" si="26"/>
        <v>0</v>
      </c>
      <c r="F200" s="339" t="str">
        <f t="shared" si="12"/>
        <v/>
      </c>
      <c r="G200" s="339" t="str">
        <f t="shared" si="12"/>
        <v/>
      </c>
      <c r="H200" s="339" t="str">
        <f t="shared" si="12"/>
        <v/>
      </c>
      <c r="J200" s="325"/>
    </row>
    <row r="201" spans="2:10">
      <c r="B201" s="329">
        <v>0</v>
      </c>
      <c r="C201" s="325" t="s">
        <v>93</v>
      </c>
      <c r="D201" s="329">
        <f t="shared" ref="D201:E201" si="27">D164</f>
        <v>0</v>
      </c>
      <c r="E201" s="329">
        <f t="shared" si="27"/>
        <v>0</v>
      </c>
      <c r="F201" s="339" t="str">
        <f t="shared" si="12"/>
        <v/>
      </c>
      <c r="G201" s="339" t="str">
        <f t="shared" si="12"/>
        <v/>
      </c>
      <c r="H201" s="339" t="str">
        <f t="shared" si="12"/>
        <v/>
      </c>
      <c r="J201" s="325"/>
    </row>
    <row r="202" spans="2:10">
      <c r="B202" s="329">
        <v>0</v>
      </c>
      <c r="C202" s="325" t="s">
        <v>93</v>
      </c>
      <c r="D202" s="329">
        <f t="shared" ref="D202:E202" si="28">D165</f>
        <v>0</v>
      </c>
      <c r="E202" s="329">
        <f t="shared" si="28"/>
        <v>0</v>
      </c>
      <c r="F202" s="339" t="str">
        <f t="shared" si="12"/>
        <v/>
      </c>
      <c r="G202" s="339" t="str">
        <f t="shared" si="12"/>
        <v/>
      </c>
      <c r="H202" s="339" t="str">
        <f t="shared" si="12"/>
        <v/>
      </c>
      <c r="J202" s="325"/>
    </row>
    <row r="203" spans="2:10">
      <c r="B203" s="329">
        <v>0</v>
      </c>
      <c r="C203" s="325" t="s">
        <v>93</v>
      </c>
      <c r="D203" s="329">
        <f t="shared" ref="D203:E203" si="29">D166</f>
        <v>0</v>
      </c>
      <c r="E203" s="329">
        <f t="shared" si="29"/>
        <v>0</v>
      </c>
      <c r="F203" s="339" t="str">
        <f t="shared" si="12"/>
        <v/>
      </c>
      <c r="G203" s="339" t="str">
        <f t="shared" si="12"/>
        <v/>
      </c>
      <c r="H203" s="339" t="str">
        <f t="shared" si="12"/>
        <v/>
      </c>
      <c r="J203" s="325"/>
    </row>
    <row r="204" spans="2:10">
      <c r="B204" s="329">
        <v>0</v>
      </c>
      <c r="C204" s="325" t="s">
        <v>93</v>
      </c>
      <c r="D204" s="329">
        <f t="shared" ref="D204:E204" si="30">D167</f>
        <v>0</v>
      </c>
      <c r="E204" s="329">
        <f t="shared" si="30"/>
        <v>0</v>
      </c>
      <c r="F204" s="339" t="str">
        <f t="shared" si="12"/>
        <v/>
      </c>
      <c r="G204" s="339" t="str">
        <f t="shared" si="12"/>
        <v/>
      </c>
      <c r="H204" s="339" t="str">
        <f t="shared" si="12"/>
        <v/>
      </c>
      <c r="J204" s="325"/>
    </row>
    <row r="205" spans="2:10">
      <c r="B205" s="329">
        <v>0</v>
      </c>
      <c r="C205" s="325" t="s">
        <v>93</v>
      </c>
      <c r="D205" s="329">
        <f t="shared" ref="D205:E205" si="31">D168</f>
        <v>0</v>
      </c>
      <c r="E205" s="329">
        <f t="shared" si="31"/>
        <v>0</v>
      </c>
      <c r="F205" s="339" t="str">
        <f t="shared" si="12"/>
        <v/>
      </c>
      <c r="G205" s="339" t="str">
        <f t="shared" si="12"/>
        <v/>
      </c>
      <c r="H205" s="339" t="str">
        <f t="shared" si="12"/>
        <v/>
      </c>
      <c r="J205" s="325"/>
    </row>
    <row r="206" spans="2:10">
      <c r="B206" s="329">
        <v>0</v>
      </c>
      <c r="C206" s="325" t="s">
        <v>93</v>
      </c>
      <c r="D206" s="329">
        <f t="shared" ref="D206:E206" si="32">D169</f>
        <v>0</v>
      </c>
      <c r="E206" s="329">
        <f t="shared" si="32"/>
        <v>0</v>
      </c>
      <c r="F206" s="339" t="str">
        <f t="shared" si="12"/>
        <v/>
      </c>
      <c r="G206" s="339" t="str">
        <f t="shared" si="12"/>
        <v/>
      </c>
      <c r="H206" s="339" t="str">
        <f t="shared" si="12"/>
        <v/>
      </c>
      <c r="J206" s="325"/>
    </row>
    <row r="207" spans="2:10">
      <c r="B207" s="329">
        <v>0</v>
      </c>
      <c r="C207" s="325" t="s">
        <v>93</v>
      </c>
      <c r="D207" s="329">
        <f t="shared" ref="D207:E207" si="33">D170</f>
        <v>0</v>
      </c>
      <c r="E207" s="329">
        <f t="shared" si="33"/>
        <v>0</v>
      </c>
      <c r="F207" s="339" t="str">
        <f t="shared" si="12"/>
        <v/>
      </c>
      <c r="G207" s="339" t="str">
        <f t="shared" si="12"/>
        <v/>
      </c>
      <c r="H207" s="339" t="str">
        <f t="shared" si="12"/>
        <v/>
      </c>
      <c r="J207" s="325"/>
    </row>
    <row r="208" spans="2:10">
      <c r="B208" s="329">
        <v>0</v>
      </c>
      <c r="C208" s="325" t="s">
        <v>93</v>
      </c>
      <c r="D208" s="329">
        <f t="shared" ref="D208:E208" si="34">D171</f>
        <v>0</v>
      </c>
      <c r="E208" s="329">
        <f t="shared" si="34"/>
        <v>0</v>
      </c>
      <c r="F208" s="339" t="str">
        <f t="shared" si="12"/>
        <v/>
      </c>
      <c r="G208" s="339" t="str">
        <f t="shared" si="12"/>
        <v/>
      </c>
      <c r="H208" s="339" t="str">
        <f t="shared" si="12"/>
        <v/>
      </c>
      <c r="J208" s="325"/>
    </row>
    <row r="209" spans="2:10">
      <c r="B209" s="329">
        <v>0</v>
      </c>
      <c r="C209" s="325" t="s">
        <v>93</v>
      </c>
      <c r="D209" s="329">
        <f t="shared" ref="D209:E209" si="35">D172</f>
        <v>0</v>
      </c>
      <c r="E209" s="329">
        <f t="shared" si="35"/>
        <v>0</v>
      </c>
      <c r="F209" s="339" t="str">
        <f t="shared" si="12"/>
        <v/>
      </c>
      <c r="G209" s="339" t="str">
        <f t="shared" si="12"/>
        <v/>
      </c>
      <c r="H209" s="339" t="str">
        <f t="shared" si="12"/>
        <v/>
      </c>
      <c r="J209" s="325"/>
    </row>
    <row r="210" spans="2:10">
      <c r="B210" s="329">
        <v>0</v>
      </c>
      <c r="C210" s="325" t="s">
        <v>93</v>
      </c>
      <c r="D210" s="329">
        <f t="shared" ref="D210:E210" si="36">D173</f>
        <v>0</v>
      </c>
      <c r="E210" s="329">
        <f t="shared" si="36"/>
        <v>0</v>
      </c>
      <c r="F210" s="339" t="str">
        <f t="shared" si="12"/>
        <v/>
      </c>
      <c r="G210" s="339" t="str">
        <f t="shared" si="12"/>
        <v/>
      </c>
      <c r="H210" s="339" t="str">
        <f t="shared" si="12"/>
        <v/>
      </c>
      <c r="J210" s="325"/>
    </row>
    <row r="211" spans="2:10">
      <c r="B211" s="329">
        <v>0</v>
      </c>
      <c r="C211" s="325" t="s">
        <v>93</v>
      </c>
      <c r="D211" s="329">
        <f t="shared" ref="D211:E211" si="37">D174</f>
        <v>0</v>
      </c>
      <c r="E211" s="329">
        <f t="shared" si="37"/>
        <v>0</v>
      </c>
      <c r="F211" s="339" t="str">
        <f t="shared" si="12"/>
        <v/>
      </c>
      <c r="G211" s="339" t="str">
        <f t="shared" si="12"/>
        <v/>
      </c>
      <c r="H211" s="339" t="str">
        <f t="shared" si="12"/>
        <v/>
      </c>
      <c r="J211" s="325"/>
    </row>
    <row r="212" spans="2:10">
      <c r="B212" s="329">
        <v>0</v>
      </c>
      <c r="C212" s="325" t="s">
        <v>93</v>
      </c>
      <c r="D212" s="329">
        <f t="shared" ref="D212:E212" si="38">D175</f>
        <v>0</v>
      </c>
      <c r="E212" s="329">
        <f t="shared" si="38"/>
        <v>0</v>
      </c>
      <c r="F212" s="339" t="str">
        <f t="shared" si="12"/>
        <v/>
      </c>
      <c r="G212" s="339" t="str">
        <f t="shared" si="12"/>
        <v/>
      </c>
      <c r="H212" s="339" t="str">
        <f t="shared" si="12"/>
        <v/>
      </c>
      <c r="J212" s="325"/>
    </row>
    <row r="213" spans="2:10">
      <c r="B213" s="329">
        <v>0</v>
      </c>
      <c r="C213" s="325" t="s">
        <v>93</v>
      </c>
      <c r="D213" s="329">
        <f t="shared" ref="D213:E213" si="39">D176</f>
        <v>0</v>
      </c>
      <c r="E213" s="329">
        <f t="shared" si="39"/>
        <v>0</v>
      </c>
      <c r="F213" s="339" t="str">
        <f t="shared" si="12"/>
        <v/>
      </c>
      <c r="G213" s="339" t="str">
        <f t="shared" si="12"/>
        <v/>
      </c>
      <c r="H213" s="339" t="str">
        <f t="shared" si="12"/>
        <v/>
      </c>
      <c r="J213" s="325"/>
    </row>
    <row r="214" spans="2:10">
      <c r="B214" s="329">
        <v>0</v>
      </c>
      <c r="C214" s="325" t="s">
        <v>93</v>
      </c>
      <c r="D214" s="329">
        <f t="shared" ref="D214:E214" si="40">D177</f>
        <v>0</v>
      </c>
      <c r="E214" s="329">
        <f t="shared" si="40"/>
        <v>0</v>
      </c>
      <c r="F214" s="339" t="str">
        <f t="shared" si="12"/>
        <v/>
      </c>
      <c r="G214" s="339" t="str">
        <f t="shared" si="12"/>
        <v/>
      </c>
      <c r="H214" s="339" t="str">
        <f t="shared" si="12"/>
        <v/>
      </c>
      <c r="J214" s="325"/>
    </row>
    <row r="215" spans="2:10">
      <c r="B215" s="329">
        <v>0</v>
      </c>
      <c r="C215" s="325" t="s">
        <v>93</v>
      </c>
      <c r="D215" s="329">
        <f t="shared" ref="D215:E215" si="41">D178</f>
        <v>0</v>
      </c>
      <c r="E215" s="329">
        <f t="shared" si="41"/>
        <v>0</v>
      </c>
      <c r="F215" s="339" t="str">
        <f t="shared" si="12"/>
        <v/>
      </c>
      <c r="G215" s="339" t="str">
        <f t="shared" si="12"/>
        <v/>
      </c>
      <c r="H215" s="339" t="str">
        <f t="shared" si="12"/>
        <v/>
      </c>
      <c r="J215" s="325"/>
    </row>
    <row r="216" spans="2:10">
      <c r="B216" s="329">
        <v>0</v>
      </c>
      <c r="C216" s="325" t="s">
        <v>93</v>
      </c>
      <c r="D216" s="329">
        <f t="shared" ref="D216:E216" si="42">D179</f>
        <v>0</v>
      </c>
      <c r="E216" s="329">
        <f t="shared" si="42"/>
        <v>0</v>
      </c>
      <c r="F216" s="339" t="str">
        <f t="shared" si="12"/>
        <v/>
      </c>
      <c r="G216" s="339" t="str">
        <f t="shared" si="12"/>
        <v/>
      </c>
      <c r="H216" s="339" t="str">
        <f t="shared" si="12"/>
        <v/>
      </c>
      <c r="J216" s="325"/>
    </row>
    <row r="217" spans="2:10">
      <c r="B217" s="329">
        <v>0</v>
      </c>
      <c r="C217" s="325" t="s">
        <v>93</v>
      </c>
      <c r="D217" s="329">
        <f t="shared" ref="D217:E217" si="43">D180</f>
        <v>0</v>
      </c>
      <c r="E217" s="329">
        <f t="shared" si="43"/>
        <v>0</v>
      </c>
      <c r="F217" s="339" t="str">
        <f t="shared" si="12"/>
        <v/>
      </c>
      <c r="G217" s="339" t="str">
        <f t="shared" si="12"/>
        <v/>
      </c>
      <c r="H217" s="339" t="str">
        <f t="shared" si="12"/>
        <v/>
      </c>
      <c r="J217" s="325"/>
    </row>
    <row r="218" spans="2:10">
      <c r="J218" s="325"/>
    </row>
    <row r="219" spans="2:10">
      <c r="J219" s="325"/>
    </row>
    <row r="220" spans="2:10">
      <c r="J220" s="325"/>
    </row>
  </sheetData>
  <mergeCells count="2">
    <mergeCell ref="E3:H3"/>
    <mergeCell ref="D39:H39"/>
  </mergeCells>
  <conditionalFormatting sqref="C75 D4:H4 J107:J108 J170:J180 B3:E3 C111:G111 B39:D39">
    <cfRule type="cellIs" dxfId="135" priority="627" operator="lessThan">
      <formula>0</formula>
    </cfRule>
  </conditionalFormatting>
  <conditionalFormatting sqref="C4">
    <cfRule type="cellIs" dxfId="134" priority="625" operator="lessThan">
      <formula>0</formula>
    </cfRule>
  </conditionalFormatting>
  <conditionalFormatting sqref="B75">
    <cfRule type="cellIs" dxfId="133" priority="622" operator="lessThan">
      <formula>0</formula>
    </cfRule>
  </conditionalFormatting>
  <conditionalFormatting sqref="C76">
    <cfRule type="cellIs" dxfId="132" priority="620" operator="lessThan">
      <formula>0</formula>
    </cfRule>
  </conditionalFormatting>
  <conditionalFormatting sqref="E75">
    <cfRule type="cellIs" dxfId="131" priority="611" operator="lessThan">
      <formula>0</formula>
    </cfRule>
  </conditionalFormatting>
  <conditionalFormatting sqref="E77:G108">
    <cfRule type="cellIs" dxfId="130" priority="612" operator="lessThan">
      <formula>0</formula>
    </cfRule>
  </conditionalFormatting>
  <conditionalFormatting sqref="D75">
    <cfRule type="cellIs" dxfId="129" priority="605" operator="lessThan">
      <formula>0</formula>
    </cfRule>
  </conditionalFormatting>
  <conditionalFormatting sqref="B111">
    <cfRule type="cellIs" dxfId="128" priority="603" operator="lessThan">
      <formula>0</formula>
    </cfRule>
  </conditionalFormatting>
  <conditionalFormatting sqref="C112">
    <cfRule type="cellIs" dxfId="127" priority="600" operator="lessThan">
      <formula>0</formula>
    </cfRule>
  </conditionalFormatting>
  <conditionalFormatting sqref="F5:H7">
    <cfRule type="cellIs" dxfId="126" priority="591" operator="lessThan">
      <formula>0</formula>
    </cfRule>
  </conditionalFormatting>
  <conditionalFormatting sqref="E5:H7">
    <cfRule type="cellIs" dxfId="125" priority="580" operator="lessThan">
      <formula>0</formula>
    </cfRule>
  </conditionalFormatting>
  <conditionalFormatting sqref="E113:G144">
    <cfRule type="cellIs" dxfId="124" priority="561" operator="lessThan">
      <formula>0</formula>
    </cfRule>
  </conditionalFormatting>
  <conditionalFormatting sqref="D76:G76">
    <cfRule type="cellIs" dxfId="123" priority="560" operator="lessThan">
      <formula>0</formula>
    </cfRule>
  </conditionalFormatting>
  <conditionalFormatting sqref="D112:G112">
    <cfRule type="cellIs" dxfId="122" priority="559" operator="lessThan">
      <formula>0</formula>
    </cfRule>
  </conditionalFormatting>
  <conditionalFormatting sqref="E37:G37">
    <cfRule type="cellIs" dxfId="121" priority="486" operator="lessThan">
      <formula>0</formula>
    </cfRule>
  </conditionalFormatting>
  <conditionalFormatting sqref="E37:G37">
    <cfRule type="cellIs" dxfId="120" priority="484" operator="lessThan">
      <formula>0</formula>
    </cfRule>
  </conditionalFormatting>
  <conditionalFormatting sqref="D40:H40">
    <cfRule type="cellIs" dxfId="119" priority="483" operator="lessThan">
      <formula>0</formula>
    </cfRule>
  </conditionalFormatting>
  <conditionalFormatting sqref="C40">
    <cfRule type="cellIs" dxfId="118" priority="482" operator="lessThan">
      <formula>0</formula>
    </cfRule>
  </conditionalFormatting>
  <conditionalFormatting sqref="F41:H43">
    <cfRule type="cellIs" dxfId="117" priority="480" operator="lessThan">
      <formula>0</formula>
    </cfRule>
  </conditionalFormatting>
  <conditionalFormatting sqref="E41:H43">
    <cfRule type="cellIs" dxfId="116" priority="477" operator="lessThan">
      <formula>0</formula>
    </cfRule>
  </conditionalFormatting>
  <conditionalFormatting sqref="E73:G73">
    <cfRule type="cellIs" dxfId="115" priority="437" operator="lessThan">
      <formula>0</formula>
    </cfRule>
  </conditionalFormatting>
  <conditionalFormatting sqref="E73:G73">
    <cfRule type="cellIs" dxfId="114" priority="435" operator="lessThan">
      <formula>0</formula>
    </cfRule>
  </conditionalFormatting>
  <conditionalFormatting sqref="H73">
    <cfRule type="cellIs" dxfId="113" priority="415" operator="lessThan">
      <formula>0</formula>
    </cfRule>
  </conditionalFormatting>
  <conditionalFormatting sqref="H73">
    <cfRule type="cellIs" dxfId="112" priority="414" operator="lessThan">
      <formula>0</formula>
    </cfRule>
  </conditionalFormatting>
  <conditionalFormatting sqref="H37">
    <cfRule type="cellIs" dxfId="111" priority="413" operator="lessThan">
      <formula>0</formula>
    </cfRule>
  </conditionalFormatting>
  <conditionalFormatting sqref="H37">
    <cfRule type="cellIs" dxfId="110" priority="412" operator="lessThan">
      <formula>0</formula>
    </cfRule>
  </conditionalFormatting>
  <conditionalFormatting sqref="E13:H14">
    <cfRule type="cellIs" dxfId="109" priority="409" operator="lessThan">
      <formula>0</formula>
    </cfRule>
  </conditionalFormatting>
  <conditionalFormatting sqref="D13:D14">
    <cfRule type="cellIs" dxfId="108" priority="408" operator="lessThan">
      <formula>0</formula>
    </cfRule>
  </conditionalFormatting>
  <conditionalFormatting sqref="D13:H14">
    <cfRule type="cellIs" dxfId="107" priority="407" operator="lessThan">
      <formula>0</formula>
    </cfRule>
  </conditionalFormatting>
  <conditionalFormatting sqref="B148">
    <cfRule type="cellIs" dxfId="106" priority="358" operator="lessThan">
      <formula>0</formula>
    </cfRule>
  </conditionalFormatting>
  <conditionalFormatting sqref="D148:H148">
    <cfRule type="cellIs" dxfId="105" priority="355" operator="lessThan">
      <formula>0</formula>
    </cfRule>
  </conditionalFormatting>
  <conditionalFormatting sqref="H77:H108">
    <cfRule type="cellIs" dxfId="104" priority="370" operator="lessThan">
      <formula>0</formula>
    </cfRule>
  </conditionalFormatting>
  <conditionalFormatting sqref="H77:H108">
    <cfRule type="cellIs" dxfId="103" priority="369" operator="lessThan">
      <formula>0</formula>
    </cfRule>
  </conditionalFormatting>
  <conditionalFormatting sqref="H75:H76">
    <cfRule type="cellIs" dxfId="102" priority="368" operator="lessThan">
      <formula>0</formula>
    </cfRule>
  </conditionalFormatting>
  <conditionalFormatting sqref="D73">
    <cfRule type="cellIs" dxfId="101" priority="371" operator="lessThan">
      <formula>0</formula>
    </cfRule>
  </conditionalFormatting>
  <conditionalFormatting sqref="H75:H76">
    <cfRule type="cellIs" dxfId="100" priority="367" operator="lessThan">
      <formula>0</formula>
    </cfRule>
  </conditionalFormatting>
  <conditionalFormatting sqref="C147">
    <cfRule type="cellIs" dxfId="99" priority="365" operator="lessThan">
      <formula>0</formula>
    </cfRule>
  </conditionalFormatting>
  <conditionalFormatting sqref="B147">
    <cfRule type="cellIs" dxfId="98" priority="364" operator="lessThan">
      <formula>0</formula>
    </cfRule>
  </conditionalFormatting>
  <conditionalFormatting sqref="C148">
    <cfRule type="cellIs" dxfId="97" priority="363" operator="lessThan">
      <formula>0</formula>
    </cfRule>
  </conditionalFormatting>
  <conditionalFormatting sqref="F149:G180">
    <cfRule type="cellIs" dxfId="96" priority="361" operator="lessThan">
      <formula>0</formula>
    </cfRule>
  </conditionalFormatting>
  <conditionalFormatting sqref="E147">
    <cfRule type="cellIs" dxfId="95" priority="360" operator="lessThan">
      <formula>0</formula>
    </cfRule>
  </conditionalFormatting>
  <conditionalFormatting sqref="D147">
    <cfRule type="cellIs" dxfId="94" priority="359" operator="lessThan">
      <formula>0</formula>
    </cfRule>
  </conditionalFormatting>
  <conditionalFormatting sqref="H147:H148">
    <cfRule type="cellIs" dxfId="93" priority="352" operator="lessThan">
      <formula>0</formula>
    </cfRule>
  </conditionalFormatting>
  <conditionalFormatting sqref="H147:H148">
    <cfRule type="cellIs" dxfId="92" priority="351" operator="lessThan">
      <formula>0</formula>
    </cfRule>
  </conditionalFormatting>
  <conditionalFormatting sqref="D73">
    <cfRule type="cellIs" dxfId="91" priority="372" operator="lessThan">
      <formula>0</formula>
    </cfRule>
  </conditionalFormatting>
  <conditionalFormatting sqref="D37">
    <cfRule type="cellIs" dxfId="90" priority="374" operator="lessThan">
      <formula>0</formula>
    </cfRule>
  </conditionalFormatting>
  <conditionalFormatting sqref="D37">
    <cfRule type="cellIs" dxfId="89" priority="373" operator="lessThan">
      <formula>0</formula>
    </cfRule>
  </conditionalFormatting>
  <conditionalFormatting sqref="E149:E180">
    <cfRule type="cellIs" dxfId="88" priority="345" operator="lessThan">
      <formula>0</formula>
    </cfRule>
  </conditionalFormatting>
  <conditionalFormatting sqref="E158">
    <cfRule type="cellIs" dxfId="87" priority="343" operator="lessThan">
      <formula>0</formula>
    </cfRule>
  </conditionalFormatting>
  <conditionalFormatting sqref="E149:E180">
    <cfRule type="cellIs" dxfId="86" priority="344" operator="lessThan">
      <formula>0</formula>
    </cfRule>
  </conditionalFormatting>
  <conditionalFormatting sqref="F147">
    <cfRule type="cellIs" dxfId="85" priority="347" operator="lessThan">
      <formula>0</formula>
    </cfRule>
  </conditionalFormatting>
  <conditionalFormatting sqref="J146:J152">
    <cfRule type="cellIs" dxfId="84" priority="341" operator="lessThan">
      <formula>0</formula>
    </cfRule>
  </conditionalFormatting>
  <conditionalFormatting sqref="H149:H180">
    <cfRule type="cellIs" dxfId="83" priority="342" operator="lessThan">
      <formula>0</formula>
    </cfRule>
  </conditionalFormatting>
  <conditionalFormatting sqref="F17:H36">
    <cfRule type="cellIs" dxfId="82" priority="303" operator="lessThan">
      <formula>0</formula>
    </cfRule>
  </conditionalFormatting>
  <conditionalFormatting sqref="E17:H36">
    <cfRule type="cellIs" dxfId="81" priority="302" operator="lessThan">
      <formula>0</formula>
    </cfRule>
  </conditionalFormatting>
  <conditionalFormatting sqref="D17:D36">
    <cfRule type="cellIs" dxfId="80" priority="301" operator="lessThan">
      <formula>0</formula>
    </cfRule>
  </conditionalFormatting>
  <conditionalFormatting sqref="D5:D7">
    <cfRule type="cellIs" dxfId="79" priority="323" operator="lessThan">
      <formula>0</formula>
    </cfRule>
  </conditionalFormatting>
  <conditionalFormatting sqref="D5:H7">
    <cfRule type="cellIs" dxfId="78" priority="322" operator="lessThan">
      <formula>0</formula>
    </cfRule>
  </conditionalFormatting>
  <conditionalFormatting sqref="F68:H72">
    <cfRule type="cellIs" dxfId="77" priority="242" operator="lessThan">
      <formula>0</formula>
    </cfRule>
  </conditionalFormatting>
  <conditionalFormatting sqref="D17:H36">
    <cfRule type="cellIs" dxfId="76" priority="300" operator="lessThan">
      <formula>0</formula>
    </cfRule>
  </conditionalFormatting>
  <conditionalFormatting sqref="D41:D43">
    <cfRule type="cellIs" dxfId="75" priority="299" operator="lessThan">
      <formula>0</formula>
    </cfRule>
  </conditionalFormatting>
  <conditionalFormatting sqref="D41:H43">
    <cfRule type="cellIs" dxfId="74" priority="298" operator="lessThan">
      <formula>0</formula>
    </cfRule>
  </conditionalFormatting>
  <conditionalFormatting sqref="E68:H72">
    <cfRule type="cellIs" dxfId="73" priority="241" operator="lessThan">
      <formula>0</formula>
    </cfRule>
  </conditionalFormatting>
  <conditionalFormatting sqref="D68:D72">
    <cfRule type="cellIs" dxfId="72" priority="240" operator="lessThan">
      <formula>0</formula>
    </cfRule>
  </conditionalFormatting>
  <conditionalFormatting sqref="D68:H72">
    <cfRule type="cellIs" dxfId="71" priority="239" operator="lessThan">
      <formula>0</formula>
    </cfRule>
  </conditionalFormatting>
  <conditionalFormatting sqref="J11 J16:J20">
    <cfRule type="cellIs" dxfId="70" priority="236" operator="equal">
      <formula>FALSE</formula>
    </cfRule>
  </conditionalFormatting>
  <conditionalFormatting sqref="J47 J52:J56">
    <cfRule type="cellIs" dxfId="69" priority="235" operator="equal">
      <formula>FALSE</formula>
    </cfRule>
  </conditionalFormatting>
  <conditionalFormatting sqref="J23:J24">
    <cfRule type="cellIs" dxfId="68" priority="225" operator="equal">
      <formula>FALSE</formula>
    </cfRule>
  </conditionalFormatting>
  <conditionalFormatting sqref="J59:J60">
    <cfRule type="cellIs" dxfId="67" priority="224" operator="equal">
      <formula>FALSE</formula>
    </cfRule>
  </conditionalFormatting>
  <conditionalFormatting sqref="J10">
    <cfRule type="cellIs" dxfId="66" priority="223" operator="equal">
      <formula>FALSE</formula>
    </cfRule>
  </conditionalFormatting>
  <conditionalFormatting sqref="J46">
    <cfRule type="cellIs" dxfId="65" priority="222" operator="equal">
      <formula>FALSE</formula>
    </cfRule>
  </conditionalFormatting>
  <conditionalFormatting sqref="B184">
    <cfRule type="cellIs" dxfId="64" priority="221" operator="lessThan">
      <formula>0</formula>
    </cfRule>
  </conditionalFormatting>
  <conditionalFormatting sqref="D185:H185">
    <cfRule type="cellIs" dxfId="63" priority="211" operator="lessThan">
      <formula>0</formula>
    </cfRule>
  </conditionalFormatting>
  <conditionalFormatting sqref="C184">
    <cfRule type="cellIs" dxfId="62" priority="215" operator="lessThan">
      <formula>0</formula>
    </cfRule>
  </conditionalFormatting>
  <conditionalFormatting sqref="C185">
    <cfRule type="cellIs" dxfId="61" priority="214" operator="lessThan">
      <formula>0</formula>
    </cfRule>
  </conditionalFormatting>
  <conditionalFormatting sqref="E184">
    <cfRule type="cellIs" dxfId="60" priority="213" operator="lessThan">
      <formula>0</formula>
    </cfRule>
  </conditionalFormatting>
  <conditionalFormatting sqref="D184">
    <cfRule type="cellIs" dxfId="59" priority="212" operator="lessThan">
      <formula>0</formula>
    </cfRule>
  </conditionalFormatting>
  <conditionalFormatting sqref="H184:H185">
    <cfRule type="cellIs" dxfId="58" priority="210" operator="lessThan">
      <formula>0</formula>
    </cfRule>
  </conditionalFormatting>
  <conditionalFormatting sqref="H184:H185">
    <cfRule type="cellIs" dxfId="57" priority="209" operator="lessThan">
      <formula>0</formula>
    </cfRule>
  </conditionalFormatting>
  <conditionalFormatting sqref="F184">
    <cfRule type="cellIs" dxfId="56" priority="208" operator="lessThan">
      <formula>0</formula>
    </cfRule>
  </conditionalFormatting>
  <conditionalFormatting sqref="B185">
    <cfRule type="cellIs" dxfId="55" priority="207" operator="lessThan">
      <formula>0</formula>
    </cfRule>
  </conditionalFormatting>
  <conditionalFormatting sqref="B112">
    <cfRule type="cellIs" dxfId="54" priority="206" operator="lessThan">
      <formula>0</formula>
    </cfRule>
  </conditionalFormatting>
  <conditionalFormatting sqref="B76">
    <cfRule type="cellIs" dxfId="53" priority="205" operator="lessThan">
      <formula>0</formula>
    </cfRule>
  </conditionalFormatting>
  <conditionalFormatting sqref="B40">
    <cfRule type="cellIs" dxfId="52" priority="204" operator="lessThan">
      <formula>0</formula>
    </cfRule>
  </conditionalFormatting>
  <conditionalFormatting sqref="B4">
    <cfRule type="cellIs" dxfId="51" priority="203" operator="lessThan">
      <formula>0</formula>
    </cfRule>
  </conditionalFormatting>
  <conditionalFormatting sqref="F186:H217">
    <cfRule type="cellIs" dxfId="50" priority="201" operator="lessThan">
      <formula>0</formula>
    </cfRule>
  </conditionalFormatting>
  <conditionalFormatting sqref="J163">
    <cfRule type="cellIs" dxfId="49" priority="200" operator="lessThan">
      <formula>0</formula>
    </cfRule>
  </conditionalFormatting>
  <conditionalFormatting sqref="J153">
    <cfRule type="cellIs" dxfId="48" priority="199" operator="lessThan">
      <formula>0</formula>
    </cfRule>
  </conditionalFormatting>
  <conditionalFormatting sqref="I5:I24">
    <cfRule type="cellIs" dxfId="47" priority="197" operator="lessThan">
      <formula>0</formula>
    </cfRule>
  </conditionalFormatting>
  <conditionalFormatting sqref="I5:I24">
    <cfRule type="cellIs" dxfId="46" priority="198" operator="lessThan">
      <formula>0</formula>
    </cfRule>
  </conditionalFormatting>
  <conditionalFormatting sqref="F8:H8">
    <cfRule type="cellIs" dxfId="45" priority="46" operator="lessThan">
      <formula>0</formula>
    </cfRule>
  </conditionalFormatting>
  <conditionalFormatting sqref="E8:H8">
    <cfRule type="cellIs" dxfId="44" priority="45" operator="lessThan">
      <formula>0</formula>
    </cfRule>
  </conditionalFormatting>
  <conditionalFormatting sqref="D8">
    <cfRule type="cellIs" dxfId="43" priority="44" operator="lessThan">
      <formula>0</formula>
    </cfRule>
  </conditionalFormatting>
  <conditionalFormatting sqref="D8:H8">
    <cfRule type="cellIs" dxfId="42" priority="43" operator="lessThan">
      <formula>0</formula>
    </cfRule>
  </conditionalFormatting>
  <conditionalFormatting sqref="D9:H9">
    <cfRule type="cellIs" dxfId="41" priority="40" operator="lessThan">
      <formula>0</formula>
    </cfRule>
  </conditionalFormatting>
  <conditionalFormatting sqref="E9:H9">
    <cfRule type="cellIs" dxfId="40" priority="42" operator="lessThan">
      <formula>0</formula>
    </cfRule>
  </conditionalFormatting>
  <conditionalFormatting sqref="D9">
    <cfRule type="cellIs" dxfId="39" priority="41" operator="lessThan">
      <formula>0</formula>
    </cfRule>
  </conditionalFormatting>
  <conditionalFormatting sqref="F15:H16">
    <cfRule type="cellIs" dxfId="38" priority="39" operator="lessThan">
      <formula>0</formula>
    </cfRule>
  </conditionalFormatting>
  <conditionalFormatting sqref="E15:H16">
    <cfRule type="cellIs" dxfId="37" priority="38" operator="lessThan">
      <formula>0</formula>
    </cfRule>
  </conditionalFormatting>
  <conditionalFormatting sqref="D15:D16">
    <cfRule type="cellIs" dxfId="36" priority="37" operator="lessThan">
      <formula>0</formula>
    </cfRule>
  </conditionalFormatting>
  <conditionalFormatting sqref="D15:H16">
    <cfRule type="cellIs" dxfId="35" priority="36" operator="lessThan">
      <formula>0</formula>
    </cfRule>
  </conditionalFormatting>
  <conditionalFormatting sqref="E12:H12">
    <cfRule type="cellIs" dxfId="34" priority="35" operator="lessThan">
      <formula>0</formula>
    </cfRule>
  </conditionalFormatting>
  <conditionalFormatting sqref="D12">
    <cfRule type="cellIs" dxfId="33" priority="34" operator="lessThan">
      <formula>0</formula>
    </cfRule>
  </conditionalFormatting>
  <conditionalFormatting sqref="D12:H12">
    <cfRule type="cellIs" dxfId="32" priority="33" operator="lessThan">
      <formula>0</formula>
    </cfRule>
  </conditionalFormatting>
  <conditionalFormatting sqref="F44:H44">
    <cfRule type="cellIs" dxfId="31" priority="32" operator="lessThan">
      <formula>0</formula>
    </cfRule>
  </conditionalFormatting>
  <conditionalFormatting sqref="E44:H44">
    <cfRule type="cellIs" dxfId="30" priority="31" operator="lessThan">
      <formula>0</formula>
    </cfRule>
  </conditionalFormatting>
  <conditionalFormatting sqref="D44">
    <cfRule type="cellIs" dxfId="29" priority="30" operator="lessThan">
      <formula>0</formula>
    </cfRule>
  </conditionalFormatting>
  <conditionalFormatting sqref="D44:H44">
    <cfRule type="cellIs" dxfId="28" priority="29" operator="lessThan">
      <formula>0</formula>
    </cfRule>
  </conditionalFormatting>
  <conditionalFormatting sqref="E45:H45">
    <cfRule type="cellIs" dxfId="27" priority="28" operator="lessThan">
      <formula>0</formula>
    </cfRule>
  </conditionalFormatting>
  <conditionalFormatting sqref="D45">
    <cfRule type="cellIs" dxfId="26" priority="27" operator="lessThan">
      <formula>0</formula>
    </cfRule>
  </conditionalFormatting>
  <conditionalFormatting sqref="D45:H45">
    <cfRule type="cellIs" dxfId="25" priority="26" operator="lessThan">
      <formula>0</formula>
    </cfRule>
  </conditionalFormatting>
  <conditionalFormatting sqref="F46:H47">
    <cfRule type="cellIs" dxfId="24" priority="25" operator="lessThan">
      <formula>0</formula>
    </cfRule>
  </conditionalFormatting>
  <conditionalFormatting sqref="E46:H47">
    <cfRule type="cellIs" dxfId="23" priority="24" operator="lessThan">
      <formula>0</formula>
    </cfRule>
  </conditionalFormatting>
  <conditionalFormatting sqref="D46:D47">
    <cfRule type="cellIs" dxfId="22" priority="23" operator="lessThan">
      <formula>0</formula>
    </cfRule>
  </conditionalFormatting>
  <conditionalFormatting sqref="D46:H47">
    <cfRule type="cellIs" dxfId="21" priority="22" operator="lessThan">
      <formula>0</formula>
    </cfRule>
  </conditionalFormatting>
  <conditionalFormatting sqref="D48:D50">
    <cfRule type="cellIs" dxfId="20" priority="20" operator="lessThan">
      <formula>0</formula>
    </cfRule>
  </conditionalFormatting>
  <conditionalFormatting sqref="D48:D50 F48:H50">
    <cfRule type="cellIs" dxfId="19" priority="19" operator="lessThan">
      <formula>0</formula>
    </cfRule>
  </conditionalFormatting>
  <conditionalFormatting sqref="E48:E50">
    <cfRule type="cellIs" dxfId="18" priority="18" operator="lessThan">
      <formula>0</formula>
    </cfRule>
  </conditionalFormatting>
  <conditionalFormatting sqref="F48:H50">
    <cfRule type="cellIs" dxfId="17" priority="21" operator="lessThan">
      <formula>0</formula>
    </cfRule>
  </conditionalFormatting>
  <conditionalFormatting sqref="E48:E50">
    <cfRule type="cellIs" dxfId="16" priority="17" operator="lessThan">
      <formula>0</formula>
    </cfRule>
  </conditionalFormatting>
  <conditionalFormatting sqref="F51:H51">
    <cfRule type="cellIs" dxfId="15" priority="16" operator="lessThan">
      <formula>0</formula>
    </cfRule>
  </conditionalFormatting>
  <conditionalFormatting sqref="E51:H51">
    <cfRule type="cellIs" dxfId="14" priority="15" operator="lessThan">
      <formula>0</formula>
    </cfRule>
  </conditionalFormatting>
  <conditionalFormatting sqref="D51">
    <cfRule type="cellIs" dxfId="13" priority="14" operator="lessThan">
      <formula>0</formula>
    </cfRule>
  </conditionalFormatting>
  <conditionalFormatting sqref="D51:H51">
    <cfRule type="cellIs" dxfId="12" priority="13" operator="lessThan">
      <formula>0</formula>
    </cfRule>
  </conditionalFormatting>
  <conditionalFormatting sqref="F52:H52">
    <cfRule type="cellIs" dxfId="11" priority="12" operator="lessThan">
      <formula>0</formula>
    </cfRule>
  </conditionalFormatting>
  <conditionalFormatting sqref="E52:H52">
    <cfRule type="cellIs" dxfId="10" priority="11" operator="lessThan">
      <formula>0</formula>
    </cfRule>
  </conditionalFormatting>
  <conditionalFormatting sqref="D52">
    <cfRule type="cellIs" dxfId="9" priority="10" operator="lessThan">
      <formula>0</formula>
    </cfRule>
  </conditionalFormatting>
  <conditionalFormatting sqref="D52:H52">
    <cfRule type="cellIs" dxfId="8" priority="9" operator="lessThan">
      <formula>0</formula>
    </cfRule>
  </conditionalFormatting>
  <conditionalFormatting sqref="F53:H67">
    <cfRule type="cellIs" dxfId="7" priority="8" operator="lessThan">
      <formula>0</formula>
    </cfRule>
  </conditionalFormatting>
  <conditionalFormatting sqref="E53:H67">
    <cfRule type="cellIs" dxfId="6" priority="7" operator="lessThan">
      <formula>0</formula>
    </cfRule>
  </conditionalFormatting>
  <conditionalFormatting sqref="D53:D67">
    <cfRule type="cellIs" dxfId="5" priority="6" operator="lessThan">
      <formula>0</formula>
    </cfRule>
  </conditionalFormatting>
  <conditionalFormatting sqref="D53:H67">
    <cfRule type="cellIs" dxfId="4" priority="5" operator="lessThan">
      <formula>0</formula>
    </cfRule>
  </conditionalFormatting>
  <conditionalFormatting sqref="F10:H11">
    <cfRule type="cellIs" dxfId="3" priority="4" operator="lessThan">
      <formula>0</formula>
    </cfRule>
  </conditionalFormatting>
  <conditionalFormatting sqref="E10:H11">
    <cfRule type="cellIs" dxfId="2" priority="3" operator="lessThan">
      <formula>0</formula>
    </cfRule>
  </conditionalFormatting>
  <conditionalFormatting sqref="D10:D11">
    <cfRule type="cellIs" dxfId="1" priority="2" operator="lessThan">
      <formula>0</formula>
    </cfRule>
  </conditionalFormatting>
  <conditionalFormatting sqref="D10:H11">
    <cfRule type="cellIs" dxfId="0"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9AB2E5ACA5D14F8E0481EDF2FF8E55" ma:contentTypeVersion="3" ma:contentTypeDescription="Create a new document." ma:contentTypeScope="" ma:versionID="78a927aa2bd77f344af4a1f75b83d2b7">
  <xsd:schema xmlns:xsd="http://www.w3.org/2001/XMLSchema" xmlns:xs="http://www.w3.org/2001/XMLSchema" xmlns:p="http://schemas.microsoft.com/office/2006/metadata/properties" xmlns:ns2="c3463203-b8bf-41ec-804f-6244baab8e3d" targetNamespace="http://schemas.microsoft.com/office/2006/metadata/properties" ma:root="true" ma:fieldsID="6fba82c522c42ed5f76c52888eeab8e2" ns2:_="">
    <xsd:import namespace="c3463203-b8bf-41ec-804f-6244baab8e3d"/>
    <xsd:element name="properties">
      <xsd:complexType>
        <xsd:sequence>
          <xsd:element name="documentManagement">
            <xsd:complexType>
              <xsd:all>
                <xsd:element ref="ns2:Information_x0020_classifi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63203-b8bf-41ec-804f-6244baab8e3d" elementFormDefault="qualified">
    <xsd:import namespace="http://schemas.microsoft.com/office/2006/documentManagement/types"/>
    <xsd:import namespace="http://schemas.microsoft.com/office/infopath/2007/PartnerControls"/>
    <xsd:element name="Information_x0020_classification" ma:index="1" nillable="true" ma:displayName="Information classification" ma:format="Dropdown" ma:internalName="Information_x0020_classification">
      <xsd:simpleType>
        <xsd:restriction base="dms:Choice">
          <xsd:enumeration value="Highly sensitive"/>
          <xsd:enumeration value="Confidential"/>
          <xsd:enumeration value="Protect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Information_x0020_classification xmlns="c3463203-b8bf-41ec-804f-6244baab8e3d">Confidential</Information_x0020_classification>
  </documentManagement>
</p:properties>
</file>

<file path=customXml/itemProps1.xml><?xml version="1.0" encoding="utf-8"?>
<ds:datastoreItem xmlns:ds="http://schemas.openxmlformats.org/officeDocument/2006/customXml" ds:itemID="{9D26B360-98C2-4E0A-B518-288F8BCAFB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463203-b8bf-41ec-804f-6244baab8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B81D25-BCAD-4977-84F0-76A54343F656}">
  <ds:schemaRefs>
    <ds:schemaRef ds:uri="http://schemas.microsoft.com/sharepoint/v3/contenttype/forms"/>
  </ds:schemaRefs>
</ds:datastoreItem>
</file>

<file path=customXml/itemProps3.xml><?xml version="1.0" encoding="utf-8"?>
<ds:datastoreItem xmlns:ds="http://schemas.openxmlformats.org/officeDocument/2006/customXml" ds:itemID="{4E70639C-B8EC-4508-A28D-5C534DEAB805}">
  <ds:schemaRefs>
    <ds:schemaRef ds:uri="http://purl.org/dc/elements/1.1/"/>
    <ds:schemaRef ds:uri="http://purl.org/dc/dcmitype/"/>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c3463203-b8bf-41ec-804f-6244baab8e3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261</vt:i4>
      </vt:variant>
    </vt:vector>
  </HeadingPairs>
  <TitlesOfParts>
    <vt:vector size="290" baseType="lpstr">
      <vt:lpstr>Contents</vt:lpstr>
      <vt:lpstr>Quality Assurance</vt:lpstr>
      <vt:lpstr>Style Guideline</vt:lpstr>
      <vt:lpstr>Model flow chart</vt:lpstr>
      <vt:lpstr>Scenario sheet</vt:lpstr>
      <vt:lpstr>Parameters</vt:lpstr>
      <vt:lpstr>Services &amp; components</vt:lpstr>
      <vt:lpstr>Service volumes</vt:lpstr>
      <vt:lpstr>Usage factors</vt:lpstr>
      <vt:lpstr>Component volumes</vt:lpstr>
      <vt:lpstr>Component volume growth</vt:lpstr>
      <vt:lpstr>Capex 15-16</vt:lpstr>
      <vt:lpstr>Capex 16-17</vt:lpstr>
      <vt:lpstr>Asset price changes</vt:lpstr>
      <vt:lpstr>AVEs</vt:lpstr>
      <vt:lpstr>Unit capital costs</vt:lpstr>
      <vt:lpstr>Opex 15-16</vt:lpstr>
      <vt:lpstr>Opex 16-17</vt:lpstr>
      <vt:lpstr>Opex price changes</vt:lpstr>
      <vt:lpstr>CVEs</vt:lpstr>
      <vt:lpstr>Unit operating costs</vt:lpstr>
      <vt:lpstr>Component unit costs</vt:lpstr>
      <vt:lpstr>Forecasted cost breakdown</vt:lpstr>
      <vt:lpstr>Product costs (FAC)</vt:lpstr>
      <vt:lpstr>Product costs (LRIC)</vt:lpstr>
      <vt:lpstr>GEA common cost forecast</vt:lpstr>
      <vt:lpstr>Common cost allocation</vt:lpstr>
      <vt:lpstr>Product cost, price and volumes</vt:lpstr>
      <vt:lpstr>X-values</vt:lpstr>
      <vt:lpstr>Ad_capex_2015_16</vt:lpstr>
      <vt:lpstr>Ad_capex_2016_17</vt:lpstr>
      <vt:lpstr>Ad_capex_2017_18</vt:lpstr>
      <vt:lpstr>Ad_capex_2018_19</vt:lpstr>
      <vt:lpstr>Ad_capex_2019_20</vt:lpstr>
      <vt:lpstr>Ad_capex_2020_21</vt:lpstr>
      <vt:lpstr>Ad_GRC_2015_16</vt:lpstr>
      <vt:lpstr>Ad_GRC_2016_17</vt:lpstr>
      <vt:lpstr>Ad_GRC_2017_18</vt:lpstr>
      <vt:lpstr>Ad_GRC_2018_19</vt:lpstr>
      <vt:lpstr>Ad_GRC_2019_20</vt:lpstr>
      <vt:lpstr>Ad_GRC_2020_21</vt:lpstr>
      <vt:lpstr>Ad_NRC_2015_16</vt:lpstr>
      <vt:lpstr>Ad_NRC_2016_17</vt:lpstr>
      <vt:lpstr>Ad_NRC_2017_18</vt:lpstr>
      <vt:lpstr>Ad_NRC_2018_19</vt:lpstr>
      <vt:lpstr>Ad_NRC_2019_20</vt:lpstr>
      <vt:lpstr>Ad_NRC_2020_21</vt:lpstr>
      <vt:lpstr>Ad_OCM_dep_2015_16</vt:lpstr>
      <vt:lpstr>Ad_OCM_dep_2016_17</vt:lpstr>
      <vt:lpstr>Ad_OCM_dep_2017_18</vt:lpstr>
      <vt:lpstr>Ad_OCM_dep_2018_19</vt:lpstr>
      <vt:lpstr>Ad_OCM_dep_2019_20</vt:lpstr>
      <vt:lpstr>Ad_OCM_dep_2020_21</vt:lpstr>
      <vt:lpstr>Adj_component_life_15_16</vt:lpstr>
      <vt:lpstr>Adj_component_life_16_17</vt:lpstr>
      <vt:lpstr>Adjusted_product_cost_2016_17</vt:lpstr>
      <vt:lpstr>Adjusted_product_cost_2017_18</vt:lpstr>
      <vt:lpstr>Adjusted_product_cost_2018_19</vt:lpstr>
      <vt:lpstr>Adjusted_product_cost_2019_20</vt:lpstr>
      <vt:lpstr>Adjusted_product_cost_2020_21</vt:lpstr>
      <vt:lpstr>Asset_price_change_2015_16</vt:lpstr>
      <vt:lpstr>Asset_price_change_2016_17</vt:lpstr>
      <vt:lpstr>Asset_price_change_2017_18</vt:lpstr>
      <vt:lpstr>Asset_price_change_2018_19</vt:lpstr>
      <vt:lpstr>Asset_price_change_2019_20</vt:lpstr>
      <vt:lpstr>Asset_price_change_2020_21</vt:lpstr>
      <vt:lpstr>AVE_weighted_2015_16</vt:lpstr>
      <vt:lpstr>AVE_weighted_2016_17</vt:lpstr>
      <vt:lpstr>AVE_weighted_2017_18</vt:lpstr>
      <vt:lpstr>AVE_weighted_2018_19</vt:lpstr>
      <vt:lpstr>AVE_weighted_2019_20</vt:lpstr>
      <vt:lpstr>AVE_weighted_2020_21</vt:lpstr>
      <vt:lpstr>Bandwidth_change</vt:lpstr>
      <vt:lpstr>Bandwidth_change_LRIC</vt:lpstr>
      <vt:lpstr>bandwidth_gradient</vt:lpstr>
      <vt:lpstr>Basket_list</vt:lpstr>
      <vt:lpstr>BY1516_GRC</vt:lpstr>
      <vt:lpstr>BY1516_NCA</vt:lpstr>
      <vt:lpstr>BY1516_NRC</vt:lpstr>
      <vt:lpstr>BY1516_OCM_dep</vt:lpstr>
      <vt:lpstr>BY1617_GRC</vt:lpstr>
      <vt:lpstr>BY1617_NCA</vt:lpstr>
      <vt:lpstr>BY1617_NRC</vt:lpstr>
      <vt:lpstr>BY1617_OCM_dep</vt:lpstr>
      <vt:lpstr>Capex_steady_state_2015_16</vt:lpstr>
      <vt:lpstr>Capex_steady_state_2016_17</vt:lpstr>
      <vt:lpstr>Capex_steady_state_2017_18</vt:lpstr>
      <vt:lpstr>Capex_steady_state_2018_19</vt:lpstr>
      <vt:lpstr>Capex_steady_state_2019_20</vt:lpstr>
      <vt:lpstr>Capex_steady_state_2020_21</vt:lpstr>
      <vt:lpstr>care_level_uplift</vt:lpstr>
      <vt:lpstr>Co_mingling</vt:lpstr>
      <vt:lpstr>co_mingling_constant_unit_cost</vt:lpstr>
      <vt:lpstr>Co_mingling_LRIC</vt:lpstr>
      <vt:lpstr>Common_Cost_reallocations</vt:lpstr>
      <vt:lpstr>Comp_code</vt:lpstr>
      <vt:lpstr>Comp_FAC_stacks_2015_16</vt:lpstr>
      <vt:lpstr>Comp_FAC_stacks_2016_17</vt:lpstr>
      <vt:lpstr>Comp_FAC_stacks_2017_18</vt:lpstr>
      <vt:lpstr>Comp_FAC_stacks_2018_19</vt:lpstr>
      <vt:lpstr>Comp_FAC_stacks_2019_20</vt:lpstr>
      <vt:lpstr>Comp_FAC_stacks_2020_21</vt:lpstr>
      <vt:lpstr>Comp_LRIC_stacks_2015_16</vt:lpstr>
      <vt:lpstr>Comp_LRIC_stacks_2016_17</vt:lpstr>
      <vt:lpstr>Comp_LRIC_stacks_2017_18</vt:lpstr>
      <vt:lpstr>Comp_LRIC_stacks_2018_19</vt:lpstr>
      <vt:lpstr>Comp_LRIC_stacks_2019_20</vt:lpstr>
      <vt:lpstr>Comp_LRIC_stacks_2020_21</vt:lpstr>
      <vt:lpstr>Comp_unit_FAC_2015_16</vt:lpstr>
      <vt:lpstr>Comp_unit_FAC_2016_17</vt:lpstr>
      <vt:lpstr>Comp_unit_FAC_2017_18</vt:lpstr>
      <vt:lpstr>Comp_unit_FAC_2018_19</vt:lpstr>
      <vt:lpstr>Comp_unit_FAC_2019_20</vt:lpstr>
      <vt:lpstr>Comp_unit_FAC_2020_21</vt:lpstr>
      <vt:lpstr>Comp_unit_LRIC_2015_16</vt:lpstr>
      <vt:lpstr>Comp_unit_LRIC_2016_17</vt:lpstr>
      <vt:lpstr>Comp_unit_LRIC_2017_18</vt:lpstr>
      <vt:lpstr>Comp_unit_LRIC_2018_19</vt:lpstr>
      <vt:lpstr>Comp_unit_LRIC_2019_20</vt:lpstr>
      <vt:lpstr>Comp_unit_LRIC_2020_21</vt:lpstr>
      <vt:lpstr>Component_life_15_16</vt:lpstr>
      <vt:lpstr>Component_life_16_17</vt:lpstr>
      <vt:lpstr>Component_life_selected</vt:lpstr>
      <vt:lpstr>Component_list</vt:lpstr>
      <vt:lpstr>Component_unit_FACs</vt:lpstr>
      <vt:lpstr>Component_unit_LRICs</vt:lpstr>
      <vt:lpstr>Component_volume_growth_2016_17</vt:lpstr>
      <vt:lpstr>Component_volume_growth_2017_18</vt:lpstr>
      <vt:lpstr>Component_volume_growth_2018_19</vt:lpstr>
      <vt:lpstr>Component_volume_growth_2019_20</vt:lpstr>
      <vt:lpstr>Component_volume_growth_2020_21</vt:lpstr>
      <vt:lpstr>Component_volume_totals_2015_16</vt:lpstr>
      <vt:lpstr>Component_volume_totals_2016_17</vt:lpstr>
      <vt:lpstr>Component_volume_totals_2017_18</vt:lpstr>
      <vt:lpstr>Component_volume_totals_2018_19</vt:lpstr>
      <vt:lpstr>Component_volume_totals_2019_20</vt:lpstr>
      <vt:lpstr>Component_volume_totals_2020_21</vt:lpstr>
      <vt:lpstr>Component_volumes</vt:lpstr>
      <vt:lpstr>copper_scrap_annual_period</vt:lpstr>
      <vt:lpstr>copper_scrap_PV</vt:lpstr>
      <vt:lpstr>CPI</vt:lpstr>
      <vt:lpstr>CPI_dec</vt:lpstr>
      <vt:lpstr>Cumul_ad_ocm_dep_2015_16</vt:lpstr>
      <vt:lpstr>Cumul_ad_ocm_dep_2016_17</vt:lpstr>
      <vt:lpstr>Cumul_ad_ocm_dep_2017_18</vt:lpstr>
      <vt:lpstr>Cumul_ad_ocm_dep_2018_19</vt:lpstr>
      <vt:lpstr>Cumul_ad_ocm_dep_2019_20</vt:lpstr>
      <vt:lpstr>Cumul_ad_ocm_dep_2020_21</vt:lpstr>
      <vt:lpstr>CVE_2015_16</vt:lpstr>
      <vt:lpstr>CVE_2016_17</vt:lpstr>
      <vt:lpstr>CVE_2017_18</vt:lpstr>
      <vt:lpstr>CVE_2018_19</vt:lpstr>
      <vt:lpstr>CVE_2019_20</vt:lpstr>
      <vt:lpstr>CVE_2020_21</vt:lpstr>
      <vt:lpstr>CVE_non_pay_1516</vt:lpstr>
      <vt:lpstr>CVE_non_pay_1617</vt:lpstr>
      <vt:lpstr>CVE_pay_1516</vt:lpstr>
      <vt:lpstr>CVE_pay_1617</vt:lpstr>
      <vt:lpstr>dec_factor</vt:lpstr>
      <vt:lpstr>Disposals_steady_state_2015_16</vt:lpstr>
      <vt:lpstr>Disposals_steady_state_2016_17</vt:lpstr>
      <vt:lpstr>Disposals_steady_state_2017_18</vt:lpstr>
      <vt:lpstr>Disposals_steady_state_2018_19</vt:lpstr>
      <vt:lpstr>Disposals_steady_state_2019_20</vt:lpstr>
      <vt:lpstr>Disposals_steady_state_2020_21</vt:lpstr>
      <vt:lpstr>Efficiency_gain_cap_dec</vt:lpstr>
      <vt:lpstr>Efficiency_gain_capex</vt:lpstr>
      <vt:lpstr>Efficiency_gain_op_dec</vt:lpstr>
      <vt:lpstr>Efficiency_gain_opex</vt:lpstr>
      <vt:lpstr>GEA_band_change_unit_comm_cost</vt:lpstr>
      <vt:lpstr>GEA_BU_LRICs</vt:lpstr>
      <vt:lpstr>GEA_rental_18_2</vt:lpstr>
      <vt:lpstr>GEA_rental_40_10</vt:lpstr>
      <vt:lpstr>GEA_rental_40_2</vt:lpstr>
      <vt:lpstr>GEA_rental_55_10</vt:lpstr>
      <vt:lpstr>GEA_rental_80_20</vt:lpstr>
      <vt:lpstr>Geo_conv_factor</vt:lpstr>
      <vt:lpstr>GRC_steady_state_2015_16</vt:lpstr>
      <vt:lpstr>GRC_steady_state_2016_17</vt:lpstr>
      <vt:lpstr>GRC_steady_state_2017_18</vt:lpstr>
      <vt:lpstr>GRC_steady_state_2018_19</vt:lpstr>
      <vt:lpstr>GRC_steady_state_2019_20</vt:lpstr>
      <vt:lpstr>GRC_steady_state_2020_21</vt:lpstr>
      <vt:lpstr>HON_adjustment_capex</vt:lpstr>
      <vt:lpstr>hundred</vt:lpstr>
      <vt:lpstr>LRIC_ratios</vt:lpstr>
      <vt:lpstr>million</vt:lpstr>
      <vt:lpstr>model_years</vt:lpstr>
      <vt:lpstr>MPF_services</vt:lpstr>
      <vt:lpstr>MPF_SL1</vt:lpstr>
      <vt:lpstr>MPF_SL1_LRIC</vt:lpstr>
      <vt:lpstr>NCA</vt:lpstr>
      <vt:lpstr>NRC_floor</vt:lpstr>
      <vt:lpstr>NRC_steady_state_2015_16</vt:lpstr>
      <vt:lpstr>NRC_steady_state_2016_17</vt:lpstr>
      <vt:lpstr>NRC_steady_state_2017_18</vt:lpstr>
      <vt:lpstr>NRC_steady_state_2018_19</vt:lpstr>
      <vt:lpstr>NRC_steady_state_2019_20</vt:lpstr>
      <vt:lpstr>NRC_steady_state_2020_21</vt:lpstr>
      <vt:lpstr>OCM_dep_steady_state_2015_16</vt:lpstr>
      <vt:lpstr>OCM_dep_steady_state_2016_17</vt:lpstr>
      <vt:lpstr>OCM_dep_steady_state_2017_18</vt:lpstr>
      <vt:lpstr>OCM_dep_steady_state_2018_19</vt:lpstr>
      <vt:lpstr>OCM_dep_steady_state_2019_20</vt:lpstr>
      <vt:lpstr>OCM_dep_steady_state_2020_21</vt:lpstr>
      <vt:lpstr>Opex_1516_proportion_non_pay</vt:lpstr>
      <vt:lpstr>Opex_1516_proportion_pay</vt:lpstr>
      <vt:lpstr>Opex_1617_proportion_non_pay</vt:lpstr>
      <vt:lpstr>Opex_1617_proportion_pay</vt:lpstr>
      <vt:lpstr>Opex_2015_16</vt:lpstr>
      <vt:lpstr>Opex_2016_17</vt:lpstr>
      <vt:lpstr>Opex_price_change_non_pay</vt:lpstr>
      <vt:lpstr>Opex_price_change_pay</vt:lpstr>
      <vt:lpstr>Opex_price_change_weighted_average</vt:lpstr>
      <vt:lpstr>Opex_total</vt:lpstr>
      <vt:lpstr>Product_FAC_2015_16</vt:lpstr>
      <vt:lpstr>Product_FAC_2016_17</vt:lpstr>
      <vt:lpstr>Product_FAC_2017_18</vt:lpstr>
      <vt:lpstr>Product_FAC_2018_19</vt:lpstr>
      <vt:lpstr>Product_FAC_2019_20</vt:lpstr>
      <vt:lpstr>Product_FAC_2020_21</vt:lpstr>
      <vt:lpstr>Product_LRIC_2015_16</vt:lpstr>
      <vt:lpstr>Product_LRIC_2016_17</vt:lpstr>
      <vt:lpstr>Product_LRIC_2017_18</vt:lpstr>
      <vt:lpstr>Product_LRIC_2018_19</vt:lpstr>
      <vt:lpstr>Product_LRIC_2019_20</vt:lpstr>
      <vt:lpstr>Product_LRIC_2020_21</vt:lpstr>
      <vt:lpstr>QoS_fault_rate_downlift</vt:lpstr>
      <vt:lpstr>QoS_standards_uplift</vt:lpstr>
      <vt:lpstr>RPI</vt:lpstr>
      <vt:lpstr>RPI_dec</vt:lpstr>
      <vt:lpstr>Service_list</vt:lpstr>
      <vt:lpstr>Service_volume_15_16_comm</vt:lpstr>
      <vt:lpstr>Service_volume_15_16_national</vt:lpstr>
      <vt:lpstr>Service_volume_16_17_comm</vt:lpstr>
      <vt:lpstr>Service_volume_16_17_national</vt:lpstr>
      <vt:lpstr>Service_volume_17_18_comm</vt:lpstr>
      <vt:lpstr>Service_volume_17_18_national</vt:lpstr>
      <vt:lpstr>Service_volume_18_19_comm</vt:lpstr>
      <vt:lpstr>Service_volume_18_19_national</vt:lpstr>
      <vt:lpstr>Service_volume_19_20_comm</vt:lpstr>
      <vt:lpstr>Service_volume_19_20_national</vt:lpstr>
      <vt:lpstr>Service_volume_20_21_comm</vt:lpstr>
      <vt:lpstr>Service_volume_20_21_national</vt:lpstr>
      <vt:lpstr>SMPF_services</vt:lpstr>
      <vt:lpstr>Start_of_stopped_line</vt:lpstr>
      <vt:lpstr>Start_of_stopped_line_LRIC</vt:lpstr>
      <vt:lpstr>thousand</vt:lpstr>
      <vt:lpstr>Total_capex</vt:lpstr>
      <vt:lpstr>Total_capital_cost</vt:lpstr>
      <vt:lpstr>Total_FAC</vt:lpstr>
      <vt:lpstr>Total_GRC_2015_16</vt:lpstr>
      <vt:lpstr>Total_GRC_2016_17</vt:lpstr>
      <vt:lpstr>Total_GRC_2017_18</vt:lpstr>
      <vt:lpstr>Total_GRC_2018_19</vt:lpstr>
      <vt:lpstr>Total_GRC_2019_20</vt:lpstr>
      <vt:lpstr>Total_GRC_2020_21</vt:lpstr>
      <vt:lpstr>Total_HL</vt:lpstr>
      <vt:lpstr>Total_NRC</vt:lpstr>
      <vt:lpstr>Total_OCM_dep</vt:lpstr>
      <vt:lpstr>Total_product_FAC_data</vt:lpstr>
      <vt:lpstr>Total_product_LRIC_data</vt:lpstr>
      <vt:lpstr>Total_Return_on_Capital</vt:lpstr>
      <vt:lpstr>Unadjusted_NRC_GRC_ratios_2016_17</vt:lpstr>
      <vt:lpstr>Unadjusted_OCM_dep_2015_16</vt:lpstr>
      <vt:lpstr>Unadjusted_OCM_dep_2016_17</vt:lpstr>
      <vt:lpstr>Unit_capital_cost_FAC</vt:lpstr>
      <vt:lpstr>Unit_cumulo_2015_16</vt:lpstr>
      <vt:lpstr>Unit_cumulo_2016_17</vt:lpstr>
      <vt:lpstr>Unit_cumulo_2017_18</vt:lpstr>
      <vt:lpstr>Unit_cumulo_2018_19</vt:lpstr>
      <vt:lpstr>Unit_cumulo_2019_20</vt:lpstr>
      <vt:lpstr>Unit_cumulo_2020_21</vt:lpstr>
      <vt:lpstr>unit_lric</vt:lpstr>
      <vt:lpstr>unit_lric_1617</vt:lpstr>
      <vt:lpstr>unit_lricplus</vt:lpstr>
      <vt:lpstr>unit_lricplus_1617</vt:lpstr>
      <vt:lpstr>Unit_opex_FAC</vt:lpstr>
      <vt:lpstr>usage_factor_1819</vt:lpstr>
      <vt:lpstr>usage_factor_1920</vt:lpstr>
      <vt:lpstr>usage_factor_2021</vt:lpstr>
      <vt:lpstr>usage_factor_initial</vt:lpstr>
      <vt:lpstr>volumes_control</vt:lpstr>
      <vt:lpstr>volumes_gea_control</vt:lpstr>
      <vt:lpstr>Volumes_GEA_Products</vt:lpstr>
      <vt:lpstr>WACC_nominal</vt:lpstr>
      <vt:lpstr>WLR_core_services</vt:lpstr>
      <vt:lpstr>WLR_prem_services</vt:lpstr>
      <vt:lpstr>Workbook.Objective</vt:lpstr>
      <vt:lpstr>Workbook.Title</vt:lpstr>
    </vt:vector>
  </TitlesOfParts>
  <Manager>James.Mackley@ofcom.org.uk</Manager>
  <Company>Ofcom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20160415 TD model 2017 WLA WFAEL</dc:title>
  <dc:creator>Rene Hartikka</dc:creator>
  <cp:lastModifiedBy>Rene Hartikka</cp:lastModifiedBy>
  <cp:lastPrinted>2009-10-20T10:36:26Z</cp:lastPrinted>
  <dcterms:created xsi:type="dcterms:W3CDTF">1997-01-23T15:12:23Z</dcterms:created>
  <dcterms:modified xsi:type="dcterms:W3CDTF">2018-05-18T14:29:08Z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0x010100159AB2E5ACA5D14F8E0481EDF2FF8E55</vt:lpwstr>
  </property>
  <property fmtid="{D5CDD505-2E9C-101B-9397-08002B2CF9AE}" pid="3" name="Order">
    <vt:r8>15700</vt:r8>
  </property>
  <property fmtid="{D5CDD505-2E9C-101B-9397-08002B2CF9AE}" pid="4" name="URL">
    <vt:lpwstr/>
  </property>
  <property fmtid="{D5CDD505-2E9C-101B-9397-08002B2CF9AE}" pid="5" name="Year">
    <vt:lpwstr/>
  </property>
  <property fmtid="{D5CDD505-2E9C-101B-9397-08002B2CF9AE}" pid="6" name="xd_ProgID">
    <vt:lpwstr/>
  </property>
  <property fmtid="{D5CDD505-2E9C-101B-9397-08002B2CF9AE}" pid="7" name="_CopySource">
    <vt:lpwstr>http://teams/sites/econ/mod/guidance documents/Strategy docs/LLU WLR modelling/Draft model WLR.LLU 2017.xlsx</vt:lpwstr>
  </property>
  <property fmtid="{D5CDD505-2E9C-101B-9397-08002B2CF9AE}" pid="8" name="TemplateUrl">
    <vt:lpwstr/>
  </property>
  <property fmtid="{D5CDD505-2E9C-101B-9397-08002B2CF9AE}" pid="9" name="Project name">
    <vt:lpwstr>WLA Charge Control</vt:lpwstr>
  </property>
  <property fmtid="{D5CDD505-2E9C-101B-9397-08002B2CF9AE}" pid="10" name="MSIP_Label_4b3bde21-53e7-4844-882a-bacfde4adfcd_Enabled">
    <vt:lpwstr>True</vt:lpwstr>
  </property>
  <property fmtid="{D5CDD505-2E9C-101B-9397-08002B2CF9AE}" pid="11" name="MSIP_Label_4b3bde21-53e7-4844-882a-bacfde4adfcd_Ref">
    <vt:lpwstr>https://api.informationprotection.azure.com/api/0af648de-310c-4068-8ae4-f9418bae24cc</vt:lpwstr>
  </property>
  <property fmtid="{D5CDD505-2E9C-101B-9397-08002B2CF9AE}" pid="12" name="MSIP_Label_4b3bde21-53e7-4844-882a-bacfde4adfcd_AssignedBy">
    <vt:lpwstr>Rene.Hartikka@ofcom.org.uk</vt:lpwstr>
  </property>
  <property fmtid="{D5CDD505-2E9C-101B-9397-08002B2CF9AE}" pid="13" name="MSIP_Label_4b3bde21-53e7-4844-882a-bacfde4adfcd_DateCreated">
    <vt:lpwstr>2017-04-03T14:38:55.7087175+01:00</vt:lpwstr>
  </property>
  <property fmtid="{D5CDD505-2E9C-101B-9397-08002B2CF9AE}" pid="14" name="MSIP_Label_4b3bde21-53e7-4844-882a-bacfde4adfcd_Name">
    <vt:lpwstr>Highly Sensitive</vt:lpwstr>
  </property>
  <property fmtid="{D5CDD505-2E9C-101B-9397-08002B2CF9AE}" pid="15" name="MSIP_Label_4b3bde21-53e7-4844-882a-bacfde4adfcd_Extended_MSFT_Method">
    <vt:lpwstr>Manual</vt:lpwstr>
  </property>
  <property fmtid="{D5CDD505-2E9C-101B-9397-08002B2CF9AE}" pid="16" name="Sensitivity">
    <vt:lpwstr>Highly Sensitive</vt:lpwstr>
  </property>
</Properties>
</file>